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6.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7.xml" ContentType="application/vnd.openxmlformats-officedocument.spreadsheetml.comments+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INSUMOS L.Priv N°023 ESTUDIOS\1. SALONES\6. PRESUPUESTO\6.1 PRESUPUESTO DE OBRA\"/>
    </mc:Choice>
  </mc:AlternateContent>
  <xr:revisionPtr revIDLastSave="0" documentId="8_{7C86F351-947D-4C84-A0DD-F0BD9DE223D0}" xr6:coauthVersionLast="47" xr6:coauthVersionMax="47" xr10:uidLastSave="{00000000-0000-0000-0000-000000000000}"/>
  <bookViews>
    <workbookView xWindow="-120" yWindow="-120" windowWidth="20730" windowHeight="11160" tabRatio="844" firstSheet="4" activeTab="4" xr2:uid="{668AF44F-0BE9-4B26-B84D-0D6FE220AD80}"/>
  </bookViews>
  <sheets>
    <sheet name="CAL. SALARIAL" sheetId="5" state="hidden" r:id="rId1"/>
    <sheet name="CPS" sheetId="6" state="hidden" r:id="rId2"/>
    <sheet name="estudio de mercado" sheetId="49" state="hidden" r:id="rId3"/>
    <sheet name="CANT. ELECTRICO" sheetId="50" state="hidden" r:id="rId4"/>
    <sheet name="presupuesto   comfanorte" sheetId="35" r:id="rId5"/>
    <sheet name="Cronograma act" sheetId="54" r:id="rId6"/>
    <sheet name="flujo de caja" sheetId="55" r:id="rId7"/>
    <sheet name="Hoja4" sheetId="53" state="hidden" r:id="rId8"/>
    <sheet name="apu colegio" sheetId="36" r:id="rId9"/>
    <sheet name="CANT-SALONES NUEVOS" sheetId="38" r:id="rId10"/>
    <sheet name="CANT-AMPLI-SALON" sheetId="42" r:id="rId11"/>
    <sheet name="CANT-PARQUEADERO" sheetId="44" r:id="rId12"/>
    <sheet name="CANT-PISCINA" sheetId="48" state="hidden" r:id="rId13"/>
    <sheet name="CANT-PUENTE " sheetId="45" r:id="rId14"/>
    <sheet name="CANT-CERRAMIENTO FRONTAL" sheetId="46" r:id="rId15"/>
    <sheet name="BASE MAT" sheetId="7" state="hidden" r:id="rId16"/>
    <sheet name="BASE MAQ. Y EQ." sheetId="8" state="hidden" r:id="rId17"/>
    <sheet name="BASE M.O." sheetId="9" state="hidden" r:id="rId18"/>
    <sheet name="Hoja1" sheetId="34" state="hidden" r:id="rId19"/>
    <sheet name="28 MPA" sheetId="10" state="hidden" r:id="rId20"/>
    <sheet name="24,5 MPA" sheetId="11" state="hidden" r:id="rId21"/>
    <sheet name="CANT-HIERRRO-SALON NUEVO" sheetId="40" r:id="rId22"/>
    <sheet name="CANT-HIERRO-FRENTE" sheetId="47" r:id="rId23"/>
    <sheet name="CANT-HIERRO-AMPLI-SALON" sheetId="43" r:id="rId24"/>
    <sheet name="Hoja2" sheetId="39" state="hidden" r:id="rId25"/>
    <sheet name="Hoja3" sheetId="41" state="hidden" r:id="rId26"/>
    <sheet name="credenciales" sheetId="37" state="hidden" r:id="rId27"/>
    <sheet name="17.5 MPA" sheetId="13" state="hidden" r:id="rId28"/>
    <sheet name="GAVIONES" sheetId="16" state="hidden" r:id="rId29"/>
    <sheet name="CICLOPEO" sheetId="17" state="hidden" r:id="rId30"/>
    <sheet name="mortero  1-3" sheetId="32" state="hidden" r:id="rId31"/>
    <sheet name="21 MPA" sheetId="12"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_____________________________________________key2000" localSheetId="27">[1]BASE!#REF!</definedName>
    <definedName name="_______________________________________________key2000" localSheetId="31">[1]BASE!#REF!</definedName>
    <definedName name="_______________________________________________key2000" localSheetId="20">[1]BASE!#REF!</definedName>
    <definedName name="_______________________________________________key2000" localSheetId="19">[1]BASE!#REF!</definedName>
    <definedName name="_______________________________________________key2000" localSheetId="3">[1]BASE!#REF!</definedName>
    <definedName name="_______________________________________________key2000" localSheetId="22">[1]BASE!#REF!</definedName>
    <definedName name="_______________________________________________key2000" localSheetId="2">[1]BASE!#REF!</definedName>
    <definedName name="_______________________________________________key2000">[1]BASE!#REF!</definedName>
    <definedName name="_____________________________________________key2000" localSheetId="27">[1]BASE!#REF!</definedName>
    <definedName name="_____________________________________________key2000" localSheetId="31">[1]BASE!#REF!</definedName>
    <definedName name="_____________________________________________key2000" localSheetId="20">[1]BASE!#REF!</definedName>
    <definedName name="_____________________________________________key2000" localSheetId="19">[1]BASE!#REF!</definedName>
    <definedName name="_____________________________________________key2000" localSheetId="3">[1]BASE!#REF!</definedName>
    <definedName name="_____________________________________________key2000" localSheetId="22">[1]BASE!#REF!</definedName>
    <definedName name="_____________________________________________key2000" localSheetId="2">[1]BASE!#REF!</definedName>
    <definedName name="_____________________________________________key2000">[1]BASE!#REF!</definedName>
    <definedName name="___________________________________________key2000" localSheetId="27">[1]BASE!#REF!</definedName>
    <definedName name="___________________________________________key2000" localSheetId="31">[1]BASE!#REF!</definedName>
    <definedName name="___________________________________________key2000" localSheetId="20">[1]BASE!#REF!</definedName>
    <definedName name="___________________________________________key2000" localSheetId="19">[1]BASE!#REF!</definedName>
    <definedName name="___________________________________________key2000" localSheetId="3">[1]BASE!#REF!</definedName>
    <definedName name="___________________________________________key2000" localSheetId="22">[1]BASE!#REF!</definedName>
    <definedName name="___________________________________________key2000" localSheetId="2">[1]BASE!#REF!</definedName>
    <definedName name="___________________________________________key2000">[1]BASE!#REF!</definedName>
    <definedName name="_________________________________________key2000" localSheetId="27">[1]BASE!#REF!</definedName>
    <definedName name="_________________________________________key2000" localSheetId="31">[1]BASE!#REF!</definedName>
    <definedName name="_________________________________________key2000" localSheetId="20">[1]BASE!#REF!</definedName>
    <definedName name="_________________________________________key2000" localSheetId="19">[1]BASE!#REF!</definedName>
    <definedName name="_________________________________________key2000" localSheetId="3">[1]BASE!#REF!</definedName>
    <definedName name="_________________________________________key2000" localSheetId="22">[1]BASE!#REF!</definedName>
    <definedName name="_________________________________________key2000" localSheetId="2">[1]BASE!#REF!</definedName>
    <definedName name="_________________________________________key2000">[1]BASE!#REF!</definedName>
    <definedName name="_______________________________________key2000" localSheetId="27">[1]BASE!#REF!</definedName>
    <definedName name="_______________________________________key2000" localSheetId="31">[1]BASE!#REF!</definedName>
    <definedName name="_______________________________________key2000" localSheetId="20">[1]BASE!#REF!</definedName>
    <definedName name="_______________________________________key2000" localSheetId="19">[1]BASE!#REF!</definedName>
    <definedName name="_______________________________________key2000" localSheetId="3">[1]BASE!#REF!</definedName>
    <definedName name="_______________________________________key2000" localSheetId="22">[1]BASE!#REF!</definedName>
    <definedName name="_______________________________________key2000" localSheetId="2">[1]BASE!#REF!</definedName>
    <definedName name="_______________________________________key2000">[1]BASE!#REF!</definedName>
    <definedName name="_____________________________________key2000" localSheetId="27">[1]BASE!#REF!</definedName>
    <definedName name="_____________________________________key2000" localSheetId="31">[1]BASE!#REF!</definedName>
    <definedName name="_____________________________________key2000" localSheetId="20">[1]BASE!#REF!</definedName>
    <definedName name="_____________________________________key2000" localSheetId="19">[1]BASE!#REF!</definedName>
    <definedName name="_____________________________________key2000" localSheetId="3">[1]BASE!#REF!</definedName>
    <definedName name="_____________________________________key2000" localSheetId="22">[1]BASE!#REF!</definedName>
    <definedName name="_____________________________________key2000" localSheetId="2">[1]BASE!#REF!</definedName>
    <definedName name="_____________________________________key2000">[1]BASE!#REF!</definedName>
    <definedName name="___________________________________key2000" localSheetId="27">[1]BASE!#REF!</definedName>
    <definedName name="___________________________________key2000" localSheetId="31">[1]BASE!#REF!</definedName>
    <definedName name="___________________________________key2000" localSheetId="20">[1]BASE!#REF!</definedName>
    <definedName name="___________________________________key2000" localSheetId="19">[1]BASE!#REF!</definedName>
    <definedName name="___________________________________key2000" localSheetId="3">[1]BASE!#REF!</definedName>
    <definedName name="___________________________________key2000" localSheetId="22">[1]BASE!#REF!</definedName>
    <definedName name="___________________________________key2000" localSheetId="2">[1]BASE!#REF!</definedName>
    <definedName name="___________________________________key2000">[1]BASE!#REF!</definedName>
    <definedName name="_________________________________key2000" localSheetId="27">[1]BASE!#REF!</definedName>
    <definedName name="_________________________________key2000" localSheetId="31">[1]BASE!#REF!</definedName>
    <definedName name="_________________________________key2000" localSheetId="20">[1]BASE!#REF!</definedName>
    <definedName name="_________________________________key2000" localSheetId="19">[1]BASE!#REF!</definedName>
    <definedName name="_________________________________key2000" localSheetId="3">[1]BASE!#REF!</definedName>
    <definedName name="_________________________________key2000" localSheetId="22">[1]BASE!#REF!</definedName>
    <definedName name="_________________________________key2000" localSheetId="2">[1]BASE!#REF!</definedName>
    <definedName name="_________________________________key2000">[1]BASE!#REF!</definedName>
    <definedName name="_______________________________key2000" localSheetId="27">[1]BASE!#REF!</definedName>
    <definedName name="_______________________________key2000" localSheetId="31">[1]BASE!#REF!</definedName>
    <definedName name="_______________________________key2000" localSheetId="20">[1]BASE!#REF!</definedName>
    <definedName name="_______________________________key2000" localSheetId="19">[1]BASE!#REF!</definedName>
    <definedName name="_______________________________key2000" localSheetId="3">[1]BASE!#REF!</definedName>
    <definedName name="_______________________________key2000" localSheetId="22">[1]BASE!#REF!</definedName>
    <definedName name="_______________________________key2000" localSheetId="2">[1]BASE!#REF!</definedName>
    <definedName name="_______________________________key2000">[1]BASE!#REF!</definedName>
    <definedName name="_____________________________key2000" localSheetId="27">[1]BASE!#REF!</definedName>
    <definedName name="_____________________________key2000" localSheetId="31">[1]BASE!#REF!</definedName>
    <definedName name="_____________________________key2000" localSheetId="20">[1]BASE!#REF!</definedName>
    <definedName name="_____________________________key2000" localSheetId="19">[1]BASE!#REF!</definedName>
    <definedName name="_____________________________key2000" localSheetId="3">[1]BASE!#REF!</definedName>
    <definedName name="_____________________________key2000" localSheetId="22">[1]BASE!#REF!</definedName>
    <definedName name="_____________________________key2000" localSheetId="2">[1]BASE!#REF!</definedName>
    <definedName name="_____________________________key2000">[1]BASE!#REF!</definedName>
    <definedName name="___________________________key2000" localSheetId="27">[1]BASE!#REF!</definedName>
    <definedName name="___________________________key2000" localSheetId="31">[1]BASE!#REF!</definedName>
    <definedName name="___________________________key2000" localSheetId="20">[1]BASE!#REF!</definedName>
    <definedName name="___________________________key2000" localSheetId="19">[1]BASE!#REF!</definedName>
    <definedName name="___________________________key2000" localSheetId="3">[1]BASE!#REF!</definedName>
    <definedName name="___________________________key2000" localSheetId="22">[1]BASE!#REF!</definedName>
    <definedName name="___________________________key2000" localSheetId="2">[1]BASE!#REF!</definedName>
    <definedName name="___________________________key2000">[1]BASE!#REF!</definedName>
    <definedName name="_________________________key2000" localSheetId="27">[1]BASE!#REF!</definedName>
    <definedName name="_________________________key2000" localSheetId="31">[1]BASE!#REF!</definedName>
    <definedName name="_________________________key2000" localSheetId="20">[1]BASE!#REF!</definedName>
    <definedName name="_________________________key2000" localSheetId="19">[1]BASE!#REF!</definedName>
    <definedName name="_________________________key2000" localSheetId="3">[1]BASE!#REF!</definedName>
    <definedName name="_________________________key2000" localSheetId="22">[1]BASE!#REF!</definedName>
    <definedName name="_________________________key2000" localSheetId="2">[1]BASE!#REF!</definedName>
    <definedName name="_________________________key2000">[1]BASE!#REF!</definedName>
    <definedName name="_______________________key2000" localSheetId="27">[1]BASE!#REF!</definedName>
    <definedName name="_______________________key2000" localSheetId="31">[1]BASE!#REF!</definedName>
    <definedName name="_______________________key2000" localSheetId="20">[1]BASE!#REF!</definedName>
    <definedName name="_______________________key2000" localSheetId="19">[1]BASE!#REF!</definedName>
    <definedName name="_______________________key2000" localSheetId="3">[1]BASE!#REF!</definedName>
    <definedName name="_______________________key2000" localSheetId="22">[1]BASE!#REF!</definedName>
    <definedName name="_______________________key2000" localSheetId="2">[1]BASE!#REF!</definedName>
    <definedName name="_______________________key2000">[1]BASE!#REF!</definedName>
    <definedName name="_____________________key2000" localSheetId="27">[1]BASE!#REF!</definedName>
    <definedName name="_____________________key2000" localSheetId="31">[1]BASE!#REF!</definedName>
    <definedName name="_____________________key2000" localSheetId="20">[1]BASE!#REF!</definedName>
    <definedName name="_____________________key2000" localSheetId="19">[1]BASE!#REF!</definedName>
    <definedName name="_____________________key2000" localSheetId="3">[1]BASE!#REF!</definedName>
    <definedName name="_____________________key2000" localSheetId="22">[1]BASE!#REF!</definedName>
    <definedName name="_____________________key2000" localSheetId="2">[1]BASE!#REF!</definedName>
    <definedName name="_____________________key2000">[1]BASE!#REF!</definedName>
    <definedName name="___________________key2000" localSheetId="27">[1]BASE!#REF!</definedName>
    <definedName name="___________________key2000" localSheetId="31">[1]BASE!#REF!</definedName>
    <definedName name="___________________key2000" localSheetId="20">[1]BASE!#REF!</definedName>
    <definedName name="___________________key2000" localSheetId="19">[1]BASE!#REF!</definedName>
    <definedName name="___________________key2000" localSheetId="3">[1]BASE!#REF!</definedName>
    <definedName name="___________________key2000" localSheetId="22">[1]BASE!#REF!</definedName>
    <definedName name="___________________key2000" localSheetId="2">[1]BASE!#REF!</definedName>
    <definedName name="___________________key2000">[1]BASE!#REF!</definedName>
    <definedName name="_________________key2000" localSheetId="27">[1]BASE!#REF!</definedName>
    <definedName name="_________________key2000" localSheetId="31">[1]BASE!#REF!</definedName>
    <definedName name="_________________key2000" localSheetId="20">[1]BASE!#REF!</definedName>
    <definedName name="_________________key2000" localSheetId="19">[1]BASE!#REF!</definedName>
    <definedName name="_________________key2000" localSheetId="3">[1]BASE!#REF!</definedName>
    <definedName name="_________________key2000" localSheetId="22">[1]BASE!#REF!</definedName>
    <definedName name="_________________key2000" localSheetId="2">[1]BASE!#REF!</definedName>
    <definedName name="_________________key2000">[1]BASE!#REF!</definedName>
    <definedName name="_______________key2000" localSheetId="27">[1]BASE!#REF!</definedName>
    <definedName name="_______________key2000" localSheetId="31">[1]BASE!#REF!</definedName>
    <definedName name="_______________key2000" localSheetId="20">[1]BASE!#REF!</definedName>
    <definedName name="_______________key2000" localSheetId="19">[1]BASE!#REF!</definedName>
    <definedName name="_______________key2000" localSheetId="3">[1]BASE!#REF!</definedName>
    <definedName name="_______________key2000" localSheetId="22">[1]BASE!#REF!</definedName>
    <definedName name="_______________key2000" localSheetId="2">[1]BASE!#REF!</definedName>
    <definedName name="_______________key2000">[1]BASE!#REF!</definedName>
    <definedName name="______________key2000" localSheetId="27">[1]BASE!#REF!</definedName>
    <definedName name="______________key2000" localSheetId="31">[1]BASE!#REF!</definedName>
    <definedName name="______________key2000" localSheetId="20">[1]BASE!#REF!</definedName>
    <definedName name="______________key2000" localSheetId="19">[1]BASE!#REF!</definedName>
    <definedName name="______________key2000" localSheetId="3">[1]BASE!#REF!</definedName>
    <definedName name="______________key2000" localSheetId="22">[1]BASE!#REF!</definedName>
    <definedName name="______________key2000" localSheetId="2">[1]BASE!#REF!</definedName>
    <definedName name="______________key2000">[1]BASE!#REF!</definedName>
    <definedName name="____________key2000" localSheetId="27">[1]BASE!#REF!</definedName>
    <definedName name="____________key2000" localSheetId="31">[1]BASE!#REF!</definedName>
    <definedName name="____________key2000" localSheetId="20">[1]BASE!#REF!</definedName>
    <definedName name="____________key2000" localSheetId="19">[1]BASE!#REF!</definedName>
    <definedName name="____________key2000" localSheetId="3">[1]BASE!#REF!</definedName>
    <definedName name="____________key2000" localSheetId="22">[1]BASE!#REF!</definedName>
    <definedName name="____________key2000" localSheetId="2">[1]BASE!#REF!</definedName>
    <definedName name="____________key2000">[1]BASE!#REF!</definedName>
    <definedName name="__________key2000" localSheetId="27">[1]BASE!#REF!</definedName>
    <definedName name="__________key2000" localSheetId="31">[1]BASE!#REF!</definedName>
    <definedName name="__________key2000" localSheetId="20">[1]BASE!#REF!</definedName>
    <definedName name="__________key2000" localSheetId="19">[1]BASE!#REF!</definedName>
    <definedName name="__________key2000" localSheetId="3">[1]BASE!#REF!</definedName>
    <definedName name="__________key2000" localSheetId="22">[1]BASE!#REF!</definedName>
    <definedName name="__________key2000" localSheetId="2">[1]BASE!#REF!</definedName>
    <definedName name="__________key2000">[1]BASE!#REF!</definedName>
    <definedName name="________key2000" localSheetId="27">[1]BASE!#REF!</definedName>
    <definedName name="________key2000" localSheetId="31">[1]BASE!#REF!</definedName>
    <definedName name="________key2000" localSheetId="20">[1]BASE!#REF!</definedName>
    <definedName name="________key2000" localSheetId="19">[1]BASE!#REF!</definedName>
    <definedName name="________key2000" localSheetId="3">[1]BASE!#REF!</definedName>
    <definedName name="________key2000" localSheetId="22">[1]BASE!#REF!</definedName>
    <definedName name="________key2000" localSheetId="2">[1]BASE!#REF!</definedName>
    <definedName name="________key2000">[1]BASE!#REF!</definedName>
    <definedName name="_______key2000" localSheetId="27">[1]BASE!#REF!</definedName>
    <definedName name="_______key2000" localSheetId="31">[1]BASE!#REF!</definedName>
    <definedName name="_______key2000" localSheetId="20">[1]BASE!#REF!</definedName>
    <definedName name="_______key2000" localSheetId="19">[1]BASE!#REF!</definedName>
    <definedName name="_______key2000" localSheetId="3">[1]BASE!#REF!</definedName>
    <definedName name="_______key2000" localSheetId="22">[1]BASE!#REF!</definedName>
    <definedName name="_______key2000" localSheetId="2">[1]BASE!#REF!</definedName>
    <definedName name="_______key2000">[1]BASE!#REF!</definedName>
    <definedName name="______key2000" localSheetId="27">[1]BASE!#REF!</definedName>
    <definedName name="______key2000" localSheetId="31">[1]BASE!#REF!</definedName>
    <definedName name="______key2000" localSheetId="20">[1]BASE!#REF!</definedName>
    <definedName name="______key2000" localSheetId="19">[1]BASE!#REF!</definedName>
    <definedName name="______key2000" localSheetId="3">[1]BASE!#REF!</definedName>
    <definedName name="______key2000" localSheetId="22">[1]BASE!#REF!</definedName>
    <definedName name="______key2000" localSheetId="2">[1]BASE!#REF!</definedName>
    <definedName name="______key2000">[1]BASE!#REF!</definedName>
    <definedName name="_____key2000" localSheetId="27">[1]BASE!#REF!</definedName>
    <definedName name="_____key2000" localSheetId="31">[1]BASE!#REF!</definedName>
    <definedName name="_____key2000" localSheetId="20">[1]BASE!#REF!</definedName>
    <definedName name="_____key2000" localSheetId="19">[1]BASE!#REF!</definedName>
    <definedName name="_____key2000" localSheetId="3">[1]BASE!#REF!</definedName>
    <definedName name="_____key2000" localSheetId="22">[1]BASE!#REF!</definedName>
    <definedName name="_____key2000" localSheetId="2">[1]BASE!#REF!</definedName>
    <definedName name="_____key2000">[1]BASE!#REF!</definedName>
    <definedName name="____key2000" localSheetId="27">[1]BASE!#REF!</definedName>
    <definedName name="____key2000" localSheetId="31">[1]BASE!#REF!</definedName>
    <definedName name="____key2000" localSheetId="20">[1]BASE!#REF!</definedName>
    <definedName name="____key2000" localSheetId="19">[1]BASE!#REF!</definedName>
    <definedName name="____key2000" localSheetId="3">[1]BASE!#REF!</definedName>
    <definedName name="____key2000" localSheetId="22">[1]BASE!#REF!</definedName>
    <definedName name="____key2000" localSheetId="2">[1]BASE!#REF!</definedName>
    <definedName name="____key2000">[1]BASE!#REF!</definedName>
    <definedName name="___key2000" localSheetId="27">[1]BASE!#REF!</definedName>
    <definedName name="___key2000" localSheetId="31">[1]BASE!#REF!</definedName>
    <definedName name="___key2000" localSheetId="20">[1]BASE!#REF!</definedName>
    <definedName name="___key2000" localSheetId="19">[1]BASE!#REF!</definedName>
    <definedName name="___key2000" localSheetId="3">[1]BASE!#REF!</definedName>
    <definedName name="___key2000" localSheetId="22">[1]BASE!#REF!</definedName>
    <definedName name="___key2000" localSheetId="2">[1]BASE!#REF!</definedName>
    <definedName name="___key2000">[1]BASE!#REF!</definedName>
    <definedName name="__key2000" localSheetId="27">[1]BASE!#REF!</definedName>
    <definedName name="__key2000" localSheetId="31">[1]BASE!#REF!</definedName>
    <definedName name="__key2000" localSheetId="20">[1]BASE!#REF!</definedName>
    <definedName name="__key2000" localSheetId="19">[1]BASE!#REF!</definedName>
    <definedName name="__key2000" localSheetId="3">[1]BASE!#REF!</definedName>
    <definedName name="__key2000" localSheetId="22">[1]BASE!#REF!</definedName>
    <definedName name="__key2000" localSheetId="2">[1]BASE!#REF!</definedName>
    <definedName name="__key2000">[1]BASE!#REF!</definedName>
    <definedName name="_xlnm._FilterDatabase" localSheetId="17" hidden="1">'BASE M.O.'!$B$12:$G$12</definedName>
    <definedName name="_xlnm._FilterDatabase" localSheetId="16" hidden="1">'BASE MAQ. Y EQ.'!$B$4:$F$158</definedName>
    <definedName name="_xlnm._FilterDatabase" localSheetId="15" hidden="1">'BASE MAT'!$B$3:$E$3506</definedName>
    <definedName name="_Key1" localSheetId="27" hidden="1">[1]BASE!#REF!</definedName>
    <definedName name="_Key1" localSheetId="31" hidden="1">[1]BASE!#REF!</definedName>
    <definedName name="_Key1" localSheetId="20" hidden="1">[1]BASE!#REF!</definedName>
    <definedName name="_Key1" localSheetId="19" hidden="1">[1]BASE!#REF!</definedName>
    <definedName name="_Key1" localSheetId="17" hidden="1">'BASE M.O.'!#REF!</definedName>
    <definedName name="_Key1" localSheetId="16" hidden="1">'BASE MAQ. Y EQ.'!#REF!</definedName>
    <definedName name="_Key1" localSheetId="15" hidden="1">'BASE MAT'!#REF!</definedName>
    <definedName name="_Key1" localSheetId="0" hidden="1">[1]BASE!#REF!</definedName>
    <definedName name="_Key1" localSheetId="3" hidden="1">[1]BASE!#REF!</definedName>
    <definedName name="_Key1" localSheetId="22" hidden="1">[1]BASE!#REF!</definedName>
    <definedName name="_Key1" localSheetId="1" hidden="1">[1]BASE!#REF!</definedName>
    <definedName name="_Key1" localSheetId="2" hidden="1">[1]BASE!#REF!</definedName>
    <definedName name="_Key1" hidden="1">[1]BASE!#REF!</definedName>
    <definedName name="_key200" localSheetId="27" hidden="1">[1]BASE!#REF!</definedName>
    <definedName name="_key200" localSheetId="31" hidden="1">[1]BASE!#REF!</definedName>
    <definedName name="_key200" localSheetId="20" hidden="1">[1]BASE!#REF!</definedName>
    <definedName name="_key200" localSheetId="19" hidden="1">[1]BASE!#REF!</definedName>
    <definedName name="_key200" localSheetId="0" hidden="1">[1]BASE!#REF!</definedName>
    <definedName name="_key200" localSheetId="3" hidden="1">[1]BASE!#REF!</definedName>
    <definedName name="_key200" localSheetId="22" hidden="1">[1]BASE!#REF!</definedName>
    <definedName name="_key200" localSheetId="1" hidden="1">[1]BASE!#REF!</definedName>
    <definedName name="_key200" localSheetId="2" hidden="1">[1]BASE!#REF!</definedName>
    <definedName name="_key200" hidden="1">[1]BASE!#REF!</definedName>
    <definedName name="_key2000" localSheetId="27" hidden="1">[1]BASE!#REF!</definedName>
    <definedName name="_key2000" localSheetId="31" hidden="1">[1]BASE!#REF!</definedName>
    <definedName name="_key2000" localSheetId="20" hidden="1">[1]BASE!#REF!</definedName>
    <definedName name="_key2000" localSheetId="19" hidden="1">[1]BASE!#REF!</definedName>
    <definedName name="_key2000" localSheetId="0" hidden="1">[1]BASE!#REF!</definedName>
    <definedName name="_key2000" localSheetId="3" hidden="1">[1]BASE!#REF!</definedName>
    <definedName name="_key2000" localSheetId="22" hidden="1">[1]BASE!#REF!</definedName>
    <definedName name="_key2000" localSheetId="1" hidden="1">[1]BASE!#REF!</definedName>
    <definedName name="_key2000" localSheetId="2" hidden="1">[1]BASE!#REF!</definedName>
    <definedName name="_key2000" hidden="1">[1]BASE!#REF!</definedName>
    <definedName name="_Order1" hidden="1">255</definedName>
    <definedName name="_Sort" localSheetId="27" hidden="1">#REF!</definedName>
    <definedName name="_Sort" localSheetId="31" hidden="1">#REF!</definedName>
    <definedName name="_Sort" localSheetId="20" hidden="1">#REF!</definedName>
    <definedName name="_Sort" localSheetId="19" hidden="1">#REF!</definedName>
    <definedName name="_Sort" localSheetId="17" hidden="1">'BASE M.O.'!#REF!</definedName>
    <definedName name="_Sort" localSheetId="16" hidden="1">'BASE MAQ. Y EQ.'!#REF!</definedName>
    <definedName name="_Sort" localSheetId="15" hidden="1">'BASE MAT'!#REF!</definedName>
    <definedName name="_Sort" localSheetId="0" hidden="1">#REF!</definedName>
    <definedName name="_Sort" localSheetId="3" hidden="1">#REF!</definedName>
    <definedName name="_Sort" localSheetId="22" hidden="1">#REF!</definedName>
    <definedName name="_Sort" localSheetId="1" hidden="1">#REF!</definedName>
    <definedName name="_Sort" localSheetId="2" hidden="1">#REF!</definedName>
    <definedName name="_Sort" hidden="1">#REF!</definedName>
    <definedName name="A_IMPRESIÓN_IM" localSheetId="27">#REF!</definedName>
    <definedName name="A_IMPRESIÓN_IM" localSheetId="31">#REF!</definedName>
    <definedName name="A_IMPRESIÓN_IM" localSheetId="20">#REF!</definedName>
    <definedName name="A_IMPRESIÓN_IM" localSheetId="19">#REF!</definedName>
    <definedName name="A_IMPRESIÓN_IM" localSheetId="17">'BASE M.O.'!#REF!</definedName>
    <definedName name="A_IMPRESIÓN_IM" localSheetId="16">'BASE MAQ. Y EQ.'!#REF!</definedName>
    <definedName name="A_IMPRESIÓN_IM" localSheetId="15">'BASE MAT'!#REF!</definedName>
    <definedName name="A_IMPRESIÓN_IM" localSheetId="0">#REF!</definedName>
    <definedName name="A_IMPRESIÓN_IM" localSheetId="3">#REF!</definedName>
    <definedName name="A_IMPRESIÓN_IM" localSheetId="22">#REF!</definedName>
    <definedName name="A_IMPRESIÓN_IM" localSheetId="1">#REF!</definedName>
    <definedName name="A_IMPRESIÓN_IM" localSheetId="2">#REF!</definedName>
    <definedName name="A_IMPRESIÓN_IM">#REF!</definedName>
    <definedName name="Abrazadera_pasamanos" localSheetId="27">#REF!</definedName>
    <definedName name="Abrazadera_pasamanos" localSheetId="31">#REF!</definedName>
    <definedName name="Abrazadera_pasamanos" localSheetId="20">#REF!</definedName>
    <definedName name="Abrazadera_pasamanos" localSheetId="19">#REF!</definedName>
    <definedName name="Abrazadera_pasamanos" localSheetId="17">'BASE M.O.'!#REF!</definedName>
    <definedName name="Abrazadera_pasamanos" localSheetId="16">'BASE MAQ. Y EQ.'!#REF!</definedName>
    <definedName name="Abrazadera_pasamanos" localSheetId="15">'BASE MAT'!#REF!</definedName>
    <definedName name="Abrazadera_pasamanos" localSheetId="0">#REF!</definedName>
    <definedName name="Abrazadera_pasamanos" localSheetId="3">#REF!</definedName>
    <definedName name="Abrazadera_pasamanos" localSheetId="22">#REF!</definedName>
    <definedName name="Abrazadera_pasamanos" localSheetId="1">#REF!</definedName>
    <definedName name="Abrazadera_pasamanos" localSheetId="2">#REF!</definedName>
    <definedName name="Abrazadera_pasamanos">#REF!</definedName>
    <definedName name="Abrazadera_superior" localSheetId="27">#REF!</definedName>
    <definedName name="Abrazadera_superior" localSheetId="31">#REF!</definedName>
    <definedName name="Abrazadera_superior" localSheetId="20">#REF!</definedName>
    <definedName name="Abrazadera_superior" localSheetId="19">#REF!</definedName>
    <definedName name="Abrazadera_superior" localSheetId="17">'BASE M.O.'!#REF!</definedName>
    <definedName name="Abrazadera_superior" localSheetId="16">'BASE MAQ. Y EQ.'!#REF!</definedName>
    <definedName name="Abrazadera_superior" localSheetId="15">'BASE MAT'!#REF!</definedName>
    <definedName name="Abrazadera_superior" localSheetId="0">#REF!</definedName>
    <definedName name="Abrazadera_superior" localSheetId="3">#REF!</definedName>
    <definedName name="Abrazadera_superior" localSheetId="22">#REF!</definedName>
    <definedName name="Abrazadera_superior" localSheetId="1">#REF!</definedName>
    <definedName name="Abrazadera_superior" localSheetId="2">#REF!</definedName>
    <definedName name="Abrazadera_superior">#REF!</definedName>
    <definedName name="Abrazaderas_Tub._PVC" localSheetId="27">#REF!</definedName>
    <definedName name="Abrazaderas_Tub._PVC" localSheetId="31">#REF!</definedName>
    <definedName name="Abrazaderas_Tub._PVC" localSheetId="20">#REF!</definedName>
    <definedName name="Abrazaderas_Tub._PVC" localSheetId="19">#REF!</definedName>
    <definedName name="Abrazaderas_Tub._PVC" localSheetId="17">'BASE M.O.'!#REF!</definedName>
    <definedName name="Abrazaderas_Tub._PVC" localSheetId="16">'BASE MAQ. Y EQ.'!#REF!</definedName>
    <definedName name="Abrazaderas_Tub._PVC" localSheetId="15">'BASE MAT'!#REF!</definedName>
    <definedName name="Abrazaderas_Tub._PVC" localSheetId="0">#REF!</definedName>
    <definedName name="Abrazaderas_Tub._PVC" localSheetId="3">#REF!</definedName>
    <definedName name="Abrazaderas_Tub._PVC" localSheetId="22">#REF!</definedName>
    <definedName name="Abrazaderas_Tub._PVC" localSheetId="1">#REF!</definedName>
    <definedName name="Abrazaderas_Tub._PVC" localSheetId="2">#REF!</definedName>
    <definedName name="Abrazaderas_Tub._PVC">#REF!</definedName>
    <definedName name="Abrazaderas_Tub._PVC_6" localSheetId="27">#REF!</definedName>
    <definedName name="Abrazaderas_Tub._PVC_6" localSheetId="31">#REF!</definedName>
    <definedName name="Abrazaderas_Tub._PVC_6" localSheetId="20">#REF!</definedName>
    <definedName name="Abrazaderas_Tub._PVC_6" localSheetId="19">#REF!</definedName>
    <definedName name="Abrazaderas_Tub._PVC_6" localSheetId="17">'BASE M.O.'!#REF!</definedName>
    <definedName name="Abrazaderas_Tub._PVC_6" localSheetId="16">'BASE MAQ. Y EQ.'!#REF!</definedName>
    <definedName name="Abrazaderas_Tub._PVC_6" localSheetId="15">'BASE MAT'!#REF!</definedName>
    <definedName name="Abrazaderas_Tub._PVC_6" localSheetId="0">#REF!</definedName>
    <definedName name="Abrazaderas_Tub._PVC_6" localSheetId="3">#REF!</definedName>
    <definedName name="Abrazaderas_Tub._PVC_6" localSheetId="22">#REF!</definedName>
    <definedName name="Abrazaderas_Tub._PVC_6" localSheetId="1">#REF!</definedName>
    <definedName name="Abrazaderas_Tub._PVC_6" localSheetId="2">#REF!</definedName>
    <definedName name="Abrazaderas_Tub._PVC_6">#REF!</definedName>
    <definedName name="Acces._PVC_P_diam_1_2" localSheetId="27">#REF!</definedName>
    <definedName name="Acces._PVC_P_diam_1_2" localSheetId="31">#REF!</definedName>
    <definedName name="Acces._PVC_P_diam_1_2" localSheetId="20">#REF!</definedName>
    <definedName name="Acces._PVC_P_diam_1_2" localSheetId="19">#REF!</definedName>
    <definedName name="Acces._PVC_P_diam_1_2" localSheetId="17">'BASE M.O.'!#REF!</definedName>
    <definedName name="Acces._PVC_P_diam_1_2" localSheetId="16">'BASE MAQ. Y EQ.'!#REF!</definedName>
    <definedName name="Acces._PVC_P_diam_1_2" localSheetId="15">'BASE MAT'!#REF!</definedName>
    <definedName name="Acces._PVC_P_diam_1_2" localSheetId="0">#REF!</definedName>
    <definedName name="Acces._PVC_P_diam_1_2" localSheetId="3">#REF!</definedName>
    <definedName name="Acces._PVC_P_diam_1_2" localSheetId="22">#REF!</definedName>
    <definedName name="Acces._PVC_P_diam_1_2" localSheetId="1">#REF!</definedName>
    <definedName name="Acces._PVC_P_diam_1_2" localSheetId="2">#REF!</definedName>
    <definedName name="Acces._PVC_P_diam_1_2">#REF!</definedName>
    <definedName name="Acces._PVC_P_diam_11_2" localSheetId="27">#REF!</definedName>
    <definedName name="Acces._PVC_P_diam_11_2" localSheetId="31">#REF!</definedName>
    <definedName name="Acces._PVC_P_diam_11_2" localSheetId="20">#REF!</definedName>
    <definedName name="Acces._PVC_P_diam_11_2" localSheetId="19">#REF!</definedName>
    <definedName name="Acces._PVC_P_diam_11_2" localSheetId="17">'BASE M.O.'!#REF!</definedName>
    <definedName name="Acces._PVC_P_diam_11_2" localSheetId="16">'BASE MAQ. Y EQ.'!#REF!</definedName>
    <definedName name="Acces._PVC_P_diam_11_2" localSheetId="15">'BASE MAT'!#REF!</definedName>
    <definedName name="Acces._PVC_P_diam_11_2" localSheetId="0">#REF!</definedName>
    <definedName name="Acces._PVC_P_diam_11_2" localSheetId="3">#REF!</definedName>
    <definedName name="Acces._PVC_P_diam_11_2" localSheetId="22">#REF!</definedName>
    <definedName name="Acces._PVC_P_diam_11_2" localSheetId="1">#REF!</definedName>
    <definedName name="Acces._PVC_P_diam_11_2" localSheetId="2">#REF!</definedName>
    <definedName name="Acces._PVC_P_diam_11_2">#REF!</definedName>
    <definedName name="Acces._PVC_P_diam_3_4" localSheetId="27">#REF!</definedName>
    <definedName name="Acces._PVC_P_diam_3_4" localSheetId="31">#REF!</definedName>
    <definedName name="Acces._PVC_P_diam_3_4" localSheetId="20">#REF!</definedName>
    <definedName name="Acces._PVC_P_diam_3_4" localSheetId="19">#REF!</definedName>
    <definedName name="Acces._PVC_P_diam_3_4" localSheetId="17">'BASE M.O.'!#REF!</definedName>
    <definedName name="Acces._PVC_P_diam_3_4" localSheetId="16">'BASE MAQ. Y EQ.'!#REF!</definedName>
    <definedName name="Acces._PVC_P_diam_3_4" localSheetId="15">'BASE MAT'!#REF!</definedName>
    <definedName name="Acces._PVC_P_diam_3_4" localSheetId="0">#REF!</definedName>
    <definedName name="Acces._PVC_P_diam_3_4" localSheetId="3">#REF!</definedName>
    <definedName name="Acces._PVC_P_diam_3_4" localSheetId="22">#REF!</definedName>
    <definedName name="Acces._PVC_P_diam_3_4" localSheetId="1">#REF!</definedName>
    <definedName name="Acces._PVC_P_diam_3_4" localSheetId="2">#REF!</definedName>
    <definedName name="Acces._PVC_P_diam_3_4">#REF!</definedName>
    <definedName name="Accesorio_HG_1_2" localSheetId="27">#REF!</definedName>
    <definedName name="Accesorio_HG_1_2" localSheetId="31">#REF!</definedName>
    <definedName name="Accesorio_HG_1_2" localSheetId="20">#REF!</definedName>
    <definedName name="Accesorio_HG_1_2" localSheetId="19">#REF!</definedName>
    <definedName name="Accesorio_HG_1_2" localSheetId="17">'BASE M.O.'!#REF!</definedName>
    <definedName name="Accesorio_HG_1_2" localSheetId="16">'BASE MAQ. Y EQ.'!#REF!</definedName>
    <definedName name="Accesorio_HG_1_2" localSheetId="15">'BASE MAT'!#REF!</definedName>
    <definedName name="Accesorio_HG_1_2" localSheetId="0">#REF!</definedName>
    <definedName name="Accesorio_HG_1_2" localSheetId="3">#REF!</definedName>
    <definedName name="Accesorio_HG_1_2" localSheetId="22">#REF!</definedName>
    <definedName name="Accesorio_HG_1_2" localSheetId="1">#REF!</definedName>
    <definedName name="Accesorio_HG_1_2" localSheetId="2">#REF!</definedName>
    <definedName name="Accesorio_HG_1_2">#REF!</definedName>
    <definedName name="Accesorio_HG_3_4" localSheetId="27">#REF!</definedName>
    <definedName name="Accesorio_HG_3_4" localSheetId="31">#REF!</definedName>
    <definedName name="Accesorio_HG_3_4" localSheetId="20">#REF!</definedName>
    <definedName name="Accesorio_HG_3_4" localSheetId="19">#REF!</definedName>
    <definedName name="Accesorio_HG_3_4" localSheetId="17">'BASE M.O.'!#REF!</definedName>
    <definedName name="Accesorio_HG_3_4" localSheetId="16">'BASE MAQ. Y EQ.'!#REF!</definedName>
    <definedName name="Accesorio_HG_3_4" localSheetId="15">'BASE MAT'!#REF!</definedName>
    <definedName name="Accesorio_HG_3_4" localSheetId="0">#REF!</definedName>
    <definedName name="Accesorio_HG_3_4" localSheetId="3">#REF!</definedName>
    <definedName name="Accesorio_HG_3_4" localSheetId="22">#REF!</definedName>
    <definedName name="Accesorio_HG_3_4" localSheetId="1">#REF!</definedName>
    <definedName name="Accesorio_HG_3_4" localSheetId="2">#REF!</definedName>
    <definedName name="Accesorio_HG_3_4">#REF!</definedName>
    <definedName name="Accesorio_PVC_P_diam._2" localSheetId="27">#REF!</definedName>
    <definedName name="Accesorio_PVC_P_diam._2" localSheetId="31">#REF!</definedName>
    <definedName name="Accesorio_PVC_P_diam._2" localSheetId="20">#REF!</definedName>
    <definedName name="Accesorio_PVC_P_diam._2" localSheetId="19">#REF!</definedName>
    <definedName name="Accesorio_PVC_P_diam._2" localSheetId="17">'BASE M.O.'!#REF!</definedName>
    <definedName name="Accesorio_PVC_P_diam._2" localSheetId="16">'BASE MAQ. Y EQ.'!#REF!</definedName>
    <definedName name="Accesorio_PVC_P_diam._2" localSheetId="15">'BASE MAT'!#REF!</definedName>
    <definedName name="Accesorio_PVC_P_diam._2" localSheetId="0">#REF!</definedName>
    <definedName name="Accesorio_PVC_P_diam._2" localSheetId="3">#REF!</definedName>
    <definedName name="Accesorio_PVC_P_diam._2" localSheetId="22">#REF!</definedName>
    <definedName name="Accesorio_PVC_P_diam._2" localSheetId="1">#REF!</definedName>
    <definedName name="Accesorio_PVC_P_diam._2" localSheetId="2">#REF!</definedName>
    <definedName name="Accesorio_PVC_P_diam._2">#REF!</definedName>
    <definedName name="Accesorio_PVC_P_diam_1" localSheetId="27">#REF!</definedName>
    <definedName name="Accesorio_PVC_P_diam_1" localSheetId="31">#REF!</definedName>
    <definedName name="Accesorio_PVC_P_diam_1" localSheetId="20">#REF!</definedName>
    <definedName name="Accesorio_PVC_P_diam_1" localSheetId="19">#REF!</definedName>
    <definedName name="Accesorio_PVC_P_diam_1" localSheetId="17">'BASE M.O.'!#REF!</definedName>
    <definedName name="Accesorio_PVC_P_diam_1" localSheetId="16">'BASE MAQ. Y EQ.'!#REF!</definedName>
    <definedName name="Accesorio_PVC_P_diam_1" localSheetId="15">'BASE MAT'!#REF!</definedName>
    <definedName name="Accesorio_PVC_P_diam_1" localSheetId="0">#REF!</definedName>
    <definedName name="Accesorio_PVC_P_diam_1" localSheetId="3">#REF!</definedName>
    <definedName name="Accesorio_PVC_P_diam_1" localSheetId="22">#REF!</definedName>
    <definedName name="Accesorio_PVC_P_diam_1" localSheetId="1">#REF!</definedName>
    <definedName name="Accesorio_PVC_P_diam_1" localSheetId="2">#REF!</definedName>
    <definedName name="Accesorio_PVC_P_diam_1">#REF!</definedName>
    <definedName name="Accesorios_de_gres_de_6" localSheetId="27">#REF!</definedName>
    <definedName name="Accesorios_de_gres_de_6" localSheetId="31">#REF!</definedName>
    <definedName name="Accesorios_de_gres_de_6" localSheetId="20">#REF!</definedName>
    <definedName name="Accesorios_de_gres_de_6" localSheetId="19">#REF!</definedName>
    <definedName name="Accesorios_de_gres_de_6" localSheetId="17">'BASE M.O.'!#REF!</definedName>
    <definedName name="Accesorios_de_gres_de_6" localSheetId="16">'BASE MAQ. Y EQ.'!#REF!</definedName>
    <definedName name="Accesorios_de_gres_de_6" localSheetId="15">'BASE MAT'!#REF!</definedName>
    <definedName name="Accesorios_de_gres_de_6" localSheetId="0">#REF!</definedName>
    <definedName name="Accesorios_de_gres_de_6" localSheetId="3">#REF!</definedName>
    <definedName name="Accesorios_de_gres_de_6" localSheetId="22">#REF!</definedName>
    <definedName name="Accesorios_de_gres_de_6" localSheetId="1">#REF!</definedName>
    <definedName name="Accesorios_de_gres_de_6" localSheetId="2">#REF!</definedName>
    <definedName name="Accesorios_de_gres_de_6">#REF!</definedName>
    <definedName name="Accesorios_gres_3" localSheetId="27">#REF!</definedName>
    <definedName name="Accesorios_gres_3" localSheetId="31">#REF!</definedName>
    <definedName name="Accesorios_gres_3" localSheetId="20">#REF!</definedName>
    <definedName name="Accesorios_gres_3" localSheetId="19">#REF!</definedName>
    <definedName name="Accesorios_gres_3" localSheetId="17">'BASE M.O.'!#REF!</definedName>
    <definedName name="Accesorios_gres_3" localSheetId="16">'BASE MAQ. Y EQ.'!#REF!</definedName>
    <definedName name="Accesorios_gres_3" localSheetId="15">'BASE MAT'!#REF!</definedName>
    <definedName name="Accesorios_gres_3" localSheetId="0">#REF!</definedName>
    <definedName name="Accesorios_gres_3" localSheetId="3">#REF!</definedName>
    <definedName name="Accesorios_gres_3" localSheetId="22">#REF!</definedName>
    <definedName name="Accesorios_gres_3" localSheetId="1">#REF!</definedName>
    <definedName name="Accesorios_gres_3" localSheetId="2">#REF!</definedName>
    <definedName name="Accesorios_gres_3">#REF!</definedName>
    <definedName name="Accesorios_gres_4" localSheetId="27">#REF!</definedName>
    <definedName name="Accesorios_gres_4" localSheetId="31">#REF!</definedName>
    <definedName name="Accesorios_gres_4" localSheetId="20">#REF!</definedName>
    <definedName name="Accesorios_gres_4" localSheetId="19">#REF!</definedName>
    <definedName name="Accesorios_gres_4" localSheetId="17">'BASE M.O.'!#REF!</definedName>
    <definedName name="Accesorios_gres_4" localSheetId="16">'BASE MAQ. Y EQ.'!#REF!</definedName>
    <definedName name="Accesorios_gres_4" localSheetId="15">'BASE MAT'!#REF!</definedName>
    <definedName name="Accesorios_gres_4" localSheetId="0">#REF!</definedName>
    <definedName name="Accesorios_gres_4" localSheetId="3">#REF!</definedName>
    <definedName name="Accesorios_gres_4" localSheetId="22">#REF!</definedName>
    <definedName name="Accesorios_gres_4" localSheetId="1">#REF!</definedName>
    <definedName name="Accesorios_gres_4" localSheetId="2">#REF!</definedName>
    <definedName name="Accesorios_gres_4">#REF!</definedName>
    <definedName name="Accesorios_HG_1" localSheetId="27">#REF!</definedName>
    <definedName name="Accesorios_HG_1" localSheetId="31">#REF!</definedName>
    <definedName name="Accesorios_HG_1" localSheetId="20">#REF!</definedName>
    <definedName name="Accesorios_HG_1" localSheetId="19">#REF!</definedName>
    <definedName name="Accesorios_HG_1" localSheetId="17">'BASE M.O.'!#REF!</definedName>
    <definedName name="Accesorios_HG_1" localSheetId="16">'BASE MAQ. Y EQ.'!#REF!</definedName>
    <definedName name="Accesorios_HG_1" localSheetId="15">'BASE MAT'!#REF!</definedName>
    <definedName name="Accesorios_HG_1" localSheetId="0">#REF!</definedName>
    <definedName name="Accesorios_HG_1" localSheetId="3">#REF!</definedName>
    <definedName name="Accesorios_HG_1" localSheetId="22">#REF!</definedName>
    <definedName name="Accesorios_HG_1" localSheetId="1">#REF!</definedName>
    <definedName name="Accesorios_HG_1" localSheetId="2">#REF!</definedName>
    <definedName name="Accesorios_HG_1">#REF!</definedName>
    <definedName name="Accesorios_HG_diam._2" localSheetId="27">#REF!</definedName>
    <definedName name="Accesorios_HG_diam._2" localSheetId="31">#REF!</definedName>
    <definedName name="Accesorios_HG_diam._2" localSheetId="20">#REF!</definedName>
    <definedName name="Accesorios_HG_diam._2" localSheetId="19">#REF!</definedName>
    <definedName name="Accesorios_HG_diam._2" localSheetId="17">'BASE M.O.'!#REF!</definedName>
    <definedName name="Accesorios_HG_diam._2" localSheetId="16">'BASE MAQ. Y EQ.'!#REF!</definedName>
    <definedName name="Accesorios_HG_diam._2" localSheetId="15">'BASE MAT'!#REF!</definedName>
    <definedName name="Accesorios_HG_diam._2" localSheetId="0">#REF!</definedName>
    <definedName name="Accesorios_HG_diam._2" localSheetId="3">#REF!</definedName>
    <definedName name="Accesorios_HG_diam._2" localSheetId="22">#REF!</definedName>
    <definedName name="Accesorios_HG_diam._2" localSheetId="1">#REF!</definedName>
    <definedName name="Accesorios_HG_diam._2" localSheetId="2">#REF!</definedName>
    <definedName name="Accesorios_HG_diam._2">#REF!</definedName>
    <definedName name="Accesorios_PVC_4__y_6" localSheetId="27">#REF!</definedName>
    <definedName name="Accesorios_PVC_4__y_6" localSheetId="31">#REF!</definedName>
    <definedName name="Accesorios_PVC_4__y_6" localSheetId="20">#REF!</definedName>
    <definedName name="Accesorios_PVC_4__y_6" localSheetId="19">#REF!</definedName>
    <definedName name="Accesorios_PVC_4__y_6" localSheetId="17">'BASE M.O.'!#REF!</definedName>
    <definedName name="Accesorios_PVC_4__y_6" localSheetId="16">'BASE MAQ. Y EQ.'!#REF!</definedName>
    <definedName name="Accesorios_PVC_4__y_6" localSheetId="15">'BASE MAT'!#REF!</definedName>
    <definedName name="Accesorios_PVC_4__y_6" localSheetId="0">#REF!</definedName>
    <definedName name="Accesorios_PVC_4__y_6" localSheetId="3">#REF!</definedName>
    <definedName name="Accesorios_PVC_4__y_6" localSheetId="22">#REF!</definedName>
    <definedName name="Accesorios_PVC_4__y_6" localSheetId="1">#REF!</definedName>
    <definedName name="Accesorios_PVC_4__y_6" localSheetId="2">#REF!</definedName>
    <definedName name="Accesorios_PVC_4__y_6">#REF!</definedName>
    <definedName name="Accesorios_PVC_de_2__y_3" localSheetId="27">#REF!</definedName>
    <definedName name="Accesorios_PVC_de_2__y_3" localSheetId="31">#REF!</definedName>
    <definedName name="Accesorios_PVC_de_2__y_3" localSheetId="20">#REF!</definedName>
    <definedName name="Accesorios_PVC_de_2__y_3" localSheetId="19">#REF!</definedName>
    <definedName name="Accesorios_PVC_de_2__y_3" localSheetId="17">'BASE M.O.'!#REF!</definedName>
    <definedName name="Accesorios_PVC_de_2__y_3" localSheetId="16">'BASE MAQ. Y EQ.'!#REF!</definedName>
    <definedName name="Accesorios_PVC_de_2__y_3" localSheetId="15">'BASE MAT'!#REF!</definedName>
    <definedName name="Accesorios_PVC_de_2__y_3" localSheetId="0">#REF!</definedName>
    <definedName name="Accesorios_PVC_de_2__y_3" localSheetId="3">#REF!</definedName>
    <definedName name="Accesorios_PVC_de_2__y_3" localSheetId="22">#REF!</definedName>
    <definedName name="Accesorios_PVC_de_2__y_3" localSheetId="1">#REF!</definedName>
    <definedName name="Accesorios_PVC_de_2__y_3" localSheetId="2">#REF!</definedName>
    <definedName name="Accesorios_PVC_de_2__y_3">#REF!</definedName>
    <definedName name="Acero_60000psi__PDR_60" localSheetId="27">#REF!</definedName>
    <definedName name="Acero_60000psi__PDR_60" localSheetId="31">#REF!</definedName>
    <definedName name="Acero_60000psi__PDR_60" localSheetId="20">#REF!</definedName>
    <definedName name="Acero_60000psi__PDR_60" localSheetId="19">#REF!</definedName>
    <definedName name="Acero_60000psi__PDR_60" localSheetId="17">'BASE M.O.'!#REF!</definedName>
    <definedName name="Acero_60000psi__PDR_60" localSheetId="16">'BASE MAQ. Y EQ.'!#REF!</definedName>
    <definedName name="Acero_60000psi__PDR_60" localSheetId="15">'BASE MAT'!#REF!</definedName>
    <definedName name="Acero_60000psi__PDR_60" localSheetId="0">#REF!</definedName>
    <definedName name="Acero_60000psi__PDR_60" localSheetId="3">#REF!</definedName>
    <definedName name="Acero_60000psi__PDR_60" localSheetId="22">#REF!</definedName>
    <definedName name="Acero_60000psi__PDR_60" localSheetId="1">#REF!</definedName>
    <definedName name="Acero_60000psi__PDR_60" localSheetId="2">#REF!</definedName>
    <definedName name="Acero_60000psi__PDR_60">#REF!</definedName>
    <definedName name="Acero_A_37" localSheetId="27">#REF!</definedName>
    <definedName name="Acero_A_37" localSheetId="31">#REF!</definedName>
    <definedName name="Acero_A_37" localSheetId="20">#REF!</definedName>
    <definedName name="Acero_A_37" localSheetId="19">#REF!</definedName>
    <definedName name="Acero_A_37" localSheetId="17">'BASE M.O.'!#REF!</definedName>
    <definedName name="Acero_A_37" localSheetId="16">'BASE MAQ. Y EQ.'!#REF!</definedName>
    <definedName name="Acero_A_37" localSheetId="15">'BASE MAT'!#REF!</definedName>
    <definedName name="Acero_A_37" localSheetId="0">#REF!</definedName>
    <definedName name="Acero_A_37" localSheetId="3">#REF!</definedName>
    <definedName name="Acero_A_37" localSheetId="22">#REF!</definedName>
    <definedName name="Acero_A_37" localSheetId="1">#REF!</definedName>
    <definedName name="Acero_A_37" localSheetId="2">#REF!</definedName>
    <definedName name="Acero_A_37">#REF!</definedName>
    <definedName name="Acido_acetico" localSheetId="27">#REF!</definedName>
    <definedName name="Acido_acetico" localSheetId="31">#REF!</definedName>
    <definedName name="Acido_acetico" localSheetId="20">#REF!</definedName>
    <definedName name="Acido_acetico" localSheetId="19">#REF!</definedName>
    <definedName name="Acido_acetico" localSheetId="17">'BASE M.O.'!#REF!</definedName>
    <definedName name="Acido_acetico" localSheetId="16">'BASE MAQ. Y EQ.'!#REF!</definedName>
    <definedName name="Acido_acetico" localSheetId="15">'BASE MAT'!#REF!</definedName>
    <definedName name="Acido_acetico" localSheetId="0">#REF!</definedName>
    <definedName name="Acido_acetico" localSheetId="3">#REF!</definedName>
    <definedName name="Acido_acetico" localSheetId="22">#REF!</definedName>
    <definedName name="Acido_acetico" localSheetId="1">#REF!</definedName>
    <definedName name="Acido_acetico" localSheetId="2">#REF!</definedName>
    <definedName name="Acido_acetico">#REF!</definedName>
    <definedName name="Acido_nitrico" localSheetId="27">#REF!</definedName>
    <definedName name="Acido_nitrico" localSheetId="31">#REF!</definedName>
    <definedName name="Acido_nitrico" localSheetId="20">#REF!</definedName>
    <definedName name="Acido_nitrico" localSheetId="19">#REF!</definedName>
    <definedName name="Acido_nitrico" localSheetId="17">'BASE M.O.'!#REF!</definedName>
    <definedName name="Acido_nitrico" localSheetId="16">'BASE MAQ. Y EQ.'!#REF!</definedName>
    <definedName name="Acido_nitrico" localSheetId="15">'BASE MAT'!#REF!</definedName>
    <definedName name="Acido_nitrico" localSheetId="0">#REF!</definedName>
    <definedName name="Acido_nitrico" localSheetId="3">#REF!</definedName>
    <definedName name="Acido_nitrico" localSheetId="22">#REF!</definedName>
    <definedName name="Acido_nitrico" localSheetId="1">#REF!</definedName>
    <definedName name="Acido_nitrico" localSheetId="2">#REF!</definedName>
    <definedName name="Acido_nitrico">#REF!</definedName>
    <definedName name="Acpm" localSheetId="27">#REF!</definedName>
    <definedName name="Acpm" localSheetId="31">#REF!</definedName>
    <definedName name="Acpm" localSheetId="20">#REF!</definedName>
    <definedName name="Acpm" localSheetId="19">#REF!</definedName>
    <definedName name="Acpm" localSheetId="17">'BASE M.O.'!#REF!</definedName>
    <definedName name="Acpm" localSheetId="16">'BASE MAQ. Y EQ.'!#REF!</definedName>
    <definedName name="Acpm" localSheetId="15">'BASE MAT'!#REF!</definedName>
    <definedName name="Acpm" localSheetId="0">#REF!</definedName>
    <definedName name="Acpm" localSheetId="3">#REF!</definedName>
    <definedName name="Acpm" localSheetId="22">#REF!</definedName>
    <definedName name="Acpm" localSheetId="1">#REF!</definedName>
    <definedName name="Acpm" localSheetId="2">#REF!</definedName>
    <definedName name="Acpm">#REF!</definedName>
    <definedName name="Acrilico_lampara" localSheetId="27">#REF!</definedName>
    <definedName name="Acrilico_lampara" localSheetId="31">#REF!</definedName>
    <definedName name="Acrilico_lampara" localSheetId="20">#REF!</definedName>
    <definedName name="Acrilico_lampara" localSheetId="19">#REF!</definedName>
    <definedName name="Acrilico_lampara" localSheetId="17">'BASE M.O.'!#REF!</definedName>
    <definedName name="Acrilico_lampara" localSheetId="16">'BASE MAQ. Y EQ.'!#REF!</definedName>
    <definedName name="Acrilico_lampara" localSheetId="15">'BASE MAT'!#REF!</definedName>
    <definedName name="Acrilico_lampara" localSheetId="0">#REF!</definedName>
    <definedName name="Acrilico_lampara" localSheetId="3">#REF!</definedName>
    <definedName name="Acrilico_lampara" localSheetId="22">#REF!</definedName>
    <definedName name="Acrilico_lampara" localSheetId="1">#REF!</definedName>
    <definedName name="Acrilico_lampara" localSheetId="2">#REF!</definedName>
    <definedName name="Acrilico_lampara">#REF!</definedName>
    <definedName name="Acrilico_prismat.difusor" localSheetId="27">#REF!</definedName>
    <definedName name="Acrilico_prismat.difusor" localSheetId="31">#REF!</definedName>
    <definedName name="Acrilico_prismat.difusor" localSheetId="20">#REF!</definedName>
    <definedName name="Acrilico_prismat.difusor" localSheetId="19">#REF!</definedName>
    <definedName name="Acrilico_prismat.difusor" localSheetId="17">'BASE M.O.'!#REF!</definedName>
    <definedName name="Acrilico_prismat.difusor" localSheetId="16">'BASE MAQ. Y EQ.'!#REF!</definedName>
    <definedName name="Acrilico_prismat.difusor" localSheetId="15">'BASE MAT'!#REF!</definedName>
    <definedName name="Acrilico_prismat.difusor" localSheetId="0">#REF!</definedName>
    <definedName name="Acrilico_prismat.difusor" localSheetId="3">#REF!</definedName>
    <definedName name="Acrilico_prismat.difusor" localSheetId="22">#REF!</definedName>
    <definedName name="Acrilico_prismat.difusor" localSheetId="1">#REF!</definedName>
    <definedName name="Acrilico_prismat.difusor" localSheetId="2">#REF!</definedName>
    <definedName name="Acrilico_prismat.difusor">#REF!</definedName>
    <definedName name="Acriltex" localSheetId="27">#REF!</definedName>
    <definedName name="Acriltex" localSheetId="31">#REF!</definedName>
    <definedName name="Acriltex" localSheetId="20">#REF!</definedName>
    <definedName name="Acriltex" localSheetId="19">#REF!</definedName>
    <definedName name="Acriltex" localSheetId="17">'BASE M.O.'!#REF!</definedName>
    <definedName name="Acriltex" localSheetId="16">'BASE MAQ. Y EQ.'!#REF!</definedName>
    <definedName name="Acriltex" localSheetId="15">'BASE MAT'!#REF!</definedName>
    <definedName name="Acriltex" localSheetId="0">#REF!</definedName>
    <definedName name="Acriltex" localSheetId="3">#REF!</definedName>
    <definedName name="Acriltex" localSheetId="22">#REF!</definedName>
    <definedName name="Acriltex" localSheetId="1">#REF!</definedName>
    <definedName name="Acriltex" localSheetId="2">#REF!</definedName>
    <definedName name="Acriltex">#REF!</definedName>
    <definedName name="Adaptador_PVC_macho_1" localSheetId="27">#REF!</definedName>
    <definedName name="Adaptador_PVC_macho_1" localSheetId="31">#REF!</definedName>
    <definedName name="Adaptador_PVC_macho_1" localSheetId="20">#REF!</definedName>
    <definedName name="Adaptador_PVC_macho_1" localSheetId="19">#REF!</definedName>
    <definedName name="Adaptador_PVC_macho_1" localSheetId="17">'BASE M.O.'!#REF!</definedName>
    <definedName name="Adaptador_PVC_macho_1" localSheetId="16">'BASE MAQ. Y EQ.'!#REF!</definedName>
    <definedName name="Adaptador_PVC_macho_1" localSheetId="15">'BASE MAT'!#REF!</definedName>
    <definedName name="Adaptador_PVC_macho_1" localSheetId="0">#REF!</definedName>
    <definedName name="Adaptador_PVC_macho_1" localSheetId="3">#REF!</definedName>
    <definedName name="Adaptador_PVC_macho_1" localSheetId="22">#REF!</definedName>
    <definedName name="Adaptador_PVC_macho_1" localSheetId="1">#REF!</definedName>
    <definedName name="Adaptador_PVC_macho_1" localSheetId="2">#REF!</definedName>
    <definedName name="Adaptador_PVC_macho_1">#REF!</definedName>
    <definedName name="Adaptador_PVC_macho_1_2" localSheetId="27">#REF!</definedName>
    <definedName name="Adaptador_PVC_macho_1_2" localSheetId="31">#REF!</definedName>
    <definedName name="Adaptador_PVC_macho_1_2" localSheetId="20">#REF!</definedName>
    <definedName name="Adaptador_PVC_macho_1_2" localSheetId="19">#REF!</definedName>
    <definedName name="Adaptador_PVC_macho_1_2" localSheetId="17">'BASE M.O.'!#REF!</definedName>
    <definedName name="Adaptador_PVC_macho_1_2" localSheetId="16">'BASE MAQ. Y EQ.'!#REF!</definedName>
    <definedName name="Adaptador_PVC_macho_1_2" localSheetId="15">'BASE MAT'!#REF!</definedName>
    <definedName name="Adaptador_PVC_macho_1_2" localSheetId="0">#REF!</definedName>
    <definedName name="Adaptador_PVC_macho_1_2" localSheetId="3">#REF!</definedName>
    <definedName name="Adaptador_PVC_macho_1_2" localSheetId="22">#REF!</definedName>
    <definedName name="Adaptador_PVC_macho_1_2" localSheetId="1">#REF!</definedName>
    <definedName name="Adaptador_PVC_macho_1_2" localSheetId="2">#REF!</definedName>
    <definedName name="Adaptador_PVC_macho_1_2">#REF!</definedName>
    <definedName name="Adaptador_PVC_macho_3_4" localSheetId="27">#REF!</definedName>
    <definedName name="Adaptador_PVC_macho_3_4" localSheetId="31">#REF!</definedName>
    <definedName name="Adaptador_PVC_macho_3_4" localSheetId="20">#REF!</definedName>
    <definedName name="Adaptador_PVC_macho_3_4" localSheetId="19">#REF!</definedName>
    <definedName name="Adaptador_PVC_macho_3_4" localSheetId="17">'BASE M.O.'!#REF!</definedName>
    <definedName name="Adaptador_PVC_macho_3_4" localSheetId="16">'BASE MAQ. Y EQ.'!#REF!</definedName>
    <definedName name="Adaptador_PVC_macho_3_4" localSheetId="15">'BASE MAT'!#REF!</definedName>
    <definedName name="Adaptador_PVC_macho_3_4" localSheetId="0">#REF!</definedName>
    <definedName name="Adaptador_PVC_macho_3_4" localSheetId="3">#REF!</definedName>
    <definedName name="Adaptador_PVC_macho_3_4" localSheetId="22">#REF!</definedName>
    <definedName name="Adaptador_PVC_macho_3_4" localSheetId="1">#REF!</definedName>
    <definedName name="Adaptador_PVC_macho_3_4" localSheetId="2">#REF!</definedName>
    <definedName name="Adaptador_PVC_macho_3_4">#REF!</definedName>
    <definedName name="Adhesivo_No._10_Env_5GI" localSheetId="27">#REF!</definedName>
    <definedName name="Adhesivo_No._10_Env_5GI" localSheetId="31">#REF!</definedName>
    <definedName name="Adhesivo_No._10_Env_5GI" localSheetId="20">#REF!</definedName>
    <definedName name="Adhesivo_No._10_Env_5GI" localSheetId="19">#REF!</definedName>
    <definedName name="Adhesivo_No._10_Env_5GI" localSheetId="17">'BASE M.O.'!#REF!</definedName>
    <definedName name="Adhesivo_No._10_Env_5GI" localSheetId="16">'BASE MAQ. Y EQ.'!#REF!</definedName>
    <definedName name="Adhesivo_No._10_Env_5GI" localSheetId="15">'BASE MAT'!#REF!</definedName>
    <definedName name="Adhesivo_No._10_Env_5GI" localSheetId="0">#REF!</definedName>
    <definedName name="Adhesivo_No._10_Env_5GI" localSheetId="3">#REF!</definedName>
    <definedName name="Adhesivo_No._10_Env_5GI" localSheetId="22">#REF!</definedName>
    <definedName name="Adhesivo_No._10_Env_5GI" localSheetId="1">#REF!</definedName>
    <definedName name="Adhesivo_No._10_Env_5GI" localSheetId="2">#REF!</definedName>
    <definedName name="Adhesivo_No._10_Env_5GI">#REF!</definedName>
    <definedName name="Agua" localSheetId="27">#REF!</definedName>
    <definedName name="Agua" localSheetId="31">#REF!</definedName>
    <definedName name="Agua" localSheetId="20">#REF!</definedName>
    <definedName name="Agua" localSheetId="19">#REF!</definedName>
    <definedName name="Agua" localSheetId="17">'BASE M.O.'!#REF!</definedName>
    <definedName name="Agua" localSheetId="16">'BASE MAQ. Y EQ.'!#REF!</definedName>
    <definedName name="Agua" localSheetId="15">'BASE MAT'!#REF!</definedName>
    <definedName name="Agua" localSheetId="0">#REF!</definedName>
    <definedName name="Agua" localSheetId="3">#REF!</definedName>
    <definedName name="Agua" localSheetId="22">#REF!</definedName>
    <definedName name="Agua" localSheetId="1">#REF!</definedName>
    <definedName name="Agua" localSheetId="2">#REF!</definedName>
    <definedName name="Agua">#REF!</definedName>
    <definedName name="Alambre_ATT_2_22" localSheetId="27">#REF!</definedName>
    <definedName name="Alambre_ATT_2_22" localSheetId="31">#REF!</definedName>
    <definedName name="Alambre_ATT_2_22" localSheetId="20">#REF!</definedName>
    <definedName name="Alambre_ATT_2_22" localSheetId="19">#REF!</definedName>
    <definedName name="Alambre_ATT_2_22" localSheetId="17">'BASE M.O.'!#REF!</definedName>
    <definedName name="Alambre_ATT_2_22" localSheetId="16">'BASE MAQ. Y EQ.'!#REF!</definedName>
    <definedName name="Alambre_ATT_2_22" localSheetId="15">'BASE MAT'!#REF!</definedName>
    <definedName name="Alambre_ATT_2_22" localSheetId="0">#REF!</definedName>
    <definedName name="Alambre_ATT_2_22" localSheetId="3">#REF!</definedName>
    <definedName name="Alambre_ATT_2_22" localSheetId="22">#REF!</definedName>
    <definedName name="Alambre_ATT_2_22" localSheetId="1">#REF!</definedName>
    <definedName name="Alambre_ATT_2_22" localSheetId="2">#REF!</definedName>
    <definedName name="Alambre_ATT_2_22">#REF!</definedName>
    <definedName name="Alambre_de_puas_Cal_14" localSheetId="27">#REF!</definedName>
    <definedName name="Alambre_de_puas_Cal_14" localSheetId="31">#REF!</definedName>
    <definedName name="Alambre_de_puas_Cal_14" localSheetId="20">#REF!</definedName>
    <definedName name="Alambre_de_puas_Cal_14" localSheetId="19">#REF!</definedName>
    <definedName name="Alambre_de_puas_Cal_14" localSheetId="17">'BASE M.O.'!#REF!</definedName>
    <definedName name="Alambre_de_puas_Cal_14" localSheetId="16">'BASE MAQ. Y EQ.'!#REF!</definedName>
    <definedName name="Alambre_de_puas_Cal_14" localSheetId="15">'BASE MAT'!#REF!</definedName>
    <definedName name="Alambre_de_puas_Cal_14" localSheetId="0">#REF!</definedName>
    <definedName name="Alambre_de_puas_Cal_14" localSheetId="3">#REF!</definedName>
    <definedName name="Alambre_de_puas_Cal_14" localSheetId="22">#REF!</definedName>
    <definedName name="Alambre_de_puas_Cal_14" localSheetId="1">#REF!</definedName>
    <definedName name="Alambre_de_puas_Cal_14" localSheetId="2">#REF!</definedName>
    <definedName name="Alambre_de_puas_Cal_14">#REF!</definedName>
    <definedName name="Alambre_negro" localSheetId="27">#REF!</definedName>
    <definedName name="Alambre_negro" localSheetId="31">#REF!</definedName>
    <definedName name="Alambre_negro" localSheetId="20">#REF!</definedName>
    <definedName name="Alambre_negro" localSheetId="19">#REF!</definedName>
    <definedName name="Alambre_negro" localSheetId="17">'BASE M.O.'!#REF!</definedName>
    <definedName name="Alambre_negro" localSheetId="16">'BASE MAQ. Y EQ.'!#REF!</definedName>
    <definedName name="Alambre_negro" localSheetId="15">'BASE MAT'!#REF!</definedName>
    <definedName name="Alambre_negro" localSheetId="0">#REF!</definedName>
    <definedName name="Alambre_negro" localSheetId="3">#REF!</definedName>
    <definedName name="Alambre_negro" localSheetId="22">#REF!</definedName>
    <definedName name="Alambre_negro" localSheetId="1">#REF!</definedName>
    <definedName name="Alambre_negro" localSheetId="2">#REF!</definedName>
    <definedName name="Alambre_negro">#REF!</definedName>
    <definedName name="Alambre_No._8_THW" localSheetId="27">#REF!</definedName>
    <definedName name="Alambre_No._8_THW" localSheetId="31">#REF!</definedName>
    <definedName name="Alambre_No._8_THW" localSheetId="20">#REF!</definedName>
    <definedName name="Alambre_No._8_THW" localSheetId="19">#REF!</definedName>
    <definedName name="Alambre_No._8_THW" localSheetId="17">'BASE M.O.'!#REF!</definedName>
    <definedName name="Alambre_No._8_THW" localSheetId="16">'BASE MAQ. Y EQ.'!#REF!</definedName>
    <definedName name="Alambre_No._8_THW" localSheetId="15">'BASE MAT'!#REF!</definedName>
    <definedName name="Alambre_No._8_THW" localSheetId="0">#REF!</definedName>
    <definedName name="Alambre_No._8_THW" localSheetId="3">#REF!</definedName>
    <definedName name="Alambre_No._8_THW" localSheetId="22">#REF!</definedName>
    <definedName name="Alambre_No._8_THW" localSheetId="1">#REF!</definedName>
    <definedName name="Alambre_No._8_THW" localSheetId="2">#REF!</definedName>
    <definedName name="Alambre_No._8_THW">#REF!</definedName>
    <definedName name="Alambre_No_10_AWG_THW_75C" localSheetId="27">#REF!</definedName>
    <definedName name="Alambre_No_10_AWG_THW_75C" localSheetId="31">#REF!</definedName>
    <definedName name="Alambre_No_10_AWG_THW_75C" localSheetId="20">#REF!</definedName>
    <definedName name="Alambre_No_10_AWG_THW_75C" localSheetId="19">#REF!</definedName>
    <definedName name="Alambre_No_10_AWG_THW_75C" localSheetId="17">'BASE M.O.'!#REF!</definedName>
    <definedName name="Alambre_No_10_AWG_THW_75C" localSheetId="16">'BASE MAQ. Y EQ.'!#REF!</definedName>
    <definedName name="Alambre_No_10_AWG_THW_75C" localSheetId="15">'BASE MAT'!#REF!</definedName>
    <definedName name="Alambre_No_10_AWG_THW_75C" localSheetId="0">#REF!</definedName>
    <definedName name="Alambre_No_10_AWG_THW_75C" localSheetId="3">#REF!</definedName>
    <definedName name="Alambre_No_10_AWG_THW_75C" localSheetId="22">#REF!</definedName>
    <definedName name="Alambre_No_10_AWG_THW_75C" localSheetId="1">#REF!</definedName>
    <definedName name="Alambre_No_10_AWG_THW_75C" localSheetId="2">#REF!</definedName>
    <definedName name="Alambre_No_10_AWG_THW_75C">#REF!</definedName>
    <definedName name="Alambre_No_12_AWG_THW_75C" localSheetId="27">#REF!</definedName>
    <definedName name="Alambre_No_12_AWG_THW_75C" localSheetId="31">#REF!</definedName>
    <definedName name="Alambre_No_12_AWG_THW_75C" localSheetId="20">#REF!</definedName>
    <definedName name="Alambre_No_12_AWG_THW_75C" localSheetId="19">#REF!</definedName>
    <definedName name="Alambre_No_12_AWG_THW_75C" localSheetId="17">'BASE M.O.'!#REF!</definedName>
    <definedName name="Alambre_No_12_AWG_THW_75C" localSheetId="16">'BASE MAQ. Y EQ.'!#REF!</definedName>
    <definedName name="Alambre_No_12_AWG_THW_75C" localSheetId="15">'BASE MAT'!#REF!</definedName>
    <definedName name="Alambre_No_12_AWG_THW_75C" localSheetId="0">#REF!</definedName>
    <definedName name="Alambre_No_12_AWG_THW_75C" localSheetId="3">#REF!</definedName>
    <definedName name="Alambre_No_12_AWG_THW_75C" localSheetId="22">#REF!</definedName>
    <definedName name="Alambre_No_12_AWG_THW_75C" localSheetId="1">#REF!</definedName>
    <definedName name="Alambre_No_12_AWG_THW_75C" localSheetId="2">#REF!</definedName>
    <definedName name="Alambre_No_12_AWG_THW_75C">#REF!</definedName>
    <definedName name="Alambre_No_14_desnudo" localSheetId="27">#REF!</definedName>
    <definedName name="Alambre_No_14_desnudo" localSheetId="31">#REF!</definedName>
    <definedName name="Alambre_No_14_desnudo" localSheetId="20">#REF!</definedName>
    <definedName name="Alambre_No_14_desnudo" localSheetId="19">#REF!</definedName>
    <definedName name="Alambre_No_14_desnudo" localSheetId="17">'BASE M.O.'!#REF!</definedName>
    <definedName name="Alambre_No_14_desnudo" localSheetId="16">'BASE MAQ. Y EQ.'!#REF!</definedName>
    <definedName name="Alambre_No_14_desnudo" localSheetId="15">'BASE MAT'!#REF!</definedName>
    <definedName name="Alambre_No_14_desnudo" localSheetId="0">#REF!</definedName>
    <definedName name="Alambre_No_14_desnudo" localSheetId="3">#REF!</definedName>
    <definedName name="Alambre_No_14_desnudo" localSheetId="22">#REF!</definedName>
    <definedName name="Alambre_No_14_desnudo" localSheetId="1">#REF!</definedName>
    <definedName name="Alambre_No_14_desnudo" localSheetId="2">#REF!</definedName>
    <definedName name="Alambre_No_14_desnudo">#REF!</definedName>
    <definedName name="Alambre_teléfono_22_AWG" localSheetId="27">#REF!</definedName>
    <definedName name="Alambre_teléfono_22_AWG" localSheetId="31">#REF!</definedName>
    <definedName name="Alambre_teléfono_22_AWG" localSheetId="20">#REF!</definedName>
    <definedName name="Alambre_teléfono_22_AWG" localSheetId="19">#REF!</definedName>
    <definedName name="Alambre_teléfono_22_AWG" localSheetId="17">'BASE M.O.'!#REF!</definedName>
    <definedName name="Alambre_teléfono_22_AWG" localSheetId="16">'BASE MAQ. Y EQ.'!#REF!</definedName>
    <definedName name="Alambre_teléfono_22_AWG" localSheetId="15">'BASE MAT'!#REF!</definedName>
    <definedName name="Alambre_teléfono_22_AWG" localSheetId="0">#REF!</definedName>
    <definedName name="Alambre_teléfono_22_AWG" localSheetId="3">#REF!</definedName>
    <definedName name="Alambre_teléfono_22_AWG" localSheetId="22">#REF!</definedName>
    <definedName name="Alambre_teléfono_22_AWG" localSheetId="1">#REF!</definedName>
    <definedName name="Alambre_teléfono_22_AWG" localSheetId="2">#REF!</definedName>
    <definedName name="Alambre_teléfono_22_AWG">#REF!</definedName>
    <definedName name="Alambre_TW_10" localSheetId="27">#REF!</definedName>
    <definedName name="Alambre_TW_10" localSheetId="31">#REF!</definedName>
    <definedName name="Alambre_TW_10" localSheetId="20">#REF!</definedName>
    <definedName name="Alambre_TW_10" localSheetId="19">#REF!</definedName>
    <definedName name="Alambre_TW_10" localSheetId="17">'BASE M.O.'!#REF!</definedName>
    <definedName name="Alambre_TW_10" localSheetId="16">'BASE MAQ. Y EQ.'!#REF!</definedName>
    <definedName name="Alambre_TW_10" localSheetId="15">'BASE MAT'!#REF!</definedName>
    <definedName name="Alambre_TW_10" localSheetId="0">#REF!</definedName>
    <definedName name="Alambre_TW_10" localSheetId="3">#REF!</definedName>
    <definedName name="Alambre_TW_10" localSheetId="22">#REF!</definedName>
    <definedName name="Alambre_TW_10" localSheetId="1">#REF!</definedName>
    <definedName name="Alambre_TW_10" localSheetId="2">#REF!</definedName>
    <definedName name="Alambre_TW_10">#REF!</definedName>
    <definedName name="Alambre_TW_12" localSheetId="27">#REF!</definedName>
    <definedName name="Alambre_TW_12" localSheetId="31">#REF!</definedName>
    <definedName name="Alambre_TW_12" localSheetId="20">#REF!</definedName>
    <definedName name="Alambre_TW_12" localSheetId="19">#REF!</definedName>
    <definedName name="Alambre_TW_12" localSheetId="17">'BASE M.O.'!#REF!</definedName>
    <definedName name="Alambre_TW_12" localSheetId="16">'BASE MAQ. Y EQ.'!#REF!</definedName>
    <definedName name="Alambre_TW_12" localSheetId="15">'BASE MAT'!#REF!</definedName>
    <definedName name="Alambre_TW_12" localSheetId="0">#REF!</definedName>
    <definedName name="Alambre_TW_12" localSheetId="3">#REF!</definedName>
    <definedName name="Alambre_TW_12" localSheetId="22">#REF!</definedName>
    <definedName name="Alambre_TW_12" localSheetId="1">#REF!</definedName>
    <definedName name="Alambre_TW_12" localSheetId="2">#REF!</definedName>
    <definedName name="Alambre_TW_12">#REF!</definedName>
    <definedName name="Alambre_TW_14" localSheetId="27">#REF!</definedName>
    <definedName name="Alambre_TW_14" localSheetId="31">#REF!</definedName>
    <definedName name="Alambre_TW_14" localSheetId="20">#REF!</definedName>
    <definedName name="Alambre_TW_14" localSheetId="19">#REF!</definedName>
    <definedName name="Alambre_TW_14" localSheetId="17">'BASE M.O.'!#REF!</definedName>
    <definedName name="Alambre_TW_14" localSheetId="16">'BASE MAQ. Y EQ.'!#REF!</definedName>
    <definedName name="Alambre_TW_14" localSheetId="15">'BASE MAT'!#REF!</definedName>
    <definedName name="Alambre_TW_14" localSheetId="0">#REF!</definedName>
    <definedName name="Alambre_TW_14" localSheetId="3">#REF!</definedName>
    <definedName name="Alambre_TW_14" localSheetId="22">#REF!</definedName>
    <definedName name="Alambre_TW_14" localSheetId="1">#REF!</definedName>
    <definedName name="Alambre_TW_14" localSheetId="2">#REF!</definedName>
    <definedName name="Alambre_TW_14">#REF!</definedName>
    <definedName name="Alambre_TW_8" localSheetId="27">#REF!</definedName>
    <definedName name="Alambre_TW_8" localSheetId="31">#REF!</definedName>
    <definedName name="Alambre_TW_8" localSheetId="20">#REF!</definedName>
    <definedName name="Alambre_TW_8" localSheetId="19">#REF!</definedName>
    <definedName name="Alambre_TW_8" localSheetId="17">'BASE M.O.'!#REF!</definedName>
    <definedName name="Alambre_TW_8" localSheetId="16">'BASE MAQ. Y EQ.'!#REF!</definedName>
    <definedName name="Alambre_TW_8" localSheetId="15">'BASE MAT'!#REF!</definedName>
    <definedName name="Alambre_TW_8" localSheetId="0">#REF!</definedName>
    <definedName name="Alambre_TW_8" localSheetId="3">#REF!</definedName>
    <definedName name="Alambre_TW_8" localSheetId="22">#REF!</definedName>
    <definedName name="Alambre_TW_8" localSheetId="1">#REF!</definedName>
    <definedName name="Alambre_TW_8" localSheetId="2">#REF!</definedName>
    <definedName name="Alambre_TW_8">#REF!</definedName>
    <definedName name="Alf._Alfa_Pasarella_1.080" localSheetId="27">#REF!</definedName>
    <definedName name="Alf._Alfa_Pasarella_1.080" localSheetId="31">#REF!</definedName>
    <definedName name="Alf._Alfa_Pasarella_1.080" localSheetId="20">#REF!</definedName>
    <definedName name="Alf._Alfa_Pasarella_1.080" localSheetId="19">#REF!</definedName>
    <definedName name="Alf._Alfa_Pasarella_1.080" localSheetId="17">'BASE M.O.'!#REF!</definedName>
    <definedName name="Alf._Alfa_Pasarella_1.080" localSheetId="16">'BASE MAQ. Y EQ.'!#REF!</definedName>
    <definedName name="Alf._Alfa_Pasarella_1.080" localSheetId="15">'BASE MAT'!#REF!</definedName>
    <definedName name="Alf._Alfa_Pasarella_1.080" localSheetId="0">#REF!</definedName>
    <definedName name="Alf._Alfa_Pasarella_1.080" localSheetId="3">#REF!</definedName>
    <definedName name="Alf._Alfa_Pasarella_1.080" localSheetId="22">#REF!</definedName>
    <definedName name="Alf._Alfa_Pasarella_1.080" localSheetId="1">#REF!</definedName>
    <definedName name="Alf._Alfa_Pasarella_1.080" localSheetId="2">#REF!</definedName>
    <definedName name="Alf._Alfa_Pasarella_1.080">#REF!</definedName>
    <definedName name="Alfombra_argollada_7mm." localSheetId="27">#REF!</definedName>
    <definedName name="Alfombra_argollada_7mm." localSheetId="31">#REF!</definedName>
    <definedName name="Alfombra_argollada_7mm." localSheetId="20">#REF!</definedName>
    <definedName name="Alfombra_argollada_7mm." localSheetId="19">#REF!</definedName>
    <definedName name="Alfombra_argollada_7mm." localSheetId="17">'BASE M.O.'!#REF!</definedName>
    <definedName name="Alfombra_argollada_7mm." localSheetId="16">'BASE MAQ. Y EQ.'!#REF!</definedName>
    <definedName name="Alfombra_argollada_7mm." localSheetId="15">'BASE MAT'!#REF!</definedName>
    <definedName name="Alfombra_argollada_7mm." localSheetId="0">#REF!</definedName>
    <definedName name="Alfombra_argollada_7mm." localSheetId="3">#REF!</definedName>
    <definedName name="Alfombra_argollada_7mm." localSheetId="22">#REF!</definedName>
    <definedName name="Alfombra_argollada_7mm." localSheetId="1">#REF!</definedName>
    <definedName name="Alfombra_argollada_7mm." localSheetId="2">#REF!</definedName>
    <definedName name="Alfombra_argollada_7mm.">#REF!</definedName>
    <definedName name="Alistado_.03x.03" localSheetId="27">#REF!</definedName>
    <definedName name="Alistado_.03x.03" localSheetId="31">#REF!</definedName>
    <definedName name="Alistado_.03x.03" localSheetId="20">#REF!</definedName>
    <definedName name="Alistado_.03x.03" localSheetId="19">#REF!</definedName>
    <definedName name="Alistado_.03x.03" localSheetId="17">'BASE M.O.'!#REF!</definedName>
    <definedName name="Alistado_.03x.03" localSheetId="16">'BASE MAQ. Y EQ.'!#REF!</definedName>
    <definedName name="Alistado_.03x.03" localSheetId="15">'BASE MAT'!#REF!</definedName>
    <definedName name="Alistado_.03x.03" localSheetId="0">#REF!</definedName>
    <definedName name="Alistado_.03x.03" localSheetId="3">#REF!</definedName>
    <definedName name="Alistado_.03x.03" localSheetId="22">#REF!</definedName>
    <definedName name="Alistado_.03x.03" localSheetId="1">#REF!</definedName>
    <definedName name="Alistado_.03x.03" localSheetId="2">#REF!</definedName>
    <definedName name="Alistado_.03x.03">#REF!</definedName>
    <definedName name="Alumol" localSheetId="27">#REF!</definedName>
    <definedName name="Alumol" localSheetId="31">#REF!</definedName>
    <definedName name="Alumol" localSheetId="20">#REF!</definedName>
    <definedName name="Alumol" localSheetId="19">#REF!</definedName>
    <definedName name="Alumol" localSheetId="17">'BASE M.O.'!#REF!</definedName>
    <definedName name="Alumol" localSheetId="16">'BASE MAQ. Y EQ.'!#REF!</definedName>
    <definedName name="Alumol" localSheetId="15">'BASE MAT'!#REF!</definedName>
    <definedName name="Alumol" localSheetId="0">#REF!</definedName>
    <definedName name="Alumol" localSheetId="3">#REF!</definedName>
    <definedName name="Alumol" localSheetId="22">#REF!</definedName>
    <definedName name="Alumol" localSheetId="1">#REF!</definedName>
    <definedName name="Alumol" localSheetId="2">#REF!</definedName>
    <definedName name="Alumol">#REF!</definedName>
    <definedName name="Amarre_galv._caballete" localSheetId="27">#REF!</definedName>
    <definedName name="Amarre_galv._caballete" localSheetId="31">#REF!</definedName>
    <definedName name="Amarre_galv._caballete" localSheetId="20">#REF!</definedName>
    <definedName name="Amarre_galv._caballete" localSheetId="19">#REF!</definedName>
    <definedName name="Amarre_galv._caballete" localSheetId="17">'BASE M.O.'!#REF!</definedName>
    <definedName name="Amarre_galv._caballete" localSheetId="16">'BASE MAQ. Y EQ.'!#REF!</definedName>
    <definedName name="Amarre_galv._caballete" localSheetId="15">'BASE MAT'!#REF!</definedName>
    <definedName name="Amarre_galv._caballete" localSheetId="0">#REF!</definedName>
    <definedName name="Amarre_galv._caballete" localSheetId="3">#REF!</definedName>
    <definedName name="Amarre_galv._caballete" localSheetId="22">#REF!</definedName>
    <definedName name="Amarre_galv._caballete" localSheetId="1">#REF!</definedName>
    <definedName name="Amarre_galv._caballete" localSheetId="2">#REF!</definedName>
    <definedName name="Amarre_galv._caballete">#REF!</definedName>
    <definedName name="Angulo_1_8x3_4" localSheetId="27">#REF!</definedName>
    <definedName name="Angulo_1_8x3_4" localSheetId="31">#REF!</definedName>
    <definedName name="Angulo_1_8x3_4" localSheetId="20">#REF!</definedName>
    <definedName name="Angulo_1_8x3_4" localSheetId="19">#REF!</definedName>
    <definedName name="Angulo_1_8x3_4" localSheetId="17">'BASE M.O.'!#REF!</definedName>
    <definedName name="Angulo_1_8x3_4" localSheetId="16">'BASE MAQ. Y EQ.'!#REF!</definedName>
    <definedName name="Angulo_1_8x3_4" localSheetId="15">'BASE MAT'!#REF!</definedName>
    <definedName name="Angulo_1_8x3_4" localSheetId="0">#REF!</definedName>
    <definedName name="Angulo_1_8x3_4" localSheetId="3">#REF!</definedName>
    <definedName name="Angulo_1_8x3_4" localSheetId="22">#REF!</definedName>
    <definedName name="Angulo_1_8x3_4" localSheetId="1">#REF!</definedName>
    <definedName name="Angulo_1_8x3_4" localSheetId="2">#REF!</definedName>
    <definedName name="Angulo_1_8x3_4">#REF!</definedName>
    <definedName name="Angulo_1_x1_x3_16" localSheetId="27">#REF!</definedName>
    <definedName name="Angulo_1_x1_x3_16" localSheetId="31">#REF!</definedName>
    <definedName name="Angulo_1_x1_x3_16" localSheetId="20">#REF!</definedName>
    <definedName name="Angulo_1_x1_x3_16" localSheetId="19">#REF!</definedName>
    <definedName name="Angulo_1_x1_x3_16" localSheetId="17">'BASE M.O.'!#REF!</definedName>
    <definedName name="Angulo_1_x1_x3_16" localSheetId="16">'BASE MAQ. Y EQ.'!#REF!</definedName>
    <definedName name="Angulo_1_x1_x3_16" localSheetId="15">'BASE MAT'!#REF!</definedName>
    <definedName name="Angulo_1_x1_x3_16" localSheetId="0">#REF!</definedName>
    <definedName name="Angulo_1_x1_x3_16" localSheetId="3">#REF!</definedName>
    <definedName name="Angulo_1_x1_x3_16" localSheetId="22">#REF!</definedName>
    <definedName name="Angulo_1_x1_x3_16" localSheetId="1">#REF!</definedName>
    <definedName name="Angulo_1_x1_x3_16" localSheetId="2">#REF!</definedName>
    <definedName name="Angulo_1_x1_x3_16">#REF!</definedName>
    <definedName name="Angulo_Al_3_4_x3_4_x1_16" localSheetId="27">#REF!</definedName>
    <definedName name="Angulo_Al_3_4_x3_4_x1_16" localSheetId="31">#REF!</definedName>
    <definedName name="Angulo_Al_3_4_x3_4_x1_16" localSheetId="20">#REF!</definedName>
    <definedName name="Angulo_Al_3_4_x3_4_x1_16" localSheetId="19">#REF!</definedName>
    <definedName name="Angulo_Al_3_4_x3_4_x1_16" localSheetId="17">'BASE M.O.'!#REF!</definedName>
    <definedName name="Angulo_Al_3_4_x3_4_x1_16" localSheetId="16">'BASE MAQ. Y EQ.'!#REF!</definedName>
    <definedName name="Angulo_Al_3_4_x3_4_x1_16" localSheetId="15">'BASE MAT'!#REF!</definedName>
    <definedName name="Angulo_Al_3_4_x3_4_x1_16" localSheetId="0">#REF!</definedName>
    <definedName name="Angulo_Al_3_4_x3_4_x1_16" localSheetId="3">#REF!</definedName>
    <definedName name="Angulo_Al_3_4_x3_4_x1_16" localSheetId="22">#REF!</definedName>
    <definedName name="Angulo_Al_3_4_x3_4_x1_16" localSheetId="1">#REF!</definedName>
    <definedName name="Angulo_Al_3_4_x3_4_x1_16" localSheetId="2">#REF!</definedName>
    <definedName name="Angulo_Al_3_4_x3_4_x1_16">#REF!</definedName>
    <definedName name="Anticorrosivo__Pintuco" localSheetId="27">#REF!</definedName>
    <definedName name="Anticorrosivo__Pintuco" localSheetId="31">#REF!</definedName>
    <definedName name="Anticorrosivo__Pintuco" localSheetId="20">#REF!</definedName>
    <definedName name="Anticorrosivo__Pintuco" localSheetId="19">#REF!</definedName>
    <definedName name="Anticorrosivo__Pintuco" localSheetId="17">'BASE M.O.'!#REF!</definedName>
    <definedName name="Anticorrosivo__Pintuco" localSheetId="16">'BASE MAQ. Y EQ.'!#REF!</definedName>
    <definedName name="Anticorrosivo__Pintuco" localSheetId="15">'BASE MAT'!#REF!</definedName>
    <definedName name="Anticorrosivo__Pintuco" localSheetId="0">#REF!</definedName>
    <definedName name="Anticorrosivo__Pintuco" localSheetId="3">#REF!</definedName>
    <definedName name="Anticorrosivo__Pintuco" localSheetId="22">#REF!</definedName>
    <definedName name="Anticorrosivo__Pintuco" localSheetId="1">#REF!</definedName>
    <definedName name="Anticorrosivo__Pintuco" localSheetId="2">#REF!</definedName>
    <definedName name="Anticorrosivo__Pintuco">#REF!</definedName>
    <definedName name="Aplique_en_bronce" localSheetId="27">#REF!</definedName>
    <definedName name="Aplique_en_bronce" localSheetId="31">#REF!</definedName>
    <definedName name="Aplique_en_bronce" localSheetId="20">#REF!</definedName>
    <definedName name="Aplique_en_bronce" localSheetId="19">#REF!</definedName>
    <definedName name="Aplique_en_bronce" localSheetId="17">'BASE M.O.'!#REF!</definedName>
    <definedName name="Aplique_en_bronce" localSheetId="16">'BASE MAQ. Y EQ.'!#REF!</definedName>
    <definedName name="Aplique_en_bronce" localSheetId="15">'BASE MAT'!#REF!</definedName>
    <definedName name="Aplique_en_bronce" localSheetId="0">#REF!</definedName>
    <definedName name="Aplique_en_bronce" localSheetId="3">#REF!</definedName>
    <definedName name="Aplique_en_bronce" localSheetId="22">#REF!</definedName>
    <definedName name="Aplique_en_bronce" localSheetId="1">#REF!</definedName>
    <definedName name="Aplique_en_bronce" localSheetId="2">#REF!</definedName>
    <definedName name="Aplique_en_bronce">#REF!</definedName>
    <definedName name="_xlnm.Print_Area" localSheetId="27">'17.5 MPA'!$A$1:$I$49</definedName>
    <definedName name="_xlnm.Print_Area" localSheetId="31">'21 MPA'!$A$1:$I$47</definedName>
    <definedName name="_xlnm.Print_Area" localSheetId="20">'24,5 MPA'!$A$1:$I$49</definedName>
    <definedName name="_xlnm.Print_Area" localSheetId="19">'28 MPA'!$A$1:$I$50</definedName>
    <definedName name="_xlnm.Print_Area" localSheetId="8">'apu colegio'!$A$1:$P$8316</definedName>
    <definedName name="_xlnm.Print_Area" localSheetId="17">'BASE M.O.'!$A$9:$G$64</definedName>
    <definedName name="_xlnm.Print_Area" localSheetId="16">'BASE MAQ. Y EQ.'!$A$1:$G$161</definedName>
    <definedName name="_xlnm.Print_Area" localSheetId="15">'BASE MAT'!$A$2:$F$3519</definedName>
    <definedName name="_xlnm.Print_Area" localSheetId="0">'CAL. SALARIAL'!$A$1:$I$33</definedName>
    <definedName name="_xlnm.Print_Area" localSheetId="3">'CANT. ELECTRICO'!$A$1:$K$981</definedName>
    <definedName name="_xlnm.Print_Area" localSheetId="10">'CANT-AMPLI-SALON'!$A$1:$K$1878</definedName>
    <definedName name="_xlnm.Print_Area" localSheetId="23">'CANT-HIERRO-AMPLI-SALON'!$A$1:$K$268</definedName>
    <definedName name="_xlnm.Print_Area" localSheetId="22">'CANT-HIERRO-FRENTE'!$A$1:$K$81</definedName>
    <definedName name="_xlnm.Print_Area" localSheetId="21">'CANT-HIERRRO-SALON NUEVO'!$A$1:$K$532</definedName>
    <definedName name="_xlnm.Print_Area" localSheetId="11">'CANT-PARQUEADERO'!$A$1:$K$554</definedName>
    <definedName name="_xlnm.Print_Area" localSheetId="13">'CANT-PUENTE '!$A$1:$K$226</definedName>
    <definedName name="_xlnm.Print_Area" localSheetId="9">'CANT-SALONES NUEVOS'!$A$1:$K$3252</definedName>
    <definedName name="_xlnm.Print_Area" localSheetId="5">'Cronograma act'!$A$1:$BE$233</definedName>
    <definedName name="_xlnm.Print_Area" localSheetId="2">'estudio de mercado'!$A$1:$J$159</definedName>
    <definedName name="_xlnm.Print_Area" localSheetId="6">'flujo de caja'!$A$1:$BE$236</definedName>
    <definedName name="_xlnm.Print_Area" localSheetId="4">'presupuesto   comfanorte'!$A$1:$H$267</definedName>
    <definedName name="Arena_de_rio" localSheetId="27">#REF!</definedName>
    <definedName name="Arena_de_rio" localSheetId="31">#REF!</definedName>
    <definedName name="Arena_de_rio" localSheetId="20">#REF!</definedName>
    <definedName name="Arena_de_rio" localSheetId="19">#REF!</definedName>
    <definedName name="Arena_de_rio" localSheetId="17">'BASE M.O.'!#REF!</definedName>
    <definedName name="Arena_de_rio" localSheetId="16">'BASE MAQ. Y EQ.'!#REF!</definedName>
    <definedName name="Arena_de_rio" localSheetId="15">'BASE MAT'!#REF!</definedName>
    <definedName name="Arena_de_rio" localSheetId="0">#REF!</definedName>
    <definedName name="Arena_de_rio" localSheetId="3">#REF!</definedName>
    <definedName name="Arena_de_rio" localSheetId="22">#REF!</definedName>
    <definedName name="Arena_de_rio" localSheetId="1">#REF!</definedName>
    <definedName name="Arena_de_rio" localSheetId="2">#REF!</definedName>
    <definedName name="Arena_de_rio">#REF!</definedName>
    <definedName name="Arena_lavada_de_peña" localSheetId="27">#REF!</definedName>
    <definedName name="Arena_lavada_de_peña" localSheetId="31">#REF!</definedName>
    <definedName name="Arena_lavada_de_peña" localSheetId="20">#REF!</definedName>
    <definedName name="Arena_lavada_de_peña" localSheetId="19">#REF!</definedName>
    <definedName name="Arena_lavada_de_peña" localSheetId="17">'BASE M.O.'!#REF!</definedName>
    <definedName name="Arena_lavada_de_peña" localSheetId="16">'BASE MAQ. Y EQ.'!#REF!</definedName>
    <definedName name="Arena_lavada_de_peña" localSheetId="15">'BASE MAT'!#REF!</definedName>
    <definedName name="Arena_lavada_de_peña" localSheetId="0">#REF!</definedName>
    <definedName name="Arena_lavada_de_peña" localSheetId="3">#REF!</definedName>
    <definedName name="Arena_lavada_de_peña" localSheetId="22">#REF!</definedName>
    <definedName name="Arena_lavada_de_peña" localSheetId="1">#REF!</definedName>
    <definedName name="Arena_lavada_de_peña" localSheetId="2">#REF!</definedName>
    <definedName name="Arena_lavada_de_peña">#REF!</definedName>
    <definedName name="Arena_lavada_de_Rio" localSheetId="27">#REF!</definedName>
    <definedName name="Arena_lavada_de_Rio" localSheetId="31">#REF!</definedName>
    <definedName name="Arena_lavada_de_Rio" localSheetId="20">#REF!</definedName>
    <definedName name="Arena_lavada_de_Rio" localSheetId="19">#REF!</definedName>
    <definedName name="Arena_lavada_de_Rio" localSheetId="17">'BASE M.O.'!#REF!</definedName>
    <definedName name="Arena_lavada_de_Rio" localSheetId="16">'BASE MAQ. Y EQ.'!#REF!</definedName>
    <definedName name="Arena_lavada_de_Rio" localSheetId="15">'BASE MAT'!#REF!</definedName>
    <definedName name="Arena_lavada_de_Rio" localSheetId="0">#REF!</definedName>
    <definedName name="Arena_lavada_de_Rio" localSheetId="3">#REF!</definedName>
    <definedName name="Arena_lavada_de_Rio" localSheetId="22">#REF!</definedName>
    <definedName name="Arena_lavada_de_Rio" localSheetId="1">#REF!</definedName>
    <definedName name="Arena_lavada_de_Rio" localSheetId="2">#REF!</definedName>
    <definedName name="Arena_lavada_de_Rio">#REF!</definedName>
    <definedName name="Asfalto_190_tipo_II" localSheetId="27">#REF!</definedName>
    <definedName name="Asfalto_190_tipo_II" localSheetId="31">#REF!</definedName>
    <definedName name="Asfalto_190_tipo_II" localSheetId="20">#REF!</definedName>
    <definedName name="Asfalto_190_tipo_II" localSheetId="19">#REF!</definedName>
    <definedName name="Asfalto_190_tipo_II" localSheetId="17">'BASE M.O.'!#REF!</definedName>
    <definedName name="Asfalto_190_tipo_II" localSheetId="16">'BASE MAQ. Y EQ.'!#REF!</definedName>
    <definedName name="Asfalto_190_tipo_II" localSheetId="15">'BASE MAT'!#REF!</definedName>
    <definedName name="Asfalto_190_tipo_II" localSheetId="0">#REF!</definedName>
    <definedName name="Asfalto_190_tipo_II" localSheetId="3">#REF!</definedName>
    <definedName name="Asfalto_190_tipo_II" localSheetId="22">#REF!</definedName>
    <definedName name="Asfalto_190_tipo_II" localSheetId="1">#REF!</definedName>
    <definedName name="Asfalto_190_tipo_II" localSheetId="2">#REF!</definedName>
    <definedName name="Asfalto_190_tipo_II">#REF!</definedName>
    <definedName name="Asfalto_190_tipo_III" localSheetId="27">#REF!</definedName>
    <definedName name="Asfalto_190_tipo_III" localSheetId="31">#REF!</definedName>
    <definedName name="Asfalto_190_tipo_III" localSheetId="20">#REF!</definedName>
    <definedName name="Asfalto_190_tipo_III" localSheetId="19">#REF!</definedName>
    <definedName name="Asfalto_190_tipo_III" localSheetId="17">'BASE M.O.'!#REF!</definedName>
    <definedName name="Asfalto_190_tipo_III" localSheetId="16">'BASE MAQ. Y EQ.'!#REF!</definedName>
    <definedName name="Asfalto_190_tipo_III" localSheetId="15">'BASE MAT'!#REF!</definedName>
    <definedName name="Asfalto_190_tipo_III" localSheetId="0">#REF!</definedName>
    <definedName name="Asfalto_190_tipo_III" localSheetId="3">#REF!</definedName>
    <definedName name="Asfalto_190_tipo_III" localSheetId="22">#REF!</definedName>
    <definedName name="Asfalto_190_tipo_III" localSheetId="1">#REF!</definedName>
    <definedName name="Asfalto_190_tipo_III" localSheetId="2">#REF!</definedName>
    <definedName name="Asfalto_190_tipo_III">#REF!</definedName>
    <definedName name="Aspersor_NANN_322" localSheetId="27">#REF!</definedName>
    <definedName name="Aspersor_NANN_322" localSheetId="31">#REF!</definedName>
    <definedName name="Aspersor_NANN_322" localSheetId="20">#REF!</definedName>
    <definedName name="Aspersor_NANN_322" localSheetId="19">#REF!</definedName>
    <definedName name="Aspersor_NANN_322" localSheetId="17">'BASE M.O.'!#REF!</definedName>
    <definedName name="Aspersor_NANN_322" localSheetId="16">'BASE MAQ. Y EQ.'!#REF!</definedName>
    <definedName name="Aspersor_NANN_322" localSheetId="15">'BASE MAT'!#REF!</definedName>
    <definedName name="Aspersor_NANN_322" localSheetId="0">#REF!</definedName>
    <definedName name="Aspersor_NANN_322" localSheetId="3">#REF!</definedName>
    <definedName name="Aspersor_NANN_322" localSheetId="22">#REF!</definedName>
    <definedName name="Aspersor_NANN_322" localSheetId="1">#REF!</definedName>
    <definedName name="Aspersor_NANN_322" localSheetId="2">#REF!</definedName>
    <definedName name="Aspersor_NANN_322">#REF!</definedName>
    <definedName name="Automaticos_Ref_GHC_50A." localSheetId="27">#REF!</definedName>
    <definedName name="Automaticos_Ref_GHC_50A." localSheetId="31">#REF!</definedName>
    <definedName name="Automaticos_Ref_GHC_50A." localSheetId="20">#REF!</definedName>
    <definedName name="Automaticos_Ref_GHC_50A." localSheetId="19">#REF!</definedName>
    <definedName name="Automaticos_Ref_GHC_50A." localSheetId="17">'BASE M.O.'!#REF!</definedName>
    <definedName name="Automaticos_Ref_GHC_50A." localSheetId="16">'BASE MAQ. Y EQ.'!#REF!</definedName>
    <definedName name="Automaticos_Ref_GHC_50A." localSheetId="15">'BASE MAT'!#REF!</definedName>
    <definedName name="Automaticos_Ref_GHC_50A." localSheetId="0">#REF!</definedName>
    <definedName name="Automaticos_Ref_GHC_50A." localSheetId="3">#REF!</definedName>
    <definedName name="Automaticos_Ref_GHC_50A." localSheetId="22">#REF!</definedName>
    <definedName name="Automaticos_Ref_GHC_50A." localSheetId="1">#REF!</definedName>
    <definedName name="Automaticos_Ref_GHC_50A." localSheetId="2">#REF!</definedName>
    <definedName name="Automaticos_Ref_GHC_50A.">#REF!</definedName>
    <definedName name="Ayudante" localSheetId="27">#REF!</definedName>
    <definedName name="Ayudante" localSheetId="31">#REF!</definedName>
    <definedName name="Ayudante" localSheetId="20">#REF!</definedName>
    <definedName name="Ayudante" localSheetId="19">#REF!</definedName>
    <definedName name="Ayudante" localSheetId="17">'BASE M.O.'!#REF!</definedName>
    <definedName name="Ayudante" localSheetId="16">'BASE MAQ. Y EQ.'!#REF!</definedName>
    <definedName name="Ayudante" localSheetId="15">'BASE MAT'!#REF!</definedName>
    <definedName name="Ayudante" localSheetId="0">#REF!</definedName>
    <definedName name="Ayudante" localSheetId="3">#REF!</definedName>
    <definedName name="Ayudante" localSheetId="22">#REF!</definedName>
    <definedName name="Ayudante" localSheetId="1">#REF!</definedName>
    <definedName name="Ayudante" localSheetId="2">#REF!</definedName>
    <definedName name="Ayudante">#REF!</definedName>
    <definedName name="Bala_de_incrustar" localSheetId="27">#REF!</definedName>
    <definedName name="Bala_de_incrustar" localSheetId="31">#REF!</definedName>
    <definedName name="Bala_de_incrustar" localSheetId="20">#REF!</definedName>
    <definedName name="Bala_de_incrustar" localSheetId="19">#REF!</definedName>
    <definedName name="Bala_de_incrustar" localSheetId="17">'BASE M.O.'!#REF!</definedName>
    <definedName name="Bala_de_incrustar" localSheetId="16">'BASE MAQ. Y EQ.'!#REF!</definedName>
    <definedName name="Bala_de_incrustar" localSheetId="15">'BASE MAT'!#REF!</definedName>
    <definedName name="Bala_de_incrustar" localSheetId="0">#REF!</definedName>
    <definedName name="Bala_de_incrustar" localSheetId="3">#REF!</definedName>
    <definedName name="Bala_de_incrustar" localSheetId="22">#REF!</definedName>
    <definedName name="Bala_de_incrustar" localSheetId="1">#REF!</definedName>
    <definedName name="Bala_de_incrustar" localSheetId="2">#REF!</definedName>
    <definedName name="Bala_de_incrustar">#REF!</definedName>
    <definedName name="Balasto_20_w.Alta_pot." localSheetId="27">#REF!</definedName>
    <definedName name="Balasto_20_w.Alta_pot." localSheetId="31">#REF!</definedName>
    <definedName name="Balasto_20_w.Alta_pot." localSheetId="20">#REF!</definedName>
    <definedName name="Balasto_20_w.Alta_pot." localSheetId="19">#REF!</definedName>
    <definedName name="Balasto_20_w.Alta_pot." localSheetId="17">'BASE M.O.'!#REF!</definedName>
    <definedName name="Balasto_20_w.Alta_pot." localSheetId="16">'BASE MAQ. Y EQ.'!#REF!</definedName>
    <definedName name="Balasto_20_w.Alta_pot." localSheetId="15">'BASE MAT'!#REF!</definedName>
    <definedName name="Balasto_20_w.Alta_pot." localSheetId="0">#REF!</definedName>
    <definedName name="Balasto_20_w.Alta_pot." localSheetId="3">#REF!</definedName>
    <definedName name="Balasto_20_w.Alta_pot." localSheetId="22">#REF!</definedName>
    <definedName name="Balasto_20_w.Alta_pot." localSheetId="1">#REF!</definedName>
    <definedName name="Balasto_20_w.Alta_pot." localSheetId="2">#REF!</definedName>
    <definedName name="Balasto_20_w.Alta_pot.">#REF!</definedName>
    <definedName name="Bald._Alfa_Blanco_Huila_5" localSheetId="27">#REF!</definedName>
    <definedName name="Bald._Alfa_Blanco_Huila_5" localSheetId="31">#REF!</definedName>
    <definedName name="Bald._Alfa_Blanco_Huila_5" localSheetId="20">#REF!</definedName>
    <definedName name="Bald._Alfa_Blanco_Huila_5" localSheetId="19">#REF!</definedName>
    <definedName name="Bald._Alfa_Blanco_Huila_5" localSheetId="17">'BASE M.O.'!#REF!</definedName>
    <definedName name="Bald._Alfa_Blanco_Huila_5" localSheetId="16">'BASE MAQ. Y EQ.'!#REF!</definedName>
    <definedName name="Bald._Alfa_Blanco_Huila_5" localSheetId="15">'BASE MAT'!#REF!</definedName>
    <definedName name="Bald._Alfa_Blanco_Huila_5" localSheetId="0">#REF!</definedName>
    <definedName name="Bald._Alfa_Blanco_Huila_5" localSheetId="3">#REF!</definedName>
    <definedName name="Bald._Alfa_Blanco_Huila_5" localSheetId="22">#REF!</definedName>
    <definedName name="Bald._Alfa_Blanco_Huila_5" localSheetId="1">#REF!</definedName>
    <definedName name="Bald._Alfa_Blanco_Huila_5" localSheetId="2">#REF!</definedName>
    <definedName name="Bald._Alfa_Blanco_Huila_5">#REF!</definedName>
    <definedName name="Bald._Alfa_PerlatoClaro_5" localSheetId="27">#REF!</definedName>
    <definedName name="Bald._Alfa_PerlatoClaro_5" localSheetId="31">#REF!</definedName>
    <definedName name="Bald._Alfa_PerlatoClaro_5" localSheetId="20">#REF!</definedName>
    <definedName name="Bald._Alfa_PerlatoClaro_5" localSheetId="19">#REF!</definedName>
    <definedName name="Bald._Alfa_PerlatoClaro_5" localSheetId="17">'BASE M.O.'!#REF!</definedName>
    <definedName name="Bald._Alfa_PerlatoClaro_5" localSheetId="16">'BASE MAQ. Y EQ.'!#REF!</definedName>
    <definedName name="Bald._Alfa_PerlatoClaro_5" localSheetId="15">'BASE MAT'!#REF!</definedName>
    <definedName name="Bald._Alfa_PerlatoClaro_5" localSheetId="0">#REF!</definedName>
    <definedName name="Bald._Alfa_PerlatoClaro_5" localSheetId="3">#REF!</definedName>
    <definedName name="Bald._Alfa_PerlatoClaro_5" localSheetId="22">#REF!</definedName>
    <definedName name="Bald._Alfa_PerlatoClaro_5" localSheetId="1">#REF!</definedName>
    <definedName name="Bald._Alfa_PerlatoClaro_5" localSheetId="2">#REF!</definedName>
    <definedName name="Bald._Alfa_PerlatoClaro_5">#REF!</definedName>
    <definedName name="Bald_Alfa_Exp_33_33_P1" localSheetId="27">#REF!</definedName>
    <definedName name="Bald_Alfa_Exp_33_33_P1" localSheetId="31">#REF!</definedName>
    <definedName name="Bald_Alfa_Exp_33_33_P1" localSheetId="20">#REF!</definedName>
    <definedName name="Bald_Alfa_Exp_33_33_P1" localSheetId="19">#REF!</definedName>
    <definedName name="Bald_Alfa_Exp_33_33_P1" localSheetId="17">'BASE M.O.'!#REF!</definedName>
    <definedName name="Bald_Alfa_Exp_33_33_P1" localSheetId="16">'BASE MAQ. Y EQ.'!#REF!</definedName>
    <definedName name="Bald_Alfa_Exp_33_33_P1" localSheetId="15">'BASE MAT'!#REF!</definedName>
    <definedName name="Bald_Alfa_Exp_33_33_P1" localSheetId="0">#REF!</definedName>
    <definedName name="Bald_Alfa_Exp_33_33_P1" localSheetId="3">#REF!</definedName>
    <definedName name="Bald_Alfa_Exp_33_33_P1" localSheetId="22">#REF!</definedName>
    <definedName name="Bald_Alfa_Exp_33_33_P1" localSheetId="1">#REF!</definedName>
    <definedName name="Bald_Alfa_Exp_33_33_P1" localSheetId="2">#REF!</definedName>
    <definedName name="Bald_Alfa_Exp_33_33_P1">#REF!</definedName>
    <definedName name="Bald_Alfa_Exp_40_40.7_Perlato" localSheetId="27">#REF!</definedName>
    <definedName name="Bald_Alfa_Exp_40_40.7_Perlato" localSheetId="31">#REF!</definedName>
    <definedName name="Bald_Alfa_Exp_40_40.7_Perlato" localSheetId="20">#REF!</definedName>
    <definedName name="Bald_Alfa_Exp_40_40.7_Perlato" localSheetId="19">#REF!</definedName>
    <definedName name="Bald_Alfa_Exp_40_40.7_Perlato" localSheetId="17">'BASE M.O.'!#REF!</definedName>
    <definedName name="Bald_Alfa_Exp_40_40.7_Perlato" localSheetId="16">'BASE MAQ. Y EQ.'!#REF!</definedName>
    <definedName name="Bald_Alfa_Exp_40_40.7_Perlato" localSheetId="15">'BASE MAT'!#REF!</definedName>
    <definedName name="Bald_Alfa_Exp_40_40.7_Perlato" localSheetId="0">#REF!</definedName>
    <definedName name="Bald_Alfa_Exp_40_40.7_Perlato" localSheetId="3">#REF!</definedName>
    <definedName name="Bald_Alfa_Exp_40_40.7_Perlato" localSheetId="22">#REF!</definedName>
    <definedName name="Bald_Alfa_Exp_40_40.7_Perlato" localSheetId="1">#REF!</definedName>
    <definedName name="Bald_Alfa_Exp_40_40.7_Perlato" localSheetId="2">#REF!</definedName>
    <definedName name="Bald_Alfa_Exp_40_40.7_Perlato">#REF!</definedName>
    <definedName name="Baldos_n_de_cemento_20x20" localSheetId="27">#REF!</definedName>
    <definedName name="Baldos_n_de_cemento_20x20" localSheetId="31">#REF!</definedName>
    <definedName name="Baldos_n_de_cemento_20x20" localSheetId="20">#REF!</definedName>
    <definedName name="Baldos_n_de_cemento_20x20" localSheetId="19">#REF!</definedName>
    <definedName name="Baldos_n_de_cemento_20x20" localSheetId="17">'BASE M.O.'!#REF!</definedName>
    <definedName name="Baldos_n_de_cemento_20x20" localSheetId="16">'BASE MAQ. Y EQ.'!#REF!</definedName>
    <definedName name="Baldos_n_de_cemento_20x20" localSheetId="15">'BASE MAT'!#REF!</definedName>
    <definedName name="Baldos_n_de_cemento_20x20" localSheetId="0">#REF!</definedName>
    <definedName name="Baldos_n_de_cemento_20x20" localSheetId="3">#REF!</definedName>
    <definedName name="Baldos_n_de_cemento_20x20" localSheetId="22">#REF!</definedName>
    <definedName name="Baldos_n_de_cemento_20x20" localSheetId="1">#REF!</definedName>
    <definedName name="Baldos_n_de_cemento_20x20" localSheetId="2">#REF!</definedName>
    <definedName name="Baldos_n_de_cemento_20x20">#REF!</definedName>
    <definedName name="Baldosa_Alfa_G5_B" localSheetId="27">#REF!</definedName>
    <definedName name="Baldosa_Alfa_G5_B" localSheetId="31">#REF!</definedName>
    <definedName name="Baldosa_Alfa_G5_B" localSheetId="20">#REF!</definedName>
    <definedName name="Baldosa_Alfa_G5_B" localSheetId="19">#REF!</definedName>
    <definedName name="Baldosa_Alfa_G5_B" localSheetId="17">'BASE M.O.'!#REF!</definedName>
    <definedName name="Baldosa_Alfa_G5_B" localSheetId="16">'BASE MAQ. Y EQ.'!#REF!</definedName>
    <definedName name="Baldosa_Alfa_G5_B" localSheetId="15">'BASE MAT'!#REF!</definedName>
    <definedName name="Baldosa_Alfa_G5_B" localSheetId="0">#REF!</definedName>
    <definedName name="Baldosa_Alfa_G5_B" localSheetId="3">#REF!</definedName>
    <definedName name="Baldosa_Alfa_G5_B" localSheetId="22">#REF!</definedName>
    <definedName name="Baldosa_Alfa_G5_B" localSheetId="1">#REF!</definedName>
    <definedName name="Baldosa_Alfa_G5_B" localSheetId="2">#REF!</definedName>
    <definedName name="Baldosa_Alfa_G5_B">#REF!</definedName>
    <definedName name="Baldosa_Alfa_Porrino_masc" localSheetId="27">#REF!</definedName>
    <definedName name="Baldosa_Alfa_Porrino_masc" localSheetId="31">#REF!</definedName>
    <definedName name="Baldosa_Alfa_Porrino_masc" localSheetId="20">#REF!</definedName>
    <definedName name="Baldosa_Alfa_Porrino_masc" localSheetId="19">#REF!</definedName>
    <definedName name="Baldosa_Alfa_Porrino_masc" localSheetId="17">'BASE M.O.'!#REF!</definedName>
    <definedName name="Baldosa_Alfa_Porrino_masc" localSheetId="16">'BASE MAQ. Y EQ.'!#REF!</definedName>
    <definedName name="Baldosa_Alfa_Porrino_masc" localSheetId="15">'BASE MAT'!#REF!</definedName>
    <definedName name="Baldosa_Alfa_Porrino_masc" localSheetId="0">#REF!</definedName>
    <definedName name="Baldosa_Alfa_Porrino_masc" localSheetId="3">#REF!</definedName>
    <definedName name="Baldosa_Alfa_Porrino_masc" localSheetId="22">#REF!</definedName>
    <definedName name="Baldosa_Alfa_Porrino_masc" localSheetId="1">#REF!</definedName>
    <definedName name="Baldosa_Alfa_Porrino_masc" localSheetId="2">#REF!</definedName>
    <definedName name="Baldosa_Alfa_Porrino_masc">#REF!</definedName>
    <definedName name="Baldosin_de_cemento" localSheetId="27">#REF!</definedName>
    <definedName name="Baldosin_de_cemento" localSheetId="31">#REF!</definedName>
    <definedName name="Baldosin_de_cemento" localSheetId="20">#REF!</definedName>
    <definedName name="Baldosin_de_cemento" localSheetId="19">#REF!</definedName>
    <definedName name="Baldosin_de_cemento" localSheetId="17">'BASE M.O.'!#REF!</definedName>
    <definedName name="Baldosin_de_cemento" localSheetId="16">'BASE MAQ. Y EQ.'!#REF!</definedName>
    <definedName name="Baldosin_de_cemento" localSheetId="15">'BASE MAT'!#REF!</definedName>
    <definedName name="Baldosin_de_cemento" localSheetId="0">#REF!</definedName>
    <definedName name="Baldosin_de_cemento" localSheetId="3">#REF!</definedName>
    <definedName name="Baldosin_de_cemento" localSheetId="22">#REF!</definedName>
    <definedName name="Baldosin_de_cemento" localSheetId="1">#REF!</definedName>
    <definedName name="Baldosin_de_cemento" localSheetId="2">#REF!</definedName>
    <definedName name="Baldosin_de_cemento">#REF!</definedName>
    <definedName name="Baldosín_granito_.33x.33" localSheetId="27">#REF!</definedName>
    <definedName name="Baldosín_granito_.33x.33" localSheetId="31">#REF!</definedName>
    <definedName name="Baldosín_granito_.33x.33" localSheetId="20">#REF!</definedName>
    <definedName name="Baldosín_granito_.33x.33" localSheetId="19">#REF!</definedName>
    <definedName name="Baldosín_granito_.33x.33" localSheetId="17">'BASE M.O.'!#REF!</definedName>
    <definedName name="Baldosín_granito_.33x.33" localSheetId="16">'BASE MAQ. Y EQ.'!#REF!</definedName>
    <definedName name="Baldosín_granito_.33x.33" localSheetId="15">'BASE MAT'!#REF!</definedName>
    <definedName name="Baldosín_granito_.33x.33" localSheetId="0">#REF!</definedName>
    <definedName name="Baldosín_granito_.33x.33" localSheetId="3">#REF!</definedName>
    <definedName name="Baldosín_granito_.33x.33" localSheetId="22">#REF!</definedName>
    <definedName name="Baldosín_granito_.33x.33" localSheetId="1">#REF!</definedName>
    <definedName name="Baldosín_granito_.33x.33" localSheetId="2">#REF!</definedName>
    <definedName name="Baldosín_granito_.33x.33">#REF!</definedName>
    <definedName name="Baldosín_Monserrate_15_30" localSheetId="27">#REF!</definedName>
    <definedName name="Baldosín_Monserrate_15_30" localSheetId="31">#REF!</definedName>
    <definedName name="Baldosín_Monserrate_15_30" localSheetId="20">#REF!</definedName>
    <definedName name="Baldosín_Monserrate_15_30" localSheetId="19">#REF!</definedName>
    <definedName name="Baldosín_Monserrate_15_30" localSheetId="17">'BASE M.O.'!#REF!</definedName>
    <definedName name="Baldosín_Monserrate_15_30" localSheetId="16">'BASE MAQ. Y EQ.'!#REF!</definedName>
    <definedName name="Baldosín_Monserrate_15_30" localSheetId="15">'BASE MAT'!#REF!</definedName>
    <definedName name="Baldosín_Monserrate_15_30" localSheetId="0">#REF!</definedName>
    <definedName name="Baldosín_Monserrate_15_30" localSheetId="3">#REF!</definedName>
    <definedName name="Baldosín_Monserrate_15_30" localSheetId="22">#REF!</definedName>
    <definedName name="Baldosín_Monserrate_15_30" localSheetId="1">#REF!</definedName>
    <definedName name="Baldosín_Monserrate_15_30" localSheetId="2">#REF!</definedName>
    <definedName name="Baldosín_Monserrate_15_30">#REF!</definedName>
    <definedName name="Baranda_hierro_forjado" localSheetId="27">#REF!</definedName>
    <definedName name="Baranda_hierro_forjado" localSheetId="31">#REF!</definedName>
    <definedName name="Baranda_hierro_forjado" localSheetId="20">#REF!</definedName>
    <definedName name="Baranda_hierro_forjado" localSheetId="19">#REF!</definedName>
    <definedName name="Baranda_hierro_forjado" localSheetId="17">'BASE M.O.'!#REF!</definedName>
    <definedName name="Baranda_hierro_forjado" localSheetId="16">'BASE MAQ. Y EQ.'!#REF!</definedName>
    <definedName name="Baranda_hierro_forjado" localSheetId="15">'BASE MAT'!#REF!</definedName>
    <definedName name="Baranda_hierro_forjado" localSheetId="0">#REF!</definedName>
    <definedName name="Baranda_hierro_forjado" localSheetId="3">#REF!</definedName>
    <definedName name="Baranda_hierro_forjado" localSheetId="22">#REF!</definedName>
    <definedName name="Baranda_hierro_forjado" localSheetId="1">#REF!</definedName>
    <definedName name="Baranda_hierro_forjado" localSheetId="2">#REF!</definedName>
    <definedName name="Baranda_hierro_forjado">#REF!</definedName>
    <definedName name="Barniz_sintetico_Pintuco_559" localSheetId="27">#REF!</definedName>
    <definedName name="Barniz_sintetico_Pintuco_559" localSheetId="31">#REF!</definedName>
    <definedName name="Barniz_sintetico_Pintuco_559" localSheetId="20">#REF!</definedName>
    <definedName name="Barniz_sintetico_Pintuco_559" localSheetId="19">#REF!</definedName>
    <definedName name="Barniz_sintetico_Pintuco_559" localSheetId="17">'BASE M.O.'!#REF!</definedName>
    <definedName name="Barniz_sintetico_Pintuco_559" localSheetId="16">'BASE MAQ. Y EQ.'!#REF!</definedName>
    <definedName name="Barniz_sintetico_Pintuco_559" localSheetId="15">'BASE MAT'!#REF!</definedName>
    <definedName name="Barniz_sintetico_Pintuco_559" localSheetId="0">#REF!</definedName>
    <definedName name="Barniz_sintetico_Pintuco_559" localSheetId="3">#REF!</definedName>
    <definedName name="Barniz_sintetico_Pintuco_559" localSheetId="22">#REF!</definedName>
    <definedName name="Barniz_sintetico_Pintuco_559" localSheetId="1">#REF!</definedName>
    <definedName name="Barniz_sintetico_Pintuco_559" localSheetId="2">#REF!</definedName>
    <definedName name="Barniz_sintetico_Pintuco_559">#REF!</definedName>
    <definedName name="Barniz_sintetico_Pintuco_SD1" localSheetId="27">#REF!</definedName>
    <definedName name="Barniz_sintetico_Pintuco_SD1" localSheetId="31">#REF!</definedName>
    <definedName name="Barniz_sintetico_Pintuco_SD1" localSheetId="20">#REF!</definedName>
    <definedName name="Barniz_sintetico_Pintuco_SD1" localSheetId="19">#REF!</definedName>
    <definedName name="Barniz_sintetico_Pintuco_SD1" localSheetId="17">'BASE M.O.'!#REF!</definedName>
    <definedName name="Barniz_sintetico_Pintuco_SD1" localSheetId="16">'BASE MAQ. Y EQ.'!#REF!</definedName>
    <definedName name="Barniz_sintetico_Pintuco_SD1" localSheetId="15">'BASE MAT'!#REF!</definedName>
    <definedName name="Barniz_sintetico_Pintuco_SD1" localSheetId="0">#REF!</definedName>
    <definedName name="Barniz_sintetico_Pintuco_SD1" localSheetId="3">#REF!</definedName>
    <definedName name="Barniz_sintetico_Pintuco_SD1" localSheetId="22">#REF!</definedName>
    <definedName name="Barniz_sintetico_Pintuco_SD1" localSheetId="1">#REF!</definedName>
    <definedName name="Barniz_sintetico_Pintuco_SD1" localSheetId="2">#REF!</definedName>
    <definedName name="Barniz_sintetico_Pintuco_SD1">#REF!</definedName>
    <definedName name="Barniz_Transp_Pintuco" localSheetId="27">#REF!</definedName>
    <definedName name="Barniz_Transp_Pintuco" localSheetId="31">#REF!</definedName>
    <definedName name="Barniz_Transp_Pintuco" localSheetId="20">#REF!</definedName>
    <definedName name="Barniz_Transp_Pintuco" localSheetId="19">#REF!</definedName>
    <definedName name="Barniz_Transp_Pintuco" localSheetId="17">'BASE M.O.'!#REF!</definedName>
    <definedName name="Barniz_Transp_Pintuco" localSheetId="16">'BASE MAQ. Y EQ.'!#REF!</definedName>
    <definedName name="Barniz_Transp_Pintuco" localSheetId="15">'BASE MAT'!#REF!</definedName>
    <definedName name="Barniz_Transp_Pintuco" localSheetId="0">#REF!</definedName>
    <definedName name="Barniz_Transp_Pintuco" localSheetId="3">#REF!</definedName>
    <definedName name="Barniz_Transp_Pintuco" localSheetId="22">#REF!</definedName>
    <definedName name="Barniz_Transp_Pintuco" localSheetId="1">#REF!</definedName>
    <definedName name="Barniz_Transp_Pintuco" localSheetId="2">#REF!</definedName>
    <definedName name="Barniz_Transp_Pintuco">#REF!</definedName>
    <definedName name="Barra_colect._Cu_11_2x1_4x30" localSheetId="27">#REF!</definedName>
    <definedName name="Barra_colect._Cu_11_2x1_4x30" localSheetId="31">#REF!</definedName>
    <definedName name="Barra_colect._Cu_11_2x1_4x30" localSheetId="20">#REF!</definedName>
    <definedName name="Barra_colect._Cu_11_2x1_4x30" localSheetId="19">#REF!</definedName>
    <definedName name="Barra_colect._Cu_11_2x1_4x30" localSheetId="17">'BASE M.O.'!#REF!</definedName>
    <definedName name="Barra_colect._Cu_11_2x1_4x30" localSheetId="16">'BASE MAQ. Y EQ.'!#REF!</definedName>
    <definedName name="Barra_colect._Cu_11_2x1_4x30" localSheetId="15">'BASE MAT'!#REF!</definedName>
    <definedName name="Barra_colect._Cu_11_2x1_4x30" localSheetId="0">#REF!</definedName>
    <definedName name="Barra_colect._Cu_11_2x1_4x30" localSheetId="3">#REF!</definedName>
    <definedName name="Barra_colect._Cu_11_2x1_4x30" localSheetId="22">#REF!</definedName>
    <definedName name="Barra_colect._Cu_11_2x1_4x30" localSheetId="1">#REF!</definedName>
    <definedName name="Barra_colect._Cu_11_2x1_4x30" localSheetId="2">#REF!</definedName>
    <definedName name="Barra_colect._Cu_11_2x1_4x30">#REF!</definedName>
    <definedName name="Barra_protect.Cu_11_2x1_4x30" localSheetId="27">#REF!</definedName>
    <definedName name="Barra_protect.Cu_11_2x1_4x30" localSheetId="31">#REF!</definedName>
    <definedName name="Barra_protect.Cu_11_2x1_4x30" localSheetId="20">#REF!</definedName>
    <definedName name="Barra_protect.Cu_11_2x1_4x30" localSheetId="19">#REF!</definedName>
    <definedName name="Barra_protect.Cu_11_2x1_4x30" localSheetId="17">'BASE M.O.'!#REF!</definedName>
    <definedName name="Barra_protect.Cu_11_2x1_4x30" localSheetId="16">'BASE MAQ. Y EQ.'!#REF!</definedName>
    <definedName name="Barra_protect.Cu_11_2x1_4x30" localSheetId="15">'BASE MAT'!#REF!</definedName>
    <definedName name="Barra_protect.Cu_11_2x1_4x30" localSheetId="0">#REF!</definedName>
    <definedName name="Barra_protect.Cu_11_2x1_4x30" localSheetId="3">#REF!</definedName>
    <definedName name="Barra_protect.Cu_11_2x1_4x30" localSheetId="22">#REF!</definedName>
    <definedName name="Barra_protect.Cu_11_2x1_4x30" localSheetId="1">#REF!</definedName>
    <definedName name="Barra_protect.Cu_11_2x1_4x30" localSheetId="2">#REF!</definedName>
    <definedName name="Barra_protect.Cu_11_2x1_4x30">#REF!</definedName>
    <definedName name="Bisagra__GATO__cobrizada" localSheetId="27">#REF!</definedName>
    <definedName name="Bisagra__GATO__cobrizada" localSheetId="31">#REF!</definedName>
    <definedName name="Bisagra__GATO__cobrizada" localSheetId="20">#REF!</definedName>
    <definedName name="Bisagra__GATO__cobrizada" localSheetId="19">#REF!</definedName>
    <definedName name="Bisagra__GATO__cobrizada" localSheetId="17">'BASE M.O.'!#REF!</definedName>
    <definedName name="Bisagra__GATO__cobrizada" localSheetId="16">'BASE MAQ. Y EQ.'!#REF!</definedName>
    <definedName name="Bisagra__GATO__cobrizada" localSheetId="15">'BASE MAT'!#REF!</definedName>
    <definedName name="Bisagra__GATO__cobrizada" localSheetId="0">#REF!</definedName>
    <definedName name="Bisagra__GATO__cobrizada" localSheetId="3">#REF!</definedName>
    <definedName name="Bisagra__GATO__cobrizada" localSheetId="22">#REF!</definedName>
    <definedName name="Bisagra__GATO__cobrizada" localSheetId="1">#REF!</definedName>
    <definedName name="Bisagra__GATO__cobrizada" localSheetId="2">#REF!</definedName>
    <definedName name="Bisagra__GATO__cobrizada">#REF!</definedName>
    <definedName name="Bisagra_acero_cobrizado3" localSheetId="27">#REF!</definedName>
    <definedName name="Bisagra_acero_cobrizado3" localSheetId="31">#REF!</definedName>
    <definedName name="Bisagra_acero_cobrizado3" localSheetId="20">#REF!</definedName>
    <definedName name="Bisagra_acero_cobrizado3" localSheetId="19">#REF!</definedName>
    <definedName name="Bisagra_acero_cobrizado3" localSheetId="17">'BASE M.O.'!#REF!</definedName>
    <definedName name="Bisagra_acero_cobrizado3" localSheetId="16">'BASE MAQ. Y EQ.'!#REF!</definedName>
    <definedName name="Bisagra_acero_cobrizado3" localSheetId="15">'BASE MAT'!#REF!</definedName>
    <definedName name="Bisagra_acero_cobrizado3" localSheetId="0">#REF!</definedName>
    <definedName name="Bisagra_acero_cobrizado3" localSheetId="3">#REF!</definedName>
    <definedName name="Bisagra_acero_cobrizado3" localSheetId="22">#REF!</definedName>
    <definedName name="Bisagra_acero_cobrizado3" localSheetId="1">#REF!</definedName>
    <definedName name="Bisagra_acero_cobrizado3" localSheetId="2">#REF!</definedName>
    <definedName name="Bisagra_acero_cobrizado3">#REF!</definedName>
    <definedName name="Bisagra_cobriza_de_2" localSheetId="27">#REF!</definedName>
    <definedName name="Bisagra_cobriza_de_2" localSheetId="31">#REF!</definedName>
    <definedName name="Bisagra_cobriza_de_2" localSheetId="20">#REF!</definedName>
    <definedName name="Bisagra_cobriza_de_2" localSheetId="19">#REF!</definedName>
    <definedName name="Bisagra_cobriza_de_2" localSheetId="17">'BASE M.O.'!#REF!</definedName>
    <definedName name="Bisagra_cobriza_de_2" localSheetId="16">'BASE MAQ. Y EQ.'!#REF!</definedName>
    <definedName name="Bisagra_cobriza_de_2" localSheetId="15">'BASE MAT'!#REF!</definedName>
    <definedName name="Bisagra_cobriza_de_2" localSheetId="0">#REF!</definedName>
    <definedName name="Bisagra_cobriza_de_2" localSheetId="3">#REF!</definedName>
    <definedName name="Bisagra_cobriza_de_2" localSheetId="22">#REF!</definedName>
    <definedName name="Bisagra_cobriza_de_2" localSheetId="1">#REF!</definedName>
    <definedName name="Bisagra_cobriza_de_2" localSheetId="2">#REF!</definedName>
    <definedName name="Bisagra_cobriza_de_2">#REF!</definedName>
    <definedName name="Bisagra_pivote" localSheetId="27">#REF!</definedName>
    <definedName name="Bisagra_pivote" localSheetId="31">#REF!</definedName>
    <definedName name="Bisagra_pivote" localSheetId="20">#REF!</definedName>
    <definedName name="Bisagra_pivote" localSheetId="19">#REF!</definedName>
    <definedName name="Bisagra_pivote" localSheetId="17">'BASE M.O.'!#REF!</definedName>
    <definedName name="Bisagra_pivote" localSheetId="16">'BASE MAQ. Y EQ.'!#REF!</definedName>
    <definedName name="Bisagra_pivote" localSheetId="15">'BASE MAT'!#REF!</definedName>
    <definedName name="Bisagra_pivote" localSheetId="0">#REF!</definedName>
    <definedName name="Bisagra_pivote" localSheetId="3">#REF!</definedName>
    <definedName name="Bisagra_pivote" localSheetId="22">#REF!</definedName>
    <definedName name="Bisagra_pivote" localSheetId="1">#REF!</definedName>
    <definedName name="Bisagra_pivote" localSheetId="2">#REF!</definedName>
    <definedName name="Bisagra_pivote">#REF!</definedName>
    <definedName name="Bloque_calado" localSheetId="27">#REF!</definedName>
    <definedName name="Bloque_calado" localSheetId="31">#REF!</definedName>
    <definedName name="Bloque_calado" localSheetId="20">#REF!</definedName>
    <definedName name="Bloque_calado" localSheetId="19">#REF!</definedName>
    <definedName name="Bloque_calado" localSheetId="17">'BASE M.O.'!#REF!</definedName>
    <definedName name="Bloque_calado" localSheetId="16">'BASE MAQ. Y EQ.'!#REF!</definedName>
    <definedName name="Bloque_calado" localSheetId="15">'BASE MAT'!#REF!</definedName>
    <definedName name="Bloque_calado" localSheetId="0">#REF!</definedName>
    <definedName name="Bloque_calado" localSheetId="3">#REF!</definedName>
    <definedName name="Bloque_calado" localSheetId="22">#REF!</definedName>
    <definedName name="Bloque_calado" localSheetId="1">#REF!</definedName>
    <definedName name="Bloque_calado" localSheetId="2">#REF!</definedName>
    <definedName name="Bloque_calado">#REF!</definedName>
    <definedName name="Bloque_hueco_No._5" localSheetId="27">#REF!</definedName>
    <definedName name="Bloque_hueco_No._5" localSheetId="31">#REF!</definedName>
    <definedName name="Bloque_hueco_No._5" localSheetId="20">#REF!</definedName>
    <definedName name="Bloque_hueco_No._5" localSheetId="19">#REF!</definedName>
    <definedName name="Bloque_hueco_No._5" localSheetId="17">'BASE M.O.'!#REF!</definedName>
    <definedName name="Bloque_hueco_No._5" localSheetId="16">'BASE MAQ. Y EQ.'!#REF!</definedName>
    <definedName name="Bloque_hueco_No._5" localSheetId="15">'BASE MAT'!#REF!</definedName>
    <definedName name="Bloque_hueco_No._5" localSheetId="0">#REF!</definedName>
    <definedName name="Bloque_hueco_No._5" localSheetId="3">#REF!</definedName>
    <definedName name="Bloque_hueco_No._5" localSheetId="22">#REF!</definedName>
    <definedName name="Bloque_hueco_No._5" localSheetId="1">#REF!</definedName>
    <definedName name="Bloque_hueco_No._5" localSheetId="2">#REF!</definedName>
    <definedName name="Bloque_hueco_No._5">#REF!</definedName>
    <definedName name="Bloque_Hueco_No_4" localSheetId="27">#REF!</definedName>
    <definedName name="Bloque_Hueco_No_4" localSheetId="31">#REF!</definedName>
    <definedName name="Bloque_Hueco_No_4" localSheetId="20">#REF!</definedName>
    <definedName name="Bloque_Hueco_No_4" localSheetId="19">#REF!</definedName>
    <definedName name="Bloque_Hueco_No_4" localSheetId="17">'BASE M.O.'!#REF!</definedName>
    <definedName name="Bloque_Hueco_No_4" localSheetId="16">'BASE MAQ. Y EQ.'!#REF!</definedName>
    <definedName name="Bloque_Hueco_No_4" localSheetId="15">'BASE MAT'!#REF!</definedName>
    <definedName name="Bloque_Hueco_No_4" localSheetId="0">#REF!</definedName>
    <definedName name="Bloque_Hueco_No_4" localSheetId="3">#REF!</definedName>
    <definedName name="Bloque_Hueco_No_4" localSheetId="22">#REF!</definedName>
    <definedName name="Bloque_Hueco_No_4" localSheetId="1">#REF!</definedName>
    <definedName name="Bloque_Hueco_No_4" localSheetId="2">#REF!</definedName>
    <definedName name="Bloque_Hueco_No_4">#REF!</definedName>
    <definedName name="Bocel_Md_en_media_caña" localSheetId="27">#REF!</definedName>
    <definedName name="Bocel_Md_en_media_caña" localSheetId="31">#REF!</definedName>
    <definedName name="Bocel_Md_en_media_caña" localSheetId="20">#REF!</definedName>
    <definedName name="Bocel_Md_en_media_caña" localSheetId="19">#REF!</definedName>
    <definedName name="Bocel_Md_en_media_caña" localSheetId="17">'BASE M.O.'!#REF!</definedName>
    <definedName name="Bocel_Md_en_media_caña" localSheetId="16">'BASE MAQ. Y EQ.'!#REF!</definedName>
    <definedName name="Bocel_Md_en_media_caña" localSheetId="15">'BASE MAT'!#REF!</definedName>
    <definedName name="Bocel_Md_en_media_caña" localSheetId="0">#REF!</definedName>
    <definedName name="Bocel_Md_en_media_caña" localSheetId="3">#REF!</definedName>
    <definedName name="Bocel_Md_en_media_caña" localSheetId="22">#REF!</definedName>
    <definedName name="Bocel_Md_en_media_caña" localSheetId="1">#REF!</definedName>
    <definedName name="Bocel_Md_en_media_caña" localSheetId="2">#REF!</definedName>
    <definedName name="Bocel_Md_en_media_caña">#REF!</definedName>
    <definedName name="Bocel_porcelana_l_0_11" localSheetId="27">#REF!</definedName>
    <definedName name="Bocel_porcelana_l_0_11" localSheetId="31">#REF!</definedName>
    <definedName name="Bocel_porcelana_l_0_11" localSheetId="20">#REF!</definedName>
    <definedName name="Bocel_porcelana_l_0_11" localSheetId="19">#REF!</definedName>
    <definedName name="Bocel_porcelana_l_0_11" localSheetId="17">'BASE M.O.'!#REF!</definedName>
    <definedName name="Bocel_porcelana_l_0_11" localSheetId="16">'BASE MAQ. Y EQ.'!#REF!</definedName>
    <definedName name="Bocel_porcelana_l_0_11" localSheetId="15">'BASE MAT'!#REF!</definedName>
    <definedName name="Bocel_porcelana_l_0_11" localSheetId="0">#REF!</definedName>
    <definedName name="Bocel_porcelana_l_0_11" localSheetId="3">#REF!</definedName>
    <definedName name="Bocel_porcelana_l_0_11" localSheetId="22">#REF!</definedName>
    <definedName name="Bocel_porcelana_l_0_11" localSheetId="1">#REF!</definedName>
    <definedName name="Bocel_porcelana_l_0_11" localSheetId="2">#REF!</definedName>
    <definedName name="Bocel_porcelana_l_0_11">#REF!</definedName>
    <definedName name="Boton_de_timbre" localSheetId="27">#REF!</definedName>
    <definedName name="Boton_de_timbre" localSheetId="31">#REF!</definedName>
    <definedName name="Boton_de_timbre" localSheetId="20">#REF!</definedName>
    <definedName name="Boton_de_timbre" localSheetId="19">#REF!</definedName>
    <definedName name="Boton_de_timbre" localSheetId="17">'BASE M.O.'!#REF!</definedName>
    <definedName name="Boton_de_timbre" localSheetId="16">'BASE MAQ. Y EQ.'!#REF!</definedName>
    <definedName name="Boton_de_timbre" localSheetId="15">'BASE MAT'!#REF!</definedName>
    <definedName name="Boton_de_timbre" localSheetId="0">#REF!</definedName>
    <definedName name="Boton_de_timbre" localSheetId="3">#REF!</definedName>
    <definedName name="Boton_de_timbre" localSheetId="22">#REF!</definedName>
    <definedName name="Boton_de_timbre" localSheetId="1">#REF!</definedName>
    <definedName name="Boton_de_timbre" localSheetId="2">#REF!</definedName>
    <definedName name="Boton_de_timbre">#REF!</definedName>
    <definedName name="Breaker_1x20_Amp" localSheetId="27">#REF!</definedName>
    <definedName name="Breaker_1x20_Amp" localSheetId="31">#REF!</definedName>
    <definedName name="Breaker_1x20_Amp" localSheetId="20">#REF!</definedName>
    <definedName name="Breaker_1x20_Amp" localSheetId="19">#REF!</definedName>
    <definedName name="Breaker_1x20_Amp" localSheetId="17">'BASE M.O.'!#REF!</definedName>
    <definedName name="Breaker_1x20_Amp" localSheetId="16">'BASE MAQ. Y EQ.'!#REF!</definedName>
    <definedName name="Breaker_1x20_Amp" localSheetId="15">'BASE MAT'!#REF!</definedName>
    <definedName name="Breaker_1x20_Amp" localSheetId="0">#REF!</definedName>
    <definedName name="Breaker_1x20_Amp" localSheetId="3">#REF!</definedName>
    <definedName name="Breaker_1x20_Amp" localSheetId="22">#REF!</definedName>
    <definedName name="Breaker_1x20_Amp" localSheetId="1">#REF!</definedName>
    <definedName name="Breaker_1x20_Amp" localSheetId="2">#REF!</definedName>
    <definedName name="Breaker_1x20_Amp">#REF!</definedName>
    <definedName name="Breaker_1x30_Amp" localSheetId="27">#REF!</definedName>
    <definedName name="Breaker_1x30_Amp" localSheetId="31">#REF!</definedName>
    <definedName name="Breaker_1x30_Amp" localSheetId="20">#REF!</definedName>
    <definedName name="Breaker_1x30_Amp" localSheetId="19">#REF!</definedName>
    <definedName name="Breaker_1x30_Amp" localSheetId="17">'BASE M.O.'!#REF!</definedName>
    <definedName name="Breaker_1x30_Amp" localSheetId="16">'BASE MAQ. Y EQ.'!#REF!</definedName>
    <definedName name="Breaker_1x30_Amp" localSheetId="15">'BASE MAT'!#REF!</definedName>
    <definedName name="Breaker_1x30_Amp" localSheetId="0">#REF!</definedName>
    <definedName name="Breaker_1x30_Amp" localSheetId="3">#REF!</definedName>
    <definedName name="Breaker_1x30_Amp" localSheetId="22">#REF!</definedName>
    <definedName name="Breaker_1x30_Amp" localSheetId="1">#REF!</definedName>
    <definedName name="Breaker_1x30_Amp" localSheetId="2">#REF!</definedName>
    <definedName name="Breaker_1x30_Amp">#REF!</definedName>
    <definedName name="Caballete_art._Eternit" localSheetId="27">#REF!</definedName>
    <definedName name="Caballete_art._Eternit" localSheetId="31">#REF!</definedName>
    <definedName name="Caballete_art._Eternit" localSheetId="20">#REF!</definedName>
    <definedName name="Caballete_art._Eternit" localSheetId="19">#REF!</definedName>
    <definedName name="Caballete_art._Eternit" localSheetId="17">'BASE M.O.'!#REF!</definedName>
    <definedName name="Caballete_art._Eternit" localSheetId="16">'BASE MAQ. Y EQ.'!#REF!</definedName>
    <definedName name="Caballete_art._Eternit" localSheetId="15">'BASE MAT'!#REF!</definedName>
    <definedName name="Caballete_art._Eternit" localSheetId="0">#REF!</definedName>
    <definedName name="Caballete_art._Eternit" localSheetId="3">#REF!</definedName>
    <definedName name="Caballete_art._Eternit" localSheetId="22">#REF!</definedName>
    <definedName name="Caballete_art._Eternit" localSheetId="1">#REF!</definedName>
    <definedName name="Caballete_art._Eternit" localSheetId="2">#REF!</definedName>
    <definedName name="Caballete_art._Eternit">#REF!</definedName>
    <definedName name="Cable_coaxial" localSheetId="27">#REF!</definedName>
    <definedName name="Cable_coaxial" localSheetId="31">#REF!</definedName>
    <definedName name="Cable_coaxial" localSheetId="20">#REF!</definedName>
    <definedName name="Cable_coaxial" localSheetId="19">#REF!</definedName>
    <definedName name="Cable_coaxial" localSheetId="17">'BASE M.O.'!#REF!</definedName>
    <definedName name="Cable_coaxial" localSheetId="16">'BASE MAQ. Y EQ.'!#REF!</definedName>
    <definedName name="Cable_coaxial" localSheetId="15">'BASE MAT'!#REF!</definedName>
    <definedName name="Cable_coaxial" localSheetId="0">#REF!</definedName>
    <definedName name="Cable_coaxial" localSheetId="3">#REF!</definedName>
    <definedName name="Cable_coaxial" localSheetId="22">#REF!</definedName>
    <definedName name="Cable_coaxial" localSheetId="1">#REF!</definedName>
    <definedName name="Cable_coaxial" localSheetId="2">#REF!</definedName>
    <definedName name="Cable_coaxial">#REF!</definedName>
    <definedName name="Cable_desnudo_Cu_1_0" localSheetId="27">#REF!</definedName>
    <definedName name="Cable_desnudo_Cu_1_0" localSheetId="31">#REF!</definedName>
    <definedName name="Cable_desnudo_Cu_1_0" localSheetId="20">#REF!</definedName>
    <definedName name="Cable_desnudo_Cu_1_0" localSheetId="19">#REF!</definedName>
    <definedName name="Cable_desnudo_Cu_1_0" localSheetId="17">'BASE M.O.'!#REF!</definedName>
    <definedName name="Cable_desnudo_Cu_1_0" localSheetId="16">'BASE MAQ. Y EQ.'!#REF!</definedName>
    <definedName name="Cable_desnudo_Cu_1_0" localSheetId="15">'BASE MAT'!#REF!</definedName>
    <definedName name="Cable_desnudo_Cu_1_0" localSheetId="0">#REF!</definedName>
    <definedName name="Cable_desnudo_Cu_1_0" localSheetId="3">#REF!</definedName>
    <definedName name="Cable_desnudo_Cu_1_0" localSheetId="22">#REF!</definedName>
    <definedName name="Cable_desnudo_Cu_1_0" localSheetId="1">#REF!</definedName>
    <definedName name="Cable_desnudo_Cu_1_0" localSheetId="2">#REF!</definedName>
    <definedName name="Cable_desnudo_Cu_1_0">#REF!</definedName>
    <definedName name="Cable_desnudo_Cu_2_0" localSheetId="27">#REF!</definedName>
    <definedName name="Cable_desnudo_Cu_2_0" localSheetId="31">#REF!</definedName>
    <definedName name="Cable_desnudo_Cu_2_0" localSheetId="20">#REF!</definedName>
    <definedName name="Cable_desnudo_Cu_2_0" localSheetId="19">#REF!</definedName>
    <definedName name="Cable_desnudo_Cu_2_0" localSheetId="17">'BASE M.O.'!#REF!</definedName>
    <definedName name="Cable_desnudo_Cu_2_0" localSheetId="16">'BASE MAQ. Y EQ.'!#REF!</definedName>
    <definedName name="Cable_desnudo_Cu_2_0" localSheetId="15">'BASE MAT'!#REF!</definedName>
    <definedName name="Cable_desnudo_Cu_2_0" localSheetId="0">#REF!</definedName>
    <definedName name="Cable_desnudo_Cu_2_0" localSheetId="3">#REF!</definedName>
    <definedName name="Cable_desnudo_Cu_2_0" localSheetId="22">#REF!</definedName>
    <definedName name="Cable_desnudo_Cu_2_0" localSheetId="1">#REF!</definedName>
    <definedName name="Cable_desnudo_Cu_2_0" localSheetId="2">#REF!</definedName>
    <definedName name="Cable_desnudo_Cu_2_0">#REF!</definedName>
    <definedName name="Cable_No_4_AWG_THW_75C" localSheetId="27">#REF!</definedName>
    <definedName name="Cable_No_4_AWG_THW_75C" localSheetId="31">#REF!</definedName>
    <definedName name="Cable_No_4_AWG_THW_75C" localSheetId="20">#REF!</definedName>
    <definedName name="Cable_No_4_AWG_THW_75C" localSheetId="19">#REF!</definedName>
    <definedName name="Cable_No_4_AWG_THW_75C" localSheetId="17">'BASE M.O.'!#REF!</definedName>
    <definedName name="Cable_No_4_AWG_THW_75C" localSheetId="16">'BASE MAQ. Y EQ.'!#REF!</definedName>
    <definedName name="Cable_No_4_AWG_THW_75C" localSheetId="15">'BASE MAT'!#REF!</definedName>
    <definedName name="Cable_No_4_AWG_THW_75C" localSheetId="0">#REF!</definedName>
    <definedName name="Cable_No_4_AWG_THW_75C" localSheetId="3">#REF!</definedName>
    <definedName name="Cable_No_4_AWG_THW_75C" localSheetId="22">#REF!</definedName>
    <definedName name="Cable_No_4_AWG_THW_75C" localSheetId="1">#REF!</definedName>
    <definedName name="Cable_No_4_AWG_THW_75C" localSheetId="2">#REF!</definedName>
    <definedName name="Cable_No_4_AWG_THW_75C">#REF!</definedName>
    <definedName name="Caja_galvanizada_2400" localSheetId="27">#REF!</definedName>
    <definedName name="Caja_galvanizada_2400" localSheetId="31">#REF!</definedName>
    <definedName name="Caja_galvanizada_2400" localSheetId="20">#REF!</definedName>
    <definedName name="Caja_galvanizada_2400" localSheetId="19">#REF!</definedName>
    <definedName name="Caja_galvanizada_2400" localSheetId="17">'BASE M.O.'!#REF!</definedName>
    <definedName name="Caja_galvanizada_2400" localSheetId="16">'BASE MAQ. Y EQ.'!#REF!</definedName>
    <definedName name="Caja_galvanizada_2400" localSheetId="15">'BASE MAT'!#REF!</definedName>
    <definedName name="Caja_galvanizada_2400" localSheetId="0">#REF!</definedName>
    <definedName name="Caja_galvanizada_2400" localSheetId="3">#REF!</definedName>
    <definedName name="Caja_galvanizada_2400" localSheetId="22">#REF!</definedName>
    <definedName name="Caja_galvanizada_2400" localSheetId="1">#REF!</definedName>
    <definedName name="Caja_galvanizada_2400" localSheetId="2">#REF!</definedName>
    <definedName name="Caja_galvanizada_2400">#REF!</definedName>
    <definedName name="Caja_galvanizada_2800" localSheetId="27">#REF!</definedName>
    <definedName name="Caja_galvanizada_2800" localSheetId="31">#REF!</definedName>
    <definedName name="Caja_galvanizada_2800" localSheetId="20">#REF!</definedName>
    <definedName name="Caja_galvanizada_2800" localSheetId="19">#REF!</definedName>
    <definedName name="Caja_galvanizada_2800" localSheetId="17">'BASE M.O.'!#REF!</definedName>
    <definedName name="Caja_galvanizada_2800" localSheetId="16">'BASE MAQ. Y EQ.'!#REF!</definedName>
    <definedName name="Caja_galvanizada_2800" localSheetId="15">'BASE MAT'!#REF!</definedName>
    <definedName name="Caja_galvanizada_2800" localSheetId="0">#REF!</definedName>
    <definedName name="Caja_galvanizada_2800" localSheetId="3">#REF!</definedName>
    <definedName name="Caja_galvanizada_2800" localSheetId="22">#REF!</definedName>
    <definedName name="Caja_galvanizada_2800" localSheetId="1">#REF!</definedName>
    <definedName name="Caja_galvanizada_2800" localSheetId="2">#REF!</definedName>
    <definedName name="Caja_galvanizada_2800">#REF!</definedName>
    <definedName name="Caja_galvanizada_4" localSheetId="27">#REF!</definedName>
    <definedName name="Caja_galvanizada_4" localSheetId="31">#REF!</definedName>
    <definedName name="Caja_galvanizada_4" localSheetId="20">#REF!</definedName>
    <definedName name="Caja_galvanizada_4" localSheetId="19">#REF!</definedName>
    <definedName name="Caja_galvanizada_4" localSheetId="17">'BASE M.O.'!#REF!</definedName>
    <definedName name="Caja_galvanizada_4" localSheetId="16">'BASE MAQ. Y EQ.'!#REF!</definedName>
    <definedName name="Caja_galvanizada_4" localSheetId="15">'BASE MAT'!#REF!</definedName>
    <definedName name="Caja_galvanizada_4" localSheetId="0">#REF!</definedName>
    <definedName name="Caja_galvanizada_4" localSheetId="3">#REF!</definedName>
    <definedName name="Caja_galvanizada_4" localSheetId="22">#REF!</definedName>
    <definedName name="Caja_galvanizada_4" localSheetId="1">#REF!</definedName>
    <definedName name="Caja_galvanizada_4" localSheetId="2">#REF!</definedName>
    <definedName name="Caja_galvanizada_4">#REF!</definedName>
    <definedName name="Caja_galvanizada_5800" localSheetId="27">#REF!</definedName>
    <definedName name="Caja_galvanizada_5800" localSheetId="31">#REF!</definedName>
    <definedName name="Caja_galvanizada_5800" localSheetId="20">#REF!</definedName>
    <definedName name="Caja_galvanizada_5800" localSheetId="19">#REF!</definedName>
    <definedName name="Caja_galvanizada_5800" localSheetId="17">'BASE M.O.'!#REF!</definedName>
    <definedName name="Caja_galvanizada_5800" localSheetId="16">'BASE MAQ. Y EQ.'!#REF!</definedName>
    <definedName name="Caja_galvanizada_5800" localSheetId="15">'BASE MAT'!#REF!</definedName>
    <definedName name="Caja_galvanizada_5800" localSheetId="0">#REF!</definedName>
    <definedName name="Caja_galvanizada_5800" localSheetId="3">#REF!</definedName>
    <definedName name="Caja_galvanizada_5800" localSheetId="22">#REF!</definedName>
    <definedName name="Caja_galvanizada_5800" localSheetId="1">#REF!</definedName>
    <definedName name="Caja_galvanizada_5800" localSheetId="2">#REF!</definedName>
    <definedName name="Caja_galvanizada_5800">#REF!</definedName>
    <definedName name="Caja_Gvnzd_10_10" localSheetId="27">#REF!</definedName>
    <definedName name="Caja_Gvnzd_10_10" localSheetId="31">#REF!</definedName>
    <definedName name="Caja_Gvnzd_10_10" localSheetId="20">#REF!</definedName>
    <definedName name="Caja_Gvnzd_10_10" localSheetId="19">#REF!</definedName>
    <definedName name="Caja_Gvnzd_10_10" localSheetId="17">'BASE M.O.'!#REF!</definedName>
    <definedName name="Caja_Gvnzd_10_10" localSheetId="16">'BASE MAQ. Y EQ.'!#REF!</definedName>
    <definedName name="Caja_Gvnzd_10_10" localSheetId="15">'BASE MAT'!#REF!</definedName>
    <definedName name="Caja_Gvnzd_10_10" localSheetId="0">#REF!</definedName>
    <definedName name="Caja_Gvnzd_10_10" localSheetId="3">#REF!</definedName>
    <definedName name="Caja_Gvnzd_10_10" localSheetId="22">#REF!</definedName>
    <definedName name="Caja_Gvnzd_10_10" localSheetId="1">#REF!</definedName>
    <definedName name="Caja_Gvnzd_10_10" localSheetId="2">#REF!</definedName>
    <definedName name="Caja_Gvnzd_10_10">#REF!</definedName>
    <definedName name="Caja_p_cortador_60_60" localSheetId="27">#REF!</definedName>
    <definedName name="Caja_p_cortador_60_60" localSheetId="31">#REF!</definedName>
    <definedName name="Caja_p_cortador_60_60" localSheetId="20">#REF!</definedName>
    <definedName name="Caja_p_cortador_60_60" localSheetId="19">#REF!</definedName>
    <definedName name="Caja_p_cortador_60_60" localSheetId="17">'BASE M.O.'!#REF!</definedName>
    <definedName name="Caja_p_cortador_60_60" localSheetId="16">'BASE MAQ. Y EQ.'!#REF!</definedName>
    <definedName name="Caja_p_cortador_60_60" localSheetId="15">'BASE MAT'!#REF!</definedName>
    <definedName name="Caja_p_cortador_60_60" localSheetId="0">#REF!</definedName>
    <definedName name="Caja_p_cortador_60_60" localSheetId="3">#REF!</definedName>
    <definedName name="Caja_p_cortador_60_60" localSheetId="22">#REF!</definedName>
    <definedName name="Caja_p_cortador_60_60" localSheetId="1">#REF!</definedName>
    <definedName name="Caja_p_cortador_60_60" localSheetId="2">#REF!</definedName>
    <definedName name="Caja_p_cortador_60_60">#REF!</definedName>
    <definedName name="Caja_p_strip_Tel_10_pares" localSheetId="27">#REF!</definedName>
    <definedName name="Caja_p_strip_Tel_10_pares" localSheetId="31">#REF!</definedName>
    <definedName name="Caja_p_strip_Tel_10_pares" localSheetId="20">#REF!</definedName>
    <definedName name="Caja_p_strip_Tel_10_pares" localSheetId="19">#REF!</definedName>
    <definedName name="Caja_p_strip_Tel_10_pares" localSheetId="17">'BASE M.O.'!#REF!</definedName>
    <definedName name="Caja_p_strip_Tel_10_pares" localSheetId="16">'BASE MAQ. Y EQ.'!#REF!</definedName>
    <definedName name="Caja_p_strip_Tel_10_pares" localSheetId="15">'BASE MAT'!#REF!</definedName>
    <definedName name="Caja_p_strip_Tel_10_pares" localSheetId="0">#REF!</definedName>
    <definedName name="Caja_p_strip_Tel_10_pares" localSheetId="3">#REF!</definedName>
    <definedName name="Caja_p_strip_Tel_10_pares" localSheetId="22">#REF!</definedName>
    <definedName name="Caja_p_strip_Tel_10_pares" localSheetId="1">#REF!</definedName>
    <definedName name="Caja_p_strip_Tel_10_pares" localSheetId="2">#REF!</definedName>
    <definedName name="Caja_p_strip_Tel_10_pares">#REF!</definedName>
    <definedName name="Caja_registro_agua_12___12" localSheetId="27">#REF!</definedName>
    <definedName name="Caja_registro_agua_12___12" localSheetId="31">#REF!</definedName>
    <definedName name="Caja_registro_agua_12___12" localSheetId="20">#REF!</definedName>
    <definedName name="Caja_registro_agua_12___12" localSheetId="19">#REF!</definedName>
    <definedName name="Caja_registro_agua_12___12" localSheetId="17">'BASE M.O.'!#REF!</definedName>
    <definedName name="Caja_registro_agua_12___12" localSheetId="16">'BASE MAQ. Y EQ.'!#REF!</definedName>
    <definedName name="Caja_registro_agua_12___12" localSheetId="15">'BASE MAT'!#REF!</definedName>
    <definedName name="Caja_registro_agua_12___12" localSheetId="0">#REF!</definedName>
    <definedName name="Caja_registro_agua_12___12" localSheetId="3">#REF!</definedName>
    <definedName name="Caja_registro_agua_12___12" localSheetId="22">#REF!</definedName>
    <definedName name="Caja_registro_agua_12___12" localSheetId="1">#REF!</definedName>
    <definedName name="Caja_registro_agua_12___12" localSheetId="2">#REF!</definedName>
    <definedName name="Caja_registro_agua_12___12">#REF!</definedName>
    <definedName name="Caja_SEGURIT_cajero_7546" localSheetId="27">#REF!</definedName>
    <definedName name="Caja_SEGURIT_cajero_7546" localSheetId="31">#REF!</definedName>
    <definedName name="Caja_SEGURIT_cajero_7546" localSheetId="20">#REF!</definedName>
    <definedName name="Caja_SEGURIT_cajero_7546" localSheetId="19">#REF!</definedName>
    <definedName name="Caja_SEGURIT_cajero_7546" localSheetId="17">'BASE M.O.'!#REF!</definedName>
    <definedName name="Caja_SEGURIT_cajero_7546" localSheetId="16">'BASE MAQ. Y EQ.'!#REF!</definedName>
    <definedName name="Caja_SEGURIT_cajero_7546" localSheetId="15">'BASE MAT'!#REF!</definedName>
    <definedName name="Caja_SEGURIT_cajero_7546" localSheetId="0">#REF!</definedName>
    <definedName name="Caja_SEGURIT_cajero_7546" localSheetId="3">#REF!</definedName>
    <definedName name="Caja_SEGURIT_cajero_7546" localSheetId="22">#REF!</definedName>
    <definedName name="Caja_SEGURIT_cajero_7546" localSheetId="1">#REF!</definedName>
    <definedName name="Caja_SEGURIT_cajero_7546" localSheetId="2">#REF!</definedName>
    <definedName name="Caja_SEGURIT_cajero_7546">#REF!</definedName>
    <definedName name="Caja_Taco_Monofasica_CT1_4" localSheetId="27">#REF!</definedName>
    <definedName name="Caja_Taco_Monofasica_CT1_4" localSheetId="31">#REF!</definedName>
    <definedName name="Caja_Taco_Monofasica_CT1_4" localSheetId="20">#REF!</definedName>
    <definedName name="Caja_Taco_Monofasica_CT1_4" localSheetId="19">#REF!</definedName>
    <definedName name="Caja_Taco_Monofasica_CT1_4" localSheetId="17">'BASE M.O.'!#REF!</definedName>
    <definedName name="Caja_Taco_Monofasica_CT1_4" localSheetId="16">'BASE MAQ. Y EQ.'!#REF!</definedName>
    <definedName name="Caja_Taco_Monofasica_CT1_4" localSheetId="15">'BASE MAT'!#REF!</definedName>
    <definedName name="Caja_Taco_Monofasica_CT1_4" localSheetId="0">#REF!</definedName>
    <definedName name="Caja_Taco_Monofasica_CT1_4" localSheetId="3">#REF!</definedName>
    <definedName name="Caja_Taco_Monofasica_CT1_4" localSheetId="22">#REF!</definedName>
    <definedName name="Caja_Taco_Monofasica_CT1_4" localSheetId="1">#REF!</definedName>
    <definedName name="Caja_Taco_Monofasica_CT1_4" localSheetId="2">#REF!</definedName>
    <definedName name="Caja_Taco_Monofasica_CT1_4">#REF!</definedName>
    <definedName name="Caja_Taco_Trifasica_CT1_12" localSheetId="27">#REF!</definedName>
    <definedName name="Caja_Taco_Trifasica_CT1_12" localSheetId="31">#REF!</definedName>
    <definedName name="Caja_Taco_Trifasica_CT1_12" localSheetId="20">#REF!</definedName>
    <definedName name="Caja_Taco_Trifasica_CT1_12" localSheetId="19">#REF!</definedName>
    <definedName name="Caja_Taco_Trifasica_CT1_12" localSheetId="17">'BASE M.O.'!#REF!</definedName>
    <definedName name="Caja_Taco_Trifasica_CT1_12" localSheetId="16">'BASE MAQ. Y EQ.'!#REF!</definedName>
    <definedName name="Caja_Taco_Trifasica_CT1_12" localSheetId="15">'BASE MAT'!#REF!</definedName>
    <definedName name="Caja_Taco_Trifasica_CT1_12" localSheetId="0">#REF!</definedName>
    <definedName name="Caja_Taco_Trifasica_CT1_12" localSheetId="3">#REF!</definedName>
    <definedName name="Caja_Taco_Trifasica_CT1_12" localSheetId="22">#REF!</definedName>
    <definedName name="Caja_Taco_Trifasica_CT1_12" localSheetId="1">#REF!</definedName>
    <definedName name="Caja_Taco_Trifasica_CT1_12" localSheetId="2">#REF!</definedName>
    <definedName name="Caja_Taco_Trifasica_CT1_12">#REF!</definedName>
    <definedName name="Calentador_elec.s__espec" localSheetId="27">#REF!</definedName>
    <definedName name="Calentador_elec.s__espec" localSheetId="31">#REF!</definedName>
    <definedName name="Calentador_elec.s__espec" localSheetId="20">#REF!</definedName>
    <definedName name="Calentador_elec.s__espec" localSheetId="19">#REF!</definedName>
    <definedName name="Calentador_elec.s__espec" localSheetId="17">'BASE M.O.'!#REF!</definedName>
    <definedName name="Calentador_elec.s__espec" localSheetId="16">'BASE MAQ. Y EQ.'!#REF!</definedName>
    <definedName name="Calentador_elec.s__espec" localSheetId="15">'BASE MAT'!#REF!</definedName>
    <definedName name="Calentador_elec.s__espec" localSheetId="0">#REF!</definedName>
    <definedName name="Calentador_elec.s__espec" localSheetId="3">#REF!</definedName>
    <definedName name="Calentador_elec.s__espec" localSheetId="22">#REF!</definedName>
    <definedName name="Calentador_elec.s__espec" localSheetId="1">#REF!</definedName>
    <definedName name="Calentador_elec.s__espec" localSheetId="2">#REF!</definedName>
    <definedName name="Calentador_elec.s__espec">#REF!</definedName>
    <definedName name="Canal_lám_galv_cal_18_d_1m" localSheetId="27">#REF!</definedName>
    <definedName name="Canal_lám_galv_cal_18_d_1m" localSheetId="31">#REF!</definedName>
    <definedName name="Canal_lám_galv_cal_18_d_1m" localSheetId="20">#REF!</definedName>
    <definedName name="Canal_lám_galv_cal_18_d_1m" localSheetId="19">#REF!</definedName>
    <definedName name="Canal_lám_galv_cal_18_d_1m" localSheetId="17">'BASE M.O.'!#REF!</definedName>
    <definedName name="Canal_lám_galv_cal_18_d_1m" localSheetId="16">'BASE MAQ. Y EQ.'!#REF!</definedName>
    <definedName name="Canal_lám_galv_cal_18_d_1m" localSheetId="15">'BASE MAT'!#REF!</definedName>
    <definedName name="Canal_lám_galv_cal_18_d_1m" localSheetId="0">#REF!</definedName>
    <definedName name="Canal_lám_galv_cal_18_d_1m" localSheetId="3">#REF!</definedName>
    <definedName name="Canal_lám_galv_cal_18_d_1m" localSheetId="22">#REF!</definedName>
    <definedName name="Canal_lám_galv_cal_18_d_1m" localSheetId="1">#REF!</definedName>
    <definedName name="Canal_lám_galv_cal_18_d_1m" localSheetId="2">#REF!</definedName>
    <definedName name="Canal_lám_galv_cal_18_d_1m">#REF!</definedName>
    <definedName name="Canastilla_L_platos" localSheetId="27">#REF!</definedName>
    <definedName name="Canastilla_L_platos" localSheetId="31">#REF!</definedName>
    <definedName name="Canastilla_L_platos" localSheetId="20">#REF!</definedName>
    <definedName name="Canastilla_L_platos" localSheetId="19">#REF!</definedName>
    <definedName name="Canastilla_L_platos" localSheetId="17">'BASE M.O.'!#REF!</definedName>
    <definedName name="Canastilla_L_platos" localSheetId="16">'BASE MAQ. Y EQ.'!#REF!</definedName>
    <definedName name="Canastilla_L_platos" localSheetId="15">'BASE MAT'!#REF!</definedName>
    <definedName name="Canastilla_L_platos" localSheetId="0">#REF!</definedName>
    <definedName name="Canastilla_L_platos" localSheetId="3">#REF!</definedName>
    <definedName name="Canastilla_L_platos" localSheetId="22">#REF!</definedName>
    <definedName name="Canastilla_L_platos" localSheetId="1">#REF!</definedName>
    <definedName name="Canastilla_L_platos" localSheetId="2">#REF!</definedName>
    <definedName name="Canastilla_L_platos">#REF!</definedName>
    <definedName name="Caolin" localSheetId="27">#REF!</definedName>
    <definedName name="Caolin" localSheetId="31">#REF!</definedName>
    <definedName name="Caolin" localSheetId="20">#REF!</definedName>
    <definedName name="Caolin" localSheetId="19">#REF!</definedName>
    <definedName name="Caolin" localSheetId="17">'BASE M.O.'!#REF!</definedName>
    <definedName name="Caolin" localSheetId="16">'BASE MAQ. Y EQ.'!#REF!</definedName>
    <definedName name="Caolin" localSheetId="15">'BASE MAT'!#REF!</definedName>
    <definedName name="Caolin" localSheetId="0">#REF!</definedName>
    <definedName name="Caolin" localSheetId="3">#REF!</definedName>
    <definedName name="Caolin" localSheetId="22">#REF!</definedName>
    <definedName name="Caolin" localSheetId="1">#REF!</definedName>
    <definedName name="Caolin" localSheetId="2">#REF!</definedName>
    <definedName name="Caolin">#REF!</definedName>
    <definedName name="Capacete_1" localSheetId="27">#REF!</definedName>
    <definedName name="Capacete_1" localSheetId="31">#REF!</definedName>
    <definedName name="Capacete_1" localSheetId="20">#REF!</definedName>
    <definedName name="Capacete_1" localSheetId="19">#REF!</definedName>
    <definedName name="Capacete_1" localSheetId="17">'BASE M.O.'!#REF!</definedName>
    <definedName name="Capacete_1" localSheetId="16">'BASE MAQ. Y EQ.'!#REF!</definedName>
    <definedName name="Capacete_1" localSheetId="15">'BASE MAT'!#REF!</definedName>
    <definedName name="Capacete_1" localSheetId="0">#REF!</definedName>
    <definedName name="Capacete_1" localSheetId="3">#REF!</definedName>
    <definedName name="Capacete_1" localSheetId="22">#REF!</definedName>
    <definedName name="Capacete_1" localSheetId="1">#REF!</definedName>
    <definedName name="Capacete_1" localSheetId="2">#REF!</definedName>
    <definedName name="Capacete_1">#REF!</definedName>
    <definedName name="Capitel_piedra" localSheetId="27">#REF!</definedName>
    <definedName name="Capitel_piedra" localSheetId="31">#REF!</definedName>
    <definedName name="Capitel_piedra" localSheetId="20">#REF!</definedName>
    <definedName name="Capitel_piedra" localSheetId="19">#REF!</definedName>
    <definedName name="Capitel_piedra" localSheetId="17">'BASE M.O.'!#REF!</definedName>
    <definedName name="Capitel_piedra" localSheetId="16">'BASE MAQ. Y EQ.'!#REF!</definedName>
    <definedName name="Capitel_piedra" localSheetId="15">'BASE MAT'!#REF!</definedName>
    <definedName name="Capitel_piedra" localSheetId="0">#REF!</definedName>
    <definedName name="Capitel_piedra" localSheetId="3">#REF!</definedName>
    <definedName name="Capitel_piedra" localSheetId="22">#REF!</definedName>
    <definedName name="Capitel_piedra" localSheetId="1">#REF!</definedName>
    <definedName name="Capitel_piedra" localSheetId="2">#REF!</definedName>
    <definedName name="Capitel_piedra">#REF!</definedName>
    <definedName name="Carburo" localSheetId="27">#REF!</definedName>
    <definedName name="Carburo" localSheetId="31">#REF!</definedName>
    <definedName name="Carburo" localSheetId="20">#REF!</definedName>
    <definedName name="Carburo" localSheetId="19">#REF!</definedName>
    <definedName name="Carburo" localSheetId="17">'BASE M.O.'!#REF!</definedName>
    <definedName name="Carburo" localSheetId="16">'BASE MAQ. Y EQ.'!#REF!</definedName>
    <definedName name="Carburo" localSheetId="15">'BASE MAT'!#REF!</definedName>
    <definedName name="Carburo" localSheetId="0">#REF!</definedName>
    <definedName name="Carburo" localSheetId="3">#REF!</definedName>
    <definedName name="Carburo" localSheetId="22">#REF!</definedName>
    <definedName name="Carburo" localSheetId="1">#REF!</definedName>
    <definedName name="Carburo" localSheetId="2">#REF!</definedName>
    <definedName name="Carburo">#REF!</definedName>
    <definedName name="Caseton" localSheetId="27">#REF!</definedName>
    <definedName name="Caseton" localSheetId="31">#REF!</definedName>
    <definedName name="Caseton" localSheetId="20">#REF!</definedName>
    <definedName name="Caseton" localSheetId="19">#REF!</definedName>
    <definedName name="Caseton" localSheetId="0">#REF!</definedName>
    <definedName name="Caseton" localSheetId="3">#REF!</definedName>
    <definedName name="Caseton" localSheetId="22">#REF!</definedName>
    <definedName name="Caseton" localSheetId="1">#REF!</definedName>
    <definedName name="Caseton" localSheetId="2">#REF!</definedName>
    <definedName name="Caseton">#REF!</definedName>
    <definedName name="Caseton_de_guadua" localSheetId="27">#REF!</definedName>
    <definedName name="Caseton_de_guadua" localSheetId="31">#REF!</definedName>
    <definedName name="Caseton_de_guadua" localSheetId="20">#REF!</definedName>
    <definedName name="Caseton_de_guadua" localSheetId="19">#REF!</definedName>
    <definedName name="Caseton_de_guadua" localSheetId="17">'BASE M.O.'!#REF!</definedName>
    <definedName name="Caseton_de_guadua" localSheetId="16">'BASE MAQ. Y EQ.'!#REF!</definedName>
    <definedName name="Caseton_de_guadua" localSheetId="15">'BASE MAT'!#REF!</definedName>
    <definedName name="Caseton_de_guadua" localSheetId="0">#REF!</definedName>
    <definedName name="Caseton_de_guadua" localSheetId="3">#REF!</definedName>
    <definedName name="Caseton_de_guadua" localSheetId="22">#REF!</definedName>
    <definedName name="Caseton_de_guadua" localSheetId="1">#REF!</definedName>
    <definedName name="Caseton_de_guadua" localSheetId="2">#REF!</definedName>
    <definedName name="Caseton_de_guadua">#REF!</definedName>
    <definedName name="Casilla_para_cajero" localSheetId="27">#REF!</definedName>
    <definedName name="Casilla_para_cajero" localSheetId="31">#REF!</definedName>
    <definedName name="Casilla_para_cajero" localSheetId="20">#REF!</definedName>
    <definedName name="Casilla_para_cajero" localSheetId="19">#REF!</definedName>
    <definedName name="Casilla_para_cajero" localSheetId="17">'BASE M.O.'!#REF!</definedName>
    <definedName name="Casilla_para_cajero" localSheetId="16">'BASE MAQ. Y EQ.'!#REF!</definedName>
    <definedName name="Casilla_para_cajero" localSheetId="15">'BASE MAT'!#REF!</definedName>
    <definedName name="Casilla_para_cajero" localSheetId="0">#REF!</definedName>
    <definedName name="Casilla_para_cajero" localSheetId="3">#REF!</definedName>
    <definedName name="Casilla_para_cajero" localSheetId="22">#REF!</definedName>
    <definedName name="Casilla_para_cajero" localSheetId="1">#REF!</definedName>
    <definedName name="Casilla_para_cajero" localSheetId="2">#REF!</definedName>
    <definedName name="Casilla_para_cajero">#REF!</definedName>
    <definedName name="Cedro_Caqueta" localSheetId="27">#REF!</definedName>
    <definedName name="Cedro_Caqueta" localSheetId="31">#REF!</definedName>
    <definedName name="Cedro_Caqueta" localSheetId="20">#REF!</definedName>
    <definedName name="Cedro_Caqueta" localSheetId="19">#REF!</definedName>
    <definedName name="Cedro_Caqueta" localSheetId="17">'BASE M.O.'!#REF!</definedName>
    <definedName name="Cedro_Caqueta" localSheetId="16">'BASE MAQ. Y EQ.'!#REF!</definedName>
    <definedName name="Cedro_Caqueta" localSheetId="15">'BASE MAT'!#REF!</definedName>
    <definedName name="Cedro_Caqueta" localSheetId="0">#REF!</definedName>
    <definedName name="Cedro_Caqueta" localSheetId="3">#REF!</definedName>
    <definedName name="Cedro_Caqueta" localSheetId="22">#REF!</definedName>
    <definedName name="Cedro_Caqueta" localSheetId="1">#REF!</definedName>
    <definedName name="Cedro_Caqueta" localSheetId="2">#REF!</definedName>
    <definedName name="Cedro_Caqueta">#REF!</definedName>
    <definedName name="cegris" localSheetId="27">#REF!</definedName>
    <definedName name="cegris" localSheetId="31">#REF!</definedName>
    <definedName name="cegris" localSheetId="20">#REF!</definedName>
    <definedName name="cegris" localSheetId="19">#REF!</definedName>
    <definedName name="cegris" localSheetId="17">'BASE M.O.'!#REF!</definedName>
    <definedName name="cegris" localSheetId="16">'BASE MAQ. Y EQ.'!#REF!</definedName>
    <definedName name="cegris" localSheetId="15">'BASE MAT'!#REF!</definedName>
    <definedName name="cegris" localSheetId="0">#REF!</definedName>
    <definedName name="cegris" localSheetId="3">#REF!</definedName>
    <definedName name="cegris" localSheetId="22">#REF!</definedName>
    <definedName name="cegris" localSheetId="1">#REF!</definedName>
    <definedName name="cegris" localSheetId="2">#REF!</definedName>
    <definedName name="cegris">#REF!</definedName>
    <definedName name="Cemento_blanco" localSheetId="27">#REF!</definedName>
    <definedName name="Cemento_blanco" localSheetId="31">#REF!</definedName>
    <definedName name="Cemento_blanco" localSheetId="20">#REF!</definedName>
    <definedName name="Cemento_blanco" localSheetId="19">#REF!</definedName>
    <definedName name="Cemento_blanco" localSheetId="17">'BASE M.O.'!#REF!</definedName>
    <definedName name="Cemento_blanco" localSheetId="16">'BASE MAQ. Y EQ.'!#REF!</definedName>
    <definedName name="Cemento_blanco" localSheetId="15">'BASE MAT'!#REF!</definedName>
    <definedName name="Cemento_blanco" localSheetId="0">#REF!</definedName>
    <definedName name="Cemento_blanco" localSheetId="3">#REF!</definedName>
    <definedName name="Cemento_blanco" localSheetId="22">#REF!</definedName>
    <definedName name="Cemento_blanco" localSheetId="1">#REF!</definedName>
    <definedName name="Cemento_blanco" localSheetId="2">#REF!</definedName>
    <definedName name="Cemento_blanco">#REF!</definedName>
    <definedName name="Cemento_gris" localSheetId="27">#REF!</definedName>
    <definedName name="Cemento_gris" localSheetId="31">#REF!</definedName>
    <definedName name="Cemento_gris" localSheetId="20">#REF!</definedName>
    <definedName name="Cemento_gris" localSheetId="19">#REF!</definedName>
    <definedName name="Cemento_gris" localSheetId="17">'BASE M.O.'!#REF!</definedName>
    <definedName name="Cemento_gris" localSheetId="16">'BASE MAQ. Y EQ.'!#REF!</definedName>
    <definedName name="Cemento_gris" localSheetId="15">'BASE MAT'!#REF!</definedName>
    <definedName name="Cemento_gris" localSheetId="0">#REF!</definedName>
    <definedName name="Cemento_gris" localSheetId="3">#REF!</definedName>
    <definedName name="Cemento_gris" localSheetId="22">#REF!</definedName>
    <definedName name="Cemento_gris" localSheetId="1">#REF!</definedName>
    <definedName name="Cemento_gris" localSheetId="2">#REF!</definedName>
    <definedName name="Cemento_gris">#REF!</definedName>
    <definedName name="Cenefa_cedro_A_15" localSheetId="27">#REF!</definedName>
    <definedName name="Cenefa_cedro_A_15" localSheetId="31">#REF!</definedName>
    <definedName name="Cenefa_cedro_A_15" localSheetId="20">#REF!</definedName>
    <definedName name="Cenefa_cedro_A_15" localSheetId="19">#REF!</definedName>
    <definedName name="Cenefa_cedro_A_15" localSheetId="17">'BASE M.O.'!#REF!</definedName>
    <definedName name="Cenefa_cedro_A_15" localSheetId="16">'BASE MAQ. Y EQ.'!#REF!</definedName>
    <definedName name="Cenefa_cedro_A_15" localSheetId="15">'BASE MAT'!#REF!</definedName>
    <definedName name="Cenefa_cedro_A_15" localSheetId="0">#REF!</definedName>
    <definedName name="Cenefa_cedro_A_15" localSheetId="3">#REF!</definedName>
    <definedName name="Cenefa_cedro_A_15" localSheetId="22">#REF!</definedName>
    <definedName name="Cenefa_cedro_A_15" localSheetId="1">#REF!</definedName>
    <definedName name="Cenefa_cedro_A_15" localSheetId="2">#REF!</definedName>
    <definedName name="Cenefa_cedro_A_15">#REF!</definedName>
    <definedName name="Cera_pisos" localSheetId="27">#REF!</definedName>
    <definedName name="Cera_pisos" localSheetId="31">#REF!</definedName>
    <definedName name="Cera_pisos" localSheetId="20">#REF!</definedName>
    <definedName name="Cera_pisos" localSheetId="19">#REF!</definedName>
    <definedName name="Cera_pisos" localSheetId="17">'BASE M.O.'!#REF!</definedName>
    <definedName name="Cera_pisos" localSheetId="16">'BASE MAQ. Y EQ.'!#REF!</definedName>
    <definedName name="Cera_pisos" localSheetId="15">'BASE MAT'!#REF!</definedName>
    <definedName name="Cera_pisos" localSheetId="0">#REF!</definedName>
    <definedName name="Cera_pisos" localSheetId="3">#REF!</definedName>
    <definedName name="Cera_pisos" localSheetId="22">#REF!</definedName>
    <definedName name="Cera_pisos" localSheetId="1">#REF!</definedName>
    <definedName name="Cera_pisos" localSheetId="2">#REF!</definedName>
    <definedName name="Cera_pisos">#REF!</definedName>
    <definedName name="Cerám._Venecia_0.20x_0.20" localSheetId="27">#REF!</definedName>
    <definedName name="Cerám._Venecia_0.20x_0.20" localSheetId="31">#REF!</definedName>
    <definedName name="Cerám._Venecia_0.20x_0.20" localSheetId="20">#REF!</definedName>
    <definedName name="Cerám._Venecia_0.20x_0.20" localSheetId="19">#REF!</definedName>
    <definedName name="Cerám._Venecia_0.20x_0.20" localSheetId="17">'BASE M.O.'!#REF!</definedName>
    <definedName name="Cerám._Venecia_0.20x_0.20" localSheetId="16">'BASE MAQ. Y EQ.'!#REF!</definedName>
    <definedName name="Cerám._Venecia_0.20x_0.20" localSheetId="15">'BASE MAT'!#REF!</definedName>
    <definedName name="Cerám._Venecia_0.20x_0.20" localSheetId="0">#REF!</definedName>
    <definedName name="Cerám._Venecia_0.20x_0.20" localSheetId="3">#REF!</definedName>
    <definedName name="Cerám._Venecia_0.20x_0.20" localSheetId="22">#REF!</definedName>
    <definedName name="Cerám._Venecia_0.20x_0.20" localSheetId="1">#REF!</definedName>
    <definedName name="Cerám._Venecia_0.20x_0.20" localSheetId="2">#REF!</definedName>
    <definedName name="Cerám._Venecia_0.20x_0.20">#REF!</definedName>
    <definedName name="Ceram._Venecia_0.20x0.20" localSheetId="27">#REF!</definedName>
    <definedName name="Ceram._Venecia_0.20x0.20" localSheetId="31">#REF!</definedName>
    <definedName name="Ceram._Venecia_0.20x0.20" localSheetId="20">#REF!</definedName>
    <definedName name="Ceram._Venecia_0.20x0.20" localSheetId="19">#REF!</definedName>
    <definedName name="Ceram._Venecia_0.20x0.20" localSheetId="17">'BASE M.O.'!#REF!</definedName>
    <definedName name="Ceram._Venecia_0.20x0.20" localSheetId="16">'BASE MAQ. Y EQ.'!#REF!</definedName>
    <definedName name="Ceram._Venecia_0.20x0.20" localSheetId="15">'BASE MAT'!#REF!</definedName>
    <definedName name="Ceram._Venecia_0.20x0.20" localSheetId="0">#REF!</definedName>
    <definedName name="Ceram._Venecia_0.20x0.20" localSheetId="3">#REF!</definedName>
    <definedName name="Ceram._Venecia_0.20x0.20" localSheetId="22">#REF!</definedName>
    <definedName name="Ceram._Venecia_0.20x0.20" localSheetId="1">#REF!</definedName>
    <definedName name="Ceram._Venecia_0.20x0.20" localSheetId="2">#REF!</definedName>
    <definedName name="Ceram._Venecia_0.20x0.20">#REF!</definedName>
    <definedName name="Cerámica_Alfa_Pieme_Must" localSheetId="27">#REF!</definedName>
    <definedName name="Cerámica_Alfa_Pieme_Must" localSheetId="31">#REF!</definedName>
    <definedName name="Cerámica_Alfa_Pieme_Must" localSheetId="20">#REF!</definedName>
    <definedName name="Cerámica_Alfa_Pieme_Must" localSheetId="19">#REF!</definedName>
    <definedName name="Cerámica_Alfa_Pieme_Must" localSheetId="17">'BASE M.O.'!#REF!</definedName>
    <definedName name="Cerámica_Alfa_Pieme_Must" localSheetId="16">'BASE MAQ. Y EQ.'!#REF!</definedName>
    <definedName name="Cerámica_Alfa_Pieme_Must" localSheetId="15">'BASE MAT'!#REF!</definedName>
    <definedName name="Cerámica_Alfa_Pieme_Must" localSheetId="0">#REF!</definedName>
    <definedName name="Cerámica_Alfa_Pieme_Must" localSheetId="3">#REF!</definedName>
    <definedName name="Cerámica_Alfa_Pieme_Must" localSheetId="22">#REF!</definedName>
    <definedName name="Cerámica_Alfa_Pieme_Must" localSheetId="1">#REF!</definedName>
    <definedName name="Cerámica_Alfa_Pieme_Must" localSheetId="2">#REF!</definedName>
    <definedName name="Cerámica_Alfa_Pieme_Must">#REF!</definedName>
    <definedName name="Ceramica_Corona_33_33" localSheetId="27">#REF!</definedName>
    <definedName name="Ceramica_Corona_33_33" localSheetId="31">#REF!</definedName>
    <definedName name="Ceramica_Corona_33_33" localSheetId="20">#REF!</definedName>
    <definedName name="Ceramica_Corona_33_33" localSheetId="19">#REF!</definedName>
    <definedName name="Ceramica_Corona_33_33" localSheetId="17">'BASE M.O.'!#REF!</definedName>
    <definedName name="Ceramica_Corona_33_33" localSheetId="16">'BASE MAQ. Y EQ.'!#REF!</definedName>
    <definedName name="Ceramica_Corona_33_33" localSheetId="15">'BASE MAT'!#REF!</definedName>
    <definedName name="Ceramica_Corona_33_33" localSheetId="0">#REF!</definedName>
    <definedName name="Ceramica_Corona_33_33" localSheetId="3">#REF!</definedName>
    <definedName name="Ceramica_Corona_33_33" localSheetId="22">#REF!</definedName>
    <definedName name="Ceramica_Corona_33_33" localSheetId="1">#REF!</definedName>
    <definedName name="Ceramica_Corona_33_33" localSheetId="2">#REF!</definedName>
    <definedName name="Ceramica_Corona_33_33">#REF!</definedName>
    <definedName name="Cerrad_Schlage_A40S_TWG" localSheetId="27">#REF!</definedName>
    <definedName name="Cerrad_Schlage_A40S_TWG" localSheetId="31">#REF!</definedName>
    <definedName name="Cerrad_Schlage_A40S_TWG" localSheetId="20">#REF!</definedName>
    <definedName name="Cerrad_Schlage_A40S_TWG" localSheetId="19">#REF!</definedName>
    <definedName name="Cerrad_Schlage_A40S_TWG" localSheetId="17">'BASE M.O.'!#REF!</definedName>
    <definedName name="Cerrad_Schlage_A40S_TWG" localSheetId="16">'BASE MAQ. Y EQ.'!#REF!</definedName>
    <definedName name="Cerrad_Schlage_A40S_TWG" localSheetId="15">'BASE MAT'!#REF!</definedName>
    <definedName name="Cerrad_Schlage_A40S_TWG" localSheetId="0">#REF!</definedName>
    <definedName name="Cerrad_Schlage_A40S_TWG" localSheetId="3">#REF!</definedName>
    <definedName name="Cerrad_Schlage_A40S_TWG" localSheetId="22">#REF!</definedName>
    <definedName name="Cerrad_Schlage_A40S_TWG" localSheetId="1">#REF!</definedName>
    <definedName name="Cerrad_Schlage_A40S_TWG" localSheetId="2">#REF!</definedName>
    <definedName name="Cerrad_Schlage_A40S_TWG">#REF!</definedName>
    <definedName name="Cerrad_Schlage_A50PD_TWG" localSheetId="27">#REF!</definedName>
    <definedName name="Cerrad_Schlage_A50PD_TWG" localSheetId="31">#REF!</definedName>
    <definedName name="Cerrad_Schlage_A50PD_TWG" localSheetId="20">#REF!</definedName>
    <definedName name="Cerrad_Schlage_A50PD_TWG" localSheetId="19">#REF!</definedName>
    <definedName name="Cerrad_Schlage_A50PD_TWG" localSheetId="17">'BASE M.O.'!#REF!</definedName>
    <definedName name="Cerrad_Schlage_A50PD_TWG" localSheetId="16">'BASE MAQ. Y EQ.'!#REF!</definedName>
    <definedName name="Cerrad_Schlage_A50PD_TWG" localSheetId="15">'BASE MAT'!#REF!</definedName>
    <definedName name="Cerrad_Schlage_A50PD_TWG" localSheetId="0">#REF!</definedName>
    <definedName name="Cerrad_Schlage_A50PD_TWG" localSheetId="3">#REF!</definedName>
    <definedName name="Cerrad_Schlage_A50PD_TWG" localSheetId="22">#REF!</definedName>
    <definedName name="Cerrad_Schlage_A50PD_TWG" localSheetId="1">#REF!</definedName>
    <definedName name="Cerrad_Schlage_A50PD_TWG" localSheetId="2">#REF!</definedName>
    <definedName name="Cerrad_Schlage_A50PD_TWG">#REF!</definedName>
    <definedName name="Cerrad_Yale_doble_pasador" localSheetId="27">#REF!</definedName>
    <definedName name="Cerrad_Yale_doble_pasador" localSheetId="31">#REF!</definedName>
    <definedName name="Cerrad_Yale_doble_pasador" localSheetId="20">#REF!</definedName>
    <definedName name="Cerrad_Yale_doble_pasador" localSheetId="19">#REF!</definedName>
    <definedName name="Cerrad_Yale_doble_pasador" localSheetId="17">'BASE M.O.'!#REF!</definedName>
    <definedName name="Cerrad_Yale_doble_pasador" localSheetId="16">'BASE MAQ. Y EQ.'!#REF!</definedName>
    <definedName name="Cerrad_Yale_doble_pasador" localSheetId="15">'BASE MAT'!#REF!</definedName>
    <definedName name="Cerrad_Yale_doble_pasador" localSheetId="0">#REF!</definedName>
    <definedName name="Cerrad_Yale_doble_pasador" localSheetId="3">#REF!</definedName>
    <definedName name="Cerrad_Yale_doble_pasador" localSheetId="22">#REF!</definedName>
    <definedName name="Cerrad_Yale_doble_pasador" localSheetId="1">#REF!</definedName>
    <definedName name="Cerrad_Yale_doble_pasador" localSheetId="2">#REF!</definedName>
    <definedName name="Cerrad_Yale_doble_pasador">#REF!</definedName>
    <definedName name="Cerradura_Schlage_B262PX" localSheetId="27">#REF!</definedName>
    <definedName name="Cerradura_Schlage_B262PX" localSheetId="31">#REF!</definedName>
    <definedName name="Cerradura_Schlage_B262PX" localSheetId="20">#REF!</definedName>
    <definedName name="Cerradura_Schlage_B262PX" localSheetId="19">#REF!</definedName>
    <definedName name="Cerradura_Schlage_B262PX" localSheetId="17">'BASE M.O.'!#REF!</definedName>
    <definedName name="Cerradura_Schlage_B262PX" localSheetId="16">'BASE MAQ. Y EQ.'!#REF!</definedName>
    <definedName name="Cerradura_Schlage_B262PX" localSheetId="15">'BASE MAT'!#REF!</definedName>
    <definedName name="Cerradura_Schlage_B262PX" localSheetId="0">#REF!</definedName>
    <definedName name="Cerradura_Schlage_B262PX" localSheetId="3">#REF!</definedName>
    <definedName name="Cerradura_Schlage_B262PX" localSheetId="22">#REF!</definedName>
    <definedName name="Cerradura_Schlage_B262PX" localSheetId="1">#REF!</definedName>
    <definedName name="Cerradura_Schlage_B262PX" localSheetId="2">#REF!</definedName>
    <definedName name="Cerradura_Schlage_B262PX">#REF!</definedName>
    <definedName name="Cerradura_Schlage_F_160" localSheetId="27">#REF!</definedName>
    <definedName name="Cerradura_Schlage_F_160" localSheetId="31">#REF!</definedName>
    <definedName name="Cerradura_Schlage_F_160" localSheetId="20">#REF!</definedName>
    <definedName name="Cerradura_Schlage_F_160" localSheetId="19">#REF!</definedName>
    <definedName name="Cerradura_Schlage_F_160" localSheetId="17">'BASE M.O.'!#REF!</definedName>
    <definedName name="Cerradura_Schlage_F_160" localSheetId="16">'BASE MAQ. Y EQ.'!#REF!</definedName>
    <definedName name="Cerradura_Schlage_F_160" localSheetId="15">'BASE MAT'!#REF!</definedName>
    <definedName name="Cerradura_Schlage_F_160" localSheetId="0">#REF!</definedName>
    <definedName name="Cerradura_Schlage_F_160" localSheetId="3">#REF!</definedName>
    <definedName name="Cerradura_Schlage_F_160" localSheetId="22">#REF!</definedName>
    <definedName name="Cerradura_Schlage_F_160" localSheetId="1">#REF!</definedName>
    <definedName name="Cerradura_Schlage_F_160" localSheetId="2">#REF!</definedName>
    <definedName name="Cerradura_Schlage_F_160">#REF!</definedName>
    <definedName name="Cerradura_Yale_poma_baño" localSheetId="27">#REF!</definedName>
    <definedName name="Cerradura_Yale_poma_baño" localSheetId="31">#REF!</definedName>
    <definedName name="Cerradura_Yale_poma_baño" localSheetId="20">#REF!</definedName>
    <definedName name="Cerradura_Yale_poma_baño" localSheetId="19">#REF!</definedName>
    <definedName name="Cerradura_Yale_poma_baño" localSheetId="17">'BASE M.O.'!#REF!</definedName>
    <definedName name="Cerradura_Yale_poma_baño" localSheetId="16">'BASE MAQ. Y EQ.'!#REF!</definedName>
    <definedName name="Cerradura_Yale_poma_baño" localSheetId="15">'BASE MAT'!#REF!</definedName>
    <definedName name="Cerradura_Yale_poma_baño" localSheetId="0">#REF!</definedName>
    <definedName name="Cerradura_Yale_poma_baño" localSheetId="3">#REF!</definedName>
    <definedName name="Cerradura_Yale_poma_baño" localSheetId="22">#REF!</definedName>
    <definedName name="Cerradura_Yale_poma_baño" localSheetId="1">#REF!</definedName>
    <definedName name="Cerradura_Yale_poma_baño" localSheetId="2">#REF!</definedName>
    <definedName name="Cerradura_Yale_poma_baño">#REF!</definedName>
    <definedName name="Cerradura_Yale_poma_mad." localSheetId="27">#REF!</definedName>
    <definedName name="Cerradura_Yale_poma_mad." localSheetId="31">#REF!</definedName>
    <definedName name="Cerradura_Yale_poma_mad." localSheetId="20">#REF!</definedName>
    <definedName name="Cerradura_Yale_poma_mad." localSheetId="19">#REF!</definedName>
    <definedName name="Cerradura_Yale_poma_mad." localSheetId="17">'BASE M.O.'!#REF!</definedName>
    <definedName name="Cerradura_Yale_poma_mad." localSheetId="16">'BASE MAQ. Y EQ.'!#REF!</definedName>
    <definedName name="Cerradura_Yale_poma_mad." localSheetId="15">'BASE MAT'!#REF!</definedName>
    <definedName name="Cerradura_Yale_poma_mad." localSheetId="0">#REF!</definedName>
    <definedName name="Cerradura_Yale_poma_mad." localSheetId="3">#REF!</definedName>
    <definedName name="Cerradura_Yale_poma_mad." localSheetId="22">#REF!</definedName>
    <definedName name="Cerradura_Yale_poma_mad." localSheetId="1">#REF!</definedName>
    <definedName name="Cerradura_Yale_poma_mad." localSheetId="2">#REF!</definedName>
    <definedName name="Cerradura_Yale_poma_mad.">#REF!</definedName>
    <definedName name="Chapa_piedra_abusardada" localSheetId="27">[1]BASE!#REF!</definedName>
    <definedName name="Chapa_piedra_abusardada" localSheetId="31">[1]BASE!#REF!</definedName>
    <definedName name="Chapa_piedra_abusardada" localSheetId="20">[1]BASE!#REF!</definedName>
    <definedName name="Chapa_piedra_abusardada" localSheetId="19">[1]BASE!#REF!</definedName>
    <definedName name="Chapa_piedra_abusardada" localSheetId="17">'BASE M.O.'!#REF!</definedName>
    <definedName name="Chapa_piedra_abusardada" localSheetId="16">'BASE MAQ. Y EQ.'!#REF!</definedName>
    <definedName name="Chapa_piedra_abusardada" localSheetId="15">'BASE MAT'!#REF!</definedName>
    <definedName name="Chapa_piedra_abusardada" localSheetId="0">[1]BASE!#REF!</definedName>
    <definedName name="Chapa_piedra_abusardada" localSheetId="3">[1]BASE!#REF!</definedName>
    <definedName name="Chapa_piedra_abusardada" localSheetId="22">[1]BASE!#REF!</definedName>
    <definedName name="Chapa_piedra_abusardada" localSheetId="1">[1]BASE!#REF!</definedName>
    <definedName name="Chapa_piedra_abusardada" localSheetId="2">[1]BASE!#REF!</definedName>
    <definedName name="Chapa_piedra_abusardada">[1]BASE!#REF!</definedName>
    <definedName name="Chapa_piedra_pulida" localSheetId="27">[1]BASE!#REF!</definedName>
    <definedName name="Chapa_piedra_pulida" localSheetId="31">[1]BASE!#REF!</definedName>
    <definedName name="Chapa_piedra_pulida" localSheetId="20">[1]BASE!#REF!</definedName>
    <definedName name="Chapa_piedra_pulida" localSheetId="19">[1]BASE!#REF!</definedName>
    <definedName name="Chapa_piedra_pulida" localSheetId="17">'BASE M.O.'!#REF!</definedName>
    <definedName name="Chapa_piedra_pulida" localSheetId="16">'BASE MAQ. Y EQ.'!#REF!</definedName>
    <definedName name="Chapa_piedra_pulida" localSheetId="15">'BASE MAT'!#REF!</definedName>
    <definedName name="Chapa_piedra_pulida" localSheetId="0">[1]BASE!#REF!</definedName>
    <definedName name="Chapa_piedra_pulida" localSheetId="3">[1]BASE!#REF!</definedName>
    <definedName name="Chapa_piedra_pulida" localSheetId="22">[1]BASE!#REF!</definedName>
    <definedName name="Chapa_piedra_pulida" localSheetId="1">[1]BASE!#REF!</definedName>
    <definedName name="Chapa_piedra_pulida" localSheetId="2">[1]BASE!#REF!</definedName>
    <definedName name="Chapa_piedra_pulida">[1]BASE!#REF!</definedName>
    <definedName name="Chapa_piedra_puntereada" localSheetId="27">[1]BASE!#REF!</definedName>
    <definedName name="Chapa_piedra_puntereada" localSheetId="31">[1]BASE!#REF!</definedName>
    <definedName name="Chapa_piedra_puntereada" localSheetId="20">[1]BASE!#REF!</definedName>
    <definedName name="Chapa_piedra_puntereada" localSheetId="19">[1]BASE!#REF!</definedName>
    <definedName name="Chapa_piedra_puntereada" localSheetId="17">'BASE M.O.'!#REF!</definedName>
    <definedName name="Chapa_piedra_puntereada" localSheetId="16">'BASE MAQ. Y EQ.'!#REF!</definedName>
    <definedName name="Chapa_piedra_puntereada" localSheetId="15">'BASE MAT'!#REF!</definedName>
    <definedName name="Chapa_piedra_puntereada" localSheetId="0">[1]BASE!#REF!</definedName>
    <definedName name="Chapa_piedra_puntereada" localSheetId="3">[1]BASE!#REF!</definedName>
    <definedName name="Chapa_piedra_puntereada" localSheetId="22">[1]BASE!#REF!</definedName>
    <definedName name="Chapa_piedra_puntereada" localSheetId="1">[1]BASE!#REF!</definedName>
    <definedName name="Chapa_piedra_puntereada" localSheetId="2">[1]BASE!#REF!</definedName>
    <definedName name="Chapa_piedra_puntereada">[1]BASE!#REF!</definedName>
    <definedName name="Chapa_piedra_Ranurada" localSheetId="27">[1]BASE!#REF!</definedName>
    <definedName name="Chapa_piedra_Ranurada" localSheetId="31">[1]BASE!#REF!</definedName>
    <definedName name="Chapa_piedra_Ranurada" localSheetId="20">[1]BASE!#REF!</definedName>
    <definedName name="Chapa_piedra_Ranurada" localSheetId="19">[1]BASE!#REF!</definedName>
    <definedName name="Chapa_piedra_Ranurada" localSheetId="17">'BASE M.O.'!#REF!</definedName>
    <definedName name="Chapa_piedra_Ranurada" localSheetId="16">'BASE MAQ. Y EQ.'!#REF!</definedName>
    <definedName name="Chapa_piedra_Ranurada" localSheetId="15">'BASE MAT'!#REF!</definedName>
    <definedName name="Chapa_piedra_Ranurada" localSheetId="0">[1]BASE!#REF!</definedName>
    <definedName name="Chapa_piedra_Ranurada" localSheetId="3">[1]BASE!#REF!</definedName>
    <definedName name="Chapa_piedra_Ranurada" localSheetId="22">[1]BASE!#REF!</definedName>
    <definedName name="Chapa_piedra_Ranurada" localSheetId="1">[1]BASE!#REF!</definedName>
    <definedName name="Chapa_piedra_Ranurada" localSheetId="2">[1]BASE!#REF!</definedName>
    <definedName name="Chapa_piedra_Ranurada">[1]BASE!#REF!</definedName>
    <definedName name="Chazo_madera__tarugo" localSheetId="27">#REF!</definedName>
    <definedName name="Chazo_madera__tarugo" localSheetId="31">#REF!</definedName>
    <definedName name="Chazo_madera__tarugo" localSheetId="20">#REF!</definedName>
    <definedName name="Chazo_madera__tarugo" localSheetId="19">#REF!</definedName>
    <definedName name="Chazo_madera__tarugo" localSheetId="17">'BASE M.O.'!#REF!</definedName>
    <definedName name="Chazo_madera__tarugo" localSheetId="16">'BASE MAQ. Y EQ.'!#REF!</definedName>
    <definedName name="Chazo_madera__tarugo" localSheetId="15">'BASE MAT'!#REF!</definedName>
    <definedName name="Chazo_madera__tarugo" localSheetId="0">#REF!</definedName>
    <definedName name="Chazo_madera__tarugo" localSheetId="3">#REF!</definedName>
    <definedName name="Chazo_madera__tarugo" localSheetId="22">#REF!</definedName>
    <definedName name="Chazo_madera__tarugo" localSheetId="1">#REF!</definedName>
    <definedName name="Chazo_madera__tarugo" localSheetId="2">#REF!</definedName>
    <definedName name="Chazo_madera__tarugo">#REF!</definedName>
    <definedName name="Chazos_plasticos_1_4" localSheetId="27">#REF!</definedName>
    <definedName name="Chazos_plasticos_1_4" localSheetId="31">#REF!</definedName>
    <definedName name="Chazos_plasticos_1_4" localSheetId="20">#REF!</definedName>
    <definedName name="Chazos_plasticos_1_4" localSheetId="19">#REF!</definedName>
    <definedName name="Chazos_plasticos_1_4" localSheetId="17">'BASE M.O.'!#REF!</definedName>
    <definedName name="Chazos_plasticos_1_4" localSheetId="16">'BASE MAQ. Y EQ.'!#REF!</definedName>
    <definedName name="Chazos_plasticos_1_4" localSheetId="15">'BASE MAT'!#REF!</definedName>
    <definedName name="Chazos_plasticos_1_4" localSheetId="0">#REF!</definedName>
    <definedName name="Chazos_plasticos_1_4" localSheetId="3">#REF!</definedName>
    <definedName name="Chazos_plasticos_1_4" localSheetId="22">#REF!</definedName>
    <definedName name="Chazos_plasticos_1_4" localSheetId="1">#REF!</definedName>
    <definedName name="Chazos_plasticos_1_4" localSheetId="2">#REF!</definedName>
    <definedName name="Chazos_plasticos_1_4">#REF!</definedName>
    <definedName name="Cheque_1_2õRed_White" localSheetId="27">#REF!</definedName>
    <definedName name="Cheque_1_2õRed_White" localSheetId="31">#REF!</definedName>
    <definedName name="Cheque_1_2õRed_White" localSheetId="20">#REF!</definedName>
    <definedName name="Cheque_1_2õRed_White" localSheetId="19">#REF!</definedName>
    <definedName name="Cheque_1_2õRed_White" localSheetId="17">'BASE M.O.'!#REF!</definedName>
    <definedName name="Cheque_1_2õRed_White" localSheetId="16">'BASE MAQ. Y EQ.'!#REF!</definedName>
    <definedName name="Cheque_1_2õRed_White" localSheetId="15">'BASE MAT'!#REF!</definedName>
    <definedName name="Cheque_1_2õRed_White" localSheetId="0">#REF!</definedName>
    <definedName name="Cheque_1_2õRed_White" localSheetId="3">#REF!</definedName>
    <definedName name="Cheque_1_2õRed_White" localSheetId="22">#REF!</definedName>
    <definedName name="Cheque_1_2õRed_White" localSheetId="1">#REF!</definedName>
    <definedName name="Cheque_1_2õRed_White" localSheetId="2">#REF!</definedName>
    <definedName name="Cheque_1_2õRed_White">#REF!</definedName>
    <definedName name="Cinta_Aislante__rollo" localSheetId="27">#REF!</definedName>
    <definedName name="Cinta_Aislante__rollo" localSheetId="31">#REF!</definedName>
    <definedName name="Cinta_Aislante__rollo" localSheetId="20">#REF!</definedName>
    <definedName name="Cinta_Aislante__rollo" localSheetId="19">#REF!</definedName>
    <definedName name="Cinta_Aislante__rollo" localSheetId="17">'BASE M.O.'!#REF!</definedName>
    <definedName name="Cinta_Aislante__rollo" localSheetId="16">'BASE MAQ. Y EQ.'!#REF!</definedName>
    <definedName name="Cinta_Aislante__rollo" localSheetId="15">'BASE MAT'!#REF!</definedName>
    <definedName name="Cinta_Aislante__rollo" localSheetId="0">#REF!</definedName>
    <definedName name="Cinta_Aislante__rollo" localSheetId="3">#REF!</definedName>
    <definedName name="Cinta_Aislante__rollo" localSheetId="22">#REF!</definedName>
    <definedName name="Cinta_Aislante__rollo" localSheetId="1">#REF!</definedName>
    <definedName name="Cinta_Aislante__rollo" localSheetId="2">#REF!</definedName>
    <definedName name="Cinta_Aislante__rollo">#REF!</definedName>
    <definedName name="Cinta_polietileno" localSheetId="27">#REF!</definedName>
    <definedName name="Cinta_polietileno" localSheetId="31">#REF!</definedName>
    <definedName name="Cinta_polietileno" localSheetId="20">#REF!</definedName>
    <definedName name="Cinta_polietileno" localSheetId="19">#REF!</definedName>
    <definedName name="Cinta_polietileno" localSheetId="17">'BASE M.O.'!#REF!</definedName>
    <definedName name="Cinta_polietileno" localSheetId="16">'BASE MAQ. Y EQ.'!#REF!</definedName>
    <definedName name="Cinta_polietileno" localSheetId="15">'BASE MAT'!#REF!</definedName>
    <definedName name="Cinta_polietileno" localSheetId="0">#REF!</definedName>
    <definedName name="Cinta_polietileno" localSheetId="3">#REF!</definedName>
    <definedName name="Cinta_polietileno" localSheetId="22">#REF!</definedName>
    <definedName name="Cinta_polietileno" localSheetId="1">#REF!</definedName>
    <definedName name="Cinta_polietileno" localSheetId="2">#REF!</definedName>
    <definedName name="Cinta_polietileno">#REF!</definedName>
    <definedName name="Cinta_teflon_rollo" localSheetId="27">#REF!</definedName>
    <definedName name="Cinta_teflon_rollo" localSheetId="31">#REF!</definedName>
    <definedName name="Cinta_teflon_rollo" localSheetId="20">#REF!</definedName>
    <definedName name="Cinta_teflon_rollo" localSheetId="19">#REF!</definedName>
    <definedName name="Cinta_teflon_rollo" localSheetId="17">'BASE M.O.'!#REF!</definedName>
    <definedName name="Cinta_teflon_rollo" localSheetId="16">'BASE MAQ. Y EQ.'!#REF!</definedName>
    <definedName name="Cinta_teflon_rollo" localSheetId="15">'BASE MAT'!#REF!</definedName>
    <definedName name="Cinta_teflon_rollo" localSheetId="0">#REF!</definedName>
    <definedName name="Cinta_teflon_rollo" localSheetId="3">#REF!</definedName>
    <definedName name="Cinta_teflon_rollo" localSheetId="22">#REF!</definedName>
    <definedName name="Cinta_teflon_rollo" localSheetId="1">#REF!</definedName>
    <definedName name="Cinta_teflon_rollo" localSheetId="2">#REF!</definedName>
    <definedName name="Cinta_teflon_rollo">#REF!</definedName>
    <definedName name="Codo_6__RDE41_45_Gr." localSheetId="27">#REF!</definedName>
    <definedName name="Codo_6__RDE41_45_Gr." localSheetId="31">#REF!</definedName>
    <definedName name="Codo_6__RDE41_45_Gr." localSheetId="20">#REF!</definedName>
    <definedName name="Codo_6__RDE41_45_Gr." localSheetId="19">#REF!</definedName>
    <definedName name="Codo_6__RDE41_45_Gr." localSheetId="17">'BASE M.O.'!#REF!</definedName>
    <definedName name="Codo_6__RDE41_45_Gr." localSheetId="16">'BASE MAQ. Y EQ.'!#REF!</definedName>
    <definedName name="Codo_6__RDE41_45_Gr." localSheetId="15">'BASE MAT'!#REF!</definedName>
    <definedName name="Codo_6__RDE41_45_Gr." localSheetId="0">#REF!</definedName>
    <definedName name="Codo_6__RDE41_45_Gr." localSheetId="3">#REF!</definedName>
    <definedName name="Codo_6__RDE41_45_Gr." localSheetId="22">#REF!</definedName>
    <definedName name="Codo_6__RDE41_45_Gr." localSheetId="1">#REF!</definedName>
    <definedName name="Codo_6__RDE41_45_Gr." localSheetId="2">#REF!</definedName>
    <definedName name="Codo_6__RDE41_45_Gr.">#REF!</definedName>
    <definedName name="Codo_galvanizado_1_2" localSheetId="27">#REF!</definedName>
    <definedName name="Codo_galvanizado_1_2" localSheetId="31">#REF!</definedName>
    <definedName name="Codo_galvanizado_1_2" localSheetId="20">#REF!</definedName>
    <definedName name="Codo_galvanizado_1_2" localSheetId="19">#REF!</definedName>
    <definedName name="Codo_galvanizado_1_2" localSheetId="17">'BASE M.O.'!#REF!</definedName>
    <definedName name="Codo_galvanizado_1_2" localSheetId="16">'BASE MAQ. Y EQ.'!#REF!</definedName>
    <definedName name="Codo_galvanizado_1_2" localSheetId="15">'BASE MAT'!#REF!</definedName>
    <definedName name="Codo_galvanizado_1_2" localSheetId="0">#REF!</definedName>
    <definedName name="Codo_galvanizado_1_2" localSheetId="3">#REF!</definedName>
    <definedName name="Codo_galvanizado_1_2" localSheetId="22">#REF!</definedName>
    <definedName name="Codo_galvanizado_1_2" localSheetId="1">#REF!</definedName>
    <definedName name="Codo_galvanizado_1_2" localSheetId="2">#REF!</definedName>
    <definedName name="Codo_galvanizado_1_2">#REF!</definedName>
    <definedName name="Codo_galvanizado_2_1_2" localSheetId="27">#REF!</definedName>
    <definedName name="Codo_galvanizado_2_1_2" localSheetId="31">#REF!</definedName>
    <definedName name="Codo_galvanizado_2_1_2" localSheetId="20">#REF!</definedName>
    <definedName name="Codo_galvanizado_2_1_2" localSheetId="19">#REF!</definedName>
    <definedName name="Codo_galvanizado_2_1_2" localSheetId="17">'BASE M.O.'!#REF!</definedName>
    <definedName name="Codo_galvanizado_2_1_2" localSheetId="16">'BASE MAQ. Y EQ.'!#REF!</definedName>
    <definedName name="Codo_galvanizado_2_1_2" localSheetId="15">'BASE MAT'!#REF!</definedName>
    <definedName name="Codo_galvanizado_2_1_2" localSheetId="0">#REF!</definedName>
    <definedName name="Codo_galvanizado_2_1_2" localSheetId="3">#REF!</definedName>
    <definedName name="Codo_galvanizado_2_1_2" localSheetId="22">#REF!</definedName>
    <definedName name="Codo_galvanizado_2_1_2" localSheetId="1">#REF!</definedName>
    <definedName name="Codo_galvanizado_2_1_2" localSheetId="2">#REF!</definedName>
    <definedName name="Codo_galvanizado_2_1_2">#REF!</definedName>
    <definedName name="Codo_PVC_1" localSheetId="27">#REF!</definedName>
    <definedName name="Codo_PVC_1" localSheetId="31">#REF!</definedName>
    <definedName name="Codo_PVC_1" localSheetId="20">#REF!</definedName>
    <definedName name="Codo_PVC_1" localSheetId="19">#REF!</definedName>
    <definedName name="Codo_PVC_1" localSheetId="17">'BASE M.O.'!#REF!</definedName>
    <definedName name="Codo_PVC_1" localSheetId="16">'BASE MAQ. Y EQ.'!#REF!</definedName>
    <definedName name="Codo_PVC_1" localSheetId="15">'BASE MAT'!#REF!</definedName>
    <definedName name="Codo_PVC_1" localSheetId="0">#REF!</definedName>
    <definedName name="Codo_PVC_1" localSheetId="3">#REF!</definedName>
    <definedName name="Codo_PVC_1" localSheetId="22">#REF!</definedName>
    <definedName name="Codo_PVC_1" localSheetId="1">#REF!</definedName>
    <definedName name="Codo_PVC_1" localSheetId="2">#REF!</definedName>
    <definedName name="Codo_PVC_1">#REF!</definedName>
    <definedName name="Codo_PVC_2_sanitario" localSheetId="27">#REF!</definedName>
    <definedName name="Codo_PVC_2_sanitario" localSheetId="31">#REF!</definedName>
    <definedName name="Codo_PVC_2_sanitario" localSheetId="20">#REF!</definedName>
    <definedName name="Codo_PVC_2_sanitario" localSheetId="19">#REF!</definedName>
    <definedName name="Codo_PVC_2_sanitario" localSheetId="17">'BASE M.O.'!#REF!</definedName>
    <definedName name="Codo_PVC_2_sanitario" localSheetId="16">'BASE MAQ. Y EQ.'!#REF!</definedName>
    <definedName name="Codo_PVC_2_sanitario" localSheetId="15">'BASE MAT'!#REF!</definedName>
    <definedName name="Codo_PVC_2_sanitario" localSheetId="0">#REF!</definedName>
    <definedName name="Codo_PVC_2_sanitario" localSheetId="3">#REF!</definedName>
    <definedName name="Codo_PVC_2_sanitario" localSheetId="22">#REF!</definedName>
    <definedName name="Codo_PVC_2_sanitario" localSheetId="1">#REF!</definedName>
    <definedName name="Codo_PVC_2_sanitario" localSheetId="2">#REF!</definedName>
    <definedName name="Codo_PVC_2_sanitario">#REF!</definedName>
    <definedName name="Codo_PVC_45_C_C_212500_6" localSheetId="27">#REF!</definedName>
    <definedName name="Codo_PVC_45_C_C_212500_6" localSheetId="31">#REF!</definedName>
    <definedName name="Codo_PVC_45_C_C_212500_6" localSheetId="20">#REF!</definedName>
    <definedName name="Codo_PVC_45_C_C_212500_6" localSheetId="19">#REF!</definedName>
    <definedName name="Codo_PVC_45_C_C_212500_6" localSheetId="17">'BASE M.O.'!#REF!</definedName>
    <definedName name="Codo_PVC_45_C_C_212500_6" localSheetId="16">'BASE MAQ. Y EQ.'!#REF!</definedName>
    <definedName name="Codo_PVC_45_C_C_212500_6" localSheetId="15">'BASE MAT'!#REF!</definedName>
    <definedName name="Codo_PVC_45_C_C_212500_6" localSheetId="0">#REF!</definedName>
    <definedName name="Codo_PVC_45_C_C_212500_6" localSheetId="3">#REF!</definedName>
    <definedName name="Codo_PVC_45_C_C_212500_6" localSheetId="22">#REF!</definedName>
    <definedName name="Codo_PVC_45_C_C_212500_6" localSheetId="1">#REF!</definedName>
    <definedName name="Codo_PVC_45_C_C_212500_6" localSheetId="2">#REF!</definedName>
    <definedName name="Codo_PVC_45_C_C_212500_6">#REF!</definedName>
    <definedName name="Codo_PVC_45_C_C_212580_3" localSheetId="27">#REF!</definedName>
    <definedName name="Codo_PVC_45_C_C_212580_3" localSheetId="31">#REF!</definedName>
    <definedName name="Codo_PVC_45_C_C_212580_3" localSheetId="20">#REF!</definedName>
    <definedName name="Codo_PVC_45_C_C_212580_3" localSheetId="19">#REF!</definedName>
    <definedName name="Codo_PVC_45_C_C_212580_3" localSheetId="17">'BASE M.O.'!#REF!</definedName>
    <definedName name="Codo_PVC_45_C_C_212580_3" localSheetId="16">'BASE MAQ. Y EQ.'!#REF!</definedName>
    <definedName name="Codo_PVC_45_C_C_212580_3" localSheetId="15">'BASE MAT'!#REF!</definedName>
    <definedName name="Codo_PVC_45_C_C_212580_3" localSheetId="0">#REF!</definedName>
    <definedName name="Codo_PVC_45_C_C_212580_3" localSheetId="3">#REF!</definedName>
    <definedName name="Codo_PVC_45_C_C_212580_3" localSheetId="22">#REF!</definedName>
    <definedName name="Codo_PVC_45_C_C_212580_3" localSheetId="1">#REF!</definedName>
    <definedName name="Codo_PVC_45_C_C_212580_3" localSheetId="2">#REF!</definedName>
    <definedName name="Codo_PVC_45_C_C_212580_3">#REF!</definedName>
    <definedName name="Codo_PVC_45_C_C_212590_4" localSheetId="27">#REF!</definedName>
    <definedName name="Codo_PVC_45_C_C_212590_4" localSheetId="31">#REF!</definedName>
    <definedName name="Codo_PVC_45_C_C_212590_4" localSheetId="20">#REF!</definedName>
    <definedName name="Codo_PVC_45_C_C_212590_4" localSheetId="19">#REF!</definedName>
    <definedName name="Codo_PVC_45_C_C_212590_4" localSheetId="17">'BASE M.O.'!#REF!</definedName>
    <definedName name="Codo_PVC_45_C_C_212590_4" localSheetId="16">'BASE MAQ. Y EQ.'!#REF!</definedName>
    <definedName name="Codo_PVC_45_C_C_212590_4" localSheetId="15">'BASE MAT'!#REF!</definedName>
    <definedName name="Codo_PVC_45_C_C_212590_4" localSheetId="0">#REF!</definedName>
    <definedName name="Codo_PVC_45_C_C_212590_4" localSheetId="3">#REF!</definedName>
    <definedName name="Codo_PVC_45_C_C_212590_4" localSheetId="22">#REF!</definedName>
    <definedName name="Codo_PVC_45_C_C_212590_4" localSheetId="1">#REF!</definedName>
    <definedName name="Codo_PVC_45_C_C_212590_4" localSheetId="2">#REF!</definedName>
    <definedName name="Codo_PVC_45_C_C_212590_4">#REF!</definedName>
    <definedName name="Codo_PVC_pres._3_4" localSheetId="27">#REF!</definedName>
    <definedName name="Codo_PVC_pres._3_4" localSheetId="31">#REF!</definedName>
    <definedName name="Codo_PVC_pres._3_4" localSheetId="20">#REF!</definedName>
    <definedName name="Codo_PVC_pres._3_4" localSheetId="19">#REF!</definedName>
    <definedName name="Codo_PVC_pres._3_4" localSheetId="17">'BASE M.O.'!#REF!</definedName>
    <definedName name="Codo_PVC_pres._3_4" localSheetId="16">'BASE MAQ. Y EQ.'!#REF!</definedName>
    <definedName name="Codo_PVC_pres._3_4" localSheetId="15">'BASE MAT'!#REF!</definedName>
    <definedName name="Codo_PVC_pres._3_4" localSheetId="0">#REF!</definedName>
    <definedName name="Codo_PVC_pres._3_4" localSheetId="3">#REF!</definedName>
    <definedName name="Codo_PVC_pres._3_4" localSheetId="22">#REF!</definedName>
    <definedName name="Codo_PVC_pres._3_4" localSheetId="1">#REF!</definedName>
    <definedName name="Codo_PVC_pres._3_4" localSheetId="2">#REF!</definedName>
    <definedName name="Codo_PVC_pres._3_4">#REF!</definedName>
    <definedName name="Codo_PVC_presion_1_1_2" localSheetId="27">#REF!</definedName>
    <definedName name="Codo_PVC_presion_1_1_2" localSheetId="31">#REF!</definedName>
    <definedName name="Codo_PVC_presion_1_1_2" localSheetId="20">#REF!</definedName>
    <definedName name="Codo_PVC_presion_1_1_2" localSheetId="19">#REF!</definedName>
    <definedName name="Codo_PVC_presion_1_1_2" localSheetId="17">'BASE M.O.'!#REF!</definedName>
    <definedName name="Codo_PVC_presion_1_1_2" localSheetId="16">'BASE MAQ. Y EQ.'!#REF!</definedName>
    <definedName name="Codo_PVC_presion_1_1_2" localSheetId="15">'BASE MAT'!#REF!</definedName>
    <definedName name="Codo_PVC_presion_1_1_2" localSheetId="0">#REF!</definedName>
    <definedName name="Codo_PVC_presion_1_1_2" localSheetId="3">#REF!</definedName>
    <definedName name="Codo_PVC_presion_1_1_2" localSheetId="22">#REF!</definedName>
    <definedName name="Codo_PVC_presion_1_1_2" localSheetId="1">#REF!</definedName>
    <definedName name="Codo_PVC_presion_1_1_2" localSheetId="2">#REF!</definedName>
    <definedName name="Codo_PVC_presion_1_1_2">#REF!</definedName>
    <definedName name="Codo_PVC_presion_1_1_4" localSheetId="27">#REF!</definedName>
    <definedName name="Codo_PVC_presion_1_1_4" localSheetId="31">#REF!</definedName>
    <definedName name="Codo_PVC_presion_1_1_4" localSheetId="20">#REF!</definedName>
    <definedName name="Codo_PVC_presion_1_1_4" localSheetId="19">#REF!</definedName>
    <definedName name="Codo_PVC_presion_1_1_4" localSheetId="17">'BASE M.O.'!#REF!</definedName>
    <definedName name="Codo_PVC_presion_1_1_4" localSheetId="16">'BASE MAQ. Y EQ.'!#REF!</definedName>
    <definedName name="Codo_PVC_presion_1_1_4" localSheetId="15">'BASE MAT'!#REF!</definedName>
    <definedName name="Codo_PVC_presion_1_1_4" localSheetId="0">#REF!</definedName>
    <definedName name="Codo_PVC_presion_1_1_4" localSheetId="3">#REF!</definedName>
    <definedName name="Codo_PVC_presion_1_1_4" localSheetId="22">#REF!</definedName>
    <definedName name="Codo_PVC_presion_1_1_4" localSheetId="1">#REF!</definedName>
    <definedName name="Codo_PVC_presion_1_1_4" localSheetId="2">#REF!</definedName>
    <definedName name="Codo_PVC_presion_1_1_4">#REF!</definedName>
    <definedName name="Codo_PVC_presion_1_2" localSheetId="27">#REF!</definedName>
    <definedName name="Codo_PVC_presion_1_2" localSheetId="31">#REF!</definedName>
    <definedName name="Codo_PVC_presion_1_2" localSheetId="20">#REF!</definedName>
    <definedName name="Codo_PVC_presion_1_2" localSheetId="19">#REF!</definedName>
    <definedName name="Codo_PVC_presion_1_2" localSheetId="17">'BASE M.O.'!#REF!</definedName>
    <definedName name="Codo_PVC_presion_1_2" localSheetId="16">'BASE MAQ. Y EQ.'!#REF!</definedName>
    <definedName name="Codo_PVC_presion_1_2" localSheetId="15">'BASE MAT'!#REF!</definedName>
    <definedName name="Codo_PVC_presion_1_2" localSheetId="0">#REF!</definedName>
    <definedName name="Codo_PVC_presion_1_2" localSheetId="3">#REF!</definedName>
    <definedName name="Codo_PVC_presion_1_2" localSheetId="22">#REF!</definedName>
    <definedName name="Codo_PVC_presion_1_2" localSheetId="1">#REF!</definedName>
    <definedName name="Codo_PVC_presion_1_2" localSheetId="2">#REF!</definedName>
    <definedName name="Codo_PVC_presion_1_2">#REF!</definedName>
    <definedName name="Codo_PVC_presion_2" localSheetId="27">#REF!</definedName>
    <definedName name="Codo_PVC_presion_2" localSheetId="31">#REF!</definedName>
    <definedName name="Codo_PVC_presion_2" localSheetId="20">#REF!</definedName>
    <definedName name="Codo_PVC_presion_2" localSheetId="19">#REF!</definedName>
    <definedName name="Codo_PVC_presion_2" localSheetId="17">'BASE M.O.'!#REF!</definedName>
    <definedName name="Codo_PVC_presion_2" localSheetId="16">'BASE MAQ. Y EQ.'!#REF!</definedName>
    <definedName name="Codo_PVC_presion_2" localSheetId="15">'BASE MAT'!#REF!</definedName>
    <definedName name="Codo_PVC_presion_2" localSheetId="0">#REF!</definedName>
    <definedName name="Codo_PVC_presion_2" localSheetId="3">#REF!</definedName>
    <definedName name="Codo_PVC_presion_2" localSheetId="22">#REF!</definedName>
    <definedName name="Codo_PVC_presion_2" localSheetId="1">#REF!</definedName>
    <definedName name="Codo_PVC_presion_2" localSheetId="2">#REF!</definedName>
    <definedName name="Codo_PVC_presion_2">#REF!</definedName>
    <definedName name="Codo_PVC_presion_2_1_2" localSheetId="27">#REF!</definedName>
    <definedName name="Codo_PVC_presion_2_1_2" localSheetId="31">#REF!</definedName>
    <definedName name="Codo_PVC_presion_2_1_2" localSheetId="20">#REF!</definedName>
    <definedName name="Codo_PVC_presion_2_1_2" localSheetId="19">#REF!</definedName>
    <definedName name="Codo_PVC_presion_2_1_2" localSheetId="17">'BASE M.O.'!#REF!</definedName>
    <definedName name="Codo_PVC_presion_2_1_2" localSheetId="16">'BASE MAQ. Y EQ.'!#REF!</definedName>
    <definedName name="Codo_PVC_presion_2_1_2" localSheetId="15">'BASE MAT'!#REF!</definedName>
    <definedName name="Codo_PVC_presion_2_1_2" localSheetId="0">#REF!</definedName>
    <definedName name="Codo_PVC_presion_2_1_2" localSheetId="3">#REF!</definedName>
    <definedName name="Codo_PVC_presion_2_1_2" localSheetId="22">#REF!</definedName>
    <definedName name="Codo_PVC_presion_2_1_2" localSheetId="1">#REF!</definedName>
    <definedName name="Codo_PVC_presion_2_1_2" localSheetId="2">#REF!</definedName>
    <definedName name="Codo_PVC_presion_2_1_2">#REF!</definedName>
    <definedName name="Codo_PVC_presion_3" localSheetId="27">#REF!</definedName>
    <definedName name="Codo_PVC_presion_3" localSheetId="31">#REF!</definedName>
    <definedName name="Codo_PVC_presion_3" localSheetId="20">#REF!</definedName>
    <definedName name="Codo_PVC_presion_3" localSheetId="19">#REF!</definedName>
    <definedName name="Codo_PVC_presion_3" localSheetId="17">'BASE M.O.'!#REF!</definedName>
    <definedName name="Codo_PVC_presion_3" localSheetId="16">'BASE MAQ. Y EQ.'!#REF!</definedName>
    <definedName name="Codo_PVC_presion_3" localSheetId="15">'BASE MAT'!#REF!</definedName>
    <definedName name="Codo_PVC_presion_3" localSheetId="0">#REF!</definedName>
    <definedName name="Codo_PVC_presion_3" localSheetId="3">#REF!</definedName>
    <definedName name="Codo_PVC_presion_3" localSheetId="22">#REF!</definedName>
    <definedName name="Codo_PVC_presion_3" localSheetId="1">#REF!</definedName>
    <definedName name="Codo_PVC_presion_3" localSheetId="2">#REF!</definedName>
    <definedName name="Codo_PVC_presion_3">#REF!</definedName>
    <definedName name="Codo_PVC_Presion_412010_1_2" localSheetId="27">#REF!</definedName>
    <definedName name="Codo_PVC_Presion_412010_1_2" localSheetId="31">#REF!</definedName>
    <definedName name="Codo_PVC_Presion_412010_1_2" localSheetId="20">#REF!</definedName>
    <definedName name="Codo_PVC_Presion_412010_1_2" localSheetId="19">#REF!</definedName>
    <definedName name="Codo_PVC_Presion_412010_1_2" localSheetId="17">'BASE M.O.'!#REF!</definedName>
    <definedName name="Codo_PVC_Presion_412010_1_2" localSheetId="16">'BASE MAQ. Y EQ.'!#REF!</definedName>
    <definedName name="Codo_PVC_Presion_412010_1_2" localSheetId="15">'BASE MAT'!#REF!</definedName>
    <definedName name="Codo_PVC_Presion_412010_1_2" localSheetId="0">#REF!</definedName>
    <definedName name="Codo_PVC_Presion_412010_1_2" localSheetId="3">#REF!</definedName>
    <definedName name="Codo_PVC_Presion_412010_1_2" localSheetId="22">#REF!</definedName>
    <definedName name="Codo_PVC_Presion_412010_1_2" localSheetId="1">#REF!</definedName>
    <definedName name="Codo_PVC_Presion_412010_1_2" localSheetId="2">#REF!</definedName>
    <definedName name="Codo_PVC_Presion_412010_1_2">#REF!</definedName>
    <definedName name="Codo_PVC_Presion_412020_3_4" localSheetId="27">#REF!</definedName>
    <definedName name="Codo_PVC_Presion_412020_3_4" localSheetId="31">#REF!</definedName>
    <definedName name="Codo_PVC_Presion_412020_3_4" localSheetId="20">#REF!</definedName>
    <definedName name="Codo_PVC_Presion_412020_3_4" localSheetId="19">#REF!</definedName>
    <definedName name="Codo_PVC_Presion_412020_3_4" localSheetId="17">'BASE M.O.'!#REF!</definedName>
    <definedName name="Codo_PVC_Presion_412020_3_4" localSheetId="16">'BASE MAQ. Y EQ.'!#REF!</definedName>
    <definedName name="Codo_PVC_Presion_412020_3_4" localSheetId="15">'BASE MAT'!#REF!</definedName>
    <definedName name="Codo_PVC_Presion_412020_3_4" localSheetId="0">#REF!</definedName>
    <definedName name="Codo_PVC_Presion_412020_3_4" localSheetId="3">#REF!</definedName>
    <definedName name="Codo_PVC_Presion_412020_3_4" localSheetId="22">#REF!</definedName>
    <definedName name="Codo_PVC_Presion_412020_3_4" localSheetId="1">#REF!</definedName>
    <definedName name="Codo_PVC_Presion_412020_3_4" localSheetId="2">#REF!</definedName>
    <definedName name="Codo_PVC_Presion_412020_3_4">#REF!</definedName>
    <definedName name="Codo_PVC_Presion_412030_1" localSheetId="27">#REF!</definedName>
    <definedName name="Codo_PVC_Presion_412030_1" localSheetId="31">#REF!</definedName>
    <definedName name="Codo_PVC_Presion_412030_1" localSheetId="20">#REF!</definedName>
    <definedName name="Codo_PVC_Presion_412030_1" localSheetId="19">#REF!</definedName>
    <definedName name="Codo_PVC_Presion_412030_1" localSheetId="17">'BASE M.O.'!#REF!</definedName>
    <definedName name="Codo_PVC_Presion_412030_1" localSheetId="16">'BASE MAQ. Y EQ.'!#REF!</definedName>
    <definedName name="Codo_PVC_Presion_412030_1" localSheetId="15">'BASE MAT'!#REF!</definedName>
    <definedName name="Codo_PVC_Presion_412030_1" localSheetId="0">#REF!</definedName>
    <definedName name="Codo_PVC_Presion_412030_1" localSheetId="3">#REF!</definedName>
    <definedName name="Codo_PVC_Presion_412030_1" localSheetId="22">#REF!</definedName>
    <definedName name="Codo_PVC_Presion_412030_1" localSheetId="1">#REF!</definedName>
    <definedName name="Codo_PVC_Presion_412030_1" localSheetId="2">#REF!</definedName>
    <definedName name="Codo_PVC_Presion_412030_1">#REF!</definedName>
    <definedName name="Codo_PVC_Presion_412050_1.5" localSheetId="27">#REF!</definedName>
    <definedName name="Codo_PVC_Presion_412050_1.5" localSheetId="31">#REF!</definedName>
    <definedName name="Codo_PVC_Presion_412050_1.5" localSheetId="20">#REF!</definedName>
    <definedName name="Codo_PVC_Presion_412050_1.5" localSheetId="19">#REF!</definedName>
    <definedName name="Codo_PVC_Presion_412050_1.5" localSheetId="17">'BASE M.O.'!#REF!</definedName>
    <definedName name="Codo_PVC_Presion_412050_1.5" localSheetId="16">'BASE MAQ. Y EQ.'!#REF!</definedName>
    <definedName name="Codo_PVC_Presion_412050_1.5" localSheetId="15">'BASE MAT'!#REF!</definedName>
    <definedName name="Codo_PVC_Presion_412050_1.5" localSheetId="0">#REF!</definedName>
    <definedName name="Codo_PVC_Presion_412050_1.5" localSheetId="3">#REF!</definedName>
    <definedName name="Codo_PVC_Presion_412050_1.5" localSheetId="22">#REF!</definedName>
    <definedName name="Codo_PVC_Presion_412050_1.5" localSheetId="1">#REF!</definedName>
    <definedName name="Codo_PVC_Presion_412050_1.5" localSheetId="2">#REF!</definedName>
    <definedName name="Codo_PVC_Presion_412050_1.5">#REF!</definedName>
    <definedName name="Codo_PVC_Presion_412060_2" localSheetId="27">#REF!</definedName>
    <definedName name="Codo_PVC_Presion_412060_2" localSheetId="31">#REF!</definedName>
    <definedName name="Codo_PVC_Presion_412060_2" localSheetId="20">#REF!</definedName>
    <definedName name="Codo_PVC_Presion_412060_2" localSheetId="19">#REF!</definedName>
    <definedName name="Codo_PVC_Presion_412060_2" localSheetId="17">'BASE M.O.'!#REF!</definedName>
    <definedName name="Codo_PVC_Presion_412060_2" localSheetId="16">'BASE MAQ. Y EQ.'!#REF!</definedName>
    <definedName name="Codo_PVC_Presion_412060_2" localSheetId="15">'BASE MAT'!#REF!</definedName>
    <definedName name="Codo_PVC_Presion_412060_2" localSheetId="0">#REF!</definedName>
    <definedName name="Codo_PVC_Presion_412060_2" localSheetId="3">#REF!</definedName>
    <definedName name="Codo_PVC_Presion_412060_2" localSheetId="22">#REF!</definedName>
    <definedName name="Codo_PVC_Presion_412060_2" localSheetId="1">#REF!</definedName>
    <definedName name="Codo_PVC_Presion_412060_2" localSheetId="2">#REF!</definedName>
    <definedName name="Codo_PVC_Presion_412060_2">#REF!</definedName>
    <definedName name="Codo_PVC_sanitario_2" localSheetId="27">#REF!</definedName>
    <definedName name="Codo_PVC_sanitario_2" localSheetId="31">#REF!</definedName>
    <definedName name="Codo_PVC_sanitario_2" localSheetId="20">#REF!</definedName>
    <definedName name="Codo_PVC_sanitario_2" localSheetId="19">#REF!</definedName>
    <definedName name="Codo_PVC_sanitario_2" localSheetId="17">'BASE M.O.'!#REF!</definedName>
    <definedName name="Codo_PVC_sanitario_2" localSheetId="16">'BASE MAQ. Y EQ.'!#REF!</definedName>
    <definedName name="Codo_PVC_sanitario_2" localSheetId="15">'BASE MAT'!#REF!</definedName>
    <definedName name="Codo_PVC_sanitario_2" localSheetId="0">#REF!</definedName>
    <definedName name="Codo_PVC_sanitario_2" localSheetId="3">#REF!</definedName>
    <definedName name="Codo_PVC_sanitario_2" localSheetId="22">#REF!</definedName>
    <definedName name="Codo_PVC_sanitario_2" localSheetId="1">#REF!</definedName>
    <definedName name="Codo_PVC_sanitario_2" localSheetId="2">#REF!</definedName>
    <definedName name="Codo_PVC_sanitario_2">#REF!</definedName>
    <definedName name="Codo_PVC_sanitario_3" localSheetId="27">#REF!</definedName>
    <definedName name="Codo_PVC_sanitario_3" localSheetId="31">#REF!</definedName>
    <definedName name="Codo_PVC_sanitario_3" localSheetId="20">#REF!</definedName>
    <definedName name="Codo_PVC_sanitario_3" localSheetId="19">#REF!</definedName>
    <definedName name="Codo_PVC_sanitario_3" localSheetId="17">'BASE M.O.'!#REF!</definedName>
    <definedName name="Codo_PVC_sanitario_3" localSheetId="16">'BASE MAQ. Y EQ.'!#REF!</definedName>
    <definedName name="Codo_PVC_sanitario_3" localSheetId="15">'BASE MAT'!#REF!</definedName>
    <definedName name="Codo_PVC_sanitario_3" localSheetId="0">#REF!</definedName>
    <definedName name="Codo_PVC_sanitario_3" localSheetId="3">#REF!</definedName>
    <definedName name="Codo_PVC_sanitario_3" localSheetId="22">#REF!</definedName>
    <definedName name="Codo_PVC_sanitario_3" localSheetId="1">#REF!</definedName>
    <definedName name="Codo_PVC_sanitario_3" localSheetId="2">#REF!</definedName>
    <definedName name="Codo_PVC_sanitario_3">#REF!</definedName>
    <definedName name="Codo_PVC_sanitario_4" localSheetId="27">#REF!</definedName>
    <definedName name="Codo_PVC_sanitario_4" localSheetId="31">#REF!</definedName>
    <definedName name="Codo_PVC_sanitario_4" localSheetId="20">#REF!</definedName>
    <definedName name="Codo_PVC_sanitario_4" localSheetId="19">#REF!</definedName>
    <definedName name="Codo_PVC_sanitario_4" localSheetId="17">'BASE M.O.'!#REF!</definedName>
    <definedName name="Codo_PVC_sanitario_4" localSheetId="16">'BASE MAQ. Y EQ.'!#REF!</definedName>
    <definedName name="Codo_PVC_sanitario_4" localSheetId="15">'BASE MAT'!#REF!</definedName>
    <definedName name="Codo_PVC_sanitario_4" localSheetId="0">#REF!</definedName>
    <definedName name="Codo_PVC_sanitario_4" localSheetId="3">#REF!</definedName>
    <definedName name="Codo_PVC_sanitario_4" localSheetId="22">#REF!</definedName>
    <definedName name="Codo_PVC_sanitario_4" localSheetId="1">#REF!</definedName>
    <definedName name="Codo_PVC_sanitario_4" localSheetId="2">#REF!</definedName>
    <definedName name="Codo_PVC_sanitario_4">#REF!</definedName>
    <definedName name="CodoCPVC_Presion492510_1_2" localSheetId="27">#REF!</definedName>
    <definedName name="CodoCPVC_Presion492510_1_2" localSheetId="31">#REF!</definedName>
    <definedName name="CodoCPVC_Presion492510_1_2" localSheetId="20">#REF!</definedName>
    <definedName name="CodoCPVC_Presion492510_1_2" localSheetId="19">#REF!</definedName>
    <definedName name="CodoCPVC_Presion492510_1_2" localSheetId="17">'BASE M.O.'!#REF!</definedName>
    <definedName name="CodoCPVC_Presion492510_1_2" localSheetId="16">'BASE MAQ. Y EQ.'!#REF!</definedName>
    <definedName name="CodoCPVC_Presion492510_1_2" localSheetId="15">'BASE MAT'!#REF!</definedName>
    <definedName name="CodoCPVC_Presion492510_1_2" localSheetId="0">#REF!</definedName>
    <definedName name="CodoCPVC_Presion492510_1_2" localSheetId="3">#REF!</definedName>
    <definedName name="CodoCPVC_Presion492510_1_2" localSheetId="22">#REF!</definedName>
    <definedName name="CodoCPVC_Presion492510_1_2" localSheetId="1">#REF!</definedName>
    <definedName name="CodoCPVC_Presion492510_1_2" localSheetId="2">#REF!</definedName>
    <definedName name="CodoCPVC_Presion492510_1_2">#REF!</definedName>
    <definedName name="CodoCPVC_Presion492520_3_4" localSheetId="27">#REF!</definedName>
    <definedName name="CodoCPVC_Presion492520_3_4" localSheetId="31">#REF!</definedName>
    <definedName name="CodoCPVC_Presion492520_3_4" localSheetId="20">#REF!</definedName>
    <definedName name="CodoCPVC_Presion492520_3_4" localSheetId="19">#REF!</definedName>
    <definedName name="CodoCPVC_Presion492520_3_4" localSheetId="17">'BASE M.O.'!#REF!</definedName>
    <definedName name="CodoCPVC_Presion492520_3_4" localSheetId="16">'BASE MAQ. Y EQ.'!#REF!</definedName>
    <definedName name="CodoCPVC_Presion492520_3_4" localSheetId="15">'BASE MAT'!#REF!</definedName>
    <definedName name="CodoCPVC_Presion492520_3_4" localSheetId="0">#REF!</definedName>
    <definedName name="CodoCPVC_Presion492520_3_4" localSheetId="3">#REF!</definedName>
    <definedName name="CodoCPVC_Presion492520_3_4" localSheetId="22">#REF!</definedName>
    <definedName name="CodoCPVC_Presion492520_3_4" localSheetId="1">#REF!</definedName>
    <definedName name="CodoCPVC_Presion492520_3_4" localSheetId="2">#REF!</definedName>
    <definedName name="CodoCPVC_Presion492520_3_4">#REF!</definedName>
    <definedName name="Collares_de_derivacion_4_x3_4" localSheetId="27">#REF!</definedName>
    <definedName name="Collares_de_derivacion_4_x3_4" localSheetId="31">#REF!</definedName>
    <definedName name="Collares_de_derivacion_4_x3_4" localSheetId="20">#REF!</definedName>
    <definedName name="Collares_de_derivacion_4_x3_4" localSheetId="19">#REF!</definedName>
    <definedName name="Collares_de_derivacion_4_x3_4" localSheetId="17">'BASE M.O.'!#REF!</definedName>
    <definedName name="Collares_de_derivacion_4_x3_4" localSheetId="16">'BASE MAQ. Y EQ.'!#REF!</definedName>
    <definedName name="Collares_de_derivacion_4_x3_4" localSheetId="15">'BASE MAT'!#REF!</definedName>
    <definedName name="Collares_de_derivacion_4_x3_4" localSheetId="0">#REF!</definedName>
    <definedName name="Collares_de_derivacion_4_x3_4" localSheetId="3">#REF!</definedName>
    <definedName name="Collares_de_derivacion_4_x3_4" localSheetId="22">#REF!</definedName>
    <definedName name="Collares_de_derivacion_4_x3_4" localSheetId="1">#REF!</definedName>
    <definedName name="Collares_de_derivacion_4_x3_4" localSheetId="2">#REF!</definedName>
    <definedName name="Collares_de_derivacion_4_x3_4">#REF!</definedName>
    <definedName name="Collarin_2_1_2" localSheetId="27">#REF!</definedName>
    <definedName name="Collarin_2_1_2" localSheetId="31">#REF!</definedName>
    <definedName name="Collarin_2_1_2" localSheetId="20">#REF!</definedName>
    <definedName name="Collarin_2_1_2" localSheetId="19">#REF!</definedName>
    <definedName name="Collarin_2_1_2" localSheetId="17">'BASE M.O.'!#REF!</definedName>
    <definedName name="Collarin_2_1_2" localSheetId="16">'BASE MAQ. Y EQ.'!#REF!</definedName>
    <definedName name="Collarin_2_1_2" localSheetId="15">'BASE MAT'!#REF!</definedName>
    <definedName name="Collarin_2_1_2" localSheetId="0">#REF!</definedName>
    <definedName name="Collarin_2_1_2" localSheetId="3">#REF!</definedName>
    <definedName name="Collarin_2_1_2" localSheetId="22">#REF!</definedName>
    <definedName name="Collarin_2_1_2" localSheetId="1">#REF!</definedName>
    <definedName name="Collarin_2_1_2" localSheetId="2">#REF!</definedName>
    <definedName name="Collarin_2_1_2">#REF!</definedName>
    <definedName name="Color_Mineral" localSheetId="27">#REF!</definedName>
    <definedName name="Color_Mineral" localSheetId="31">#REF!</definedName>
    <definedName name="Color_Mineral" localSheetId="20">#REF!</definedName>
    <definedName name="Color_Mineral" localSheetId="19">#REF!</definedName>
    <definedName name="Color_Mineral" localSheetId="17">'BASE M.O.'!#REF!</definedName>
    <definedName name="Color_Mineral" localSheetId="16">'BASE MAQ. Y EQ.'!#REF!</definedName>
    <definedName name="Color_Mineral" localSheetId="15">'BASE MAT'!#REF!</definedName>
    <definedName name="Color_Mineral" localSheetId="0">#REF!</definedName>
    <definedName name="Color_Mineral" localSheetId="3">#REF!</definedName>
    <definedName name="Color_Mineral" localSheetId="22">#REF!</definedName>
    <definedName name="Color_Mineral" localSheetId="1">#REF!</definedName>
    <definedName name="Color_Mineral" localSheetId="2">#REF!</definedName>
    <definedName name="Color_Mineral">#REF!</definedName>
    <definedName name="Column._piedra_abus._L_1m" localSheetId="27">[1]BASE!#REF!</definedName>
    <definedName name="Column._piedra_abus._L_1m" localSheetId="31">[1]BASE!#REF!</definedName>
    <definedName name="Column._piedra_abus._L_1m" localSheetId="20">[1]BASE!#REF!</definedName>
    <definedName name="Column._piedra_abus._L_1m" localSheetId="19">[1]BASE!#REF!</definedName>
    <definedName name="Column._piedra_abus._L_1m" localSheetId="17">'BASE M.O.'!#REF!</definedName>
    <definedName name="Column._piedra_abus._L_1m" localSheetId="16">'BASE MAQ. Y EQ.'!#REF!</definedName>
    <definedName name="Column._piedra_abus._L_1m" localSheetId="15">'BASE MAT'!#REF!</definedName>
    <definedName name="Column._piedra_abus._L_1m" localSheetId="0">[1]BASE!#REF!</definedName>
    <definedName name="Column._piedra_abus._L_1m" localSheetId="3">[1]BASE!#REF!</definedName>
    <definedName name="Column._piedra_abus._L_1m" localSheetId="22">[1]BASE!#REF!</definedName>
    <definedName name="Column._piedra_abus._L_1m" localSheetId="1">[1]BASE!#REF!</definedName>
    <definedName name="Column._piedra_abus._L_1m" localSheetId="2">[1]BASE!#REF!</definedName>
    <definedName name="Column._piedra_abus._L_1m">[1]BASE!#REF!</definedName>
    <definedName name="Compresor" localSheetId="27">#REF!</definedName>
    <definedName name="Compresor" localSheetId="31">#REF!</definedName>
    <definedName name="Compresor" localSheetId="20">#REF!</definedName>
    <definedName name="Compresor" localSheetId="19">#REF!</definedName>
    <definedName name="Compresor" localSheetId="17">'BASE M.O.'!#REF!</definedName>
    <definedName name="Compresor" localSheetId="16">'BASE MAQ. Y EQ.'!#REF!</definedName>
    <definedName name="Compresor" localSheetId="15">'BASE MAT'!#REF!</definedName>
    <definedName name="Compresor" localSheetId="0">#REF!</definedName>
    <definedName name="Compresor" localSheetId="3">#REF!</definedName>
    <definedName name="Compresor" localSheetId="22">#REF!</definedName>
    <definedName name="Compresor" localSheetId="1">#REF!</definedName>
    <definedName name="Compresor" localSheetId="2">#REF!</definedName>
    <definedName name="Compresor">#REF!</definedName>
    <definedName name="Compuerta_met._desliz._.40x.40" localSheetId="27">#REF!</definedName>
    <definedName name="Compuerta_met._desliz._.40x.40" localSheetId="31">#REF!</definedName>
    <definedName name="Compuerta_met._desliz._.40x.40" localSheetId="20">#REF!</definedName>
    <definedName name="Compuerta_met._desliz._.40x.40" localSheetId="19">#REF!</definedName>
    <definedName name="Compuerta_met._desliz._.40x.40" localSheetId="17">'BASE M.O.'!#REF!</definedName>
    <definedName name="Compuerta_met._desliz._.40x.40" localSheetId="16">'BASE MAQ. Y EQ.'!#REF!</definedName>
    <definedName name="Compuerta_met._desliz._.40x.40" localSheetId="15">'BASE MAT'!#REF!</definedName>
    <definedName name="Compuerta_met._desliz._.40x.40" localSheetId="0">#REF!</definedName>
    <definedName name="Compuerta_met._desliz._.40x.40" localSheetId="3">#REF!</definedName>
    <definedName name="Compuerta_met._desliz._.40x.40" localSheetId="22">#REF!</definedName>
    <definedName name="Compuerta_met._desliz._.40x.40" localSheetId="1">#REF!</definedName>
    <definedName name="Compuerta_met._desliz._.40x.40" localSheetId="2">#REF!</definedName>
    <definedName name="Compuerta_met._desliz._.40x.40">#REF!</definedName>
    <definedName name="Compuerta_metalica_0.5x0.5" localSheetId="27">#REF!</definedName>
    <definedName name="Compuerta_metalica_0.5x0.5" localSheetId="31">#REF!</definedName>
    <definedName name="Compuerta_metalica_0.5x0.5" localSheetId="20">#REF!</definedName>
    <definedName name="Compuerta_metalica_0.5x0.5" localSheetId="19">#REF!</definedName>
    <definedName name="Compuerta_metalica_0.5x0.5" localSheetId="17">'BASE M.O.'!#REF!</definedName>
    <definedName name="Compuerta_metalica_0.5x0.5" localSheetId="16">'BASE MAQ. Y EQ.'!#REF!</definedName>
    <definedName name="Compuerta_metalica_0.5x0.5" localSheetId="15">'BASE MAT'!#REF!</definedName>
    <definedName name="Compuerta_metalica_0.5x0.5" localSheetId="0">#REF!</definedName>
    <definedName name="Compuerta_metalica_0.5x0.5" localSheetId="3">#REF!</definedName>
    <definedName name="Compuerta_metalica_0.5x0.5" localSheetId="22">#REF!</definedName>
    <definedName name="Compuerta_metalica_0.5x0.5" localSheetId="1">#REF!</definedName>
    <definedName name="Compuerta_metalica_0.5x0.5" localSheetId="2">#REF!</definedName>
    <definedName name="Compuerta_metalica_0.5x0.5">#REF!</definedName>
    <definedName name="Concreto_2.500_psi__Clase_C" localSheetId="27">#REF!</definedName>
    <definedName name="Concreto_2.500_psi__Clase_C" localSheetId="31">#REF!</definedName>
    <definedName name="Concreto_2.500_psi__Clase_C" localSheetId="20">#REF!</definedName>
    <definedName name="Concreto_2.500_psi__Clase_C" localSheetId="19">#REF!</definedName>
    <definedName name="Concreto_2.500_psi__Clase_C" localSheetId="17">'BASE M.O.'!#REF!</definedName>
    <definedName name="Concreto_2.500_psi__Clase_C" localSheetId="16">'BASE MAQ. Y EQ.'!#REF!</definedName>
    <definedName name="Concreto_2.500_psi__Clase_C" localSheetId="15">'BASE MAT'!#REF!</definedName>
    <definedName name="Concreto_2.500_psi__Clase_C" localSheetId="0">#REF!</definedName>
    <definedName name="Concreto_2.500_psi__Clase_C" localSheetId="3">#REF!</definedName>
    <definedName name="Concreto_2.500_psi__Clase_C" localSheetId="22">#REF!</definedName>
    <definedName name="Concreto_2.500_psi__Clase_C" localSheetId="1">#REF!</definedName>
    <definedName name="Concreto_2.500_psi__Clase_C" localSheetId="2">#REF!</definedName>
    <definedName name="Concreto_2.500_psi__Clase_C">#REF!</definedName>
    <definedName name="Concreto_2000_psi" localSheetId="27">#REF!</definedName>
    <definedName name="Concreto_2000_psi" localSheetId="31">#REF!</definedName>
    <definedName name="Concreto_2000_psi" localSheetId="20">#REF!</definedName>
    <definedName name="Concreto_2000_psi" localSheetId="19">#REF!</definedName>
    <definedName name="Concreto_2000_psi" localSheetId="17">'BASE M.O.'!#REF!</definedName>
    <definedName name="Concreto_2000_psi" localSheetId="16">'BASE MAQ. Y EQ.'!#REF!</definedName>
    <definedName name="Concreto_2000_psi" localSheetId="15">'BASE MAT'!#REF!</definedName>
    <definedName name="Concreto_2000_psi" localSheetId="0">#REF!</definedName>
    <definedName name="Concreto_2000_psi" localSheetId="3">#REF!</definedName>
    <definedName name="Concreto_2000_psi" localSheetId="22">#REF!</definedName>
    <definedName name="Concreto_2000_psi" localSheetId="1">#REF!</definedName>
    <definedName name="Concreto_2000_psi" localSheetId="2">#REF!</definedName>
    <definedName name="Concreto_2000_psi">#REF!</definedName>
    <definedName name="Concreto_3.000_psi" localSheetId="27">#REF!</definedName>
    <definedName name="Concreto_3.000_psi" localSheetId="31">#REF!</definedName>
    <definedName name="Concreto_3.000_psi" localSheetId="20">#REF!</definedName>
    <definedName name="Concreto_3.000_psi" localSheetId="19">#REF!</definedName>
    <definedName name="Concreto_3.000_psi" localSheetId="17">'BASE M.O.'!#REF!</definedName>
    <definedName name="Concreto_3.000_psi" localSheetId="16">'BASE MAQ. Y EQ.'!#REF!</definedName>
    <definedName name="Concreto_3.000_psi" localSheetId="15">'BASE MAT'!#REF!</definedName>
    <definedName name="Concreto_3.000_psi" localSheetId="0">#REF!</definedName>
    <definedName name="Concreto_3.000_psi" localSheetId="3">#REF!</definedName>
    <definedName name="Concreto_3.000_psi" localSheetId="22">#REF!</definedName>
    <definedName name="Concreto_3.000_psi" localSheetId="1">#REF!</definedName>
    <definedName name="Concreto_3.000_psi" localSheetId="2">#REF!</definedName>
    <definedName name="Concreto_3.000_psi">#REF!</definedName>
    <definedName name="Concreto_pobre_clase_F" localSheetId="27">#REF!</definedName>
    <definedName name="Concreto_pobre_clase_F" localSheetId="31">#REF!</definedName>
    <definedName name="Concreto_pobre_clase_F" localSheetId="20">#REF!</definedName>
    <definedName name="Concreto_pobre_clase_F" localSheetId="19">#REF!</definedName>
    <definedName name="Concreto_pobre_clase_F" localSheetId="17">'BASE M.O.'!#REF!</definedName>
    <definedName name="Concreto_pobre_clase_F" localSheetId="16">'BASE MAQ. Y EQ.'!#REF!</definedName>
    <definedName name="Concreto_pobre_clase_F" localSheetId="15">'BASE MAT'!#REF!</definedName>
    <definedName name="Concreto_pobre_clase_F" localSheetId="0">#REF!</definedName>
    <definedName name="Concreto_pobre_clase_F" localSheetId="3">#REF!</definedName>
    <definedName name="Concreto_pobre_clase_F" localSheetId="22">#REF!</definedName>
    <definedName name="Concreto_pobre_clase_F" localSheetId="1">#REF!</definedName>
    <definedName name="Concreto_pobre_clase_F" localSheetId="2">#REF!</definedName>
    <definedName name="Concreto_pobre_clase_F">#REF!</definedName>
    <definedName name="Conductor_No._6_THW" localSheetId="27">#REF!</definedName>
    <definedName name="Conductor_No._6_THW" localSheetId="31">#REF!</definedName>
    <definedName name="Conductor_No._6_THW" localSheetId="20">#REF!</definedName>
    <definedName name="Conductor_No._6_THW" localSheetId="19">#REF!</definedName>
    <definedName name="Conductor_No._6_THW" localSheetId="17">'BASE M.O.'!#REF!</definedName>
    <definedName name="Conductor_No._6_THW" localSheetId="16">'BASE MAQ. Y EQ.'!#REF!</definedName>
    <definedName name="Conductor_No._6_THW" localSheetId="15">'BASE MAT'!#REF!</definedName>
    <definedName name="Conductor_No._6_THW" localSheetId="0">#REF!</definedName>
    <definedName name="Conductor_No._6_THW" localSheetId="3">#REF!</definedName>
    <definedName name="Conductor_No._6_THW" localSheetId="22">#REF!</definedName>
    <definedName name="Conductor_No._6_THW" localSheetId="1">#REF!</definedName>
    <definedName name="Conductor_No._6_THW" localSheetId="2">#REF!</definedName>
    <definedName name="Conductor_No._6_THW">#REF!</definedName>
    <definedName name="Conductor_No.4_THW" localSheetId="27">#REF!</definedName>
    <definedName name="Conductor_No.4_THW" localSheetId="31">#REF!</definedName>
    <definedName name="Conductor_No.4_THW" localSheetId="20">#REF!</definedName>
    <definedName name="Conductor_No.4_THW" localSheetId="19">#REF!</definedName>
    <definedName name="Conductor_No.4_THW" localSheetId="17">'BASE M.O.'!#REF!</definedName>
    <definedName name="Conductor_No.4_THW" localSheetId="16">'BASE MAQ. Y EQ.'!#REF!</definedName>
    <definedName name="Conductor_No.4_THW" localSheetId="15">'BASE MAT'!#REF!</definedName>
    <definedName name="Conductor_No.4_THW" localSheetId="0">#REF!</definedName>
    <definedName name="Conductor_No.4_THW" localSheetId="3">#REF!</definedName>
    <definedName name="Conductor_No.4_THW" localSheetId="22">#REF!</definedName>
    <definedName name="Conductor_No.4_THW" localSheetId="1">#REF!</definedName>
    <definedName name="Conductor_No.4_THW" localSheetId="2">#REF!</definedName>
    <definedName name="Conductor_No.4_THW">#REF!</definedName>
    <definedName name="Corona_00210_Bocel" localSheetId="27">#REF!</definedName>
    <definedName name="Corona_00210_Bocel" localSheetId="31">#REF!</definedName>
    <definedName name="Corona_00210_Bocel" localSheetId="20">#REF!</definedName>
    <definedName name="Corona_00210_Bocel" localSheetId="19">#REF!</definedName>
    <definedName name="Corona_00210_Bocel" localSheetId="17">'BASE M.O.'!#REF!</definedName>
    <definedName name="Corona_00210_Bocel" localSheetId="16">'BASE MAQ. Y EQ.'!#REF!</definedName>
    <definedName name="Corona_00210_Bocel" localSheetId="15">'BASE MAT'!#REF!</definedName>
    <definedName name="Corona_00210_Bocel" localSheetId="0">#REF!</definedName>
    <definedName name="Corona_00210_Bocel" localSheetId="3">#REF!</definedName>
    <definedName name="Corona_00210_Bocel" localSheetId="22">#REF!</definedName>
    <definedName name="Corona_00210_Bocel" localSheetId="1">#REF!</definedName>
    <definedName name="Corona_00210_Bocel" localSheetId="2">#REF!</definedName>
    <definedName name="Corona_00210_Bocel">#REF!</definedName>
    <definedName name="Corona_00215_Media_caña" localSheetId="27">#REF!</definedName>
    <definedName name="Corona_00215_Media_caña" localSheetId="31">#REF!</definedName>
    <definedName name="Corona_00215_Media_caña" localSheetId="20">#REF!</definedName>
    <definedName name="Corona_00215_Media_caña" localSheetId="19">#REF!</definedName>
    <definedName name="Corona_00215_Media_caña" localSheetId="17">'BASE M.O.'!#REF!</definedName>
    <definedName name="Corona_00215_Media_caña" localSheetId="16">'BASE MAQ. Y EQ.'!#REF!</definedName>
    <definedName name="Corona_00215_Media_caña" localSheetId="15">'BASE MAT'!#REF!</definedName>
    <definedName name="Corona_00215_Media_caña" localSheetId="0">#REF!</definedName>
    <definedName name="Corona_00215_Media_caña" localSheetId="3">#REF!</definedName>
    <definedName name="Corona_00215_Media_caña" localSheetId="22">#REF!</definedName>
    <definedName name="Corona_00215_Media_caña" localSheetId="1">#REF!</definedName>
    <definedName name="Corona_00215_Media_caña" localSheetId="2">#REF!</definedName>
    <definedName name="Corona_00215_Media_caña">#REF!</definedName>
    <definedName name="Corona_11___11_B00012_blanco" localSheetId="27">#REF!</definedName>
    <definedName name="Corona_11___11_B00012_blanco" localSheetId="31">#REF!</definedName>
    <definedName name="Corona_11___11_B00012_blanco" localSheetId="20">#REF!</definedName>
    <definedName name="Corona_11___11_B00012_blanco" localSheetId="19">#REF!</definedName>
    <definedName name="Corona_11___11_B00012_blanco" localSheetId="17">'BASE M.O.'!#REF!</definedName>
    <definedName name="Corona_11___11_B00012_blanco" localSheetId="16">'BASE MAQ. Y EQ.'!#REF!</definedName>
    <definedName name="Corona_11___11_B00012_blanco" localSheetId="15">'BASE MAT'!#REF!</definedName>
    <definedName name="Corona_11___11_B00012_blanco" localSheetId="0">#REF!</definedName>
    <definedName name="Corona_11___11_B00012_blanco" localSheetId="3">#REF!</definedName>
    <definedName name="Corona_11___11_B00012_blanco" localSheetId="22">#REF!</definedName>
    <definedName name="Corona_11___11_B00012_blanco" localSheetId="1">#REF!</definedName>
    <definedName name="Corona_11___11_B00012_blanco" localSheetId="2">#REF!</definedName>
    <definedName name="Corona_11___11_B00012_blanco">#REF!</definedName>
    <definedName name="Corona_11___11_B00012_grabado" localSheetId="27">#REF!</definedName>
    <definedName name="Corona_11___11_B00012_grabado" localSheetId="31">#REF!</definedName>
    <definedName name="Corona_11___11_B00012_grabado" localSheetId="20">#REF!</definedName>
    <definedName name="Corona_11___11_B00012_grabado" localSheetId="19">#REF!</definedName>
    <definedName name="Corona_11___11_B00012_grabado" localSheetId="17">'BASE M.O.'!#REF!</definedName>
    <definedName name="Corona_11___11_B00012_grabado" localSheetId="16">'BASE MAQ. Y EQ.'!#REF!</definedName>
    <definedName name="Corona_11___11_B00012_grabado" localSheetId="15">'BASE MAT'!#REF!</definedName>
    <definedName name="Corona_11___11_B00012_grabado" localSheetId="0">#REF!</definedName>
    <definedName name="Corona_11___11_B00012_grabado" localSheetId="3">#REF!</definedName>
    <definedName name="Corona_11___11_B00012_grabado" localSheetId="22">#REF!</definedName>
    <definedName name="Corona_11___11_B00012_grabado" localSheetId="1">#REF!</definedName>
    <definedName name="Corona_11___11_B00012_grabado" localSheetId="2">#REF!</definedName>
    <definedName name="Corona_11___11_B00012_grabado">#REF!</definedName>
    <definedName name="Corona_12___22_11503_decorpiso" localSheetId="27">#REF!</definedName>
    <definedName name="Corona_12___22_11503_decorpiso" localSheetId="31">#REF!</definedName>
    <definedName name="Corona_12___22_11503_decorpiso" localSheetId="20">#REF!</definedName>
    <definedName name="Corona_12___22_11503_decorpiso" localSheetId="19">#REF!</definedName>
    <definedName name="Corona_12___22_11503_decorpiso" localSheetId="17">'BASE M.O.'!#REF!</definedName>
    <definedName name="Corona_12___22_11503_decorpiso" localSheetId="16">'BASE MAQ. Y EQ.'!#REF!</definedName>
    <definedName name="Corona_12___22_11503_decorpiso" localSheetId="15">'BASE MAT'!#REF!</definedName>
    <definedName name="Corona_12___22_11503_decorpiso" localSheetId="0">#REF!</definedName>
    <definedName name="Corona_12___22_11503_decorpiso" localSheetId="3">#REF!</definedName>
    <definedName name="Corona_12___22_11503_decorpiso" localSheetId="22">#REF!</definedName>
    <definedName name="Corona_12___22_11503_decorpiso" localSheetId="1">#REF!</definedName>
    <definedName name="Corona_12___22_11503_decorpiso" localSheetId="2">#REF!</definedName>
    <definedName name="Corona_12___22_11503_decorpiso">#REF!</definedName>
    <definedName name="Corona_20_25_B14254_gales" localSheetId="27">#REF!</definedName>
    <definedName name="Corona_20_25_B14254_gales" localSheetId="31">#REF!</definedName>
    <definedName name="Corona_20_25_B14254_gales" localSheetId="20">#REF!</definedName>
    <definedName name="Corona_20_25_B14254_gales" localSheetId="19">#REF!</definedName>
    <definedName name="Corona_20_25_B14254_gales" localSheetId="17">'BASE M.O.'!#REF!</definedName>
    <definedName name="Corona_20_25_B14254_gales" localSheetId="16">'BASE MAQ. Y EQ.'!#REF!</definedName>
    <definedName name="Corona_20_25_B14254_gales" localSheetId="15">'BASE MAT'!#REF!</definedName>
    <definedName name="Corona_20_25_B14254_gales" localSheetId="0">#REF!</definedName>
    <definedName name="Corona_20_25_B14254_gales" localSheetId="3">#REF!</definedName>
    <definedName name="Corona_20_25_B14254_gales" localSheetId="22">#REF!</definedName>
    <definedName name="Corona_20_25_B14254_gales" localSheetId="1">#REF!</definedName>
    <definedName name="Corona_20_25_B14254_gales" localSheetId="2">#REF!</definedName>
    <definedName name="Corona_20_25_B14254_gales">#REF!</definedName>
    <definedName name="Corona_21_21_B20100_color" localSheetId="27">#REF!</definedName>
    <definedName name="Corona_21_21_B20100_color" localSheetId="31">#REF!</definedName>
    <definedName name="Corona_21_21_B20100_color" localSheetId="20">#REF!</definedName>
    <definedName name="Corona_21_21_B20100_color" localSheetId="19">#REF!</definedName>
    <definedName name="Corona_21_21_B20100_color" localSheetId="17">'BASE M.O.'!#REF!</definedName>
    <definedName name="Corona_21_21_B20100_color" localSheetId="16">'BASE MAQ. Y EQ.'!#REF!</definedName>
    <definedName name="Corona_21_21_B20100_color" localSheetId="15">'BASE MAT'!#REF!</definedName>
    <definedName name="Corona_21_21_B20100_color" localSheetId="0">#REF!</definedName>
    <definedName name="Corona_21_21_B20100_color" localSheetId="3">#REF!</definedName>
    <definedName name="Corona_21_21_B20100_color" localSheetId="22">#REF!</definedName>
    <definedName name="Corona_21_21_B20100_color" localSheetId="1">#REF!</definedName>
    <definedName name="Corona_21_21_B20100_color" localSheetId="2">#REF!</definedName>
    <definedName name="Corona_21_21_B20100_color">#REF!</definedName>
    <definedName name="Corona_30_x_30_30900_capri_172" localSheetId="27">#REF!</definedName>
    <definedName name="Corona_30_x_30_30900_capri_172" localSheetId="31">#REF!</definedName>
    <definedName name="Corona_30_x_30_30900_capri_172" localSheetId="20">#REF!</definedName>
    <definedName name="Corona_30_x_30_30900_capri_172" localSheetId="19">#REF!</definedName>
    <definedName name="Corona_30_x_30_30900_capri_172" localSheetId="17">'BASE M.O.'!#REF!</definedName>
    <definedName name="Corona_30_x_30_30900_capri_172" localSheetId="16">'BASE MAQ. Y EQ.'!#REF!</definedName>
    <definedName name="Corona_30_x_30_30900_capri_172" localSheetId="15">'BASE MAT'!#REF!</definedName>
    <definedName name="Corona_30_x_30_30900_capri_172" localSheetId="0">#REF!</definedName>
    <definedName name="Corona_30_x_30_30900_capri_172" localSheetId="3">#REF!</definedName>
    <definedName name="Corona_30_x_30_30900_capri_172" localSheetId="22">#REF!</definedName>
    <definedName name="Corona_30_x_30_30900_capri_172" localSheetId="1">#REF!</definedName>
    <definedName name="Corona_30_x_30_30900_capri_172" localSheetId="2">#REF!</definedName>
    <definedName name="Corona_30_x_30_30900_capri_172">#REF!</definedName>
    <definedName name="Corona_6_20_B14254_Jonico" localSheetId="27">#REF!</definedName>
    <definedName name="Corona_6_20_B14254_Jonico" localSheetId="31">#REF!</definedName>
    <definedName name="Corona_6_20_B14254_Jonico" localSheetId="20">#REF!</definedName>
    <definedName name="Corona_6_20_B14254_Jonico" localSheetId="19">#REF!</definedName>
    <definedName name="Corona_6_20_B14254_Jonico" localSheetId="17">'BASE M.O.'!#REF!</definedName>
    <definedName name="Corona_6_20_B14254_Jonico" localSheetId="16">'BASE MAQ. Y EQ.'!#REF!</definedName>
    <definedName name="Corona_6_20_B14254_Jonico" localSheetId="15">'BASE MAT'!#REF!</definedName>
    <definedName name="Corona_6_20_B14254_Jonico" localSheetId="0">#REF!</definedName>
    <definedName name="Corona_6_20_B14254_Jonico" localSheetId="3">#REF!</definedName>
    <definedName name="Corona_6_20_B14254_Jonico" localSheetId="22">#REF!</definedName>
    <definedName name="Corona_6_20_B14254_Jonico" localSheetId="1">#REF!</definedName>
    <definedName name="Corona_6_20_B14254_Jonico" localSheetId="2">#REF!</definedName>
    <definedName name="Corona_6_20_B14254_Jonico">#REF!</definedName>
    <definedName name="Corona_Piso_21x21_22800_Hueso" localSheetId="27">#REF!</definedName>
    <definedName name="Corona_Piso_21x21_22800_Hueso" localSheetId="31">#REF!</definedName>
    <definedName name="Corona_Piso_21x21_22800_Hueso" localSheetId="20">#REF!</definedName>
    <definedName name="Corona_Piso_21x21_22800_Hueso" localSheetId="19">#REF!</definedName>
    <definedName name="Corona_Piso_21x21_22800_Hueso" localSheetId="17">'BASE M.O.'!#REF!</definedName>
    <definedName name="Corona_Piso_21x21_22800_Hueso" localSheetId="16">'BASE MAQ. Y EQ.'!#REF!</definedName>
    <definedName name="Corona_Piso_21x21_22800_Hueso" localSheetId="15">'BASE MAT'!#REF!</definedName>
    <definedName name="Corona_Piso_21x21_22800_Hueso" localSheetId="0">#REF!</definedName>
    <definedName name="Corona_Piso_21x21_22800_Hueso" localSheetId="3">#REF!</definedName>
    <definedName name="Corona_Piso_21x21_22800_Hueso" localSheetId="22">#REF!</definedName>
    <definedName name="Corona_Piso_21x21_22800_Hueso" localSheetId="1">#REF!</definedName>
    <definedName name="Corona_Piso_21x21_22800_Hueso" localSheetId="2">#REF!</definedName>
    <definedName name="Corona_Piso_21x21_22800_Hueso">#REF!</definedName>
    <definedName name="Correa_métalica_en_obra" localSheetId="27">#REF!</definedName>
    <definedName name="Correa_métalica_en_obra" localSheetId="31">#REF!</definedName>
    <definedName name="Correa_métalica_en_obra" localSheetId="20">#REF!</definedName>
    <definedName name="Correa_métalica_en_obra" localSheetId="19">#REF!</definedName>
    <definedName name="Correa_métalica_en_obra" localSheetId="17">'BASE M.O.'!#REF!</definedName>
    <definedName name="Correa_métalica_en_obra" localSheetId="16">'BASE MAQ. Y EQ.'!#REF!</definedName>
    <definedName name="Correa_métalica_en_obra" localSheetId="15">'BASE MAT'!#REF!</definedName>
    <definedName name="Correa_métalica_en_obra" localSheetId="0">#REF!</definedName>
    <definedName name="Correa_métalica_en_obra" localSheetId="3">#REF!</definedName>
    <definedName name="Correa_métalica_en_obra" localSheetId="22">#REF!</definedName>
    <definedName name="Correa_métalica_en_obra" localSheetId="1">#REF!</definedName>
    <definedName name="Correa_métalica_en_obra" localSheetId="2">#REF!</definedName>
    <definedName name="Correa_métalica_en_obra">#REF!</definedName>
    <definedName name="Cristina_Corona_2x2_corriente" localSheetId="27">#REF!</definedName>
    <definedName name="Cristina_Corona_2x2_corriente" localSheetId="31">#REF!</definedName>
    <definedName name="Cristina_Corona_2x2_corriente" localSheetId="20">#REF!</definedName>
    <definedName name="Cristina_Corona_2x2_corriente" localSheetId="19">#REF!</definedName>
    <definedName name="Cristina_Corona_2x2_corriente" localSheetId="17">'BASE M.O.'!#REF!</definedName>
    <definedName name="Cristina_Corona_2x2_corriente" localSheetId="16">'BASE MAQ. Y EQ.'!#REF!</definedName>
    <definedName name="Cristina_Corona_2x2_corriente" localSheetId="15">'BASE MAT'!#REF!</definedName>
    <definedName name="Cristina_Corona_2x2_corriente" localSheetId="0">#REF!</definedName>
    <definedName name="Cristina_Corona_2x2_corriente" localSheetId="3">#REF!</definedName>
    <definedName name="Cristina_Corona_2x2_corriente" localSheetId="22">#REF!</definedName>
    <definedName name="Cristina_Corona_2x2_corriente" localSheetId="1">#REF!</definedName>
    <definedName name="Cristina_Corona_2x2_corriente" localSheetId="2">#REF!</definedName>
    <definedName name="Cristina_Corona_2x2_corriente">#REF!</definedName>
    <definedName name="Curva_PVC_conduit_1_2" localSheetId="27">#REF!</definedName>
    <definedName name="Curva_PVC_conduit_1_2" localSheetId="31">#REF!</definedName>
    <definedName name="Curva_PVC_conduit_1_2" localSheetId="20">#REF!</definedName>
    <definedName name="Curva_PVC_conduit_1_2" localSheetId="19">#REF!</definedName>
    <definedName name="Curva_PVC_conduit_1_2" localSheetId="17">'BASE M.O.'!#REF!</definedName>
    <definedName name="Curva_PVC_conduit_1_2" localSheetId="16">'BASE MAQ. Y EQ.'!#REF!</definedName>
    <definedName name="Curva_PVC_conduit_1_2" localSheetId="15">'BASE MAT'!#REF!</definedName>
    <definedName name="Curva_PVC_conduit_1_2" localSheetId="0">#REF!</definedName>
    <definedName name="Curva_PVC_conduit_1_2" localSheetId="3">#REF!</definedName>
    <definedName name="Curva_PVC_conduit_1_2" localSheetId="22">#REF!</definedName>
    <definedName name="Curva_PVC_conduit_1_2" localSheetId="1">#REF!</definedName>
    <definedName name="Curva_PVC_conduit_1_2" localSheetId="2">#REF!</definedName>
    <definedName name="Curva_PVC_conduit_1_2">#REF!</definedName>
    <definedName name="Curva_PVC_conduit_3_4" localSheetId="27">#REF!</definedName>
    <definedName name="Curva_PVC_conduit_3_4" localSheetId="31">#REF!</definedName>
    <definedName name="Curva_PVC_conduit_3_4" localSheetId="20">#REF!</definedName>
    <definedName name="Curva_PVC_conduit_3_4" localSheetId="19">#REF!</definedName>
    <definedName name="Curva_PVC_conduit_3_4" localSheetId="17">'BASE M.O.'!#REF!</definedName>
    <definedName name="Curva_PVC_conduit_3_4" localSheetId="16">'BASE MAQ. Y EQ.'!#REF!</definedName>
    <definedName name="Curva_PVC_conduit_3_4" localSheetId="15">'BASE MAT'!#REF!</definedName>
    <definedName name="Curva_PVC_conduit_3_4" localSheetId="0">#REF!</definedName>
    <definedName name="Curva_PVC_conduit_3_4" localSheetId="3">#REF!</definedName>
    <definedName name="Curva_PVC_conduit_3_4" localSheetId="22">#REF!</definedName>
    <definedName name="Curva_PVC_conduit_3_4" localSheetId="1">#REF!</definedName>
    <definedName name="Curva_PVC_conduit_3_4" localSheetId="2">#REF!</definedName>
    <definedName name="Curva_PVC_conduit_3_4">#REF!</definedName>
    <definedName name="demoante" localSheetId="27">[1]BASE!#REF!</definedName>
    <definedName name="demoante" localSheetId="31">[1]BASE!#REF!</definedName>
    <definedName name="demoante" localSheetId="20">[1]BASE!#REF!</definedName>
    <definedName name="demoante" localSheetId="19">[1]BASE!#REF!</definedName>
    <definedName name="demoante" localSheetId="0">[1]BASE!#REF!</definedName>
    <definedName name="demoante" localSheetId="3">[1]BASE!#REF!</definedName>
    <definedName name="demoante" localSheetId="22">[1]BASE!#REF!</definedName>
    <definedName name="demoante" localSheetId="1">[1]BASE!#REF!</definedName>
    <definedName name="demoante" localSheetId="2">[1]BASE!#REF!</definedName>
    <definedName name="demoante">[1]BASE!#REF!</definedName>
    <definedName name="Detergentes" localSheetId="27">#REF!</definedName>
    <definedName name="Detergentes" localSheetId="31">#REF!</definedName>
    <definedName name="Detergentes" localSheetId="20">#REF!</definedName>
    <definedName name="Detergentes" localSheetId="19">#REF!</definedName>
    <definedName name="Detergentes" localSheetId="17">'BASE M.O.'!#REF!</definedName>
    <definedName name="Detergentes" localSheetId="16">'BASE MAQ. Y EQ.'!#REF!</definedName>
    <definedName name="Detergentes" localSheetId="15">'BASE MAT'!#REF!</definedName>
    <definedName name="Detergentes" localSheetId="0">#REF!</definedName>
    <definedName name="Detergentes" localSheetId="3">#REF!</definedName>
    <definedName name="Detergentes" localSheetId="22">#REF!</definedName>
    <definedName name="Detergentes" localSheetId="1">#REF!</definedName>
    <definedName name="Detergentes" localSheetId="2">#REF!</definedName>
    <definedName name="Detergentes">#REF!</definedName>
    <definedName name="Difusor_luz_flor_morado" localSheetId="27">#REF!</definedName>
    <definedName name="Difusor_luz_flor_morado" localSheetId="31">#REF!</definedName>
    <definedName name="Difusor_luz_flor_morado" localSheetId="20">#REF!</definedName>
    <definedName name="Difusor_luz_flor_morado" localSheetId="19">#REF!</definedName>
    <definedName name="Difusor_luz_flor_morado" localSheetId="17">'BASE M.O.'!#REF!</definedName>
    <definedName name="Difusor_luz_flor_morado" localSheetId="16">'BASE MAQ. Y EQ.'!#REF!</definedName>
    <definedName name="Difusor_luz_flor_morado" localSheetId="15">'BASE MAT'!#REF!</definedName>
    <definedName name="Difusor_luz_flor_morado" localSheetId="0">#REF!</definedName>
    <definedName name="Difusor_luz_flor_morado" localSheetId="3">#REF!</definedName>
    <definedName name="Difusor_luz_flor_morado" localSheetId="22">#REF!</definedName>
    <definedName name="Difusor_luz_flor_morado" localSheetId="1">#REF!</definedName>
    <definedName name="Difusor_luz_flor_morado" localSheetId="2">#REF!</definedName>
    <definedName name="Difusor_luz_flor_morado">#REF!</definedName>
    <definedName name="Dilatacion_en_Bronce" localSheetId="27">#REF!</definedName>
    <definedName name="Dilatacion_en_Bronce" localSheetId="31">#REF!</definedName>
    <definedName name="Dilatacion_en_Bronce" localSheetId="20">#REF!</definedName>
    <definedName name="Dilatacion_en_Bronce" localSheetId="19">#REF!</definedName>
    <definedName name="Dilatacion_en_Bronce" localSheetId="17">'BASE M.O.'!#REF!</definedName>
    <definedName name="Dilatacion_en_Bronce" localSheetId="16">'BASE MAQ. Y EQ.'!#REF!</definedName>
    <definedName name="Dilatacion_en_Bronce" localSheetId="15">'BASE MAT'!#REF!</definedName>
    <definedName name="Dilatacion_en_Bronce" localSheetId="0">#REF!</definedName>
    <definedName name="Dilatacion_en_Bronce" localSheetId="3">#REF!</definedName>
    <definedName name="Dilatacion_en_Bronce" localSheetId="22">#REF!</definedName>
    <definedName name="Dilatacion_en_Bronce" localSheetId="1">#REF!</definedName>
    <definedName name="Dilatacion_en_Bronce" localSheetId="2">#REF!</definedName>
    <definedName name="Dilatacion_en_Bronce">#REF!</definedName>
    <definedName name="DIR" localSheetId="27">#REF!</definedName>
    <definedName name="DIR" localSheetId="31">#REF!</definedName>
    <definedName name="DIR" localSheetId="20">#REF!</definedName>
    <definedName name="DIR" localSheetId="19">#REF!</definedName>
    <definedName name="DIR" localSheetId="17">'BASE M.O.'!#REF!</definedName>
    <definedName name="DIR" localSheetId="16">'BASE MAQ. Y EQ.'!#REF!</definedName>
    <definedName name="DIR" localSheetId="15">'BASE MAT'!#REF!</definedName>
    <definedName name="DIR" localSheetId="0">#REF!</definedName>
    <definedName name="DIR" localSheetId="3">#REF!</definedName>
    <definedName name="DIR" localSheetId="22">#REF!</definedName>
    <definedName name="DIR" localSheetId="1">#REF!</definedName>
    <definedName name="DIR" localSheetId="2">#REF!</definedName>
    <definedName name="DIR">#REF!</definedName>
    <definedName name="Disp._jabón_liq_x_22_oz." localSheetId="27">#REF!</definedName>
    <definedName name="Disp._jabón_liq_x_22_oz." localSheetId="31">#REF!</definedName>
    <definedName name="Disp._jabón_liq_x_22_oz." localSheetId="20">#REF!</definedName>
    <definedName name="Disp._jabón_liq_x_22_oz." localSheetId="19">#REF!</definedName>
    <definedName name="Disp._jabón_liq_x_22_oz." localSheetId="17">'BASE M.O.'!#REF!</definedName>
    <definedName name="Disp._jabón_liq_x_22_oz." localSheetId="16">'BASE MAQ. Y EQ.'!#REF!</definedName>
    <definedName name="Disp._jabón_liq_x_22_oz." localSheetId="15">'BASE MAT'!#REF!</definedName>
    <definedName name="Disp._jabón_liq_x_22_oz." localSheetId="0">#REF!</definedName>
    <definedName name="Disp._jabón_liq_x_22_oz." localSheetId="3">#REF!</definedName>
    <definedName name="Disp._jabón_liq_x_22_oz." localSheetId="22">#REF!</definedName>
    <definedName name="Disp._jabón_liq_x_22_oz." localSheetId="1">#REF!</definedName>
    <definedName name="Disp._jabón_liq_x_22_oz." localSheetId="2">#REF!</definedName>
    <definedName name="Disp._jabón_liq_x_22_oz.">#REF!</definedName>
    <definedName name="Div_Mod_llenas_h_0.95_m" localSheetId="27">#REF!</definedName>
    <definedName name="Div_Mod_llenas_h_0.95_m" localSheetId="31">#REF!</definedName>
    <definedName name="Div_Mod_llenas_h_0.95_m" localSheetId="20">#REF!</definedName>
    <definedName name="Div_Mod_llenas_h_0.95_m" localSheetId="19">#REF!</definedName>
    <definedName name="Div_Mod_llenas_h_0.95_m" localSheetId="17">'BASE M.O.'!#REF!</definedName>
    <definedName name="Div_Mod_llenas_h_0.95_m" localSheetId="16">'BASE MAQ. Y EQ.'!#REF!</definedName>
    <definedName name="Div_Mod_llenas_h_0.95_m" localSheetId="15">'BASE MAT'!#REF!</definedName>
    <definedName name="Div_Mod_llenas_h_0.95_m" localSheetId="0">#REF!</definedName>
    <definedName name="Div_Mod_llenas_h_0.95_m" localSheetId="3">#REF!</definedName>
    <definedName name="Div_Mod_llenas_h_0.95_m" localSheetId="22">#REF!</definedName>
    <definedName name="Div_Mod_llenas_h_0.95_m" localSheetId="1">#REF!</definedName>
    <definedName name="Div_Mod_llenas_h_0.95_m" localSheetId="2">#REF!</definedName>
    <definedName name="Div_Mod_llenas_h_0.95_m">#REF!</definedName>
    <definedName name="Div_Mod_llenas_h_1.35_m." localSheetId="27">#REF!</definedName>
    <definedName name="Div_Mod_llenas_h_1.35_m." localSheetId="31">#REF!</definedName>
    <definedName name="Div_Mod_llenas_h_1.35_m." localSheetId="20">#REF!</definedName>
    <definedName name="Div_Mod_llenas_h_1.35_m." localSheetId="19">#REF!</definedName>
    <definedName name="Div_Mod_llenas_h_1.35_m." localSheetId="17">'BASE M.O.'!#REF!</definedName>
    <definedName name="Div_Mod_llenas_h_1.35_m." localSheetId="16">'BASE MAQ. Y EQ.'!#REF!</definedName>
    <definedName name="Div_Mod_llenas_h_1.35_m." localSheetId="15">'BASE MAT'!#REF!</definedName>
    <definedName name="Div_Mod_llenas_h_1.35_m." localSheetId="0">#REF!</definedName>
    <definedName name="Div_Mod_llenas_h_1.35_m." localSheetId="3">#REF!</definedName>
    <definedName name="Div_Mod_llenas_h_1.35_m." localSheetId="22">#REF!</definedName>
    <definedName name="Div_Mod_llenas_h_1.35_m." localSheetId="1">#REF!</definedName>
    <definedName name="Div_Mod_llenas_h_1.35_m." localSheetId="2">#REF!</definedName>
    <definedName name="Div_Mod_llenas_h_1.35_m.">#REF!</definedName>
    <definedName name="Div_Mod_llenas_h_2.5_p_te" localSheetId="27">#REF!</definedName>
    <definedName name="Div_Mod_llenas_h_2.5_p_te" localSheetId="31">#REF!</definedName>
    <definedName name="Div_Mod_llenas_h_2.5_p_te" localSheetId="20">#REF!</definedName>
    <definedName name="Div_Mod_llenas_h_2.5_p_te" localSheetId="19">#REF!</definedName>
    <definedName name="Div_Mod_llenas_h_2.5_p_te" localSheetId="17">'BASE M.O.'!#REF!</definedName>
    <definedName name="Div_Mod_llenas_h_2.5_p_te" localSheetId="16">'BASE MAQ. Y EQ.'!#REF!</definedName>
    <definedName name="Div_Mod_llenas_h_2.5_p_te" localSheetId="15">'BASE MAT'!#REF!</definedName>
    <definedName name="Div_Mod_llenas_h_2.5_p_te" localSheetId="0">#REF!</definedName>
    <definedName name="Div_Mod_llenas_h_2.5_p_te" localSheetId="3">#REF!</definedName>
    <definedName name="Div_Mod_llenas_h_2.5_p_te" localSheetId="22">#REF!</definedName>
    <definedName name="Div_Mod_llenas_h_2.5_p_te" localSheetId="1">#REF!</definedName>
    <definedName name="Div_Mod_llenas_h_2.5_p_te" localSheetId="2">#REF!</definedName>
    <definedName name="Div_Mod_llenas_h_2.5_p_te">#REF!</definedName>
    <definedName name="Div_Mod_mixtas_h_1.75_m" localSheetId="27">#REF!</definedName>
    <definedName name="Div_Mod_mixtas_h_1.75_m" localSheetId="31">#REF!</definedName>
    <definedName name="Div_Mod_mixtas_h_1.75_m" localSheetId="20">#REF!</definedName>
    <definedName name="Div_Mod_mixtas_h_1.75_m" localSheetId="19">#REF!</definedName>
    <definedName name="Div_Mod_mixtas_h_1.75_m" localSheetId="17">'BASE M.O.'!#REF!</definedName>
    <definedName name="Div_Mod_mixtas_h_1.75_m" localSheetId="16">'BASE MAQ. Y EQ.'!#REF!</definedName>
    <definedName name="Div_Mod_mixtas_h_1.75_m" localSheetId="15">'BASE MAT'!#REF!</definedName>
    <definedName name="Div_Mod_mixtas_h_1.75_m" localSheetId="0">#REF!</definedName>
    <definedName name="Div_Mod_mixtas_h_1.75_m" localSheetId="3">#REF!</definedName>
    <definedName name="Div_Mod_mixtas_h_1.75_m" localSheetId="22">#REF!</definedName>
    <definedName name="Div_Mod_mixtas_h_1.75_m" localSheetId="1">#REF!</definedName>
    <definedName name="Div_Mod_mixtas_h_1.75_m" localSheetId="2">#REF!</definedName>
    <definedName name="Div_Mod_mixtas_h_1.75_m">#REF!</definedName>
    <definedName name="Div_Mod_mixtas_h_2.5_p_te" localSheetId="27">#REF!</definedName>
    <definedName name="Div_Mod_mixtas_h_2.5_p_te" localSheetId="31">#REF!</definedName>
    <definedName name="Div_Mod_mixtas_h_2.5_p_te" localSheetId="20">#REF!</definedName>
    <definedName name="Div_Mod_mixtas_h_2.5_p_te" localSheetId="19">#REF!</definedName>
    <definedName name="Div_Mod_mixtas_h_2.5_p_te" localSheetId="17">'BASE M.O.'!#REF!</definedName>
    <definedName name="Div_Mod_mixtas_h_2.5_p_te" localSheetId="16">'BASE MAQ. Y EQ.'!#REF!</definedName>
    <definedName name="Div_Mod_mixtas_h_2.5_p_te" localSheetId="15">'BASE MAT'!#REF!</definedName>
    <definedName name="Div_Mod_mixtas_h_2.5_p_te" localSheetId="0">#REF!</definedName>
    <definedName name="Div_Mod_mixtas_h_2.5_p_te" localSheetId="3">#REF!</definedName>
    <definedName name="Div_Mod_mixtas_h_2.5_p_te" localSheetId="22">#REF!</definedName>
    <definedName name="Div_Mod_mixtas_h_2.5_p_te" localSheetId="1">#REF!</definedName>
    <definedName name="Div_Mod_mixtas_h_2.5_p_te" localSheetId="2">#REF!</definedName>
    <definedName name="Div_Mod_mixtas_h_2.5_p_te">#REF!</definedName>
    <definedName name="Divis_ducha_en_Al_y_acril" localSheetId="27">#REF!</definedName>
    <definedName name="Divis_ducha_en_Al_y_acril" localSheetId="31">#REF!</definedName>
    <definedName name="Divis_ducha_en_Al_y_acril" localSheetId="20">#REF!</definedName>
    <definedName name="Divis_ducha_en_Al_y_acril" localSheetId="19">#REF!</definedName>
    <definedName name="Divis_ducha_en_Al_y_acril" localSheetId="17">'BASE M.O.'!#REF!</definedName>
    <definedName name="Divis_ducha_en_Al_y_acril" localSheetId="16">'BASE MAQ. Y EQ.'!#REF!</definedName>
    <definedName name="Divis_ducha_en_Al_y_acril" localSheetId="15">'BASE MAT'!#REF!</definedName>
    <definedName name="Divis_ducha_en_Al_y_acril" localSheetId="0">#REF!</definedName>
    <definedName name="Divis_ducha_en_Al_y_acril" localSheetId="3">#REF!</definedName>
    <definedName name="Divis_ducha_en_Al_y_acril" localSheetId="22">#REF!</definedName>
    <definedName name="Divis_ducha_en_Al_y_acril" localSheetId="1">#REF!</definedName>
    <definedName name="Divis_ducha_en_Al_y_acril" localSheetId="2">#REF!</definedName>
    <definedName name="Divis_ducha_en_Al_y_acril">#REF!</definedName>
    <definedName name="División_Asbesto_Cemento" localSheetId="27">#REF!</definedName>
    <definedName name="División_Asbesto_Cemento" localSheetId="31">#REF!</definedName>
    <definedName name="División_Asbesto_Cemento" localSheetId="20">#REF!</definedName>
    <definedName name="División_Asbesto_Cemento" localSheetId="19">#REF!</definedName>
    <definedName name="División_Asbesto_Cemento" localSheetId="17">'BASE M.O.'!#REF!</definedName>
    <definedName name="División_Asbesto_Cemento" localSheetId="16">'BASE MAQ. Y EQ.'!#REF!</definedName>
    <definedName name="División_Asbesto_Cemento" localSheetId="15">'BASE MAT'!#REF!</definedName>
    <definedName name="División_Asbesto_Cemento" localSheetId="0">#REF!</definedName>
    <definedName name="División_Asbesto_Cemento" localSheetId="3">#REF!</definedName>
    <definedName name="División_Asbesto_Cemento" localSheetId="22">#REF!</definedName>
    <definedName name="División_Asbesto_Cemento" localSheetId="1">#REF!</definedName>
    <definedName name="División_Asbesto_Cemento" localSheetId="2">#REF!</definedName>
    <definedName name="División_Asbesto_Cemento">#REF!</definedName>
    <definedName name="División_mad._tipo_panel" localSheetId="27">#REF!</definedName>
    <definedName name="División_mad._tipo_panel" localSheetId="31">#REF!</definedName>
    <definedName name="División_mad._tipo_panel" localSheetId="20">#REF!</definedName>
    <definedName name="División_mad._tipo_panel" localSheetId="19">#REF!</definedName>
    <definedName name="División_mad._tipo_panel" localSheetId="17">'BASE M.O.'!#REF!</definedName>
    <definedName name="División_mad._tipo_panel" localSheetId="16">'BASE MAQ. Y EQ.'!#REF!</definedName>
    <definedName name="División_mad._tipo_panel" localSheetId="15">'BASE MAT'!#REF!</definedName>
    <definedName name="División_mad._tipo_panel" localSheetId="0">#REF!</definedName>
    <definedName name="División_mad._tipo_panel" localSheetId="3">#REF!</definedName>
    <definedName name="División_mad._tipo_panel" localSheetId="22">#REF!</definedName>
    <definedName name="División_mad._tipo_panel" localSheetId="1">#REF!</definedName>
    <definedName name="División_mad._tipo_panel" localSheetId="2">#REF!</definedName>
    <definedName name="División_mad._tipo_panel">#REF!</definedName>
    <definedName name="Dovelas_piedra_L_0_80_m." localSheetId="27">[1]BASE!#REF!</definedName>
    <definedName name="Dovelas_piedra_L_0_80_m." localSheetId="31">[1]BASE!#REF!</definedName>
    <definedName name="Dovelas_piedra_L_0_80_m." localSheetId="20">[1]BASE!#REF!</definedName>
    <definedName name="Dovelas_piedra_L_0_80_m." localSheetId="19">[1]BASE!#REF!</definedName>
    <definedName name="Dovelas_piedra_L_0_80_m." localSheetId="17">'BASE M.O.'!#REF!</definedName>
    <definedName name="Dovelas_piedra_L_0_80_m." localSheetId="16">'BASE MAQ. Y EQ.'!#REF!</definedName>
    <definedName name="Dovelas_piedra_L_0_80_m." localSheetId="15">'BASE MAT'!#REF!</definedName>
    <definedName name="Dovelas_piedra_L_0_80_m." localSheetId="0">[1]BASE!#REF!</definedName>
    <definedName name="Dovelas_piedra_L_0_80_m." localSheetId="3">[1]BASE!#REF!</definedName>
    <definedName name="Dovelas_piedra_L_0_80_m." localSheetId="22">[1]BASE!#REF!</definedName>
    <definedName name="Dovelas_piedra_L_0_80_m." localSheetId="1">[1]BASE!#REF!</definedName>
    <definedName name="Dovelas_piedra_L_0_80_m." localSheetId="2">[1]BASE!#REF!</definedName>
    <definedName name="Dovelas_piedra_L_0_80_m.">[1]BASE!#REF!</definedName>
    <definedName name="Dovelas_piedra_l_1_20" localSheetId="27">[1]BASE!#REF!</definedName>
    <definedName name="Dovelas_piedra_l_1_20" localSheetId="31">[1]BASE!#REF!</definedName>
    <definedName name="Dovelas_piedra_l_1_20" localSheetId="20">[1]BASE!#REF!</definedName>
    <definedName name="Dovelas_piedra_l_1_20" localSheetId="19">[1]BASE!#REF!</definedName>
    <definedName name="Dovelas_piedra_l_1_20" localSheetId="17">'BASE M.O.'!#REF!</definedName>
    <definedName name="Dovelas_piedra_l_1_20" localSheetId="16">'BASE MAQ. Y EQ.'!#REF!</definedName>
    <definedName name="Dovelas_piedra_l_1_20" localSheetId="15">'BASE MAT'!#REF!</definedName>
    <definedName name="Dovelas_piedra_l_1_20" localSheetId="0">[1]BASE!#REF!</definedName>
    <definedName name="Dovelas_piedra_l_1_20" localSheetId="3">[1]BASE!#REF!</definedName>
    <definedName name="Dovelas_piedra_l_1_20" localSheetId="22">[1]BASE!#REF!</definedName>
    <definedName name="Dovelas_piedra_l_1_20" localSheetId="1">[1]BASE!#REF!</definedName>
    <definedName name="Dovelas_piedra_l_1_20" localSheetId="2">[1]BASE!#REF!</definedName>
    <definedName name="Dovelas_piedra_l_1_20">[1]BASE!#REF!</definedName>
    <definedName name="Ducto_PVC_3__T._pesado" localSheetId="27">#REF!</definedName>
    <definedName name="Ducto_PVC_3__T._pesado" localSheetId="31">#REF!</definedName>
    <definedName name="Ducto_PVC_3__T._pesado" localSheetId="20">#REF!</definedName>
    <definedName name="Ducto_PVC_3__T._pesado" localSheetId="19">#REF!</definedName>
    <definedName name="Ducto_PVC_3__T._pesado" localSheetId="17">'BASE M.O.'!#REF!</definedName>
    <definedName name="Ducto_PVC_3__T._pesado" localSheetId="16">'BASE MAQ. Y EQ.'!#REF!</definedName>
    <definedName name="Ducto_PVC_3__T._pesado" localSheetId="15">'BASE MAT'!#REF!</definedName>
    <definedName name="Ducto_PVC_3__T._pesado" localSheetId="0">#REF!</definedName>
    <definedName name="Ducto_PVC_3__T._pesado" localSheetId="3">#REF!</definedName>
    <definedName name="Ducto_PVC_3__T._pesado" localSheetId="22">#REF!</definedName>
    <definedName name="Ducto_PVC_3__T._pesado" localSheetId="1">#REF!</definedName>
    <definedName name="Ducto_PVC_3__T._pesado" localSheetId="2">#REF!</definedName>
    <definedName name="Ducto_PVC_3__T._pesado">#REF!</definedName>
    <definedName name="Durmiente_4_4_cm" localSheetId="27">#REF!</definedName>
    <definedName name="Durmiente_4_4_cm" localSheetId="31">#REF!</definedName>
    <definedName name="Durmiente_4_4_cm" localSheetId="20">#REF!</definedName>
    <definedName name="Durmiente_4_4_cm" localSheetId="19">#REF!</definedName>
    <definedName name="Durmiente_4_4_cm" localSheetId="17">'BASE M.O.'!#REF!</definedName>
    <definedName name="Durmiente_4_4_cm" localSheetId="16">'BASE MAQ. Y EQ.'!#REF!</definedName>
    <definedName name="Durmiente_4_4_cm" localSheetId="15">'BASE MAT'!#REF!</definedName>
    <definedName name="Durmiente_4_4_cm" localSheetId="0">#REF!</definedName>
    <definedName name="Durmiente_4_4_cm" localSheetId="3">#REF!</definedName>
    <definedName name="Durmiente_4_4_cm" localSheetId="22">#REF!</definedName>
    <definedName name="Durmiente_4_4_cm" localSheetId="1">#REF!</definedName>
    <definedName name="Durmiente_4_4_cm" localSheetId="2">#REF!</definedName>
    <definedName name="Durmiente_4_4_cm">#REF!</definedName>
    <definedName name="Durmiente_5_5" localSheetId="27">#REF!</definedName>
    <definedName name="Durmiente_5_5" localSheetId="31">#REF!</definedName>
    <definedName name="Durmiente_5_5" localSheetId="20">#REF!</definedName>
    <definedName name="Durmiente_5_5" localSheetId="19">#REF!</definedName>
    <definedName name="Durmiente_5_5" localSheetId="17">'BASE M.O.'!#REF!</definedName>
    <definedName name="Durmiente_5_5" localSheetId="16">'BASE MAQ. Y EQ.'!#REF!</definedName>
    <definedName name="Durmiente_5_5" localSheetId="15">'BASE MAT'!#REF!</definedName>
    <definedName name="Durmiente_5_5" localSheetId="0">#REF!</definedName>
    <definedName name="Durmiente_5_5" localSheetId="3">#REF!</definedName>
    <definedName name="Durmiente_5_5" localSheetId="22">#REF!</definedName>
    <definedName name="Durmiente_5_5" localSheetId="1">#REF!</definedName>
    <definedName name="Durmiente_5_5" localSheetId="2">#REF!</definedName>
    <definedName name="Durmiente_5_5">#REF!</definedName>
    <definedName name="Duropiso_Corona_33x33" localSheetId="27">#REF!</definedName>
    <definedName name="Duropiso_Corona_33x33" localSheetId="31">#REF!</definedName>
    <definedName name="Duropiso_Corona_33x33" localSheetId="20">#REF!</definedName>
    <definedName name="Duropiso_Corona_33x33" localSheetId="19">#REF!</definedName>
    <definedName name="Duropiso_Corona_33x33" localSheetId="17">'BASE M.O.'!#REF!</definedName>
    <definedName name="Duropiso_Corona_33x33" localSheetId="16">'BASE MAQ. Y EQ.'!#REF!</definedName>
    <definedName name="Duropiso_Corona_33x33" localSheetId="15">'BASE MAT'!#REF!</definedName>
    <definedName name="Duropiso_Corona_33x33" localSheetId="0">#REF!</definedName>
    <definedName name="Duropiso_Corona_33x33" localSheetId="3">#REF!</definedName>
    <definedName name="Duropiso_Corona_33x33" localSheetId="22">#REF!</definedName>
    <definedName name="Duropiso_Corona_33x33" localSheetId="1">#REF!</definedName>
    <definedName name="Duropiso_Corona_33x33" localSheetId="2">#REF!</definedName>
    <definedName name="Duropiso_Corona_33x33">#REF!</definedName>
    <definedName name="Empaque_de_caucho_16" localSheetId="27">#REF!</definedName>
    <definedName name="Empaque_de_caucho_16" localSheetId="31">#REF!</definedName>
    <definedName name="Empaque_de_caucho_16" localSheetId="20">#REF!</definedName>
    <definedName name="Empaque_de_caucho_16" localSheetId="19">#REF!</definedName>
    <definedName name="Empaque_de_caucho_16" localSheetId="17">'BASE M.O.'!#REF!</definedName>
    <definedName name="Empaque_de_caucho_16" localSheetId="16">'BASE MAQ. Y EQ.'!#REF!</definedName>
    <definedName name="Empaque_de_caucho_16" localSheetId="15">'BASE MAT'!#REF!</definedName>
    <definedName name="Empaque_de_caucho_16" localSheetId="0">#REF!</definedName>
    <definedName name="Empaque_de_caucho_16" localSheetId="3">#REF!</definedName>
    <definedName name="Empaque_de_caucho_16" localSheetId="22">#REF!</definedName>
    <definedName name="Empaque_de_caucho_16" localSheetId="1">#REF!</definedName>
    <definedName name="Empaque_de_caucho_16" localSheetId="2">#REF!</definedName>
    <definedName name="Empaque_de_caucho_16">#REF!</definedName>
    <definedName name="Emulsion_Px_900" localSheetId="27">#REF!</definedName>
    <definedName name="Emulsion_Px_900" localSheetId="31">#REF!</definedName>
    <definedName name="Emulsion_Px_900" localSheetId="20">#REF!</definedName>
    <definedName name="Emulsion_Px_900" localSheetId="19">#REF!</definedName>
    <definedName name="Emulsion_Px_900" localSheetId="17">'BASE M.O.'!#REF!</definedName>
    <definedName name="Emulsion_Px_900" localSheetId="16">'BASE MAQ. Y EQ.'!#REF!</definedName>
    <definedName name="Emulsion_Px_900" localSheetId="15">'BASE MAT'!#REF!</definedName>
    <definedName name="Emulsion_Px_900" localSheetId="0">#REF!</definedName>
    <definedName name="Emulsion_Px_900" localSheetId="3">#REF!</definedName>
    <definedName name="Emulsion_Px_900" localSheetId="22">#REF!</definedName>
    <definedName name="Emulsion_Px_900" localSheetId="1">#REF!</definedName>
    <definedName name="Emulsion_Px_900" localSheetId="2">#REF!</definedName>
    <definedName name="Emulsion_Px_900">#REF!</definedName>
    <definedName name="Enchape_Corona_Marm.21_21" localSheetId="27">#REF!</definedName>
    <definedName name="Enchape_Corona_Marm.21_21" localSheetId="31">#REF!</definedName>
    <definedName name="Enchape_Corona_Marm.21_21" localSheetId="20">#REF!</definedName>
    <definedName name="Enchape_Corona_Marm.21_21" localSheetId="19">#REF!</definedName>
    <definedName name="Enchape_Corona_Marm.21_21" localSheetId="17">'BASE M.O.'!#REF!</definedName>
    <definedName name="Enchape_Corona_Marm.21_21" localSheetId="16">'BASE MAQ. Y EQ.'!#REF!</definedName>
    <definedName name="Enchape_Corona_Marm.21_21" localSheetId="15">'BASE MAT'!#REF!</definedName>
    <definedName name="Enchape_Corona_Marm.21_21" localSheetId="0">#REF!</definedName>
    <definedName name="Enchape_Corona_Marm.21_21" localSheetId="3">#REF!</definedName>
    <definedName name="Enchape_Corona_Marm.21_21" localSheetId="22">#REF!</definedName>
    <definedName name="Enchape_Corona_Marm.21_21" localSheetId="1">#REF!</definedName>
    <definedName name="Enchape_Corona_Marm.21_21" localSheetId="2">#REF!</definedName>
    <definedName name="Enchape_Corona_Marm.21_21">#REF!</definedName>
    <definedName name="Entrepaño_madera_para_M1" localSheetId="27">#REF!</definedName>
    <definedName name="Entrepaño_madera_para_M1" localSheetId="31">#REF!</definedName>
    <definedName name="Entrepaño_madera_para_M1" localSheetId="20">#REF!</definedName>
    <definedName name="Entrepaño_madera_para_M1" localSheetId="19">#REF!</definedName>
    <definedName name="Entrepaño_madera_para_M1" localSheetId="17">'BASE M.O.'!#REF!</definedName>
    <definedName name="Entrepaño_madera_para_M1" localSheetId="16">'BASE MAQ. Y EQ.'!#REF!</definedName>
    <definedName name="Entrepaño_madera_para_M1" localSheetId="15">'BASE MAT'!#REF!</definedName>
    <definedName name="Entrepaño_madera_para_M1" localSheetId="0">#REF!</definedName>
    <definedName name="Entrepaño_madera_para_M1" localSheetId="3">#REF!</definedName>
    <definedName name="Entrepaño_madera_para_M1" localSheetId="22">#REF!</definedName>
    <definedName name="Entrepaño_madera_para_M1" localSheetId="1">#REF!</definedName>
    <definedName name="Entrepaño_madera_para_M1" localSheetId="2">#REF!</definedName>
    <definedName name="Entrepaño_madera_para_M1">#REF!</definedName>
    <definedName name="EQ" localSheetId="27">#REF!</definedName>
    <definedName name="EQ" localSheetId="31">#REF!</definedName>
    <definedName name="EQ" localSheetId="20">#REF!</definedName>
    <definedName name="EQ" localSheetId="19">#REF!</definedName>
    <definedName name="EQ" localSheetId="17">'BASE M.O.'!#REF!</definedName>
    <definedName name="EQ" localSheetId="16">'BASE MAQ. Y EQ.'!#REF!</definedName>
    <definedName name="EQ" localSheetId="15">'BASE MAT'!#REF!</definedName>
    <definedName name="EQ" localSheetId="0">#REF!</definedName>
    <definedName name="EQ" localSheetId="3">#REF!</definedName>
    <definedName name="EQ" localSheetId="22">#REF!</definedName>
    <definedName name="EQ" localSheetId="1">#REF!</definedName>
    <definedName name="EQ" localSheetId="2">#REF!</definedName>
    <definedName name="EQ">#REF!</definedName>
    <definedName name="Escalera_portacab._20cm" localSheetId="27">#REF!</definedName>
    <definedName name="Escalera_portacab._20cm" localSheetId="31">#REF!</definedName>
    <definedName name="Escalera_portacab._20cm" localSheetId="20">#REF!</definedName>
    <definedName name="Escalera_portacab._20cm" localSheetId="19">#REF!</definedName>
    <definedName name="Escalera_portacab._20cm" localSheetId="17">'BASE M.O.'!#REF!</definedName>
    <definedName name="Escalera_portacab._20cm" localSheetId="16">'BASE MAQ. Y EQ.'!#REF!</definedName>
    <definedName name="Escalera_portacab._20cm" localSheetId="15">'BASE MAT'!#REF!</definedName>
    <definedName name="Escalera_portacab._20cm" localSheetId="0">#REF!</definedName>
    <definedName name="Escalera_portacab._20cm" localSheetId="3">#REF!</definedName>
    <definedName name="Escalera_portacab._20cm" localSheetId="22">#REF!</definedName>
    <definedName name="Escalera_portacab._20cm" localSheetId="1">#REF!</definedName>
    <definedName name="Escalera_portacab._20cm" localSheetId="2">#REF!</definedName>
    <definedName name="Escalera_portacab._20cm">#REF!</definedName>
    <definedName name="Escalera_portacab._30_cm." localSheetId="27">#REF!</definedName>
    <definedName name="Escalera_portacab._30_cm." localSheetId="31">#REF!</definedName>
    <definedName name="Escalera_portacab._30_cm." localSheetId="20">#REF!</definedName>
    <definedName name="Escalera_portacab._30_cm." localSheetId="19">#REF!</definedName>
    <definedName name="Escalera_portacab._30_cm." localSheetId="17">'BASE M.O.'!#REF!</definedName>
    <definedName name="Escalera_portacab._30_cm." localSheetId="16">'BASE MAQ. Y EQ.'!#REF!</definedName>
    <definedName name="Escalera_portacab._30_cm." localSheetId="15">'BASE MAT'!#REF!</definedName>
    <definedName name="Escalera_portacab._30_cm." localSheetId="0">#REF!</definedName>
    <definedName name="Escalera_portacab._30_cm." localSheetId="3">#REF!</definedName>
    <definedName name="Escalera_portacab._30_cm." localSheetId="22">#REF!</definedName>
    <definedName name="Escalera_portacab._30_cm." localSheetId="1">#REF!</definedName>
    <definedName name="Escalera_portacab._30_cm." localSheetId="2">#REF!</definedName>
    <definedName name="Escalera_portacab._30_cm.">#REF!</definedName>
    <definedName name="Escudo_5_8__cortinera_ducha" localSheetId="27">#REF!</definedName>
    <definedName name="Escudo_5_8__cortinera_ducha" localSheetId="31">#REF!</definedName>
    <definedName name="Escudo_5_8__cortinera_ducha" localSheetId="20">#REF!</definedName>
    <definedName name="Escudo_5_8__cortinera_ducha" localSheetId="19">#REF!</definedName>
    <definedName name="Escudo_5_8__cortinera_ducha" localSheetId="17">'BASE M.O.'!#REF!</definedName>
    <definedName name="Escudo_5_8__cortinera_ducha" localSheetId="16">'BASE MAQ. Y EQ.'!#REF!</definedName>
    <definedName name="Escudo_5_8__cortinera_ducha" localSheetId="15">'BASE MAT'!#REF!</definedName>
    <definedName name="Escudo_5_8__cortinera_ducha" localSheetId="0">#REF!</definedName>
    <definedName name="Escudo_5_8__cortinera_ducha" localSheetId="3">#REF!</definedName>
    <definedName name="Escudo_5_8__cortinera_ducha" localSheetId="22">#REF!</definedName>
    <definedName name="Escudo_5_8__cortinera_ducha" localSheetId="1">#REF!</definedName>
    <definedName name="Escudo_5_8__cortinera_ducha" localSheetId="2">#REF!</definedName>
    <definedName name="Escudo_5_8__cortinera_ducha">#REF!</definedName>
    <definedName name="Esmalte_Pintuco_semimate" localSheetId="27">#REF!</definedName>
    <definedName name="Esmalte_Pintuco_semimate" localSheetId="31">#REF!</definedName>
    <definedName name="Esmalte_Pintuco_semimate" localSheetId="20">#REF!</definedName>
    <definedName name="Esmalte_Pintuco_semimate" localSheetId="19">#REF!</definedName>
    <definedName name="Esmalte_Pintuco_semimate" localSheetId="17">'BASE M.O.'!#REF!</definedName>
    <definedName name="Esmalte_Pintuco_semimate" localSheetId="16">'BASE MAQ. Y EQ.'!#REF!</definedName>
    <definedName name="Esmalte_Pintuco_semimate" localSheetId="15">'BASE MAT'!#REF!</definedName>
    <definedName name="Esmalte_Pintuco_semimate" localSheetId="0">#REF!</definedName>
    <definedName name="Esmalte_Pintuco_semimate" localSheetId="3">#REF!</definedName>
    <definedName name="Esmalte_Pintuco_semimate" localSheetId="22">#REF!</definedName>
    <definedName name="Esmalte_Pintuco_semimate" localSheetId="1">#REF!</definedName>
    <definedName name="Esmalte_Pintuco_semimate" localSheetId="2">#REF!</definedName>
    <definedName name="Esmalte_Pintuco_semimate">#REF!</definedName>
    <definedName name="Esmalte_Pintulux" localSheetId="27">#REF!</definedName>
    <definedName name="Esmalte_Pintulux" localSheetId="31">#REF!</definedName>
    <definedName name="Esmalte_Pintulux" localSheetId="20">#REF!</definedName>
    <definedName name="Esmalte_Pintulux" localSheetId="19">#REF!</definedName>
    <definedName name="Esmalte_Pintulux" localSheetId="17">'BASE M.O.'!#REF!</definedName>
    <definedName name="Esmalte_Pintulux" localSheetId="16">'BASE MAQ. Y EQ.'!#REF!</definedName>
    <definedName name="Esmalte_Pintulux" localSheetId="15">'BASE MAT'!#REF!</definedName>
    <definedName name="Esmalte_Pintulux" localSheetId="0">#REF!</definedName>
    <definedName name="Esmalte_Pintulux" localSheetId="3">#REF!</definedName>
    <definedName name="Esmalte_Pintulux" localSheetId="22">#REF!</definedName>
    <definedName name="Esmalte_Pintulux" localSheetId="1">#REF!</definedName>
    <definedName name="Esmalte_Pintulux" localSheetId="2">#REF!</definedName>
    <definedName name="Esmalte_Pintulux">#REF!</definedName>
    <definedName name="Esmalte_sintetico_mate" localSheetId="27">#REF!</definedName>
    <definedName name="Esmalte_sintetico_mate" localSheetId="31">#REF!</definedName>
    <definedName name="Esmalte_sintetico_mate" localSheetId="20">#REF!</definedName>
    <definedName name="Esmalte_sintetico_mate" localSheetId="19">#REF!</definedName>
    <definedName name="Esmalte_sintetico_mate" localSheetId="17">'BASE M.O.'!#REF!</definedName>
    <definedName name="Esmalte_sintetico_mate" localSheetId="16">'BASE MAQ. Y EQ.'!#REF!</definedName>
    <definedName name="Esmalte_sintetico_mate" localSheetId="15">'BASE MAT'!#REF!</definedName>
    <definedName name="Esmalte_sintetico_mate" localSheetId="0">#REF!</definedName>
    <definedName name="Esmalte_sintetico_mate" localSheetId="3">#REF!</definedName>
    <definedName name="Esmalte_sintetico_mate" localSheetId="22">#REF!</definedName>
    <definedName name="Esmalte_sintetico_mate" localSheetId="1">#REF!</definedName>
    <definedName name="Esmalte_sintetico_mate" localSheetId="2">#REF!</definedName>
    <definedName name="Esmalte_sintetico_mate">#REF!</definedName>
    <definedName name="Espejo_4mm" localSheetId="27">#REF!</definedName>
    <definedName name="Espejo_4mm" localSheetId="31">#REF!</definedName>
    <definedName name="Espejo_4mm" localSheetId="20">#REF!</definedName>
    <definedName name="Espejo_4mm" localSheetId="19">#REF!</definedName>
    <definedName name="Espejo_4mm" localSheetId="17">'BASE M.O.'!#REF!</definedName>
    <definedName name="Espejo_4mm" localSheetId="16">'BASE MAQ. Y EQ.'!#REF!</definedName>
    <definedName name="Espejo_4mm" localSheetId="15">'BASE MAT'!#REF!</definedName>
    <definedName name="Espejo_4mm" localSheetId="0">#REF!</definedName>
    <definedName name="Espejo_4mm" localSheetId="3">#REF!</definedName>
    <definedName name="Espejo_4mm" localSheetId="22">#REF!</definedName>
    <definedName name="Espejo_4mm" localSheetId="1">#REF!</definedName>
    <definedName name="Espejo_4mm" localSheetId="2">#REF!</definedName>
    <definedName name="Espejo_4mm">#REF!</definedName>
    <definedName name="Espejo_bicelado_4mm" localSheetId="27">#REF!</definedName>
    <definedName name="Espejo_bicelado_4mm" localSheetId="31">#REF!</definedName>
    <definedName name="Espejo_bicelado_4mm" localSheetId="20">#REF!</definedName>
    <definedName name="Espejo_bicelado_4mm" localSheetId="19">#REF!</definedName>
    <definedName name="Espejo_bicelado_4mm" localSheetId="17">'BASE M.O.'!#REF!</definedName>
    <definedName name="Espejo_bicelado_4mm" localSheetId="16">'BASE MAQ. Y EQ.'!#REF!</definedName>
    <definedName name="Espejo_bicelado_4mm" localSheetId="15">'BASE MAT'!#REF!</definedName>
    <definedName name="Espejo_bicelado_4mm" localSheetId="0">#REF!</definedName>
    <definedName name="Espejo_bicelado_4mm" localSheetId="3">#REF!</definedName>
    <definedName name="Espejo_bicelado_4mm" localSheetId="22">#REF!</definedName>
    <definedName name="Espejo_bicelado_4mm" localSheetId="1">#REF!</definedName>
    <definedName name="Espejo_bicelado_4mm" localSheetId="2">#REF!</definedName>
    <definedName name="Espejo_bicelado_4mm">#REF!</definedName>
    <definedName name="ESPERANZA" localSheetId="27">[1]Hoja1!#REF!</definedName>
    <definedName name="ESPERANZA" localSheetId="31">[1]Hoja1!#REF!</definedName>
    <definedName name="ESPERANZA" localSheetId="20">[1]Hoja1!#REF!</definedName>
    <definedName name="ESPERANZA" localSheetId="19">[1]Hoja1!#REF!</definedName>
    <definedName name="ESPERANZA" localSheetId="0">[1]Hoja1!#REF!</definedName>
    <definedName name="ESPERANZA" localSheetId="3">[1]Hoja1!#REF!</definedName>
    <definedName name="ESPERANZA" localSheetId="22">[1]Hoja1!#REF!</definedName>
    <definedName name="ESPERANZA" localSheetId="1">[1]Hoja1!#REF!</definedName>
    <definedName name="ESPERANZA" localSheetId="2">[1]Hoja1!#REF!</definedName>
    <definedName name="ESPERANZA">[1]Hoja1!#REF!</definedName>
    <definedName name="Esquinera_H_2_40_mts" localSheetId="27">#REF!</definedName>
    <definedName name="Esquinera_H_2_40_mts" localSheetId="31">#REF!</definedName>
    <definedName name="Esquinera_H_2_40_mts" localSheetId="20">#REF!</definedName>
    <definedName name="Esquinera_H_2_40_mts" localSheetId="19">#REF!</definedName>
    <definedName name="Esquinera_H_2_40_mts" localSheetId="17">'BASE M.O.'!#REF!</definedName>
    <definedName name="Esquinera_H_2_40_mts" localSheetId="16">'BASE MAQ. Y EQ.'!#REF!</definedName>
    <definedName name="Esquinera_H_2_40_mts" localSheetId="15">'BASE MAT'!#REF!</definedName>
    <definedName name="Esquinera_H_2_40_mts" localSheetId="0">#REF!</definedName>
    <definedName name="Esquinera_H_2_40_mts" localSheetId="3">#REF!</definedName>
    <definedName name="Esquinera_H_2_40_mts" localSheetId="22">#REF!</definedName>
    <definedName name="Esquinera_H_2_40_mts" localSheetId="1">#REF!</definedName>
    <definedName name="Esquinera_H_2_40_mts" localSheetId="2">#REF!</definedName>
    <definedName name="Esquinera_H_2_40_mts">#REF!</definedName>
    <definedName name="Estopa" localSheetId="27">#REF!</definedName>
    <definedName name="Estopa" localSheetId="31">#REF!</definedName>
    <definedName name="Estopa" localSheetId="20">#REF!</definedName>
    <definedName name="Estopa" localSheetId="19">#REF!</definedName>
    <definedName name="Estopa" localSheetId="17">'BASE M.O.'!#REF!</definedName>
    <definedName name="Estopa" localSheetId="16">'BASE MAQ. Y EQ.'!#REF!</definedName>
    <definedName name="Estopa" localSheetId="15">'BASE MAT'!#REF!</definedName>
    <definedName name="Estopa" localSheetId="0">#REF!</definedName>
    <definedName name="Estopa" localSheetId="3">#REF!</definedName>
    <definedName name="Estopa" localSheetId="22">#REF!</definedName>
    <definedName name="Estopa" localSheetId="1">#REF!</definedName>
    <definedName name="Estopa" localSheetId="2">#REF!</definedName>
    <definedName name="Estopa">#REF!</definedName>
    <definedName name="Estructura_lam._galv." localSheetId="27">#REF!</definedName>
    <definedName name="Estructura_lam._galv." localSheetId="31">#REF!</definedName>
    <definedName name="Estructura_lam._galv." localSheetId="20">#REF!</definedName>
    <definedName name="Estructura_lam._galv." localSheetId="19">#REF!</definedName>
    <definedName name="Estructura_lam._galv." localSheetId="17">'BASE M.O.'!#REF!</definedName>
    <definedName name="Estructura_lam._galv." localSheetId="16">'BASE MAQ. Y EQ.'!#REF!</definedName>
    <definedName name="Estructura_lam._galv." localSheetId="15">'BASE MAT'!#REF!</definedName>
    <definedName name="Estructura_lam._galv." localSheetId="0">#REF!</definedName>
    <definedName name="Estructura_lam._galv." localSheetId="3">#REF!</definedName>
    <definedName name="Estructura_lam._galv." localSheetId="22">#REF!</definedName>
    <definedName name="Estructura_lam._galv." localSheetId="1">#REF!</definedName>
    <definedName name="Estructura_lam._galv." localSheetId="2">#REF!</definedName>
    <definedName name="Estructura_lam._galv.">#REF!</definedName>
    <definedName name="Estuco" localSheetId="27">#REF!</definedName>
    <definedName name="Estuco" localSheetId="31">#REF!</definedName>
    <definedName name="Estuco" localSheetId="20">#REF!</definedName>
    <definedName name="Estuco" localSheetId="19">#REF!</definedName>
    <definedName name="Estuco" localSheetId="17">'BASE M.O.'!#REF!</definedName>
    <definedName name="Estuco" localSheetId="16">'BASE MAQ. Y EQ.'!#REF!</definedName>
    <definedName name="Estuco" localSheetId="15">'BASE MAT'!#REF!</definedName>
    <definedName name="Estuco" localSheetId="0">#REF!</definedName>
    <definedName name="Estuco" localSheetId="3">#REF!</definedName>
    <definedName name="Estuco" localSheetId="22">#REF!</definedName>
    <definedName name="Estuco" localSheetId="1">#REF!</definedName>
    <definedName name="Estuco" localSheetId="2">#REF!</definedName>
    <definedName name="Estuco">#REF!</definedName>
    <definedName name="Estufa_elec._s__especif" localSheetId="27">#REF!</definedName>
    <definedName name="Estufa_elec._s__especif" localSheetId="31">#REF!</definedName>
    <definedName name="Estufa_elec._s__especif" localSheetId="20">#REF!</definedName>
    <definedName name="Estufa_elec._s__especif" localSheetId="19">#REF!</definedName>
    <definedName name="Estufa_elec._s__especif" localSheetId="17">'BASE M.O.'!#REF!</definedName>
    <definedName name="Estufa_elec._s__especif" localSheetId="16">'BASE MAQ. Y EQ.'!#REF!</definedName>
    <definedName name="Estufa_elec._s__especif" localSheetId="15">'BASE MAT'!#REF!</definedName>
    <definedName name="Estufa_elec._s__especif" localSheetId="0">#REF!</definedName>
    <definedName name="Estufa_elec._s__especif" localSheetId="3">#REF!</definedName>
    <definedName name="Estufa_elec._s__especif" localSheetId="22">#REF!</definedName>
    <definedName name="Estufa_elec._s__especif" localSheetId="1">#REF!</definedName>
    <definedName name="Estufa_elec._s__especif" localSheetId="2">#REF!</definedName>
    <definedName name="Estufa_elec._s__especif">#REF!</definedName>
    <definedName name="Extractor_de_aire" localSheetId="27">#REF!</definedName>
    <definedName name="Extractor_de_aire" localSheetId="31">#REF!</definedName>
    <definedName name="Extractor_de_aire" localSheetId="20">#REF!</definedName>
    <definedName name="Extractor_de_aire" localSheetId="19">#REF!</definedName>
    <definedName name="Extractor_de_aire" localSheetId="17">'BASE M.O.'!#REF!</definedName>
    <definedName name="Extractor_de_aire" localSheetId="16">'BASE MAQ. Y EQ.'!#REF!</definedName>
    <definedName name="Extractor_de_aire" localSheetId="15">'BASE MAT'!#REF!</definedName>
    <definedName name="Extractor_de_aire" localSheetId="0">#REF!</definedName>
    <definedName name="Extractor_de_aire" localSheetId="3">#REF!</definedName>
    <definedName name="Extractor_de_aire" localSheetId="22">#REF!</definedName>
    <definedName name="Extractor_de_aire" localSheetId="1">#REF!</definedName>
    <definedName name="Extractor_de_aire" localSheetId="2">#REF!</definedName>
    <definedName name="Extractor_de_aire">#REF!</definedName>
    <definedName name="Ficus_o_Cheflera" localSheetId="27">#REF!</definedName>
    <definedName name="Ficus_o_Cheflera" localSheetId="31">#REF!</definedName>
    <definedName name="Ficus_o_Cheflera" localSheetId="20">#REF!</definedName>
    <definedName name="Ficus_o_Cheflera" localSheetId="19">#REF!</definedName>
    <definedName name="Ficus_o_Cheflera" localSheetId="17">'BASE M.O.'!#REF!</definedName>
    <definedName name="Ficus_o_Cheflera" localSheetId="16">'BASE MAQ. Y EQ.'!#REF!</definedName>
    <definedName name="Ficus_o_Cheflera" localSheetId="15">'BASE MAT'!#REF!</definedName>
    <definedName name="Ficus_o_Cheflera" localSheetId="0">#REF!</definedName>
    <definedName name="Ficus_o_Cheflera" localSheetId="3">#REF!</definedName>
    <definedName name="Ficus_o_Cheflera" localSheetId="22">#REF!</definedName>
    <definedName name="Ficus_o_Cheflera" localSheetId="1">#REF!</definedName>
    <definedName name="Ficus_o_Cheflera" localSheetId="2">#REF!</definedName>
    <definedName name="Ficus_o_Cheflera">#REF!</definedName>
    <definedName name="FIN" localSheetId="27">#REF!</definedName>
    <definedName name="FIN" localSheetId="31">#REF!</definedName>
    <definedName name="FIN" localSheetId="20">#REF!</definedName>
    <definedName name="FIN" localSheetId="19">#REF!</definedName>
    <definedName name="FIN" localSheetId="17">'BASE M.O.'!$J$12</definedName>
    <definedName name="FIN" localSheetId="16">'BASE MAQ. Y EQ.'!#REF!</definedName>
    <definedName name="FIN" localSheetId="15">'BASE MAT'!$J$3</definedName>
    <definedName name="FIN" localSheetId="0">#REF!</definedName>
    <definedName name="FIN" localSheetId="3">#REF!</definedName>
    <definedName name="FIN" localSheetId="22">#REF!</definedName>
    <definedName name="FIN" localSheetId="1">#REF!</definedName>
    <definedName name="FIN" localSheetId="2">#REF!</definedName>
    <definedName name="FIN">#REF!</definedName>
    <definedName name="Fique" localSheetId="27">#REF!</definedName>
    <definedName name="Fique" localSheetId="31">#REF!</definedName>
    <definedName name="Fique" localSheetId="20">#REF!</definedName>
    <definedName name="Fique" localSheetId="19">#REF!</definedName>
    <definedName name="Fique" localSheetId="17">'BASE M.O.'!#REF!</definedName>
    <definedName name="Fique" localSheetId="16">'BASE MAQ. Y EQ.'!#REF!</definedName>
    <definedName name="Fique" localSheetId="15">'BASE MAT'!#REF!</definedName>
    <definedName name="Fique" localSheetId="0">#REF!</definedName>
    <definedName name="Fique" localSheetId="3">#REF!</definedName>
    <definedName name="Fique" localSheetId="22">#REF!</definedName>
    <definedName name="Fique" localSheetId="1">#REF!</definedName>
    <definedName name="Fique" localSheetId="2">#REF!</definedName>
    <definedName name="Fique">#REF!</definedName>
    <definedName name="Flanche_lam_galv_18_d_0.6m" localSheetId="27">#REF!</definedName>
    <definedName name="Flanche_lam_galv_18_d_0.6m" localSheetId="31">#REF!</definedName>
    <definedName name="Flanche_lam_galv_18_d_0.6m" localSheetId="20">#REF!</definedName>
    <definedName name="Flanche_lam_galv_18_d_0.6m" localSheetId="19">#REF!</definedName>
    <definedName name="Flanche_lam_galv_18_d_0.6m" localSheetId="17">'BASE M.O.'!#REF!</definedName>
    <definedName name="Flanche_lam_galv_18_d_0.6m" localSheetId="16">'BASE MAQ. Y EQ.'!#REF!</definedName>
    <definedName name="Flanche_lam_galv_18_d_0.6m" localSheetId="15">'BASE MAT'!#REF!</definedName>
    <definedName name="Flanche_lam_galv_18_d_0.6m" localSheetId="0">#REF!</definedName>
    <definedName name="Flanche_lam_galv_18_d_0.6m" localSheetId="3">#REF!</definedName>
    <definedName name="Flanche_lam_galv_18_d_0.6m" localSheetId="22">#REF!</definedName>
    <definedName name="Flanche_lam_galv_18_d_0.6m" localSheetId="1">#REF!</definedName>
    <definedName name="Flanche_lam_galv_18_d_0.6m" localSheetId="2">#REF!</definedName>
    <definedName name="Flanche_lam_galv_18_d_0.6m">#REF!</definedName>
    <definedName name="Flashing_lam._galv_cal_22" localSheetId="27">#REF!</definedName>
    <definedName name="Flashing_lam._galv_cal_22" localSheetId="31">#REF!</definedName>
    <definedName name="Flashing_lam._galv_cal_22" localSheetId="20">#REF!</definedName>
    <definedName name="Flashing_lam._galv_cal_22" localSheetId="19">#REF!</definedName>
    <definedName name="Flashing_lam._galv_cal_22" localSheetId="17">'BASE M.O.'!#REF!</definedName>
    <definedName name="Flashing_lam._galv_cal_22" localSheetId="16">'BASE MAQ. Y EQ.'!#REF!</definedName>
    <definedName name="Flashing_lam._galv_cal_22" localSheetId="15">'BASE MAT'!#REF!</definedName>
    <definedName name="Flashing_lam._galv_cal_22" localSheetId="0">#REF!</definedName>
    <definedName name="Flashing_lam._galv_cal_22" localSheetId="3">#REF!</definedName>
    <definedName name="Flashing_lam._galv_cal_22" localSheetId="22">#REF!</definedName>
    <definedName name="Flashing_lam._galv_cal_22" localSheetId="1">#REF!</definedName>
    <definedName name="Flashing_lam._galv_cal_22" localSheetId="2">#REF!</definedName>
    <definedName name="Flashing_lam._galv_cal_22">#REF!</definedName>
    <definedName name="Flor_morado__Pieza" localSheetId="27">#REF!</definedName>
    <definedName name="Flor_morado__Pieza" localSheetId="31">#REF!</definedName>
    <definedName name="Flor_morado__Pieza" localSheetId="20">#REF!</definedName>
    <definedName name="Flor_morado__Pieza" localSheetId="19">#REF!</definedName>
    <definedName name="Flor_morado__Pieza" localSheetId="17">'BASE M.O.'!#REF!</definedName>
    <definedName name="Flor_morado__Pieza" localSheetId="16">'BASE MAQ. Y EQ.'!#REF!</definedName>
    <definedName name="Flor_morado__Pieza" localSheetId="15">'BASE MAT'!#REF!</definedName>
    <definedName name="Flor_morado__Pieza" localSheetId="0">#REF!</definedName>
    <definedName name="Flor_morado__Pieza" localSheetId="3">#REF!</definedName>
    <definedName name="Flor_morado__Pieza" localSheetId="22">#REF!</definedName>
    <definedName name="Flor_morado__Pieza" localSheetId="1">#REF!</definedName>
    <definedName name="Flor_morado__Pieza" localSheetId="2">#REF!</definedName>
    <definedName name="Flor_morado__Pieza">#REF!</definedName>
    <definedName name="Fluxom._Gen_orinal" localSheetId="27">#REF!</definedName>
    <definedName name="Fluxom._Gen_orinal" localSheetId="31">#REF!</definedName>
    <definedName name="Fluxom._Gen_orinal" localSheetId="20">#REF!</definedName>
    <definedName name="Fluxom._Gen_orinal" localSheetId="19">#REF!</definedName>
    <definedName name="Fluxom._Gen_orinal" localSheetId="17">'BASE M.O.'!#REF!</definedName>
    <definedName name="Fluxom._Gen_orinal" localSheetId="16">'BASE MAQ. Y EQ.'!#REF!</definedName>
    <definedName name="Fluxom._Gen_orinal" localSheetId="15">'BASE MAT'!#REF!</definedName>
    <definedName name="Fluxom._Gen_orinal" localSheetId="0">#REF!</definedName>
    <definedName name="Fluxom._Gen_orinal" localSheetId="3">#REF!</definedName>
    <definedName name="Fluxom._Gen_orinal" localSheetId="22">#REF!</definedName>
    <definedName name="Fluxom._Gen_orinal" localSheetId="1">#REF!</definedName>
    <definedName name="Fluxom._Gen_orinal" localSheetId="2">#REF!</definedName>
    <definedName name="Fluxom._Gen_orinal">#REF!</definedName>
    <definedName name="Fluxom._Gen_p_._inodoro" localSheetId="27">#REF!</definedName>
    <definedName name="Fluxom._Gen_p_._inodoro" localSheetId="31">#REF!</definedName>
    <definedName name="Fluxom._Gen_p_._inodoro" localSheetId="20">#REF!</definedName>
    <definedName name="Fluxom._Gen_p_._inodoro" localSheetId="19">#REF!</definedName>
    <definedName name="Fluxom._Gen_p_._inodoro" localSheetId="17">'BASE M.O.'!#REF!</definedName>
    <definedName name="Fluxom._Gen_p_._inodoro" localSheetId="16">'BASE MAQ. Y EQ.'!#REF!</definedName>
    <definedName name="Fluxom._Gen_p_._inodoro" localSheetId="15">'BASE MAT'!#REF!</definedName>
    <definedName name="Fluxom._Gen_p_._inodoro" localSheetId="0">#REF!</definedName>
    <definedName name="Fluxom._Gen_p_._inodoro" localSheetId="3">#REF!</definedName>
    <definedName name="Fluxom._Gen_p_._inodoro" localSheetId="22">#REF!</definedName>
    <definedName name="Fluxom._Gen_p_._inodoro" localSheetId="1">#REF!</definedName>
    <definedName name="Fluxom._Gen_p_._inodoro" localSheetId="2">#REF!</definedName>
    <definedName name="Fluxom._Gen_p_._inodoro">#REF!</definedName>
    <definedName name="FORMA" localSheetId="27">#REF!</definedName>
    <definedName name="FORMA" localSheetId="31">#REF!</definedName>
    <definedName name="FORMA" localSheetId="20">#REF!</definedName>
    <definedName name="FORMA" localSheetId="19">#REF!</definedName>
    <definedName name="FORMA" localSheetId="17">'BASE M.O.'!$I$12:$J$12</definedName>
    <definedName name="FORMA" localSheetId="16">'BASE MAQ. Y EQ.'!#REF!</definedName>
    <definedName name="FORMA" localSheetId="15">'BASE MAT'!$G$3:$J$3</definedName>
    <definedName name="FORMA" localSheetId="0">#REF!</definedName>
    <definedName name="FORMA" localSheetId="3">#REF!</definedName>
    <definedName name="FORMA" localSheetId="22">#REF!</definedName>
    <definedName name="FORMA" localSheetId="1">#REF!</definedName>
    <definedName name="FORMA" localSheetId="2">#REF!</definedName>
    <definedName name="FORMA">#REF!</definedName>
    <definedName name="Gabinete_incendio77x77x22" localSheetId="27">#REF!</definedName>
    <definedName name="Gabinete_incendio77x77x22" localSheetId="31">#REF!</definedName>
    <definedName name="Gabinete_incendio77x77x22" localSheetId="20">#REF!</definedName>
    <definedName name="Gabinete_incendio77x77x22" localSheetId="19">#REF!</definedName>
    <definedName name="Gabinete_incendio77x77x22" localSheetId="17">'BASE M.O.'!#REF!</definedName>
    <definedName name="Gabinete_incendio77x77x22" localSheetId="16">'BASE MAQ. Y EQ.'!#REF!</definedName>
    <definedName name="Gabinete_incendio77x77x22" localSheetId="15">'BASE MAT'!#REF!</definedName>
    <definedName name="Gabinete_incendio77x77x22" localSheetId="0">#REF!</definedName>
    <definedName name="Gabinete_incendio77x77x22" localSheetId="3">#REF!</definedName>
    <definedName name="Gabinete_incendio77x77x22" localSheetId="22">#REF!</definedName>
    <definedName name="Gabinete_incendio77x77x22" localSheetId="1">#REF!</definedName>
    <definedName name="Gabinete_incendio77x77x22" localSheetId="2">#REF!</definedName>
    <definedName name="Gabinete_incendio77x77x22">#REF!</definedName>
    <definedName name="Gancho_15p_teja_A.C." localSheetId="27">#REF!</definedName>
    <definedName name="Gancho_15p_teja_A.C." localSheetId="31">#REF!</definedName>
    <definedName name="Gancho_15p_teja_A.C." localSheetId="20">#REF!</definedName>
    <definedName name="Gancho_15p_teja_A.C." localSheetId="19">#REF!</definedName>
    <definedName name="Gancho_15p_teja_A.C." localSheetId="17">'BASE M.O.'!#REF!</definedName>
    <definedName name="Gancho_15p_teja_A.C." localSheetId="16">'BASE MAQ. Y EQ.'!#REF!</definedName>
    <definedName name="Gancho_15p_teja_A.C." localSheetId="15">'BASE MAT'!#REF!</definedName>
    <definedName name="Gancho_15p_teja_A.C." localSheetId="0">#REF!</definedName>
    <definedName name="Gancho_15p_teja_A.C." localSheetId="3">#REF!</definedName>
    <definedName name="Gancho_15p_teja_A.C." localSheetId="22">#REF!</definedName>
    <definedName name="Gancho_15p_teja_A.C." localSheetId="1">#REF!</definedName>
    <definedName name="Gancho_15p_teja_A.C." localSheetId="2">#REF!</definedName>
    <definedName name="Gancho_15p_teja_A.C.">#REF!</definedName>
    <definedName name="Gancho_espejo" localSheetId="27">#REF!</definedName>
    <definedName name="Gancho_espejo" localSheetId="31">#REF!</definedName>
    <definedName name="Gancho_espejo" localSheetId="20">#REF!</definedName>
    <definedName name="Gancho_espejo" localSheetId="19">#REF!</definedName>
    <definedName name="Gancho_espejo" localSheetId="17">'BASE M.O.'!#REF!</definedName>
    <definedName name="Gancho_espejo" localSheetId="16">'BASE MAQ. Y EQ.'!#REF!</definedName>
    <definedName name="Gancho_espejo" localSheetId="15">'BASE MAT'!#REF!</definedName>
    <definedName name="Gancho_espejo" localSheetId="0">#REF!</definedName>
    <definedName name="Gancho_espejo" localSheetId="3">#REF!</definedName>
    <definedName name="Gancho_espejo" localSheetId="22">#REF!</definedName>
    <definedName name="Gancho_espejo" localSheetId="1">#REF!</definedName>
    <definedName name="Gancho_espejo" localSheetId="2">#REF!</definedName>
    <definedName name="Gancho_espejo">#REF!</definedName>
    <definedName name="Gancho_galv._teja_Eternit" localSheetId="27">#REF!</definedName>
    <definedName name="Gancho_galv._teja_Eternit" localSheetId="31">#REF!</definedName>
    <definedName name="Gancho_galv._teja_Eternit" localSheetId="20">#REF!</definedName>
    <definedName name="Gancho_galv._teja_Eternit" localSheetId="19">#REF!</definedName>
    <definedName name="Gancho_galv._teja_Eternit" localSheetId="17">'BASE M.O.'!#REF!</definedName>
    <definedName name="Gancho_galv._teja_Eternit" localSheetId="16">'BASE MAQ. Y EQ.'!#REF!</definedName>
    <definedName name="Gancho_galv._teja_Eternit" localSheetId="15">'BASE MAT'!#REF!</definedName>
    <definedName name="Gancho_galv._teja_Eternit" localSheetId="0">#REF!</definedName>
    <definedName name="Gancho_galv._teja_Eternit" localSheetId="3">#REF!</definedName>
    <definedName name="Gancho_galv._teja_Eternit" localSheetId="22">#REF!</definedName>
    <definedName name="Gancho_galv._teja_Eternit" localSheetId="1">#REF!</definedName>
    <definedName name="Gancho_galv._teja_Eternit" localSheetId="2">#REF!</definedName>
    <definedName name="Gancho_galv._teja_Eternit">#REF!</definedName>
    <definedName name="Gancho_para_ropa" localSheetId="27">#REF!</definedName>
    <definedName name="Gancho_para_ropa" localSheetId="31">#REF!</definedName>
    <definedName name="Gancho_para_ropa" localSheetId="20">#REF!</definedName>
    <definedName name="Gancho_para_ropa" localSheetId="19">#REF!</definedName>
    <definedName name="Gancho_para_ropa" localSheetId="17">'BASE M.O.'!#REF!</definedName>
    <definedName name="Gancho_para_ropa" localSheetId="16">'BASE MAQ. Y EQ.'!#REF!</definedName>
    <definedName name="Gancho_para_ropa" localSheetId="15">'BASE MAT'!#REF!</definedName>
    <definedName name="Gancho_para_ropa" localSheetId="0">#REF!</definedName>
    <definedName name="Gancho_para_ropa" localSheetId="3">#REF!</definedName>
    <definedName name="Gancho_para_ropa" localSheetId="22">#REF!</definedName>
    <definedName name="Gancho_para_ropa" localSheetId="1">#REF!</definedName>
    <definedName name="Gancho_para_ropa" localSheetId="2">#REF!</definedName>
    <definedName name="Gancho_para_ropa">#REF!</definedName>
    <definedName name="Ganchos_Royal_color" localSheetId="27">#REF!</definedName>
    <definedName name="Ganchos_Royal_color" localSheetId="31">#REF!</definedName>
    <definedName name="Ganchos_Royal_color" localSheetId="20">#REF!</definedName>
    <definedName name="Ganchos_Royal_color" localSheetId="19">#REF!</definedName>
    <definedName name="Ganchos_Royal_color" localSheetId="17">'BASE M.O.'!#REF!</definedName>
    <definedName name="Ganchos_Royal_color" localSheetId="16">'BASE MAQ. Y EQ.'!#REF!</definedName>
    <definedName name="Ganchos_Royal_color" localSheetId="15">'BASE MAT'!#REF!</definedName>
    <definedName name="Ganchos_Royal_color" localSheetId="0">#REF!</definedName>
    <definedName name="Ganchos_Royal_color" localSheetId="3">#REF!</definedName>
    <definedName name="Ganchos_Royal_color" localSheetId="22">#REF!</definedName>
    <definedName name="Ganchos_Royal_color" localSheetId="1">#REF!</definedName>
    <definedName name="Ganchos_Royal_color" localSheetId="2">#REF!</definedName>
    <definedName name="Ganchos_Royal_color">#REF!</definedName>
    <definedName name="Ganchos_royal_corona_630" localSheetId="27">#REF!</definedName>
    <definedName name="Ganchos_royal_corona_630" localSheetId="31">#REF!</definedName>
    <definedName name="Ganchos_royal_corona_630" localSheetId="20">#REF!</definedName>
    <definedName name="Ganchos_royal_corona_630" localSheetId="19">#REF!</definedName>
    <definedName name="Ganchos_royal_corona_630" localSheetId="17">'BASE M.O.'!#REF!</definedName>
    <definedName name="Ganchos_royal_corona_630" localSheetId="16">'BASE MAQ. Y EQ.'!#REF!</definedName>
    <definedName name="Ganchos_royal_corona_630" localSheetId="15">'BASE MAT'!#REF!</definedName>
    <definedName name="Ganchos_royal_corona_630" localSheetId="0">#REF!</definedName>
    <definedName name="Ganchos_royal_corona_630" localSheetId="3">#REF!</definedName>
    <definedName name="Ganchos_royal_corona_630" localSheetId="22">#REF!</definedName>
    <definedName name="Ganchos_royal_corona_630" localSheetId="1">#REF!</definedName>
    <definedName name="Ganchos_royal_corona_630" localSheetId="2">#REF!</definedName>
    <definedName name="Ganchos_royal_corona_630">#REF!</definedName>
    <definedName name="Gdscb_Monserrate_10_20_cem" localSheetId="27">#REF!</definedName>
    <definedName name="Gdscb_Monserrate_10_20_cem" localSheetId="31">#REF!</definedName>
    <definedName name="Gdscb_Monserrate_10_20_cem" localSheetId="20">#REF!</definedName>
    <definedName name="Gdscb_Monserrate_10_20_cem" localSheetId="19">#REF!</definedName>
    <definedName name="Gdscb_Monserrate_10_20_cem" localSheetId="17">'BASE M.O.'!#REF!</definedName>
    <definedName name="Gdscb_Monserrate_10_20_cem" localSheetId="16">'BASE MAQ. Y EQ.'!#REF!</definedName>
    <definedName name="Gdscb_Monserrate_10_20_cem" localSheetId="15">'BASE MAT'!#REF!</definedName>
    <definedName name="Gdscb_Monserrate_10_20_cem" localSheetId="0">#REF!</definedName>
    <definedName name="Gdscb_Monserrate_10_20_cem" localSheetId="3">#REF!</definedName>
    <definedName name="Gdscb_Monserrate_10_20_cem" localSheetId="22">#REF!</definedName>
    <definedName name="Gdscb_Monserrate_10_20_cem" localSheetId="1">#REF!</definedName>
    <definedName name="Gdscb_Monserrate_10_20_cem" localSheetId="2">#REF!</definedName>
    <definedName name="Gdscb_Monserrate_10_20_cem">#REF!</definedName>
    <definedName name="Gdscb_Moore_25_x_7.5__731" localSheetId="27">#REF!</definedName>
    <definedName name="Gdscb_Moore_25_x_7.5__731" localSheetId="31">#REF!</definedName>
    <definedName name="Gdscb_Moore_25_x_7.5__731" localSheetId="20">#REF!</definedName>
    <definedName name="Gdscb_Moore_25_x_7.5__731" localSheetId="19">#REF!</definedName>
    <definedName name="Gdscb_Moore_25_x_7.5__731" localSheetId="17">'BASE M.O.'!#REF!</definedName>
    <definedName name="Gdscb_Moore_25_x_7.5__731" localSheetId="16">'BASE MAQ. Y EQ.'!#REF!</definedName>
    <definedName name="Gdscb_Moore_25_x_7.5__731" localSheetId="15">'BASE MAT'!#REF!</definedName>
    <definedName name="Gdscb_Moore_25_x_7.5__731" localSheetId="0">#REF!</definedName>
    <definedName name="Gdscb_Moore_25_x_7.5__731" localSheetId="3">#REF!</definedName>
    <definedName name="Gdscb_Moore_25_x_7.5__731" localSheetId="22">#REF!</definedName>
    <definedName name="Gdscb_Moore_25_x_7.5__731" localSheetId="1">#REF!</definedName>
    <definedName name="Gdscb_Moore_25_x_7.5__731" localSheetId="2">#REF!</definedName>
    <definedName name="Gdscb_Moore_25_x_7.5__731">#REF!</definedName>
    <definedName name="GEM_25" localSheetId="27">#REF!</definedName>
    <definedName name="GEM_25" localSheetId="31">#REF!</definedName>
    <definedName name="GEM_25" localSheetId="20">#REF!</definedName>
    <definedName name="GEM_25" localSheetId="19">#REF!</definedName>
    <definedName name="GEM_25" localSheetId="17">'BASE M.O.'!#REF!</definedName>
    <definedName name="GEM_25" localSheetId="16">'BASE MAQ. Y EQ.'!#REF!</definedName>
    <definedName name="GEM_25" localSheetId="15">'BASE MAT'!#REF!</definedName>
    <definedName name="GEM_25" localSheetId="0">#REF!</definedName>
    <definedName name="GEM_25" localSheetId="3">#REF!</definedName>
    <definedName name="GEM_25" localSheetId="22">#REF!</definedName>
    <definedName name="GEM_25" localSheetId="1">#REF!</definedName>
    <definedName name="GEM_25" localSheetId="2">#REF!</definedName>
    <definedName name="GEM_25">#REF!</definedName>
    <definedName name="Graniplast__Imperplast" localSheetId="27">#REF!</definedName>
    <definedName name="Graniplast__Imperplast" localSheetId="31">#REF!</definedName>
    <definedName name="Graniplast__Imperplast" localSheetId="20">#REF!</definedName>
    <definedName name="Graniplast__Imperplast" localSheetId="19">#REF!</definedName>
    <definedName name="Graniplast__Imperplast" localSheetId="17">'BASE M.O.'!#REF!</definedName>
    <definedName name="Graniplast__Imperplast" localSheetId="16">'BASE MAQ. Y EQ.'!#REF!</definedName>
    <definedName name="Graniplast__Imperplast" localSheetId="15">'BASE MAT'!#REF!</definedName>
    <definedName name="Graniplast__Imperplast" localSheetId="0">#REF!</definedName>
    <definedName name="Graniplast__Imperplast" localSheetId="3">#REF!</definedName>
    <definedName name="Graniplast__Imperplast" localSheetId="22">#REF!</definedName>
    <definedName name="Graniplast__Imperplast" localSheetId="1">#REF!</definedName>
    <definedName name="Graniplast__Imperplast" localSheetId="2">#REF!</definedName>
    <definedName name="Graniplast__Imperplast">#REF!</definedName>
    <definedName name="Granito___mezcla" localSheetId="27">#REF!</definedName>
    <definedName name="Granito___mezcla" localSheetId="31">#REF!</definedName>
    <definedName name="Granito___mezcla" localSheetId="20">#REF!</definedName>
    <definedName name="Granito___mezcla" localSheetId="19">#REF!</definedName>
    <definedName name="Granito___mezcla" localSheetId="17">'BASE M.O.'!#REF!</definedName>
    <definedName name="Granito___mezcla" localSheetId="16">'BASE MAQ. Y EQ.'!#REF!</definedName>
    <definedName name="Granito___mezcla" localSheetId="15">'BASE MAT'!#REF!</definedName>
    <definedName name="Granito___mezcla" localSheetId="0">#REF!</definedName>
    <definedName name="Granito___mezcla" localSheetId="3">#REF!</definedName>
    <definedName name="Granito___mezcla" localSheetId="22">#REF!</definedName>
    <definedName name="Granito___mezcla" localSheetId="1">#REF!</definedName>
    <definedName name="Granito___mezcla" localSheetId="2">#REF!</definedName>
    <definedName name="Granito___mezcla">#REF!</definedName>
    <definedName name="Grapa_1" localSheetId="27">#REF!</definedName>
    <definedName name="Grapa_1" localSheetId="31">#REF!</definedName>
    <definedName name="Grapa_1" localSheetId="20">#REF!</definedName>
    <definedName name="Grapa_1" localSheetId="19">#REF!</definedName>
    <definedName name="Grapa_1" localSheetId="17">'BASE M.O.'!#REF!</definedName>
    <definedName name="Grapa_1" localSheetId="16">'BASE MAQ. Y EQ.'!#REF!</definedName>
    <definedName name="Grapa_1" localSheetId="15">'BASE MAT'!#REF!</definedName>
    <definedName name="Grapa_1" localSheetId="0">#REF!</definedName>
    <definedName name="Grapa_1" localSheetId="3">#REF!</definedName>
    <definedName name="Grapa_1" localSheetId="22">#REF!</definedName>
    <definedName name="Grapa_1" localSheetId="1">#REF!</definedName>
    <definedName name="Grapa_1" localSheetId="2">#REF!</definedName>
    <definedName name="Grapa_1">#REF!</definedName>
    <definedName name="Gravilla" localSheetId="27">#REF!</definedName>
    <definedName name="Gravilla" localSheetId="31">#REF!</definedName>
    <definedName name="Gravilla" localSheetId="20">#REF!</definedName>
    <definedName name="Gravilla" localSheetId="19">#REF!</definedName>
    <definedName name="Gravilla" localSheetId="17">'BASE M.O.'!#REF!</definedName>
    <definedName name="Gravilla" localSheetId="16">'BASE MAQ. Y EQ.'!#REF!</definedName>
    <definedName name="Gravilla" localSheetId="15">'BASE MAT'!#REF!</definedName>
    <definedName name="Gravilla" localSheetId="0">#REF!</definedName>
    <definedName name="Gravilla" localSheetId="3">#REF!</definedName>
    <definedName name="Gravilla" localSheetId="22">#REF!</definedName>
    <definedName name="Gravilla" localSheetId="1">#REF!</definedName>
    <definedName name="Gravilla" localSheetId="2">#REF!</definedName>
    <definedName name="Gravilla">#REF!</definedName>
    <definedName name="Gravilla_de_rio" localSheetId="27">#REF!</definedName>
    <definedName name="Gravilla_de_rio" localSheetId="31">#REF!</definedName>
    <definedName name="Gravilla_de_rio" localSheetId="20">#REF!</definedName>
    <definedName name="Gravilla_de_rio" localSheetId="19">#REF!</definedName>
    <definedName name="Gravilla_de_rio" localSheetId="17">'BASE M.O.'!#REF!</definedName>
    <definedName name="Gravilla_de_rio" localSheetId="16">'BASE MAQ. Y EQ.'!#REF!</definedName>
    <definedName name="Gravilla_de_rio" localSheetId="15">'BASE MAT'!#REF!</definedName>
    <definedName name="Gravilla_de_rio" localSheetId="0">#REF!</definedName>
    <definedName name="Gravilla_de_rio" localSheetId="3">#REF!</definedName>
    <definedName name="Gravilla_de_rio" localSheetId="22">#REF!</definedName>
    <definedName name="Gravilla_de_rio" localSheetId="1">#REF!</definedName>
    <definedName name="Gravilla_de_rio" localSheetId="2">#REF!</definedName>
    <definedName name="Gravilla_de_rio">#REF!</definedName>
    <definedName name="Griferia_cuello_de_ganso" localSheetId="27">#REF!</definedName>
    <definedName name="Griferia_cuello_de_ganso" localSheetId="31">#REF!</definedName>
    <definedName name="Griferia_cuello_de_ganso" localSheetId="20">#REF!</definedName>
    <definedName name="Griferia_cuello_de_ganso" localSheetId="19">#REF!</definedName>
    <definedName name="Griferia_cuello_de_ganso" localSheetId="17">'BASE M.O.'!#REF!</definedName>
    <definedName name="Griferia_cuello_de_ganso" localSheetId="16">'BASE MAQ. Y EQ.'!#REF!</definedName>
    <definedName name="Griferia_cuello_de_ganso" localSheetId="15">'BASE MAT'!#REF!</definedName>
    <definedName name="Griferia_cuello_de_ganso" localSheetId="0">#REF!</definedName>
    <definedName name="Griferia_cuello_de_ganso" localSheetId="3">#REF!</definedName>
    <definedName name="Griferia_cuello_de_ganso" localSheetId="22">#REF!</definedName>
    <definedName name="Griferia_cuello_de_ganso" localSheetId="1">#REF!</definedName>
    <definedName name="Griferia_cuello_de_ganso" localSheetId="2">#REF!</definedName>
    <definedName name="Griferia_cuello_de_ganso">#REF!</definedName>
    <definedName name="Griferia_Tanque_sanitario" localSheetId="27">#REF!</definedName>
    <definedName name="Griferia_Tanque_sanitario" localSheetId="31">#REF!</definedName>
    <definedName name="Griferia_Tanque_sanitario" localSheetId="20">#REF!</definedName>
    <definedName name="Griferia_Tanque_sanitario" localSheetId="19">#REF!</definedName>
    <definedName name="Griferia_Tanque_sanitario" localSheetId="17">'BASE M.O.'!#REF!</definedName>
    <definedName name="Griferia_Tanque_sanitario" localSheetId="16">'BASE MAQ. Y EQ.'!#REF!</definedName>
    <definedName name="Griferia_Tanque_sanitario" localSheetId="15">'BASE MAT'!#REF!</definedName>
    <definedName name="Griferia_Tanque_sanitario" localSheetId="0">#REF!</definedName>
    <definedName name="Griferia_Tanque_sanitario" localSheetId="3">#REF!</definedName>
    <definedName name="Griferia_Tanque_sanitario" localSheetId="22">#REF!</definedName>
    <definedName name="Griferia_Tanque_sanitario" localSheetId="1">#REF!</definedName>
    <definedName name="Griferia_Tanque_sanitario" localSheetId="2">#REF!</definedName>
    <definedName name="Griferia_Tanque_sanitario">#REF!</definedName>
    <definedName name="Griferia_Tayrona_2_llav" localSheetId="27">#REF!</definedName>
    <definedName name="Griferia_Tayrona_2_llav" localSheetId="31">#REF!</definedName>
    <definedName name="Griferia_Tayrona_2_llav" localSheetId="20">#REF!</definedName>
    <definedName name="Griferia_Tayrona_2_llav" localSheetId="19">#REF!</definedName>
    <definedName name="Griferia_Tayrona_2_llav" localSheetId="17">'BASE M.O.'!#REF!</definedName>
    <definedName name="Griferia_Tayrona_2_llav" localSheetId="16">'BASE MAQ. Y EQ.'!#REF!</definedName>
    <definedName name="Griferia_Tayrona_2_llav" localSheetId="15">'BASE MAT'!#REF!</definedName>
    <definedName name="Griferia_Tayrona_2_llav" localSheetId="0">#REF!</definedName>
    <definedName name="Griferia_Tayrona_2_llav" localSheetId="3">#REF!</definedName>
    <definedName name="Griferia_Tayrona_2_llav" localSheetId="22">#REF!</definedName>
    <definedName name="Griferia_Tayrona_2_llav" localSheetId="1">#REF!</definedName>
    <definedName name="Griferia_Tayrona_2_llav" localSheetId="2">#REF!</definedName>
    <definedName name="Griferia_Tayrona_2_llav">#REF!</definedName>
    <definedName name="Guadua_en_esterilla" localSheetId="27">#REF!</definedName>
    <definedName name="Guadua_en_esterilla" localSheetId="31">#REF!</definedName>
    <definedName name="Guadua_en_esterilla" localSheetId="20">#REF!</definedName>
    <definedName name="Guadua_en_esterilla" localSheetId="19">#REF!</definedName>
    <definedName name="Guadua_en_esterilla" localSheetId="17">'BASE M.O.'!#REF!</definedName>
    <definedName name="Guadua_en_esterilla" localSheetId="16">'BASE MAQ. Y EQ.'!#REF!</definedName>
    <definedName name="Guadua_en_esterilla" localSheetId="15">'BASE MAT'!#REF!</definedName>
    <definedName name="Guadua_en_esterilla" localSheetId="0">#REF!</definedName>
    <definedName name="Guadua_en_esterilla" localSheetId="3">#REF!</definedName>
    <definedName name="Guadua_en_esterilla" localSheetId="22">#REF!</definedName>
    <definedName name="Guadua_en_esterilla" localSheetId="1">#REF!</definedName>
    <definedName name="Guadua_en_esterilla" localSheetId="2">#REF!</definedName>
    <definedName name="Guadua_en_esterilla">#REF!</definedName>
    <definedName name="Guardaesc._Alfa_Blc.Huila" localSheetId="27">#REF!</definedName>
    <definedName name="Guardaesc._Alfa_Blc.Huila" localSheetId="31">#REF!</definedName>
    <definedName name="Guardaesc._Alfa_Blc.Huila" localSheetId="20">#REF!</definedName>
    <definedName name="Guardaesc._Alfa_Blc.Huila" localSheetId="19">#REF!</definedName>
    <definedName name="Guardaesc._Alfa_Blc.Huila" localSheetId="17">'BASE M.O.'!#REF!</definedName>
    <definedName name="Guardaesc._Alfa_Blc.Huila" localSheetId="16">'BASE MAQ. Y EQ.'!#REF!</definedName>
    <definedName name="Guardaesc._Alfa_Blc.Huila" localSheetId="15">'BASE MAT'!#REF!</definedName>
    <definedName name="Guardaesc._Alfa_Blc.Huila" localSheetId="0">#REF!</definedName>
    <definedName name="Guardaesc._Alfa_Blc.Huila" localSheetId="3">#REF!</definedName>
    <definedName name="Guardaesc._Alfa_Blc.Huila" localSheetId="22">#REF!</definedName>
    <definedName name="Guardaesc._Alfa_Blc.Huila" localSheetId="1">#REF!</definedName>
    <definedName name="Guardaesc._Alfa_Blc.Huila" localSheetId="2">#REF!</definedName>
    <definedName name="Guardaesc._Alfa_Blc.Huila">#REF!</definedName>
    <definedName name="Guardaesc._Alfa_G5_B" localSheetId="27">#REF!</definedName>
    <definedName name="Guardaesc._Alfa_G5_B" localSheetId="31">#REF!</definedName>
    <definedName name="Guardaesc._Alfa_G5_B" localSheetId="20">#REF!</definedName>
    <definedName name="Guardaesc._Alfa_G5_B" localSheetId="19">#REF!</definedName>
    <definedName name="Guardaesc._Alfa_G5_B" localSheetId="17">'BASE M.O.'!#REF!</definedName>
    <definedName name="Guardaesc._Alfa_G5_B" localSheetId="16">'BASE MAQ. Y EQ.'!#REF!</definedName>
    <definedName name="Guardaesc._Alfa_G5_B" localSheetId="15">'BASE MAT'!#REF!</definedName>
    <definedName name="Guardaesc._Alfa_G5_B" localSheetId="0">#REF!</definedName>
    <definedName name="Guardaesc._Alfa_G5_B" localSheetId="3">#REF!</definedName>
    <definedName name="Guardaesc._Alfa_G5_B" localSheetId="22">#REF!</definedName>
    <definedName name="Guardaesc._Alfa_G5_B" localSheetId="1">#REF!</definedName>
    <definedName name="Guardaesc._Alfa_G5_B" localSheetId="2">#REF!</definedName>
    <definedName name="Guardaesc._Alfa_G5_B">#REF!</definedName>
    <definedName name="Guardaesc.Corona_Marm7_21" localSheetId="27">#REF!</definedName>
    <definedName name="Guardaesc.Corona_Marm7_21" localSheetId="31">#REF!</definedName>
    <definedName name="Guardaesc.Corona_Marm7_21" localSheetId="20">#REF!</definedName>
    <definedName name="Guardaesc.Corona_Marm7_21" localSheetId="19">#REF!</definedName>
    <definedName name="Guardaesc.Corona_Marm7_21" localSheetId="17">'BASE M.O.'!#REF!</definedName>
    <definedName name="Guardaesc.Corona_Marm7_21" localSheetId="16">'BASE MAQ. Y EQ.'!#REF!</definedName>
    <definedName name="Guardaesc.Corona_Marm7_21" localSheetId="15">'BASE MAT'!#REF!</definedName>
    <definedName name="Guardaesc.Corona_Marm7_21" localSheetId="0">#REF!</definedName>
    <definedName name="Guardaesc.Corona_Marm7_21" localSheetId="3">#REF!</definedName>
    <definedName name="Guardaesc.Corona_Marm7_21" localSheetId="22">#REF!</definedName>
    <definedName name="Guardaesc.Corona_Marm7_21" localSheetId="1">#REF!</definedName>
    <definedName name="Guardaesc.Corona_Marm7_21" localSheetId="2">#REF!</definedName>
    <definedName name="Guardaesc.Corona_Marm7_21">#REF!</definedName>
    <definedName name="Guardaesc_de_Cemento" localSheetId="27">#REF!</definedName>
    <definedName name="Guardaesc_de_Cemento" localSheetId="31">#REF!</definedName>
    <definedName name="Guardaesc_de_Cemento" localSheetId="20">#REF!</definedName>
    <definedName name="Guardaesc_de_Cemento" localSheetId="19">#REF!</definedName>
    <definedName name="Guardaesc_de_Cemento" localSheetId="17">'BASE M.O.'!#REF!</definedName>
    <definedName name="Guardaesc_de_Cemento" localSheetId="16">'BASE MAQ. Y EQ.'!#REF!</definedName>
    <definedName name="Guardaesc_de_Cemento" localSheetId="15">'BASE MAT'!#REF!</definedName>
    <definedName name="Guardaesc_de_Cemento" localSheetId="0">#REF!</definedName>
    <definedName name="Guardaesc_de_Cemento" localSheetId="3">#REF!</definedName>
    <definedName name="Guardaesc_de_Cemento" localSheetId="22">#REF!</definedName>
    <definedName name="Guardaesc_de_Cemento" localSheetId="1">#REF!</definedName>
    <definedName name="Guardaesc_de_Cemento" localSheetId="2">#REF!</definedName>
    <definedName name="Guardaesc_de_Cemento">#REF!</definedName>
    <definedName name="Guardaescoba_madera" localSheetId="27">#REF!</definedName>
    <definedName name="Guardaescoba_madera" localSheetId="31">#REF!</definedName>
    <definedName name="Guardaescoba_madera" localSheetId="20">#REF!</definedName>
    <definedName name="Guardaescoba_madera" localSheetId="19">#REF!</definedName>
    <definedName name="Guardaescoba_madera" localSheetId="17">'BASE M.O.'!#REF!</definedName>
    <definedName name="Guardaescoba_madera" localSheetId="16">'BASE MAQ. Y EQ.'!#REF!</definedName>
    <definedName name="Guardaescoba_madera" localSheetId="15">'BASE MAT'!#REF!</definedName>
    <definedName name="Guardaescoba_madera" localSheetId="0">#REF!</definedName>
    <definedName name="Guardaescoba_madera" localSheetId="3">#REF!</definedName>
    <definedName name="Guardaescoba_madera" localSheetId="22">#REF!</definedName>
    <definedName name="Guardaescoba_madera" localSheetId="1">#REF!</definedName>
    <definedName name="Guardaescoba_madera" localSheetId="2">#REF!</definedName>
    <definedName name="Guardaescoba_madera">#REF!</definedName>
    <definedName name="Guardaescoba_PAVCO_10_ctm" localSheetId="27">#REF!</definedName>
    <definedName name="Guardaescoba_PAVCO_10_ctm" localSheetId="31">#REF!</definedName>
    <definedName name="Guardaescoba_PAVCO_10_ctm" localSheetId="20">#REF!</definedName>
    <definedName name="Guardaescoba_PAVCO_10_ctm" localSheetId="19">#REF!</definedName>
    <definedName name="Guardaescoba_PAVCO_10_ctm" localSheetId="17">'BASE M.O.'!#REF!</definedName>
    <definedName name="Guardaescoba_PAVCO_10_ctm" localSheetId="16">'BASE MAQ. Y EQ.'!#REF!</definedName>
    <definedName name="Guardaescoba_PAVCO_10_ctm" localSheetId="15">'BASE MAT'!#REF!</definedName>
    <definedName name="Guardaescoba_PAVCO_10_ctm" localSheetId="0">#REF!</definedName>
    <definedName name="Guardaescoba_PAVCO_10_ctm" localSheetId="3">#REF!</definedName>
    <definedName name="Guardaescoba_PAVCO_10_ctm" localSheetId="22">#REF!</definedName>
    <definedName name="Guardaescoba_PAVCO_10_ctm" localSheetId="1">#REF!</definedName>
    <definedName name="Guardaescoba_PAVCO_10_ctm" localSheetId="2">#REF!</definedName>
    <definedName name="Guardaescoba_PAVCO_10_ctm">#REF!</definedName>
    <definedName name="Guardaescoba_vinilo_7cm." localSheetId="27">#REF!</definedName>
    <definedName name="Guardaescoba_vinilo_7cm." localSheetId="31">#REF!</definedName>
    <definedName name="Guardaescoba_vinilo_7cm." localSheetId="20">#REF!</definedName>
    <definedName name="Guardaescoba_vinilo_7cm." localSheetId="19">#REF!</definedName>
    <definedName name="Guardaescoba_vinilo_7cm." localSheetId="17">'BASE M.O.'!#REF!</definedName>
    <definedName name="Guardaescoba_vinilo_7cm." localSheetId="16">'BASE MAQ. Y EQ.'!#REF!</definedName>
    <definedName name="Guardaescoba_vinilo_7cm." localSheetId="15">'BASE MAT'!#REF!</definedName>
    <definedName name="Guardaescoba_vinilo_7cm." localSheetId="0">#REF!</definedName>
    <definedName name="Guardaescoba_vinilo_7cm." localSheetId="3">#REF!</definedName>
    <definedName name="Guardaescoba_vinilo_7cm." localSheetId="22">#REF!</definedName>
    <definedName name="Guardaescoba_vinilo_7cm." localSheetId="1">#REF!</definedName>
    <definedName name="Guardaescoba_vinilo_7cm." localSheetId="2">#REF!</definedName>
    <definedName name="Guardaescoba_vinilo_7cm.">#REF!</definedName>
    <definedName name="Hidrante" localSheetId="27">#REF!</definedName>
    <definedName name="Hidrante" localSheetId="31">#REF!</definedName>
    <definedName name="Hidrante" localSheetId="20">#REF!</definedName>
    <definedName name="Hidrante" localSheetId="19">#REF!</definedName>
    <definedName name="Hidrante" localSheetId="17">'BASE M.O.'!#REF!</definedName>
    <definedName name="Hidrante" localSheetId="16">'BASE MAQ. Y EQ.'!#REF!</definedName>
    <definedName name="Hidrante" localSheetId="15">'BASE MAT'!#REF!</definedName>
    <definedName name="Hidrante" localSheetId="0">#REF!</definedName>
    <definedName name="Hidrante" localSheetId="3">#REF!</definedName>
    <definedName name="Hidrante" localSheetId="22">#REF!</definedName>
    <definedName name="Hidrante" localSheetId="1">#REF!</definedName>
    <definedName name="Hidrante" localSheetId="2">#REF!</definedName>
    <definedName name="Hidrante">#REF!</definedName>
    <definedName name="Hoja_puerta_P2" localSheetId="27">#REF!</definedName>
    <definedName name="Hoja_puerta_P2" localSheetId="31">#REF!</definedName>
    <definedName name="Hoja_puerta_P2" localSheetId="20">#REF!</definedName>
    <definedName name="Hoja_puerta_P2" localSheetId="19">#REF!</definedName>
    <definedName name="Hoja_puerta_P2" localSheetId="17">'BASE M.O.'!#REF!</definedName>
    <definedName name="Hoja_puerta_P2" localSheetId="16">'BASE MAQ. Y EQ.'!#REF!</definedName>
    <definedName name="Hoja_puerta_P2" localSheetId="15">'BASE MAT'!#REF!</definedName>
    <definedName name="Hoja_puerta_P2" localSheetId="0">#REF!</definedName>
    <definedName name="Hoja_puerta_P2" localSheetId="3">#REF!</definedName>
    <definedName name="Hoja_puerta_P2" localSheetId="22">#REF!</definedName>
    <definedName name="Hoja_puerta_P2" localSheetId="1">#REF!</definedName>
    <definedName name="Hoja_puerta_P2" localSheetId="2">#REF!</definedName>
    <definedName name="Hoja_puerta_P2">#REF!</definedName>
    <definedName name="Hoja_puerta_P3" localSheetId="27">#REF!</definedName>
    <definedName name="Hoja_puerta_P3" localSheetId="31">#REF!</definedName>
    <definedName name="Hoja_puerta_P3" localSheetId="20">#REF!</definedName>
    <definedName name="Hoja_puerta_P3" localSheetId="19">#REF!</definedName>
    <definedName name="Hoja_puerta_P3" localSheetId="17">'BASE M.O.'!#REF!</definedName>
    <definedName name="Hoja_puerta_P3" localSheetId="16">'BASE MAQ. Y EQ.'!#REF!</definedName>
    <definedName name="Hoja_puerta_P3" localSheetId="15">'BASE MAT'!#REF!</definedName>
    <definedName name="Hoja_puerta_P3" localSheetId="0">#REF!</definedName>
    <definedName name="Hoja_puerta_P3" localSheetId="3">#REF!</definedName>
    <definedName name="Hoja_puerta_P3" localSheetId="22">#REF!</definedName>
    <definedName name="Hoja_puerta_P3" localSheetId="1">#REF!</definedName>
    <definedName name="Hoja_puerta_P3" localSheetId="2">#REF!</definedName>
    <definedName name="Hoja_puerta_P3">#REF!</definedName>
    <definedName name="Hoja_puerta_P5" localSheetId="27">#REF!</definedName>
    <definedName name="Hoja_puerta_P5" localSheetId="31">#REF!</definedName>
    <definedName name="Hoja_puerta_P5" localSheetId="20">#REF!</definedName>
    <definedName name="Hoja_puerta_P5" localSheetId="19">#REF!</definedName>
    <definedName name="Hoja_puerta_P5" localSheetId="17">'BASE M.O.'!#REF!</definedName>
    <definedName name="Hoja_puerta_P5" localSheetId="16">'BASE MAQ. Y EQ.'!#REF!</definedName>
    <definedName name="Hoja_puerta_P5" localSheetId="15">'BASE MAT'!#REF!</definedName>
    <definedName name="Hoja_puerta_P5" localSheetId="0">#REF!</definedName>
    <definedName name="Hoja_puerta_P5" localSheetId="3">#REF!</definedName>
    <definedName name="Hoja_puerta_P5" localSheetId="22">#REF!</definedName>
    <definedName name="Hoja_puerta_P5" localSheetId="1">#REF!</definedName>
    <definedName name="Hoja_puerta_P5" localSheetId="2">#REF!</definedName>
    <definedName name="Hoja_puerta_P5">#REF!</definedName>
    <definedName name="Imprimante_Pintuco" localSheetId="27">#REF!</definedName>
    <definedName name="Imprimante_Pintuco" localSheetId="31">#REF!</definedName>
    <definedName name="Imprimante_Pintuco" localSheetId="20">#REF!</definedName>
    <definedName name="Imprimante_Pintuco" localSheetId="19">#REF!</definedName>
    <definedName name="Imprimante_Pintuco" localSheetId="17">'BASE M.O.'!#REF!</definedName>
    <definedName name="Imprimante_Pintuco" localSheetId="16">'BASE MAQ. Y EQ.'!#REF!</definedName>
    <definedName name="Imprimante_Pintuco" localSheetId="15">'BASE MAT'!#REF!</definedName>
    <definedName name="Imprimante_Pintuco" localSheetId="0">#REF!</definedName>
    <definedName name="Imprimante_Pintuco" localSheetId="3">#REF!</definedName>
    <definedName name="Imprimante_Pintuco" localSheetId="22">#REF!</definedName>
    <definedName name="Imprimante_Pintuco" localSheetId="1">#REF!</definedName>
    <definedName name="Imprimante_Pintuco" localSheetId="2">#REF!</definedName>
    <definedName name="Imprimante_Pintuco">#REF!</definedName>
    <definedName name="Interruptor_doble" localSheetId="27">#REF!</definedName>
    <definedName name="Interruptor_doble" localSheetId="31">#REF!</definedName>
    <definedName name="Interruptor_doble" localSheetId="20">#REF!</definedName>
    <definedName name="Interruptor_doble" localSheetId="19">#REF!</definedName>
    <definedName name="Interruptor_doble" localSheetId="17">'BASE M.O.'!#REF!</definedName>
    <definedName name="Interruptor_doble" localSheetId="16">'BASE MAQ. Y EQ.'!#REF!</definedName>
    <definedName name="Interruptor_doble" localSheetId="15">'BASE MAT'!#REF!</definedName>
    <definedName name="Interruptor_doble" localSheetId="0">#REF!</definedName>
    <definedName name="Interruptor_doble" localSheetId="3">#REF!</definedName>
    <definedName name="Interruptor_doble" localSheetId="22">#REF!</definedName>
    <definedName name="Interruptor_doble" localSheetId="1">#REF!</definedName>
    <definedName name="Interruptor_doble" localSheetId="2">#REF!</definedName>
    <definedName name="Interruptor_doble">#REF!</definedName>
    <definedName name="Interruptor_Levinton" localSheetId="27">#REF!</definedName>
    <definedName name="Interruptor_Levinton" localSheetId="31">#REF!</definedName>
    <definedName name="Interruptor_Levinton" localSheetId="20">#REF!</definedName>
    <definedName name="Interruptor_Levinton" localSheetId="19">#REF!</definedName>
    <definedName name="Interruptor_Levinton" localSheetId="17">'BASE M.O.'!#REF!</definedName>
    <definedName name="Interruptor_Levinton" localSheetId="16">'BASE MAQ. Y EQ.'!#REF!</definedName>
    <definedName name="Interruptor_Levinton" localSheetId="15">'BASE MAT'!#REF!</definedName>
    <definedName name="Interruptor_Levinton" localSheetId="0">#REF!</definedName>
    <definedName name="Interruptor_Levinton" localSheetId="3">#REF!</definedName>
    <definedName name="Interruptor_Levinton" localSheetId="22">#REF!</definedName>
    <definedName name="Interruptor_Levinton" localSheetId="1">#REF!</definedName>
    <definedName name="Interruptor_Levinton" localSheetId="2">#REF!</definedName>
    <definedName name="Interruptor_Levinton">#REF!</definedName>
    <definedName name="Interruptor_Luminex" localSheetId="27">#REF!</definedName>
    <definedName name="Interruptor_Luminex" localSheetId="31">#REF!</definedName>
    <definedName name="Interruptor_Luminex" localSheetId="20">#REF!</definedName>
    <definedName name="Interruptor_Luminex" localSheetId="19">#REF!</definedName>
    <definedName name="Interruptor_Luminex" localSheetId="17">'BASE M.O.'!#REF!</definedName>
    <definedName name="Interruptor_Luminex" localSheetId="16">'BASE MAQ. Y EQ.'!#REF!</definedName>
    <definedName name="Interruptor_Luminex" localSheetId="15">'BASE MAT'!#REF!</definedName>
    <definedName name="Interruptor_Luminex" localSheetId="0">#REF!</definedName>
    <definedName name="Interruptor_Luminex" localSheetId="3">#REF!</definedName>
    <definedName name="Interruptor_Luminex" localSheetId="22">#REF!</definedName>
    <definedName name="Interruptor_Luminex" localSheetId="1">#REF!</definedName>
    <definedName name="Interruptor_Luminex" localSheetId="2">#REF!</definedName>
    <definedName name="Interruptor_Luminex">#REF!</definedName>
    <definedName name="ITEM" localSheetId="27">#REF!</definedName>
    <definedName name="ITEM" localSheetId="31">#REF!</definedName>
    <definedName name="ITEM" localSheetId="20">#REF!</definedName>
    <definedName name="ITEM" localSheetId="19">#REF!</definedName>
    <definedName name="ITEM" localSheetId="17">'BASE M.O.'!#REF!</definedName>
    <definedName name="ITEM" localSheetId="16">'BASE MAQ. Y EQ.'!#REF!</definedName>
    <definedName name="ITEM" localSheetId="15">'BASE MAT'!#REF!</definedName>
    <definedName name="ITEM" localSheetId="0">#REF!</definedName>
    <definedName name="ITEM" localSheetId="3">#REF!</definedName>
    <definedName name="ITEM" localSheetId="22">#REF!</definedName>
    <definedName name="ITEM" localSheetId="1">#REF!</definedName>
    <definedName name="ITEM" localSheetId="2">#REF!</definedName>
    <definedName name="ITEM">#REF!</definedName>
    <definedName name="Jabonera_Royal_color" localSheetId="27">#REF!</definedName>
    <definedName name="Jabonera_Royal_color" localSheetId="31">#REF!</definedName>
    <definedName name="Jabonera_Royal_color" localSheetId="20">#REF!</definedName>
    <definedName name="Jabonera_Royal_color" localSheetId="19">#REF!</definedName>
    <definedName name="Jabonera_Royal_color" localSheetId="17">'BASE M.O.'!#REF!</definedName>
    <definedName name="Jabonera_Royal_color" localSheetId="16">'BASE MAQ. Y EQ.'!#REF!</definedName>
    <definedName name="Jabonera_Royal_color" localSheetId="15">'BASE MAT'!#REF!</definedName>
    <definedName name="Jabonera_Royal_color" localSheetId="0">#REF!</definedName>
    <definedName name="Jabonera_Royal_color" localSheetId="3">#REF!</definedName>
    <definedName name="Jabonera_Royal_color" localSheetId="22">#REF!</definedName>
    <definedName name="Jabonera_Royal_color" localSheetId="1">#REF!</definedName>
    <definedName name="Jabonera_Royal_color" localSheetId="2">#REF!</definedName>
    <definedName name="Jabonera_Royal_color">#REF!</definedName>
    <definedName name="JgIN_Royal_Corona_8521" localSheetId="27">#REF!</definedName>
    <definedName name="JgIN_Royal_Corona_8521" localSheetId="31">#REF!</definedName>
    <definedName name="JgIN_Royal_Corona_8521" localSheetId="20">#REF!</definedName>
    <definedName name="JgIN_Royal_Corona_8521" localSheetId="19">#REF!</definedName>
    <definedName name="JgIN_Royal_Corona_8521" localSheetId="17">'BASE M.O.'!#REF!</definedName>
    <definedName name="JgIN_Royal_Corona_8521" localSheetId="16">'BASE MAQ. Y EQ.'!#REF!</definedName>
    <definedName name="JgIN_Royal_Corona_8521" localSheetId="15">'BASE MAT'!#REF!</definedName>
    <definedName name="JgIN_Royal_Corona_8521" localSheetId="0">#REF!</definedName>
    <definedName name="JgIN_Royal_Corona_8521" localSheetId="3">#REF!</definedName>
    <definedName name="JgIN_Royal_Corona_8521" localSheetId="22">#REF!</definedName>
    <definedName name="JgIN_Royal_Corona_8521" localSheetId="1">#REF!</definedName>
    <definedName name="JgIN_Royal_Corona_8521" localSheetId="2">#REF!</definedName>
    <definedName name="JgIN_Royal_Corona_8521">#REF!</definedName>
    <definedName name="Juego_Boquillas__1" localSheetId="27">#REF!</definedName>
    <definedName name="Juego_Boquillas__1" localSheetId="31">#REF!</definedName>
    <definedName name="Juego_Boquillas__1" localSheetId="20">#REF!</definedName>
    <definedName name="Juego_Boquillas__1" localSheetId="19">#REF!</definedName>
    <definedName name="Juego_Boquillas__1" localSheetId="17">'BASE M.O.'!#REF!</definedName>
    <definedName name="Juego_Boquillas__1" localSheetId="16">'BASE MAQ. Y EQ.'!#REF!</definedName>
    <definedName name="Juego_Boquillas__1" localSheetId="15">'BASE MAT'!#REF!</definedName>
    <definedName name="Juego_Boquillas__1" localSheetId="0">#REF!</definedName>
    <definedName name="Juego_Boquillas__1" localSheetId="3">#REF!</definedName>
    <definedName name="Juego_Boquillas__1" localSheetId="22">#REF!</definedName>
    <definedName name="Juego_Boquillas__1" localSheetId="1">#REF!</definedName>
    <definedName name="Juego_Boquillas__1" localSheetId="2">#REF!</definedName>
    <definedName name="Juego_Boquillas__1">#REF!</definedName>
    <definedName name="Juego_boquillas_1_2" localSheetId="27">#REF!</definedName>
    <definedName name="Juego_boquillas_1_2" localSheetId="31">#REF!</definedName>
    <definedName name="Juego_boquillas_1_2" localSheetId="20">#REF!</definedName>
    <definedName name="Juego_boquillas_1_2" localSheetId="19">#REF!</definedName>
    <definedName name="Juego_boquillas_1_2" localSheetId="17">'BASE M.O.'!#REF!</definedName>
    <definedName name="Juego_boquillas_1_2" localSheetId="16">'BASE MAQ. Y EQ.'!#REF!</definedName>
    <definedName name="Juego_boquillas_1_2" localSheetId="15">'BASE MAT'!#REF!</definedName>
    <definedName name="Juego_boquillas_1_2" localSheetId="0">#REF!</definedName>
    <definedName name="Juego_boquillas_1_2" localSheetId="3">#REF!</definedName>
    <definedName name="Juego_boquillas_1_2" localSheetId="22">#REF!</definedName>
    <definedName name="Juego_boquillas_1_2" localSheetId="1">#REF!</definedName>
    <definedName name="Juego_boquillas_1_2" localSheetId="2">#REF!</definedName>
    <definedName name="Juego_boquillas_1_2">#REF!</definedName>
    <definedName name="Juego_Incrustac._NOVA" localSheetId="27">#REF!</definedName>
    <definedName name="Juego_Incrustac._NOVA" localSheetId="31">#REF!</definedName>
    <definedName name="Juego_Incrustac._NOVA" localSheetId="20">#REF!</definedName>
    <definedName name="Juego_Incrustac._NOVA" localSheetId="19">#REF!</definedName>
    <definedName name="Juego_Incrustac._NOVA" localSheetId="17">'BASE M.O.'!#REF!</definedName>
    <definedName name="Juego_Incrustac._NOVA" localSheetId="16">'BASE MAQ. Y EQ.'!#REF!</definedName>
    <definedName name="Juego_Incrustac._NOVA" localSheetId="15">'BASE MAT'!#REF!</definedName>
    <definedName name="Juego_Incrustac._NOVA" localSheetId="0">#REF!</definedName>
    <definedName name="Juego_Incrustac._NOVA" localSheetId="3">#REF!</definedName>
    <definedName name="Juego_Incrustac._NOVA" localSheetId="22">#REF!</definedName>
    <definedName name="Juego_Incrustac._NOVA" localSheetId="1">#REF!</definedName>
    <definedName name="Juego_Incrustac._NOVA" localSheetId="2">#REF!</definedName>
    <definedName name="Juego_Incrustac._NOVA">#REF!</definedName>
    <definedName name="Juego_Incrustac.4un_ROYAL" localSheetId="27">#REF!</definedName>
    <definedName name="Juego_Incrustac.4un_ROYAL" localSheetId="31">#REF!</definedName>
    <definedName name="Juego_Incrustac.4un_ROYAL" localSheetId="20">#REF!</definedName>
    <definedName name="Juego_Incrustac.4un_ROYAL" localSheetId="19">#REF!</definedName>
    <definedName name="Juego_Incrustac.4un_ROYAL" localSheetId="17">'BASE M.O.'!#REF!</definedName>
    <definedName name="Juego_Incrustac.4un_ROYAL" localSheetId="16">'BASE MAQ. Y EQ.'!#REF!</definedName>
    <definedName name="Juego_Incrustac.4un_ROYAL" localSheetId="15">'BASE MAT'!#REF!</definedName>
    <definedName name="Juego_Incrustac.4un_ROYAL" localSheetId="0">#REF!</definedName>
    <definedName name="Juego_Incrustac.4un_ROYAL" localSheetId="3">#REF!</definedName>
    <definedName name="Juego_Incrustac.4un_ROYAL" localSheetId="22">#REF!</definedName>
    <definedName name="Juego_Incrustac.4un_ROYAL" localSheetId="1">#REF!</definedName>
    <definedName name="Juego_Incrustac.4un_ROYAL" localSheetId="2">#REF!</definedName>
    <definedName name="Juego_Incrustac.4un_ROYAL">#REF!</definedName>
    <definedName name="Junta_de_expans._diam_4" localSheetId="27">#REF!</definedName>
    <definedName name="Junta_de_expans._diam_4" localSheetId="31">#REF!</definedName>
    <definedName name="Junta_de_expans._diam_4" localSheetId="20">#REF!</definedName>
    <definedName name="Junta_de_expans._diam_4" localSheetId="19">#REF!</definedName>
    <definedName name="Junta_de_expans._diam_4" localSheetId="17">'BASE M.O.'!#REF!</definedName>
    <definedName name="Junta_de_expans._diam_4" localSheetId="16">'BASE MAQ. Y EQ.'!#REF!</definedName>
    <definedName name="Junta_de_expans._diam_4" localSheetId="15">'BASE MAT'!#REF!</definedName>
    <definedName name="Junta_de_expans._diam_4" localSheetId="0">#REF!</definedName>
    <definedName name="Junta_de_expans._diam_4" localSheetId="3">#REF!</definedName>
    <definedName name="Junta_de_expans._diam_4" localSheetId="22">#REF!</definedName>
    <definedName name="Junta_de_expans._diam_4" localSheetId="1">#REF!</definedName>
    <definedName name="Junta_de_expans._diam_4" localSheetId="2">#REF!</definedName>
    <definedName name="Junta_de_expans._diam_4">#REF!</definedName>
    <definedName name="L_manos_Royal_colgar_clor" localSheetId="27">#REF!</definedName>
    <definedName name="L_manos_Royal_colgar_clor" localSheetId="31">#REF!</definedName>
    <definedName name="L_manos_Royal_colgar_clor" localSheetId="20">#REF!</definedName>
    <definedName name="L_manos_Royal_colgar_clor" localSheetId="19">#REF!</definedName>
    <definedName name="L_manos_Royal_colgar_clor" localSheetId="17">'BASE M.O.'!#REF!</definedName>
    <definedName name="L_manos_Royal_colgar_clor" localSheetId="16">'BASE MAQ. Y EQ.'!#REF!</definedName>
    <definedName name="L_manos_Royal_colgar_clor" localSheetId="15">'BASE MAT'!#REF!</definedName>
    <definedName name="L_manos_Royal_colgar_clor" localSheetId="0">#REF!</definedName>
    <definedName name="L_manos_Royal_colgar_clor" localSheetId="3">#REF!</definedName>
    <definedName name="L_manos_Royal_colgar_clor" localSheetId="22">#REF!</definedName>
    <definedName name="L_manos_Royal_colgar_clor" localSheetId="1">#REF!</definedName>
    <definedName name="L_manos_Royal_colgar_clor" localSheetId="2">#REF!</definedName>
    <definedName name="L_manos_Royal_colgar_clor">#REF!</definedName>
    <definedName name="L_manos_Royal_sobrep_clor" localSheetId="27">#REF!</definedName>
    <definedName name="L_manos_Royal_sobrep_clor" localSheetId="31">#REF!</definedName>
    <definedName name="L_manos_Royal_sobrep_clor" localSheetId="20">#REF!</definedName>
    <definedName name="L_manos_Royal_sobrep_clor" localSheetId="19">#REF!</definedName>
    <definedName name="L_manos_Royal_sobrep_clor" localSheetId="17">'BASE M.O.'!#REF!</definedName>
    <definedName name="L_manos_Royal_sobrep_clor" localSheetId="16">'BASE MAQ. Y EQ.'!#REF!</definedName>
    <definedName name="L_manos_Royal_sobrep_clor" localSheetId="15">'BASE MAT'!#REF!</definedName>
    <definedName name="L_manos_Royal_sobrep_clor" localSheetId="0">#REF!</definedName>
    <definedName name="L_manos_Royal_sobrep_clor" localSheetId="3">#REF!</definedName>
    <definedName name="L_manos_Royal_sobrep_clor" localSheetId="22">#REF!</definedName>
    <definedName name="L_manos_Royal_sobrep_clor" localSheetId="1">#REF!</definedName>
    <definedName name="L_manos_Royal_sobrep_clor" localSheetId="2">#REF!</definedName>
    <definedName name="L_manos_Royal_sobrep_clor">#REF!</definedName>
    <definedName name="Laca_semimate_Pintuco" localSheetId="27">#REF!</definedName>
    <definedName name="Laca_semimate_Pintuco" localSheetId="31">#REF!</definedName>
    <definedName name="Laca_semimate_Pintuco" localSheetId="20">#REF!</definedName>
    <definedName name="Laca_semimate_Pintuco" localSheetId="19">#REF!</definedName>
    <definedName name="Laca_semimate_Pintuco" localSheetId="17">'BASE M.O.'!#REF!</definedName>
    <definedName name="Laca_semimate_Pintuco" localSheetId="16">'BASE MAQ. Y EQ.'!#REF!</definedName>
    <definedName name="Laca_semimate_Pintuco" localSheetId="15">'BASE MAT'!#REF!</definedName>
    <definedName name="Laca_semimate_Pintuco" localSheetId="0">#REF!</definedName>
    <definedName name="Laca_semimate_Pintuco" localSheetId="3">#REF!</definedName>
    <definedName name="Laca_semimate_Pintuco" localSheetId="22">#REF!</definedName>
    <definedName name="Laca_semimate_Pintuco" localSheetId="1">#REF!</definedName>
    <definedName name="Laca_semimate_Pintuco" localSheetId="2">#REF!</definedName>
    <definedName name="Laca_semimate_Pintuco">#REF!</definedName>
    <definedName name="Laca_Transp_Phillac" localSheetId="27">#REF!</definedName>
    <definedName name="Laca_Transp_Phillac" localSheetId="31">#REF!</definedName>
    <definedName name="Laca_Transp_Phillac" localSheetId="20">#REF!</definedName>
    <definedName name="Laca_Transp_Phillac" localSheetId="19">#REF!</definedName>
    <definedName name="Laca_Transp_Phillac" localSheetId="17">'BASE M.O.'!#REF!</definedName>
    <definedName name="Laca_Transp_Phillac" localSheetId="16">'BASE MAQ. Y EQ.'!#REF!</definedName>
    <definedName name="Laca_Transp_Phillac" localSheetId="15">'BASE MAT'!#REF!</definedName>
    <definedName name="Laca_Transp_Phillac" localSheetId="0">#REF!</definedName>
    <definedName name="Laca_Transp_Phillac" localSheetId="3">#REF!</definedName>
    <definedName name="Laca_Transp_Phillac" localSheetId="22">#REF!</definedName>
    <definedName name="Laca_Transp_Phillac" localSheetId="1">#REF!</definedName>
    <definedName name="Laca_Transp_Phillac" localSheetId="2">#REF!</definedName>
    <definedName name="Laca_Transp_Phillac">#REF!</definedName>
    <definedName name="Ladrillo_cuartón_Moore" localSheetId="27">#REF!</definedName>
    <definedName name="Ladrillo_cuartón_Moore" localSheetId="31">#REF!</definedName>
    <definedName name="Ladrillo_cuartón_Moore" localSheetId="20">#REF!</definedName>
    <definedName name="Ladrillo_cuartón_Moore" localSheetId="19">#REF!</definedName>
    <definedName name="Ladrillo_cuartón_Moore" localSheetId="17">'BASE M.O.'!#REF!</definedName>
    <definedName name="Ladrillo_cuartón_Moore" localSheetId="16">'BASE MAQ. Y EQ.'!#REF!</definedName>
    <definedName name="Ladrillo_cuartón_Moore" localSheetId="15">'BASE MAT'!#REF!</definedName>
    <definedName name="Ladrillo_cuartón_Moore" localSheetId="0">#REF!</definedName>
    <definedName name="Ladrillo_cuartón_Moore" localSheetId="3">#REF!</definedName>
    <definedName name="Ladrillo_cuartón_Moore" localSheetId="22">#REF!</definedName>
    <definedName name="Ladrillo_cuartón_Moore" localSheetId="1">#REF!</definedName>
    <definedName name="Ladrillo_cuartón_Moore" localSheetId="2">#REF!</definedName>
    <definedName name="Ladrillo_cuartón_Moore">#REF!</definedName>
    <definedName name="Ladrillo_hueco_H_10" localSheetId="27">#REF!</definedName>
    <definedName name="Ladrillo_hueco_H_10" localSheetId="31">#REF!</definedName>
    <definedName name="Ladrillo_hueco_H_10" localSheetId="20">#REF!</definedName>
    <definedName name="Ladrillo_hueco_H_10" localSheetId="19">#REF!</definedName>
    <definedName name="Ladrillo_hueco_H_10" localSheetId="17">'BASE M.O.'!#REF!</definedName>
    <definedName name="Ladrillo_hueco_H_10" localSheetId="16">'BASE MAQ. Y EQ.'!#REF!</definedName>
    <definedName name="Ladrillo_hueco_H_10" localSheetId="15">'BASE MAT'!#REF!</definedName>
    <definedName name="Ladrillo_hueco_H_10" localSheetId="0">#REF!</definedName>
    <definedName name="Ladrillo_hueco_H_10" localSheetId="3">#REF!</definedName>
    <definedName name="Ladrillo_hueco_H_10" localSheetId="22">#REF!</definedName>
    <definedName name="Ladrillo_hueco_H_10" localSheetId="1">#REF!</definedName>
    <definedName name="Ladrillo_hueco_H_10" localSheetId="2">#REF!</definedName>
    <definedName name="Ladrillo_hueco_H_10">#REF!</definedName>
    <definedName name="Ladrillo_hueco_H_15" localSheetId="27">#REF!</definedName>
    <definedName name="Ladrillo_hueco_H_15" localSheetId="31">#REF!</definedName>
    <definedName name="Ladrillo_hueco_H_15" localSheetId="20">#REF!</definedName>
    <definedName name="Ladrillo_hueco_H_15" localSheetId="19">#REF!</definedName>
    <definedName name="Ladrillo_hueco_H_15" localSheetId="17">'BASE M.O.'!#REF!</definedName>
    <definedName name="Ladrillo_hueco_H_15" localSheetId="16">'BASE MAQ. Y EQ.'!#REF!</definedName>
    <definedName name="Ladrillo_hueco_H_15" localSheetId="15">'BASE MAT'!#REF!</definedName>
    <definedName name="Ladrillo_hueco_H_15" localSheetId="0">#REF!</definedName>
    <definedName name="Ladrillo_hueco_H_15" localSheetId="3">#REF!</definedName>
    <definedName name="Ladrillo_hueco_H_15" localSheetId="22">#REF!</definedName>
    <definedName name="Ladrillo_hueco_H_15" localSheetId="1">#REF!</definedName>
    <definedName name="Ladrillo_hueco_H_15" localSheetId="2">#REF!</definedName>
    <definedName name="Ladrillo_hueco_H_15">#REF!</definedName>
    <definedName name="Ladrillo_prensado" localSheetId="27">#REF!</definedName>
    <definedName name="Ladrillo_prensado" localSheetId="31">#REF!</definedName>
    <definedName name="Ladrillo_prensado" localSheetId="20">#REF!</definedName>
    <definedName name="Ladrillo_prensado" localSheetId="19">#REF!</definedName>
    <definedName name="Ladrillo_prensado" localSheetId="17">'BASE M.O.'!#REF!</definedName>
    <definedName name="Ladrillo_prensado" localSheetId="16">'BASE MAQ. Y EQ.'!#REF!</definedName>
    <definedName name="Ladrillo_prensado" localSheetId="15">'BASE MAT'!#REF!</definedName>
    <definedName name="Ladrillo_prensado" localSheetId="0">#REF!</definedName>
    <definedName name="Ladrillo_prensado" localSheetId="3">#REF!</definedName>
    <definedName name="Ladrillo_prensado" localSheetId="22">#REF!</definedName>
    <definedName name="Ladrillo_prensado" localSheetId="1">#REF!</definedName>
    <definedName name="Ladrillo_prensado" localSheetId="2">#REF!</definedName>
    <definedName name="Ladrillo_prensado">#REF!</definedName>
    <definedName name="Ladrillo_recocido" localSheetId="27">#REF!</definedName>
    <definedName name="Ladrillo_recocido" localSheetId="31">#REF!</definedName>
    <definedName name="Ladrillo_recocido" localSheetId="20">#REF!</definedName>
    <definedName name="Ladrillo_recocido" localSheetId="19">#REF!</definedName>
    <definedName name="Ladrillo_recocido" localSheetId="17">'BASE M.O.'!#REF!</definedName>
    <definedName name="Ladrillo_recocido" localSheetId="16">'BASE MAQ. Y EQ.'!#REF!</definedName>
    <definedName name="Ladrillo_recocido" localSheetId="15">'BASE MAT'!#REF!</definedName>
    <definedName name="Ladrillo_recocido" localSheetId="0">#REF!</definedName>
    <definedName name="Ladrillo_recocido" localSheetId="3">#REF!</definedName>
    <definedName name="Ladrillo_recocido" localSheetId="22">#REF!</definedName>
    <definedName name="Ladrillo_recocido" localSheetId="1">#REF!</definedName>
    <definedName name="Ladrillo_recocido" localSheetId="2">#REF!</definedName>
    <definedName name="Ladrillo_recocido">#REF!</definedName>
    <definedName name="Ladrillo_tol._Moore_cuart" localSheetId="27">#REF!</definedName>
    <definedName name="Ladrillo_tol._Moore_cuart" localSheetId="31">#REF!</definedName>
    <definedName name="Ladrillo_tol._Moore_cuart" localSheetId="20">#REF!</definedName>
    <definedName name="Ladrillo_tol._Moore_cuart" localSheetId="19">#REF!</definedName>
    <definedName name="Ladrillo_tol._Moore_cuart" localSheetId="17">'BASE M.O.'!#REF!</definedName>
    <definedName name="Ladrillo_tol._Moore_cuart" localSheetId="16">'BASE MAQ. Y EQ.'!#REF!</definedName>
    <definedName name="Ladrillo_tol._Moore_cuart" localSheetId="15">'BASE MAT'!#REF!</definedName>
    <definedName name="Ladrillo_tol._Moore_cuart" localSheetId="0">#REF!</definedName>
    <definedName name="Ladrillo_tol._Moore_cuart" localSheetId="3">#REF!</definedName>
    <definedName name="Ladrillo_tol._Moore_cuart" localSheetId="22">#REF!</definedName>
    <definedName name="Ladrillo_tol._Moore_cuart" localSheetId="1">#REF!</definedName>
    <definedName name="Ladrillo_tol._Moore_cuart" localSheetId="2">#REF!</definedName>
    <definedName name="Ladrillo_tol._Moore_cuart">#REF!</definedName>
    <definedName name="Ladrillo_Tolete_prensado" localSheetId="27">#REF!</definedName>
    <definedName name="Ladrillo_Tolete_prensado" localSheetId="31">#REF!</definedName>
    <definedName name="Ladrillo_Tolete_prensado" localSheetId="20">#REF!</definedName>
    <definedName name="Ladrillo_Tolete_prensado" localSheetId="19">#REF!</definedName>
    <definedName name="Ladrillo_Tolete_prensado" localSheetId="17">'BASE M.O.'!#REF!</definedName>
    <definedName name="Ladrillo_Tolete_prensado" localSheetId="16">'BASE MAQ. Y EQ.'!#REF!</definedName>
    <definedName name="Ladrillo_Tolete_prensado" localSheetId="15">'BASE MAT'!#REF!</definedName>
    <definedName name="Ladrillo_Tolete_prensado" localSheetId="0">#REF!</definedName>
    <definedName name="Ladrillo_Tolete_prensado" localSheetId="3">#REF!</definedName>
    <definedName name="Ladrillo_Tolete_prensado" localSheetId="22">#REF!</definedName>
    <definedName name="Ladrillo_Tolete_prensado" localSheetId="1">#REF!</definedName>
    <definedName name="Ladrillo_Tolete_prensado" localSheetId="2">#REF!</definedName>
    <definedName name="Ladrillo_Tolete_prensado">#REF!</definedName>
    <definedName name="Lámina_Acesco_cerramiento" localSheetId="27">#REF!</definedName>
    <definedName name="Lámina_Acesco_cerramiento" localSheetId="31">#REF!</definedName>
    <definedName name="Lámina_Acesco_cerramiento" localSheetId="20">#REF!</definedName>
    <definedName name="Lámina_Acesco_cerramiento" localSheetId="19">#REF!</definedName>
    <definedName name="Lámina_Acesco_cerramiento" localSheetId="17">'BASE M.O.'!#REF!</definedName>
    <definedName name="Lámina_Acesco_cerramiento" localSheetId="16">'BASE MAQ. Y EQ.'!#REF!</definedName>
    <definedName name="Lámina_Acesco_cerramiento" localSheetId="15">'BASE MAT'!#REF!</definedName>
    <definedName name="Lámina_Acesco_cerramiento" localSheetId="0">#REF!</definedName>
    <definedName name="Lámina_Acesco_cerramiento" localSheetId="3">#REF!</definedName>
    <definedName name="Lámina_Acesco_cerramiento" localSheetId="22">#REF!</definedName>
    <definedName name="Lámina_Acesco_cerramiento" localSheetId="1">#REF!</definedName>
    <definedName name="Lámina_Acesco_cerramiento" localSheetId="2">#REF!</definedName>
    <definedName name="Lámina_Acesco_cerramiento">#REF!</definedName>
    <definedName name="Lamina_acril_prism_3mm" localSheetId="27">#REF!</definedName>
    <definedName name="Lamina_acril_prism_3mm" localSheetId="31">#REF!</definedName>
    <definedName name="Lamina_acril_prism_3mm" localSheetId="20">#REF!</definedName>
    <definedName name="Lamina_acril_prism_3mm" localSheetId="19">#REF!</definedName>
    <definedName name="Lamina_acril_prism_3mm" localSheetId="17">'BASE M.O.'!#REF!</definedName>
    <definedName name="Lamina_acril_prism_3mm" localSheetId="16">'BASE MAQ. Y EQ.'!#REF!</definedName>
    <definedName name="Lamina_acril_prism_3mm" localSheetId="15">'BASE MAT'!#REF!</definedName>
    <definedName name="Lamina_acril_prism_3mm" localSheetId="0">#REF!</definedName>
    <definedName name="Lamina_acril_prism_3mm" localSheetId="3">#REF!</definedName>
    <definedName name="Lamina_acril_prism_3mm" localSheetId="22">#REF!</definedName>
    <definedName name="Lamina_acril_prism_3mm" localSheetId="1">#REF!</definedName>
    <definedName name="Lamina_acril_prism_3mm" localSheetId="2">#REF!</definedName>
    <definedName name="Lamina_acril_prism_3mm">#REF!</definedName>
    <definedName name="Lamina_Alfajor_1_8" localSheetId="27">#REF!</definedName>
    <definedName name="Lamina_Alfajor_1_8" localSheetId="31">#REF!</definedName>
    <definedName name="Lamina_Alfajor_1_8" localSheetId="20">#REF!</definedName>
    <definedName name="Lamina_Alfajor_1_8" localSheetId="19">#REF!</definedName>
    <definedName name="Lamina_Alfajor_1_8" localSheetId="17">'BASE M.O.'!#REF!</definedName>
    <definedName name="Lamina_Alfajor_1_8" localSheetId="16">'BASE MAQ. Y EQ.'!#REF!</definedName>
    <definedName name="Lamina_Alfajor_1_8" localSheetId="15">'BASE MAT'!#REF!</definedName>
    <definedName name="Lamina_Alfajor_1_8" localSheetId="0">#REF!</definedName>
    <definedName name="Lamina_Alfajor_1_8" localSheetId="3">#REF!</definedName>
    <definedName name="Lamina_Alfajor_1_8" localSheetId="22">#REF!</definedName>
    <definedName name="Lamina_Alfajor_1_8" localSheetId="1">#REF!</definedName>
    <definedName name="Lamina_Alfajor_1_8" localSheetId="2">#REF!</definedName>
    <definedName name="Lamina_Alfajor_1_8">#REF!</definedName>
    <definedName name="Lamina_C.R_cal_16_1x2" localSheetId="27">#REF!</definedName>
    <definedName name="Lamina_C.R_cal_16_1x2" localSheetId="31">#REF!</definedName>
    <definedName name="Lamina_C.R_cal_16_1x2" localSheetId="20">#REF!</definedName>
    <definedName name="Lamina_C.R_cal_16_1x2" localSheetId="19">#REF!</definedName>
    <definedName name="Lamina_C.R_cal_16_1x2" localSheetId="17">'BASE M.O.'!#REF!</definedName>
    <definedName name="Lamina_C.R_cal_16_1x2" localSheetId="16">'BASE MAQ. Y EQ.'!#REF!</definedName>
    <definedName name="Lamina_C.R_cal_16_1x2" localSheetId="15">'BASE MAT'!#REF!</definedName>
    <definedName name="Lamina_C.R_cal_16_1x2" localSheetId="0">#REF!</definedName>
    <definedName name="Lamina_C.R_cal_16_1x2" localSheetId="3">#REF!</definedName>
    <definedName name="Lamina_C.R_cal_16_1x2" localSheetId="22">#REF!</definedName>
    <definedName name="Lamina_C.R_cal_16_1x2" localSheetId="1">#REF!</definedName>
    <definedName name="Lamina_C.R_cal_16_1x2" localSheetId="2">#REF!</definedName>
    <definedName name="Lamina_C.R_cal_16_1x2">#REF!</definedName>
    <definedName name="Lamina_C.R_cal_18_1x2" localSheetId="27">#REF!</definedName>
    <definedName name="Lamina_C.R_cal_18_1x2" localSheetId="31">#REF!</definedName>
    <definedName name="Lamina_C.R_cal_18_1x2" localSheetId="20">#REF!</definedName>
    <definedName name="Lamina_C.R_cal_18_1x2" localSheetId="19">#REF!</definedName>
    <definedName name="Lamina_C.R_cal_18_1x2" localSheetId="17">'BASE M.O.'!#REF!</definedName>
    <definedName name="Lamina_C.R_cal_18_1x2" localSheetId="16">'BASE MAQ. Y EQ.'!#REF!</definedName>
    <definedName name="Lamina_C.R_cal_18_1x2" localSheetId="15">'BASE MAT'!#REF!</definedName>
    <definedName name="Lamina_C.R_cal_18_1x2" localSheetId="0">#REF!</definedName>
    <definedName name="Lamina_C.R_cal_18_1x2" localSheetId="3">#REF!</definedName>
    <definedName name="Lamina_C.R_cal_18_1x2" localSheetId="22">#REF!</definedName>
    <definedName name="Lamina_C.R_cal_18_1x2" localSheetId="1">#REF!</definedName>
    <definedName name="Lamina_C.R_cal_18_1x2" localSheetId="2">#REF!</definedName>
    <definedName name="Lamina_C.R_cal_18_1x2">#REF!</definedName>
    <definedName name="Lamina_de_icopor_3mm" localSheetId="27">#REF!</definedName>
    <definedName name="Lamina_de_icopor_3mm" localSheetId="31">#REF!</definedName>
    <definedName name="Lamina_de_icopor_3mm" localSheetId="20">#REF!</definedName>
    <definedName name="Lamina_de_icopor_3mm" localSheetId="19">#REF!</definedName>
    <definedName name="Lamina_de_icopor_3mm" localSheetId="17">'BASE M.O.'!#REF!</definedName>
    <definedName name="Lamina_de_icopor_3mm" localSheetId="16">'BASE MAQ. Y EQ.'!#REF!</definedName>
    <definedName name="Lamina_de_icopor_3mm" localSheetId="15">'BASE MAT'!#REF!</definedName>
    <definedName name="Lamina_de_icopor_3mm" localSheetId="0">#REF!</definedName>
    <definedName name="Lamina_de_icopor_3mm" localSheetId="3">#REF!</definedName>
    <definedName name="Lamina_de_icopor_3mm" localSheetId="22">#REF!</definedName>
    <definedName name="Lamina_de_icopor_3mm" localSheetId="1">#REF!</definedName>
    <definedName name="Lamina_de_icopor_3mm" localSheetId="2">#REF!</definedName>
    <definedName name="Lamina_de_icopor_3mm">#REF!</definedName>
    <definedName name="Lamina_de_triplex_4mm." localSheetId="27">#REF!</definedName>
    <definedName name="Lamina_de_triplex_4mm." localSheetId="31">#REF!</definedName>
    <definedName name="Lamina_de_triplex_4mm." localSheetId="20">#REF!</definedName>
    <definedName name="Lamina_de_triplex_4mm." localSheetId="19">#REF!</definedName>
    <definedName name="Lamina_de_triplex_4mm." localSheetId="17">'BASE M.O.'!#REF!</definedName>
    <definedName name="Lamina_de_triplex_4mm." localSheetId="16">'BASE MAQ. Y EQ.'!#REF!</definedName>
    <definedName name="Lamina_de_triplex_4mm." localSheetId="15">'BASE MAT'!#REF!</definedName>
    <definedName name="Lamina_de_triplex_4mm." localSheetId="0">#REF!</definedName>
    <definedName name="Lamina_de_triplex_4mm." localSheetId="3">#REF!</definedName>
    <definedName name="Lamina_de_triplex_4mm." localSheetId="22">#REF!</definedName>
    <definedName name="Lamina_de_triplex_4mm." localSheetId="1">#REF!</definedName>
    <definedName name="Lamina_de_triplex_4mm." localSheetId="2">#REF!</definedName>
    <definedName name="Lamina_de_triplex_4mm.">#REF!</definedName>
    <definedName name="Lamina_Formica_gris" localSheetId="27">#REF!</definedName>
    <definedName name="Lamina_Formica_gris" localSheetId="31">#REF!</definedName>
    <definedName name="Lamina_Formica_gris" localSheetId="20">#REF!</definedName>
    <definedName name="Lamina_Formica_gris" localSheetId="19">#REF!</definedName>
    <definedName name="Lamina_Formica_gris" localSheetId="17">'BASE M.O.'!#REF!</definedName>
    <definedName name="Lamina_Formica_gris" localSheetId="16">'BASE MAQ. Y EQ.'!#REF!</definedName>
    <definedName name="Lamina_Formica_gris" localSheetId="15">'BASE MAT'!#REF!</definedName>
    <definedName name="Lamina_Formica_gris" localSheetId="0">#REF!</definedName>
    <definedName name="Lamina_Formica_gris" localSheetId="3">#REF!</definedName>
    <definedName name="Lamina_Formica_gris" localSheetId="22">#REF!</definedName>
    <definedName name="Lamina_Formica_gris" localSheetId="1">#REF!</definedName>
    <definedName name="Lamina_Formica_gris" localSheetId="2">#REF!</definedName>
    <definedName name="Lamina_Formica_gris">#REF!</definedName>
    <definedName name="Lamina_Gvnzd_Ca_22_1_2mt" localSheetId="27">#REF!</definedName>
    <definedName name="Lamina_Gvnzd_Ca_22_1_2mt" localSheetId="31">#REF!</definedName>
    <definedName name="Lamina_Gvnzd_Ca_22_1_2mt" localSheetId="20">#REF!</definedName>
    <definedName name="Lamina_Gvnzd_Ca_22_1_2mt" localSheetId="19">#REF!</definedName>
    <definedName name="Lamina_Gvnzd_Ca_22_1_2mt" localSheetId="17">'BASE M.O.'!#REF!</definedName>
    <definedName name="Lamina_Gvnzd_Ca_22_1_2mt" localSheetId="16">'BASE MAQ. Y EQ.'!#REF!</definedName>
    <definedName name="Lamina_Gvnzd_Ca_22_1_2mt" localSheetId="15">'BASE MAT'!#REF!</definedName>
    <definedName name="Lamina_Gvnzd_Ca_22_1_2mt" localSheetId="0">#REF!</definedName>
    <definedName name="Lamina_Gvnzd_Ca_22_1_2mt" localSheetId="3">#REF!</definedName>
    <definedName name="Lamina_Gvnzd_Ca_22_1_2mt" localSheetId="22">#REF!</definedName>
    <definedName name="Lamina_Gvnzd_Ca_22_1_2mt" localSheetId="1">#REF!</definedName>
    <definedName name="Lamina_Gvnzd_Ca_22_1_2mt" localSheetId="2">#REF!</definedName>
    <definedName name="Lamina_Gvnzd_Ca_22_1_2mt">#REF!</definedName>
    <definedName name="Lamp._decorativa_exter." localSheetId="27">#REF!</definedName>
    <definedName name="Lamp._decorativa_exter." localSheetId="31">#REF!</definedName>
    <definedName name="Lamp._decorativa_exter." localSheetId="20">#REF!</definedName>
    <definedName name="Lamp._decorativa_exter." localSheetId="19">#REF!</definedName>
    <definedName name="Lamp._decorativa_exter." localSheetId="17">'BASE M.O.'!#REF!</definedName>
    <definedName name="Lamp._decorativa_exter." localSheetId="16">'BASE MAQ. Y EQ.'!#REF!</definedName>
    <definedName name="Lamp._decorativa_exter." localSheetId="15">'BASE MAT'!#REF!</definedName>
    <definedName name="Lamp._decorativa_exter." localSheetId="0">#REF!</definedName>
    <definedName name="Lamp._decorativa_exter." localSheetId="3">#REF!</definedName>
    <definedName name="Lamp._decorativa_exter." localSheetId="22">#REF!</definedName>
    <definedName name="Lamp._decorativa_exter." localSheetId="1">#REF!</definedName>
    <definedName name="Lamp._decorativa_exter." localSheetId="2">#REF!</definedName>
    <definedName name="Lamp._decorativa_exter.">#REF!</definedName>
    <definedName name="Lamp.fluors_60x60_2TB32w_incrs." localSheetId="27">#REF!</definedName>
    <definedName name="Lamp.fluors_60x60_2TB32w_incrs." localSheetId="31">#REF!</definedName>
    <definedName name="Lamp.fluors_60x60_2TB32w_incrs." localSheetId="20">#REF!</definedName>
    <definedName name="Lamp.fluors_60x60_2TB32w_incrs." localSheetId="19">#REF!</definedName>
    <definedName name="Lamp.fluors_60x60_2TB32w_incrs." localSheetId="17">'BASE M.O.'!#REF!</definedName>
    <definedName name="Lamp.fluors_60x60_2TB32w_incrs." localSheetId="16">'BASE MAQ. Y EQ.'!#REF!</definedName>
    <definedName name="Lamp.fluors_60x60_2TB32w_incrs." localSheetId="15">'BASE MAT'!#REF!</definedName>
    <definedName name="Lamp.fluors_60x60_2TB32w_incrs." localSheetId="0">#REF!</definedName>
    <definedName name="Lamp.fluors_60x60_2TB32w_incrs." localSheetId="3">#REF!</definedName>
    <definedName name="Lamp.fluors_60x60_2TB32w_incrs." localSheetId="22">#REF!</definedName>
    <definedName name="Lamp.fluors_60x60_2TB32w_incrs." localSheetId="1">#REF!</definedName>
    <definedName name="Lamp.fluors_60x60_2TB32w_incrs." localSheetId="2">#REF!</definedName>
    <definedName name="Lamp.fluors_60x60_2TB32w_incrs.">#REF!</definedName>
    <definedName name="Lamp.fluors_60x60_2TB32w_sobrep" localSheetId="27">#REF!</definedName>
    <definedName name="Lamp.fluors_60x60_2TB32w_sobrep" localSheetId="31">#REF!</definedName>
    <definedName name="Lamp.fluors_60x60_2TB32w_sobrep" localSheetId="20">#REF!</definedName>
    <definedName name="Lamp.fluors_60x60_2TB32w_sobrep" localSheetId="19">#REF!</definedName>
    <definedName name="Lamp.fluors_60x60_2TB32w_sobrep" localSheetId="17">'BASE M.O.'!#REF!</definedName>
    <definedName name="Lamp.fluors_60x60_2TB32w_sobrep" localSheetId="16">'BASE MAQ. Y EQ.'!#REF!</definedName>
    <definedName name="Lamp.fluors_60x60_2TB32w_sobrep" localSheetId="15">'BASE MAT'!#REF!</definedName>
    <definedName name="Lamp.fluors_60x60_2TB32w_sobrep" localSheetId="0">#REF!</definedName>
    <definedName name="Lamp.fluors_60x60_2TB32w_sobrep" localSheetId="3">#REF!</definedName>
    <definedName name="Lamp.fluors_60x60_2TB32w_sobrep" localSheetId="22">#REF!</definedName>
    <definedName name="Lamp.fluors_60x60_2TB32w_sobrep" localSheetId="1">#REF!</definedName>
    <definedName name="Lamp.fluors_60x60_2TB32w_sobrep" localSheetId="2">#REF!</definedName>
    <definedName name="Lamp.fluors_60x60_2TB32w_sobrep">#REF!</definedName>
    <definedName name="Lámpara_halógena" localSheetId="27">#REF!</definedName>
    <definedName name="Lámpara_halógena" localSheetId="31">#REF!</definedName>
    <definedName name="Lámpara_halógena" localSheetId="20">#REF!</definedName>
    <definedName name="Lámpara_halógena" localSheetId="19">#REF!</definedName>
    <definedName name="Lámpara_halógena" localSheetId="17">'BASE M.O.'!#REF!</definedName>
    <definedName name="Lámpara_halógena" localSheetId="16">'BASE MAQ. Y EQ.'!#REF!</definedName>
    <definedName name="Lámpara_halógena" localSheetId="15">'BASE MAT'!#REF!</definedName>
    <definedName name="Lámpara_halógena" localSheetId="0">#REF!</definedName>
    <definedName name="Lámpara_halógena" localSheetId="3">#REF!</definedName>
    <definedName name="Lámpara_halógena" localSheetId="22">#REF!</definedName>
    <definedName name="Lámpara_halógena" localSheetId="1">#REF!</definedName>
    <definedName name="Lámpara_halógena" localSheetId="2">#REF!</definedName>
    <definedName name="Lámpara_halógena">#REF!</definedName>
    <definedName name="Lavam._Blanco_Royal_735" localSheetId="27">#REF!</definedName>
    <definedName name="Lavam._Blanco_Royal_735" localSheetId="31">#REF!</definedName>
    <definedName name="Lavam._Blanco_Royal_735" localSheetId="20">#REF!</definedName>
    <definedName name="Lavam._Blanco_Royal_735" localSheetId="19">#REF!</definedName>
    <definedName name="Lavam._Blanco_Royal_735" localSheetId="17">'BASE M.O.'!#REF!</definedName>
    <definedName name="Lavam._Blanco_Royal_735" localSheetId="16">'BASE MAQ. Y EQ.'!#REF!</definedName>
    <definedName name="Lavam._Blanco_Royal_735" localSheetId="15">'BASE MAT'!#REF!</definedName>
    <definedName name="Lavam._Blanco_Royal_735" localSheetId="0">#REF!</definedName>
    <definedName name="Lavam._Blanco_Royal_735" localSheetId="3">#REF!</definedName>
    <definedName name="Lavam._Blanco_Royal_735" localSheetId="22">#REF!</definedName>
    <definedName name="Lavam._Blanco_Royal_735" localSheetId="1">#REF!</definedName>
    <definedName name="Lavam._Blanco_Royal_735" localSheetId="2">#REF!</definedName>
    <definedName name="Lavam._Blanco_Royal_735">#REF!</definedName>
    <definedName name="Lavaman_blanco_Royal_734" localSheetId="27">#REF!</definedName>
    <definedName name="Lavaman_blanco_Royal_734" localSheetId="31">#REF!</definedName>
    <definedName name="Lavaman_blanco_Royal_734" localSheetId="20">#REF!</definedName>
    <definedName name="Lavaman_blanco_Royal_734" localSheetId="19">#REF!</definedName>
    <definedName name="Lavaman_blanco_Royal_734" localSheetId="17">'BASE M.O.'!#REF!</definedName>
    <definedName name="Lavaman_blanco_Royal_734" localSheetId="16">'BASE MAQ. Y EQ.'!#REF!</definedName>
    <definedName name="Lavaman_blanco_Royal_734" localSheetId="15">'BASE MAT'!#REF!</definedName>
    <definedName name="Lavaman_blanco_Royal_734" localSheetId="0">#REF!</definedName>
    <definedName name="Lavaman_blanco_Royal_734" localSheetId="3">#REF!</definedName>
    <definedName name="Lavaman_blanco_Royal_734" localSheetId="22">#REF!</definedName>
    <definedName name="Lavaman_blanco_Royal_734" localSheetId="1">#REF!</definedName>
    <definedName name="Lavaman_blanco_Royal_734" localSheetId="2">#REF!</definedName>
    <definedName name="Lavaman_blanco_Royal_734">#REF!</definedName>
    <definedName name="Lavamanos_NOVA_738_grif." localSheetId="27">#REF!</definedName>
    <definedName name="Lavamanos_NOVA_738_grif." localSheetId="31">#REF!</definedName>
    <definedName name="Lavamanos_NOVA_738_grif." localSheetId="20">#REF!</definedName>
    <definedName name="Lavamanos_NOVA_738_grif." localSheetId="19">#REF!</definedName>
    <definedName name="Lavamanos_NOVA_738_grif." localSheetId="17">'BASE M.O.'!#REF!</definedName>
    <definedName name="Lavamanos_NOVA_738_grif." localSheetId="16">'BASE MAQ. Y EQ.'!#REF!</definedName>
    <definedName name="Lavamanos_NOVA_738_grif." localSheetId="15">'BASE MAT'!#REF!</definedName>
    <definedName name="Lavamanos_NOVA_738_grif." localSheetId="0">#REF!</definedName>
    <definedName name="Lavamanos_NOVA_738_grif." localSheetId="3">#REF!</definedName>
    <definedName name="Lavamanos_NOVA_738_grif." localSheetId="22">#REF!</definedName>
    <definedName name="Lavamanos_NOVA_738_grif." localSheetId="1">#REF!</definedName>
    <definedName name="Lavamanos_NOVA_738_grif." localSheetId="2">#REF!</definedName>
    <definedName name="Lavamanos_NOVA_738_grif.">#REF!</definedName>
    <definedName name="Letras_en_bronce_H_0.30" localSheetId="27">#REF!</definedName>
    <definedName name="Letras_en_bronce_H_0.30" localSheetId="31">#REF!</definedName>
    <definedName name="Letras_en_bronce_H_0.30" localSheetId="20">#REF!</definedName>
    <definedName name="Letras_en_bronce_H_0.30" localSheetId="19">#REF!</definedName>
    <definedName name="Letras_en_bronce_H_0.30" localSheetId="17">'BASE M.O.'!#REF!</definedName>
    <definedName name="Letras_en_bronce_H_0.30" localSheetId="16">'BASE MAQ. Y EQ.'!#REF!</definedName>
    <definedName name="Letras_en_bronce_H_0.30" localSheetId="15">'BASE MAT'!#REF!</definedName>
    <definedName name="Letras_en_bronce_H_0.30" localSheetId="0">#REF!</definedName>
    <definedName name="Letras_en_bronce_H_0.30" localSheetId="3">#REF!</definedName>
    <definedName name="Letras_en_bronce_H_0.30" localSheetId="22">#REF!</definedName>
    <definedName name="Letras_en_bronce_H_0.30" localSheetId="1">#REF!</definedName>
    <definedName name="Letras_en_bronce_H_0.30" localSheetId="2">#REF!</definedName>
    <definedName name="Letras_en_bronce_H_0.30">#REF!</definedName>
    <definedName name="Lija__pliego" localSheetId="27">#REF!</definedName>
    <definedName name="Lija__pliego" localSheetId="31">#REF!</definedName>
    <definedName name="Lija__pliego" localSheetId="20">#REF!</definedName>
    <definedName name="Lija__pliego" localSheetId="19">#REF!</definedName>
    <definedName name="Lija__pliego" localSheetId="17">'BASE M.O.'!#REF!</definedName>
    <definedName name="Lija__pliego" localSheetId="16">'BASE MAQ. Y EQ.'!#REF!</definedName>
    <definedName name="Lija__pliego" localSheetId="15">'BASE MAT'!#REF!</definedName>
    <definedName name="Lija__pliego" localSheetId="0">#REF!</definedName>
    <definedName name="Lija__pliego" localSheetId="3">#REF!</definedName>
    <definedName name="Lija__pliego" localSheetId="22">#REF!</definedName>
    <definedName name="Lija__pliego" localSheetId="1">#REF!</definedName>
    <definedName name="Lija__pliego" localSheetId="2">#REF!</definedName>
    <definedName name="Lija__pliego">#REF!</definedName>
    <definedName name="Lija_de_Agua" localSheetId="27">#REF!</definedName>
    <definedName name="Lija_de_Agua" localSheetId="31">#REF!</definedName>
    <definedName name="Lija_de_Agua" localSheetId="20">#REF!</definedName>
    <definedName name="Lija_de_Agua" localSheetId="19">#REF!</definedName>
    <definedName name="Lija_de_Agua" localSheetId="17">'BASE M.O.'!#REF!</definedName>
    <definedName name="Lija_de_Agua" localSheetId="16">'BASE MAQ. Y EQ.'!#REF!</definedName>
    <definedName name="Lija_de_Agua" localSheetId="15">'BASE MAT'!#REF!</definedName>
    <definedName name="Lija_de_Agua" localSheetId="0">#REF!</definedName>
    <definedName name="Lija_de_Agua" localSheetId="3">#REF!</definedName>
    <definedName name="Lija_de_Agua" localSheetId="22">#REF!</definedName>
    <definedName name="Lija_de_Agua" localSheetId="1">#REF!</definedName>
    <definedName name="Lija_de_Agua" localSheetId="2">#REF!</definedName>
    <definedName name="Lija_de_Agua">#REF!</definedName>
    <definedName name="Limatesa_A.C." localSheetId="27">#REF!</definedName>
    <definedName name="Limatesa_A.C." localSheetId="31">#REF!</definedName>
    <definedName name="Limatesa_A.C." localSheetId="20">#REF!</definedName>
    <definedName name="Limatesa_A.C." localSheetId="19">#REF!</definedName>
    <definedName name="Limatesa_A.C." localSheetId="17">'BASE M.O.'!#REF!</definedName>
    <definedName name="Limatesa_A.C." localSheetId="16">'BASE MAQ. Y EQ.'!#REF!</definedName>
    <definedName name="Limatesa_A.C." localSheetId="15">'BASE MAT'!#REF!</definedName>
    <definedName name="Limatesa_A.C." localSheetId="0">#REF!</definedName>
    <definedName name="Limatesa_A.C." localSheetId="3">#REF!</definedName>
    <definedName name="Limatesa_A.C." localSheetId="22">#REF!</definedName>
    <definedName name="Limatesa_A.C." localSheetId="1">#REF!</definedName>
    <definedName name="Limatesa_A.C." localSheetId="2">#REF!</definedName>
    <definedName name="Limatesa_A.C.">#REF!</definedName>
    <definedName name="Limpiador_CPVC_400102" localSheetId="27">#REF!</definedName>
    <definedName name="Limpiador_CPVC_400102" localSheetId="31">#REF!</definedName>
    <definedName name="Limpiador_CPVC_400102" localSheetId="20">#REF!</definedName>
    <definedName name="Limpiador_CPVC_400102" localSheetId="19">#REF!</definedName>
    <definedName name="Limpiador_CPVC_400102" localSheetId="17">'BASE M.O.'!#REF!</definedName>
    <definedName name="Limpiador_CPVC_400102" localSheetId="16">'BASE MAQ. Y EQ.'!#REF!</definedName>
    <definedName name="Limpiador_CPVC_400102" localSheetId="15">'BASE MAT'!#REF!</definedName>
    <definedName name="Limpiador_CPVC_400102" localSheetId="0">#REF!</definedName>
    <definedName name="Limpiador_CPVC_400102" localSheetId="3">#REF!</definedName>
    <definedName name="Limpiador_CPVC_400102" localSheetId="22">#REF!</definedName>
    <definedName name="Limpiador_CPVC_400102" localSheetId="1">#REF!</definedName>
    <definedName name="Limpiador_CPVC_400102" localSheetId="2">#REF!</definedName>
    <definedName name="Limpiador_CPVC_400102">#REF!</definedName>
    <definedName name="Limpiador_PVC__cuarto" localSheetId="27">#REF!</definedName>
    <definedName name="Limpiador_PVC__cuarto" localSheetId="31">#REF!</definedName>
    <definedName name="Limpiador_PVC__cuarto" localSheetId="20">#REF!</definedName>
    <definedName name="Limpiador_PVC__cuarto" localSheetId="19">#REF!</definedName>
    <definedName name="Limpiador_PVC__cuarto" localSheetId="17">'BASE M.O.'!#REF!</definedName>
    <definedName name="Limpiador_PVC__cuarto" localSheetId="16">'BASE MAQ. Y EQ.'!#REF!</definedName>
    <definedName name="Limpiador_PVC__cuarto" localSheetId="15">'BASE MAT'!#REF!</definedName>
    <definedName name="Limpiador_PVC__cuarto" localSheetId="0">#REF!</definedName>
    <definedName name="Limpiador_PVC__cuarto" localSheetId="3">#REF!</definedName>
    <definedName name="Limpiador_PVC__cuarto" localSheetId="22">#REF!</definedName>
    <definedName name="Limpiador_PVC__cuarto" localSheetId="1">#REF!</definedName>
    <definedName name="Limpiador_PVC__cuarto" localSheetId="2">#REF!</definedName>
    <definedName name="Limpiador_PVC__cuarto">#REF!</definedName>
    <definedName name="Liston_de_Teja" localSheetId="27">#REF!</definedName>
    <definedName name="Liston_de_Teja" localSheetId="31">#REF!</definedName>
    <definedName name="Liston_de_Teja" localSheetId="20">#REF!</definedName>
    <definedName name="Liston_de_Teja" localSheetId="19">#REF!</definedName>
    <definedName name="Liston_de_Teja" localSheetId="17">'BASE M.O.'!#REF!</definedName>
    <definedName name="Liston_de_Teja" localSheetId="16">'BASE MAQ. Y EQ.'!#REF!</definedName>
    <definedName name="Liston_de_Teja" localSheetId="15">'BASE MAT'!#REF!</definedName>
    <definedName name="Liston_de_Teja" localSheetId="0">#REF!</definedName>
    <definedName name="Liston_de_Teja" localSheetId="3">#REF!</definedName>
    <definedName name="Liston_de_Teja" localSheetId="22">#REF!</definedName>
    <definedName name="Liston_de_Teja" localSheetId="1">#REF!</definedName>
    <definedName name="Liston_de_Teja" localSheetId="2">#REF!</definedName>
    <definedName name="Liston_de_Teja">#REF!</definedName>
    <definedName name="Listón_Machihembrado" localSheetId="27">#REF!</definedName>
    <definedName name="Listón_Machihembrado" localSheetId="31">#REF!</definedName>
    <definedName name="Listón_Machihembrado" localSheetId="20">#REF!</definedName>
    <definedName name="Listón_Machihembrado" localSheetId="19">#REF!</definedName>
    <definedName name="Listón_Machihembrado" localSheetId="17">'BASE M.O.'!#REF!</definedName>
    <definedName name="Listón_Machihembrado" localSheetId="16">'BASE MAQ. Y EQ.'!#REF!</definedName>
    <definedName name="Listón_Machihembrado" localSheetId="15">'BASE MAT'!#REF!</definedName>
    <definedName name="Listón_Machihembrado" localSheetId="0">#REF!</definedName>
    <definedName name="Listón_Machihembrado" localSheetId="3">#REF!</definedName>
    <definedName name="Listón_Machihembrado" localSheetId="22">#REF!</definedName>
    <definedName name="Listón_Machihembrado" localSheetId="1">#REF!</definedName>
    <definedName name="Listón_Machihembrado" localSheetId="2">#REF!</definedName>
    <definedName name="Listón_Machihembrado">#REF!</definedName>
    <definedName name="Listón_MH_Amarillo" localSheetId="27">#REF!</definedName>
    <definedName name="Listón_MH_Amarillo" localSheetId="31">#REF!</definedName>
    <definedName name="Listón_MH_Amarillo" localSheetId="20">#REF!</definedName>
    <definedName name="Listón_MH_Amarillo" localSheetId="19">#REF!</definedName>
    <definedName name="Listón_MH_Amarillo" localSheetId="17">'BASE M.O.'!#REF!</definedName>
    <definedName name="Listón_MH_Amarillo" localSheetId="16">'BASE MAQ. Y EQ.'!#REF!</definedName>
    <definedName name="Listón_MH_Amarillo" localSheetId="15">'BASE MAT'!#REF!</definedName>
    <definedName name="Listón_MH_Amarillo" localSheetId="0">#REF!</definedName>
    <definedName name="Listón_MH_Amarillo" localSheetId="3">#REF!</definedName>
    <definedName name="Listón_MH_Amarillo" localSheetId="22">#REF!</definedName>
    <definedName name="Listón_MH_Amarillo" localSheetId="1">#REF!</definedName>
    <definedName name="Listón_MH_Amarillo" localSheetId="2">#REF!</definedName>
    <definedName name="Listón_MH_Amarillo">#REF!</definedName>
    <definedName name="Liston_Teja_en_TabCH" localSheetId="27">#REF!</definedName>
    <definedName name="Liston_Teja_en_TabCH" localSheetId="31">#REF!</definedName>
    <definedName name="Liston_Teja_en_TabCH" localSheetId="20">#REF!</definedName>
    <definedName name="Liston_Teja_en_TabCH" localSheetId="19">#REF!</definedName>
    <definedName name="Liston_Teja_en_TabCH" localSheetId="17">'BASE M.O.'!#REF!</definedName>
    <definedName name="Liston_Teja_en_TabCH" localSheetId="16">'BASE MAQ. Y EQ.'!#REF!</definedName>
    <definedName name="Liston_Teja_en_TabCH" localSheetId="15">'BASE MAT'!#REF!</definedName>
    <definedName name="Liston_Teja_en_TabCH" localSheetId="0">#REF!</definedName>
    <definedName name="Liston_Teja_en_TabCH" localSheetId="3">#REF!</definedName>
    <definedName name="Liston_Teja_en_TabCH" localSheetId="22">#REF!</definedName>
    <definedName name="Liston_Teja_en_TabCH" localSheetId="1">#REF!</definedName>
    <definedName name="Liston_Teja_en_TabCH" localSheetId="2">#REF!</definedName>
    <definedName name="Liston_Teja_en_TabCH">#REF!</definedName>
    <definedName name="ListÝm_Machihembrado" localSheetId="27">#REF!</definedName>
    <definedName name="ListÝm_Machihembrado" localSheetId="31">#REF!</definedName>
    <definedName name="ListÝm_Machihembrado" localSheetId="20">#REF!</definedName>
    <definedName name="ListÝm_Machihembrado" localSheetId="19">#REF!</definedName>
    <definedName name="ListÝm_Machihembrado" localSheetId="17">'BASE M.O.'!#REF!</definedName>
    <definedName name="ListÝm_Machihembrado" localSheetId="16">'BASE MAQ. Y EQ.'!#REF!</definedName>
    <definedName name="ListÝm_Machihembrado" localSheetId="15">'BASE MAT'!#REF!</definedName>
    <definedName name="ListÝm_Machihembrado" localSheetId="0">#REF!</definedName>
    <definedName name="ListÝm_Machihembrado" localSheetId="3">#REF!</definedName>
    <definedName name="ListÝm_Machihembrado" localSheetId="22">#REF!</definedName>
    <definedName name="ListÝm_Machihembrado" localSheetId="1">#REF!</definedName>
    <definedName name="ListÝm_Machihembrado" localSheetId="2">#REF!</definedName>
    <definedName name="ListÝm_Machihembrado">#REF!</definedName>
    <definedName name="Llave_jardinería" localSheetId="27">#REF!</definedName>
    <definedName name="Llave_jardinería" localSheetId="31">#REF!</definedName>
    <definedName name="Llave_jardinería" localSheetId="20">#REF!</definedName>
    <definedName name="Llave_jardinería" localSheetId="19">#REF!</definedName>
    <definedName name="Llave_jardinería" localSheetId="17">'BASE M.O.'!#REF!</definedName>
    <definedName name="Llave_jardinería" localSheetId="16">'BASE MAQ. Y EQ.'!#REF!</definedName>
    <definedName name="Llave_jardinería" localSheetId="15">'BASE MAT'!#REF!</definedName>
    <definedName name="Llave_jardinería" localSheetId="0">#REF!</definedName>
    <definedName name="Llave_jardinería" localSheetId="3">#REF!</definedName>
    <definedName name="Llave_jardinería" localSheetId="22">#REF!</definedName>
    <definedName name="Llave_jardinería" localSheetId="1">#REF!</definedName>
    <definedName name="Llave_jardinería" localSheetId="2">#REF!</definedName>
    <definedName name="Llave_jardinería">#REF!</definedName>
    <definedName name="Llave_ter.cromada_Grival" localSheetId="27">#REF!</definedName>
    <definedName name="Llave_ter.cromada_Grival" localSheetId="31">#REF!</definedName>
    <definedName name="Llave_ter.cromada_Grival" localSheetId="20">#REF!</definedName>
    <definedName name="Llave_ter.cromada_Grival" localSheetId="19">#REF!</definedName>
    <definedName name="Llave_ter.cromada_Grival" localSheetId="17">'BASE M.O.'!#REF!</definedName>
    <definedName name="Llave_ter.cromada_Grival" localSheetId="16">'BASE MAQ. Y EQ.'!#REF!</definedName>
    <definedName name="Llave_ter.cromada_Grival" localSheetId="15">'BASE MAT'!#REF!</definedName>
    <definedName name="Llave_ter.cromada_Grival" localSheetId="0">#REF!</definedName>
    <definedName name="Llave_ter.cromada_Grival" localSheetId="3">#REF!</definedName>
    <definedName name="Llave_ter.cromada_Grival" localSheetId="22">#REF!</definedName>
    <definedName name="Llave_ter.cromada_Grival" localSheetId="1">#REF!</definedName>
    <definedName name="Llave_ter.cromada_Grival" localSheetId="2">#REF!</definedName>
    <definedName name="Llave_ter.cromada_Grival">#REF!</definedName>
    <definedName name="Lubricante" localSheetId="27">#REF!</definedName>
    <definedName name="Lubricante" localSheetId="31">#REF!</definedName>
    <definedName name="Lubricante" localSheetId="20">#REF!</definedName>
    <definedName name="Lubricante" localSheetId="19">#REF!</definedName>
    <definedName name="Lubricante" localSheetId="17">'BASE M.O.'!#REF!</definedName>
    <definedName name="Lubricante" localSheetId="16">'BASE MAQ. Y EQ.'!#REF!</definedName>
    <definedName name="Lubricante" localSheetId="15">'BASE MAT'!#REF!</definedName>
    <definedName name="Lubricante" localSheetId="0">#REF!</definedName>
    <definedName name="Lubricante" localSheetId="3">#REF!</definedName>
    <definedName name="Lubricante" localSheetId="22">#REF!</definedName>
    <definedName name="Lubricante" localSheetId="1">#REF!</definedName>
    <definedName name="Lubricante" localSheetId="2">#REF!</definedName>
    <definedName name="Lubricante">#REF!</definedName>
    <definedName name="Lum._incan._prueb_vapor" localSheetId="27">#REF!</definedName>
    <definedName name="Lum._incan._prueb_vapor" localSheetId="31">#REF!</definedName>
    <definedName name="Lum._incan._prueb_vapor" localSheetId="20">#REF!</definedName>
    <definedName name="Lum._incan._prueb_vapor" localSheetId="19">#REF!</definedName>
    <definedName name="Lum._incan._prueb_vapor" localSheetId="17">'BASE M.O.'!#REF!</definedName>
    <definedName name="Lum._incan._prueb_vapor" localSheetId="16">'BASE MAQ. Y EQ.'!#REF!</definedName>
    <definedName name="Lum._incan._prueb_vapor" localSheetId="15">'BASE MAT'!#REF!</definedName>
    <definedName name="Lum._incan._prueb_vapor" localSheetId="0">#REF!</definedName>
    <definedName name="Lum._incan._prueb_vapor" localSheetId="3">#REF!</definedName>
    <definedName name="Lum._incan._prueb_vapor" localSheetId="22">#REF!</definedName>
    <definedName name="Lum._incan._prueb_vapor" localSheetId="1">#REF!</definedName>
    <definedName name="Lum._incan._prueb_vapor" localSheetId="2">#REF!</definedName>
    <definedName name="Lum._incan._prueb_vapor">#REF!</definedName>
    <definedName name="Luminaria_incandescente" localSheetId="27">#REF!</definedName>
    <definedName name="Luminaria_incandescente" localSheetId="31">#REF!</definedName>
    <definedName name="Luminaria_incandescente" localSheetId="20">#REF!</definedName>
    <definedName name="Luminaria_incandescente" localSheetId="19">#REF!</definedName>
    <definedName name="Luminaria_incandescente" localSheetId="17">'BASE M.O.'!#REF!</definedName>
    <definedName name="Luminaria_incandescente" localSheetId="16">'BASE MAQ. Y EQ.'!#REF!</definedName>
    <definedName name="Luminaria_incandescente" localSheetId="15">'BASE MAT'!#REF!</definedName>
    <definedName name="Luminaria_incandescente" localSheetId="0">#REF!</definedName>
    <definedName name="Luminaria_incandescente" localSheetId="3">#REF!</definedName>
    <definedName name="Luminaria_incandescente" localSheetId="22">#REF!</definedName>
    <definedName name="Luminaria_incandescente" localSheetId="1">#REF!</definedName>
    <definedName name="Luminaria_incandescente" localSheetId="2">#REF!</definedName>
    <definedName name="Luminaria_incandescente">#REF!</definedName>
    <definedName name="Macilla_PINTUCO" localSheetId="27">#REF!</definedName>
    <definedName name="Macilla_PINTUCO" localSheetId="31">#REF!</definedName>
    <definedName name="Macilla_PINTUCO" localSheetId="20">#REF!</definedName>
    <definedName name="Macilla_PINTUCO" localSheetId="19">#REF!</definedName>
    <definedName name="Macilla_PINTUCO" localSheetId="17">'BASE M.O.'!#REF!</definedName>
    <definedName name="Macilla_PINTUCO" localSheetId="16">'BASE MAQ. Y EQ.'!#REF!</definedName>
    <definedName name="Macilla_PINTUCO" localSheetId="15">'BASE MAT'!#REF!</definedName>
    <definedName name="Macilla_PINTUCO" localSheetId="0">#REF!</definedName>
    <definedName name="Macilla_PINTUCO" localSheetId="3">#REF!</definedName>
    <definedName name="Macilla_PINTUCO" localSheetId="22">#REF!</definedName>
    <definedName name="Macilla_PINTUCO" localSheetId="1">#REF!</definedName>
    <definedName name="Macilla_PINTUCO" localSheetId="2">#REF!</definedName>
    <definedName name="Macilla_PINTUCO">#REF!</definedName>
    <definedName name="Madeflex_lisa_3.2_mm__120__240" localSheetId="27">#REF!</definedName>
    <definedName name="Madeflex_lisa_3.2_mm__120__240" localSheetId="31">#REF!</definedName>
    <definedName name="Madeflex_lisa_3.2_mm__120__240" localSheetId="20">#REF!</definedName>
    <definedName name="Madeflex_lisa_3.2_mm__120__240" localSheetId="19">#REF!</definedName>
    <definedName name="Madeflex_lisa_3.2_mm__120__240" localSheetId="17">'BASE M.O.'!#REF!</definedName>
    <definedName name="Madeflex_lisa_3.2_mm__120__240" localSheetId="16">'BASE MAQ. Y EQ.'!#REF!</definedName>
    <definedName name="Madeflex_lisa_3.2_mm__120__240" localSheetId="15">'BASE MAT'!#REF!</definedName>
    <definedName name="Madeflex_lisa_3.2_mm__120__240" localSheetId="0">#REF!</definedName>
    <definedName name="Madeflex_lisa_3.2_mm__120__240" localSheetId="3">#REF!</definedName>
    <definedName name="Madeflex_lisa_3.2_mm__120__240" localSheetId="22">#REF!</definedName>
    <definedName name="Madeflex_lisa_3.2_mm__120__240" localSheetId="1">#REF!</definedName>
    <definedName name="Madeflex_lisa_3.2_mm__120__240" localSheetId="2">#REF!</definedName>
    <definedName name="Madeflex_lisa_3.2_mm__120__240">#REF!</definedName>
    <definedName name="Maderas_var._campamento" localSheetId="27">#REF!</definedName>
    <definedName name="Maderas_var._campamento" localSheetId="31">#REF!</definedName>
    <definedName name="Maderas_var._campamento" localSheetId="20">#REF!</definedName>
    <definedName name="Maderas_var._campamento" localSheetId="19">#REF!</definedName>
    <definedName name="Maderas_var._campamento" localSheetId="17">'BASE M.O.'!#REF!</definedName>
    <definedName name="Maderas_var._campamento" localSheetId="16">'BASE MAQ. Y EQ.'!#REF!</definedName>
    <definedName name="Maderas_var._campamento" localSheetId="15">'BASE MAT'!#REF!</definedName>
    <definedName name="Maderas_var._campamento" localSheetId="0">#REF!</definedName>
    <definedName name="Maderas_var._campamento" localSheetId="3">#REF!</definedName>
    <definedName name="Maderas_var._campamento" localSheetId="22">#REF!</definedName>
    <definedName name="Maderas_var._campamento" localSheetId="1">#REF!</definedName>
    <definedName name="Maderas_var._campamento" localSheetId="2">#REF!</definedName>
    <definedName name="Maderas_var._campamento">#REF!</definedName>
    <definedName name="Malla_con_vena" localSheetId="27">#REF!</definedName>
    <definedName name="Malla_con_vena" localSheetId="31">#REF!</definedName>
    <definedName name="Malla_con_vena" localSheetId="20">#REF!</definedName>
    <definedName name="Malla_con_vena" localSheetId="19">#REF!</definedName>
    <definedName name="Malla_con_vena" localSheetId="17">'BASE M.O.'!#REF!</definedName>
    <definedName name="Malla_con_vena" localSheetId="16">'BASE MAQ. Y EQ.'!#REF!</definedName>
    <definedName name="Malla_con_vena" localSheetId="15">'BASE MAT'!#REF!</definedName>
    <definedName name="Malla_con_vena" localSheetId="0">#REF!</definedName>
    <definedName name="Malla_con_vena" localSheetId="3">#REF!</definedName>
    <definedName name="Malla_con_vena" localSheetId="22">#REF!</definedName>
    <definedName name="Malla_con_vena" localSheetId="1">#REF!</definedName>
    <definedName name="Malla_con_vena" localSheetId="2">#REF!</definedName>
    <definedName name="Malla_con_vena">#REF!</definedName>
    <definedName name="Malla_electrosold._3mm" localSheetId="27">#REF!</definedName>
    <definedName name="Malla_electrosold._3mm" localSheetId="31">#REF!</definedName>
    <definedName name="Malla_electrosold._3mm" localSheetId="20">#REF!</definedName>
    <definedName name="Malla_electrosold._3mm" localSheetId="19">#REF!</definedName>
    <definedName name="Malla_electrosold._3mm" localSheetId="17">'BASE M.O.'!#REF!</definedName>
    <definedName name="Malla_electrosold._3mm" localSheetId="16">'BASE MAQ. Y EQ.'!#REF!</definedName>
    <definedName name="Malla_electrosold._3mm" localSheetId="15">'BASE MAT'!#REF!</definedName>
    <definedName name="Malla_electrosold._3mm" localSheetId="0">#REF!</definedName>
    <definedName name="Malla_electrosold._3mm" localSheetId="3">#REF!</definedName>
    <definedName name="Malla_electrosold._3mm" localSheetId="22">#REF!</definedName>
    <definedName name="Malla_electrosold._3mm" localSheetId="1">#REF!</definedName>
    <definedName name="Malla_electrosold._3mm" localSheetId="2">#REF!</definedName>
    <definedName name="Malla_electrosold._3mm">#REF!</definedName>
    <definedName name="Malla_metalica_1___1" localSheetId="27">#REF!</definedName>
    <definedName name="Malla_metalica_1___1" localSheetId="31">#REF!</definedName>
    <definedName name="Malla_metalica_1___1" localSheetId="20">#REF!</definedName>
    <definedName name="Malla_metalica_1___1" localSheetId="19">#REF!</definedName>
    <definedName name="Malla_metalica_1___1" localSheetId="17">'BASE M.O.'!#REF!</definedName>
    <definedName name="Malla_metalica_1___1" localSheetId="16">'BASE MAQ. Y EQ.'!#REF!</definedName>
    <definedName name="Malla_metalica_1___1" localSheetId="15">'BASE MAT'!#REF!</definedName>
    <definedName name="Malla_metalica_1___1" localSheetId="0">#REF!</definedName>
    <definedName name="Malla_metalica_1___1" localSheetId="3">#REF!</definedName>
    <definedName name="Malla_metalica_1___1" localSheetId="22">#REF!</definedName>
    <definedName name="Malla_metalica_1___1" localSheetId="1">#REF!</definedName>
    <definedName name="Malla_metalica_1___1" localSheetId="2">#REF!</definedName>
    <definedName name="Malla_metalica_1___1">#REF!</definedName>
    <definedName name="Malla_Rfz" localSheetId="27">#REF!</definedName>
    <definedName name="Malla_Rfz" localSheetId="31">#REF!</definedName>
    <definedName name="Malla_Rfz" localSheetId="20">#REF!</definedName>
    <definedName name="Malla_Rfz" localSheetId="19">#REF!</definedName>
    <definedName name="Malla_Rfz" localSheetId="17">'BASE M.O.'!#REF!</definedName>
    <definedName name="Malla_Rfz" localSheetId="16">'BASE MAQ. Y EQ.'!#REF!</definedName>
    <definedName name="Malla_Rfz" localSheetId="15">'BASE MAT'!#REF!</definedName>
    <definedName name="Malla_Rfz" localSheetId="0">#REF!</definedName>
    <definedName name="Malla_Rfz" localSheetId="3">#REF!</definedName>
    <definedName name="Malla_Rfz" localSheetId="22">#REF!</definedName>
    <definedName name="Malla_Rfz" localSheetId="1">#REF!</definedName>
    <definedName name="Malla_Rfz" localSheetId="2">#REF!</definedName>
    <definedName name="Malla_Rfz">#REF!</definedName>
    <definedName name="Manija_d_aluminio" localSheetId="27">#REF!</definedName>
    <definedName name="Manija_d_aluminio" localSheetId="31">#REF!</definedName>
    <definedName name="Manija_d_aluminio" localSheetId="20">#REF!</definedName>
    <definedName name="Manija_d_aluminio" localSheetId="19">#REF!</definedName>
    <definedName name="Manija_d_aluminio" localSheetId="17">'BASE M.O.'!#REF!</definedName>
    <definedName name="Manija_d_aluminio" localSheetId="16">'BASE MAQ. Y EQ.'!#REF!</definedName>
    <definedName name="Manija_d_aluminio" localSheetId="15">'BASE MAT'!#REF!</definedName>
    <definedName name="Manija_d_aluminio" localSheetId="0">#REF!</definedName>
    <definedName name="Manija_d_aluminio" localSheetId="3">#REF!</definedName>
    <definedName name="Manija_d_aluminio" localSheetId="22">#REF!</definedName>
    <definedName name="Manija_d_aluminio" localSheetId="1">#REF!</definedName>
    <definedName name="Manija_d_aluminio" localSheetId="2">#REF!</definedName>
    <definedName name="Manija_d_aluminio">#REF!</definedName>
    <definedName name="MANO" localSheetId="27">#REF!</definedName>
    <definedName name="MANO" localSheetId="31">#REF!</definedName>
    <definedName name="MANO" localSheetId="20">#REF!</definedName>
    <definedName name="MANO" localSheetId="19">#REF!</definedName>
    <definedName name="MANO" localSheetId="17">'BASE M.O.'!#REF!</definedName>
    <definedName name="MANO" localSheetId="16">'BASE MAQ. Y EQ.'!#REF!</definedName>
    <definedName name="MANO" localSheetId="15">'BASE MAT'!#REF!</definedName>
    <definedName name="MANO" localSheetId="0">#REF!</definedName>
    <definedName name="MANO" localSheetId="3">#REF!</definedName>
    <definedName name="MANO" localSheetId="22">#REF!</definedName>
    <definedName name="MANO" localSheetId="1">#REF!</definedName>
    <definedName name="MANO" localSheetId="2">#REF!</definedName>
    <definedName name="MANO">#REF!</definedName>
    <definedName name="Marco_en_angulo" localSheetId="27">#REF!</definedName>
    <definedName name="Marco_en_angulo" localSheetId="31">#REF!</definedName>
    <definedName name="Marco_en_angulo" localSheetId="20">#REF!</definedName>
    <definedName name="Marco_en_angulo" localSheetId="19">#REF!</definedName>
    <definedName name="Marco_en_angulo" localSheetId="17">'BASE M.O.'!#REF!</definedName>
    <definedName name="Marco_en_angulo" localSheetId="16">'BASE MAQ. Y EQ.'!#REF!</definedName>
    <definedName name="Marco_en_angulo" localSheetId="15">'BASE MAT'!#REF!</definedName>
    <definedName name="Marco_en_angulo" localSheetId="0">#REF!</definedName>
    <definedName name="Marco_en_angulo" localSheetId="3">#REF!</definedName>
    <definedName name="Marco_en_angulo" localSheetId="22">#REF!</definedName>
    <definedName name="Marco_en_angulo" localSheetId="1">#REF!</definedName>
    <definedName name="Marco_en_angulo" localSheetId="2">#REF!</definedName>
    <definedName name="Marco_en_angulo">#REF!</definedName>
    <definedName name="Marco_lámina_cal_18_P_2" localSheetId="27">#REF!</definedName>
    <definedName name="Marco_lámina_cal_18_P_2" localSheetId="31">#REF!</definedName>
    <definedName name="Marco_lámina_cal_18_P_2" localSheetId="20">#REF!</definedName>
    <definedName name="Marco_lámina_cal_18_P_2" localSheetId="19">#REF!</definedName>
    <definedName name="Marco_lámina_cal_18_P_2" localSheetId="17">'BASE M.O.'!#REF!</definedName>
    <definedName name="Marco_lámina_cal_18_P_2" localSheetId="16">'BASE MAQ. Y EQ.'!#REF!</definedName>
    <definedName name="Marco_lámina_cal_18_P_2" localSheetId="15">'BASE MAT'!#REF!</definedName>
    <definedName name="Marco_lámina_cal_18_P_2" localSheetId="0">#REF!</definedName>
    <definedName name="Marco_lámina_cal_18_P_2" localSheetId="3">#REF!</definedName>
    <definedName name="Marco_lámina_cal_18_P_2" localSheetId="22">#REF!</definedName>
    <definedName name="Marco_lámina_cal_18_P_2" localSheetId="1">#REF!</definedName>
    <definedName name="Marco_lámina_cal_18_P_2" localSheetId="2">#REF!</definedName>
    <definedName name="Marco_lámina_cal_18_P_2">#REF!</definedName>
    <definedName name="Marco_lámina_cal_18_P_3" localSheetId="27">#REF!</definedName>
    <definedName name="Marco_lámina_cal_18_P_3" localSheetId="31">#REF!</definedName>
    <definedName name="Marco_lámina_cal_18_P_3" localSheetId="20">#REF!</definedName>
    <definedName name="Marco_lámina_cal_18_P_3" localSheetId="19">#REF!</definedName>
    <definedName name="Marco_lámina_cal_18_P_3" localSheetId="17">'BASE M.O.'!#REF!</definedName>
    <definedName name="Marco_lámina_cal_18_P_3" localSheetId="16">'BASE MAQ. Y EQ.'!#REF!</definedName>
    <definedName name="Marco_lámina_cal_18_P_3" localSheetId="15">'BASE MAT'!#REF!</definedName>
    <definedName name="Marco_lámina_cal_18_P_3" localSheetId="0">#REF!</definedName>
    <definedName name="Marco_lámina_cal_18_P_3" localSheetId="3">#REF!</definedName>
    <definedName name="Marco_lámina_cal_18_P_3" localSheetId="22">#REF!</definedName>
    <definedName name="Marco_lámina_cal_18_P_3" localSheetId="1">#REF!</definedName>
    <definedName name="Marco_lámina_cal_18_P_3" localSheetId="2">#REF!</definedName>
    <definedName name="Marco_lámina_cal_18_P_3">#REF!</definedName>
    <definedName name="Marco_lámina_cal_18_P_5" localSheetId="27">#REF!</definedName>
    <definedName name="Marco_lámina_cal_18_P_5" localSheetId="31">#REF!</definedName>
    <definedName name="Marco_lámina_cal_18_P_5" localSheetId="20">#REF!</definedName>
    <definedName name="Marco_lámina_cal_18_P_5" localSheetId="19">#REF!</definedName>
    <definedName name="Marco_lámina_cal_18_P_5" localSheetId="17">'BASE M.O.'!#REF!</definedName>
    <definedName name="Marco_lámina_cal_18_P_5" localSheetId="16">'BASE MAQ. Y EQ.'!#REF!</definedName>
    <definedName name="Marco_lámina_cal_18_P_5" localSheetId="15">'BASE MAT'!#REF!</definedName>
    <definedName name="Marco_lámina_cal_18_P_5" localSheetId="0">#REF!</definedName>
    <definedName name="Marco_lámina_cal_18_P_5" localSheetId="3">#REF!</definedName>
    <definedName name="Marco_lámina_cal_18_P_5" localSheetId="22">#REF!</definedName>
    <definedName name="Marco_lámina_cal_18_P_5" localSheetId="1">#REF!</definedName>
    <definedName name="Marco_lámina_cal_18_P_5" localSheetId="2">#REF!</definedName>
    <definedName name="Marco_lámina_cal_18_P_5">#REF!</definedName>
    <definedName name="Marco_mad.ventana_similar" localSheetId="27">#REF!</definedName>
    <definedName name="Marco_mad.ventana_similar" localSheetId="31">#REF!</definedName>
    <definedName name="Marco_mad.ventana_similar" localSheetId="20">#REF!</definedName>
    <definedName name="Marco_mad.ventana_similar" localSheetId="19">#REF!</definedName>
    <definedName name="Marco_mad.ventana_similar" localSheetId="17">'BASE M.O.'!#REF!</definedName>
    <definedName name="Marco_mad.ventana_similar" localSheetId="16">'BASE MAQ. Y EQ.'!#REF!</definedName>
    <definedName name="Marco_mad.ventana_similar" localSheetId="15">'BASE MAT'!#REF!</definedName>
    <definedName name="Marco_mad.ventana_similar" localSheetId="0">#REF!</definedName>
    <definedName name="Marco_mad.ventana_similar" localSheetId="3">#REF!</definedName>
    <definedName name="Marco_mad.ventana_similar" localSheetId="22">#REF!</definedName>
    <definedName name="Marco_mad.ventana_similar" localSheetId="1">#REF!</definedName>
    <definedName name="Marco_mad.ventana_similar" localSheetId="2">#REF!</definedName>
    <definedName name="Marco_mad.ventana_similar">#REF!</definedName>
    <definedName name="Marmol_Gris_Perla_L.e__25" localSheetId="27">#REF!</definedName>
    <definedName name="Marmol_Gris_Perla_L.e__25" localSheetId="31">#REF!</definedName>
    <definedName name="Marmol_Gris_Perla_L.e__25" localSheetId="20">#REF!</definedName>
    <definedName name="Marmol_Gris_Perla_L.e__25" localSheetId="19">#REF!</definedName>
    <definedName name="Marmol_Gris_Perla_L.e__25" localSheetId="17">'BASE M.O.'!#REF!</definedName>
    <definedName name="Marmol_Gris_Perla_L.e__25" localSheetId="16">'BASE MAQ. Y EQ.'!#REF!</definedName>
    <definedName name="Marmol_Gris_Perla_L.e__25" localSheetId="15">'BASE MAT'!#REF!</definedName>
    <definedName name="Marmol_Gris_Perla_L.e__25" localSheetId="0">#REF!</definedName>
    <definedName name="Marmol_Gris_Perla_L.e__25" localSheetId="3">#REF!</definedName>
    <definedName name="Marmol_Gris_Perla_L.e__25" localSheetId="22">#REF!</definedName>
    <definedName name="Marmol_Gris_Perla_L.e__25" localSheetId="1">#REF!</definedName>
    <definedName name="Marmol_Gris_Perla_L.e__25" localSheetId="2">#REF!</definedName>
    <definedName name="Marmol_Gris_Perla_L.e__25">#REF!</definedName>
    <definedName name="Marmol_Gris_Perla_L.e__30" localSheetId="27">#REF!</definedName>
    <definedName name="Marmol_Gris_Perla_L.e__30" localSheetId="31">#REF!</definedName>
    <definedName name="Marmol_Gris_Perla_L.e__30" localSheetId="20">#REF!</definedName>
    <definedName name="Marmol_Gris_Perla_L.e__30" localSheetId="19">#REF!</definedName>
    <definedName name="Marmol_Gris_Perla_L.e__30" localSheetId="17">'BASE M.O.'!#REF!</definedName>
    <definedName name="Marmol_Gris_Perla_L.e__30" localSheetId="16">'BASE MAQ. Y EQ.'!#REF!</definedName>
    <definedName name="Marmol_Gris_Perla_L.e__30" localSheetId="15">'BASE MAT'!#REF!</definedName>
    <definedName name="Marmol_Gris_Perla_L.e__30" localSheetId="0">#REF!</definedName>
    <definedName name="Marmol_Gris_Perla_L.e__30" localSheetId="3">#REF!</definedName>
    <definedName name="Marmol_Gris_Perla_L.e__30" localSheetId="22">#REF!</definedName>
    <definedName name="Marmol_Gris_Perla_L.e__30" localSheetId="1">#REF!</definedName>
    <definedName name="Marmol_Gris_Perla_L.e__30" localSheetId="2">#REF!</definedName>
    <definedName name="Marmol_Gris_Perla_L.e__30">#REF!</definedName>
    <definedName name="Marmol_Gris_Perla_L.e__40" localSheetId="27">#REF!</definedName>
    <definedName name="Marmol_Gris_Perla_L.e__40" localSheetId="31">#REF!</definedName>
    <definedName name="Marmol_Gris_Perla_L.e__40" localSheetId="20">#REF!</definedName>
    <definedName name="Marmol_Gris_Perla_L.e__40" localSheetId="19">#REF!</definedName>
    <definedName name="Marmol_Gris_Perla_L.e__40" localSheetId="17">'BASE M.O.'!#REF!</definedName>
    <definedName name="Marmol_Gris_Perla_L.e__40" localSheetId="16">'BASE MAQ. Y EQ.'!#REF!</definedName>
    <definedName name="Marmol_Gris_Perla_L.e__40" localSheetId="15">'BASE MAT'!#REF!</definedName>
    <definedName name="Marmol_Gris_Perla_L.e__40" localSheetId="0">#REF!</definedName>
    <definedName name="Marmol_Gris_Perla_L.e__40" localSheetId="3">#REF!</definedName>
    <definedName name="Marmol_Gris_Perla_L.e__40" localSheetId="22">#REF!</definedName>
    <definedName name="Marmol_Gris_Perla_L.e__40" localSheetId="1">#REF!</definedName>
    <definedName name="Marmol_Gris_Perla_L.e__40" localSheetId="2">#REF!</definedName>
    <definedName name="Marmol_Gris_Perla_L.e__40">#REF!</definedName>
    <definedName name="Marmol_Gris_Perla_L.e__50" localSheetId="27">#REF!</definedName>
    <definedName name="Marmol_Gris_Perla_L.e__50" localSheetId="31">#REF!</definedName>
    <definedName name="Marmol_Gris_Perla_L.e__50" localSheetId="20">#REF!</definedName>
    <definedName name="Marmol_Gris_Perla_L.e__50" localSheetId="19">#REF!</definedName>
    <definedName name="Marmol_Gris_Perla_L.e__50" localSheetId="17">'BASE M.O.'!#REF!</definedName>
    <definedName name="Marmol_Gris_Perla_L.e__50" localSheetId="16">'BASE MAQ. Y EQ.'!#REF!</definedName>
    <definedName name="Marmol_Gris_Perla_L.e__50" localSheetId="15">'BASE MAT'!#REF!</definedName>
    <definedName name="Marmol_Gris_Perla_L.e__50" localSheetId="0">#REF!</definedName>
    <definedName name="Marmol_Gris_Perla_L.e__50" localSheetId="3">#REF!</definedName>
    <definedName name="Marmol_Gris_Perla_L.e__50" localSheetId="22">#REF!</definedName>
    <definedName name="Marmol_Gris_Perla_L.e__50" localSheetId="1">#REF!</definedName>
    <definedName name="Marmol_Gris_Perla_L.e__50" localSheetId="2">#REF!</definedName>
    <definedName name="Marmol_Gris_Perla_L.e__50">#REF!</definedName>
    <definedName name="Marmol_Gris_Perla_L.e__80" localSheetId="27">#REF!</definedName>
    <definedName name="Marmol_Gris_Perla_L.e__80" localSheetId="31">#REF!</definedName>
    <definedName name="Marmol_Gris_Perla_L.e__80" localSheetId="20">#REF!</definedName>
    <definedName name="Marmol_Gris_Perla_L.e__80" localSheetId="19">#REF!</definedName>
    <definedName name="Marmol_Gris_Perla_L.e__80" localSheetId="17">'BASE M.O.'!#REF!</definedName>
    <definedName name="Marmol_Gris_Perla_L.e__80" localSheetId="16">'BASE MAQ. Y EQ.'!#REF!</definedName>
    <definedName name="Marmol_Gris_Perla_L.e__80" localSheetId="15">'BASE MAT'!#REF!</definedName>
    <definedName name="Marmol_Gris_Perla_L.e__80" localSheetId="0">#REF!</definedName>
    <definedName name="Marmol_Gris_Perla_L.e__80" localSheetId="3">#REF!</definedName>
    <definedName name="Marmol_Gris_Perla_L.e__80" localSheetId="22">#REF!</definedName>
    <definedName name="Marmol_Gris_Perla_L.e__80" localSheetId="1">#REF!</definedName>
    <definedName name="Marmol_Gris_Perla_L.e__80" localSheetId="2">#REF!</definedName>
    <definedName name="Marmol_Gris_Perla_L.e__80">#REF!</definedName>
    <definedName name="Mármol_negro_azabache" localSheetId="27">#REF!</definedName>
    <definedName name="Mármol_negro_azabache" localSheetId="31">#REF!</definedName>
    <definedName name="Mármol_negro_azabache" localSheetId="20">#REF!</definedName>
    <definedName name="Mármol_negro_azabache" localSheetId="19">#REF!</definedName>
    <definedName name="Mármol_negro_azabache" localSheetId="17">'BASE M.O.'!#REF!</definedName>
    <definedName name="Mármol_negro_azabache" localSheetId="16">'BASE MAQ. Y EQ.'!#REF!</definedName>
    <definedName name="Mármol_negro_azabache" localSheetId="15">'BASE MAT'!#REF!</definedName>
    <definedName name="Mármol_negro_azabache" localSheetId="0">#REF!</definedName>
    <definedName name="Mármol_negro_azabache" localSheetId="3">#REF!</definedName>
    <definedName name="Mármol_negro_azabache" localSheetId="22">#REF!</definedName>
    <definedName name="Mármol_negro_azabache" localSheetId="1">#REF!</definedName>
    <definedName name="Mármol_negro_azabache" localSheetId="2">#REF!</definedName>
    <definedName name="Mármol_negro_azabache">#REF!</definedName>
    <definedName name="Mármol_Travertino" localSheetId="27">#REF!</definedName>
    <definedName name="Mármol_Travertino" localSheetId="31">#REF!</definedName>
    <definedName name="Mármol_Travertino" localSheetId="20">#REF!</definedName>
    <definedName name="Mármol_Travertino" localSheetId="19">#REF!</definedName>
    <definedName name="Mármol_Travertino" localSheetId="17">'BASE M.O.'!#REF!</definedName>
    <definedName name="Mármol_Travertino" localSheetId="16">'BASE MAQ. Y EQ.'!#REF!</definedName>
    <definedName name="Mármol_Travertino" localSheetId="15">'BASE MAT'!#REF!</definedName>
    <definedName name="Mármol_Travertino" localSheetId="0">#REF!</definedName>
    <definedName name="Mármol_Travertino" localSheetId="3">#REF!</definedName>
    <definedName name="Mármol_Travertino" localSheetId="22">#REF!</definedName>
    <definedName name="Mármol_Travertino" localSheetId="1">#REF!</definedName>
    <definedName name="Mármol_Travertino" localSheetId="2">#REF!</definedName>
    <definedName name="Mármol_Travertino">#REF!</definedName>
    <definedName name="Marmolina" localSheetId="27">#REF!</definedName>
    <definedName name="Marmolina" localSheetId="31">#REF!</definedName>
    <definedName name="Marmolina" localSheetId="20">#REF!</definedName>
    <definedName name="Marmolina" localSheetId="19">#REF!</definedName>
    <definedName name="Marmolina" localSheetId="17">'BASE M.O.'!#REF!</definedName>
    <definedName name="Marmolina" localSheetId="16">'BASE MAQ. Y EQ.'!#REF!</definedName>
    <definedName name="Marmolina" localSheetId="15">'BASE MAT'!#REF!</definedName>
    <definedName name="Marmolina" localSheetId="0">#REF!</definedName>
    <definedName name="Marmolina" localSheetId="3">#REF!</definedName>
    <definedName name="Marmolina" localSheetId="22">#REF!</definedName>
    <definedName name="Marmolina" localSheetId="1">#REF!</definedName>
    <definedName name="Marmolina" localSheetId="2">#REF!</definedName>
    <definedName name="Marmolina">#REF!</definedName>
    <definedName name="Marquesina_en_Lámina" localSheetId="27">#REF!</definedName>
    <definedName name="Marquesina_en_Lámina" localSheetId="31">#REF!</definedName>
    <definedName name="Marquesina_en_Lámina" localSheetId="20">#REF!</definedName>
    <definedName name="Marquesina_en_Lámina" localSheetId="19">#REF!</definedName>
    <definedName name="Marquesina_en_Lámina" localSheetId="17">'BASE M.O.'!#REF!</definedName>
    <definedName name="Marquesina_en_Lámina" localSheetId="16">'BASE MAQ. Y EQ.'!#REF!</definedName>
    <definedName name="Marquesina_en_Lámina" localSheetId="15">'BASE MAT'!#REF!</definedName>
    <definedName name="Marquesina_en_Lámina" localSheetId="0">#REF!</definedName>
    <definedName name="Marquesina_en_Lámina" localSheetId="3">#REF!</definedName>
    <definedName name="Marquesina_en_Lámina" localSheetId="22">#REF!</definedName>
    <definedName name="Marquesina_en_Lámina" localSheetId="1">#REF!</definedName>
    <definedName name="Marquesina_en_Lámina" localSheetId="2">#REF!</definedName>
    <definedName name="Marquesina_en_Lámina">#REF!</definedName>
    <definedName name="MAT" localSheetId="27">#REF!</definedName>
    <definedName name="MAT" localSheetId="31">#REF!</definedName>
    <definedName name="MAT" localSheetId="20">#REF!</definedName>
    <definedName name="MAT" localSheetId="19">#REF!</definedName>
    <definedName name="MAT" localSheetId="17">'BASE M.O.'!#REF!</definedName>
    <definedName name="MAT" localSheetId="16">'BASE MAQ. Y EQ.'!#REF!</definedName>
    <definedName name="MAT" localSheetId="15">'BASE MAT'!#REF!</definedName>
    <definedName name="MAT" localSheetId="0">#REF!</definedName>
    <definedName name="MAT" localSheetId="3">#REF!</definedName>
    <definedName name="MAT" localSheetId="22">#REF!</definedName>
    <definedName name="MAT" localSheetId="1">#REF!</definedName>
    <definedName name="MAT" localSheetId="2">#REF!</definedName>
    <definedName name="MAT">#REF!</definedName>
    <definedName name="Mat_p__concreto_1_3_4_ArLP_Tr" localSheetId="27">#REF!</definedName>
    <definedName name="Mat_p__concreto_1_3_4_ArLP_Tr" localSheetId="31">#REF!</definedName>
    <definedName name="Mat_p__concreto_1_3_4_ArLP_Tr" localSheetId="20">#REF!</definedName>
    <definedName name="Mat_p__concreto_1_3_4_ArLP_Tr" localSheetId="19">#REF!</definedName>
    <definedName name="Mat_p__concreto_1_3_4_ArLP_Tr" localSheetId="17">'BASE M.O.'!#REF!</definedName>
    <definedName name="Mat_p__concreto_1_3_4_ArLP_Tr" localSheetId="16">'BASE MAQ. Y EQ.'!#REF!</definedName>
    <definedName name="Mat_p__concreto_1_3_4_ArLP_Tr" localSheetId="15">'BASE MAT'!#REF!</definedName>
    <definedName name="Mat_p__concreto_1_3_4_ArLP_Tr" localSheetId="0">#REF!</definedName>
    <definedName name="Mat_p__concreto_1_3_4_ArLP_Tr" localSheetId="3">#REF!</definedName>
    <definedName name="Mat_p__concreto_1_3_4_ArLP_Tr" localSheetId="22">#REF!</definedName>
    <definedName name="Mat_p__concreto_1_3_4_ArLP_Tr" localSheetId="1">#REF!</definedName>
    <definedName name="Mat_p__concreto_1_3_4_ArLP_Tr" localSheetId="2">#REF!</definedName>
    <definedName name="Mat_p__concreto_1_3_4_ArLP_Tr">#REF!</definedName>
    <definedName name="Materas_arcilla_.40_h_.50" localSheetId="27">#REF!</definedName>
    <definedName name="Materas_arcilla_.40_h_.50" localSheetId="31">#REF!</definedName>
    <definedName name="Materas_arcilla_.40_h_.50" localSheetId="20">#REF!</definedName>
    <definedName name="Materas_arcilla_.40_h_.50" localSheetId="19">#REF!</definedName>
    <definedName name="Materas_arcilla_.40_h_.50" localSheetId="17">'BASE M.O.'!#REF!</definedName>
    <definedName name="Materas_arcilla_.40_h_.50" localSheetId="16">'BASE MAQ. Y EQ.'!#REF!</definedName>
    <definedName name="Materas_arcilla_.40_h_.50" localSheetId="15">'BASE MAT'!#REF!</definedName>
    <definedName name="Materas_arcilla_.40_h_.50" localSheetId="0">#REF!</definedName>
    <definedName name="Materas_arcilla_.40_h_.50" localSheetId="3">#REF!</definedName>
    <definedName name="Materas_arcilla_.40_h_.50" localSheetId="22">#REF!</definedName>
    <definedName name="Materas_arcilla_.40_h_.50" localSheetId="1">#REF!</definedName>
    <definedName name="Materas_arcilla_.40_h_.50" localSheetId="2">#REF!</definedName>
    <definedName name="Materas_arcilla_.40_h_.50">#REF!</definedName>
    <definedName name="Material_seleccionado" localSheetId="27">#REF!</definedName>
    <definedName name="Material_seleccionado" localSheetId="31">#REF!</definedName>
    <definedName name="Material_seleccionado" localSheetId="20">#REF!</definedName>
    <definedName name="Material_seleccionado" localSheetId="19">#REF!</definedName>
    <definedName name="Material_seleccionado" localSheetId="17">'BASE M.O.'!#REF!</definedName>
    <definedName name="Material_seleccionado" localSheetId="16">'BASE MAQ. Y EQ.'!#REF!</definedName>
    <definedName name="Material_seleccionado" localSheetId="15">'BASE MAT'!#REF!</definedName>
    <definedName name="Material_seleccionado" localSheetId="0">#REF!</definedName>
    <definedName name="Material_seleccionado" localSheetId="3">#REF!</definedName>
    <definedName name="Material_seleccionado" localSheetId="22">#REF!</definedName>
    <definedName name="Material_seleccionado" localSheetId="1">#REF!</definedName>
    <definedName name="Material_seleccionado" localSheetId="2">#REF!</definedName>
    <definedName name="Material_seleccionado">#REF!</definedName>
    <definedName name="Merulex_N_Env_16K" localSheetId="27">#REF!</definedName>
    <definedName name="Merulex_N_Env_16K" localSheetId="31">#REF!</definedName>
    <definedName name="Merulex_N_Env_16K" localSheetId="20">#REF!</definedName>
    <definedName name="Merulex_N_Env_16K" localSheetId="19">#REF!</definedName>
    <definedName name="Merulex_N_Env_16K" localSheetId="17">'BASE M.O.'!#REF!</definedName>
    <definedName name="Merulex_N_Env_16K" localSheetId="16">'BASE MAQ. Y EQ.'!#REF!</definedName>
    <definedName name="Merulex_N_Env_16K" localSheetId="15">'BASE MAT'!#REF!</definedName>
    <definedName name="Merulex_N_Env_16K" localSheetId="0">#REF!</definedName>
    <definedName name="Merulex_N_Env_16K" localSheetId="3">#REF!</definedName>
    <definedName name="Merulex_N_Env_16K" localSheetId="22">#REF!</definedName>
    <definedName name="Merulex_N_Env_16K" localSheetId="1">#REF!</definedName>
    <definedName name="Merulex_N_Env_16K" localSheetId="2">#REF!</definedName>
    <definedName name="Merulex_N_Env_16K">#REF!</definedName>
    <definedName name="Mezcl._Lavam._Grival71504" localSheetId="27">#REF!</definedName>
    <definedName name="Mezcl._Lavam._Grival71504" localSheetId="31">#REF!</definedName>
    <definedName name="Mezcl._Lavam._Grival71504" localSheetId="20">#REF!</definedName>
    <definedName name="Mezcl._Lavam._Grival71504" localSheetId="19">#REF!</definedName>
    <definedName name="Mezcl._Lavam._Grival71504" localSheetId="17">'BASE M.O.'!#REF!</definedName>
    <definedName name="Mezcl._Lavam._Grival71504" localSheetId="16">'BASE MAQ. Y EQ.'!#REF!</definedName>
    <definedName name="Mezcl._Lavam._Grival71504" localSheetId="15">'BASE MAT'!#REF!</definedName>
    <definedName name="Mezcl._Lavam._Grival71504" localSheetId="0">#REF!</definedName>
    <definedName name="Mezcl._Lavam._Grival71504" localSheetId="3">#REF!</definedName>
    <definedName name="Mezcl._Lavam._Grival71504" localSheetId="22">#REF!</definedName>
    <definedName name="Mezcl._Lavam._Grival71504" localSheetId="1">#REF!</definedName>
    <definedName name="Mezcl._Lavam._Grival71504" localSheetId="2">#REF!</definedName>
    <definedName name="Mezcl._Lavam._Grival71504">#REF!</definedName>
    <definedName name="Mezcla_granito_No_2" localSheetId="27">#REF!</definedName>
    <definedName name="Mezcla_granito_No_2" localSheetId="31">#REF!</definedName>
    <definedName name="Mezcla_granito_No_2" localSheetId="20">#REF!</definedName>
    <definedName name="Mezcla_granito_No_2" localSheetId="19">#REF!</definedName>
    <definedName name="Mezcla_granito_No_2" localSheetId="17">'BASE M.O.'!#REF!</definedName>
    <definedName name="Mezcla_granito_No_2" localSheetId="16">'BASE MAQ. Y EQ.'!#REF!</definedName>
    <definedName name="Mezcla_granito_No_2" localSheetId="15">'BASE MAT'!#REF!</definedName>
    <definedName name="Mezcla_granito_No_2" localSheetId="0">#REF!</definedName>
    <definedName name="Mezcla_granito_No_2" localSheetId="3">#REF!</definedName>
    <definedName name="Mezcla_granito_No_2" localSheetId="22">#REF!</definedName>
    <definedName name="Mezcla_granito_No_2" localSheetId="1">#REF!</definedName>
    <definedName name="Mezcla_granito_No_2" localSheetId="2">#REF!</definedName>
    <definedName name="Mezcla_granito_No_2">#REF!</definedName>
    <definedName name="Mezcla_granito_No_3" localSheetId="27">#REF!</definedName>
    <definedName name="Mezcla_granito_No_3" localSheetId="31">#REF!</definedName>
    <definedName name="Mezcla_granito_No_3" localSheetId="20">#REF!</definedName>
    <definedName name="Mezcla_granito_No_3" localSheetId="19">#REF!</definedName>
    <definedName name="Mezcla_granito_No_3" localSheetId="17">'BASE M.O.'!#REF!</definedName>
    <definedName name="Mezcla_granito_No_3" localSheetId="16">'BASE MAQ. Y EQ.'!#REF!</definedName>
    <definedName name="Mezcla_granito_No_3" localSheetId="15">'BASE MAT'!#REF!</definedName>
    <definedName name="Mezcla_granito_No_3" localSheetId="0">#REF!</definedName>
    <definedName name="Mezcla_granito_No_3" localSheetId="3">#REF!</definedName>
    <definedName name="Mezcla_granito_No_3" localSheetId="22">#REF!</definedName>
    <definedName name="Mezcla_granito_No_3" localSheetId="1">#REF!</definedName>
    <definedName name="Mezcla_granito_No_3" localSheetId="2">#REF!</definedName>
    <definedName name="Mezcla_granito_No_3">#REF!</definedName>
    <definedName name="milesima" localSheetId="27">[1]Hoja1!#REF!</definedName>
    <definedName name="milesima" localSheetId="31">[1]Hoja1!#REF!</definedName>
    <definedName name="milesima" localSheetId="20">[1]Hoja1!#REF!</definedName>
    <definedName name="milesima" localSheetId="19">[1]Hoja1!#REF!</definedName>
    <definedName name="milesima" localSheetId="0">[1]Hoja1!#REF!</definedName>
    <definedName name="milesima" localSheetId="3">[1]Hoja1!#REF!</definedName>
    <definedName name="milesima" localSheetId="22">[1]Hoja1!#REF!</definedName>
    <definedName name="milesima" localSheetId="1">[1]Hoja1!#REF!</definedName>
    <definedName name="milesima" localSheetId="2">[1]Hoja1!#REF!</definedName>
    <definedName name="milesima">[1]Hoja1!#REF!</definedName>
    <definedName name="Mineral_color" localSheetId="27">#REF!</definedName>
    <definedName name="Mineral_color" localSheetId="31">#REF!</definedName>
    <definedName name="Mineral_color" localSheetId="20">#REF!</definedName>
    <definedName name="Mineral_color" localSheetId="19">#REF!</definedName>
    <definedName name="Mineral_color" localSheetId="17">'BASE M.O.'!#REF!</definedName>
    <definedName name="Mineral_color" localSheetId="16">'BASE MAQ. Y EQ.'!#REF!</definedName>
    <definedName name="Mineral_color" localSheetId="15">'BASE MAT'!#REF!</definedName>
    <definedName name="Mineral_color" localSheetId="0">#REF!</definedName>
    <definedName name="Mineral_color" localSheetId="3">#REF!</definedName>
    <definedName name="Mineral_color" localSheetId="22">#REF!</definedName>
    <definedName name="Mineral_color" localSheetId="1">#REF!</definedName>
    <definedName name="Mineral_color" localSheetId="2">#REF!</definedName>
    <definedName name="Mineral_color">#REF!</definedName>
    <definedName name="Mortero_1_2" localSheetId="27">#REF!</definedName>
    <definedName name="Mortero_1_2" localSheetId="31">#REF!</definedName>
    <definedName name="Mortero_1_2" localSheetId="20">#REF!</definedName>
    <definedName name="Mortero_1_2" localSheetId="19">#REF!</definedName>
    <definedName name="Mortero_1_2" localSheetId="17">'BASE M.O.'!#REF!</definedName>
    <definedName name="Mortero_1_2" localSheetId="16">'BASE MAQ. Y EQ.'!#REF!</definedName>
    <definedName name="Mortero_1_2" localSheetId="15">'BASE MAT'!#REF!</definedName>
    <definedName name="Mortero_1_2" localSheetId="0">#REF!</definedName>
    <definedName name="Mortero_1_2" localSheetId="3">#REF!</definedName>
    <definedName name="Mortero_1_2" localSheetId="22">#REF!</definedName>
    <definedName name="Mortero_1_2" localSheetId="1">#REF!</definedName>
    <definedName name="Mortero_1_2" localSheetId="2">#REF!</definedName>
    <definedName name="Mortero_1_2">#REF!</definedName>
    <definedName name="Mortero_1_3" localSheetId="27">#REF!</definedName>
    <definedName name="Mortero_1_3" localSheetId="31">#REF!</definedName>
    <definedName name="Mortero_1_3" localSheetId="20">#REF!</definedName>
    <definedName name="Mortero_1_3" localSheetId="19">#REF!</definedName>
    <definedName name="Mortero_1_3" localSheetId="17">'BASE M.O.'!#REF!</definedName>
    <definedName name="Mortero_1_3" localSheetId="16">'BASE MAQ. Y EQ.'!#REF!</definedName>
    <definedName name="Mortero_1_3" localSheetId="15">'BASE MAT'!#REF!</definedName>
    <definedName name="Mortero_1_3" localSheetId="0">#REF!</definedName>
    <definedName name="Mortero_1_3" localSheetId="3">#REF!</definedName>
    <definedName name="Mortero_1_3" localSheetId="22">#REF!</definedName>
    <definedName name="Mortero_1_3" localSheetId="1">#REF!</definedName>
    <definedName name="Mortero_1_3" localSheetId="2">#REF!</definedName>
    <definedName name="Mortero_1_3">#REF!</definedName>
    <definedName name="Mortero_1_3_Impermeab." localSheetId="27">#REF!</definedName>
    <definedName name="Mortero_1_3_Impermeab." localSheetId="31">#REF!</definedName>
    <definedName name="Mortero_1_3_Impermeab." localSheetId="20">#REF!</definedName>
    <definedName name="Mortero_1_3_Impermeab." localSheetId="19">#REF!</definedName>
    <definedName name="Mortero_1_3_Impermeab." localSheetId="17">'BASE M.O.'!#REF!</definedName>
    <definedName name="Mortero_1_3_Impermeab." localSheetId="16">'BASE MAQ. Y EQ.'!#REF!</definedName>
    <definedName name="Mortero_1_3_Impermeab." localSheetId="15">'BASE MAT'!#REF!</definedName>
    <definedName name="Mortero_1_3_Impermeab." localSheetId="0">#REF!</definedName>
    <definedName name="Mortero_1_3_Impermeab." localSheetId="3">#REF!</definedName>
    <definedName name="Mortero_1_3_Impermeab." localSheetId="22">#REF!</definedName>
    <definedName name="Mortero_1_3_Impermeab." localSheetId="1">#REF!</definedName>
    <definedName name="Mortero_1_3_Impermeab." localSheetId="2">#REF!</definedName>
    <definedName name="Mortero_1_3_Impermeab.">#REF!</definedName>
    <definedName name="Mortero_1_4" localSheetId="27">#REF!</definedName>
    <definedName name="Mortero_1_4" localSheetId="31">#REF!</definedName>
    <definedName name="Mortero_1_4" localSheetId="20">#REF!</definedName>
    <definedName name="Mortero_1_4" localSheetId="19">#REF!</definedName>
    <definedName name="Mortero_1_4" localSheetId="17">'BASE M.O.'!#REF!</definedName>
    <definedName name="Mortero_1_4" localSheetId="16">'BASE MAQ. Y EQ.'!#REF!</definedName>
    <definedName name="Mortero_1_4" localSheetId="15">'BASE MAT'!#REF!</definedName>
    <definedName name="Mortero_1_4" localSheetId="0">#REF!</definedName>
    <definedName name="Mortero_1_4" localSheetId="3">#REF!</definedName>
    <definedName name="Mortero_1_4" localSheetId="22">#REF!</definedName>
    <definedName name="Mortero_1_4" localSheetId="1">#REF!</definedName>
    <definedName name="Mortero_1_4" localSheetId="2">#REF!</definedName>
    <definedName name="Mortero_1_4">#REF!</definedName>
    <definedName name="Mortero_1_4_Pañete" localSheetId="27">#REF!</definedName>
    <definedName name="Mortero_1_4_Pañete" localSheetId="31">#REF!</definedName>
    <definedName name="Mortero_1_4_Pañete" localSheetId="20">#REF!</definedName>
    <definedName name="Mortero_1_4_Pañete" localSheetId="19">#REF!</definedName>
    <definedName name="Mortero_1_4_Pañete" localSheetId="17">'BASE M.O.'!#REF!</definedName>
    <definedName name="Mortero_1_4_Pañete" localSheetId="16">'BASE MAQ. Y EQ.'!#REF!</definedName>
    <definedName name="Mortero_1_4_Pañete" localSheetId="15">'BASE MAT'!#REF!</definedName>
    <definedName name="Mortero_1_4_Pañete" localSheetId="0">#REF!</definedName>
    <definedName name="Mortero_1_4_Pañete" localSheetId="3">#REF!</definedName>
    <definedName name="Mortero_1_4_Pañete" localSheetId="22">#REF!</definedName>
    <definedName name="Mortero_1_4_Pañete" localSheetId="1">#REF!</definedName>
    <definedName name="Mortero_1_4_Pañete" localSheetId="2">#REF!</definedName>
    <definedName name="Mortero_1_4_Pañete">#REF!</definedName>
    <definedName name="Mortero_1_4_Pañete_Imp." localSheetId="27">#REF!</definedName>
    <definedName name="Mortero_1_4_Pañete_Imp." localSheetId="31">#REF!</definedName>
    <definedName name="Mortero_1_4_Pañete_Imp." localSheetId="20">#REF!</definedName>
    <definedName name="Mortero_1_4_Pañete_Imp." localSheetId="19">#REF!</definedName>
    <definedName name="Mortero_1_4_Pañete_Imp." localSheetId="17">'BASE M.O.'!#REF!</definedName>
    <definedName name="Mortero_1_4_Pañete_Imp." localSheetId="16">'BASE MAQ. Y EQ.'!#REF!</definedName>
    <definedName name="Mortero_1_4_Pañete_Imp." localSheetId="15">'BASE MAT'!#REF!</definedName>
    <definedName name="Mortero_1_4_Pañete_Imp." localSheetId="0">#REF!</definedName>
    <definedName name="Mortero_1_4_Pañete_Imp." localSheetId="3">#REF!</definedName>
    <definedName name="Mortero_1_4_Pañete_Imp." localSheetId="22">#REF!</definedName>
    <definedName name="Mortero_1_4_Pañete_Imp." localSheetId="1">#REF!</definedName>
    <definedName name="Mortero_1_4_Pañete_Imp." localSheetId="2">#REF!</definedName>
    <definedName name="Mortero_1_4_Pañete_Imp.">#REF!</definedName>
    <definedName name="Mortero_1_5" localSheetId="27">#REF!</definedName>
    <definedName name="Mortero_1_5" localSheetId="31">#REF!</definedName>
    <definedName name="Mortero_1_5" localSheetId="20">#REF!</definedName>
    <definedName name="Mortero_1_5" localSheetId="19">#REF!</definedName>
    <definedName name="Mortero_1_5" localSheetId="17">'BASE M.O.'!#REF!</definedName>
    <definedName name="Mortero_1_5" localSheetId="16">'BASE MAQ. Y EQ.'!#REF!</definedName>
    <definedName name="Mortero_1_5" localSheetId="15">'BASE MAT'!#REF!</definedName>
    <definedName name="Mortero_1_5" localSheetId="0">#REF!</definedName>
    <definedName name="Mortero_1_5" localSheetId="3">#REF!</definedName>
    <definedName name="Mortero_1_5" localSheetId="22">#REF!</definedName>
    <definedName name="Mortero_1_5" localSheetId="1">#REF!</definedName>
    <definedName name="Mortero_1_5" localSheetId="2">#REF!</definedName>
    <definedName name="Mortero_1_5">#REF!</definedName>
    <definedName name="Mueb._recep_s_._especif" localSheetId="27">#REF!</definedName>
    <definedName name="Mueb._recep_s_._especif" localSheetId="31">#REF!</definedName>
    <definedName name="Mueb._recep_s_._especif" localSheetId="20">#REF!</definedName>
    <definedName name="Mueb._recep_s_._especif" localSheetId="19">#REF!</definedName>
    <definedName name="Mueb._recep_s_._especif" localSheetId="17">'BASE M.O.'!#REF!</definedName>
    <definedName name="Mueb._recep_s_._especif" localSheetId="16">'BASE MAQ. Y EQ.'!#REF!</definedName>
    <definedName name="Mueb._recep_s_._especif" localSheetId="15">'BASE MAT'!#REF!</definedName>
    <definedName name="Mueb._recep_s_._especif" localSheetId="0">#REF!</definedName>
    <definedName name="Mueb._recep_s_._especif" localSheetId="3">#REF!</definedName>
    <definedName name="Mueb._recep_s_._especif" localSheetId="22">#REF!</definedName>
    <definedName name="Mueb._recep_s_._especif" localSheetId="1">#REF!</definedName>
    <definedName name="Mueb._recep_s_._especif" localSheetId="2">#REF!</definedName>
    <definedName name="Mueb._recep_s_._especif">#REF!</definedName>
    <definedName name="Mueble_alto_cocina" localSheetId="27">#REF!</definedName>
    <definedName name="Mueble_alto_cocina" localSheetId="31">#REF!</definedName>
    <definedName name="Mueble_alto_cocina" localSheetId="20">#REF!</definedName>
    <definedName name="Mueble_alto_cocina" localSheetId="19">#REF!</definedName>
    <definedName name="Mueble_alto_cocina" localSheetId="17">'BASE M.O.'!#REF!</definedName>
    <definedName name="Mueble_alto_cocina" localSheetId="16">'BASE MAQ. Y EQ.'!#REF!</definedName>
    <definedName name="Mueble_alto_cocina" localSheetId="15">'BASE MAT'!#REF!</definedName>
    <definedName name="Mueble_alto_cocina" localSheetId="0">#REF!</definedName>
    <definedName name="Mueble_alto_cocina" localSheetId="3">#REF!</definedName>
    <definedName name="Mueble_alto_cocina" localSheetId="22">#REF!</definedName>
    <definedName name="Mueble_alto_cocina" localSheetId="1">#REF!</definedName>
    <definedName name="Mueble_alto_cocina" localSheetId="2">#REF!</definedName>
    <definedName name="Mueble_alto_cocina">#REF!</definedName>
    <definedName name="Mueble_alto_s__especif" localSheetId="27">#REF!</definedName>
    <definedName name="Mueble_alto_s__especif" localSheetId="31">#REF!</definedName>
    <definedName name="Mueble_alto_s__especif" localSheetId="20">#REF!</definedName>
    <definedName name="Mueble_alto_s__especif" localSheetId="19">#REF!</definedName>
    <definedName name="Mueble_alto_s__especif" localSheetId="17">'BASE M.O.'!#REF!</definedName>
    <definedName name="Mueble_alto_s__especif" localSheetId="16">'BASE MAQ. Y EQ.'!#REF!</definedName>
    <definedName name="Mueble_alto_s__especif" localSheetId="15">'BASE MAT'!#REF!</definedName>
    <definedName name="Mueble_alto_s__especif" localSheetId="0">#REF!</definedName>
    <definedName name="Mueble_alto_s__especif" localSheetId="3">#REF!</definedName>
    <definedName name="Mueble_alto_s__especif" localSheetId="22">#REF!</definedName>
    <definedName name="Mueble_alto_s__especif" localSheetId="1">#REF!</definedName>
    <definedName name="Mueble_alto_s__especif" localSheetId="2">#REF!</definedName>
    <definedName name="Mueble_alto_s__especif">#REF!</definedName>
    <definedName name="Mueble_bajo_s__especif." localSheetId="27">#REF!</definedName>
    <definedName name="Mueble_bajo_s__especif." localSheetId="31">#REF!</definedName>
    <definedName name="Mueble_bajo_s__especif." localSheetId="20">#REF!</definedName>
    <definedName name="Mueble_bajo_s__especif." localSheetId="19">#REF!</definedName>
    <definedName name="Mueble_bajo_s__especif." localSheetId="17">'BASE M.O.'!#REF!</definedName>
    <definedName name="Mueble_bajo_s__especif." localSheetId="16">'BASE MAQ. Y EQ.'!#REF!</definedName>
    <definedName name="Mueble_bajo_s__especif." localSheetId="15">'BASE MAT'!#REF!</definedName>
    <definedName name="Mueble_bajo_s__especif." localSheetId="0">#REF!</definedName>
    <definedName name="Mueble_bajo_s__especif." localSheetId="3">#REF!</definedName>
    <definedName name="Mueble_bajo_s__especif." localSheetId="22">#REF!</definedName>
    <definedName name="Mueble_bajo_s__especif." localSheetId="1">#REF!</definedName>
    <definedName name="Mueble_bajo_s__especif." localSheetId="2">#REF!</definedName>
    <definedName name="Mueble_bajo_s__especif.">#REF!</definedName>
    <definedName name="Mueble_M_6__en_obra" localSheetId="27">#REF!</definedName>
    <definedName name="Mueble_M_6__en_obra" localSheetId="31">#REF!</definedName>
    <definedName name="Mueble_M_6__en_obra" localSheetId="20">#REF!</definedName>
    <definedName name="Mueble_M_6__en_obra" localSheetId="19">#REF!</definedName>
    <definedName name="Mueble_M_6__en_obra" localSheetId="17">'BASE M.O.'!#REF!</definedName>
    <definedName name="Mueble_M_6__en_obra" localSheetId="16">'BASE MAQ. Y EQ.'!#REF!</definedName>
    <definedName name="Mueble_M_6__en_obra" localSheetId="15">'BASE MAT'!#REF!</definedName>
    <definedName name="Mueble_M_6__en_obra" localSheetId="0">#REF!</definedName>
    <definedName name="Mueble_M_6__en_obra" localSheetId="3">#REF!</definedName>
    <definedName name="Mueble_M_6__en_obra" localSheetId="22">#REF!</definedName>
    <definedName name="Mueble_M_6__en_obra" localSheetId="1">#REF!</definedName>
    <definedName name="Mueble_M_6__en_obra" localSheetId="2">#REF!</definedName>
    <definedName name="Mueble_M_6__en_obra">#REF!</definedName>
    <definedName name="Mueble_M_7__en_obra" localSheetId="27">#REF!</definedName>
    <definedName name="Mueble_M_7__en_obra" localSheetId="31">#REF!</definedName>
    <definedName name="Mueble_M_7__en_obra" localSheetId="20">#REF!</definedName>
    <definedName name="Mueble_M_7__en_obra" localSheetId="19">#REF!</definedName>
    <definedName name="Mueble_M_7__en_obra" localSheetId="17">'BASE M.O.'!#REF!</definedName>
    <definedName name="Mueble_M_7__en_obra" localSheetId="16">'BASE MAQ. Y EQ.'!#REF!</definedName>
    <definedName name="Mueble_M_7__en_obra" localSheetId="15">'BASE MAT'!#REF!</definedName>
    <definedName name="Mueble_M_7__en_obra" localSheetId="0">#REF!</definedName>
    <definedName name="Mueble_M_7__en_obra" localSheetId="3">#REF!</definedName>
    <definedName name="Mueble_M_7__en_obra" localSheetId="22">#REF!</definedName>
    <definedName name="Mueble_M_7__en_obra" localSheetId="1">#REF!</definedName>
    <definedName name="Mueble_M_7__en_obra" localSheetId="2">#REF!</definedName>
    <definedName name="Mueble_M_7__en_obra">#REF!</definedName>
    <definedName name="Mueble_M4__en_obra" localSheetId="27">#REF!</definedName>
    <definedName name="Mueble_M4__en_obra" localSheetId="31">#REF!</definedName>
    <definedName name="Mueble_M4__en_obra" localSheetId="20">#REF!</definedName>
    <definedName name="Mueble_M4__en_obra" localSheetId="19">#REF!</definedName>
    <definedName name="Mueble_M4__en_obra" localSheetId="17">'BASE M.O.'!#REF!</definedName>
    <definedName name="Mueble_M4__en_obra" localSheetId="16">'BASE MAQ. Y EQ.'!#REF!</definedName>
    <definedName name="Mueble_M4__en_obra" localSheetId="15">'BASE MAT'!#REF!</definedName>
    <definedName name="Mueble_M4__en_obra" localSheetId="0">#REF!</definedName>
    <definedName name="Mueble_M4__en_obra" localSheetId="3">#REF!</definedName>
    <definedName name="Mueble_M4__en_obra" localSheetId="22">#REF!</definedName>
    <definedName name="Mueble_M4__en_obra" localSheetId="1">#REF!</definedName>
    <definedName name="Mueble_M4__en_obra" localSheetId="2">#REF!</definedName>
    <definedName name="Mueble_M4__en_obra">#REF!</definedName>
    <definedName name="Mueble_M5__en_obra" localSheetId="27">#REF!</definedName>
    <definedName name="Mueble_M5__en_obra" localSheetId="31">#REF!</definedName>
    <definedName name="Mueble_M5__en_obra" localSheetId="20">#REF!</definedName>
    <definedName name="Mueble_M5__en_obra" localSheetId="19">#REF!</definedName>
    <definedName name="Mueble_M5__en_obra" localSheetId="17">'BASE M.O.'!#REF!</definedName>
    <definedName name="Mueble_M5__en_obra" localSheetId="16">'BASE MAQ. Y EQ.'!#REF!</definedName>
    <definedName name="Mueble_M5__en_obra" localSheetId="15">'BASE MAT'!#REF!</definedName>
    <definedName name="Mueble_M5__en_obra" localSheetId="0">#REF!</definedName>
    <definedName name="Mueble_M5__en_obra" localSheetId="3">#REF!</definedName>
    <definedName name="Mueble_M5__en_obra" localSheetId="22">#REF!</definedName>
    <definedName name="Mueble_M5__en_obra" localSheetId="1">#REF!</definedName>
    <definedName name="Mueble_M5__en_obra" localSheetId="2">#REF!</definedName>
    <definedName name="Mueble_M5__en_obra">#REF!</definedName>
    <definedName name="Mueble_mad.aseo_s__espec." localSheetId="27">#REF!</definedName>
    <definedName name="Mueble_mad.aseo_s__espec." localSheetId="31">#REF!</definedName>
    <definedName name="Mueble_mad.aseo_s__espec." localSheetId="20">#REF!</definedName>
    <definedName name="Mueble_mad.aseo_s__espec." localSheetId="19">#REF!</definedName>
    <definedName name="Mueble_mad.aseo_s__espec." localSheetId="17">'BASE M.O.'!#REF!</definedName>
    <definedName name="Mueble_mad.aseo_s__espec." localSheetId="16">'BASE MAQ. Y EQ.'!#REF!</definedName>
    <definedName name="Mueble_mad.aseo_s__espec." localSheetId="15">'BASE MAT'!#REF!</definedName>
    <definedName name="Mueble_mad.aseo_s__espec." localSheetId="0">#REF!</definedName>
    <definedName name="Mueble_mad.aseo_s__espec." localSheetId="3">#REF!</definedName>
    <definedName name="Mueble_mad.aseo_s__espec." localSheetId="22">#REF!</definedName>
    <definedName name="Mueble_mad.aseo_s__espec." localSheetId="1">#REF!</definedName>
    <definedName name="Mueble_mad.aseo_s__espec." localSheetId="2">#REF!</definedName>
    <definedName name="Mueble_mad.aseo_s__espec.">#REF!</definedName>
    <definedName name="Mueble_madera_para_M1" localSheetId="27">#REF!</definedName>
    <definedName name="Mueble_madera_para_M1" localSheetId="31">#REF!</definedName>
    <definedName name="Mueble_madera_para_M1" localSheetId="20">#REF!</definedName>
    <definedName name="Mueble_madera_para_M1" localSheetId="19">#REF!</definedName>
    <definedName name="Mueble_madera_para_M1" localSheetId="17">'BASE M.O.'!#REF!</definedName>
    <definedName name="Mueble_madera_para_M1" localSheetId="16">'BASE MAQ. Y EQ.'!#REF!</definedName>
    <definedName name="Mueble_madera_para_M1" localSheetId="15">'BASE MAT'!#REF!</definedName>
    <definedName name="Mueble_madera_para_M1" localSheetId="0">#REF!</definedName>
    <definedName name="Mueble_madera_para_M1" localSheetId="3">#REF!</definedName>
    <definedName name="Mueble_madera_para_M1" localSheetId="22">#REF!</definedName>
    <definedName name="Mueble_madera_para_M1" localSheetId="1">#REF!</definedName>
    <definedName name="Mueble_madera_para_M1" localSheetId="2">#REF!</definedName>
    <definedName name="Mueble_madera_para_M1">#REF!</definedName>
    <definedName name="Mueble_piso_cocina" localSheetId="27">#REF!</definedName>
    <definedName name="Mueble_piso_cocina" localSheetId="31">#REF!</definedName>
    <definedName name="Mueble_piso_cocina" localSheetId="20">#REF!</definedName>
    <definedName name="Mueble_piso_cocina" localSheetId="19">#REF!</definedName>
    <definedName name="Mueble_piso_cocina" localSheetId="17">'BASE M.O.'!#REF!</definedName>
    <definedName name="Mueble_piso_cocina" localSheetId="16">'BASE MAQ. Y EQ.'!#REF!</definedName>
    <definedName name="Mueble_piso_cocina" localSheetId="15">'BASE MAT'!#REF!</definedName>
    <definedName name="Mueble_piso_cocina" localSheetId="0">#REF!</definedName>
    <definedName name="Mueble_piso_cocina" localSheetId="3">#REF!</definedName>
    <definedName name="Mueble_piso_cocina" localSheetId="22">#REF!</definedName>
    <definedName name="Mueble_piso_cocina" localSheetId="1">#REF!</definedName>
    <definedName name="Mueble_piso_cocina" localSheetId="2">#REF!</definedName>
    <definedName name="Mueble_piso_cocina">#REF!</definedName>
    <definedName name="Niple_galvan_1_2__L_0_5" localSheetId="27">#REF!</definedName>
    <definedName name="Niple_galvan_1_2__L_0_5" localSheetId="31">#REF!</definedName>
    <definedName name="Niple_galvan_1_2__L_0_5" localSheetId="20">#REF!</definedName>
    <definedName name="Niple_galvan_1_2__L_0_5" localSheetId="19">#REF!</definedName>
    <definedName name="Niple_galvan_1_2__L_0_5" localSheetId="17">'BASE M.O.'!#REF!</definedName>
    <definedName name="Niple_galvan_1_2__L_0_5" localSheetId="16">'BASE MAQ. Y EQ.'!#REF!</definedName>
    <definedName name="Niple_galvan_1_2__L_0_5" localSheetId="15">'BASE MAT'!#REF!</definedName>
    <definedName name="Niple_galvan_1_2__L_0_5" localSheetId="0">#REF!</definedName>
    <definedName name="Niple_galvan_1_2__L_0_5" localSheetId="3">#REF!</definedName>
    <definedName name="Niple_galvan_1_2__L_0_5" localSheetId="22">#REF!</definedName>
    <definedName name="Niple_galvan_1_2__L_0_5" localSheetId="1">#REF!</definedName>
    <definedName name="Niple_galvan_1_2__L_0_5" localSheetId="2">#REF!</definedName>
    <definedName name="Niple_galvan_1_2__L_0_5">#REF!</definedName>
    <definedName name="Niple_galvanizados" localSheetId="27">#REF!</definedName>
    <definedName name="Niple_galvanizados" localSheetId="31">#REF!</definedName>
    <definedName name="Niple_galvanizados" localSheetId="20">#REF!</definedName>
    <definedName name="Niple_galvanizados" localSheetId="19">#REF!</definedName>
    <definedName name="Niple_galvanizados" localSheetId="17">'BASE M.O.'!#REF!</definedName>
    <definedName name="Niple_galvanizados" localSheetId="16">'BASE MAQ. Y EQ.'!#REF!</definedName>
    <definedName name="Niple_galvanizados" localSheetId="15">'BASE MAT'!#REF!</definedName>
    <definedName name="Niple_galvanizados" localSheetId="0">#REF!</definedName>
    <definedName name="Niple_galvanizados" localSheetId="3">#REF!</definedName>
    <definedName name="Niple_galvanizados" localSheetId="22">#REF!</definedName>
    <definedName name="Niple_galvanizados" localSheetId="1">#REF!</definedName>
    <definedName name="Niple_galvanizados" localSheetId="2">#REF!</definedName>
    <definedName name="Niple_galvanizados">#REF!</definedName>
    <definedName name="Oficial" localSheetId="27">#REF!</definedName>
    <definedName name="Oficial" localSheetId="31">#REF!</definedName>
    <definedName name="Oficial" localSheetId="20">#REF!</definedName>
    <definedName name="Oficial" localSheetId="19">#REF!</definedName>
    <definedName name="Oficial" localSheetId="17">'BASE M.O.'!#REF!</definedName>
    <definedName name="Oficial" localSheetId="16">'BASE MAQ. Y EQ.'!#REF!</definedName>
    <definedName name="Oficial" localSheetId="15">'BASE MAT'!#REF!</definedName>
    <definedName name="Oficial" localSheetId="0">#REF!</definedName>
    <definedName name="Oficial" localSheetId="3">#REF!</definedName>
    <definedName name="Oficial" localSheetId="22">#REF!</definedName>
    <definedName name="Oficial" localSheetId="1">#REF!</definedName>
    <definedName name="Oficial" localSheetId="2">#REF!</definedName>
    <definedName name="Oficial">#REF!</definedName>
    <definedName name="Orinal_blanco_Corona_884" localSheetId="27">#REF!</definedName>
    <definedName name="Orinal_blanco_Corona_884" localSheetId="31">#REF!</definedName>
    <definedName name="Orinal_blanco_Corona_884" localSheetId="20">#REF!</definedName>
    <definedName name="Orinal_blanco_Corona_884" localSheetId="19">#REF!</definedName>
    <definedName name="Orinal_blanco_Corona_884" localSheetId="17">'BASE M.O.'!#REF!</definedName>
    <definedName name="Orinal_blanco_Corona_884" localSheetId="16">'BASE MAQ. Y EQ.'!#REF!</definedName>
    <definedName name="Orinal_blanco_Corona_884" localSheetId="15">'BASE MAT'!#REF!</definedName>
    <definedName name="Orinal_blanco_Corona_884" localSheetId="0">#REF!</definedName>
    <definedName name="Orinal_blanco_Corona_884" localSheetId="3">#REF!</definedName>
    <definedName name="Orinal_blanco_Corona_884" localSheetId="22">#REF!</definedName>
    <definedName name="Orinal_blanco_Corona_884" localSheetId="1">#REF!</definedName>
    <definedName name="Orinal_blanco_Corona_884" localSheetId="2">#REF!</definedName>
    <definedName name="Orinal_blanco_Corona_884">#REF!</definedName>
    <definedName name="Pa_o_HILAR_con_latex" localSheetId="27">[1]BASE!#REF!</definedName>
    <definedName name="Pa_o_HILAR_con_latex" localSheetId="31">[1]BASE!#REF!</definedName>
    <definedName name="Pa_o_HILAR_con_latex" localSheetId="20">[1]BASE!#REF!</definedName>
    <definedName name="Pa_o_HILAR_con_latex" localSheetId="19">[1]BASE!#REF!</definedName>
    <definedName name="Pa_o_HILAR_con_latex" localSheetId="17">'BASE M.O.'!#REF!</definedName>
    <definedName name="Pa_o_HILAR_con_latex" localSheetId="16">'BASE MAQ. Y EQ.'!#REF!</definedName>
    <definedName name="Pa_o_HILAR_con_latex" localSheetId="15">'BASE MAT'!#REF!</definedName>
    <definedName name="Pa_o_HILAR_con_latex" localSheetId="0">[1]BASE!#REF!</definedName>
    <definedName name="Pa_o_HILAR_con_latex" localSheetId="3">[1]BASE!#REF!</definedName>
    <definedName name="Pa_o_HILAR_con_latex" localSheetId="22">[1]BASE!#REF!</definedName>
    <definedName name="Pa_o_HILAR_con_latex" localSheetId="1">[1]BASE!#REF!</definedName>
    <definedName name="Pa_o_HILAR_con_latex" localSheetId="2">[1]BASE!#REF!</definedName>
    <definedName name="Pa_o_HILAR_con_latex">[1]BASE!#REF!</definedName>
    <definedName name="Papelera_metálica" localSheetId="27">#REF!</definedName>
    <definedName name="Papelera_metálica" localSheetId="31">#REF!</definedName>
    <definedName name="Papelera_metálica" localSheetId="20">#REF!</definedName>
    <definedName name="Papelera_metálica" localSheetId="19">#REF!</definedName>
    <definedName name="Papelera_metálica" localSheetId="17">'BASE M.O.'!#REF!</definedName>
    <definedName name="Papelera_metálica" localSheetId="16">'BASE MAQ. Y EQ.'!#REF!</definedName>
    <definedName name="Papelera_metálica" localSheetId="15">'BASE MAT'!#REF!</definedName>
    <definedName name="Papelera_metálica" localSheetId="0">#REF!</definedName>
    <definedName name="Papelera_metálica" localSheetId="3">#REF!</definedName>
    <definedName name="Papelera_metálica" localSheetId="22">#REF!</definedName>
    <definedName name="Papelera_metálica" localSheetId="1">#REF!</definedName>
    <definedName name="Papelera_metálica" localSheetId="2">#REF!</definedName>
    <definedName name="Papelera_metálica">#REF!</definedName>
    <definedName name="Papelera_Royal_blanca" localSheetId="27">#REF!</definedName>
    <definedName name="Papelera_Royal_blanca" localSheetId="31">#REF!</definedName>
    <definedName name="Papelera_Royal_blanca" localSheetId="20">#REF!</definedName>
    <definedName name="Papelera_Royal_blanca" localSheetId="19">#REF!</definedName>
    <definedName name="Papelera_Royal_blanca" localSheetId="17">'BASE M.O.'!#REF!</definedName>
    <definedName name="Papelera_Royal_blanca" localSheetId="16">'BASE MAQ. Y EQ.'!#REF!</definedName>
    <definedName name="Papelera_Royal_blanca" localSheetId="15">'BASE MAT'!#REF!</definedName>
    <definedName name="Papelera_Royal_blanca" localSheetId="0">#REF!</definedName>
    <definedName name="Papelera_Royal_blanca" localSheetId="3">#REF!</definedName>
    <definedName name="Papelera_Royal_blanca" localSheetId="22">#REF!</definedName>
    <definedName name="Papelera_Royal_blanca" localSheetId="1">#REF!</definedName>
    <definedName name="Papelera_Royal_blanca" localSheetId="2">#REF!</definedName>
    <definedName name="Papelera_Royal_blanca">#REF!</definedName>
    <definedName name="Papelera_Royal_corona_624" localSheetId="27">#REF!</definedName>
    <definedName name="Papelera_Royal_corona_624" localSheetId="31">#REF!</definedName>
    <definedName name="Papelera_Royal_corona_624" localSheetId="20">#REF!</definedName>
    <definedName name="Papelera_Royal_corona_624" localSheetId="19">#REF!</definedName>
    <definedName name="Papelera_Royal_corona_624" localSheetId="17">'BASE M.O.'!#REF!</definedName>
    <definedName name="Papelera_Royal_corona_624" localSheetId="16">'BASE MAQ. Y EQ.'!#REF!</definedName>
    <definedName name="Papelera_Royal_corona_624" localSheetId="15">'BASE MAT'!#REF!</definedName>
    <definedName name="Papelera_Royal_corona_624" localSheetId="0">#REF!</definedName>
    <definedName name="Papelera_Royal_corona_624" localSheetId="3">#REF!</definedName>
    <definedName name="Papelera_Royal_corona_624" localSheetId="22">#REF!</definedName>
    <definedName name="Papelera_Royal_corona_624" localSheetId="1">#REF!</definedName>
    <definedName name="Papelera_Royal_corona_624" localSheetId="2">#REF!</definedName>
    <definedName name="Papelera_Royal_corona_624">#REF!</definedName>
    <definedName name="Partic_baño_seg._epecif" localSheetId="27">#REF!</definedName>
    <definedName name="Partic_baño_seg._epecif" localSheetId="31">#REF!</definedName>
    <definedName name="Partic_baño_seg._epecif" localSheetId="20">#REF!</definedName>
    <definedName name="Partic_baño_seg._epecif" localSheetId="19">#REF!</definedName>
    <definedName name="Partic_baño_seg._epecif" localSheetId="17">'BASE M.O.'!#REF!</definedName>
    <definedName name="Partic_baño_seg._epecif" localSheetId="16">'BASE MAQ. Y EQ.'!#REF!</definedName>
    <definedName name="Partic_baño_seg._epecif" localSheetId="15">'BASE MAT'!#REF!</definedName>
    <definedName name="Partic_baño_seg._epecif" localSheetId="0">#REF!</definedName>
    <definedName name="Partic_baño_seg._epecif" localSheetId="3">#REF!</definedName>
    <definedName name="Partic_baño_seg._epecif" localSheetId="22">#REF!</definedName>
    <definedName name="Partic_baño_seg._epecif" localSheetId="1">#REF!</definedName>
    <definedName name="Partic_baño_seg._epecif" localSheetId="2">#REF!</definedName>
    <definedName name="Partic_baño_seg._epecif">#REF!</definedName>
    <definedName name="Pasador_horizontal_P_wc" localSheetId="27">#REF!</definedName>
    <definedName name="Pasador_horizontal_P_wc" localSheetId="31">#REF!</definedName>
    <definedName name="Pasador_horizontal_P_wc" localSheetId="20">#REF!</definedName>
    <definedName name="Pasador_horizontal_P_wc" localSheetId="19">#REF!</definedName>
    <definedName name="Pasador_horizontal_P_wc" localSheetId="17">'BASE M.O.'!#REF!</definedName>
    <definedName name="Pasador_horizontal_P_wc" localSheetId="16">'BASE MAQ. Y EQ.'!#REF!</definedName>
    <definedName name="Pasador_horizontal_P_wc" localSheetId="15">'BASE MAT'!#REF!</definedName>
    <definedName name="Pasador_horizontal_P_wc" localSheetId="0">#REF!</definedName>
    <definedName name="Pasador_horizontal_P_wc" localSheetId="3">#REF!</definedName>
    <definedName name="Pasador_horizontal_P_wc" localSheetId="22">#REF!</definedName>
    <definedName name="Pasador_horizontal_P_wc" localSheetId="1">#REF!</definedName>
    <definedName name="Pasador_horizontal_P_wc" localSheetId="2">#REF!</definedName>
    <definedName name="Pasador_horizontal_P_wc">#REF!</definedName>
    <definedName name="Pasam_cedro_rojo_.05x15" localSheetId="27">#REF!</definedName>
    <definedName name="Pasam_cedro_rojo_.05x15" localSheetId="31">#REF!</definedName>
    <definedName name="Pasam_cedro_rojo_.05x15" localSheetId="20">#REF!</definedName>
    <definedName name="Pasam_cedro_rojo_.05x15" localSheetId="19">#REF!</definedName>
    <definedName name="Pasam_cedro_rojo_.05x15" localSheetId="17">'BASE M.O.'!#REF!</definedName>
    <definedName name="Pasam_cedro_rojo_.05x15" localSheetId="16">'BASE MAQ. Y EQ.'!#REF!</definedName>
    <definedName name="Pasam_cedro_rojo_.05x15" localSheetId="15">'BASE MAT'!#REF!</definedName>
    <definedName name="Pasam_cedro_rojo_.05x15" localSheetId="0">#REF!</definedName>
    <definedName name="Pasam_cedro_rojo_.05x15" localSheetId="3">#REF!</definedName>
    <definedName name="Pasam_cedro_rojo_.05x15" localSheetId="22">#REF!</definedName>
    <definedName name="Pasam_cedro_rojo_.05x15" localSheetId="1">#REF!</definedName>
    <definedName name="Pasam_cedro_rojo_.05x15" localSheetId="2">#REF!</definedName>
    <definedName name="Pasam_cedro_rojo_.05x15">#REF!</definedName>
    <definedName name="Pasamano_madera_conFMPTO4" localSheetId="27">#REF!</definedName>
    <definedName name="Pasamano_madera_conFMPTO4" localSheetId="31">#REF!</definedName>
    <definedName name="Pasamano_madera_conFMPTO4" localSheetId="20">#REF!</definedName>
    <definedName name="Pasamano_madera_conFMPTO4" localSheetId="19">#REF!</definedName>
    <definedName name="Pasamano_madera_conFMPTO4" localSheetId="17">'BASE M.O.'!#REF!</definedName>
    <definedName name="Pasamano_madera_conFMPTO4" localSheetId="16">'BASE MAQ. Y EQ.'!#REF!</definedName>
    <definedName name="Pasamano_madera_conFMPTO4" localSheetId="15">'BASE MAT'!#REF!</definedName>
    <definedName name="Pasamano_madera_conFMPTO4" localSheetId="0">#REF!</definedName>
    <definedName name="Pasamano_madera_conFMPTO4" localSheetId="3">#REF!</definedName>
    <definedName name="Pasamano_madera_conFMPTO4" localSheetId="22">#REF!</definedName>
    <definedName name="Pasamano_madera_conFMPTO4" localSheetId="1">#REF!</definedName>
    <definedName name="Pasamano_madera_conFMPTO4" localSheetId="2">#REF!</definedName>
    <definedName name="Pasamano_madera_conFMPTO4">#REF!</definedName>
    <definedName name="Pasamanos_en_madera" localSheetId="27">#REF!</definedName>
    <definedName name="Pasamanos_en_madera" localSheetId="31">#REF!</definedName>
    <definedName name="Pasamanos_en_madera" localSheetId="20">#REF!</definedName>
    <definedName name="Pasamanos_en_madera" localSheetId="19">#REF!</definedName>
    <definedName name="Pasamanos_en_madera" localSheetId="17">'BASE M.O.'!#REF!</definedName>
    <definedName name="Pasamanos_en_madera" localSheetId="16">'BASE MAQ. Y EQ.'!#REF!</definedName>
    <definedName name="Pasamanos_en_madera" localSheetId="15">'BASE MAT'!#REF!</definedName>
    <definedName name="Pasamanos_en_madera" localSheetId="0">#REF!</definedName>
    <definedName name="Pasamanos_en_madera" localSheetId="3">#REF!</definedName>
    <definedName name="Pasamanos_en_madera" localSheetId="22">#REF!</definedName>
    <definedName name="Pasamanos_en_madera" localSheetId="1">#REF!</definedName>
    <definedName name="Pasamanos_en_madera" localSheetId="2">#REF!</definedName>
    <definedName name="Pasamanos_en_madera">#REF!</definedName>
    <definedName name="Pasamuros_HG_Diam._3" localSheetId="27">#REF!</definedName>
    <definedName name="Pasamuros_HG_Diam._3" localSheetId="31">#REF!</definedName>
    <definedName name="Pasamuros_HG_Diam._3" localSheetId="20">#REF!</definedName>
    <definedName name="Pasamuros_HG_Diam._3" localSheetId="19">#REF!</definedName>
    <definedName name="Pasamuros_HG_Diam._3" localSheetId="17">'BASE M.O.'!#REF!</definedName>
    <definedName name="Pasamuros_HG_Diam._3" localSheetId="16">'BASE MAQ. Y EQ.'!#REF!</definedName>
    <definedName name="Pasamuros_HG_Diam._3" localSheetId="15">'BASE MAT'!#REF!</definedName>
    <definedName name="Pasamuros_HG_Diam._3" localSheetId="0">#REF!</definedName>
    <definedName name="Pasamuros_HG_Diam._3" localSheetId="3">#REF!</definedName>
    <definedName name="Pasamuros_HG_Diam._3" localSheetId="22">#REF!</definedName>
    <definedName name="Pasamuros_HG_Diam._3" localSheetId="1">#REF!</definedName>
    <definedName name="Pasamuros_HG_Diam._3" localSheetId="2">#REF!</definedName>
    <definedName name="Pasamuros_HG_Diam._3">#REF!</definedName>
    <definedName name="Pedestal_piedra_h_0_30" localSheetId="27">[1]BASE!#REF!</definedName>
    <definedName name="Pedestal_piedra_h_0_30" localSheetId="31">[1]BASE!#REF!</definedName>
    <definedName name="Pedestal_piedra_h_0_30" localSheetId="20">[1]BASE!#REF!</definedName>
    <definedName name="Pedestal_piedra_h_0_30" localSheetId="19">[1]BASE!#REF!</definedName>
    <definedName name="Pedestal_piedra_h_0_30" localSheetId="17">'BASE M.O.'!#REF!</definedName>
    <definedName name="Pedestal_piedra_h_0_30" localSheetId="16">'BASE MAQ. Y EQ.'!#REF!</definedName>
    <definedName name="Pedestal_piedra_h_0_30" localSheetId="15">'BASE MAT'!#REF!</definedName>
    <definedName name="Pedestal_piedra_h_0_30" localSheetId="0">[1]BASE!#REF!</definedName>
    <definedName name="Pedestal_piedra_h_0_30" localSheetId="3">[1]BASE!#REF!</definedName>
    <definedName name="Pedestal_piedra_h_0_30" localSheetId="22">[1]BASE!#REF!</definedName>
    <definedName name="Pedestal_piedra_h_0_30" localSheetId="1">[1]BASE!#REF!</definedName>
    <definedName name="Pedestal_piedra_h_0_30" localSheetId="2">[1]BASE!#REF!</definedName>
    <definedName name="Pedestal_piedra_h_0_30">[1]BASE!#REF!</definedName>
    <definedName name="Pegante_Colbón_Madera" localSheetId="27">#REF!</definedName>
    <definedName name="Pegante_Colbón_Madera" localSheetId="31">#REF!</definedName>
    <definedName name="Pegante_Colbón_Madera" localSheetId="20">#REF!</definedName>
    <definedName name="Pegante_Colbón_Madera" localSheetId="19">#REF!</definedName>
    <definedName name="Pegante_Colbón_Madera" localSheetId="17">'BASE M.O.'!#REF!</definedName>
    <definedName name="Pegante_Colbón_Madera" localSheetId="16">'BASE MAQ. Y EQ.'!#REF!</definedName>
    <definedName name="Pegante_Colbón_Madera" localSheetId="15">'BASE MAT'!#REF!</definedName>
    <definedName name="Pegante_Colbón_Madera" localSheetId="0">#REF!</definedName>
    <definedName name="Pegante_Colbón_Madera" localSheetId="3">#REF!</definedName>
    <definedName name="Pegante_Colbón_Madera" localSheetId="22">#REF!</definedName>
    <definedName name="Pegante_Colbón_Madera" localSheetId="1">#REF!</definedName>
    <definedName name="Pegante_Colbón_Madera" localSheetId="2">#REF!</definedName>
    <definedName name="Pegante_Colbón_Madera">#REF!</definedName>
    <definedName name="Pegante_piso_vinilo" localSheetId="27">#REF!</definedName>
    <definedName name="Pegante_piso_vinilo" localSheetId="31">#REF!</definedName>
    <definedName name="Pegante_piso_vinilo" localSheetId="20">#REF!</definedName>
    <definedName name="Pegante_piso_vinilo" localSheetId="19">#REF!</definedName>
    <definedName name="Pegante_piso_vinilo" localSheetId="17">'BASE M.O.'!#REF!</definedName>
    <definedName name="Pegante_piso_vinilo" localSheetId="16">'BASE MAQ. Y EQ.'!#REF!</definedName>
    <definedName name="Pegante_piso_vinilo" localSheetId="15">'BASE MAT'!#REF!</definedName>
    <definedName name="Pegante_piso_vinilo" localSheetId="0">#REF!</definedName>
    <definedName name="Pegante_piso_vinilo" localSheetId="3">#REF!</definedName>
    <definedName name="Pegante_piso_vinilo" localSheetId="22">#REF!</definedName>
    <definedName name="Pegante_piso_vinilo" localSheetId="1">#REF!</definedName>
    <definedName name="Pegante_piso_vinilo" localSheetId="2">#REF!</definedName>
    <definedName name="Pegante_piso_vinilo">#REF!</definedName>
    <definedName name="Pegante_tipo_boxer" localSheetId="27">#REF!</definedName>
    <definedName name="Pegante_tipo_boxer" localSheetId="31">#REF!</definedName>
    <definedName name="Pegante_tipo_boxer" localSheetId="20">#REF!</definedName>
    <definedName name="Pegante_tipo_boxer" localSheetId="19">#REF!</definedName>
    <definedName name="Pegante_tipo_boxer" localSheetId="17">'BASE M.O.'!#REF!</definedName>
    <definedName name="Pegante_tipo_boxer" localSheetId="16">'BASE MAQ. Y EQ.'!#REF!</definedName>
    <definedName name="Pegante_tipo_boxer" localSheetId="15">'BASE MAT'!#REF!</definedName>
    <definedName name="Pegante_tipo_boxer" localSheetId="0">#REF!</definedName>
    <definedName name="Pegante_tipo_boxer" localSheetId="3">#REF!</definedName>
    <definedName name="Pegante_tipo_boxer" localSheetId="22">#REF!</definedName>
    <definedName name="Pegante_tipo_boxer" localSheetId="1">#REF!</definedName>
    <definedName name="Pegante_tipo_boxer" localSheetId="2">#REF!</definedName>
    <definedName name="Pegante_tipo_boxer">#REF!</definedName>
    <definedName name="pererza" localSheetId="27">[1]Hoja1!#REF!</definedName>
    <definedName name="pererza" localSheetId="31">[1]Hoja1!#REF!</definedName>
    <definedName name="pererza" localSheetId="20">[1]Hoja1!#REF!</definedName>
    <definedName name="pererza" localSheetId="19">[1]Hoja1!#REF!</definedName>
    <definedName name="pererza" localSheetId="0">[1]Hoja1!#REF!</definedName>
    <definedName name="pererza" localSheetId="3">[1]Hoja1!#REF!</definedName>
    <definedName name="pererza" localSheetId="22">[1]Hoja1!#REF!</definedName>
    <definedName name="pererza" localSheetId="1">[1]Hoja1!#REF!</definedName>
    <definedName name="pererza" localSheetId="2">[1]Hoja1!#REF!</definedName>
    <definedName name="pererza">[1]Hoja1!#REF!</definedName>
    <definedName name="Permaply" localSheetId="27">#REF!</definedName>
    <definedName name="Permaply" localSheetId="31">#REF!</definedName>
    <definedName name="Permaply" localSheetId="20">#REF!</definedName>
    <definedName name="Permaply" localSheetId="19">#REF!</definedName>
    <definedName name="Permaply" localSheetId="17">'BASE M.O.'!#REF!</definedName>
    <definedName name="Permaply" localSheetId="16">'BASE MAQ. Y EQ.'!#REF!</definedName>
    <definedName name="Permaply" localSheetId="15">'BASE MAT'!#REF!</definedName>
    <definedName name="Permaply" localSheetId="0">#REF!</definedName>
    <definedName name="Permaply" localSheetId="3">#REF!</definedName>
    <definedName name="Permaply" localSheetId="22">#REF!</definedName>
    <definedName name="Permaply" localSheetId="1">#REF!</definedName>
    <definedName name="Permaply" localSheetId="2">#REF!</definedName>
    <definedName name="Permaply">#REF!</definedName>
    <definedName name="Persiana_vert_Fib_vidrio" localSheetId="27">#REF!</definedName>
    <definedName name="Persiana_vert_Fib_vidrio" localSheetId="31">#REF!</definedName>
    <definedName name="Persiana_vert_Fib_vidrio" localSheetId="20">#REF!</definedName>
    <definedName name="Persiana_vert_Fib_vidrio" localSheetId="19">#REF!</definedName>
    <definedName name="Persiana_vert_Fib_vidrio" localSheetId="17">'BASE M.O.'!#REF!</definedName>
    <definedName name="Persiana_vert_Fib_vidrio" localSheetId="16">'BASE MAQ. Y EQ.'!#REF!</definedName>
    <definedName name="Persiana_vert_Fib_vidrio" localSheetId="15">'BASE MAT'!#REF!</definedName>
    <definedName name="Persiana_vert_Fib_vidrio" localSheetId="0">#REF!</definedName>
    <definedName name="Persiana_vert_Fib_vidrio" localSheetId="3">#REF!</definedName>
    <definedName name="Persiana_vert_Fib_vidrio" localSheetId="22">#REF!</definedName>
    <definedName name="Persiana_vert_Fib_vidrio" localSheetId="1">#REF!</definedName>
    <definedName name="Persiana_vert_Fib_vidrio" localSheetId="2">#REF!</definedName>
    <definedName name="Persiana_vert_Fib_vidrio">#REF!</definedName>
    <definedName name="Pied.Enchape_col_re__275" localSheetId="27">[1]BASE!#REF!</definedName>
    <definedName name="Pied.Enchape_col_re__275" localSheetId="31">[1]BASE!#REF!</definedName>
    <definedName name="Pied.Enchape_col_re__275" localSheetId="20">[1]BASE!#REF!</definedName>
    <definedName name="Pied.Enchape_col_re__275" localSheetId="19">[1]BASE!#REF!</definedName>
    <definedName name="Pied.Enchape_col_re__275" localSheetId="17">'BASE M.O.'!#REF!</definedName>
    <definedName name="Pied.Enchape_col_re__275" localSheetId="16">'BASE MAQ. Y EQ.'!#REF!</definedName>
    <definedName name="Pied.Enchape_col_re__275" localSheetId="15">'BASE MAT'!#REF!</definedName>
    <definedName name="Pied.Enchape_col_re__275" localSheetId="0">[1]BASE!#REF!</definedName>
    <definedName name="Pied.Enchape_col_re__275" localSheetId="3">[1]BASE!#REF!</definedName>
    <definedName name="Pied.Enchape_col_re__275" localSheetId="22">[1]BASE!#REF!</definedName>
    <definedName name="Pied.Enchape_col_re__275" localSheetId="1">[1]BASE!#REF!</definedName>
    <definedName name="Pied.Enchape_col_re__275" localSheetId="2">[1]BASE!#REF!</definedName>
    <definedName name="Pied.Enchape_col_re__275">[1]BASE!#REF!</definedName>
    <definedName name="Pied.Enchape_col_re__375" localSheetId="27">[1]BASE!#REF!</definedName>
    <definedName name="Pied.Enchape_col_re__375" localSheetId="31">[1]BASE!#REF!</definedName>
    <definedName name="Pied.Enchape_col_re__375" localSheetId="20">[1]BASE!#REF!</definedName>
    <definedName name="Pied.Enchape_col_re__375" localSheetId="19">[1]BASE!#REF!</definedName>
    <definedName name="Pied.Enchape_col_re__375" localSheetId="17">'BASE M.O.'!#REF!</definedName>
    <definedName name="Pied.Enchape_col_re__375" localSheetId="16">'BASE MAQ. Y EQ.'!#REF!</definedName>
    <definedName name="Pied.Enchape_col_re__375" localSheetId="15">'BASE MAT'!#REF!</definedName>
    <definedName name="Pied.Enchape_col_re__375" localSheetId="0">[1]BASE!#REF!</definedName>
    <definedName name="Pied.Enchape_col_re__375" localSheetId="3">[1]BASE!#REF!</definedName>
    <definedName name="Pied.Enchape_col_re__375" localSheetId="22">[1]BASE!#REF!</definedName>
    <definedName name="Pied.Enchape_col_re__375" localSheetId="1">[1]BASE!#REF!</definedName>
    <definedName name="Pied.Enchape_col_re__375" localSheetId="2">[1]BASE!#REF!</definedName>
    <definedName name="Pied.Enchape_col_re__375">[1]BASE!#REF!</definedName>
    <definedName name="Piedra._Abus._15__45_1_0" localSheetId="27">[1]BASE!#REF!</definedName>
    <definedName name="Piedra._Abus._15__45_1_0" localSheetId="31">[1]BASE!#REF!</definedName>
    <definedName name="Piedra._Abus._15__45_1_0" localSheetId="20">[1]BASE!#REF!</definedName>
    <definedName name="Piedra._Abus._15__45_1_0" localSheetId="19">[1]BASE!#REF!</definedName>
    <definedName name="Piedra._Abus._15__45_1_0" localSheetId="17">'BASE M.O.'!#REF!</definedName>
    <definedName name="Piedra._Abus._15__45_1_0" localSheetId="16">'BASE MAQ. Y EQ.'!#REF!</definedName>
    <definedName name="Piedra._Abus._15__45_1_0" localSheetId="15">'BASE MAT'!#REF!</definedName>
    <definedName name="Piedra._Abus._15__45_1_0" localSheetId="0">[1]BASE!#REF!</definedName>
    <definedName name="Piedra._Abus._15__45_1_0" localSheetId="3">[1]BASE!#REF!</definedName>
    <definedName name="Piedra._Abus._15__45_1_0" localSheetId="22">[1]BASE!#REF!</definedName>
    <definedName name="Piedra._Abus._15__45_1_0" localSheetId="1">[1]BASE!#REF!</definedName>
    <definedName name="Piedra._Abus._15__45_1_0" localSheetId="2">[1]BASE!#REF!</definedName>
    <definedName name="Piedra._Abus._15__45_1_0">[1]BASE!#REF!</definedName>
    <definedName name="Piedra_0_20_abusard." localSheetId="27">[1]BASE!#REF!</definedName>
    <definedName name="Piedra_0_20_abusard." localSheetId="31">[1]BASE!#REF!</definedName>
    <definedName name="Piedra_0_20_abusard." localSheetId="20">[1]BASE!#REF!</definedName>
    <definedName name="Piedra_0_20_abusard." localSheetId="19">[1]BASE!#REF!</definedName>
    <definedName name="Piedra_0_20_abusard." localSheetId="17">'BASE M.O.'!#REF!</definedName>
    <definedName name="Piedra_0_20_abusard." localSheetId="16">'BASE MAQ. Y EQ.'!#REF!</definedName>
    <definedName name="Piedra_0_20_abusard." localSheetId="15">'BASE MAT'!#REF!</definedName>
    <definedName name="Piedra_0_20_abusard." localSheetId="0">[1]BASE!#REF!</definedName>
    <definedName name="Piedra_0_20_abusard." localSheetId="3">[1]BASE!#REF!</definedName>
    <definedName name="Piedra_0_20_abusard." localSheetId="22">[1]BASE!#REF!</definedName>
    <definedName name="Piedra_0_20_abusard." localSheetId="1">[1]BASE!#REF!</definedName>
    <definedName name="Piedra_0_20_abusard." localSheetId="2">[1]BASE!#REF!</definedName>
    <definedName name="Piedra_0_20_abusard.">[1]BASE!#REF!</definedName>
    <definedName name="Piedra_abus.__07__38_1_0" localSheetId="27">[1]BASE!#REF!</definedName>
    <definedName name="Piedra_abus.__07__38_1_0" localSheetId="31">[1]BASE!#REF!</definedName>
    <definedName name="Piedra_abus.__07__38_1_0" localSheetId="20">[1]BASE!#REF!</definedName>
    <definedName name="Piedra_abus.__07__38_1_0" localSheetId="19">[1]BASE!#REF!</definedName>
    <definedName name="Piedra_abus.__07__38_1_0" localSheetId="17">'BASE M.O.'!#REF!</definedName>
    <definedName name="Piedra_abus.__07__38_1_0" localSheetId="16">'BASE MAQ. Y EQ.'!#REF!</definedName>
    <definedName name="Piedra_abus.__07__38_1_0" localSheetId="15">'BASE MAT'!#REF!</definedName>
    <definedName name="Piedra_abus.__07__38_1_0" localSheetId="0">[1]BASE!#REF!</definedName>
    <definedName name="Piedra_abus.__07__38_1_0" localSheetId="3">[1]BASE!#REF!</definedName>
    <definedName name="Piedra_abus.__07__38_1_0" localSheetId="22">[1]BASE!#REF!</definedName>
    <definedName name="Piedra_abus.__07__38_1_0" localSheetId="1">[1]BASE!#REF!</definedName>
    <definedName name="Piedra_abus.__07__38_1_0" localSheetId="2">[1]BASE!#REF!</definedName>
    <definedName name="Piedra_abus.__07__38_1_0">[1]BASE!#REF!</definedName>
    <definedName name="Piedra_abus._0_1_0_2" localSheetId="27">[1]BASE!#REF!</definedName>
    <definedName name="Piedra_abus._0_1_0_2" localSheetId="31">[1]BASE!#REF!</definedName>
    <definedName name="Piedra_abus._0_1_0_2" localSheetId="20">[1]BASE!#REF!</definedName>
    <definedName name="Piedra_abus._0_1_0_2" localSheetId="19">[1]BASE!#REF!</definedName>
    <definedName name="Piedra_abus._0_1_0_2" localSheetId="17">'BASE M.O.'!#REF!</definedName>
    <definedName name="Piedra_abus._0_1_0_2" localSheetId="16">'BASE MAQ. Y EQ.'!#REF!</definedName>
    <definedName name="Piedra_abus._0_1_0_2" localSheetId="15">'BASE MAT'!#REF!</definedName>
    <definedName name="Piedra_abus._0_1_0_2" localSheetId="0">[1]BASE!#REF!</definedName>
    <definedName name="Piedra_abus._0_1_0_2" localSheetId="3">[1]BASE!#REF!</definedName>
    <definedName name="Piedra_abus._0_1_0_2" localSheetId="22">[1]BASE!#REF!</definedName>
    <definedName name="Piedra_abus._0_1_0_2" localSheetId="1">[1]BASE!#REF!</definedName>
    <definedName name="Piedra_abus._0_1_0_2" localSheetId="2">[1]BASE!#REF!</definedName>
    <definedName name="Piedra_abus._0_1_0_2">[1]BASE!#REF!</definedName>
    <definedName name="Piedra_carborund._No.120" localSheetId="27">[1]BASE!#REF!</definedName>
    <definedName name="Piedra_carborund._No.120" localSheetId="31">[1]BASE!#REF!</definedName>
    <definedName name="Piedra_carborund._No.120" localSheetId="20">[1]BASE!#REF!</definedName>
    <definedName name="Piedra_carborund._No.120" localSheetId="19">[1]BASE!#REF!</definedName>
    <definedName name="Piedra_carborund._No.120" localSheetId="17">'BASE M.O.'!#REF!</definedName>
    <definedName name="Piedra_carborund._No.120" localSheetId="16">'BASE MAQ. Y EQ.'!#REF!</definedName>
    <definedName name="Piedra_carborund._No.120" localSheetId="15">'BASE MAT'!#REF!</definedName>
    <definedName name="Piedra_carborund._No.120" localSheetId="0">[1]BASE!#REF!</definedName>
    <definedName name="Piedra_carborund._No.120" localSheetId="3">[1]BASE!#REF!</definedName>
    <definedName name="Piedra_carborund._No.120" localSheetId="22">[1]BASE!#REF!</definedName>
    <definedName name="Piedra_carborund._No.120" localSheetId="1">[1]BASE!#REF!</definedName>
    <definedName name="Piedra_carborund._No.120" localSheetId="2">[1]BASE!#REF!</definedName>
    <definedName name="Piedra_carborund._No.120">[1]BASE!#REF!</definedName>
    <definedName name="Piedra_carborund._No.80" localSheetId="27">#REF!</definedName>
    <definedName name="Piedra_carborund._No.80" localSheetId="31">#REF!</definedName>
    <definedName name="Piedra_carborund._No.80" localSheetId="20">#REF!</definedName>
    <definedName name="Piedra_carborund._No.80" localSheetId="19">#REF!</definedName>
    <definedName name="Piedra_carborund._No.80" localSheetId="17">'BASE M.O.'!#REF!</definedName>
    <definedName name="Piedra_carborund._No.80" localSheetId="16">'BASE MAQ. Y EQ.'!#REF!</definedName>
    <definedName name="Piedra_carborund._No.80" localSheetId="15">'BASE MAT'!#REF!</definedName>
    <definedName name="Piedra_carborund._No.80" localSheetId="0">#REF!</definedName>
    <definedName name="Piedra_carborund._No.80" localSheetId="3">#REF!</definedName>
    <definedName name="Piedra_carborund._No.80" localSheetId="22">#REF!</definedName>
    <definedName name="Piedra_carborund._No.80" localSheetId="1">#REF!</definedName>
    <definedName name="Piedra_carborund._No.80" localSheetId="2">#REF!</definedName>
    <definedName name="Piedra_carborund._No.80">#REF!</definedName>
    <definedName name="Piedra_media_zonga" localSheetId="27">#REF!</definedName>
    <definedName name="Piedra_media_zonga" localSheetId="31">#REF!</definedName>
    <definedName name="Piedra_media_zonga" localSheetId="20">#REF!</definedName>
    <definedName name="Piedra_media_zonga" localSheetId="19">#REF!</definedName>
    <definedName name="Piedra_media_zonga" localSheetId="17">'BASE M.O.'!#REF!</definedName>
    <definedName name="Piedra_media_zonga" localSheetId="16">'BASE MAQ. Y EQ.'!#REF!</definedName>
    <definedName name="Piedra_media_zonga" localSheetId="15">'BASE MAT'!#REF!</definedName>
    <definedName name="Piedra_media_zonga" localSheetId="0">#REF!</definedName>
    <definedName name="Piedra_media_zonga" localSheetId="3">#REF!</definedName>
    <definedName name="Piedra_media_zonga" localSheetId="22">#REF!</definedName>
    <definedName name="Piedra_media_zonga" localSheetId="1">#REF!</definedName>
    <definedName name="Piedra_media_zonga" localSheetId="2">#REF!</definedName>
    <definedName name="Piedra_media_zonga">#REF!</definedName>
    <definedName name="Piedra_pulid__04__09_1_0" localSheetId="27">#REF!</definedName>
    <definedName name="Piedra_pulid__04__09_1_0" localSheetId="31">#REF!</definedName>
    <definedName name="Piedra_pulid__04__09_1_0" localSheetId="20">#REF!</definedName>
    <definedName name="Piedra_pulid__04__09_1_0" localSheetId="19">#REF!</definedName>
    <definedName name="Piedra_pulid__04__09_1_0" localSheetId="17">'BASE M.O.'!#REF!</definedName>
    <definedName name="Piedra_pulid__04__09_1_0" localSheetId="16">'BASE MAQ. Y EQ.'!#REF!</definedName>
    <definedName name="Piedra_pulid__04__09_1_0" localSheetId="15">'BASE MAT'!#REF!</definedName>
    <definedName name="Piedra_pulid__04__09_1_0" localSheetId="0">#REF!</definedName>
    <definedName name="Piedra_pulid__04__09_1_0" localSheetId="3">#REF!</definedName>
    <definedName name="Piedra_pulid__04__09_1_0" localSheetId="22">#REF!</definedName>
    <definedName name="Piedra_pulid__04__09_1_0" localSheetId="1">#REF!</definedName>
    <definedName name="Piedra_pulid__04__09_1_0" localSheetId="2">#REF!</definedName>
    <definedName name="Piedra_pulid__04__09_1_0">#REF!</definedName>
    <definedName name="Piedra_pulid__07__38_1_0" localSheetId="27">#REF!</definedName>
    <definedName name="Piedra_pulid__07__38_1_0" localSheetId="31">#REF!</definedName>
    <definedName name="Piedra_pulid__07__38_1_0" localSheetId="20">#REF!</definedName>
    <definedName name="Piedra_pulid__07__38_1_0" localSheetId="19">#REF!</definedName>
    <definedName name="Piedra_pulid__07__38_1_0" localSheetId="17">'BASE M.O.'!#REF!</definedName>
    <definedName name="Piedra_pulid__07__38_1_0" localSheetId="16">'BASE MAQ. Y EQ.'!#REF!</definedName>
    <definedName name="Piedra_pulid__07__38_1_0" localSheetId="15">'BASE MAT'!#REF!</definedName>
    <definedName name="Piedra_pulid__07__38_1_0" localSheetId="0">#REF!</definedName>
    <definedName name="Piedra_pulid__07__38_1_0" localSheetId="3">#REF!</definedName>
    <definedName name="Piedra_pulid__07__38_1_0" localSheetId="22">#REF!</definedName>
    <definedName name="Piedra_pulid__07__38_1_0" localSheetId="1">#REF!</definedName>
    <definedName name="Piedra_pulid__07__38_1_0" localSheetId="2">#REF!</definedName>
    <definedName name="Piedra_pulid__07__38_1_0">#REF!</definedName>
    <definedName name="Pintura_reflect._Alum." localSheetId="27">#REF!</definedName>
    <definedName name="Pintura_reflect._Alum." localSheetId="31">#REF!</definedName>
    <definedName name="Pintura_reflect._Alum." localSheetId="20">#REF!</definedName>
    <definedName name="Pintura_reflect._Alum." localSheetId="19">#REF!</definedName>
    <definedName name="Pintura_reflect._Alum." localSheetId="17">'BASE M.O.'!#REF!</definedName>
    <definedName name="Pintura_reflect._Alum." localSheetId="16">'BASE MAQ. Y EQ.'!#REF!</definedName>
    <definedName name="Pintura_reflect._Alum." localSheetId="15">'BASE MAT'!#REF!</definedName>
    <definedName name="Pintura_reflect._Alum." localSheetId="0">#REF!</definedName>
    <definedName name="Pintura_reflect._Alum." localSheetId="3">#REF!</definedName>
    <definedName name="Pintura_reflect._Alum." localSheetId="22">#REF!</definedName>
    <definedName name="Pintura_reflect._Alum." localSheetId="1">#REF!</definedName>
    <definedName name="Pintura_reflect._Alum." localSheetId="2">#REF!</definedName>
    <definedName name="Pintura_reflect._Alum.">#REF!</definedName>
    <definedName name="Pirlam_en_bronce" localSheetId="27">#REF!</definedName>
    <definedName name="Pirlam_en_bronce" localSheetId="31">#REF!</definedName>
    <definedName name="Pirlam_en_bronce" localSheetId="20">#REF!</definedName>
    <definedName name="Pirlam_en_bronce" localSheetId="19">#REF!</definedName>
    <definedName name="Pirlam_en_bronce" localSheetId="17">'BASE M.O.'!#REF!</definedName>
    <definedName name="Pirlam_en_bronce" localSheetId="16">'BASE MAQ. Y EQ.'!#REF!</definedName>
    <definedName name="Pirlam_en_bronce" localSheetId="15">'BASE MAT'!#REF!</definedName>
    <definedName name="Pirlam_en_bronce" localSheetId="0">#REF!</definedName>
    <definedName name="Pirlam_en_bronce" localSheetId="3">#REF!</definedName>
    <definedName name="Pirlam_en_bronce" localSheetId="22">#REF!</definedName>
    <definedName name="Pirlam_en_bronce" localSheetId="1">#REF!</definedName>
    <definedName name="Pirlam_en_bronce" localSheetId="2">#REF!</definedName>
    <definedName name="Pirlam_en_bronce">#REF!</definedName>
    <definedName name="Pirlán_cedro_.03_.15" localSheetId="27">#REF!</definedName>
    <definedName name="Pirlán_cedro_.03_.15" localSheetId="31">#REF!</definedName>
    <definedName name="Pirlán_cedro_.03_.15" localSheetId="20">#REF!</definedName>
    <definedName name="Pirlán_cedro_.03_.15" localSheetId="19">#REF!</definedName>
    <definedName name="Pirlán_cedro_.03_.15" localSheetId="17">'BASE M.O.'!#REF!</definedName>
    <definedName name="Pirlán_cedro_.03_.15" localSheetId="16">'BASE MAQ. Y EQ.'!#REF!</definedName>
    <definedName name="Pirlán_cedro_.03_.15" localSheetId="15">'BASE MAT'!#REF!</definedName>
    <definedName name="Pirlán_cedro_.03_.15" localSheetId="0">#REF!</definedName>
    <definedName name="Pirlán_cedro_.03_.15" localSheetId="3">#REF!</definedName>
    <definedName name="Pirlán_cedro_.03_.15" localSheetId="22">#REF!</definedName>
    <definedName name="Pirlán_cedro_.03_.15" localSheetId="1">#REF!</definedName>
    <definedName name="Pirlán_cedro_.03_.15" localSheetId="2">#REF!</definedName>
    <definedName name="Pirlán_cedro_.03_.15">#REF!</definedName>
    <definedName name="Piso_Vinilo_3mm." localSheetId="27">#REF!</definedName>
    <definedName name="Piso_Vinilo_3mm." localSheetId="31">#REF!</definedName>
    <definedName name="Piso_Vinilo_3mm." localSheetId="20">#REF!</definedName>
    <definedName name="Piso_Vinilo_3mm." localSheetId="19">#REF!</definedName>
    <definedName name="Piso_Vinilo_3mm." localSheetId="17">'BASE M.O.'!#REF!</definedName>
    <definedName name="Piso_Vinilo_3mm." localSheetId="16">'BASE MAQ. Y EQ.'!#REF!</definedName>
    <definedName name="Piso_Vinilo_3mm." localSheetId="15">'BASE MAT'!#REF!</definedName>
    <definedName name="Piso_Vinilo_3mm." localSheetId="0">#REF!</definedName>
    <definedName name="Piso_Vinilo_3mm." localSheetId="3">#REF!</definedName>
    <definedName name="Piso_Vinilo_3mm." localSheetId="22">#REF!</definedName>
    <definedName name="Piso_Vinilo_3mm." localSheetId="1">#REF!</definedName>
    <definedName name="Piso_Vinilo_3mm." localSheetId="2">#REF!</definedName>
    <definedName name="Piso_Vinilo_3mm.">#REF!</definedName>
    <definedName name="Placa_conc._muebles" localSheetId="27">#REF!</definedName>
    <definedName name="Placa_conc._muebles" localSheetId="31">#REF!</definedName>
    <definedName name="Placa_conc._muebles" localSheetId="20">#REF!</definedName>
    <definedName name="Placa_conc._muebles" localSheetId="19">#REF!</definedName>
    <definedName name="Placa_conc._muebles" localSheetId="17">'BASE M.O.'!#REF!</definedName>
    <definedName name="Placa_conc._muebles" localSheetId="16">'BASE MAQ. Y EQ.'!#REF!</definedName>
    <definedName name="Placa_conc._muebles" localSheetId="15">'BASE MAT'!#REF!</definedName>
    <definedName name="Placa_conc._muebles" localSheetId="0">#REF!</definedName>
    <definedName name="Placa_conc._muebles" localSheetId="3">#REF!</definedName>
    <definedName name="Placa_conc._muebles" localSheetId="22">#REF!</definedName>
    <definedName name="Placa_conc._muebles" localSheetId="1">#REF!</definedName>
    <definedName name="Placa_conc._muebles" localSheetId="2">#REF!</definedName>
    <definedName name="Placa_conc._muebles">#REF!</definedName>
    <definedName name="Placa_de_identificacion" localSheetId="27">#REF!</definedName>
    <definedName name="Placa_de_identificacion" localSheetId="31">#REF!</definedName>
    <definedName name="Placa_de_identificacion" localSheetId="20">#REF!</definedName>
    <definedName name="Placa_de_identificacion" localSheetId="19">#REF!</definedName>
    <definedName name="Placa_de_identificacion" localSheetId="17">'BASE M.O.'!#REF!</definedName>
    <definedName name="Placa_de_identificacion" localSheetId="16">'BASE MAQ. Y EQ.'!#REF!</definedName>
    <definedName name="Placa_de_identificacion" localSheetId="15">'BASE MAT'!#REF!</definedName>
    <definedName name="Placa_de_identificacion" localSheetId="0">#REF!</definedName>
    <definedName name="Placa_de_identificacion" localSheetId="3">#REF!</definedName>
    <definedName name="Placa_de_identificacion" localSheetId="22">#REF!</definedName>
    <definedName name="Placa_de_identificacion" localSheetId="1">#REF!</definedName>
    <definedName name="Placa_de_identificacion" localSheetId="2">#REF!</definedName>
    <definedName name="Placa_de_identificacion">#REF!</definedName>
    <definedName name="Planchon_5_x_20" localSheetId="27">#REF!</definedName>
    <definedName name="Planchon_5_x_20" localSheetId="31">#REF!</definedName>
    <definedName name="Planchon_5_x_20" localSheetId="20">#REF!</definedName>
    <definedName name="Planchon_5_x_20" localSheetId="19">#REF!</definedName>
    <definedName name="Planchon_5_x_20" localSheetId="17">'BASE M.O.'!#REF!</definedName>
    <definedName name="Planchon_5_x_20" localSheetId="16">'BASE MAQ. Y EQ.'!#REF!</definedName>
    <definedName name="Planchon_5_x_20" localSheetId="15">'BASE MAT'!#REF!</definedName>
    <definedName name="Planchon_5_x_20" localSheetId="0">#REF!</definedName>
    <definedName name="Planchon_5_x_20" localSheetId="3">#REF!</definedName>
    <definedName name="Planchon_5_x_20" localSheetId="22">#REF!</definedName>
    <definedName name="Planchon_5_x_20" localSheetId="1">#REF!</definedName>
    <definedName name="Planchon_5_x_20" localSheetId="2">#REF!</definedName>
    <definedName name="Planchon_5_x_20">#REF!</definedName>
    <definedName name="Plaqueta_senalizacion" localSheetId="27">#REF!</definedName>
    <definedName name="Plaqueta_senalizacion" localSheetId="31">#REF!</definedName>
    <definedName name="Plaqueta_senalizacion" localSheetId="20">#REF!</definedName>
    <definedName name="Plaqueta_senalizacion" localSheetId="19">#REF!</definedName>
    <definedName name="Plaqueta_senalizacion" localSheetId="17">'BASE M.O.'!#REF!</definedName>
    <definedName name="Plaqueta_senalizacion" localSheetId="16">'BASE MAQ. Y EQ.'!#REF!</definedName>
    <definedName name="Plaqueta_senalizacion" localSheetId="15">'BASE MAT'!#REF!</definedName>
    <definedName name="Plaqueta_senalizacion" localSheetId="0">#REF!</definedName>
    <definedName name="Plaqueta_senalizacion" localSheetId="3">#REF!</definedName>
    <definedName name="Plaqueta_senalizacion" localSheetId="22">#REF!</definedName>
    <definedName name="Plaqueta_senalizacion" localSheetId="1">#REF!</definedName>
    <definedName name="Plaqueta_senalizacion" localSheetId="2">#REF!</definedName>
    <definedName name="Plaqueta_senalizacion">#REF!</definedName>
    <definedName name="PlastocreteDM_Env_20Kg" localSheetId="27">#REF!</definedName>
    <definedName name="PlastocreteDM_Env_20Kg" localSheetId="31">#REF!</definedName>
    <definedName name="PlastocreteDM_Env_20Kg" localSheetId="20">#REF!</definedName>
    <definedName name="PlastocreteDM_Env_20Kg" localSheetId="19">#REF!</definedName>
    <definedName name="PlastocreteDM_Env_20Kg" localSheetId="17">'BASE M.O.'!#REF!</definedName>
    <definedName name="PlastocreteDM_Env_20Kg" localSheetId="16">'BASE MAQ. Y EQ.'!#REF!</definedName>
    <definedName name="PlastocreteDM_Env_20Kg" localSheetId="15">'BASE MAT'!#REF!</definedName>
    <definedName name="PlastocreteDM_Env_20Kg" localSheetId="0">#REF!</definedName>
    <definedName name="PlastocreteDM_Env_20Kg" localSheetId="3">#REF!</definedName>
    <definedName name="PlastocreteDM_Env_20Kg" localSheetId="22">#REF!</definedName>
    <definedName name="PlastocreteDM_Env_20Kg" localSheetId="1">#REF!</definedName>
    <definedName name="PlastocreteDM_Env_20Kg" localSheetId="2">#REF!</definedName>
    <definedName name="PlastocreteDM_Env_20Kg">#REF!</definedName>
    <definedName name="Platina_1_4__x_1_1_2" localSheetId="27">#REF!</definedName>
    <definedName name="Platina_1_4__x_1_1_2" localSheetId="31">#REF!</definedName>
    <definedName name="Platina_1_4__x_1_1_2" localSheetId="20">#REF!</definedName>
    <definedName name="Platina_1_4__x_1_1_2" localSheetId="19">#REF!</definedName>
    <definedName name="Platina_1_4__x_1_1_2" localSheetId="17">'BASE M.O.'!#REF!</definedName>
    <definedName name="Platina_1_4__x_1_1_2" localSheetId="16">'BASE MAQ. Y EQ.'!#REF!</definedName>
    <definedName name="Platina_1_4__x_1_1_2" localSheetId="15">'BASE MAT'!#REF!</definedName>
    <definedName name="Platina_1_4__x_1_1_2" localSheetId="0">#REF!</definedName>
    <definedName name="Platina_1_4__x_1_1_2" localSheetId="3">#REF!</definedName>
    <definedName name="Platina_1_4__x_1_1_2" localSheetId="22">#REF!</definedName>
    <definedName name="Platina_1_4__x_1_1_2" localSheetId="1">#REF!</definedName>
    <definedName name="Platina_1_4__x_1_1_2" localSheetId="2">#REF!</definedName>
    <definedName name="Platina_1_4__x_1_1_2">#REF!</definedName>
    <definedName name="Platina_3_8__x_1" localSheetId="27">#REF!</definedName>
    <definedName name="Platina_3_8__x_1" localSheetId="31">#REF!</definedName>
    <definedName name="Platina_3_8__x_1" localSheetId="20">#REF!</definedName>
    <definedName name="Platina_3_8__x_1" localSheetId="19">#REF!</definedName>
    <definedName name="Platina_3_8__x_1" localSheetId="17">'BASE M.O.'!#REF!</definedName>
    <definedName name="Platina_3_8__x_1" localSheetId="16">'BASE MAQ. Y EQ.'!#REF!</definedName>
    <definedName name="Platina_3_8__x_1" localSheetId="15">'BASE MAT'!#REF!</definedName>
    <definedName name="Platina_3_8__x_1" localSheetId="0">#REF!</definedName>
    <definedName name="Platina_3_8__x_1" localSheetId="3">#REF!</definedName>
    <definedName name="Platina_3_8__x_1" localSheetId="22">#REF!</definedName>
    <definedName name="Platina_3_8__x_1" localSheetId="1">#REF!</definedName>
    <definedName name="Platina_3_8__x_1" localSheetId="2">#REF!</definedName>
    <definedName name="Platina_3_8__x_1">#REF!</definedName>
    <definedName name="Platina_acero_1_4__2__alf" localSheetId="27">#REF!</definedName>
    <definedName name="Platina_acero_1_4__2__alf" localSheetId="31">#REF!</definedName>
    <definedName name="Platina_acero_1_4__2__alf" localSheetId="20">#REF!</definedName>
    <definedName name="Platina_acero_1_4__2__alf" localSheetId="19">#REF!</definedName>
    <definedName name="Platina_acero_1_4__2__alf" localSheetId="17">'BASE M.O.'!#REF!</definedName>
    <definedName name="Platina_acero_1_4__2__alf" localSheetId="16">'BASE MAQ. Y EQ.'!#REF!</definedName>
    <definedName name="Platina_acero_1_4__2__alf" localSheetId="15">'BASE MAT'!#REF!</definedName>
    <definedName name="Platina_acero_1_4__2__alf" localSheetId="0">#REF!</definedName>
    <definedName name="Platina_acero_1_4__2__alf" localSheetId="3">#REF!</definedName>
    <definedName name="Platina_acero_1_4__2__alf" localSheetId="22">#REF!</definedName>
    <definedName name="Platina_acero_1_4__2__alf" localSheetId="1">#REF!</definedName>
    <definedName name="Platina_acero_1_4__2__alf" localSheetId="2">#REF!</definedName>
    <definedName name="Platina_acero_1_4__2__alf">#REF!</definedName>
    <definedName name="Plato_matera_arcilla" localSheetId="27">#REF!</definedName>
    <definedName name="Plato_matera_arcilla" localSheetId="31">#REF!</definedName>
    <definedName name="Plato_matera_arcilla" localSheetId="20">#REF!</definedName>
    <definedName name="Plato_matera_arcilla" localSheetId="19">#REF!</definedName>
    <definedName name="Plato_matera_arcilla" localSheetId="17">'BASE M.O.'!#REF!</definedName>
    <definedName name="Plato_matera_arcilla" localSheetId="16">'BASE MAQ. Y EQ.'!#REF!</definedName>
    <definedName name="Plato_matera_arcilla" localSheetId="15">'BASE MAT'!#REF!</definedName>
    <definedName name="Plato_matera_arcilla" localSheetId="0">#REF!</definedName>
    <definedName name="Plato_matera_arcilla" localSheetId="3">#REF!</definedName>
    <definedName name="Plato_matera_arcilla" localSheetId="22">#REF!</definedName>
    <definedName name="Plato_matera_arcilla" localSheetId="1">#REF!</definedName>
    <definedName name="Plato_matera_arcilla" localSheetId="2">#REF!</definedName>
    <definedName name="Plato_matera_arcilla">#REF!</definedName>
    <definedName name="Polietileno_Ref._007" localSheetId="27">#REF!</definedName>
    <definedName name="Polietileno_Ref._007" localSheetId="31">#REF!</definedName>
    <definedName name="Polietileno_Ref._007" localSheetId="20">#REF!</definedName>
    <definedName name="Polietileno_Ref._007" localSheetId="19">#REF!</definedName>
    <definedName name="Polietileno_Ref._007" localSheetId="17">'BASE M.O.'!#REF!</definedName>
    <definedName name="Polietileno_Ref._007" localSheetId="16">'BASE MAQ. Y EQ.'!#REF!</definedName>
    <definedName name="Polietileno_Ref._007" localSheetId="15">'BASE MAT'!#REF!</definedName>
    <definedName name="Polietileno_Ref._007" localSheetId="0">#REF!</definedName>
    <definedName name="Polietileno_Ref._007" localSheetId="3">#REF!</definedName>
    <definedName name="Polietileno_Ref._007" localSheetId="22">#REF!</definedName>
    <definedName name="Polietileno_Ref._007" localSheetId="1">#REF!</definedName>
    <definedName name="Polietileno_Ref._007" localSheetId="2">#REF!</definedName>
    <definedName name="Polietileno_Ref._007">#REF!</definedName>
    <definedName name="Polisec_Pavco" localSheetId="27">#REF!</definedName>
    <definedName name="Polisec_Pavco" localSheetId="31">#REF!</definedName>
    <definedName name="Polisec_Pavco" localSheetId="20">#REF!</definedName>
    <definedName name="Polisec_Pavco" localSheetId="19">#REF!</definedName>
    <definedName name="Polisec_Pavco" localSheetId="17">'BASE M.O.'!#REF!</definedName>
    <definedName name="Polisec_Pavco" localSheetId="16">'BASE MAQ. Y EQ.'!#REF!</definedName>
    <definedName name="Polisec_Pavco" localSheetId="15">'BASE MAT'!#REF!</definedName>
    <definedName name="Polisec_Pavco" localSheetId="0">#REF!</definedName>
    <definedName name="Polisec_Pavco" localSheetId="3">#REF!</definedName>
    <definedName name="Polisec_Pavco" localSheetId="22">#REF!</definedName>
    <definedName name="Polisec_Pavco" localSheetId="1">#REF!</definedName>
    <definedName name="Polisec_Pavco" localSheetId="2">#REF!</definedName>
    <definedName name="Polisec_Pavco">#REF!</definedName>
    <definedName name="Por.Corona20_5_20_5G.perla" localSheetId="27">#REF!</definedName>
    <definedName name="Por.Corona20_5_20_5G.perla" localSheetId="31">#REF!</definedName>
    <definedName name="Por.Corona20_5_20_5G.perla" localSheetId="20">#REF!</definedName>
    <definedName name="Por.Corona20_5_20_5G.perla" localSheetId="19">#REF!</definedName>
    <definedName name="Por.Corona20_5_20_5G.perla" localSheetId="17">'BASE M.O.'!#REF!</definedName>
    <definedName name="Por.Corona20_5_20_5G.perla" localSheetId="16">'BASE MAQ. Y EQ.'!#REF!</definedName>
    <definedName name="Por.Corona20_5_20_5G.perla" localSheetId="15">'BASE MAT'!#REF!</definedName>
    <definedName name="Por.Corona20_5_20_5G.perla" localSheetId="0">#REF!</definedName>
    <definedName name="Por.Corona20_5_20_5G.perla" localSheetId="3">#REF!</definedName>
    <definedName name="Por.Corona20_5_20_5G.perla" localSheetId="22">#REF!</definedName>
    <definedName name="Por.Corona20_5_20_5G.perla" localSheetId="1">#REF!</definedName>
    <definedName name="Por.Corona20_5_20_5G.perla" localSheetId="2">#REF!</definedName>
    <definedName name="Por.Corona20_5_20_5G.perla">#REF!</definedName>
    <definedName name="Porc._Venecia_0.20x0.20" localSheetId="27">#REF!</definedName>
    <definedName name="Porc._Venecia_0.20x0.20" localSheetId="31">#REF!</definedName>
    <definedName name="Porc._Venecia_0.20x0.20" localSheetId="20">#REF!</definedName>
    <definedName name="Porc._Venecia_0.20x0.20" localSheetId="19">#REF!</definedName>
    <definedName name="Porc._Venecia_0.20x0.20" localSheetId="17">'BASE M.O.'!#REF!</definedName>
    <definedName name="Porc._Venecia_0.20x0.20" localSheetId="16">'BASE MAQ. Y EQ.'!#REF!</definedName>
    <definedName name="Porc._Venecia_0.20x0.20" localSheetId="15">'BASE MAT'!#REF!</definedName>
    <definedName name="Porc._Venecia_0.20x0.20" localSheetId="0">#REF!</definedName>
    <definedName name="Porc._Venecia_0.20x0.20" localSheetId="3">#REF!</definedName>
    <definedName name="Porc._Venecia_0.20x0.20" localSheetId="22">#REF!</definedName>
    <definedName name="Porc._Venecia_0.20x0.20" localSheetId="1">#REF!</definedName>
    <definedName name="Porc._Venecia_0.20x0.20" localSheetId="2">#REF!</definedName>
    <definedName name="Porc._Venecia_0.20x0.20">#REF!</definedName>
    <definedName name="Porcelana_Corona20_5_20_5" localSheetId="27">#REF!</definedName>
    <definedName name="Porcelana_Corona20_5_20_5" localSheetId="31">#REF!</definedName>
    <definedName name="Porcelana_Corona20_5_20_5" localSheetId="20">#REF!</definedName>
    <definedName name="Porcelana_Corona20_5_20_5" localSheetId="19">#REF!</definedName>
    <definedName name="Porcelana_Corona20_5_20_5" localSheetId="17">'BASE M.O.'!#REF!</definedName>
    <definedName name="Porcelana_Corona20_5_20_5" localSheetId="16">'BASE MAQ. Y EQ.'!#REF!</definedName>
    <definedName name="Porcelana_Corona20_5_20_5" localSheetId="15">'BASE MAT'!#REF!</definedName>
    <definedName name="Porcelana_Corona20_5_20_5" localSheetId="0">#REF!</definedName>
    <definedName name="Porcelana_Corona20_5_20_5" localSheetId="3">#REF!</definedName>
    <definedName name="Porcelana_Corona20_5_20_5" localSheetId="22">#REF!</definedName>
    <definedName name="Porcelana_Corona20_5_20_5" localSheetId="1">#REF!</definedName>
    <definedName name="Porcelana_Corona20_5_20_5" localSheetId="2">#REF!</definedName>
    <definedName name="Porcelana_Corona20_5_20_5">#REF!</definedName>
    <definedName name="Porcelana_Esp._Cristanac" localSheetId="27">#REF!</definedName>
    <definedName name="Porcelana_Esp._Cristanac" localSheetId="31">#REF!</definedName>
    <definedName name="Porcelana_Esp._Cristanac" localSheetId="20">#REF!</definedName>
    <definedName name="Porcelana_Esp._Cristanac" localSheetId="19">#REF!</definedName>
    <definedName name="Porcelana_Esp._Cristanac" localSheetId="17">'BASE M.O.'!#REF!</definedName>
    <definedName name="Porcelana_Esp._Cristanac" localSheetId="16">'BASE MAQ. Y EQ.'!#REF!</definedName>
    <definedName name="Porcelana_Esp._Cristanac" localSheetId="15">'BASE MAT'!#REF!</definedName>
    <definedName name="Porcelana_Esp._Cristanac" localSheetId="0">#REF!</definedName>
    <definedName name="Porcelana_Esp._Cristanac" localSheetId="3">#REF!</definedName>
    <definedName name="Porcelana_Esp._Cristanac" localSheetId="22">#REF!</definedName>
    <definedName name="Porcelana_Esp._Cristanac" localSheetId="1">#REF!</definedName>
    <definedName name="Porcelana_Esp._Cristanac" localSheetId="2">#REF!</definedName>
    <definedName name="Porcelana_Esp._Cristanac">#REF!</definedName>
    <definedName name="Porcelana_Estancia_11x11" localSheetId="27">#REF!</definedName>
    <definedName name="Porcelana_Estancia_11x11" localSheetId="31">#REF!</definedName>
    <definedName name="Porcelana_Estancia_11x11" localSheetId="20">#REF!</definedName>
    <definedName name="Porcelana_Estancia_11x11" localSheetId="19">#REF!</definedName>
    <definedName name="Porcelana_Estancia_11x11" localSheetId="17">'BASE M.O.'!#REF!</definedName>
    <definedName name="Porcelana_Estancia_11x11" localSheetId="16">'BASE MAQ. Y EQ.'!#REF!</definedName>
    <definedName name="Porcelana_Estancia_11x11" localSheetId="15">'BASE MAT'!#REF!</definedName>
    <definedName name="Porcelana_Estancia_11x11" localSheetId="0">#REF!</definedName>
    <definedName name="Porcelana_Estancia_11x11" localSheetId="3">#REF!</definedName>
    <definedName name="Porcelana_Estancia_11x11" localSheetId="22">#REF!</definedName>
    <definedName name="Porcelana_Estancia_11x11" localSheetId="1">#REF!</definedName>
    <definedName name="Porcelana_Estancia_11x11" localSheetId="2">#REF!</definedName>
    <definedName name="Porcelana_Estancia_11x11">#REF!</definedName>
    <definedName name="Portacandado_de_5" localSheetId="27">#REF!</definedName>
    <definedName name="Portacandado_de_5" localSheetId="31">#REF!</definedName>
    <definedName name="Portacandado_de_5" localSheetId="20">#REF!</definedName>
    <definedName name="Portacandado_de_5" localSheetId="19">#REF!</definedName>
    <definedName name="Portacandado_de_5" localSheetId="17">'BASE M.O.'!#REF!</definedName>
    <definedName name="Portacandado_de_5" localSheetId="16">'BASE MAQ. Y EQ.'!#REF!</definedName>
    <definedName name="Portacandado_de_5" localSheetId="15">'BASE MAT'!#REF!</definedName>
    <definedName name="Portacandado_de_5" localSheetId="0">#REF!</definedName>
    <definedName name="Portacandado_de_5" localSheetId="3">#REF!</definedName>
    <definedName name="Portacandado_de_5" localSheetId="22">#REF!</definedName>
    <definedName name="Portacandado_de_5" localSheetId="1">#REF!</definedName>
    <definedName name="Portacandado_de_5" localSheetId="2">#REF!</definedName>
    <definedName name="Portacandado_de_5">#REF!</definedName>
    <definedName name="Poyo_enchap.porcelana" localSheetId="27">#REF!</definedName>
    <definedName name="Poyo_enchap.porcelana" localSheetId="31">#REF!</definedName>
    <definedName name="Poyo_enchap.porcelana" localSheetId="20">#REF!</definedName>
    <definedName name="Poyo_enchap.porcelana" localSheetId="19">#REF!</definedName>
    <definedName name="Poyo_enchap.porcelana" localSheetId="17">'BASE M.O.'!#REF!</definedName>
    <definedName name="Poyo_enchap.porcelana" localSheetId="16">'BASE MAQ. Y EQ.'!#REF!</definedName>
    <definedName name="Poyo_enchap.porcelana" localSheetId="15">'BASE MAT'!#REF!</definedName>
    <definedName name="Poyo_enchap.porcelana" localSheetId="0">#REF!</definedName>
    <definedName name="Poyo_enchap.porcelana" localSheetId="3">#REF!</definedName>
    <definedName name="Poyo_enchap.porcelana" localSheetId="22">#REF!</definedName>
    <definedName name="Poyo_enchap.porcelana" localSheetId="1">#REF!</definedName>
    <definedName name="Poyo_enchap.porcelana" localSheetId="2">#REF!</definedName>
    <definedName name="Poyo_enchap.porcelana">#REF!</definedName>
    <definedName name="Poyo_mueble_aseo" localSheetId="27">#REF!</definedName>
    <definedName name="Poyo_mueble_aseo" localSheetId="31">#REF!</definedName>
    <definedName name="Poyo_mueble_aseo" localSheetId="20">#REF!</definedName>
    <definedName name="Poyo_mueble_aseo" localSheetId="19">#REF!</definedName>
    <definedName name="Poyo_mueble_aseo" localSheetId="17">'BASE M.O.'!#REF!</definedName>
    <definedName name="Poyo_mueble_aseo" localSheetId="16">'BASE MAQ. Y EQ.'!#REF!</definedName>
    <definedName name="Poyo_mueble_aseo" localSheetId="15">'BASE MAT'!#REF!</definedName>
    <definedName name="Poyo_mueble_aseo" localSheetId="0">#REF!</definedName>
    <definedName name="Poyo_mueble_aseo" localSheetId="3">#REF!</definedName>
    <definedName name="Poyo_mueble_aseo" localSheetId="22">#REF!</definedName>
    <definedName name="Poyo_mueble_aseo" localSheetId="1">#REF!</definedName>
    <definedName name="Poyo_mueble_aseo" localSheetId="2">#REF!</definedName>
    <definedName name="Poyo_mueble_aseo">#REF!</definedName>
    <definedName name="PRIMCEL" localSheetId="27">#REF!</definedName>
    <definedName name="PRIMCEL" localSheetId="31">#REF!</definedName>
    <definedName name="PRIMCEL" localSheetId="20">#REF!</definedName>
    <definedName name="PRIMCEL" localSheetId="19">#REF!</definedName>
    <definedName name="PRIMCEL" localSheetId="17">'BASE M.O.'!#REF!</definedName>
    <definedName name="PRIMCEL" localSheetId="16">'BASE MAQ. Y EQ.'!#REF!</definedName>
    <definedName name="PRIMCEL" localSheetId="15">'BASE MAT'!#REF!</definedName>
    <definedName name="PRIMCEL" localSheetId="0">#REF!</definedName>
    <definedName name="PRIMCEL" localSheetId="3">#REF!</definedName>
    <definedName name="PRIMCEL" localSheetId="22">#REF!</definedName>
    <definedName name="PRIMCEL" localSheetId="1">#REF!</definedName>
    <definedName name="PRIMCEL" localSheetId="2">#REF!</definedName>
    <definedName name="PRIMCEL">#REF!</definedName>
    <definedName name="prueba" localSheetId="27">[1]Hoja1!#REF!</definedName>
    <definedName name="prueba" localSheetId="31">[1]Hoja1!#REF!</definedName>
    <definedName name="prueba" localSheetId="20">[1]Hoja1!#REF!</definedName>
    <definedName name="prueba" localSheetId="19">[1]Hoja1!#REF!</definedName>
    <definedName name="prueba" localSheetId="0">[1]Hoja1!#REF!</definedName>
    <definedName name="prueba" localSheetId="3">[1]Hoja1!#REF!</definedName>
    <definedName name="prueba" localSheetId="22">[1]Hoja1!#REF!</definedName>
    <definedName name="prueba" localSheetId="1">[1]Hoja1!#REF!</definedName>
    <definedName name="prueba" localSheetId="2">[1]Hoja1!#REF!</definedName>
    <definedName name="prueba">[1]Hoja1!#REF!</definedName>
    <definedName name="Puerta_en_Al_P1__en_obra" localSheetId="27">#REF!</definedName>
    <definedName name="Puerta_en_Al_P1__en_obra" localSheetId="31">#REF!</definedName>
    <definedName name="Puerta_en_Al_P1__en_obra" localSheetId="20">#REF!</definedName>
    <definedName name="Puerta_en_Al_P1__en_obra" localSheetId="19">#REF!</definedName>
    <definedName name="Puerta_en_Al_P1__en_obra" localSheetId="17">'BASE M.O.'!#REF!</definedName>
    <definedName name="Puerta_en_Al_P1__en_obra" localSheetId="16">'BASE MAQ. Y EQ.'!#REF!</definedName>
    <definedName name="Puerta_en_Al_P1__en_obra" localSheetId="15">'BASE MAT'!#REF!</definedName>
    <definedName name="Puerta_en_Al_P1__en_obra" localSheetId="0">#REF!</definedName>
    <definedName name="Puerta_en_Al_P1__en_obra" localSheetId="3">#REF!</definedName>
    <definedName name="Puerta_en_Al_P1__en_obra" localSheetId="22">#REF!</definedName>
    <definedName name="Puerta_en_Al_P1__en_obra" localSheetId="1">#REF!</definedName>
    <definedName name="Puerta_en_Al_P1__en_obra" localSheetId="2">#REF!</definedName>
    <definedName name="Puerta_en_Al_P1__en_obra">#REF!</definedName>
    <definedName name="Puerta_en_Lám.P_4_en_obra" localSheetId="27">#REF!</definedName>
    <definedName name="Puerta_en_Lám.P_4_en_obra" localSheetId="31">#REF!</definedName>
    <definedName name="Puerta_en_Lám.P_4_en_obra" localSheetId="20">#REF!</definedName>
    <definedName name="Puerta_en_Lám.P_4_en_obra" localSheetId="19">#REF!</definedName>
    <definedName name="Puerta_en_Lám.P_4_en_obra" localSheetId="17">'BASE M.O.'!#REF!</definedName>
    <definedName name="Puerta_en_Lám.P_4_en_obra" localSheetId="16">'BASE MAQ. Y EQ.'!#REF!</definedName>
    <definedName name="Puerta_en_Lám.P_4_en_obra" localSheetId="15">'BASE MAT'!#REF!</definedName>
    <definedName name="Puerta_en_Lám.P_4_en_obra" localSheetId="0">#REF!</definedName>
    <definedName name="Puerta_en_Lám.P_4_en_obra" localSheetId="3">#REF!</definedName>
    <definedName name="Puerta_en_Lám.P_4_en_obra" localSheetId="22">#REF!</definedName>
    <definedName name="Puerta_en_Lám.P_4_en_obra" localSheetId="1">#REF!</definedName>
    <definedName name="Puerta_en_Lám.P_4_en_obra" localSheetId="2">#REF!</definedName>
    <definedName name="Puerta_en_Lám.P_4_en_obra">#REF!</definedName>
    <definedName name="Puerta_mad_segun_especif" localSheetId="27">#REF!</definedName>
    <definedName name="Puerta_mad_segun_especif" localSheetId="31">#REF!</definedName>
    <definedName name="Puerta_mad_segun_especif" localSheetId="20">#REF!</definedName>
    <definedName name="Puerta_mad_segun_especif" localSheetId="19">#REF!</definedName>
    <definedName name="Puerta_mad_segun_especif" localSheetId="17">'BASE M.O.'!#REF!</definedName>
    <definedName name="Puerta_mad_segun_especif" localSheetId="16">'BASE MAQ. Y EQ.'!#REF!</definedName>
    <definedName name="Puerta_mad_segun_especif" localSheetId="15">'BASE MAT'!#REF!</definedName>
    <definedName name="Puerta_mad_segun_especif" localSheetId="0">#REF!</definedName>
    <definedName name="Puerta_mad_segun_especif" localSheetId="3">#REF!</definedName>
    <definedName name="Puerta_mad_segun_especif" localSheetId="22">#REF!</definedName>
    <definedName name="Puerta_mad_segun_especif" localSheetId="1">#REF!</definedName>
    <definedName name="Puerta_mad_segun_especif" localSheetId="2">#REF!</definedName>
    <definedName name="Puerta_mad_segun_especif">#REF!</definedName>
    <definedName name="Puerta_madera_baja_a_0.80" localSheetId="27">#REF!</definedName>
    <definedName name="Puerta_madera_baja_a_0.80" localSheetId="31">#REF!</definedName>
    <definedName name="Puerta_madera_baja_a_0.80" localSheetId="20">#REF!</definedName>
    <definedName name="Puerta_madera_baja_a_0.80" localSheetId="19">#REF!</definedName>
    <definedName name="Puerta_madera_baja_a_0.80" localSheetId="17">'BASE M.O.'!#REF!</definedName>
    <definedName name="Puerta_madera_baja_a_0.80" localSheetId="16">'BASE MAQ. Y EQ.'!#REF!</definedName>
    <definedName name="Puerta_madera_baja_a_0.80" localSheetId="15">'BASE MAT'!#REF!</definedName>
    <definedName name="Puerta_madera_baja_a_0.80" localSheetId="0">#REF!</definedName>
    <definedName name="Puerta_madera_baja_a_0.80" localSheetId="3">#REF!</definedName>
    <definedName name="Puerta_madera_baja_a_0.80" localSheetId="22">#REF!</definedName>
    <definedName name="Puerta_madera_baja_a_0.80" localSheetId="1">#REF!</definedName>
    <definedName name="Puerta_madera_baja_a_0.80" localSheetId="2">#REF!</definedName>
    <definedName name="Puerta_madera_baja_a_0.80">#REF!</definedName>
    <definedName name="Puerta_P10_lam_cal_18" localSheetId="27">#REF!</definedName>
    <definedName name="Puerta_P10_lam_cal_18" localSheetId="31">#REF!</definedName>
    <definedName name="Puerta_P10_lam_cal_18" localSheetId="20">#REF!</definedName>
    <definedName name="Puerta_P10_lam_cal_18" localSheetId="19">#REF!</definedName>
    <definedName name="Puerta_P10_lam_cal_18" localSheetId="17">'BASE M.O.'!#REF!</definedName>
    <definedName name="Puerta_P10_lam_cal_18" localSheetId="16">'BASE MAQ. Y EQ.'!#REF!</definedName>
    <definedName name="Puerta_P10_lam_cal_18" localSheetId="15">'BASE MAT'!#REF!</definedName>
    <definedName name="Puerta_P10_lam_cal_18" localSheetId="0">#REF!</definedName>
    <definedName name="Puerta_P10_lam_cal_18" localSheetId="3">#REF!</definedName>
    <definedName name="Puerta_P10_lam_cal_18" localSheetId="22">#REF!</definedName>
    <definedName name="Puerta_P10_lam_cal_18" localSheetId="1">#REF!</definedName>
    <definedName name="Puerta_P10_lam_cal_18" localSheetId="2">#REF!</definedName>
    <definedName name="Puerta_P10_lam_cal_18">#REF!</definedName>
    <definedName name="Puerta_P2__en_obra" localSheetId="27">#REF!</definedName>
    <definedName name="Puerta_P2__en_obra" localSheetId="31">#REF!</definedName>
    <definedName name="Puerta_P2__en_obra" localSheetId="20">#REF!</definedName>
    <definedName name="Puerta_P2__en_obra" localSheetId="19">#REF!</definedName>
    <definedName name="Puerta_P2__en_obra" localSheetId="17">'BASE M.O.'!#REF!</definedName>
    <definedName name="Puerta_P2__en_obra" localSheetId="16">'BASE MAQ. Y EQ.'!#REF!</definedName>
    <definedName name="Puerta_P2__en_obra" localSheetId="15">'BASE MAT'!#REF!</definedName>
    <definedName name="Puerta_P2__en_obra" localSheetId="0">#REF!</definedName>
    <definedName name="Puerta_P2__en_obra" localSheetId="3">#REF!</definedName>
    <definedName name="Puerta_P2__en_obra" localSheetId="22">#REF!</definedName>
    <definedName name="Puerta_P2__en_obra" localSheetId="1">#REF!</definedName>
    <definedName name="Puerta_P2__en_obra" localSheetId="2">#REF!</definedName>
    <definedName name="Puerta_P2__en_obra">#REF!</definedName>
    <definedName name="Puerta_P3__en_obra" localSheetId="27">#REF!</definedName>
    <definedName name="Puerta_P3__en_obra" localSheetId="31">#REF!</definedName>
    <definedName name="Puerta_P3__en_obra" localSheetId="20">#REF!</definedName>
    <definedName name="Puerta_P3__en_obra" localSheetId="19">#REF!</definedName>
    <definedName name="Puerta_P3__en_obra" localSheetId="17">'BASE M.O.'!#REF!</definedName>
    <definedName name="Puerta_P3__en_obra" localSheetId="16">'BASE MAQ. Y EQ.'!#REF!</definedName>
    <definedName name="Puerta_P3__en_obra" localSheetId="15">'BASE MAT'!#REF!</definedName>
    <definedName name="Puerta_P3__en_obra" localSheetId="0">#REF!</definedName>
    <definedName name="Puerta_P3__en_obra" localSheetId="3">#REF!</definedName>
    <definedName name="Puerta_P3__en_obra" localSheetId="22">#REF!</definedName>
    <definedName name="Puerta_P3__en_obra" localSheetId="1">#REF!</definedName>
    <definedName name="Puerta_P3__en_obra" localSheetId="2">#REF!</definedName>
    <definedName name="Puerta_P3__en_obra">#REF!</definedName>
    <definedName name="Puerta_P4__en_obra" localSheetId="27">#REF!</definedName>
    <definedName name="Puerta_P4__en_obra" localSheetId="31">#REF!</definedName>
    <definedName name="Puerta_P4__en_obra" localSheetId="20">#REF!</definedName>
    <definedName name="Puerta_P4__en_obra" localSheetId="19">#REF!</definedName>
    <definedName name="Puerta_P4__en_obra" localSheetId="17">'BASE M.O.'!#REF!</definedName>
    <definedName name="Puerta_P4__en_obra" localSheetId="16">'BASE MAQ. Y EQ.'!#REF!</definedName>
    <definedName name="Puerta_P4__en_obra" localSheetId="15">'BASE MAT'!#REF!</definedName>
    <definedName name="Puerta_P4__en_obra" localSheetId="0">#REF!</definedName>
    <definedName name="Puerta_P4__en_obra" localSheetId="3">#REF!</definedName>
    <definedName name="Puerta_P4__en_obra" localSheetId="22">#REF!</definedName>
    <definedName name="Puerta_P4__en_obra" localSheetId="1">#REF!</definedName>
    <definedName name="Puerta_P4__en_obra" localSheetId="2">#REF!</definedName>
    <definedName name="Puerta_P4__en_obra">#REF!</definedName>
    <definedName name="Puerta_P7_lam_cal_18" localSheetId="27">#REF!</definedName>
    <definedName name="Puerta_P7_lam_cal_18" localSheetId="31">#REF!</definedName>
    <definedName name="Puerta_P7_lam_cal_18" localSheetId="20">#REF!</definedName>
    <definedName name="Puerta_P7_lam_cal_18" localSheetId="19">#REF!</definedName>
    <definedName name="Puerta_P7_lam_cal_18" localSheetId="17">'BASE M.O.'!#REF!</definedName>
    <definedName name="Puerta_P7_lam_cal_18" localSheetId="16">'BASE MAQ. Y EQ.'!#REF!</definedName>
    <definedName name="Puerta_P7_lam_cal_18" localSheetId="15">'BASE MAT'!#REF!</definedName>
    <definedName name="Puerta_P7_lam_cal_18" localSheetId="0">#REF!</definedName>
    <definedName name="Puerta_P7_lam_cal_18" localSheetId="3">#REF!</definedName>
    <definedName name="Puerta_P7_lam_cal_18" localSheetId="22">#REF!</definedName>
    <definedName name="Puerta_P7_lam_cal_18" localSheetId="1">#REF!</definedName>
    <definedName name="Puerta_P7_lam_cal_18" localSheetId="2">#REF!</definedName>
    <definedName name="Puerta_P7_lam_cal_18">#REF!</definedName>
    <definedName name="Puerta_P8_lam_cal_18" localSheetId="27">#REF!</definedName>
    <definedName name="Puerta_P8_lam_cal_18" localSheetId="31">#REF!</definedName>
    <definedName name="Puerta_P8_lam_cal_18" localSheetId="20">#REF!</definedName>
    <definedName name="Puerta_P8_lam_cal_18" localSheetId="19">#REF!</definedName>
    <definedName name="Puerta_P8_lam_cal_18" localSheetId="17">'BASE M.O.'!#REF!</definedName>
    <definedName name="Puerta_P8_lam_cal_18" localSheetId="16">'BASE MAQ. Y EQ.'!#REF!</definedName>
    <definedName name="Puerta_P8_lam_cal_18" localSheetId="15">'BASE MAT'!#REF!</definedName>
    <definedName name="Puerta_P8_lam_cal_18" localSheetId="0">#REF!</definedName>
    <definedName name="Puerta_P8_lam_cal_18" localSheetId="3">#REF!</definedName>
    <definedName name="Puerta_P8_lam_cal_18" localSheetId="22">#REF!</definedName>
    <definedName name="Puerta_P8_lam_cal_18" localSheetId="1">#REF!</definedName>
    <definedName name="Puerta_P8_lam_cal_18" localSheetId="2">#REF!</definedName>
    <definedName name="Puerta_P8_lam_cal_18">#REF!</definedName>
    <definedName name="Puerta_P9__en_obra" localSheetId="27">#REF!</definedName>
    <definedName name="Puerta_P9__en_obra" localSheetId="31">#REF!</definedName>
    <definedName name="Puerta_P9__en_obra" localSheetId="20">#REF!</definedName>
    <definedName name="Puerta_P9__en_obra" localSheetId="19">#REF!</definedName>
    <definedName name="Puerta_P9__en_obra" localSheetId="17">'BASE M.O.'!#REF!</definedName>
    <definedName name="Puerta_P9__en_obra" localSheetId="16">'BASE MAQ. Y EQ.'!#REF!</definedName>
    <definedName name="Puerta_P9__en_obra" localSheetId="15">'BASE MAT'!#REF!</definedName>
    <definedName name="Puerta_P9__en_obra" localSheetId="0">#REF!</definedName>
    <definedName name="Puerta_P9__en_obra" localSheetId="3">#REF!</definedName>
    <definedName name="Puerta_P9__en_obra" localSheetId="22">#REF!</definedName>
    <definedName name="Puerta_P9__en_obra" localSheetId="1">#REF!</definedName>
    <definedName name="Puerta_P9__en_obra" localSheetId="2">#REF!</definedName>
    <definedName name="Puerta_P9__en_obra">#REF!</definedName>
    <definedName name="Puesto_de_trab._interloc." localSheetId="27">#REF!</definedName>
    <definedName name="Puesto_de_trab._interloc." localSheetId="31">#REF!</definedName>
    <definedName name="Puesto_de_trab._interloc." localSheetId="20">#REF!</definedName>
    <definedName name="Puesto_de_trab._interloc." localSheetId="19">#REF!</definedName>
    <definedName name="Puesto_de_trab._interloc." localSheetId="17">'BASE M.O.'!#REF!</definedName>
    <definedName name="Puesto_de_trab._interloc." localSheetId="16">'BASE MAQ. Y EQ.'!#REF!</definedName>
    <definedName name="Puesto_de_trab._interloc." localSheetId="15">'BASE MAT'!#REF!</definedName>
    <definedName name="Puesto_de_trab._interloc." localSheetId="0">#REF!</definedName>
    <definedName name="Puesto_de_trab._interloc." localSheetId="3">#REF!</definedName>
    <definedName name="Puesto_de_trab._interloc." localSheetId="22">#REF!</definedName>
    <definedName name="Puesto_de_trab._interloc." localSheetId="1">#REF!</definedName>
    <definedName name="Puesto_de_trab._interloc." localSheetId="2">#REF!</definedName>
    <definedName name="Puesto_de_trab._interloc.">#REF!</definedName>
    <definedName name="Puntilla_1" localSheetId="27">#REF!</definedName>
    <definedName name="Puntilla_1" localSheetId="31">#REF!</definedName>
    <definedName name="Puntilla_1" localSheetId="20">#REF!</definedName>
    <definedName name="Puntilla_1" localSheetId="19">#REF!</definedName>
    <definedName name="Puntilla_1" localSheetId="17">'BASE M.O.'!#REF!</definedName>
    <definedName name="Puntilla_1" localSheetId="16">'BASE MAQ. Y EQ.'!#REF!</definedName>
    <definedName name="Puntilla_1" localSheetId="15">'BASE MAT'!#REF!</definedName>
    <definedName name="Puntilla_1" localSheetId="0">#REF!</definedName>
    <definedName name="Puntilla_1" localSheetId="3">#REF!</definedName>
    <definedName name="Puntilla_1" localSheetId="22">#REF!</definedName>
    <definedName name="Puntilla_1" localSheetId="1">#REF!</definedName>
    <definedName name="Puntilla_1" localSheetId="2">#REF!</definedName>
    <definedName name="Puntilla_1">#REF!</definedName>
    <definedName name="Puntilla_2_3" localSheetId="27">#REF!</definedName>
    <definedName name="Puntilla_2_3" localSheetId="31">#REF!</definedName>
    <definedName name="Puntilla_2_3" localSheetId="20">#REF!</definedName>
    <definedName name="Puntilla_2_3" localSheetId="19">#REF!</definedName>
    <definedName name="Puntilla_2_3" localSheetId="17">'BASE M.O.'!#REF!</definedName>
    <definedName name="Puntilla_2_3" localSheetId="16">'BASE MAQ. Y EQ.'!#REF!</definedName>
    <definedName name="Puntilla_2_3" localSheetId="15">'BASE MAT'!#REF!</definedName>
    <definedName name="Puntilla_2_3" localSheetId="0">#REF!</definedName>
    <definedName name="Puntilla_2_3" localSheetId="3">#REF!</definedName>
    <definedName name="Puntilla_2_3" localSheetId="22">#REF!</definedName>
    <definedName name="Puntilla_2_3" localSheetId="1">#REF!</definedName>
    <definedName name="Puntilla_2_3" localSheetId="2">#REF!</definedName>
    <definedName name="Puntilla_2_3">#REF!</definedName>
    <definedName name="Puntilla_sin_cabeza_1" localSheetId="27">#REF!</definedName>
    <definedName name="Puntilla_sin_cabeza_1" localSheetId="31">#REF!</definedName>
    <definedName name="Puntilla_sin_cabeza_1" localSheetId="20">#REF!</definedName>
    <definedName name="Puntilla_sin_cabeza_1" localSheetId="19">#REF!</definedName>
    <definedName name="Puntilla_sin_cabeza_1" localSheetId="17">'BASE M.O.'!#REF!</definedName>
    <definedName name="Puntilla_sin_cabeza_1" localSheetId="16">'BASE MAQ. Y EQ.'!#REF!</definedName>
    <definedName name="Puntilla_sin_cabeza_1" localSheetId="15">'BASE MAT'!#REF!</definedName>
    <definedName name="Puntilla_sin_cabeza_1" localSheetId="0">#REF!</definedName>
    <definedName name="Puntilla_sin_cabeza_1" localSheetId="3">#REF!</definedName>
    <definedName name="Puntilla_sin_cabeza_1" localSheetId="22">#REF!</definedName>
    <definedName name="Puntilla_sin_cabeza_1" localSheetId="1">#REF!</definedName>
    <definedName name="Puntilla_sin_cabeza_1" localSheetId="2">#REF!</definedName>
    <definedName name="Puntilla_sin_cabeza_1">#REF!</definedName>
    <definedName name="Punto_a_tierra" localSheetId="27">#REF!</definedName>
    <definedName name="Punto_a_tierra" localSheetId="31">#REF!</definedName>
    <definedName name="Punto_a_tierra" localSheetId="20">#REF!</definedName>
    <definedName name="Punto_a_tierra" localSheetId="19">#REF!</definedName>
    <definedName name="Punto_a_tierra" localSheetId="17">'BASE M.O.'!#REF!</definedName>
    <definedName name="Punto_a_tierra" localSheetId="16">'BASE MAQ. Y EQ.'!#REF!</definedName>
    <definedName name="Punto_a_tierra" localSheetId="15">'BASE MAT'!#REF!</definedName>
    <definedName name="Punto_a_tierra" localSheetId="0">#REF!</definedName>
    <definedName name="Punto_a_tierra" localSheetId="3">#REF!</definedName>
    <definedName name="Punto_a_tierra" localSheetId="22">#REF!</definedName>
    <definedName name="Punto_a_tierra" localSheetId="1">#REF!</definedName>
    <definedName name="Punto_a_tierra" localSheetId="2">#REF!</definedName>
    <definedName name="Punto_a_tierra">#REF!</definedName>
    <definedName name="Recebo" localSheetId="27">#REF!</definedName>
    <definedName name="Recebo" localSheetId="31">#REF!</definedName>
    <definedName name="Recebo" localSheetId="20">#REF!</definedName>
    <definedName name="Recebo" localSheetId="19">#REF!</definedName>
    <definedName name="Recebo" localSheetId="17">'BASE M.O.'!#REF!</definedName>
    <definedName name="Recebo" localSheetId="16">'BASE MAQ. Y EQ.'!#REF!</definedName>
    <definedName name="Recebo" localSheetId="15">'BASE MAT'!#REF!</definedName>
    <definedName name="Recebo" localSheetId="0">#REF!</definedName>
    <definedName name="Recebo" localSheetId="3">#REF!</definedName>
    <definedName name="Recebo" localSheetId="22">#REF!</definedName>
    <definedName name="Recebo" localSheetId="1">#REF!</definedName>
    <definedName name="Recebo" localSheetId="2">#REF!</definedName>
    <definedName name="Recebo">#REF!</definedName>
    <definedName name="Reducc._PVC_1__a_otros" localSheetId="27">#REF!</definedName>
    <definedName name="Reducc._PVC_1__a_otros" localSheetId="31">#REF!</definedName>
    <definedName name="Reducc._PVC_1__a_otros" localSheetId="20">#REF!</definedName>
    <definedName name="Reducc._PVC_1__a_otros" localSheetId="19">#REF!</definedName>
    <definedName name="Reducc._PVC_1__a_otros" localSheetId="17">'BASE M.O.'!#REF!</definedName>
    <definedName name="Reducc._PVC_1__a_otros" localSheetId="16">'BASE MAQ. Y EQ.'!#REF!</definedName>
    <definedName name="Reducc._PVC_1__a_otros" localSheetId="15">'BASE MAT'!#REF!</definedName>
    <definedName name="Reducc._PVC_1__a_otros" localSheetId="0">#REF!</definedName>
    <definedName name="Reducc._PVC_1__a_otros" localSheetId="3">#REF!</definedName>
    <definedName name="Reducc._PVC_1__a_otros" localSheetId="22">#REF!</definedName>
    <definedName name="Reducc._PVC_1__a_otros" localSheetId="1">#REF!</definedName>
    <definedName name="Reducc._PVC_1__a_otros" localSheetId="2">#REF!</definedName>
    <definedName name="Reducc._PVC_1__a_otros">#REF!</definedName>
    <definedName name="Reducc._PVC_1_1_2_a_otros" localSheetId="27">#REF!</definedName>
    <definedName name="Reducc._PVC_1_1_2_a_otros" localSheetId="31">#REF!</definedName>
    <definedName name="Reducc._PVC_1_1_2_a_otros" localSheetId="20">#REF!</definedName>
    <definedName name="Reducc._PVC_1_1_2_a_otros" localSheetId="19">#REF!</definedName>
    <definedName name="Reducc._PVC_1_1_2_a_otros" localSheetId="17">'BASE M.O.'!#REF!</definedName>
    <definedName name="Reducc._PVC_1_1_2_a_otros" localSheetId="16">'BASE MAQ. Y EQ.'!#REF!</definedName>
    <definedName name="Reducc._PVC_1_1_2_a_otros" localSheetId="15">'BASE MAT'!#REF!</definedName>
    <definedName name="Reducc._PVC_1_1_2_a_otros" localSheetId="0">#REF!</definedName>
    <definedName name="Reducc._PVC_1_1_2_a_otros" localSheetId="3">#REF!</definedName>
    <definedName name="Reducc._PVC_1_1_2_a_otros" localSheetId="22">#REF!</definedName>
    <definedName name="Reducc._PVC_1_1_2_a_otros" localSheetId="1">#REF!</definedName>
    <definedName name="Reducc._PVC_1_1_2_a_otros" localSheetId="2">#REF!</definedName>
    <definedName name="Reducc._PVC_1_1_2_a_otros">#REF!</definedName>
    <definedName name="Reducc._PVC_1_1_4_a_otros" localSheetId="27">#REF!</definedName>
    <definedName name="Reducc._PVC_1_1_4_a_otros" localSheetId="31">#REF!</definedName>
    <definedName name="Reducc._PVC_1_1_4_a_otros" localSheetId="20">#REF!</definedName>
    <definedName name="Reducc._PVC_1_1_4_a_otros" localSheetId="19">#REF!</definedName>
    <definedName name="Reducc._PVC_1_1_4_a_otros" localSheetId="17">'BASE M.O.'!#REF!</definedName>
    <definedName name="Reducc._PVC_1_1_4_a_otros" localSheetId="16">'BASE MAQ. Y EQ.'!#REF!</definedName>
    <definedName name="Reducc._PVC_1_1_4_a_otros" localSheetId="15">'BASE MAT'!#REF!</definedName>
    <definedName name="Reducc._PVC_1_1_4_a_otros" localSheetId="0">#REF!</definedName>
    <definedName name="Reducc._PVC_1_1_4_a_otros" localSheetId="3">#REF!</definedName>
    <definedName name="Reducc._PVC_1_1_4_a_otros" localSheetId="22">#REF!</definedName>
    <definedName name="Reducc._PVC_1_1_4_a_otros" localSheetId="1">#REF!</definedName>
    <definedName name="Reducc._PVC_1_1_4_a_otros" localSheetId="2">#REF!</definedName>
    <definedName name="Reducc._PVC_1_1_4_a_otros">#REF!</definedName>
    <definedName name="Reducc._PVC_2___a_otros" localSheetId="27">#REF!</definedName>
    <definedName name="Reducc._PVC_2___a_otros" localSheetId="31">#REF!</definedName>
    <definedName name="Reducc._PVC_2___a_otros" localSheetId="20">#REF!</definedName>
    <definedName name="Reducc._PVC_2___a_otros" localSheetId="19">#REF!</definedName>
    <definedName name="Reducc._PVC_2___a_otros" localSheetId="17">'BASE M.O.'!#REF!</definedName>
    <definedName name="Reducc._PVC_2___a_otros" localSheetId="16">'BASE MAQ. Y EQ.'!#REF!</definedName>
    <definedName name="Reducc._PVC_2___a_otros" localSheetId="15">'BASE MAT'!#REF!</definedName>
    <definedName name="Reducc._PVC_2___a_otros" localSheetId="0">#REF!</definedName>
    <definedName name="Reducc._PVC_2___a_otros" localSheetId="3">#REF!</definedName>
    <definedName name="Reducc._PVC_2___a_otros" localSheetId="22">#REF!</definedName>
    <definedName name="Reducc._PVC_2___a_otros" localSheetId="1">#REF!</definedName>
    <definedName name="Reducc._PVC_2___a_otros" localSheetId="2">#REF!</definedName>
    <definedName name="Reducc._PVC_2___a_otros">#REF!</definedName>
    <definedName name="Reducc._PVC_2_1_2_a_otros" localSheetId="27">#REF!</definedName>
    <definedName name="Reducc._PVC_2_1_2_a_otros" localSheetId="31">#REF!</definedName>
    <definedName name="Reducc._PVC_2_1_2_a_otros" localSheetId="20">#REF!</definedName>
    <definedName name="Reducc._PVC_2_1_2_a_otros" localSheetId="19">#REF!</definedName>
    <definedName name="Reducc._PVC_2_1_2_a_otros" localSheetId="17">'BASE M.O.'!#REF!</definedName>
    <definedName name="Reducc._PVC_2_1_2_a_otros" localSheetId="16">'BASE MAQ. Y EQ.'!#REF!</definedName>
    <definedName name="Reducc._PVC_2_1_2_a_otros" localSheetId="15">'BASE MAT'!#REF!</definedName>
    <definedName name="Reducc._PVC_2_1_2_a_otros" localSheetId="0">#REF!</definedName>
    <definedName name="Reducc._PVC_2_1_2_a_otros" localSheetId="3">#REF!</definedName>
    <definedName name="Reducc._PVC_2_1_2_a_otros" localSheetId="22">#REF!</definedName>
    <definedName name="Reducc._PVC_2_1_2_a_otros" localSheetId="1">#REF!</definedName>
    <definedName name="Reducc._PVC_2_1_2_a_otros" localSheetId="2">#REF!</definedName>
    <definedName name="Reducc._PVC_2_1_2_a_otros">#REF!</definedName>
    <definedName name="Reducc._PVC_3__a_otros" localSheetId="27">#REF!</definedName>
    <definedName name="Reducc._PVC_3__a_otros" localSheetId="31">#REF!</definedName>
    <definedName name="Reducc._PVC_3__a_otros" localSheetId="20">#REF!</definedName>
    <definedName name="Reducc._PVC_3__a_otros" localSheetId="19">#REF!</definedName>
    <definedName name="Reducc._PVC_3__a_otros" localSheetId="17">'BASE M.O.'!#REF!</definedName>
    <definedName name="Reducc._PVC_3__a_otros" localSheetId="16">'BASE MAQ. Y EQ.'!#REF!</definedName>
    <definedName name="Reducc._PVC_3__a_otros" localSheetId="15">'BASE MAT'!#REF!</definedName>
    <definedName name="Reducc._PVC_3__a_otros" localSheetId="0">#REF!</definedName>
    <definedName name="Reducc._PVC_3__a_otros" localSheetId="3">#REF!</definedName>
    <definedName name="Reducc._PVC_3__a_otros" localSheetId="22">#REF!</definedName>
    <definedName name="Reducc._PVC_3__a_otros" localSheetId="1">#REF!</definedName>
    <definedName name="Reducc._PVC_3__a_otros" localSheetId="2">#REF!</definedName>
    <definedName name="Reducc._PVC_3__a_otros">#REF!</definedName>
    <definedName name="Reducc._PVC_3_4" localSheetId="27">#REF!</definedName>
    <definedName name="Reducc._PVC_3_4" localSheetId="31">#REF!</definedName>
    <definedName name="Reducc._PVC_3_4" localSheetId="20">#REF!</definedName>
    <definedName name="Reducc._PVC_3_4" localSheetId="19">#REF!</definedName>
    <definedName name="Reducc._PVC_3_4" localSheetId="17">'BASE M.O.'!#REF!</definedName>
    <definedName name="Reducc._PVC_3_4" localSheetId="16">'BASE MAQ. Y EQ.'!#REF!</definedName>
    <definedName name="Reducc._PVC_3_4" localSheetId="15">'BASE MAT'!#REF!</definedName>
    <definedName name="Reducc._PVC_3_4" localSheetId="0">#REF!</definedName>
    <definedName name="Reducc._PVC_3_4" localSheetId="3">#REF!</definedName>
    <definedName name="Reducc._PVC_3_4" localSheetId="22">#REF!</definedName>
    <definedName name="Reducc._PVC_3_4" localSheetId="1">#REF!</definedName>
    <definedName name="Reducc._PVC_3_4" localSheetId="2">#REF!</definedName>
    <definedName name="Reducc._PVC_3_4">#REF!</definedName>
    <definedName name="Reflector_inyectalux" localSheetId="27">#REF!</definedName>
    <definedName name="Reflector_inyectalux" localSheetId="31">#REF!</definedName>
    <definedName name="Reflector_inyectalux" localSheetId="20">#REF!</definedName>
    <definedName name="Reflector_inyectalux" localSheetId="19">#REF!</definedName>
    <definedName name="Reflector_inyectalux" localSheetId="17">'BASE M.O.'!#REF!</definedName>
    <definedName name="Reflector_inyectalux" localSheetId="16">'BASE MAQ. Y EQ.'!#REF!</definedName>
    <definedName name="Reflector_inyectalux" localSheetId="15">'BASE MAT'!#REF!</definedName>
    <definedName name="Reflector_inyectalux" localSheetId="0">#REF!</definedName>
    <definedName name="Reflector_inyectalux" localSheetId="3">#REF!</definedName>
    <definedName name="Reflector_inyectalux" localSheetId="22">#REF!</definedName>
    <definedName name="Reflector_inyectalux" localSheetId="1">#REF!</definedName>
    <definedName name="Reflector_inyectalux" localSheetId="2">#REF!</definedName>
    <definedName name="Reflector_inyectalux">#REF!</definedName>
    <definedName name="Registro_1_2" localSheetId="27">#REF!</definedName>
    <definedName name="Registro_1_2" localSheetId="31">#REF!</definedName>
    <definedName name="Registro_1_2" localSheetId="20">#REF!</definedName>
    <definedName name="Registro_1_2" localSheetId="19">#REF!</definedName>
    <definedName name="Registro_1_2" localSheetId="17">'BASE M.O.'!#REF!</definedName>
    <definedName name="Registro_1_2" localSheetId="16">'BASE MAQ. Y EQ.'!#REF!</definedName>
    <definedName name="Registro_1_2" localSheetId="15">'BASE MAT'!#REF!</definedName>
    <definedName name="Registro_1_2" localSheetId="0">#REF!</definedName>
    <definedName name="Registro_1_2" localSheetId="3">#REF!</definedName>
    <definedName name="Registro_1_2" localSheetId="22">#REF!</definedName>
    <definedName name="Registro_1_2" localSheetId="1">#REF!</definedName>
    <definedName name="Registro_1_2" localSheetId="2">#REF!</definedName>
    <definedName name="Registro_1_2">#REF!</definedName>
    <definedName name="Registro_2" localSheetId="27">#REF!</definedName>
    <definedName name="Registro_2" localSheetId="31">#REF!</definedName>
    <definedName name="Registro_2" localSheetId="20">#REF!</definedName>
    <definedName name="Registro_2" localSheetId="19">#REF!</definedName>
    <definedName name="Registro_2" localSheetId="17">'BASE M.O.'!#REF!</definedName>
    <definedName name="Registro_2" localSheetId="16">'BASE MAQ. Y EQ.'!#REF!</definedName>
    <definedName name="Registro_2" localSheetId="15">'BASE MAT'!#REF!</definedName>
    <definedName name="Registro_2" localSheetId="0">#REF!</definedName>
    <definedName name="Registro_2" localSheetId="3">#REF!</definedName>
    <definedName name="Registro_2" localSheetId="22">#REF!</definedName>
    <definedName name="Registro_2" localSheetId="1">#REF!</definedName>
    <definedName name="Registro_2" localSheetId="2">#REF!</definedName>
    <definedName name="Registro_2">#REF!</definedName>
    <definedName name="Registro_3_4" localSheetId="27">#REF!</definedName>
    <definedName name="Registro_3_4" localSheetId="31">#REF!</definedName>
    <definedName name="Registro_3_4" localSheetId="20">#REF!</definedName>
    <definedName name="Registro_3_4" localSheetId="19">#REF!</definedName>
    <definedName name="Registro_3_4" localSheetId="17">'BASE M.O.'!#REF!</definedName>
    <definedName name="Registro_3_4" localSheetId="16">'BASE MAQ. Y EQ.'!#REF!</definedName>
    <definedName name="Registro_3_4" localSheetId="15">'BASE MAT'!#REF!</definedName>
    <definedName name="Registro_3_4" localSheetId="0">#REF!</definedName>
    <definedName name="Registro_3_4" localSheetId="3">#REF!</definedName>
    <definedName name="Registro_3_4" localSheetId="22">#REF!</definedName>
    <definedName name="Registro_3_4" localSheetId="1">#REF!</definedName>
    <definedName name="Registro_3_4" localSheetId="2">#REF!</definedName>
    <definedName name="Registro_3_4">#REF!</definedName>
    <definedName name="Registro_Toyo_3_4_Ý_1" localSheetId="27">#REF!</definedName>
    <definedName name="Registro_Toyo_3_4_Ý_1" localSheetId="31">#REF!</definedName>
    <definedName name="Registro_Toyo_3_4_Ý_1" localSheetId="20">#REF!</definedName>
    <definedName name="Registro_Toyo_3_4_Ý_1" localSheetId="19">#REF!</definedName>
    <definedName name="Registro_Toyo_3_4_Ý_1" localSheetId="17">'BASE M.O.'!#REF!</definedName>
    <definedName name="Registro_Toyo_3_4_Ý_1" localSheetId="16">'BASE MAQ. Y EQ.'!#REF!</definedName>
    <definedName name="Registro_Toyo_3_4_Ý_1" localSheetId="15">'BASE MAT'!#REF!</definedName>
    <definedName name="Registro_Toyo_3_4_Ý_1" localSheetId="0">#REF!</definedName>
    <definedName name="Registro_Toyo_3_4_Ý_1" localSheetId="3">#REF!</definedName>
    <definedName name="Registro_Toyo_3_4_Ý_1" localSheetId="22">#REF!</definedName>
    <definedName name="Registro_Toyo_3_4_Ý_1" localSheetId="1">#REF!</definedName>
    <definedName name="Registro_Toyo_3_4_Ý_1" localSheetId="2">#REF!</definedName>
    <definedName name="Registro_Toyo_3_4_Ý_1">#REF!</definedName>
    <definedName name="Regleta_p_strip_Tel_10_pares" localSheetId="27">#REF!</definedName>
    <definedName name="Regleta_p_strip_Tel_10_pares" localSheetId="31">#REF!</definedName>
    <definedName name="Regleta_p_strip_Tel_10_pares" localSheetId="20">#REF!</definedName>
    <definedName name="Regleta_p_strip_Tel_10_pares" localSheetId="19">#REF!</definedName>
    <definedName name="Regleta_p_strip_Tel_10_pares" localSheetId="17">'BASE M.O.'!#REF!</definedName>
    <definedName name="Regleta_p_strip_Tel_10_pares" localSheetId="16">'BASE MAQ. Y EQ.'!#REF!</definedName>
    <definedName name="Regleta_p_strip_Tel_10_pares" localSheetId="15">'BASE MAT'!#REF!</definedName>
    <definedName name="Regleta_p_strip_Tel_10_pares" localSheetId="0">#REF!</definedName>
    <definedName name="Regleta_p_strip_Tel_10_pares" localSheetId="3">#REF!</definedName>
    <definedName name="Regleta_p_strip_Tel_10_pares" localSheetId="22">#REF!</definedName>
    <definedName name="Regleta_p_strip_Tel_10_pares" localSheetId="1">#REF!</definedName>
    <definedName name="Regleta_p_strip_Tel_10_pares" localSheetId="2">#REF!</definedName>
    <definedName name="Regleta_p_strip_Tel_10_pares">#REF!</definedName>
    <definedName name="Regristro_Red_White_1" localSheetId="27">#REF!</definedName>
    <definedName name="Regristro_Red_White_1" localSheetId="31">#REF!</definedName>
    <definedName name="Regristro_Red_White_1" localSheetId="20">#REF!</definedName>
    <definedName name="Regristro_Red_White_1" localSheetId="19">#REF!</definedName>
    <definedName name="Regristro_Red_White_1" localSheetId="17">'BASE M.O.'!#REF!</definedName>
    <definedName name="Regristro_Red_White_1" localSheetId="16">'BASE MAQ. Y EQ.'!#REF!</definedName>
    <definedName name="Regristro_Red_White_1" localSheetId="15">'BASE MAT'!#REF!</definedName>
    <definedName name="Regristro_Red_White_1" localSheetId="0">#REF!</definedName>
    <definedName name="Regristro_Red_White_1" localSheetId="3">#REF!</definedName>
    <definedName name="Regristro_Red_White_1" localSheetId="22">#REF!</definedName>
    <definedName name="Regristro_Red_White_1" localSheetId="1">#REF!</definedName>
    <definedName name="Regristro_Red_White_1" localSheetId="2">#REF!</definedName>
    <definedName name="Regristro_Red_White_1">#REF!</definedName>
    <definedName name="Regristro_Red_White_3_4" localSheetId="27">#REF!</definedName>
    <definedName name="Regristro_Red_White_3_4" localSheetId="31">#REF!</definedName>
    <definedName name="Regristro_Red_White_3_4" localSheetId="20">#REF!</definedName>
    <definedName name="Regristro_Red_White_3_4" localSheetId="19">#REF!</definedName>
    <definedName name="Regristro_Red_White_3_4" localSheetId="17">'BASE M.O.'!#REF!</definedName>
    <definedName name="Regristro_Red_White_3_4" localSheetId="16">'BASE MAQ. Y EQ.'!#REF!</definedName>
    <definedName name="Regristro_Red_White_3_4" localSheetId="15">'BASE MAT'!#REF!</definedName>
    <definedName name="Regristro_Red_White_3_4" localSheetId="0">#REF!</definedName>
    <definedName name="Regristro_Red_White_3_4" localSheetId="3">#REF!</definedName>
    <definedName name="Regristro_Red_White_3_4" localSheetId="22">#REF!</definedName>
    <definedName name="Regristro_Red_White_3_4" localSheetId="1">#REF!</definedName>
    <definedName name="Regristro_Red_White_3_4" localSheetId="2">#REF!</definedName>
    <definedName name="Regristro_Red_White_3_4">#REF!</definedName>
    <definedName name="Rejilla_3__con_sosco" localSheetId="27">#REF!</definedName>
    <definedName name="Rejilla_3__con_sosco" localSheetId="31">#REF!</definedName>
    <definedName name="Rejilla_3__con_sosco" localSheetId="20">#REF!</definedName>
    <definedName name="Rejilla_3__con_sosco" localSheetId="19">#REF!</definedName>
    <definedName name="Rejilla_3__con_sosco" localSheetId="17">'BASE M.O.'!#REF!</definedName>
    <definedName name="Rejilla_3__con_sosco" localSheetId="16">'BASE MAQ. Y EQ.'!#REF!</definedName>
    <definedName name="Rejilla_3__con_sosco" localSheetId="15">'BASE MAT'!#REF!</definedName>
    <definedName name="Rejilla_3__con_sosco" localSheetId="0">#REF!</definedName>
    <definedName name="Rejilla_3__con_sosco" localSheetId="3">#REF!</definedName>
    <definedName name="Rejilla_3__con_sosco" localSheetId="22">#REF!</definedName>
    <definedName name="Rejilla_3__con_sosco" localSheetId="1">#REF!</definedName>
    <definedName name="Rejilla_3__con_sosco" localSheetId="2">#REF!</definedName>
    <definedName name="Rejilla_3__con_sosco">#REF!</definedName>
    <definedName name="Rejilla_Bronce_0_15_1_0_m" localSheetId="27">#REF!</definedName>
    <definedName name="Rejilla_Bronce_0_15_1_0_m" localSheetId="31">#REF!</definedName>
    <definedName name="Rejilla_Bronce_0_15_1_0_m" localSheetId="20">#REF!</definedName>
    <definedName name="Rejilla_Bronce_0_15_1_0_m" localSheetId="19">#REF!</definedName>
    <definedName name="Rejilla_Bronce_0_15_1_0_m" localSheetId="17">'BASE M.O.'!#REF!</definedName>
    <definedName name="Rejilla_Bronce_0_15_1_0_m" localSheetId="16">'BASE MAQ. Y EQ.'!#REF!</definedName>
    <definedName name="Rejilla_Bronce_0_15_1_0_m" localSheetId="15">'BASE MAT'!#REF!</definedName>
    <definedName name="Rejilla_Bronce_0_15_1_0_m" localSheetId="0">#REF!</definedName>
    <definedName name="Rejilla_Bronce_0_15_1_0_m" localSheetId="3">#REF!</definedName>
    <definedName name="Rejilla_Bronce_0_15_1_0_m" localSheetId="22">#REF!</definedName>
    <definedName name="Rejilla_Bronce_0_15_1_0_m" localSheetId="1">#REF!</definedName>
    <definedName name="Rejilla_Bronce_0_15_1_0_m" localSheetId="2">#REF!</definedName>
    <definedName name="Rejilla_Bronce_0_15_1_0_m">#REF!</definedName>
    <definedName name="Rejilla_Bronce_0_20_0_20m" localSheetId="27">#REF!</definedName>
    <definedName name="Rejilla_Bronce_0_20_0_20m" localSheetId="31">#REF!</definedName>
    <definedName name="Rejilla_Bronce_0_20_0_20m" localSheetId="20">#REF!</definedName>
    <definedName name="Rejilla_Bronce_0_20_0_20m" localSheetId="19">#REF!</definedName>
    <definedName name="Rejilla_Bronce_0_20_0_20m" localSheetId="17">'BASE M.O.'!#REF!</definedName>
    <definedName name="Rejilla_Bronce_0_20_0_20m" localSheetId="16">'BASE MAQ. Y EQ.'!#REF!</definedName>
    <definedName name="Rejilla_Bronce_0_20_0_20m" localSheetId="15">'BASE MAT'!#REF!</definedName>
    <definedName name="Rejilla_Bronce_0_20_0_20m" localSheetId="0">#REF!</definedName>
    <definedName name="Rejilla_Bronce_0_20_0_20m" localSheetId="3">#REF!</definedName>
    <definedName name="Rejilla_Bronce_0_20_0_20m" localSheetId="22">#REF!</definedName>
    <definedName name="Rejilla_Bronce_0_20_0_20m" localSheetId="1">#REF!</definedName>
    <definedName name="Rejilla_Bronce_0_20_0_20m" localSheetId="2">#REF!</definedName>
    <definedName name="Rejilla_Bronce_0_20_0_20m">#REF!</definedName>
    <definedName name="Rejilla_de_Captacion_L_5.00_mts." localSheetId="27">#REF!</definedName>
    <definedName name="Rejilla_de_Captacion_L_5.00_mts." localSheetId="31">#REF!</definedName>
    <definedName name="Rejilla_de_Captacion_L_5.00_mts." localSheetId="20">#REF!</definedName>
    <definedName name="Rejilla_de_Captacion_L_5.00_mts." localSheetId="19">#REF!</definedName>
    <definedName name="Rejilla_de_Captacion_L_5.00_mts." localSheetId="17">'BASE M.O.'!#REF!</definedName>
    <definedName name="Rejilla_de_Captacion_L_5.00_mts." localSheetId="16">'BASE MAQ. Y EQ.'!#REF!</definedName>
    <definedName name="Rejilla_de_Captacion_L_5.00_mts." localSheetId="15">'BASE MAT'!#REF!</definedName>
    <definedName name="Rejilla_de_Captacion_L_5.00_mts." localSheetId="0">#REF!</definedName>
    <definedName name="Rejilla_de_Captacion_L_5.00_mts." localSheetId="3">#REF!</definedName>
    <definedName name="Rejilla_de_Captacion_L_5.00_mts." localSheetId="22">#REF!</definedName>
    <definedName name="Rejilla_de_Captacion_L_5.00_mts." localSheetId="1">#REF!</definedName>
    <definedName name="Rejilla_de_Captacion_L_5.00_mts." localSheetId="2">#REF!</definedName>
    <definedName name="Rejilla_de_Captacion_L_5.00_mts.">#REF!</definedName>
    <definedName name="Rejilla_en_bronce" localSheetId="27">#REF!</definedName>
    <definedName name="Rejilla_en_bronce" localSheetId="31">#REF!</definedName>
    <definedName name="Rejilla_en_bronce" localSheetId="20">#REF!</definedName>
    <definedName name="Rejilla_en_bronce" localSheetId="19">#REF!</definedName>
    <definedName name="Rejilla_en_bronce" localSheetId="17">'BASE M.O.'!#REF!</definedName>
    <definedName name="Rejilla_en_bronce" localSheetId="16">'BASE MAQ. Y EQ.'!#REF!</definedName>
    <definedName name="Rejilla_en_bronce" localSheetId="15">'BASE MAT'!#REF!</definedName>
    <definedName name="Rejilla_en_bronce" localSheetId="0">#REF!</definedName>
    <definedName name="Rejilla_en_bronce" localSheetId="3">#REF!</definedName>
    <definedName name="Rejilla_en_bronce" localSheetId="22">#REF!</definedName>
    <definedName name="Rejilla_en_bronce" localSheetId="1">#REF!</definedName>
    <definedName name="Rejilla_en_bronce" localSheetId="2">#REF!</definedName>
    <definedName name="Rejilla_en_bronce">#REF!</definedName>
    <definedName name="Rejilla_Fundida__1_1m" localSheetId="27">#REF!</definedName>
    <definedName name="Rejilla_Fundida__1_1m" localSheetId="31">#REF!</definedName>
    <definedName name="Rejilla_Fundida__1_1m" localSheetId="20">#REF!</definedName>
    <definedName name="Rejilla_Fundida__1_1m" localSheetId="19">#REF!</definedName>
    <definedName name="Rejilla_Fundida__1_1m" localSheetId="17">'BASE M.O.'!#REF!</definedName>
    <definedName name="Rejilla_Fundida__1_1m" localSheetId="16">'BASE MAQ. Y EQ.'!#REF!</definedName>
    <definedName name="Rejilla_Fundida__1_1m" localSheetId="15">'BASE MAT'!#REF!</definedName>
    <definedName name="Rejilla_Fundida__1_1m" localSheetId="0">#REF!</definedName>
    <definedName name="Rejilla_Fundida__1_1m" localSheetId="3">#REF!</definedName>
    <definedName name="Rejilla_Fundida__1_1m" localSheetId="22">#REF!</definedName>
    <definedName name="Rejilla_Fundida__1_1m" localSheetId="1">#REF!</definedName>
    <definedName name="Rejilla_Fundida__1_1m" localSheetId="2">#REF!</definedName>
    <definedName name="Rejilla_Fundida__1_1m">#REF!</definedName>
    <definedName name="Rejilla_HF_20_x_20" localSheetId="27">#REF!</definedName>
    <definedName name="Rejilla_HF_20_x_20" localSheetId="31">#REF!</definedName>
    <definedName name="Rejilla_HF_20_x_20" localSheetId="20">#REF!</definedName>
    <definedName name="Rejilla_HF_20_x_20" localSheetId="19">#REF!</definedName>
    <definedName name="Rejilla_HF_20_x_20" localSheetId="17">'BASE M.O.'!#REF!</definedName>
    <definedName name="Rejilla_HF_20_x_20" localSheetId="16">'BASE MAQ. Y EQ.'!#REF!</definedName>
    <definedName name="Rejilla_HF_20_x_20" localSheetId="15">'BASE MAT'!#REF!</definedName>
    <definedName name="Rejilla_HF_20_x_20" localSheetId="0">#REF!</definedName>
    <definedName name="Rejilla_HF_20_x_20" localSheetId="3">#REF!</definedName>
    <definedName name="Rejilla_HF_20_x_20" localSheetId="22">#REF!</definedName>
    <definedName name="Rejilla_HF_20_x_20" localSheetId="1">#REF!</definedName>
    <definedName name="Rejilla_HF_20_x_20" localSheetId="2">#REF!</definedName>
    <definedName name="Rejilla_HF_20_x_20">#REF!</definedName>
    <definedName name="Rejilla_Ventilación_15_x_15" localSheetId="27">#REF!</definedName>
    <definedName name="Rejilla_Ventilación_15_x_15" localSheetId="31">#REF!</definedName>
    <definedName name="Rejilla_Ventilación_15_x_15" localSheetId="20">#REF!</definedName>
    <definedName name="Rejilla_Ventilación_15_x_15" localSheetId="19">#REF!</definedName>
    <definedName name="Rejilla_Ventilación_15_x_15" localSheetId="17">'BASE M.O.'!#REF!</definedName>
    <definedName name="Rejilla_Ventilación_15_x_15" localSheetId="16">'BASE MAQ. Y EQ.'!#REF!</definedName>
    <definedName name="Rejilla_Ventilación_15_x_15" localSheetId="15">'BASE MAT'!#REF!</definedName>
    <definedName name="Rejilla_Ventilación_15_x_15" localSheetId="0">#REF!</definedName>
    <definedName name="Rejilla_Ventilación_15_x_15" localSheetId="3">#REF!</definedName>
    <definedName name="Rejilla_Ventilación_15_x_15" localSheetId="22">#REF!</definedName>
    <definedName name="Rejilla_Ventilación_15_x_15" localSheetId="1">#REF!</definedName>
    <definedName name="Rejilla_Ventilación_15_x_15" localSheetId="2">#REF!</definedName>
    <definedName name="Rejilla_Ventilación_15_x_15">#REF!</definedName>
    <definedName name="Remache_pop" localSheetId="27">#REF!</definedName>
    <definedName name="Remache_pop" localSheetId="31">#REF!</definedName>
    <definedName name="Remache_pop" localSheetId="20">#REF!</definedName>
    <definedName name="Remache_pop" localSheetId="19">#REF!</definedName>
    <definedName name="Remache_pop" localSheetId="17">'BASE M.O.'!#REF!</definedName>
    <definedName name="Remache_pop" localSheetId="16">'BASE MAQ. Y EQ.'!#REF!</definedName>
    <definedName name="Remache_pop" localSheetId="15">'BASE MAT'!#REF!</definedName>
    <definedName name="Remache_pop" localSheetId="0">#REF!</definedName>
    <definedName name="Remache_pop" localSheetId="3">#REF!</definedName>
    <definedName name="Remache_pop" localSheetId="22">#REF!</definedName>
    <definedName name="Remache_pop" localSheetId="1">#REF!</definedName>
    <definedName name="Remache_pop" localSheetId="2">#REF!</definedName>
    <definedName name="Remache_pop">#REF!</definedName>
    <definedName name="Remate_en_Bronce" localSheetId="27">#REF!</definedName>
    <definedName name="Remate_en_Bronce" localSheetId="31">#REF!</definedName>
    <definedName name="Remate_en_Bronce" localSheetId="20">#REF!</definedName>
    <definedName name="Remate_en_Bronce" localSheetId="19">#REF!</definedName>
    <definedName name="Remate_en_Bronce" localSheetId="17">'BASE M.O.'!#REF!</definedName>
    <definedName name="Remate_en_Bronce" localSheetId="16">'BASE MAQ. Y EQ.'!#REF!</definedName>
    <definedName name="Remate_en_Bronce" localSheetId="15">'BASE MAT'!#REF!</definedName>
    <definedName name="Remate_en_Bronce" localSheetId="0">#REF!</definedName>
    <definedName name="Remate_en_Bronce" localSheetId="3">#REF!</definedName>
    <definedName name="Remate_en_Bronce" localSheetId="22">#REF!</definedName>
    <definedName name="Remate_en_Bronce" localSheetId="1">#REF!</definedName>
    <definedName name="Remate_en_Bronce" localSheetId="2">#REF!</definedName>
    <definedName name="Remate_en_Bronce">#REF!</definedName>
    <definedName name="Removedor_PINTUCO" localSheetId="27">#REF!</definedName>
    <definedName name="Removedor_PINTUCO" localSheetId="31">#REF!</definedName>
    <definedName name="Removedor_PINTUCO" localSheetId="20">#REF!</definedName>
    <definedName name="Removedor_PINTUCO" localSheetId="19">#REF!</definedName>
    <definedName name="Removedor_PINTUCO" localSheetId="17">'BASE M.O.'!#REF!</definedName>
    <definedName name="Removedor_PINTUCO" localSheetId="16">'BASE MAQ. Y EQ.'!#REF!</definedName>
    <definedName name="Removedor_PINTUCO" localSheetId="15">'BASE MAT'!#REF!</definedName>
    <definedName name="Removedor_PINTUCO" localSheetId="0">#REF!</definedName>
    <definedName name="Removedor_PINTUCO" localSheetId="3">#REF!</definedName>
    <definedName name="Removedor_PINTUCO" localSheetId="22">#REF!</definedName>
    <definedName name="Removedor_PINTUCO" localSheetId="1">#REF!</definedName>
    <definedName name="Removedor_PINTUCO" localSheetId="2">#REF!</definedName>
    <definedName name="Removedor_PINTUCO">#REF!</definedName>
    <definedName name="Repisa_5x10" localSheetId="27">#REF!</definedName>
    <definedName name="Repisa_5x10" localSheetId="31">#REF!</definedName>
    <definedName name="Repisa_5x10" localSheetId="20">#REF!</definedName>
    <definedName name="Repisa_5x10" localSheetId="19">#REF!</definedName>
    <definedName name="Repisa_5x10" localSheetId="17">'BASE M.O.'!#REF!</definedName>
    <definedName name="Repisa_5x10" localSheetId="16">'BASE MAQ. Y EQ.'!#REF!</definedName>
    <definedName name="Repisa_5x10" localSheetId="15">'BASE MAT'!#REF!</definedName>
    <definedName name="Repisa_5x10" localSheetId="0">#REF!</definedName>
    <definedName name="Repisa_5x10" localSheetId="3">#REF!</definedName>
    <definedName name="Repisa_5x10" localSheetId="22">#REF!</definedName>
    <definedName name="Repisa_5x10" localSheetId="1">#REF!</definedName>
    <definedName name="Repisa_5x10" localSheetId="2">#REF!</definedName>
    <definedName name="Repisa_5x10">#REF!</definedName>
    <definedName name="Roseta_porcelana_blanca" localSheetId="27">#REF!</definedName>
    <definedName name="Roseta_porcelana_blanca" localSheetId="31">#REF!</definedName>
    <definedName name="Roseta_porcelana_blanca" localSheetId="20">#REF!</definedName>
    <definedName name="Roseta_porcelana_blanca" localSheetId="19">#REF!</definedName>
    <definedName name="Roseta_porcelana_blanca" localSheetId="17">'BASE M.O.'!#REF!</definedName>
    <definedName name="Roseta_porcelana_blanca" localSheetId="16">'BASE MAQ. Y EQ.'!#REF!</definedName>
    <definedName name="Roseta_porcelana_blanca" localSheetId="15">'BASE MAT'!#REF!</definedName>
    <definedName name="Roseta_porcelana_blanca" localSheetId="0">#REF!</definedName>
    <definedName name="Roseta_porcelana_blanca" localSheetId="3">#REF!</definedName>
    <definedName name="Roseta_porcelana_blanca" localSheetId="22">#REF!</definedName>
    <definedName name="Roseta_porcelana_blanca" localSheetId="1">#REF!</definedName>
    <definedName name="Roseta_porcelana_blanca" localSheetId="2">#REF!</definedName>
    <definedName name="Roseta_porcelana_blanca">#REF!</definedName>
    <definedName name="Sanit._Royal_809_blanco" localSheetId="27">#REF!</definedName>
    <definedName name="Sanit._Royal_809_blanco" localSheetId="31">#REF!</definedName>
    <definedName name="Sanit._Royal_809_blanco" localSheetId="20">#REF!</definedName>
    <definedName name="Sanit._Royal_809_blanco" localSheetId="19">#REF!</definedName>
    <definedName name="Sanit._Royal_809_blanco" localSheetId="17">'BASE M.O.'!#REF!</definedName>
    <definedName name="Sanit._Royal_809_blanco" localSheetId="16">'BASE MAQ. Y EQ.'!#REF!</definedName>
    <definedName name="Sanit._Royal_809_blanco" localSheetId="15">'BASE MAT'!#REF!</definedName>
    <definedName name="Sanit._Royal_809_blanco" localSheetId="0">#REF!</definedName>
    <definedName name="Sanit._Royal_809_blanco" localSheetId="3">#REF!</definedName>
    <definedName name="Sanit._Royal_809_blanco" localSheetId="22">#REF!</definedName>
    <definedName name="Sanit._Royal_809_blanco" localSheetId="1">#REF!</definedName>
    <definedName name="Sanit._Royal_809_blanco" localSheetId="2">#REF!</definedName>
    <definedName name="Sanit._Royal_809_blanco">#REF!</definedName>
    <definedName name="Sanit_blanco_flux_8046" localSheetId="27">#REF!</definedName>
    <definedName name="Sanit_blanco_flux_8046" localSheetId="31">#REF!</definedName>
    <definedName name="Sanit_blanco_flux_8046" localSheetId="20">#REF!</definedName>
    <definedName name="Sanit_blanco_flux_8046" localSheetId="19">#REF!</definedName>
    <definedName name="Sanit_blanco_flux_8046" localSheetId="17">'BASE M.O.'!#REF!</definedName>
    <definedName name="Sanit_blanco_flux_8046" localSheetId="16">'BASE MAQ. Y EQ.'!#REF!</definedName>
    <definedName name="Sanit_blanco_flux_8046" localSheetId="15">'BASE MAT'!#REF!</definedName>
    <definedName name="Sanit_blanco_flux_8046" localSheetId="0">#REF!</definedName>
    <definedName name="Sanit_blanco_flux_8046" localSheetId="3">#REF!</definedName>
    <definedName name="Sanit_blanco_flux_8046" localSheetId="22">#REF!</definedName>
    <definedName name="Sanit_blanco_flux_8046" localSheetId="1">#REF!</definedName>
    <definedName name="Sanit_blanco_flux_8046" localSheetId="2">#REF!</definedName>
    <definedName name="Sanit_blanco_flux_8046">#REF!</definedName>
    <definedName name="Sanit_Royal_color_mueble" localSheetId="27">#REF!</definedName>
    <definedName name="Sanit_Royal_color_mueble" localSheetId="31">#REF!</definedName>
    <definedName name="Sanit_Royal_color_mueble" localSheetId="20">#REF!</definedName>
    <definedName name="Sanit_Royal_color_mueble" localSheetId="19">#REF!</definedName>
    <definedName name="Sanit_Royal_color_mueble" localSheetId="17">'BASE M.O.'!#REF!</definedName>
    <definedName name="Sanit_Royal_color_mueble" localSheetId="16">'BASE MAQ. Y EQ.'!#REF!</definedName>
    <definedName name="Sanit_Royal_color_mueble" localSheetId="15">'BASE MAT'!#REF!</definedName>
    <definedName name="Sanit_Royal_color_mueble" localSheetId="0">#REF!</definedName>
    <definedName name="Sanit_Royal_color_mueble" localSheetId="3">#REF!</definedName>
    <definedName name="Sanit_Royal_color_mueble" localSheetId="22">#REF!</definedName>
    <definedName name="Sanit_Royal_color_mueble" localSheetId="1">#REF!</definedName>
    <definedName name="Sanit_Royal_color_mueble" localSheetId="2">#REF!</definedName>
    <definedName name="Sanit_Royal_color_mueble">#REF!</definedName>
    <definedName name="Sanitario_NOVA_803__accesorios" localSheetId="27">#REF!</definedName>
    <definedName name="Sanitario_NOVA_803__accesorios" localSheetId="31">#REF!</definedName>
    <definedName name="Sanitario_NOVA_803__accesorios" localSheetId="20">#REF!</definedName>
    <definedName name="Sanitario_NOVA_803__accesorios" localSheetId="19">#REF!</definedName>
    <definedName name="Sanitario_NOVA_803__accesorios" localSheetId="17">'BASE M.O.'!#REF!</definedName>
    <definedName name="Sanitario_NOVA_803__accesorios" localSheetId="16">'BASE MAQ. Y EQ.'!#REF!</definedName>
    <definedName name="Sanitario_NOVA_803__accesorios" localSheetId="15">'BASE MAT'!#REF!</definedName>
    <definedName name="Sanitario_NOVA_803__accesorios" localSheetId="0">#REF!</definedName>
    <definedName name="Sanitario_NOVA_803__accesorios" localSheetId="3">#REF!</definedName>
    <definedName name="Sanitario_NOVA_803__accesorios" localSheetId="22">#REF!</definedName>
    <definedName name="Sanitario_NOVA_803__accesorios" localSheetId="1">#REF!</definedName>
    <definedName name="Sanitario_NOVA_803__accesorios" localSheetId="2">#REF!</definedName>
    <definedName name="Sanitario_NOVA_803__accesorios">#REF!</definedName>
    <definedName name="Secador_mano_ExcelSMO3I" localSheetId="27">#REF!</definedName>
    <definedName name="Secador_mano_ExcelSMO3I" localSheetId="31">#REF!</definedName>
    <definedName name="Secador_mano_ExcelSMO3I" localSheetId="20">#REF!</definedName>
    <definedName name="Secador_mano_ExcelSMO3I" localSheetId="19">#REF!</definedName>
    <definedName name="Secador_mano_ExcelSMO3I" localSheetId="17">'BASE M.O.'!#REF!</definedName>
    <definedName name="Secador_mano_ExcelSMO3I" localSheetId="16">'BASE MAQ. Y EQ.'!#REF!</definedName>
    <definedName name="Secador_mano_ExcelSMO3I" localSheetId="15">'BASE MAT'!#REF!</definedName>
    <definedName name="Secador_mano_ExcelSMO3I" localSheetId="0">#REF!</definedName>
    <definedName name="Secador_mano_ExcelSMO3I" localSheetId="3">#REF!</definedName>
    <definedName name="Secador_mano_ExcelSMO3I" localSheetId="22">#REF!</definedName>
    <definedName name="Secador_mano_ExcelSMO3I" localSheetId="1">#REF!</definedName>
    <definedName name="Secador_mano_ExcelSMO3I" localSheetId="2">#REF!</definedName>
    <definedName name="Secador_mano_ExcelSMO3I">#REF!</definedName>
    <definedName name="Sellador_para_madera" localSheetId="27">#REF!</definedName>
    <definedName name="Sellador_para_madera" localSheetId="31">#REF!</definedName>
    <definedName name="Sellador_para_madera" localSheetId="20">#REF!</definedName>
    <definedName name="Sellador_para_madera" localSheetId="19">#REF!</definedName>
    <definedName name="Sellador_para_madera" localSheetId="17">'BASE M.O.'!#REF!</definedName>
    <definedName name="Sellador_para_madera" localSheetId="16">'BASE MAQ. Y EQ.'!#REF!</definedName>
    <definedName name="Sellador_para_madera" localSheetId="15">'BASE MAT'!#REF!</definedName>
    <definedName name="Sellador_para_madera" localSheetId="0">#REF!</definedName>
    <definedName name="Sellador_para_madera" localSheetId="3">#REF!</definedName>
    <definedName name="Sellador_para_madera" localSheetId="22">#REF!</definedName>
    <definedName name="Sellador_para_madera" localSheetId="1">#REF!</definedName>
    <definedName name="Sellador_para_madera" localSheetId="2">#REF!</definedName>
    <definedName name="Sellador_para_madera">#REF!</definedName>
    <definedName name="Siamesa_incluye_valvulas" localSheetId="27">#REF!</definedName>
    <definedName name="Siamesa_incluye_valvulas" localSheetId="31">#REF!</definedName>
    <definedName name="Siamesa_incluye_valvulas" localSheetId="20">#REF!</definedName>
    <definedName name="Siamesa_incluye_valvulas" localSheetId="19">#REF!</definedName>
    <definedName name="Siamesa_incluye_valvulas" localSheetId="17">'BASE M.O.'!#REF!</definedName>
    <definedName name="Siamesa_incluye_valvulas" localSheetId="16">'BASE MAQ. Y EQ.'!#REF!</definedName>
    <definedName name="Siamesa_incluye_valvulas" localSheetId="15">'BASE MAT'!#REF!</definedName>
    <definedName name="Siamesa_incluye_valvulas" localSheetId="0">#REF!</definedName>
    <definedName name="Siamesa_incluye_valvulas" localSheetId="3">#REF!</definedName>
    <definedName name="Siamesa_incluye_valvulas" localSheetId="22">#REF!</definedName>
    <definedName name="Siamesa_incluye_valvulas" localSheetId="1">#REF!</definedName>
    <definedName name="Siamesa_incluye_valvulas" localSheetId="2">#REF!</definedName>
    <definedName name="Siamesa_incluye_valvulas">#REF!</definedName>
    <definedName name="Sifón_PVC_sanitario_2" localSheetId="27">#REF!</definedName>
    <definedName name="Sifón_PVC_sanitario_2" localSheetId="31">#REF!</definedName>
    <definedName name="Sifón_PVC_sanitario_2" localSheetId="20">#REF!</definedName>
    <definedName name="Sifón_PVC_sanitario_2" localSheetId="19">#REF!</definedName>
    <definedName name="Sifón_PVC_sanitario_2" localSheetId="17">'BASE M.O.'!#REF!</definedName>
    <definedName name="Sifón_PVC_sanitario_2" localSheetId="16">'BASE MAQ. Y EQ.'!#REF!</definedName>
    <definedName name="Sifón_PVC_sanitario_2" localSheetId="15">'BASE MAT'!#REF!</definedName>
    <definedName name="Sifón_PVC_sanitario_2" localSheetId="0">#REF!</definedName>
    <definedName name="Sifón_PVC_sanitario_2" localSheetId="3">#REF!</definedName>
    <definedName name="Sifón_PVC_sanitario_2" localSheetId="22">#REF!</definedName>
    <definedName name="Sifón_PVC_sanitario_2" localSheetId="1">#REF!</definedName>
    <definedName name="Sifón_PVC_sanitario_2" localSheetId="2">#REF!</definedName>
    <definedName name="Sifón_PVC_sanitario_2">#REF!</definedName>
    <definedName name="Sifon_PVC_sanitario_3" localSheetId="27">#REF!</definedName>
    <definedName name="Sifon_PVC_sanitario_3" localSheetId="31">#REF!</definedName>
    <definedName name="Sifon_PVC_sanitario_3" localSheetId="20">#REF!</definedName>
    <definedName name="Sifon_PVC_sanitario_3" localSheetId="19">#REF!</definedName>
    <definedName name="Sifon_PVC_sanitario_3" localSheetId="17">'BASE M.O.'!#REF!</definedName>
    <definedName name="Sifon_PVC_sanitario_3" localSheetId="16">'BASE MAQ. Y EQ.'!#REF!</definedName>
    <definedName name="Sifon_PVC_sanitario_3" localSheetId="15">'BASE MAT'!#REF!</definedName>
    <definedName name="Sifon_PVC_sanitario_3" localSheetId="0">#REF!</definedName>
    <definedName name="Sifon_PVC_sanitario_3" localSheetId="3">#REF!</definedName>
    <definedName name="Sifon_PVC_sanitario_3" localSheetId="22">#REF!</definedName>
    <definedName name="Sifon_PVC_sanitario_3" localSheetId="1">#REF!</definedName>
    <definedName name="Sifon_PVC_sanitario_3" localSheetId="2">#REF!</definedName>
    <definedName name="Sifon_PVC_sanitario_3">#REF!</definedName>
    <definedName name="Sika_1" localSheetId="27">#REF!</definedName>
    <definedName name="Sika_1" localSheetId="31">#REF!</definedName>
    <definedName name="Sika_1" localSheetId="20">#REF!</definedName>
    <definedName name="Sika_1" localSheetId="19">#REF!</definedName>
    <definedName name="Sika_1" localSheetId="17">'BASE M.O.'!#REF!</definedName>
    <definedName name="Sika_1" localSheetId="16">'BASE MAQ. Y EQ.'!#REF!</definedName>
    <definedName name="Sika_1" localSheetId="15">'BASE MAT'!#REF!</definedName>
    <definedName name="Sika_1" localSheetId="0">#REF!</definedName>
    <definedName name="Sika_1" localSheetId="3">#REF!</definedName>
    <definedName name="Sika_1" localSheetId="22">#REF!</definedName>
    <definedName name="Sika_1" localSheetId="1">#REF!</definedName>
    <definedName name="Sika_1" localSheetId="2">#REF!</definedName>
    <definedName name="Sika_1">#REF!</definedName>
    <definedName name="Sika_piso_40_Rojo" localSheetId="27">#REF!</definedName>
    <definedName name="Sika_piso_40_Rojo" localSheetId="31">#REF!</definedName>
    <definedName name="Sika_piso_40_Rojo" localSheetId="20">#REF!</definedName>
    <definedName name="Sika_piso_40_Rojo" localSheetId="19">#REF!</definedName>
    <definedName name="Sika_piso_40_Rojo" localSheetId="17">'BASE M.O.'!#REF!</definedName>
    <definedName name="Sika_piso_40_Rojo" localSheetId="16">'BASE MAQ. Y EQ.'!#REF!</definedName>
    <definedName name="Sika_piso_40_Rojo" localSheetId="15">'BASE MAT'!#REF!</definedName>
    <definedName name="Sika_piso_40_Rojo" localSheetId="0">#REF!</definedName>
    <definedName name="Sika_piso_40_Rojo" localSheetId="3">#REF!</definedName>
    <definedName name="Sika_piso_40_Rojo" localSheetId="22">#REF!</definedName>
    <definedName name="Sika_piso_40_Rojo" localSheetId="1">#REF!</definedName>
    <definedName name="Sika_piso_40_Rojo" localSheetId="2">#REF!</definedName>
    <definedName name="Sika_piso_40_Rojo">#REF!</definedName>
    <definedName name="Silicona" localSheetId="27">#REF!</definedName>
    <definedName name="Silicona" localSheetId="31">#REF!</definedName>
    <definedName name="Silicona" localSheetId="20">#REF!</definedName>
    <definedName name="Silicona" localSheetId="19">#REF!</definedName>
    <definedName name="Silicona" localSheetId="17">'BASE M.O.'!#REF!</definedName>
    <definedName name="Silicona" localSheetId="16">'BASE MAQ. Y EQ.'!#REF!</definedName>
    <definedName name="Silicona" localSheetId="15">'BASE MAT'!#REF!</definedName>
    <definedName name="Silicona" localSheetId="0">#REF!</definedName>
    <definedName name="Silicona" localSheetId="3">#REF!</definedName>
    <definedName name="Silicona" localSheetId="22">#REF!</definedName>
    <definedName name="Silicona" localSheetId="1">#REF!</definedName>
    <definedName name="Silicona" localSheetId="2">#REF!</definedName>
    <definedName name="Silicona">#REF!</definedName>
    <definedName name="Siliconite" localSheetId="27">#REF!</definedName>
    <definedName name="Siliconite" localSheetId="31">#REF!</definedName>
    <definedName name="Siliconite" localSheetId="20">#REF!</definedName>
    <definedName name="Siliconite" localSheetId="19">#REF!</definedName>
    <definedName name="Siliconite" localSheetId="17">'BASE M.O.'!#REF!</definedName>
    <definedName name="Siliconite" localSheetId="16">'BASE MAQ. Y EQ.'!#REF!</definedName>
    <definedName name="Siliconite" localSheetId="15">'BASE MAT'!#REF!</definedName>
    <definedName name="Siliconite" localSheetId="0">#REF!</definedName>
    <definedName name="Siliconite" localSheetId="3">#REF!</definedName>
    <definedName name="Siliconite" localSheetId="22">#REF!</definedName>
    <definedName name="Siliconite" localSheetId="1">#REF!</definedName>
    <definedName name="Siliconite" localSheetId="2">#REF!</definedName>
    <definedName name="Siliconite">#REF!</definedName>
    <definedName name="Sist._Mod._Estant_colgant" localSheetId="27">[1]BASE!#REF!</definedName>
    <definedName name="Sist._Mod._Estant_colgant" localSheetId="31">[1]BASE!#REF!</definedName>
    <definedName name="Sist._Mod._Estant_colgant" localSheetId="20">[1]BASE!#REF!</definedName>
    <definedName name="Sist._Mod._Estant_colgant" localSheetId="19">[1]BASE!#REF!</definedName>
    <definedName name="Sist._Mod._Estant_colgant" localSheetId="17">'BASE M.O.'!#REF!</definedName>
    <definedName name="Sist._Mod._Estant_colgant" localSheetId="16">'BASE MAQ. Y EQ.'!#REF!</definedName>
    <definedName name="Sist._Mod._Estant_colgant" localSheetId="15">'BASE MAT'!#REF!</definedName>
    <definedName name="Sist._Mod._Estant_colgant" localSheetId="0">[1]BASE!#REF!</definedName>
    <definedName name="Sist._Mod._Estant_colgant" localSheetId="3">[1]BASE!#REF!</definedName>
    <definedName name="Sist._Mod._Estant_colgant" localSheetId="22">[1]BASE!#REF!</definedName>
    <definedName name="Sist._Mod._Estant_colgant" localSheetId="1">[1]BASE!#REF!</definedName>
    <definedName name="Sist._Mod._Estant_colgant" localSheetId="2">[1]BASE!#REF!</definedName>
    <definedName name="Sist._Mod._Estant_colgant">[1]BASE!#REF!</definedName>
    <definedName name="Sist._Mod._Estant_rodante" localSheetId="27">[1]BASE!#REF!</definedName>
    <definedName name="Sist._Mod._Estant_rodante" localSheetId="31">[1]BASE!#REF!</definedName>
    <definedName name="Sist._Mod._Estant_rodante" localSheetId="20">[1]BASE!#REF!</definedName>
    <definedName name="Sist._Mod._Estant_rodante" localSheetId="19">[1]BASE!#REF!</definedName>
    <definedName name="Sist._Mod._Estant_rodante" localSheetId="17">'BASE M.O.'!#REF!</definedName>
    <definedName name="Sist._Mod._Estant_rodante" localSheetId="16">'BASE MAQ. Y EQ.'!#REF!</definedName>
    <definedName name="Sist._Mod._Estant_rodante" localSheetId="15">'BASE MAT'!#REF!</definedName>
    <definedName name="Sist._Mod._Estant_rodante" localSheetId="0">[1]BASE!#REF!</definedName>
    <definedName name="Sist._Mod._Estant_rodante" localSheetId="3">[1]BASE!#REF!</definedName>
    <definedName name="Sist._Mod._Estant_rodante" localSheetId="22">[1]BASE!#REF!</definedName>
    <definedName name="Sist._Mod._Estant_rodante" localSheetId="1">[1]BASE!#REF!</definedName>
    <definedName name="Sist._Mod._Estant_rodante" localSheetId="2">[1]BASE!#REF!</definedName>
    <definedName name="Sist._Mod._Estant_rodante">[1]BASE!#REF!</definedName>
    <definedName name="Socket_tubo_20_watios" localSheetId="27">#REF!</definedName>
    <definedName name="Socket_tubo_20_watios" localSheetId="31">#REF!</definedName>
    <definedName name="Socket_tubo_20_watios" localSheetId="20">#REF!</definedName>
    <definedName name="Socket_tubo_20_watios" localSheetId="19">#REF!</definedName>
    <definedName name="Socket_tubo_20_watios" localSheetId="17">'BASE M.O.'!#REF!</definedName>
    <definedName name="Socket_tubo_20_watios" localSheetId="16">'BASE MAQ. Y EQ.'!#REF!</definedName>
    <definedName name="Socket_tubo_20_watios" localSheetId="15">'BASE MAT'!#REF!</definedName>
    <definedName name="Socket_tubo_20_watios" localSheetId="0">#REF!</definedName>
    <definedName name="Socket_tubo_20_watios" localSheetId="3">#REF!</definedName>
    <definedName name="Socket_tubo_20_watios" localSheetId="22">#REF!</definedName>
    <definedName name="Socket_tubo_20_watios" localSheetId="1">#REF!</definedName>
    <definedName name="Socket_tubo_20_watios" localSheetId="2">#REF!</definedName>
    <definedName name="Socket_tubo_20_watios">#REF!</definedName>
    <definedName name="Soldadura_1_8" localSheetId="27">#REF!</definedName>
    <definedName name="Soldadura_1_8" localSheetId="31">#REF!</definedName>
    <definedName name="Soldadura_1_8" localSheetId="20">#REF!</definedName>
    <definedName name="Soldadura_1_8" localSheetId="19">#REF!</definedName>
    <definedName name="Soldadura_1_8" localSheetId="17">'BASE M.O.'!#REF!</definedName>
    <definedName name="Soldadura_1_8" localSheetId="16">'BASE MAQ. Y EQ.'!#REF!</definedName>
    <definedName name="Soldadura_1_8" localSheetId="15">'BASE MAT'!#REF!</definedName>
    <definedName name="Soldadura_1_8" localSheetId="0">#REF!</definedName>
    <definedName name="Soldadura_1_8" localSheetId="3">#REF!</definedName>
    <definedName name="Soldadura_1_8" localSheetId="22">#REF!</definedName>
    <definedName name="Soldadura_1_8" localSheetId="1">#REF!</definedName>
    <definedName name="Soldadura_1_8" localSheetId="2">#REF!</definedName>
    <definedName name="Soldadura_1_8">#REF!</definedName>
    <definedName name="Soldadura_CADWELD_No_95" localSheetId="27">#REF!</definedName>
    <definedName name="Soldadura_CADWELD_No_95" localSheetId="31">#REF!</definedName>
    <definedName name="Soldadura_CADWELD_No_95" localSheetId="20">#REF!</definedName>
    <definedName name="Soldadura_CADWELD_No_95" localSheetId="19">#REF!</definedName>
    <definedName name="Soldadura_CADWELD_No_95" localSheetId="17">'BASE M.O.'!#REF!</definedName>
    <definedName name="Soldadura_CADWELD_No_95" localSheetId="16">'BASE MAQ. Y EQ.'!#REF!</definedName>
    <definedName name="Soldadura_CADWELD_No_95" localSheetId="15">'BASE MAT'!#REF!</definedName>
    <definedName name="Soldadura_CADWELD_No_95" localSheetId="0">#REF!</definedName>
    <definedName name="Soldadura_CADWELD_No_95" localSheetId="3">#REF!</definedName>
    <definedName name="Soldadura_CADWELD_No_95" localSheetId="22">#REF!</definedName>
    <definedName name="Soldadura_CADWELD_No_95" localSheetId="1">#REF!</definedName>
    <definedName name="Soldadura_CADWELD_No_95" localSheetId="2">#REF!</definedName>
    <definedName name="Soldadura_CADWELD_No_95">#REF!</definedName>
    <definedName name="Soldadura_CPVC_400903" localSheetId="27">#REF!</definedName>
    <definedName name="Soldadura_CPVC_400903" localSheetId="31">#REF!</definedName>
    <definedName name="Soldadura_CPVC_400903" localSheetId="20">#REF!</definedName>
    <definedName name="Soldadura_CPVC_400903" localSheetId="19">#REF!</definedName>
    <definedName name="Soldadura_CPVC_400903" localSheetId="17">'BASE M.O.'!#REF!</definedName>
    <definedName name="Soldadura_CPVC_400903" localSheetId="16">'BASE MAQ. Y EQ.'!#REF!</definedName>
    <definedName name="Soldadura_CPVC_400903" localSheetId="15">'BASE MAT'!#REF!</definedName>
    <definedName name="Soldadura_CPVC_400903" localSheetId="0">#REF!</definedName>
    <definedName name="Soldadura_CPVC_400903" localSheetId="3">#REF!</definedName>
    <definedName name="Soldadura_CPVC_400903" localSheetId="22">#REF!</definedName>
    <definedName name="Soldadura_CPVC_400903" localSheetId="1">#REF!</definedName>
    <definedName name="Soldadura_CPVC_400903" localSheetId="2">#REF!</definedName>
    <definedName name="Soldadura_CPVC_400903">#REF!</definedName>
    <definedName name="Soldadura_PVC__1_4_Galon" localSheetId="27">#REF!</definedName>
    <definedName name="Soldadura_PVC__1_4_Galon" localSheetId="31">#REF!</definedName>
    <definedName name="Soldadura_PVC__1_4_Galon" localSheetId="20">#REF!</definedName>
    <definedName name="Soldadura_PVC__1_4_Galon" localSheetId="19">#REF!</definedName>
    <definedName name="Soldadura_PVC__1_4_Galon" localSheetId="17">'BASE M.O.'!#REF!</definedName>
    <definedName name="Soldadura_PVC__1_4_Galon" localSheetId="16">'BASE MAQ. Y EQ.'!#REF!</definedName>
    <definedName name="Soldadura_PVC__1_4_Galon" localSheetId="15">'BASE MAT'!#REF!</definedName>
    <definedName name="Soldadura_PVC__1_4_Galon" localSheetId="0">#REF!</definedName>
    <definedName name="Soldadura_PVC__1_4_Galon" localSheetId="3">#REF!</definedName>
    <definedName name="Soldadura_PVC__1_4_Galon" localSheetId="22">#REF!</definedName>
    <definedName name="Soldadura_PVC__1_4_Galon" localSheetId="1">#REF!</definedName>
    <definedName name="Soldadura_PVC__1_4_Galon" localSheetId="2">#REF!</definedName>
    <definedName name="Soldadura_PVC__1_4_Galon">#REF!</definedName>
    <definedName name="Soldadura_West_arco" localSheetId="27">#REF!</definedName>
    <definedName name="Soldadura_West_arco" localSheetId="31">#REF!</definedName>
    <definedName name="Soldadura_West_arco" localSheetId="20">#REF!</definedName>
    <definedName name="Soldadura_West_arco" localSheetId="19">#REF!</definedName>
    <definedName name="Soldadura_West_arco" localSheetId="17">'BASE M.O.'!#REF!</definedName>
    <definedName name="Soldadura_West_arco" localSheetId="16">'BASE MAQ. Y EQ.'!#REF!</definedName>
    <definedName name="Soldadura_West_arco" localSheetId="15">'BASE MAT'!#REF!</definedName>
    <definedName name="Soldadura_West_arco" localSheetId="0">#REF!</definedName>
    <definedName name="Soldadura_West_arco" localSheetId="3">#REF!</definedName>
    <definedName name="Soldadura_West_arco" localSheetId="22">#REF!</definedName>
    <definedName name="Soldadura_West_arco" localSheetId="1">#REF!</definedName>
    <definedName name="Soldadura_West_arco" localSheetId="2">#REF!</definedName>
    <definedName name="Soldadura_West_arco">#REF!</definedName>
    <definedName name="Soporte_metálico" localSheetId="27">#REF!</definedName>
    <definedName name="Soporte_metálico" localSheetId="31">#REF!</definedName>
    <definedName name="Soporte_metálico" localSheetId="20">#REF!</definedName>
    <definedName name="Soporte_metálico" localSheetId="19">#REF!</definedName>
    <definedName name="Soporte_metálico" localSheetId="17">'BASE M.O.'!#REF!</definedName>
    <definedName name="Soporte_metálico" localSheetId="16">'BASE MAQ. Y EQ.'!#REF!</definedName>
    <definedName name="Soporte_metálico" localSheetId="15">'BASE MAT'!#REF!</definedName>
    <definedName name="Soporte_metálico" localSheetId="0">#REF!</definedName>
    <definedName name="Soporte_metálico" localSheetId="3">#REF!</definedName>
    <definedName name="Soporte_metálico" localSheetId="22">#REF!</definedName>
    <definedName name="Soporte_metálico" localSheetId="1">#REF!</definedName>
    <definedName name="Soporte_metálico" localSheetId="2">#REF!</definedName>
    <definedName name="Soporte_metálico">#REF!</definedName>
    <definedName name="Starter_20_watios" localSheetId="27">#REF!</definedName>
    <definedName name="Starter_20_watios" localSheetId="31">#REF!</definedName>
    <definedName name="Starter_20_watios" localSheetId="20">#REF!</definedName>
    <definedName name="Starter_20_watios" localSheetId="19">#REF!</definedName>
    <definedName name="Starter_20_watios" localSheetId="17">'BASE M.O.'!#REF!</definedName>
    <definedName name="Starter_20_watios" localSheetId="16">'BASE MAQ. Y EQ.'!#REF!</definedName>
    <definedName name="Starter_20_watios" localSheetId="15">'BASE MAT'!#REF!</definedName>
    <definedName name="Starter_20_watios" localSheetId="0">#REF!</definedName>
    <definedName name="Starter_20_watios" localSheetId="3">#REF!</definedName>
    <definedName name="Starter_20_watios" localSheetId="22">#REF!</definedName>
    <definedName name="Starter_20_watios" localSheetId="1">#REF!</definedName>
    <definedName name="Starter_20_watios" localSheetId="2">#REF!</definedName>
    <definedName name="Starter_20_watios">#REF!</definedName>
    <definedName name="Sup._reunion_1.10x1.80" localSheetId="27">#REF!</definedName>
    <definedName name="Sup._reunion_1.10x1.80" localSheetId="31">#REF!</definedName>
    <definedName name="Sup._reunion_1.10x1.80" localSheetId="20">#REF!</definedName>
    <definedName name="Sup._reunion_1.10x1.80" localSheetId="19">#REF!</definedName>
    <definedName name="Sup._reunion_1.10x1.80" localSheetId="17">'BASE M.O.'!#REF!</definedName>
    <definedName name="Sup._reunion_1.10x1.80" localSheetId="16">'BASE MAQ. Y EQ.'!#REF!</definedName>
    <definedName name="Sup._reunion_1.10x1.80" localSheetId="15">'BASE MAT'!#REF!</definedName>
    <definedName name="Sup._reunion_1.10x1.80" localSheetId="0">#REF!</definedName>
    <definedName name="Sup._reunion_1.10x1.80" localSheetId="3">#REF!</definedName>
    <definedName name="Sup._reunion_1.10x1.80" localSheetId="22">#REF!</definedName>
    <definedName name="Sup._reunion_1.10x1.80" localSheetId="1">#REF!</definedName>
    <definedName name="Sup._reunion_1.10x1.80" localSheetId="2">#REF!</definedName>
    <definedName name="Sup._reunion_1.10x1.80">#REF!</definedName>
    <definedName name="Sup.1.40x.60_ret_.80x.45" localSheetId="27">#REF!</definedName>
    <definedName name="Sup.1.40x.60_ret_.80x.45" localSheetId="31">#REF!</definedName>
    <definedName name="Sup.1.40x.60_ret_.80x.45" localSheetId="20">#REF!</definedName>
    <definedName name="Sup.1.40x.60_ret_.80x.45" localSheetId="19">#REF!</definedName>
    <definedName name="Sup.1.40x.60_ret_.80x.45" localSheetId="17">'BASE M.O.'!#REF!</definedName>
    <definedName name="Sup.1.40x.60_ret_.80x.45" localSheetId="16">'BASE MAQ. Y EQ.'!#REF!</definedName>
    <definedName name="Sup.1.40x.60_ret_.80x.45" localSheetId="15">'BASE MAT'!#REF!</definedName>
    <definedName name="Sup.1.40x.60_ret_.80x.45" localSheetId="0">#REF!</definedName>
    <definedName name="Sup.1.40x.60_ret_.80x.45" localSheetId="3">#REF!</definedName>
    <definedName name="Sup.1.40x.60_ret_.80x.45" localSheetId="22">#REF!</definedName>
    <definedName name="Sup.1.40x.60_ret_.80x.45" localSheetId="1">#REF!</definedName>
    <definedName name="Sup.1.40x.60_ret_.80x.45" localSheetId="2">#REF!</definedName>
    <definedName name="Sup.1.40x.60_ret_.80x.45">#REF!</definedName>
    <definedName name="Sup.1.50x.80_ret_.80x.45" localSheetId="27">#REF!</definedName>
    <definedName name="Sup.1.50x.80_ret_.80x.45" localSheetId="31">#REF!</definedName>
    <definedName name="Sup.1.50x.80_ret_.80x.45" localSheetId="20">#REF!</definedName>
    <definedName name="Sup.1.50x.80_ret_.80x.45" localSheetId="19">#REF!</definedName>
    <definedName name="Sup.1.50x.80_ret_.80x.45" localSheetId="17">'BASE M.O.'!#REF!</definedName>
    <definedName name="Sup.1.50x.80_ret_.80x.45" localSheetId="16">'BASE MAQ. Y EQ.'!#REF!</definedName>
    <definedName name="Sup.1.50x.80_ret_.80x.45" localSheetId="15">'BASE MAT'!#REF!</definedName>
    <definedName name="Sup.1.50x.80_ret_.80x.45" localSheetId="0">#REF!</definedName>
    <definedName name="Sup.1.50x.80_ret_.80x.45" localSheetId="3">#REF!</definedName>
    <definedName name="Sup.1.50x.80_ret_.80x.45" localSheetId="22">#REF!</definedName>
    <definedName name="Sup.1.50x.80_ret_.80x.45" localSheetId="1">#REF!</definedName>
    <definedName name="Sup.1.50x.80_ret_.80x.45" localSheetId="2">#REF!</definedName>
    <definedName name="Sup.1.50x.80_ret_.80x.45">#REF!</definedName>
    <definedName name="Supercel_lamina_1_22x_61" localSheetId="27">#REF!</definedName>
    <definedName name="Supercel_lamina_1_22x_61" localSheetId="31">#REF!</definedName>
    <definedName name="Supercel_lamina_1_22x_61" localSheetId="20">#REF!</definedName>
    <definedName name="Supercel_lamina_1_22x_61" localSheetId="19">#REF!</definedName>
    <definedName name="Supercel_lamina_1_22x_61" localSheetId="17">'BASE M.O.'!#REF!</definedName>
    <definedName name="Supercel_lamina_1_22x_61" localSheetId="16">'BASE MAQ. Y EQ.'!#REF!</definedName>
    <definedName name="Supercel_lamina_1_22x_61" localSheetId="15">'BASE MAT'!#REF!</definedName>
    <definedName name="Supercel_lamina_1_22x_61" localSheetId="0">#REF!</definedName>
    <definedName name="Supercel_lamina_1_22x_61" localSheetId="3">#REF!</definedName>
    <definedName name="Supercel_lamina_1_22x_61" localSheetId="22">#REF!</definedName>
    <definedName name="Supercel_lamina_1_22x_61" localSheetId="1">#REF!</definedName>
    <definedName name="Supercel_lamina_1_22x_61" localSheetId="2">#REF!</definedName>
    <definedName name="Supercel_lamina_1_22x_61">#REF!</definedName>
    <definedName name="Superf._Computador_en_L" localSheetId="27">#REF!</definedName>
    <definedName name="Superf._Computador_en_L" localSheetId="31">#REF!</definedName>
    <definedName name="Superf._Computador_en_L" localSheetId="20">#REF!</definedName>
    <definedName name="Superf._Computador_en_L" localSheetId="19">#REF!</definedName>
    <definedName name="Superf._Computador_en_L" localSheetId="17">'BASE M.O.'!#REF!</definedName>
    <definedName name="Superf._Computador_en_L" localSheetId="16">'BASE MAQ. Y EQ.'!#REF!</definedName>
    <definedName name="Superf._Computador_en_L" localSheetId="15">'BASE MAT'!#REF!</definedName>
    <definedName name="Superf._Computador_en_L" localSheetId="0">#REF!</definedName>
    <definedName name="Superf._Computador_en_L" localSheetId="3">#REF!</definedName>
    <definedName name="Superf._Computador_en_L" localSheetId="22">#REF!</definedName>
    <definedName name="Superf._Computador_en_L" localSheetId="1">#REF!</definedName>
    <definedName name="Superf._Computador_en_L" localSheetId="2">#REF!</definedName>
    <definedName name="Superf._Computador_en_L">#REF!</definedName>
    <definedName name="Suplemento_caja_galvaniz." localSheetId="27">#REF!</definedName>
    <definedName name="Suplemento_caja_galvaniz." localSheetId="31">#REF!</definedName>
    <definedName name="Suplemento_caja_galvaniz." localSheetId="20">#REF!</definedName>
    <definedName name="Suplemento_caja_galvaniz." localSheetId="19">#REF!</definedName>
    <definedName name="Suplemento_caja_galvaniz." localSheetId="17">'BASE M.O.'!#REF!</definedName>
    <definedName name="Suplemento_caja_galvaniz." localSheetId="16">'BASE MAQ. Y EQ.'!#REF!</definedName>
    <definedName name="Suplemento_caja_galvaniz." localSheetId="15">'BASE MAT'!#REF!</definedName>
    <definedName name="Suplemento_caja_galvaniz." localSheetId="0">#REF!</definedName>
    <definedName name="Suplemento_caja_galvaniz." localSheetId="3">#REF!</definedName>
    <definedName name="Suplemento_caja_galvaniz." localSheetId="22">#REF!</definedName>
    <definedName name="Suplemento_caja_galvaniz." localSheetId="1">#REF!</definedName>
    <definedName name="Suplemento_caja_galvaniz." localSheetId="2">#REF!</definedName>
    <definedName name="Suplemento_caja_galvaniz.">#REF!</definedName>
    <definedName name="Tabla_burra_.03_.25" localSheetId="27">#REF!</definedName>
    <definedName name="Tabla_burra_.03_.25" localSheetId="31">#REF!</definedName>
    <definedName name="Tabla_burra_.03_.25" localSheetId="20">#REF!</definedName>
    <definedName name="Tabla_burra_.03_.25" localSheetId="19">#REF!</definedName>
    <definedName name="Tabla_burra_.03_.25" localSheetId="17">'BASE M.O.'!#REF!</definedName>
    <definedName name="Tabla_burra_.03_.25" localSheetId="16">'BASE MAQ. Y EQ.'!#REF!</definedName>
    <definedName name="Tabla_burra_.03_.25" localSheetId="15">'BASE MAT'!#REF!</definedName>
    <definedName name="Tabla_burra_.03_.25" localSheetId="0">#REF!</definedName>
    <definedName name="Tabla_burra_.03_.25" localSheetId="3">#REF!</definedName>
    <definedName name="Tabla_burra_.03_.25" localSheetId="22">#REF!</definedName>
    <definedName name="Tabla_burra_.03_.25" localSheetId="1">#REF!</definedName>
    <definedName name="Tabla_burra_.03_.25" localSheetId="2">#REF!</definedName>
    <definedName name="Tabla_burra_.03_.25">#REF!</definedName>
    <definedName name="Tabla_chapa__o2__25" localSheetId="27">#REF!</definedName>
    <definedName name="Tabla_chapa__o2__25" localSheetId="31">#REF!</definedName>
    <definedName name="Tabla_chapa__o2__25" localSheetId="20">#REF!</definedName>
    <definedName name="Tabla_chapa__o2__25" localSheetId="19">#REF!</definedName>
    <definedName name="Tabla_chapa__o2__25" localSheetId="17">'BASE M.O.'!#REF!</definedName>
    <definedName name="Tabla_chapa__o2__25" localSheetId="16">'BASE MAQ. Y EQ.'!#REF!</definedName>
    <definedName name="Tabla_chapa__o2__25" localSheetId="15">'BASE MAT'!#REF!</definedName>
    <definedName name="Tabla_chapa__o2__25" localSheetId="0">#REF!</definedName>
    <definedName name="Tabla_chapa__o2__25" localSheetId="3">#REF!</definedName>
    <definedName name="Tabla_chapa__o2__25" localSheetId="22">#REF!</definedName>
    <definedName name="Tabla_chapa__o2__25" localSheetId="1">#REF!</definedName>
    <definedName name="Tabla_chapa__o2__25" localSheetId="2">#REF!</definedName>
    <definedName name="Tabla_chapa__o2__25">#REF!</definedName>
    <definedName name="Tabla_chapa_cepill._20_cm." localSheetId="27">#REF!</definedName>
    <definedName name="Tabla_chapa_cepill._20_cm." localSheetId="31">#REF!</definedName>
    <definedName name="Tabla_chapa_cepill._20_cm." localSheetId="20">#REF!</definedName>
    <definedName name="Tabla_chapa_cepill._20_cm." localSheetId="19">#REF!</definedName>
    <definedName name="Tabla_chapa_cepill._20_cm." localSheetId="17">'BASE M.O.'!#REF!</definedName>
    <definedName name="Tabla_chapa_cepill._20_cm." localSheetId="16">'BASE MAQ. Y EQ.'!#REF!</definedName>
    <definedName name="Tabla_chapa_cepill._20_cm." localSheetId="15">'BASE MAT'!#REF!</definedName>
    <definedName name="Tabla_chapa_cepill._20_cm." localSheetId="0">#REF!</definedName>
    <definedName name="Tabla_chapa_cepill._20_cm." localSheetId="3">#REF!</definedName>
    <definedName name="Tabla_chapa_cepill._20_cm." localSheetId="22">#REF!</definedName>
    <definedName name="Tabla_chapa_cepill._20_cm." localSheetId="1">#REF!</definedName>
    <definedName name="Tabla_chapa_cepill._20_cm." localSheetId="2">#REF!</definedName>
    <definedName name="Tabla_chapa_cepill._20_cm.">#REF!</definedName>
    <definedName name="Tabla_Chapa_de_30" localSheetId="27">#REF!</definedName>
    <definedName name="Tabla_Chapa_de_30" localSheetId="31">#REF!</definedName>
    <definedName name="Tabla_Chapa_de_30" localSheetId="20">#REF!</definedName>
    <definedName name="Tabla_Chapa_de_30" localSheetId="19">#REF!</definedName>
    <definedName name="Tabla_Chapa_de_30" localSheetId="17">'BASE M.O.'!#REF!</definedName>
    <definedName name="Tabla_Chapa_de_30" localSheetId="16">'BASE MAQ. Y EQ.'!#REF!</definedName>
    <definedName name="Tabla_Chapa_de_30" localSheetId="15">'BASE MAT'!#REF!</definedName>
    <definedName name="Tabla_Chapa_de_30" localSheetId="0">#REF!</definedName>
    <definedName name="Tabla_Chapa_de_30" localSheetId="3">#REF!</definedName>
    <definedName name="Tabla_Chapa_de_30" localSheetId="22">#REF!</definedName>
    <definedName name="Tabla_Chapa_de_30" localSheetId="1">#REF!</definedName>
    <definedName name="Tabla_Chapa_de_30" localSheetId="2">#REF!</definedName>
    <definedName name="Tabla_Chapa_de_30">#REF!</definedName>
    <definedName name="Tablero_18_circuito_T3x30A" localSheetId="27">#REF!</definedName>
    <definedName name="Tablero_18_circuito_T3x30A" localSheetId="31">#REF!</definedName>
    <definedName name="Tablero_18_circuito_T3x30A" localSheetId="20">#REF!</definedName>
    <definedName name="Tablero_18_circuito_T3x30A" localSheetId="19">#REF!</definedName>
    <definedName name="Tablero_18_circuito_T3x30A" localSheetId="17">'BASE M.O.'!#REF!</definedName>
    <definedName name="Tablero_18_circuito_T3x30A" localSheetId="16">'BASE MAQ. Y EQ.'!#REF!</definedName>
    <definedName name="Tablero_18_circuito_T3x30A" localSheetId="15">'BASE MAT'!#REF!</definedName>
    <definedName name="Tablero_18_circuito_T3x30A" localSheetId="0">#REF!</definedName>
    <definedName name="Tablero_18_circuito_T3x30A" localSheetId="3">#REF!</definedName>
    <definedName name="Tablero_18_circuito_T3x30A" localSheetId="22">#REF!</definedName>
    <definedName name="Tablero_18_circuito_T3x30A" localSheetId="1">#REF!</definedName>
    <definedName name="Tablero_18_circuito_T3x30A" localSheetId="2">#REF!</definedName>
    <definedName name="Tablero_18_circuito_T3x30A">#REF!</definedName>
    <definedName name="Tablero_18_circuito_T3x40A" localSheetId="27">#REF!</definedName>
    <definedName name="Tablero_18_circuito_T3x40A" localSheetId="31">#REF!</definedName>
    <definedName name="Tablero_18_circuito_T3x40A" localSheetId="20">#REF!</definedName>
    <definedName name="Tablero_18_circuito_T3x40A" localSheetId="19">#REF!</definedName>
    <definedName name="Tablero_18_circuito_T3x40A" localSheetId="17">'BASE M.O.'!#REF!</definedName>
    <definedName name="Tablero_18_circuito_T3x40A" localSheetId="16">'BASE MAQ. Y EQ.'!#REF!</definedName>
    <definedName name="Tablero_18_circuito_T3x40A" localSheetId="15">'BASE MAT'!#REF!</definedName>
    <definedName name="Tablero_18_circuito_T3x40A" localSheetId="0">#REF!</definedName>
    <definedName name="Tablero_18_circuito_T3x40A" localSheetId="3">#REF!</definedName>
    <definedName name="Tablero_18_circuito_T3x40A" localSheetId="22">#REF!</definedName>
    <definedName name="Tablero_18_circuito_T3x40A" localSheetId="1">#REF!</definedName>
    <definedName name="Tablero_18_circuito_T3x40A" localSheetId="2">#REF!</definedName>
    <definedName name="Tablero_18_circuito_T3x40A">#REF!</definedName>
    <definedName name="Tablero_Gral._s_especif." localSheetId="27">#REF!</definedName>
    <definedName name="Tablero_Gral._s_especif." localSheetId="31">#REF!</definedName>
    <definedName name="Tablero_Gral._s_especif." localSheetId="20">#REF!</definedName>
    <definedName name="Tablero_Gral._s_especif." localSheetId="19">#REF!</definedName>
    <definedName name="Tablero_Gral._s_especif." localSheetId="17">'BASE M.O.'!#REF!</definedName>
    <definedName name="Tablero_Gral._s_especif." localSheetId="16">'BASE MAQ. Y EQ.'!#REF!</definedName>
    <definedName name="Tablero_Gral._s_especif." localSheetId="15">'BASE MAT'!#REF!</definedName>
    <definedName name="Tablero_Gral._s_especif." localSheetId="0">#REF!</definedName>
    <definedName name="Tablero_Gral._s_especif." localSheetId="3">#REF!</definedName>
    <definedName name="Tablero_Gral._s_especif." localSheetId="22">#REF!</definedName>
    <definedName name="Tablero_Gral._s_especif." localSheetId="1">#REF!</definedName>
    <definedName name="Tablero_Gral._s_especif." localSheetId="2">#REF!</definedName>
    <definedName name="Tablero_Gral._s_especif.">#REF!</definedName>
    <definedName name="Tablero_Ref._TC_18" localSheetId="27">#REF!</definedName>
    <definedName name="Tablero_Ref._TC_18" localSheetId="31">#REF!</definedName>
    <definedName name="Tablero_Ref._TC_18" localSheetId="20">#REF!</definedName>
    <definedName name="Tablero_Ref._TC_18" localSheetId="19">#REF!</definedName>
    <definedName name="Tablero_Ref._TC_18" localSheetId="17">'BASE M.O.'!#REF!</definedName>
    <definedName name="Tablero_Ref._TC_18" localSheetId="16">'BASE MAQ. Y EQ.'!#REF!</definedName>
    <definedName name="Tablero_Ref._TC_18" localSheetId="15">'BASE MAT'!#REF!</definedName>
    <definedName name="Tablero_Ref._TC_18" localSheetId="0">#REF!</definedName>
    <definedName name="Tablero_Ref._TC_18" localSheetId="3">#REF!</definedName>
    <definedName name="Tablero_Ref._TC_18" localSheetId="22">#REF!</definedName>
    <definedName name="Tablero_Ref._TC_18" localSheetId="1">#REF!</definedName>
    <definedName name="Tablero_Ref._TC_18" localSheetId="2">#REF!</definedName>
    <definedName name="Tablero_Ref._TC_18">#REF!</definedName>
    <definedName name="Tablero_Trif_12_circuito" localSheetId="27">#REF!</definedName>
    <definedName name="Tablero_Trif_12_circuito" localSheetId="31">#REF!</definedName>
    <definedName name="Tablero_Trif_12_circuito" localSheetId="20">#REF!</definedName>
    <definedName name="Tablero_Trif_12_circuito" localSheetId="19">#REF!</definedName>
    <definedName name="Tablero_Trif_12_circuito" localSheetId="17">'BASE M.O.'!#REF!</definedName>
    <definedName name="Tablero_Trif_12_circuito" localSheetId="16">'BASE MAQ. Y EQ.'!#REF!</definedName>
    <definedName name="Tablero_Trif_12_circuito" localSheetId="15">'BASE MAT'!#REF!</definedName>
    <definedName name="Tablero_Trif_12_circuito" localSheetId="0">#REF!</definedName>
    <definedName name="Tablero_Trif_12_circuito" localSheetId="3">#REF!</definedName>
    <definedName name="Tablero_Trif_12_circuito" localSheetId="22">#REF!</definedName>
    <definedName name="Tablero_Trif_12_circuito" localSheetId="1">#REF!</definedName>
    <definedName name="Tablero_Trif_12_circuito" localSheetId="2">#REF!</definedName>
    <definedName name="Tablero_Trif_12_circuito">#REF!</definedName>
    <definedName name="Tablero_Trif_18_circuito" localSheetId="27">#REF!</definedName>
    <definedName name="Tablero_Trif_18_circuito" localSheetId="31">#REF!</definedName>
    <definedName name="Tablero_Trif_18_circuito" localSheetId="20">#REF!</definedName>
    <definedName name="Tablero_Trif_18_circuito" localSheetId="19">#REF!</definedName>
    <definedName name="Tablero_Trif_18_circuito" localSheetId="17">'BASE M.O.'!#REF!</definedName>
    <definedName name="Tablero_Trif_18_circuito" localSheetId="16">'BASE MAQ. Y EQ.'!#REF!</definedName>
    <definedName name="Tablero_Trif_18_circuito" localSheetId="15">'BASE MAT'!#REF!</definedName>
    <definedName name="Tablero_Trif_18_circuito" localSheetId="0">#REF!</definedName>
    <definedName name="Tablero_Trif_18_circuito" localSheetId="3">#REF!</definedName>
    <definedName name="Tablero_Trif_18_circuito" localSheetId="22">#REF!</definedName>
    <definedName name="Tablero_Trif_18_circuito" localSheetId="1">#REF!</definedName>
    <definedName name="Tablero_Trif_18_circuito" localSheetId="2">#REF!</definedName>
    <definedName name="Tablero_Trif_18_circuito">#REF!</definedName>
    <definedName name="Tablero_Trif_24_circuito" localSheetId="27">#REF!</definedName>
    <definedName name="Tablero_Trif_24_circuito" localSheetId="31">#REF!</definedName>
    <definedName name="Tablero_Trif_24_circuito" localSheetId="20">#REF!</definedName>
    <definedName name="Tablero_Trif_24_circuito" localSheetId="19">#REF!</definedName>
    <definedName name="Tablero_Trif_24_circuito" localSheetId="17">'BASE M.O.'!#REF!</definedName>
    <definedName name="Tablero_Trif_24_circuito" localSheetId="16">'BASE MAQ. Y EQ.'!#REF!</definedName>
    <definedName name="Tablero_Trif_24_circuito" localSheetId="15">'BASE MAT'!#REF!</definedName>
    <definedName name="Tablero_Trif_24_circuito" localSheetId="0">#REF!</definedName>
    <definedName name="Tablero_Trif_24_circuito" localSheetId="3">#REF!</definedName>
    <definedName name="Tablero_Trif_24_circuito" localSheetId="22">#REF!</definedName>
    <definedName name="Tablero_Trif_24_circuito" localSheetId="1">#REF!</definedName>
    <definedName name="Tablero_Trif_24_circuito" localSheetId="2">#REF!</definedName>
    <definedName name="Tablero_Trif_24_circuito">#REF!</definedName>
    <definedName name="Tablero_Trif_36_circuito" localSheetId="27">#REF!</definedName>
    <definedName name="Tablero_Trif_36_circuito" localSheetId="31">#REF!</definedName>
    <definedName name="Tablero_Trif_36_circuito" localSheetId="20">#REF!</definedName>
    <definedName name="Tablero_Trif_36_circuito" localSheetId="19">#REF!</definedName>
    <definedName name="Tablero_Trif_36_circuito" localSheetId="17">'BASE M.O.'!#REF!</definedName>
    <definedName name="Tablero_Trif_36_circuito" localSheetId="16">'BASE MAQ. Y EQ.'!#REF!</definedName>
    <definedName name="Tablero_Trif_36_circuito" localSheetId="15">'BASE MAT'!#REF!</definedName>
    <definedName name="Tablero_Trif_36_circuito" localSheetId="0">#REF!</definedName>
    <definedName name="Tablero_Trif_36_circuito" localSheetId="3">#REF!</definedName>
    <definedName name="Tablero_Trif_36_circuito" localSheetId="22">#REF!</definedName>
    <definedName name="Tablero_Trif_36_circuito" localSheetId="1">#REF!</definedName>
    <definedName name="Tablero_Trif_36_circuito" localSheetId="2">#REF!</definedName>
    <definedName name="Tablero_Trif_36_circuito">#REF!</definedName>
    <definedName name="Tablero_Trif_9_circuito" localSheetId="27">#REF!</definedName>
    <definedName name="Tablero_Trif_9_circuito" localSheetId="31">#REF!</definedName>
    <definedName name="Tablero_Trif_9_circuito" localSheetId="20">#REF!</definedName>
    <definedName name="Tablero_Trif_9_circuito" localSheetId="19">#REF!</definedName>
    <definedName name="Tablero_Trif_9_circuito" localSheetId="17">'BASE M.O.'!#REF!</definedName>
    <definedName name="Tablero_Trif_9_circuito" localSheetId="16">'BASE MAQ. Y EQ.'!#REF!</definedName>
    <definedName name="Tablero_Trif_9_circuito" localSheetId="15">'BASE MAT'!#REF!</definedName>
    <definedName name="Tablero_Trif_9_circuito" localSheetId="0">#REF!</definedName>
    <definedName name="Tablero_Trif_9_circuito" localSheetId="3">#REF!</definedName>
    <definedName name="Tablero_Trif_9_circuito" localSheetId="22">#REF!</definedName>
    <definedName name="Tablero_Trif_9_circuito" localSheetId="1">#REF!</definedName>
    <definedName name="Tablero_Trif_9_circuito" localSheetId="2">#REF!</definedName>
    <definedName name="Tablero_Trif_9_circuito">#REF!</definedName>
    <definedName name="Tablero_Trifilar_12_circuito" localSheetId="27">#REF!</definedName>
    <definedName name="Tablero_Trifilar_12_circuito" localSheetId="31">#REF!</definedName>
    <definedName name="Tablero_Trifilar_12_circuito" localSheetId="20">#REF!</definedName>
    <definedName name="Tablero_Trifilar_12_circuito" localSheetId="19">#REF!</definedName>
    <definedName name="Tablero_Trifilar_12_circuito" localSheetId="17">'BASE M.O.'!#REF!</definedName>
    <definedName name="Tablero_Trifilar_12_circuito" localSheetId="16">'BASE MAQ. Y EQ.'!#REF!</definedName>
    <definedName name="Tablero_Trifilar_12_circuito" localSheetId="15">'BASE MAT'!#REF!</definedName>
    <definedName name="Tablero_Trifilar_12_circuito" localSheetId="0">#REF!</definedName>
    <definedName name="Tablero_Trifilar_12_circuito" localSheetId="3">#REF!</definedName>
    <definedName name="Tablero_Trifilar_12_circuito" localSheetId="22">#REF!</definedName>
    <definedName name="Tablero_Trifilar_12_circuito" localSheetId="1">#REF!</definedName>
    <definedName name="Tablero_Trifilar_12_circuito" localSheetId="2">#REF!</definedName>
    <definedName name="Tablero_Trifilar_12_circuito">#REF!</definedName>
    <definedName name="Tablero_Trifilar_18_circuito" localSheetId="27">#REF!</definedName>
    <definedName name="Tablero_Trifilar_18_circuito" localSheetId="31">#REF!</definedName>
    <definedName name="Tablero_Trifilar_18_circuito" localSheetId="20">#REF!</definedName>
    <definedName name="Tablero_Trifilar_18_circuito" localSheetId="19">#REF!</definedName>
    <definedName name="Tablero_Trifilar_18_circuito" localSheetId="17">'BASE M.O.'!#REF!</definedName>
    <definedName name="Tablero_Trifilar_18_circuito" localSheetId="16">'BASE MAQ. Y EQ.'!#REF!</definedName>
    <definedName name="Tablero_Trifilar_18_circuito" localSheetId="15">'BASE MAT'!#REF!</definedName>
    <definedName name="Tablero_Trifilar_18_circuito" localSheetId="0">#REF!</definedName>
    <definedName name="Tablero_Trifilar_18_circuito" localSheetId="3">#REF!</definedName>
    <definedName name="Tablero_Trifilar_18_circuito" localSheetId="22">#REF!</definedName>
    <definedName name="Tablero_Trifilar_18_circuito" localSheetId="1">#REF!</definedName>
    <definedName name="Tablero_Trifilar_18_circuito" localSheetId="2">#REF!</definedName>
    <definedName name="Tablero_Trifilar_18_circuito">#REF!</definedName>
    <definedName name="Tablero_trifilar_6_circ." localSheetId="27">#REF!</definedName>
    <definedName name="Tablero_trifilar_6_circ." localSheetId="31">#REF!</definedName>
    <definedName name="Tablero_trifilar_6_circ." localSheetId="20">#REF!</definedName>
    <definedName name="Tablero_trifilar_6_circ." localSheetId="19">#REF!</definedName>
    <definedName name="Tablero_trifilar_6_circ." localSheetId="17">'BASE M.O.'!#REF!</definedName>
    <definedName name="Tablero_trifilar_6_circ." localSheetId="16">'BASE MAQ. Y EQ.'!#REF!</definedName>
    <definedName name="Tablero_trifilar_6_circ." localSheetId="15">'BASE MAT'!#REF!</definedName>
    <definedName name="Tablero_trifilar_6_circ." localSheetId="0">#REF!</definedName>
    <definedName name="Tablero_trifilar_6_circ." localSheetId="3">#REF!</definedName>
    <definedName name="Tablero_trifilar_6_circ." localSheetId="22">#REF!</definedName>
    <definedName name="Tablero_trifilar_6_circ." localSheetId="1">#REF!</definedName>
    <definedName name="Tablero_trifilar_6_circ." localSheetId="2">#REF!</definedName>
    <definedName name="Tablero_trifilar_6_circ.">#REF!</definedName>
    <definedName name="Tableta_Moore_10___10_733_corr" localSheetId="27">#REF!</definedName>
    <definedName name="Tableta_Moore_10___10_733_corr" localSheetId="31">#REF!</definedName>
    <definedName name="Tableta_Moore_10___10_733_corr" localSheetId="20">#REF!</definedName>
    <definedName name="Tableta_Moore_10___10_733_corr" localSheetId="19">#REF!</definedName>
    <definedName name="Tableta_Moore_10___10_733_corr" localSheetId="17">'BASE M.O.'!#REF!</definedName>
    <definedName name="Tableta_Moore_10___10_733_corr" localSheetId="16">'BASE MAQ. Y EQ.'!#REF!</definedName>
    <definedName name="Tableta_Moore_10___10_733_corr" localSheetId="15">'BASE MAT'!#REF!</definedName>
    <definedName name="Tableta_Moore_10___10_733_corr" localSheetId="0">#REF!</definedName>
    <definedName name="Tableta_Moore_10___10_733_corr" localSheetId="3">#REF!</definedName>
    <definedName name="Tableta_Moore_10___10_733_corr" localSheetId="22">#REF!</definedName>
    <definedName name="Tableta_Moore_10___10_733_corr" localSheetId="1">#REF!</definedName>
    <definedName name="Tableta_Moore_10___10_733_corr" localSheetId="2">#REF!</definedName>
    <definedName name="Tableta_Moore_10___10_733_corr">#REF!</definedName>
    <definedName name="Tableta_Moore_10_20_738_corr" localSheetId="27">#REF!</definedName>
    <definedName name="Tableta_Moore_10_20_738_corr" localSheetId="31">#REF!</definedName>
    <definedName name="Tableta_Moore_10_20_738_corr" localSheetId="20">#REF!</definedName>
    <definedName name="Tableta_Moore_10_20_738_corr" localSheetId="19">#REF!</definedName>
    <definedName name="Tableta_Moore_10_20_738_corr" localSheetId="17">'BASE M.O.'!#REF!</definedName>
    <definedName name="Tableta_Moore_10_20_738_corr" localSheetId="16">'BASE MAQ. Y EQ.'!#REF!</definedName>
    <definedName name="Tableta_Moore_10_20_738_corr" localSheetId="15">'BASE MAT'!#REF!</definedName>
    <definedName name="Tableta_Moore_10_20_738_corr" localSheetId="0">#REF!</definedName>
    <definedName name="Tableta_Moore_10_20_738_corr" localSheetId="3">#REF!</definedName>
    <definedName name="Tableta_Moore_10_20_738_corr" localSheetId="22">#REF!</definedName>
    <definedName name="Tableta_Moore_10_20_738_corr" localSheetId="1">#REF!</definedName>
    <definedName name="Tableta_Moore_10_20_738_corr" localSheetId="2">#REF!</definedName>
    <definedName name="Tableta_Moore_10_20_738_corr">#REF!</definedName>
    <definedName name="Tableta_Moore_25___12_726_corr" localSheetId="27">#REF!</definedName>
    <definedName name="Tableta_Moore_25___12_726_corr" localSheetId="31">#REF!</definedName>
    <definedName name="Tableta_Moore_25___12_726_corr" localSheetId="20">#REF!</definedName>
    <definedName name="Tableta_Moore_25___12_726_corr" localSheetId="19">#REF!</definedName>
    <definedName name="Tableta_Moore_25___12_726_corr" localSheetId="17">'BASE M.O.'!#REF!</definedName>
    <definedName name="Tableta_Moore_25___12_726_corr" localSheetId="16">'BASE MAQ. Y EQ.'!#REF!</definedName>
    <definedName name="Tableta_Moore_25___12_726_corr" localSheetId="15">'BASE MAT'!#REF!</definedName>
    <definedName name="Tableta_Moore_25___12_726_corr" localSheetId="0">#REF!</definedName>
    <definedName name="Tableta_Moore_25___12_726_corr" localSheetId="3">#REF!</definedName>
    <definedName name="Tableta_Moore_25___12_726_corr" localSheetId="22">#REF!</definedName>
    <definedName name="Tableta_Moore_25___12_726_corr" localSheetId="1">#REF!</definedName>
    <definedName name="Tableta_Moore_25___12_726_corr" localSheetId="2">#REF!</definedName>
    <definedName name="Tableta_Moore_25___12_726_corr">#REF!</definedName>
    <definedName name="Tableta_Moore_30___30_732_corr" localSheetId="27">#REF!</definedName>
    <definedName name="Tableta_Moore_30___30_732_corr" localSheetId="31">#REF!</definedName>
    <definedName name="Tableta_Moore_30___30_732_corr" localSheetId="20">#REF!</definedName>
    <definedName name="Tableta_Moore_30___30_732_corr" localSheetId="19">#REF!</definedName>
    <definedName name="Tableta_Moore_30___30_732_corr" localSheetId="17">'BASE M.O.'!#REF!</definedName>
    <definedName name="Tableta_Moore_30___30_732_corr" localSheetId="16">'BASE MAQ. Y EQ.'!#REF!</definedName>
    <definedName name="Tableta_Moore_30___30_732_corr" localSheetId="15">'BASE MAT'!#REF!</definedName>
    <definedName name="Tableta_Moore_30___30_732_corr" localSheetId="0">#REF!</definedName>
    <definedName name="Tableta_Moore_30___30_732_corr" localSheetId="3">#REF!</definedName>
    <definedName name="Tableta_Moore_30___30_732_corr" localSheetId="22">#REF!</definedName>
    <definedName name="Tableta_Moore_30___30_732_corr" localSheetId="1">#REF!</definedName>
    <definedName name="Tableta_Moore_30___30_732_corr" localSheetId="2">#REF!</definedName>
    <definedName name="Tableta_Moore_30___30_732_corr">#REF!</definedName>
    <definedName name="Tableta_Moore_30___30_742_corr" localSheetId="27">#REF!</definedName>
    <definedName name="Tableta_Moore_30___30_742_corr" localSheetId="31">#REF!</definedName>
    <definedName name="Tableta_Moore_30___30_742_corr" localSheetId="20">#REF!</definedName>
    <definedName name="Tableta_Moore_30___30_742_corr" localSheetId="19">#REF!</definedName>
    <definedName name="Tableta_Moore_30___30_742_corr" localSheetId="17">'BASE M.O.'!#REF!</definedName>
    <definedName name="Tableta_Moore_30___30_742_corr" localSheetId="16">'BASE MAQ. Y EQ.'!#REF!</definedName>
    <definedName name="Tableta_Moore_30___30_742_corr" localSheetId="15">'BASE MAT'!#REF!</definedName>
    <definedName name="Tableta_Moore_30___30_742_corr" localSheetId="0">#REF!</definedName>
    <definedName name="Tableta_Moore_30___30_742_corr" localSheetId="3">#REF!</definedName>
    <definedName name="Tableta_Moore_30___30_742_corr" localSheetId="22">#REF!</definedName>
    <definedName name="Tableta_Moore_30___30_742_corr" localSheetId="1">#REF!</definedName>
    <definedName name="Tableta_Moore_30___30_742_corr" localSheetId="2">#REF!</definedName>
    <definedName name="Tableta_Moore_30___30_742_corr">#REF!</definedName>
    <definedName name="Tableta_Moore_30___30_742_grafi" localSheetId="27">#REF!</definedName>
    <definedName name="Tableta_Moore_30___30_742_grafi" localSheetId="31">#REF!</definedName>
    <definedName name="Tableta_Moore_30___30_742_grafi" localSheetId="20">#REF!</definedName>
    <definedName name="Tableta_Moore_30___30_742_grafi" localSheetId="19">#REF!</definedName>
    <definedName name="Tableta_Moore_30___30_742_grafi" localSheetId="17">'BASE M.O.'!#REF!</definedName>
    <definedName name="Tableta_Moore_30___30_742_grafi" localSheetId="16">'BASE MAQ. Y EQ.'!#REF!</definedName>
    <definedName name="Tableta_Moore_30___30_742_grafi" localSheetId="15">'BASE MAT'!#REF!</definedName>
    <definedName name="Tableta_Moore_30___30_742_grafi" localSheetId="0">#REF!</definedName>
    <definedName name="Tableta_Moore_30___30_742_grafi" localSheetId="3">#REF!</definedName>
    <definedName name="Tableta_Moore_30___30_742_grafi" localSheetId="22">#REF!</definedName>
    <definedName name="Tableta_Moore_30___30_742_grafi" localSheetId="1">#REF!</definedName>
    <definedName name="Tableta_Moore_30___30_742_grafi" localSheetId="2">#REF!</definedName>
    <definedName name="Tableta_Moore_30___30_742_grafi">#REF!</definedName>
    <definedName name="Tablón_Moore_25___25_711_corr" localSheetId="27">#REF!</definedName>
    <definedName name="Tablón_Moore_25___25_711_corr" localSheetId="31">#REF!</definedName>
    <definedName name="Tablón_Moore_25___25_711_corr" localSheetId="20">#REF!</definedName>
    <definedName name="Tablón_Moore_25___25_711_corr" localSheetId="19">#REF!</definedName>
    <definedName name="Tablón_Moore_25___25_711_corr" localSheetId="17">'BASE M.O.'!#REF!</definedName>
    <definedName name="Tablón_Moore_25___25_711_corr" localSheetId="16">'BASE MAQ. Y EQ.'!#REF!</definedName>
    <definedName name="Tablón_Moore_25___25_711_corr" localSheetId="15">'BASE MAT'!#REF!</definedName>
    <definedName name="Tablón_Moore_25___25_711_corr" localSheetId="0">#REF!</definedName>
    <definedName name="Tablón_Moore_25___25_711_corr" localSheetId="3">#REF!</definedName>
    <definedName name="Tablón_Moore_25___25_711_corr" localSheetId="22">#REF!</definedName>
    <definedName name="Tablón_Moore_25___25_711_corr" localSheetId="1">#REF!</definedName>
    <definedName name="Tablón_Moore_25___25_711_corr" localSheetId="2">#REF!</definedName>
    <definedName name="Tablón_Moore_25___25_711_corr">#REF!</definedName>
    <definedName name="Tablón_Moore_25___25_712_Grafi" localSheetId="27">#REF!</definedName>
    <definedName name="Tablón_Moore_25___25_712_Grafi" localSheetId="31">#REF!</definedName>
    <definedName name="Tablón_Moore_25___25_712_Grafi" localSheetId="20">#REF!</definedName>
    <definedName name="Tablón_Moore_25___25_712_Grafi" localSheetId="19">#REF!</definedName>
    <definedName name="Tablón_Moore_25___25_712_Grafi" localSheetId="17">'BASE M.O.'!#REF!</definedName>
    <definedName name="Tablón_Moore_25___25_712_Grafi" localSheetId="16">'BASE MAQ. Y EQ.'!#REF!</definedName>
    <definedName name="Tablón_Moore_25___25_712_Grafi" localSheetId="15">'BASE MAT'!#REF!</definedName>
    <definedName name="Tablón_Moore_25___25_712_Grafi" localSheetId="0">#REF!</definedName>
    <definedName name="Tablón_Moore_25___25_712_Grafi" localSheetId="3">#REF!</definedName>
    <definedName name="Tablón_Moore_25___25_712_Grafi" localSheetId="22">#REF!</definedName>
    <definedName name="Tablón_Moore_25___25_712_Grafi" localSheetId="1">#REF!</definedName>
    <definedName name="Tablón_Moore_25___25_712_Grafi" localSheetId="2">#REF!</definedName>
    <definedName name="Tablón_Moore_25___25_712_Grafi">#REF!</definedName>
    <definedName name="Tablón_Moore_33___33_701corr" localSheetId="27">#REF!</definedName>
    <definedName name="Tablón_Moore_33___33_701corr" localSheetId="31">#REF!</definedName>
    <definedName name="Tablón_Moore_33___33_701corr" localSheetId="20">#REF!</definedName>
    <definedName name="Tablón_Moore_33___33_701corr" localSheetId="19">#REF!</definedName>
    <definedName name="Tablón_Moore_33___33_701corr" localSheetId="17">'BASE M.O.'!#REF!</definedName>
    <definedName name="Tablón_Moore_33___33_701corr" localSheetId="16">'BASE MAQ. Y EQ.'!#REF!</definedName>
    <definedName name="Tablón_Moore_33___33_701corr" localSheetId="15">'BASE MAT'!#REF!</definedName>
    <definedName name="Tablón_Moore_33___33_701corr" localSheetId="0">#REF!</definedName>
    <definedName name="Tablón_Moore_33___33_701corr" localSheetId="3">#REF!</definedName>
    <definedName name="Tablón_Moore_33___33_701corr" localSheetId="22">#REF!</definedName>
    <definedName name="Tablón_Moore_33___33_701corr" localSheetId="1">#REF!</definedName>
    <definedName name="Tablón_Moore_33___33_701corr" localSheetId="2">#REF!</definedName>
    <definedName name="Tablón_Moore_33___33_701corr">#REF!</definedName>
    <definedName name="Tablón_Moore_33___33_702_Grafi" localSheetId="27">#REF!</definedName>
    <definedName name="Tablón_Moore_33___33_702_Grafi" localSheetId="31">#REF!</definedName>
    <definedName name="Tablón_Moore_33___33_702_Grafi" localSheetId="20">#REF!</definedName>
    <definedName name="Tablón_Moore_33___33_702_Grafi" localSheetId="19">#REF!</definedName>
    <definedName name="Tablón_Moore_33___33_702_Grafi" localSheetId="17">'BASE M.O.'!#REF!</definedName>
    <definedName name="Tablón_Moore_33___33_702_Grafi" localSheetId="16">'BASE MAQ. Y EQ.'!#REF!</definedName>
    <definedName name="Tablón_Moore_33___33_702_Grafi" localSheetId="15">'BASE MAT'!#REF!</definedName>
    <definedName name="Tablón_Moore_33___33_702_Grafi" localSheetId="0">#REF!</definedName>
    <definedName name="Tablón_Moore_33___33_702_Grafi" localSheetId="3">#REF!</definedName>
    <definedName name="Tablón_Moore_33___33_702_Grafi" localSheetId="22">#REF!</definedName>
    <definedName name="Tablón_Moore_33___33_702_Grafi" localSheetId="1">#REF!</definedName>
    <definedName name="Tablón_Moore_33___33_702_Grafi" localSheetId="2">#REF!</definedName>
    <definedName name="Tablón_Moore_33___33_702_Grafi">#REF!</definedName>
    <definedName name="Taco__1_15__1_20_o_1_30_Amp" localSheetId="27">#REF!</definedName>
    <definedName name="Taco__1_15__1_20_o_1_30_Amp" localSheetId="31">#REF!</definedName>
    <definedName name="Taco__1_15__1_20_o_1_30_Amp" localSheetId="20">#REF!</definedName>
    <definedName name="Taco__1_15__1_20_o_1_30_Amp" localSheetId="19">#REF!</definedName>
    <definedName name="Taco__1_15__1_20_o_1_30_Amp" localSheetId="17">'BASE M.O.'!#REF!</definedName>
    <definedName name="Taco__1_15__1_20_o_1_30_Amp" localSheetId="16">'BASE MAQ. Y EQ.'!#REF!</definedName>
    <definedName name="Taco__1_15__1_20_o_1_30_Amp" localSheetId="15">'BASE MAT'!#REF!</definedName>
    <definedName name="Taco__1_15__1_20_o_1_30_Amp" localSheetId="0">#REF!</definedName>
    <definedName name="Taco__1_15__1_20_o_1_30_Amp" localSheetId="3">#REF!</definedName>
    <definedName name="Taco__1_15__1_20_o_1_30_Amp" localSheetId="22">#REF!</definedName>
    <definedName name="Taco__1_15__1_20_o_1_30_Amp" localSheetId="1">#REF!</definedName>
    <definedName name="Taco__1_15__1_20_o_1_30_Amp" localSheetId="2">#REF!</definedName>
    <definedName name="Taco__1_15__1_20_o_1_30_Amp">#REF!</definedName>
    <definedName name="Tanque_A.C._rect._500Lt." localSheetId="27">#REF!</definedName>
    <definedName name="Tanque_A.C._rect._500Lt." localSheetId="31">#REF!</definedName>
    <definedName name="Tanque_A.C._rect._500Lt." localSheetId="20">#REF!</definedName>
    <definedName name="Tanque_A.C._rect._500Lt." localSheetId="19">#REF!</definedName>
    <definedName name="Tanque_A.C._rect._500Lt." localSheetId="17">'BASE M.O.'!#REF!</definedName>
    <definedName name="Tanque_A.C._rect._500Lt." localSheetId="16">'BASE MAQ. Y EQ.'!#REF!</definedName>
    <definedName name="Tanque_A.C._rect._500Lt." localSheetId="15">'BASE MAT'!#REF!</definedName>
    <definedName name="Tanque_A.C._rect._500Lt." localSheetId="0">#REF!</definedName>
    <definedName name="Tanque_A.C._rect._500Lt." localSheetId="3">#REF!</definedName>
    <definedName name="Tanque_A.C._rect._500Lt." localSheetId="22">#REF!</definedName>
    <definedName name="Tanque_A.C._rect._500Lt." localSheetId="1">#REF!</definedName>
    <definedName name="Tanque_A.C._rect._500Lt." localSheetId="2">#REF!</definedName>
    <definedName name="Tanque_A.C._rect._500Lt.">#REF!</definedName>
    <definedName name="Tanque_Eternit_1000_acces" localSheetId="27">#REF!</definedName>
    <definedName name="Tanque_Eternit_1000_acces" localSheetId="31">#REF!</definedName>
    <definedName name="Tanque_Eternit_1000_acces" localSheetId="20">#REF!</definedName>
    <definedName name="Tanque_Eternit_1000_acces" localSheetId="19">#REF!</definedName>
    <definedName name="Tanque_Eternit_1000_acces" localSheetId="17">'BASE M.O.'!#REF!</definedName>
    <definedName name="Tanque_Eternit_1000_acces" localSheetId="16">'BASE MAQ. Y EQ.'!#REF!</definedName>
    <definedName name="Tanque_Eternit_1000_acces" localSheetId="15">'BASE MAT'!#REF!</definedName>
    <definedName name="Tanque_Eternit_1000_acces" localSheetId="0">#REF!</definedName>
    <definedName name="Tanque_Eternit_1000_acces" localSheetId="3">#REF!</definedName>
    <definedName name="Tanque_Eternit_1000_acces" localSheetId="22">#REF!</definedName>
    <definedName name="Tanque_Eternit_1000_acces" localSheetId="1">#REF!</definedName>
    <definedName name="Tanque_Eternit_1000_acces" localSheetId="2">#REF!</definedName>
    <definedName name="Tanque_Eternit_1000_acces">#REF!</definedName>
    <definedName name="Tapa_metalica" localSheetId="27">#REF!</definedName>
    <definedName name="Tapa_metalica" localSheetId="31">#REF!</definedName>
    <definedName name="Tapa_metalica" localSheetId="20">#REF!</definedName>
    <definedName name="Tapa_metalica" localSheetId="19">#REF!</definedName>
    <definedName name="Tapa_metalica" localSheetId="17">'BASE M.O.'!#REF!</definedName>
    <definedName name="Tapa_metalica" localSheetId="16">'BASE MAQ. Y EQ.'!#REF!</definedName>
    <definedName name="Tapa_metalica" localSheetId="15">'BASE MAT'!#REF!</definedName>
    <definedName name="Tapa_metalica" localSheetId="0">#REF!</definedName>
    <definedName name="Tapa_metalica" localSheetId="3">#REF!</definedName>
    <definedName name="Tapa_metalica" localSheetId="22">#REF!</definedName>
    <definedName name="Tapa_metalica" localSheetId="1">#REF!</definedName>
    <definedName name="Tapa_metalica" localSheetId="2">#REF!</definedName>
    <definedName name="Tapa_metalica">#REF!</definedName>
    <definedName name="Tapa_mueble_acero_inox" localSheetId="27">#REF!</definedName>
    <definedName name="Tapa_mueble_acero_inox" localSheetId="31">#REF!</definedName>
    <definedName name="Tapa_mueble_acero_inox" localSheetId="20">#REF!</definedName>
    <definedName name="Tapa_mueble_acero_inox" localSheetId="19">#REF!</definedName>
    <definedName name="Tapa_mueble_acero_inox" localSheetId="17">'BASE M.O.'!#REF!</definedName>
    <definedName name="Tapa_mueble_acero_inox" localSheetId="16">'BASE MAQ. Y EQ.'!#REF!</definedName>
    <definedName name="Tapa_mueble_acero_inox" localSheetId="15">'BASE MAT'!#REF!</definedName>
    <definedName name="Tapa_mueble_acero_inox" localSheetId="0">#REF!</definedName>
    <definedName name="Tapa_mueble_acero_inox" localSheetId="3">#REF!</definedName>
    <definedName name="Tapa_mueble_acero_inox" localSheetId="22">#REF!</definedName>
    <definedName name="Tapa_mueble_acero_inox" localSheetId="1">#REF!</definedName>
    <definedName name="Tapa_mueble_acero_inox" localSheetId="2">#REF!</definedName>
    <definedName name="Tapa_mueble_acero_inox">#REF!</definedName>
    <definedName name="Tapa_registro_PVC_blanca" localSheetId="27">#REF!</definedName>
    <definedName name="Tapa_registro_PVC_blanca" localSheetId="31">#REF!</definedName>
    <definedName name="Tapa_registro_PVC_blanca" localSheetId="20">#REF!</definedName>
    <definedName name="Tapa_registro_PVC_blanca" localSheetId="19">#REF!</definedName>
    <definedName name="Tapa_registro_PVC_blanca" localSheetId="17">'BASE M.O.'!#REF!</definedName>
    <definedName name="Tapa_registro_PVC_blanca" localSheetId="16">'BASE MAQ. Y EQ.'!#REF!</definedName>
    <definedName name="Tapa_registro_PVC_blanca" localSheetId="15">'BASE MAT'!#REF!</definedName>
    <definedName name="Tapa_registro_PVC_blanca" localSheetId="0">#REF!</definedName>
    <definedName name="Tapa_registro_PVC_blanca" localSheetId="3">#REF!</definedName>
    <definedName name="Tapa_registro_PVC_blanca" localSheetId="22">#REF!</definedName>
    <definedName name="Tapa_registro_PVC_blanca" localSheetId="1">#REF!</definedName>
    <definedName name="Tapa_registro_PVC_blanca" localSheetId="2">#REF!</definedName>
    <definedName name="Tapa_registro_PVC_blanca">#REF!</definedName>
    <definedName name="Tapaporo_7222_Nogal" localSheetId="27">#REF!</definedName>
    <definedName name="Tapaporo_7222_Nogal" localSheetId="31">#REF!</definedName>
    <definedName name="Tapaporo_7222_Nogal" localSheetId="20">#REF!</definedName>
    <definedName name="Tapaporo_7222_Nogal" localSheetId="19">#REF!</definedName>
    <definedName name="Tapaporo_7222_Nogal" localSheetId="17">'BASE M.O.'!#REF!</definedName>
    <definedName name="Tapaporo_7222_Nogal" localSheetId="16">'BASE MAQ. Y EQ.'!#REF!</definedName>
    <definedName name="Tapaporo_7222_Nogal" localSheetId="15">'BASE MAT'!#REF!</definedName>
    <definedName name="Tapaporo_7222_Nogal" localSheetId="0">#REF!</definedName>
    <definedName name="Tapaporo_7222_Nogal" localSheetId="3">#REF!</definedName>
    <definedName name="Tapaporo_7222_Nogal" localSheetId="22">#REF!</definedName>
    <definedName name="Tapaporo_7222_Nogal" localSheetId="1">#REF!</definedName>
    <definedName name="Tapaporo_7222_Nogal" localSheetId="2">#REF!</definedName>
    <definedName name="Tapaporo_7222_Nogal">#REF!</definedName>
    <definedName name="Tapaporos__Nogal_Pintuco" localSheetId="27">#REF!</definedName>
    <definedName name="Tapaporos__Nogal_Pintuco" localSheetId="31">#REF!</definedName>
    <definedName name="Tapaporos__Nogal_Pintuco" localSheetId="20">#REF!</definedName>
    <definedName name="Tapaporos__Nogal_Pintuco" localSheetId="19">#REF!</definedName>
    <definedName name="Tapaporos__Nogal_Pintuco" localSheetId="17">'BASE M.O.'!#REF!</definedName>
    <definedName name="Tapaporos__Nogal_Pintuco" localSheetId="16">'BASE MAQ. Y EQ.'!#REF!</definedName>
    <definedName name="Tapaporos__Nogal_Pintuco" localSheetId="15">'BASE MAT'!#REF!</definedName>
    <definedName name="Tapaporos__Nogal_Pintuco" localSheetId="0">#REF!</definedName>
    <definedName name="Tapaporos__Nogal_Pintuco" localSheetId="3">#REF!</definedName>
    <definedName name="Tapaporos__Nogal_Pintuco" localSheetId="22">#REF!</definedName>
    <definedName name="Tapaporos__Nogal_Pintuco" localSheetId="1">#REF!</definedName>
    <definedName name="Tapaporos__Nogal_Pintuco" localSheetId="2">#REF!</definedName>
    <definedName name="Tapaporos__Nogal_Pintuco">#REF!</definedName>
    <definedName name="Tapaporos_7203_incolor" localSheetId="27">#REF!</definedName>
    <definedName name="Tapaporos_7203_incolor" localSheetId="31">#REF!</definedName>
    <definedName name="Tapaporos_7203_incolor" localSheetId="20">#REF!</definedName>
    <definedName name="Tapaporos_7203_incolor" localSheetId="19">#REF!</definedName>
    <definedName name="Tapaporos_7203_incolor" localSheetId="17">'BASE M.O.'!#REF!</definedName>
    <definedName name="Tapaporos_7203_incolor" localSheetId="16">'BASE MAQ. Y EQ.'!#REF!</definedName>
    <definedName name="Tapaporos_7203_incolor" localSheetId="15">'BASE MAT'!#REF!</definedName>
    <definedName name="Tapaporos_7203_incolor" localSheetId="0">#REF!</definedName>
    <definedName name="Tapaporos_7203_incolor" localSheetId="3">#REF!</definedName>
    <definedName name="Tapaporos_7203_incolor" localSheetId="22">#REF!</definedName>
    <definedName name="Tapaporos_7203_incolor" localSheetId="1">#REF!</definedName>
    <definedName name="Tapaporos_7203_incolor" localSheetId="2">#REF!</definedName>
    <definedName name="Tapaporos_7203_incolor">#REF!</definedName>
    <definedName name="Tapas_con_cadena_1_1_2" localSheetId="27">[1]BASE!#REF!</definedName>
    <definedName name="Tapas_con_cadena_1_1_2" localSheetId="31">[1]BASE!#REF!</definedName>
    <definedName name="Tapas_con_cadena_1_1_2" localSheetId="20">[1]BASE!#REF!</definedName>
    <definedName name="Tapas_con_cadena_1_1_2" localSheetId="19">[1]BASE!#REF!</definedName>
    <definedName name="Tapas_con_cadena_1_1_2" localSheetId="17">'BASE M.O.'!#REF!</definedName>
    <definedName name="Tapas_con_cadena_1_1_2" localSheetId="16">'BASE MAQ. Y EQ.'!#REF!</definedName>
    <definedName name="Tapas_con_cadena_1_1_2" localSheetId="15">'BASE MAT'!#REF!</definedName>
    <definedName name="Tapas_con_cadena_1_1_2" localSheetId="0">[1]BASE!#REF!</definedName>
    <definedName name="Tapas_con_cadena_1_1_2" localSheetId="3">[1]BASE!#REF!</definedName>
    <definedName name="Tapas_con_cadena_1_1_2" localSheetId="22">[1]BASE!#REF!</definedName>
    <definedName name="Tapas_con_cadena_1_1_2" localSheetId="1">[1]BASE!#REF!</definedName>
    <definedName name="Tapas_con_cadena_1_1_2" localSheetId="2">[1]BASE!#REF!</definedName>
    <definedName name="Tapas_con_cadena_1_1_2">[1]BASE!#REF!</definedName>
    <definedName name="Tapas_con_cadena_2_1_2" localSheetId="27">#REF!</definedName>
    <definedName name="Tapas_con_cadena_2_1_2" localSheetId="31">#REF!</definedName>
    <definedName name="Tapas_con_cadena_2_1_2" localSheetId="20">#REF!</definedName>
    <definedName name="Tapas_con_cadena_2_1_2" localSheetId="19">#REF!</definedName>
    <definedName name="Tapas_con_cadena_2_1_2" localSheetId="17">'BASE M.O.'!#REF!</definedName>
    <definedName name="Tapas_con_cadena_2_1_2" localSheetId="16">'BASE MAQ. Y EQ.'!#REF!</definedName>
    <definedName name="Tapas_con_cadena_2_1_2" localSheetId="15">'BASE MAT'!#REF!</definedName>
    <definedName name="Tapas_con_cadena_2_1_2" localSheetId="0">#REF!</definedName>
    <definedName name="Tapas_con_cadena_2_1_2" localSheetId="3">#REF!</definedName>
    <definedName name="Tapas_con_cadena_2_1_2" localSheetId="22">#REF!</definedName>
    <definedName name="Tapas_con_cadena_2_1_2" localSheetId="1">#REF!</definedName>
    <definedName name="Tapas_con_cadena_2_1_2" localSheetId="2">#REF!</definedName>
    <definedName name="Tapas_con_cadena_2_1_2">#REF!</definedName>
    <definedName name="Tee_Al_1_x1_x1_16" localSheetId="27">#REF!</definedName>
    <definedName name="Tee_Al_1_x1_x1_16" localSheetId="31">#REF!</definedName>
    <definedName name="Tee_Al_1_x1_x1_16" localSheetId="20">#REF!</definedName>
    <definedName name="Tee_Al_1_x1_x1_16" localSheetId="19">#REF!</definedName>
    <definedName name="Tee_Al_1_x1_x1_16" localSheetId="17">'BASE M.O.'!#REF!</definedName>
    <definedName name="Tee_Al_1_x1_x1_16" localSheetId="16">'BASE MAQ. Y EQ.'!#REF!</definedName>
    <definedName name="Tee_Al_1_x1_x1_16" localSheetId="15">'BASE MAT'!#REF!</definedName>
    <definedName name="Tee_Al_1_x1_x1_16" localSheetId="0">#REF!</definedName>
    <definedName name="Tee_Al_1_x1_x1_16" localSheetId="3">#REF!</definedName>
    <definedName name="Tee_Al_1_x1_x1_16" localSheetId="22">#REF!</definedName>
    <definedName name="Tee_Al_1_x1_x1_16" localSheetId="1">#REF!</definedName>
    <definedName name="Tee_Al_1_x1_x1_16" localSheetId="2">#REF!</definedName>
    <definedName name="Tee_Al_1_x1_x1_16">#REF!</definedName>
    <definedName name="Tee_galvanizada__2_1_2" localSheetId="27">#REF!</definedName>
    <definedName name="Tee_galvanizada__2_1_2" localSheetId="31">#REF!</definedName>
    <definedName name="Tee_galvanizada__2_1_2" localSheetId="20">#REF!</definedName>
    <definedName name="Tee_galvanizada__2_1_2" localSheetId="19">#REF!</definedName>
    <definedName name="Tee_galvanizada__2_1_2" localSheetId="17">'BASE M.O.'!#REF!</definedName>
    <definedName name="Tee_galvanizada__2_1_2" localSheetId="16">'BASE MAQ. Y EQ.'!#REF!</definedName>
    <definedName name="Tee_galvanizada__2_1_2" localSheetId="15">'BASE MAT'!#REF!</definedName>
    <definedName name="Tee_galvanizada__2_1_2" localSheetId="0">#REF!</definedName>
    <definedName name="Tee_galvanizada__2_1_2" localSheetId="3">#REF!</definedName>
    <definedName name="Tee_galvanizada__2_1_2" localSheetId="22">#REF!</definedName>
    <definedName name="Tee_galvanizada__2_1_2" localSheetId="1">#REF!</definedName>
    <definedName name="Tee_galvanizada__2_1_2" localSheetId="2">#REF!</definedName>
    <definedName name="Tee_galvanizada__2_1_2">#REF!</definedName>
    <definedName name="Tee_H.F_6" localSheetId="27">#REF!</definedName>
    <definedName name="Tee_H.F_6" localSheetId="31">#REF!</definedName>
    <definedName name="Tee_H.F_6" localSheetId="20">#REF!</definedName>
    <definedName name="Tee_H.F_6" localSheetId="19">#REF!</definedName>
    <definedName name="Tee_H.F_6" localSheetId="17">'BASE M.O.'!#REF!</definedName>
    <definedName name="Tee_H.F_6" localSheetId="16">'BASE MAQ. Y EQ.'!#REF!</definedName>
    <definedName name="Tee_H.F_6" localSheetId="15">'BASE MAT'!#REF!</definedName>
    <definedName name="Tee_H.F_6" localSheetId="0">#REF!</definedName>
    <definedName name="Tee_H.F_6" localSheetId="3">#REF!</definedName>
    <definedName name="Tee_H.F_6" localSheetId="22">#REF!</definedName>
    <definedName name="Tee_H.F_6" localSheetId="1">#REF!</definedName>
    <definedName name="Tee_H.F_6" localSheetId="2">#REF!</definedName>
    <definedName name="Tee_H.F_6">#REF!</definedName>
    <definedName name="Tee_PVC_presion_1_1_2" localSheetId="27">#REF!</definedName>
    <definedName name="Tee_PVC_presion_1_1_2" localSheetId="31">#REF!</definedName>
    <definedName name="Tee_PVC_presion_1_1_2" localSheetId="20">#REF!</definedName>
    <definedName name="Tee_PVC_presion_1_1_2" localSheetId="19">#REF!</definedName>
    <definedName name="Tee_PVC_presion_1_1_2" localSheetId="17">'BASE M.O.'!#REF!</definedName>
    <definedName name="Tee_PVC_presion_1_1_2" localSheetId="16">'BASE MAQ. Y EQ.'!#REF!</definedName>
    <definedName name="Tee_PVC_presion_1_1_2" localSheetId="15">'BASE MAT'!#REF!</definedName>
    <definedName name="Tee_PVC_presion_1_1_2" localSheetId="0">#REF!</definedName>
    <definedName name="Tee_PVC_presion_1_1_2" localSheetId="3">#REF!</definedName>
    <definedName name="Tee_PVC_presion_1_1_2" localSheetId="22">#REF!</definedName>
    <definedName name="Tee_PVC_presion_1_1_2" localSheetId="1">#REF!</definedName>
    <definedName name="Tee_PVC_presion_1_1_2" localSheetId="2">#REF!</definedName>
    <definedName name="Tee_PVC_presion_1_1_2">#REF!</definedName>
    <definedName name="Tee_PVC_presion_1_1_4" localSheetId="27">#REF!</definedName>
    <definedName name="Tee_PVC_presion_1_1_4" localSheetId="31">#REF!</definedName>
    <definedName name="Tee_PVC_presion_1_1_4" localSheetId="20">#REF!</definedName>
    <definedName name="Tee_PVC_presion_1_1_4" localSheetId="19">#REF!</definedName>
    <definedName name="Tee_PVC_presion_1_1_4" localSheetId="17">'BASE M.O.'!#REF!</definedName>
    <definedName name="Tee_PVC_presion_1_1_4" localSheetId="16">'BASE MAQ. Y EQ.'!#REF!</definedName>
    <definedName name="Tee_PVC_presion_1_1_4" localSheetId="15">'BASE MAT'!#REF!</definedName>
    <definedName name="Tee_PVC_presion_1_1_4" localSheetId="0">#REF!</definedName>
    <definedName name="Tee_PVC_presion_1_1_4" localSheetId="3">#REF!</definedName>
    <definedName name="Tee_PVC_presion_1_1_4" localSheetId="22">#REF!</definedName>
    <definedName name="Tee_PVC_presion_1_1_4" localSheetId="1">#REF!</definedName>
    <definedName name="Tee_PVC_presion_1_1_4" localSheetId="2">#REF!</definedName>
    <definedName name="Tee_PVC_presion_1_1_4">#REF!</definedName>
    <definedName name="Tee_PVC_presion_2" localSheetId="27">#REF!</definedName>
    <definedName name="Tee_PVC_presion_2" localSheetId="31">#REF!</definedName>
    <definedName name="Tee_PVC_presion_2" localSheetId="20">#REF!</definedName>
    <definedName name="Tee_PVC_presion_2" localSheetId="19">#REF!</definedName>
    <definedName name="Tee_PVC_presion_2" localSheetId="17">'BASE M.O.'!#REF!</definedName>
    <definedName name="Tee_PVC_presion_2" localSheetId="16">'BASE MAQ. Y EQ.'!#REF!</definedName>
    <definedName name="Tee_PVC_presion_2" localSheetId="15">'BASE MAT'!#REF!</definedName>
    <definedName name="Tee_PVC_presion_2" localSheetId="0">#REF!</definedName>
    <definedName name="Tee_PVC_presion_2" localSheetId="3">#REF!</definedName>
    <definedName name="Tee_PVC_presion_2" localSheetId="22">#REF!</definedName>
    <definedName name="Tee_PVC_presion_2" localSheetId="1">#REF!</definedName>
    <definedName name="Tee_PVC_presion_2" localSheetId="2">#REF!</definedName>
    <definedName name="Tee_PVC_presion_2">#REF!</definedName>
    <definedName name="Tee_PVC_presion_2_1_2" localSheetId="27">#REF!</definedName>
    <definedName name="Tee_PVC_presion_2_1_2" localSheetId="31">#REF!</definedName>
    <definedName name="Tee_PVC_presion_2_1_2" localSheetId="20">#REF!</definedName>
    <definedName name="Tee_PVC_presion_2_1_2" localSheetId="19">#REF!</definedName>
    <definedName name="Tee_PVC_presion_2_1_2" localSheetId="17">'BASE M.O.'!#REF!</definedName>
    <definedName name="Tee_PVC_presion_2_1_2" localSheetId="16">'BASE MAQ. Y EQ.'!#REF!</definedName>
    <definedName name="Tee_PVC_presion_2_1_2" localSheetId="15">'BASE MAT'!#REF!</definedName>
    <definedName name="Tee_PVC_presion_2_1_2" localSheetId="0">#REF!</definedName>
    <definedName name="Tee_PVC_presion_2_1_2" localSheetId="3">#REF!</definedName>
    <definedName name="Tee_PVC_presion_2_1_2" localSheetId="22">#REF!</definedName>
    <definedName name="Tee_PVC_presion_2_1_2" localSheetId="1">#REF!</definedName>
    <definedName name="Tee_PVC_presion_2_1_2" localSheetId="2">#REF!</definedName>
    <definedName name="Tee_PVC_presion_2_1_2">#REF!</definedName>
    <definedName name="Tee_PVC_presion_3" localSheetId="27">#REF!</definedName>
    <definedName name="Tee_PVC_presion_3" localSheetId="31">#REF!</definedName>
    <definedName name="Tee_PVC_presion_3" localSheetId="20">#REF!</definedName>
    <definedName name="Tee_PVC_presion_3" localSheetId="19">#REF!</definedName>
    <definedName name="Tee_PVC_presion_3" localSheetId="17">'BASE M.O.'!#REF!</definedName>
    <definedName name="Tee_PVC_presion_3" localSheetId="16">'BASE MAQ. Y EQ.'!#REF!</definedName>
    <definedName name="Tee_PVC_presion_3" localSheetId="15">'BASE MAT'!#REF!</definedName>
    <definedName name="Tee_PVC_presion_3" localSheetId="0">#REF!</definedName>
    <definedName name="Tee_PVC_presion_3" localSheetId="3">#REF!</definedName>
    <definedName name="Tee_PVC_presion_3" localSheetId="22">#REF!</definedName>
    <definedName name="Tee_PVC_presion_3" localSheetId="1">#REF!</definedName>
    <definedName name="Tee_PVC_presion_3" localSheetId="2">#REF!</definedName>
    <definedName name="Tee_PVC_presion_3">#REF!</definedName>
    <definedName name="Tee_PVC_sanitaria_2" localSheetId="27">#REF!</definedName>
    <definedName name="Tee_PVC_sanitaria_2" localSheetId="31">#REF!</definedName>
    <definedName name="Tee_PVC_sanitaria_2" localSheetId="20">#REF!</definedName>
    <definedName name="Tee_PVC_sanitaria_2" localSheetId="19">#REF!</definedName>
    <definedName name="Tee_PVC_sanitaria_2" localSheetId="17">'BASE M.O.'!#REF!</definedName>
    <definedName name="Tee_PVC_sanitaria_2" localSheetId="16">'BASE MAQ. Y EQ.'!#REF!</definedName>
    <definedName name="Tee_PVC_sanitaria_2" localSheetId="15">'BASE MAT'!#REF!</definedName>
    <definedName name="Tee_PVC_sanitaria_2" localSheetId="0">#REF!</definedName>
    <definedName name="Tee_PVC_sanitaria_2" localSheetId="3">#REF!</definedName>
    <definedName name="Tee_PVC_sanitaria_2" localSheetId="22">#REF!</definedName>
    <definedName name="Tee_PVC_sanitaria_2" localSheetId="1">#REF!</definedName>
    <definedName name="Tee_PVC_sanitaria_2" localSheetId="2">#REF!</definedName>
    <definedName name="Tee_PVC_sanitaria_2">#REF!</definedName>
    <definedName name="Tee_PVC_sanitaria_3" localSheetId="27">#REF!</definedName>
    <definedName name="Tee_PVC_sanitaria_3" localSheetId="31">#REF!</definedName>
    <definedName name="Tee_PVC_sanitaria_3" localSheetId="20">#REF!</definedName>
    <definedName name="Tee_PVC_sanitaria_3" localSheetId="19">#REF!</definedName>
    <definedName name="Tee_PVC_sanitaria_3" localSheetId="17">'BASE M.O.'!#REF!</definedName>
    <definedName name="Tee_PVC_sanitaria_3" localSheetId="16">'BASE MAQ. Y EQ.'!#REF!</definedName>
    <definedName name="Tee_PVC_sanitaria_3" localSheetId="15">'BASE MAT'!#REF!</definedName>
    <definedName name="Tee_PVC_sanitaria_3" localSheetId="0">#REF!</definedName>
    <definedName name="Tee_PVC_sanitaria_3" localSheetId="3">#REF!</definedName>
    <definedName name="Tee_PVC_sanitaria_3" localSheetId="22">#REF!</definedName>
    <definedName name="Tee_PVC_sanitaria_3" localSheetId="1">#REF!</definedName>
    <definedName name="Tee_PVC_sanitaria_3" localSheetId="2">#REF!</definedName>
    <definedName name="Tee_PVC_sanitaria_3">#REF!</definedName>
    <definedName name="Tee_PVC_sanitaria_4" localSheetId="27">#REF!</definedName>
    <definedName name="Tee_PVC_sanitaria_4" localSheetId="31">#REF!</definedName>
    <definedName name="Tee_PVC_sanitaria_4" localSheetId="20">#REF!</definedName>
    <definedName name="Tee_PVC_sanitaria_4" localSheetId="19">#REF!</definedName>
    <definedName name="Tee_PVC_sanitaria_4" localSheetId="17">'BASE M.O.'!#REF!</definedName>
    <definedName name="Tee_PVC_sanitaria_4" localSheetId="16">'BASE MAQ. Y EQ.'!#REF!</definedName>
    <definedName name="Tee_PVC_sanitaria_4" localSheetId="15">'BASE MAT'!#REF!</definedName>
    <definedName name="Tee_PVC_sanitaria_4" localSheetId="0">#REF!</definedName>
    <definedName name="Tee_PVC_sanitaria_4" localSheetId="3">#REF!</definedName>
    <definedName name="Tee_PVC_sanitaria_4" localSheetId="22">#REF!</definedName>
    <definedName name="Tee_PVC_sanitaria_4" localSheetId="1">#REF!</definedName>
    <definedName name="Tee_PVC_sanitaria_4" localSheetId="2">#REF!</definedName>
    <definedName name="Tee_PVC_sanitaria_4">#REF!</definedName>
    <definedName name="Tee_PVC_sanitaria_6" localSheetId="27">#REF!</definedName>
    <definedName name="Tee_PVC_sanitaria_6" localSheetId="31">#REF!</definedName>
    <definedName name="Tee_PVC_sanitaria_6" localSheetId="20">#REF!</definedName>
    <definedName name="Tee_PVC_sanitaria_6" localSheetId="19">#REF!</definedName>
    <definedName name="Tee_PVC_sanitaria_6" localSheetId="17">'BASE M.O.'!#REF!</definedName>
    <definedName name="Tee_PVC_sanitaria_6" localSheetId="16">'BASE MAQ. Y EQ.'!#REF!</definedName>
    <definedName name="Tee_PVC_sanitaria_6" localSheetId="15">'BASE MAT'!#REF!</definedName>
    <definedName name="Tee_PVC_sanitaria_6" localSheetId="0">#REF!</definedName>
    <definedName name="Tee_PVC_sanitaria_6" localSheetId="3">#REF!</definedName>
    <definedName name="Tee_PVC_sanitaria_6" localSheetId="22">#REF!</definedName>
    <definedName name="Tee_PVC_sanitaria_6" localSheetId="1">#REF!</definedName>
    <definedName name="Tee_PVC_sanitaria_6" localSheetId="2">#REF!</definedName>
    <definedName name="Tee_PVC_sanitaria_6">#REF!</definedName>
    <definedName name="Tees_PVC_1" localSheetId="27">#REF!</definedName>
    <definedName name="Tees_PVC_1" localSheetId="31">#REF!</definedName>
    <definedName name="Tees_PVC_1" localSheetId="20">#REF!</definedName>
    <definedName name="Tees_PVC_1" localSheetId="19">#REF!</definedName>
    <definedName name="Tees_PVC_1" localSheetId="17">'BASE M.O.'!#REF!</definedName>
    <definedName name="Tees_PVC_1" localSheetId="16">'BASE MAQ. Y EQ.'!#REF!</definedName>
    <definedName name="Tees_PVC_1" localSheetId="15">'BASE MAT'!#REF!</definedName>
    <definedName name="Tees_PVC_1" localSheetId="0">#REF!</definedName>
    <definedName name="Tees_PVC_1" localSheetId="3">#REF!</definedName>
    <definedName name="Tees_PVC_1" localSheetId="22">#REF!</definedName>
    <definedName name="Tees_PVC_1" localSheetId="1">#REF!</definedName>
    <definedName name="Tees_PVC_1" localSheetId="2">#REF!</definedName>
    <definedName name="Tees_PVC_1">#REF!</definedName>
    <definedName name="Tees_PVC_1_2" localSheetId="27">#REF!</definedName>
    <definedName name="Tees_PVC_1_2" localSheetId="31">#REF!</definedName>
    <definedName name="Tees_PVC_1_2" localSheetId="20">#REF!</definedName>
    <definedName name="Tees_PVC_1_2" localSheetId="19">#REF!</definedName>
    <definedName name="Tees_PVC_1_2" localSheetId="17">'BASE M.O.'!#REF!</definedName>
    <definedName name="Tees_PVC_1_2" localSheetId="16">'BASE MAQ. Y EQ.'!#REF!</definedName>
    <definedName name="Tees_PVC_1_2" localSheetId="15">'BASE MAT'!#REF!</definedName>
    <definedName name="Tees_PVC_1_2" localSheetId="0">#REF!</definedName>
    <definedName name="Tees_PVC_1_2" localSheetId="3">#REF!</definedName>
    <definedName name="Tees_PVC_1_2" localSheetId="22">#REF!</definedName>
    <definedName name="Tees_PVC_1_2" localSheetId="1">#REF!</definedName>
    <definedName name="Tees_PVC_1_2" localSheetId="2">#REF!</definedName>
    <definedName name="Tees_PVC_1_2">#REF!</definedName>
    <definedName name="Tees_PVC_3_4" localSheetId="27">#REF!</definedName>
    <definedName name="Tees_PVC_3_4" localSheetId="31">#REF!</definedName>
    <definedName name="Tees_PVC_3_4" localSheetId="20">#REF!</definedName>
    <definedName name="Tees_PVC_3_4" localSheetId="19">#REF!</definedName>
    <definedName name="Tees_PVC_3_4" localSheetId="17">'BASE M.O.'!#REF!</definedName>
    <definedName name="Tees_PVC_3_4" localSheetId="16">'BASE MAQ. Y EQ.'!#REF!</definedName>
    <definedName name="Tees_PVC_3_4" localSheetId="15">'BASE MAT'!#REF!</definedName>
    <definedName name="Tees_PVC_3_4" localSheetId="0">#REF!</definedName>
    <definedName name="Tees_PVC_3_4" localSheetId="3">#REF!</definedName>
    <definedName name="Tees_PVC_3_4" localSheetId="22">#REF!</definedName>
    <definedName name="Tees_PVC_3_4" localSheetId="1">#REF!</definedName>
    <definedName name="Tees_PVC_3_4" localSheetId="2">#REF!</definedName>
    <definedName name="Tees_PVC_3_4">#REF!</definedName>
    <definedName name="Teflón" localSheetId="27">#REF!</definedName>
    <definedName name="Teflón" localSheetId="31">#REF!</definedName>
    <definedName name="Teflón" localSheetId="20">#REF!</definedName>
    <definedName name="Teflón" localSheetId="19">#REF!</definedName>
    <definedName name="Teflón" localSheetId="17">'BASE M.O.'!#REF!</definedName>
    <definedName name="Teflón" localSheetId="16">'BASE MAQ. Y EQ.'!#REF!</definedName>
    <definedName name="Teflón" localSheetId="15">'BASE MAT'!#REF!</definedName>
    <definedName name="Teflón" localSheetId="0">#REF!</definedName>
    <definedName name="Teflón" localSheetId="3">#REF!</definedName>
    <definedName name="Teflón" localSheetId="22">#REF!</definedName>
    <definedName name="Teflón" localSheetId="1">#REF!</definedName>
    <definedName name="Teflón" localSheetId="2">#REF!</definedName>
    <definedName name="Teflón">#REF!</definedName>
    <definedName name="Teja_Asbesto_cemento_No_6" localSheetId="27">#REF!</definedName>
    <definedName name="Teja_Asbesto_cemento_No_6" localSheetId="31">#REF!</definedName>
    <definedName name="Teja_Asbesto_cemento_No_6" localSheetId="20">#REF!</definedName>
    <definedName name="Teja_Asbesto_cemento_No_6" localSheetId="19">#REF!</definedName>
    <definedName name="Teja_Asbesto_cemento_No_6" localSheetId="17">'BASE M.O.'!#REF!</definedName>
    <definedName name="Teja_Asbesto_cemento_No_6" localSheetId="16">'BASE MAQ. Y EQ.'!#REF!</definedName>
    <definedName name="Teja_Asbesto_cemento_No_6" localSheetId="15">'BASE MAT'!#REF!</definedName>
    <definedName name="Teja_Asbesto_cemento_No_6" localSheetId="0">#REF!</definedName>
    <definedName name="Teja_Asbesto_cemento_No_6" localSheetId="3">#REF!</definedName>
    <definedName name="Teja_Asbesto_cemento_No_6" localSheetId="22">#REF!</definedName>
    <definedName name="Teja_Asbesto_cemento_No_6" localSheetId="1">#REF!</definedName>
    <definedName name="Teja_Asbesto_cemento_No_6" localSheetId="2">#REF!</definedName>
    <definedName name="Teja_Asbesto_cemento_No_6">#REF!</definedName>
    <definedName name="Teja_cartabon_de_barro" localSheetId="27">#REF!</definedName>
    <definedName name="Teja_cartabon_de_barro" localSheetId="31">#REF!</definedName>
    <definedName name="Teja_cartabon_de_barro" localSheetId="20">#REF!</definedName>
    <definedName name="Teja_cartabon_de_barro" localSheetId="19">#REF!</definedName>
    <definedName name="Teja_cartabon_de_barro" localSheetId="17">'BASE M.O.'!#REF!</definedName>
    <definedName name="Teja_cartabon_de_barro" localSheetId="16">'BASE MAQ. Y EQ.'!#REF!</definedName>
    <definedName name="Teja_cartabon_de_barro" localSheetId="15">'BASE MAT'!#REF!</definedName>
    <definedName name="Teja_cartabon_de_barro" localSheetId="0">#REF!</definedName>
    <definedName name="Teja_cartabon_de_barro" localSheetId="3">#REF!</definedName>
    <definedName name="Teja_cartabon_de_barro" localSheetId="22">#REF!</definedName>
    <definedName name="Teja_cartabon_de_barro" localSheetId="1">#REF!</definedName>
    <definedName name="Teja_cartabon_de_barro" localSheetId="2">#REF!</definedName>
    <definedName name="Teja_cartabon_de_barro">#REF!</definedName>
    <definedName name="Teja_de_asbestocementoNo5" localSheetId="27">#REF!</definedName>
    <definedName name="Teja_de_asbestocementoNo5" localSheetId="31">#REF!</definedName>
    <definedName name="Teja_de_asbestocementoNo5" localSheetId="20">#REF!</definedName>
    <definedName name="Teja_de_asbestocementoNo5" localSheetId="19">#REF!</definedName>
    <definedName name="Teja_de_asbestocementoNo5" localSheetId="17">'BASE M.O.'!#REF!</definedName>
    <definedName name="Teja_de_asbestocementoNo5" localSheetId="16">'BASE MAQ. Y EQ.'!#REF!</definedName>
    <definedName name="Teja_de_asbestocementoNo5" localSheetId="15">'BASE MAT'!#REF!</definedName>
    <definedName name="Teja_de_asbestocementoNo5" localSheetId="0">#REF!</definedName>
    <definedName name="Teja_de_asbestocementoNo5" localSheetId="3">#REF!</definedName>
    <definedName name="Teja_de_asbestocementoNo5" localSheetId="22">#REF!</definedName>
    <definedName name="Teja_de_asbestocementoNo5" localSheetId="1">#REF!</definedName>
    <definedName name="Teja_de_asbestocementoNo5" localSheetId="2">#REF!</definedName>
    <definedName name="Teja_de_asbestocementoNo5">#REF!</definedName>
    <definedName name="Teja_Eternit_No._4__5_y_6" localSheetId="27">#REF!</definedName>
    <definedName name="Teja_Eternit_No._4__5_y_6" localSheetId="31">#REF!</definedName>
    <definedName name="Teja_Eternit_No._4__5_y_6" localSheetId="20">#REF!</definedName>
    <definedName name="Teja_Eternit_No._4__5_y_6" localSheetId="19">#REF!</definedName>
    <definedName name="Teja_Eternit_No._4__5_y_6" localSheetId="17">'BASE M.O.'!#REF!</definedName>
    <definedName name="Teja_Eternit_No._4__5_y_6" localSheetId="16">'BASE MAQ. Y EQ.'!#REF!</definedName>
    <definedName name="Teja_Eternit_No._4__5_y_6" localSheetId="15">'BASE MAT'!#REF!</definedName>
    <definedName name="Teja_Eternit_No._4__5_y_6" localSheetId="0">#REF!</definedName>
    <definedName name="Teja_Eternit_No._4__5_y_6" localSheetId="3">#REF!</definedName>
    <definedName name="Teja_Eternit_No._4__5_y_6" localSheetId="22">#REF!</definedName>
    <definedName name="Teja_Eternit_No._4__5_y_6" localSheetId="1">#REF!</definedName>
    <definedName name="Teja_Eternit_No._4__5_y_6" localSheetId="2">#REF!</definedName>
    <definedName name="Teja_Eternit_No._4__5_y_6">#REF!</definedName>
    <definedName name="Teja_ondulada_N.6_Eternit" localSheetId="27">#REF!</definedName>
    <definedName name="Teja_ondulada_N.6_Eternit" localSheetId="31">#REF!</definedName>
    <definedName name="Teja_ondulada_N.6_Eternit" localSheetId="20">#REF!</definedName>
    <definedName name="Teja_ondulada_N.6_Eternit" localSheetId="19">#REF!</definedName>
    <definedName name="Teja_ondulada_N.6_Eternit" localSheetId="17">'BASE M.O.'!#REF!</definedName>
    <definedName name="Teja_ondulada_N.6_Eternit" localSheetId="16">'BASE MAQ. Y EQ.'!#REF!</definedName>
    <definedName name="Teja_ondulada_N.6_Eternit" localSheetId="15">'BASE MAT'!#REF!</definedName>
    <definedName name="Teja_ondulada_N.6_Eternit" localSheetId="0">#REF!</definedName>
    <definedName name="Teja_ondulada_N.6_Eternit" localSheetId="3">#REF!</definedName>
    <definedName name="Teja_ondulada_N.6_Eternit" localSheetId="22">#REF!</definedName>
    <definedName name="Teja_ondulada_N.6_Eternit" localSheetId="1">#REF!</definedName>
    <definedName name="Teja_ondulada_N.6_Eternit" localSheetId="2">#REF!</definedName>
    <definedName name="Teja_ondulada_N.6_Eternit">#REF!</definedName>
    <definedName name="Teja_plana_Santa_Fe" localSheetId="27">#REF!</definedName>
    <definedName name="Teja_plana_Santa_Fe" localSheetId="31">#REF!</definedName>
    <definedName name="Teja_plana_Santa_Fe" localSheetId="20">#REF!</definedName>
    <definedName name="Teja_plana_Santa_Fe" localSheetId="19">#REF!</definedName>
    <definedName name="Teja_plana_Santa_Fe" localSheetId="17">'BASE M.O.'!#REF!</definedName>
    <definedName name="Teja_plana_Santa_Fe" localSheetId="16">'BASE MAQ. Y EQ.'!#REF!</definedName>
    <definedName name="Teja_plana_Santa_Fe" localSheetId="15">'BASE MAT'!#REF!</definedName>
    <definedName name="Teja_plana_Santa_Fe" localSheetId="0">#REF!</definedName>
    <definedName name="Teja_plana_Santa_Fe" localSheetId="3">#REF!</definedName>
    <definedName name="Teja_plana_Santa_Fe" localSheetId="22">#REF!</definedName>
    <definedName name="Teja_plana_Santa_Fe" localSheetId="1">#REF!</definedName>
    <definedName name="Teja_plana_Santa_Fe" localSheetId="2">#REF!</definedName>
    <definedName name="Teja_plana_Santa_Fe">#REF!</definedName>
    <definedName name="Terminal_metal_1__juego" localSheetId="27">#REF!</definedName>
    <definedName name="Terminal_metal_1__juego" localSheetId="31">#REF!</definedName>
    <definedName name="Terminal_metal_1__juego" localSheetId="20">#REF!</definedName>
    <definedName name="Terminal_metal_1__juego" localSheetId="19">#REF!</definedName>
    <definedName name="Terminal_metal_1__juego" localSheetId="17">'BASE M.O.'!#REF!</definedName>
    <definedName name="Terminal_metal_1__juego" localSheetId="16">'BASE MAQ. Y EQ.'!#REF!</definedName>
    <definedName name="Terminal_metal_1__juego" localSheetId="15">'BASE MAT'!#REF!</definedName>
    <definedName name="Terminal_metal_1__juego" localSheetId="0">#REF!</definedName>
    <definedName name="Terminal_metal_1__juego" localSheetId="3">#REF!</definedName>
    <definedName name="Terminal_metal_1__juego" localSheetId="22">#REF!</definedName>
    <definedName name="Terminal_metal_1__juego" localSheetId="1">#REF!</definedName>
    <definedName name="Terminal_metal_1__juego" localSheetId="2">#REF!</definedName>
    <definedName name="Terminal_metal_1__juego">#REF!</definedName>
    <definedName name="Terminal_metalico1_2_juego" localSheetId="27">#REF!</definedName>
    <definedName name="Terminal_metalico1_2_juego" localSheetId="31">#REF!</definedName>
    <definedName name="Terminal_metalico1_2_juego" localSheetId="20">#REF!</definedName>
    <definedName name="Terminal_metalico1_2_juego" localSheetId="19">#REF!</definedName>
    <definedName name="Terminal_metalico1_2_juego" localSheetId="17">'BASE M.O.'!#REF!</definedName>
    <definedName name="Terminal_metalico1_2_juego" localSheetId="16">'BASE MAQ. Y EQ.'!#REF!</definedName>
    <definedName name="Terminal_metalico1_2_juego" localSheetId="15">'BASE MAT'!#REF!</definedName>
    <definedName name="Terminal_metalico1_2_juego" localSheetId="0">#REF!</definedName>
    <definedName name="Terminal_metalico1_2_juego" localSheetId="3">#REF!</definedName>
    <definedName name="Terminal_metalico1_2_juego" localSheetId="22">#REF!</definedName>
    <definedName name="Terminal_metalico1_2_juego" localSheetId="1">#REF!</definedName>
    <definedName name="Terminal_metalico1_2_juego" localSheetId="2">#REF!</definedName>
    <definedName name="Terminal_metalico1_2_juego">#REF!</definedName>
    <definedName name="Terminal_metalico3_4_juego" localSheetId="27">#REF!</definedName>
    <definedName name="Terminal_metalico3_4_juego" localSheetId="31">#REF!</definedName>
    <definedName name="Terminal_metalico3_4_juego" localSheetId="20">#REF!</definedName>
    <definedName name="Terminal_metalico3_4_juego" localSheetId="19">#REF!</definedName>
    <definedName name="Terminal_metalico3_4_juego" localSheetId="17">'BASE M.O.'!#REF!</definedName>
    <definedName name="Terminal_metalico3_4_juego" localSheetId="16">'BASE MAQ. Y EQ.'!#REF!</definedName>
    <definedName name="Terminal_metalico3_4_juego" localSheetId="15">'BASE MAT'!#REF!</definedName>
    <definedName name="Terminal_metalico3_4_juego" localSheetId="0">#REF!</definedName>
    <definedName name="Terminal_metalico3_4_juego" localSheetId="3">#REF!</definedName>
    <definedName name="Terminal_metalico3_4_juego" localSheetId="22">#REF!</definedName>
    <definedName name="Terminal_metalico3_4_juego" localSheetId="1">#REF!</definedName>
    <definedName name="Terminal_metalico3_4_juego" localSheetId="2">#REF!</definedName>
    <definedName name="Terminal_metalico3_4_juego">#REF!</definedName>
    <definedName name="Terminal_PVC_1_2" localSheetId="27">#REF!</definedName>
    <definedName name="Terminal_PVC_1_2" localSheetId="31">#REF!</definedName>
    <definedName name="Terminal_PVC_1_2" localSheetId="20">#REF!</definedName>
    <definedName name="Terminal_PVC_1_2" localSheetId="19">#REF!</definedName>
    <definedName name="Terminal_PVC_1_2" localSheetId="17">'BASE M.O.'!#REF!</definedName>
    <definedName name="Terminal_PVC_1_2" localSheetId="16">'BASE MAQ. Y EQ.'!#REF!</definedName>
    <definedName name="Terminal_PVC_1_2" localSheetId="15">'BASE MAT'!#REF!</definedName>
    <definedName name="Terminal_PVC_1_2" localSheetId="0">#REF!</definedName>
    <definedName name="Terminal_PVC_1_2" localSheetId="3">#REF!</definedName>
    <definedName name="Terminal_PVC_1_2" localSheetId="22">#REF!</definedName>
    <definedName name="Terminal_PVC_1_2" localSheetId="1">#REF!</definedName>
    <definedName name="Terminal_PVC_1_2" localSheetId="2">#REF!</definedName>
    <definedName name="Terminal_PVC_1_2">#REF!</definedName>
    <definedName name="Terminal_PVC_3_4" localSheetId="27">#REF!</definedName>
    <definedName name="Terminal_PVC_3_4" localSheetId="31">#REF!</definedName>
    <definedName name="Terminal_PVC_3_4" localSheetId="20">#REF!</definedName>
    <definedName name="Terminal_PVC_3_4" localSheetId="19">#REF!</definedName>
    <definedName name="Terminal_PVC_3_4" localSheetId="17">'BASE M.O.'!#REF!</definedName>
    <definedName name="Terminal_PVC_3_4" localSheetId="16">'BASE MAQ. Y EQ.'!#REF!</definedName>
    <definedName name="Terminal_PVC_3_4" localSheetId="15">'BASE MAT'!#REF!</definedName>
    <definedName name="Terminal_PVC_3_4" localSheetId="0">#REF!</definedName>
    <definedName name="Terminal_PVC_3_4" localSheetId="3">#REF!</definedName>
    <definedName name="Terminal_PVC_3_4" localSheetId="22">#REF!</definedName>
    <definedName name="Terminal_PVC_3_4" localSheetId="1">#REF!</definedName>
    <definedName name="Terminal_PVC_3_4" localSheetId="2">#REF!</definedName>
    <definedName name="Terminal_PVC_3_4">#REF!</definedName>
    <definedName name="Terminales_1_0" localSheetId="27">#REF!</definedName>
    <definedName name="Terminales_1_0" localSheetId="31">#REF!</definedName>
    <definedName name="Terminales_1_0" localSheetId="20">#REF!</definedName>
    <definedName name="Terminales_1_0" localSheetId="19">#REF!</definedName>
    <definedName name="Terminales_1_0" localSheetId="17">'BASE M.O.'!#REF!</definedName>
    <definedName name="Terminales_1_0" localSheetId="16">'BASE MAQ. Y EQ.'!#REF!</definedName>
    <definedName name="Terminales_1_0" localSheetId="15">'BASE MAT'!#REF!</definedName>
    <definedName name="Terminales_1_0" localSheetId="0">#REF!</definedName>
    <definedName name="Terminales_1_0" localSheetId="3">#REF!</definedName>
    <definedName name="Terminales_1_0" localSheetId="22">#REF!</definedName>
    <definedName name="Terminales_1_0" localSheetId="1">#REF!</definedName>
    <definedName name="Terminales_1_0" localSheetId="2">#REF!</definedName>
    <definedName name="Terminales_1_0">#REF!</definedName>
    <definedName name="Thinner" localSheetId="27">#REF!</definedName>
    <definedName name="Thinner" localSheetId="31">#REF!</definedName>
    <definedName name="Thinner" localSheetId="20">#REF!</definedName>
    <definedName name="Thinner" localSheetId="19">#REF!</definedName>
    <definedName name="Thinner" localSheetId="17">'BASE M.O.'!#REF!</definedName>
    <definedName name="Thinner" localSheetId="16">'BASE MAQ. Y EQ.'!#REF!</definedName>
    <definedName name="Thinner" localSheetId="15">'BASE MAT'!#REF!</definedName>
    <definedName name="Thinner" localSheetId="0">#REF!</definedName>
    <definedName name="Thinner" localSheetId="3">#REF!</definedName>
    <definedName name="Thinner" localSheetId="22">#REF!</definedName>
    <definedName name="Thinner" localSheetId="1">#REF!</definedName>
    <definedName name="Thinner" localSheetId="2">#REF!</definedName>
    <definedName name="Thinner">#REF!</definedName>
    <definedName name="Thinner_121001" localSheetId="27">#REF!</definedName>
    <definedName name="Thinner_121001" localSheetId="31">#REF!</definedName>
    <definedName name="Thinner_121001" localSheetId="20">#REF!</definedName>
    <definedName name="Thinner_121001" localSheetId="19">#REF!</definedName>
    <definedName name="Thinner_121001" localSheetId="17">'BASE M.O.'!#REF!</definedName>
    <definedName name="Thinner_121001" localSheetId="16">'BASE MAQ. Y EQ.'!#REF!</definedName>
    <definedName name="Thinner_121001" localSheetId="15">'BASE MAT'!#REF!</definedName>
    <definedName name="Thinner_121001" localSheetId="0">#REF!</definedName>
    <definedName name="Thinner_121001" localSheetId="3">#REF!</definedName>
    <definedName name="Thinner_121001" localSheetId="22">#REF!</definedName>
    <definedName name="Thinner_121001" localSheetId="1">#REF!</definedName>
    <definedName name="Thinner_121001" localSheetId="2">#REF!</definedName>
    <definedName name="Thinner_121001">#REF!</definedName>
    <definedName name="Tierra_negra" localSheetId="27">#REF!</definedName>
    <definedName name="Tierra_negra" localSheetId="31">#REF!</definedName>
    <definedName name="Tierra_negra" localSheetId="20">#REF!</definedName>
    <definedName name="Tierra_negra" localSheetId="19">#REF!</definedName>
    <definedName name="Tierra_negra" localSheetId="17">'BASE M.O.'!#REF!</definedName>
    <definedName name="Tierra_negra" localSheetId="16">'BASE MAQ. Y EQ.'!#REF!</definedName>
    <definedName name="Tierra_negra" localSheetId="15">'BASE MAT'!#REF!</definedName>
    <definedName name="Tierra_negra" localSheetId="0">#REF!</definedName>
    <definedName name="Tierra_negra" localSheetId="3">#REF!</definedName>
    <definedName name="Tierra_negra" localSheetId="22">#REF!</definedName>
    <definedName name="Tierra_negra" localSheetId="1">#REF!</definedName>
    <definedName name="Tierra_negra" localSheetId="2">#REF!</definedName>
    <definedName name="Tierra_negra">#REF!</definedName>
    <definedName name="Tintilla_preparada" localSheetId="27">#REF!</definedName>
    <definedName name="Tintilla_preparada" localSheetId="31">#REF!</definedName>
    <definedName name="Tintilla_preparada" localSheetId="20">#REF!</definedName>
    <definedName name="Tintilla_preparada" localSheetId="19">#REF!</definedName>
    <definedName name="Tintilla_preparada" localSheetId="17">'BASE M.O.'!#REF!</definedName>
    <definedName name="Tintilla_preparada" localSheetId="16">'BASE MAQ. Y EQ.'!#REF!</definedName>
    <definedName name="Tintilla_preparada" localSheetId="15">'BASE MAT'!#REF!</definedName>
    <definedName name="Tintilla_preparada" localSheetId="0">#REF!</definedName>
    <definedName name="Tintilla_preparada" localSheetId="3">#REF!</definedName>
    <definedName name="Tintilla_preparada" localSheetId="22">#REF!</definedName>
    <definedName name="Tintilla_preparada" localSheetId="1">#REF!</definedName>
    <definedName name="Tintilla_preparada" localSheetId="2">#REF!</definedName>
    <definedName name="Tintilla_preparada">#REF!</definedName>
    <definedName name="_xlnm.Print_Titles" localSheetId="17">'BASE M.O.'!$12:$12</definedName>
    <definedName name="_xlnm.Print_Titles" localSheetId="16">'BASE MAQ. Y EQ.'!#REF!</definedName>
    <definedName name="_xlnm.Print_Titles" localSheetId="15">'BASE MAT'!$3:$3</definedName>
    <definedName name="_xlnm.Print_Titles" localSheetId="5">'Cronograma act'!$2:$3</definedName>
    <definedName name="_xlnm.Print_Titles" localSheetId="6">'flujo de caja'!$2:$3</definedName>
    <definedName name="_xlnm.Print_Titles" localSheetId="4">'presupuesto   comfanorte'!$2:$3</definedName>
    <definedName name="Toallero_Royal_corona_626" localSheetId="27">#REF!</definedName>
    <definedName name="Toallero_Royal_corona_626" localSheetId="31">#REF!</definedName>
    <definedName name="Toallero_Royal_corona_626" localSheetId="20">#REF!</definedName>
    <definedName name="Toallero_Royal_corona_626" localSheetId="19">#REF!</definedName>
    <definedName name="Toallero_Royal_corona_626" localSheetId="17">'BASE M.O.'!#REF!</definedName>
    <definedName name="Toallero_Royal_corona_626" localSheetId="16">'BASE MAQ. Y EQ.'!#REF!</definedName>
    <definedName name="Toallero_Royal_corona_626" localSheetId="15">'BASE MAT'!#REF!</definedName>
    <definedName name="Toallero_Royal_corona_626" localSheetId="0">#REF!</definedName>
    <definedName name="Toallero_Royal_corona_626" localSheetId="3">#REF!</definedName>
    <definedName name="Toallero_Royal_corona_626" localSheetId="22">#REF!</definedName>
    <definedName name="Toallero_Royal_corona_626" localSheetId="1">#REF!</definedName>
    <definedName name="Toallero_Royal_corona_626" localSheetId="2">#REF!</definedName>
    <definedName name="Toallero_Royal_corona_626">#REF!</definedName>
    <definedName name="Tolete_prensado_Santafé" localSheetId="27">#REF!</definedName>
    <definedName name="Tolete_prensado_Santafé" localSheetId="31">#REF!</definedName>
    <definedName name="Tolete_prensado_Santafé" localSheetId="20">#REF!</definedName>
    <definedName name="Tolete_prensado_Santafé" localSheetId="19">#REF!</definedName>
    <definedName name="Tolete_prensado_Santafé" localSheetId="17">'BASE M.O.'!#REF!</definedName>
    <definedName name="Tolete_prensado_Santafé" localSheetId="16">'BASE MAQ. Y EQ.'!#REF!</definedName>
    <definedName name="Tolete_prensado_Santafé" localSheetId="15">'BASE MAT'!#REF!</definedName>
    <definedName name="Tolete_prensado_Santafé" localSheetId="0">#REF!</definedName>
    <definedName name="Tolete_prensado_Santafé" localSheetId="3">#REF!</definedName>
    <definedName name="Tolete_prensado_Santafé" localSheetId="22">#REF!</definedName>
    <definedName name="Tolete_prensado_Santafé" localSheetId="1">#REF!</definedName>
    <definedName name="Tolete_prensado_Santafé" localSheetId="2">#REF!</definedName>
    <definedName name="Tolete_prensado_Santafé">#REF!</definedName>
    <definedName name="Toma_doble_coaxial" localSheetId="27">#REF!</definedName>
    <definedName name="Toma_doble_coaxial" localSheetId="31">#REF!</definedName>
    <definedName name="Toma_doble_coaxial" localSheetId="20">#REF!</definedName>
    <definedName name="Toma_doble_coaxial" localSheetId="19">#REF!</definedName>
    <definedName name="Toma_doble_coaxial" localSheetId="17">'BASE M.O.'!#REF!</definedName>
    <definedName name="Toma_doble_coaxial" localSheetId="16">'BASE MAQ. Y EQ.'!#REF!</definedName>
    <definedName name="Toma_doble_coaxial" localSheetId="15">'BASE MAT'!#REF!</definedName>
    <definedName name="Toma_doble_coaxial" localSheetId="0">#REF!</definedName>
    <definedName name="Toma_doble_coaxial" localSheetId="3">#REF!</definedName>
    <definedName name="Toma_doble_coaxial" localSheetId="22">#REF!</definedName>
    <definedName name="Toma_doble_coaxial" localSheetId="1">#REF!</definedName>
    <definedName name="Toma_doble_coaxial" localSheetId="2">#REF!</definedName>
    <definedName name="Toma_doble_coaxial">#REF!</definedName>
    <definedName name="Toma_doble_Levington_polo" localSheetId="27">#REF!</definedName>
    <definedName name="Toma_doble_Levington_polo" localSheetId="31">#REF!</definedName>
    <definedName name="Toma_doble_Levington_polo" localSheetId="20">#REF!</definedName>
    <definedName name="Toma_doble_Levington_polo" localSheetId="19">#REF!</definedName>
    <definedName name="Toma_doble_Levington_polo" localSheetId="17">'BASE M.O.'!#REF!</definedName>
    <definedName name="Toma_doble_Levington_polo" localSheetId="16">'BASE MAQ. Y EQ.'!#REF!</definedName>
    <definedName name="Toma_doble_Levington_polo" localSheetId="15">'BASE MAT'!#REF!</definedName>
    <definedName name="Toma_doble_Levington_polo" localSheetId="0">#REF!</definedName>
    <definedName name="Toma_doble_Levington_polo" localSheetId="3">#REF!</definedName>
    <definedName name="Toma_doble_Levington_polo" localSheetId="22">#REF!</definedName>
    <definedName name="Toma_doble_Levington_polo" localSheetId="1">#REF!</definedName>
    <definedName name="Toma_doble_Levington_polo" localSheetId="2">#REF!</definedName>
    <definedName name="Toma_doble_Levington_polo">#REF!</definedName>
    <definedName name="Toma_Levington_mono_1x20A" localSheetId="27">#REF!</definedName>
    <definedName name="Toma_Levington_mono_1x20A" localSheetId="31">#REF!</definedName>
    <definedName name="Toma_Levington_mono_1x20A" localSheetId="20">#REF!</definedName>
    <definedName name="Toma_Levington_mono_1x20A" localSheetId="19">#REF!</definedName>
    <definedName name="Toma_Levington_mono_1x20A" localSheetId="17">'BASE M.O.'!#REF!</definedName>
    <definedName name="Toma_Levington_mono_1x20A" localSheetId="16">'BASE MAQ. Y EQ.'!#REF!</definedName>
    <definedName name="Toma_Levington_mono_1x20A" localSheetId="15">'BASE MAT'!#REF!</definedName>
    <definedName name="Toma_Levington_mono_1x20A" localSheetId="0">#REF!</definedName>
    <definedName name="Toma_Levington_mono_1x20A" localSheetId="3">#REF!</definedName>
    <definedName name="Toma_Levington_mono_1x20A" localSheetId="22">#REF!</definedName>
    <definedName name="Toma_Levington_mono_1x20A" localSheetId="1">#REF!</definedName>
    <definedName name="Toma_Levington_mono_1x20A" localSheetId="2">#REF!</definedName>
    <definedName name="Toma_Levington_mono_1x20A">#REF!</definedName>
    <definedName name="Toma_LUMINEX_LX030L" localSheetId="27">#REF!</definedName>
    <definedName name="Toma_LUMINEX_LX030L" localSheetId="31">#REF!</definedName>
    <definedName name="Toma_LUMINEX_LX030L" localSheetId="20">#REF!</definedName>
    <definedName name="Toma_LUMINEX_LX030L" localSheetId="19">#REF!</definedName>
    <definedName name="Toma_LUMINEX_LX030L" localSheetId="17">'BASE M.O.'!#REF!</definedName>
    <definedName name="Toma_LUMINEX_LX030L" localSheetId="16">'BASE MAQ. Y EQ.'!#REF!</definedName>
    <definedName name="Toma_LUMINEX_LX030L" localSheetId="15">'BASE MAT'!#REF!</definedName>
    <definedName name="Toma_LUMINEX_LX030L" localSheetId="0">#REF!</definedName>
    <definedName name="Toma_LUMINEX_LX030L" localSheetId="3">#REF!</definedName>
    <definedName name="Toma_LUMINEX_LX030L" localSheetId="22">#REF!</definedName>
    <definedName name="Toma_LUMINEX_LX030L" localSheetId="1">#REF!</definedName>
    <definedName name="Toma_LUMINEX_LX030L" localSheetId="2">#REF!</definedName>
    <definedName name="Toma_LUMINEX_LX030L">#REF!</definedName>
    <definedName name="Toma_LUMINEX_LX303C" localSheetId="27">#REF!</definedName>
    <definedName name="Toma_LUMINEX_LX303C" localSheetId="31">#REF!</definedName>
    <definedName name="Toma_LUMINEX_LX303C" localSheetId="20">#REF!</definedName>
    <definedName name="Toma_LUMINEX_LX303C" localSheetId="19">#REF!</definedName>
    <definedName name="Toma_LUMINEX_LX303C" localSheetId="17">'BASE M.O.'!#REF!</definedName>
    <definedName name="Toma_LUMINEX_LX303C" localSheetId="16">'BASE MAQ. Y EQ.'!#REF!</definedName>
    <definedName name="Toma_LUMINEX_LX303C" localSheetId="15">'BASE MAT'!#REF!</definedName>
    <definedName name="Toma_LUMINEX_LX303C" localSheetId="0">#REF!</definedName>
    <definedName name="Toma_LUMINEX_LX303C" localSheetId="3">#REF!</definedName>
    <definedName name="Toma_LUMINEX_LX303C" localSheetId="22">#REF!</definedName>
    <definedName name="Toma_LUMINEX_LX303C" localSheetId="1">#REF!</definedName>
    <definedName name="Toma_LUMINEX_LX303C" localSheetId="2">#REF!</definedName>
    <definedName name="Toma_LUMINEX_LX303C">#REF!</definedName>
    <definedName name="Toma_LUMINEX_LX303GL" localSheetId="27">#REF!</definedName>
    <definedName name="Toma_LUMINEX_LX303GL" localSheetId="31">#REF!</definedName>
    <definedName name="Toma_LUMINEX_LX303GL" localSheetId="20">#REF!</definedName>
    <definedName name="Toma_LUMINEX_LX303GL" localSheetId="19">#REF!</definedName>
    <definedName name="Toma_LUMINEX_LX303GL" localSheetId="17">'BASE M.O.'!#REF!</definedName>
    <definedName name="Toma_LUMINEX_LX303GL" localSheetId="16">'BASE MAQ. Y EQ.'!#REF!</definedName>
    <definedName name="Toma_LUMINEX_LX303GL" localSheetId="15">'BASE MAT'!#REF!</definedName>
    <definedName name="Toma_LUMINEX_LX303GL" localSheetId="0">#REF!</definedName>
    <definedName name="Toma_LUMINEX_LX303GL" localSheetId="3">#REF!</definedName>
    <definedName name="Toma_LUMINEX_LX303GL" localSheetId="22">#REF!</definedName>
    <definedName name="Toma_LUMINEX_LX303GL" localSheetId="1">#REF!</definedName>
    <definedName name="Toma_LUMINEX_LX303GL" localSheetId="2">#REF!</definedName>
    <definedName name="Toma_LUMINEX_LX303GL">#REF!</definedName>
    <definedName name="Toma_T.V._LUMINEX" localSheetId="27">#REF!</definedName>
    <definedName name="Toma_T.V._LUMINEX" localSheetId="31">#REF!</definedName>
    <definedName name="Toma_T.V._LUMINEX" localSheetId="20">#REF!</definedName>
    <definedName name="Toma_T.V._LUMINEX" localSheetId="19">#REF!</definedName>
    <definedName name="Toma_T.V._LUMINEX" localSheetId="17">'BASE M.O.'!#REF!</definedName>
    <definedName name="Toma_T.V._LUMINEX" localSheetId="16">'BASE MAQ. Y EQ.'!#REF!</definedName>
    <definedName name="Toma_T.V._LUMINEX" localSheetId="15">'BASE MAT'!#REF!</definedName>
    <definedName name="Toma_T.V._LUMINEX" localSheetId="0">#REF!</definedName>
    <definedName name="Toma_T.V._LUMINEX" localSheetId="3">#REF!</definedName>
    <definedName name="Toma_T.V._LUMINEX" localSheetId="22">#REF!</definedName>
    <definedName name="Toma_T.V._LUMINEX" localSheetId="1">#REF!</definedName>
    <definedName name="Toma_T.V._LUMINEX" localSheetId="2">#REF!</definedName>
    <definedName name="Toma_T.V._LUMINEX">#REF!</definedName>
    <definedName name="Toma_TelefÝnica_LUMINEX" localSheetId="27">#REF!</definedName>
    <definedName name="Toma_TelefÝnica_LUMINEX" localSheetId="31">#REF!</definedName>
    <definedName name="Toma_TelefÝnica_LUMINEX" localSheetId="20">#REF!</definedName>
    <definedName name="Toma_TelefÝnica_LUMINEX" localSheetId="19">#REF!</definedName>
    <definedName name="Toma_TelefÝnica_LUMINEX" localSheetId="17">'BASE M.O.'!#REF!</definedName>
    <definedName name="Toma_TelefÝnica_LUMINEX" localSheetId="16">'BASE MAQ. Y EQ.'!#REF!</definedName>
    <definedName name="Toma_TelefÝnica_LUMINEX" localSheetId="15">'BASE MAT'!#REF!</definedName>
    <definedName name="Toma_TelefÝnica_LUMINEX" localSheetId="0">#REF!</definedName>
    <definedName name="Toma_TelefÝnica_LUMINEX" localSheetId="3">#REF!</definedName>
    <definedName name="Toma_TelefÝnica_LUMINEX" localSheetId="22">#REF!</definedName>
    <definedName name="Toma_TelefÝnica_LUMINEX" localSheetId="1">#REF!</definedName>
    <definedName name="Toma_TelefÝnica_LUMINEX" localSheetId="2">#REF!</definedName>
    <definedName name="Toma_TelefÝnica_LUMINEX">#REF!</definedName>
    <definedName name="Toma_trif_doble" localSheetId="27">#REF!</definedName>
    <definedName name="Toma_trif_doble" localSheetId="31">#REF!</definedName>
    <definedName name="Toma_trif_doble" localSheetId="20">#REF!</definedName>
    <definedName name="Toma_trif_doble" localSheetId="19">#REF!</definedName>
    <definedName name="Toma_trif_doble" localSheetId="17">'BASE M.O.'!#REF!</definedName>
    <definedName name="Toma_trif_doble" localSheetId="16">'BASE MAQ. Y EQ.'!#REF!</definedName>
    <definedName name="Toma_trif_doble" localSheetId="15">'BASE MAT'!#REF!</definedName>
    <definedName name="Toma_trif_doble" localSheetId="0">#REF!</definedName>
    <definedName name="Toma_trif_doble" localSheetId="3">#REF!</definedName>
    <definedName name="Toma_trif_doble" localSheetId="22">#REF!</definedName>
    <definedName name="Toma_trif_doble" localSheetId="1">#REF!</definedName>
    <definedName name="Toma_trif_doble" localSheetId="2">#REF!</definedName>
    <definedName name="Toma_trif_doble">#REF!</definedName>
    <definedName name="Toma_trifas._tipo_ventana" localSheetId="27">#REF!</definedName>
    <definedName name="Toma_trifas._tipo_ventana" localSheetId="31">#REF!</definedName>
    <definedName name="Toma_trifas._tipo_ventana" localSheetId="20">#REF!</definedName>
    <definedName name="Toma_trifas._tipo_ventana" localSheetId="19">#REF!</definedName>
    <definedName name="Toma_trifas._tipo_ventana" localSheetId="17">'BASE M.O.'!#REF!</definedName>
    <definedName name="Toma_trifas._tipo_ventana" localSheetId="16">'BASE MAQ. Y EQ.'!#REF!</definedName>
    <definedName name="Toma_trifas._tipo_ventana" localSheetId="15">'BASE MAT'!#REF!</definedName>
    <definedName name="Toma_trifas._tipo_ventana" localSheetId="0">#REF!</definedName>
    <definedName name="Toma_trifas._tipo_ventana" localSheetId="3">#REF!</definedName>
    <definedName name="Toma_trifas._tipo_ventana" localSheetId="22">#REF!</definedName>
    <definedName name="Toma_trifas._tipo_ventana" localSheetId="1">#REF!</definedName>
    <definedName name="Toma_trifas._tipo_ventana" localSheetId="2">#REF!</definedName>
    <definedName name="Toma_trifas._tipo_ventana">#REF!</definedName>
    <definedName name="Tope_metalico_puerta" localSheetId="27">#REF!</definedName>
    <definedName name="Tope_metalico_puerta" localSheetId="31">#REF!</definedName>
    <definedName name="Tope_metalico_puerta" localSheetId="20">#REF!</definedName>
    <definedName name="Tope_metalico_puerta" localSheetId="19">#REF!</definedName>
    <definedName name="Tope_metalico_puerta" localSheetId="17">'BASE M.O.'!#REF!</definedName>
    <definedName name="Tope_metalico_puerta" localSheetId="16">'BASE MAQ. Y EQ.'!#REF!</definedName>
    <definedName name="Tope_metalico_puerta" localSheetId="15">'BASE MAT'!#REF!</definedName>
    <definedName name="Tope_metalico_puerta" localSheetId="0">#REF!</definedName>
    <definedName name="Tope_metalico_puerta" localSheetId="3">#REF!</definedName>
    <definedName name="Tope_metalico_puerta" localSheetId="22">#REF!</definedName>
    <definedName name="Tope_metalico_puerta" localSheetId="1">#REF!</definedName>
    <definedName name="Tope_metalico_puerta" localSheetId="2">#REF!</definedName>
    <definedName name="Tope_metalico_puerta">#REF!</definedName>
    <definedName name="Tornillo_2__x_1_4" localSheetId="27">#REF!</definedName>
    <definedName name="Tornillo_2__x_1_4" localSheetId="31">#REF!</definedName>
    <definedName name="Tornillo_2__x_1_4" localSheetId="20">#REF!</definedName>
    <definedName name="Tornillo_2__x_1_4" localSheetId="19">#REF!</definedName>
    <definedName name="Tornillo_2__x_1_4" localSheetId="17">'BASE M.O.'!#REF!</definedName>
    <definedName name="Tornillo_2__x_1_4" localSheetId="16">'BASE MAQ. Y EQ.'!#REF!</definedName>
    <definedName name="Tornillo_2__x_1_4" localSheetId="15">'BASE MAT'!#REF!</definedName>
    <definedName name="Tornillo_2__x_1_4" localSheetId="0">#REF!</definedName>
    <definedName name="Tornillo_2__x_1_4" localSheetId="3">#REF!</definedName>
    <definedName name="Tornillo_2__x_1_4" localSheetId="22">#REF!</definedName>
    <definedName name="Tornillo_2__x_1_4" localSheetId="1">#REF!</definedName>
    <definedName name="Tornillo_2__x_1_4" localSheetId="2">#REF!</definedName>
    <definedName name="Tornillo_2__x_1_4">#REF!</definedName>
    <definedName name="Tornillo_boton_cromadoesp" localSheetId="27">#REF!</definedName>
    <definedName name="Tornillo_boton_cromadoesp" localSheetId="31">#REF!</definedName>
    <definedName name="Tornillo_boton_cromadoesp" localSheetId="20">#REF!</definedName>
    <definedName name="Tornillo_boton_cromadoesp" localSheetId="19">#REF!</definedName>
    <definedName name="Tornillo_boton_cromadoesp" localSheetId="17">'BASE M.O.'!#REF!</definedName>
    <definedName name="Tornillo_boton_cromadoesp" localSheetId="16">'BASE MAQ. Y EQ.'!#REF!</definedName>
    <definedName name="Tornillo_boton_cromadoesp" localSheetId="15">'BASE MAT'!#REF!</definedName>
    <definedName name="Tornillo_boton_cromadoesp" localSheetId="0">#REF!</definedName>
    <definedName name="Tornillo_boton_cromadoesp" localSheetId="3">#REF!</definedName>
    <definedName name="Tornillo_boton_cromadoesp" localSheetId="22">#REF!</definedName>
    <definedName name="Tornillo_boton_cromadoesp" localSheetId="1">#REF!</definedName>
    <definedName name="Tornillo_boton_cromadoesp" localSheetId="2">#REF!</definedName>
    <definedName name="Tornillo_boton_cromadoesp">#REF!</definedName>
    <definedName name="Tornillo_p_madera_1_y_1_4__9" localSheetId="27">#REF!</definedName>
    <definedName name="Tornillo_p_madera_1_y_1_4__9" localSheetId="31">#REF!</definedName>
    <definedName name="Tornillo_p_madera_1_y_1_4__9" localSheetId="20">#REF!</definedName>
    <definedName name="Tornillo_p_madera_1_y_1_4__9" localSheetId="19">#REF!</definedName>
    <definedName name="Tornillo_p_madera_1_y_1_4__9" localSheetId="17">'BASE M.O.'!#REF!</definedName>
    <definedName name="Tornillo_p_madera_1_y_1_4__9" localSheetId="16">'BASE MAQ. Y EQ.'!#REF!</definedName>
    <definedName name="Tornillo_p_madera_1_y_1_4__9" localSheetId="15">'BASE MAT'!#REF!</definedName>
    <definedName name="Tornillo_p_madera_1_y_1_4__9" localSheetId="0">#REF!</definedName>
    <definedName name="Tornillo_p_madera_1_y_1_4__9" localSheetId="3">#REF!</definedName>
    <definedName name="Tornillo_p_madera_1_y_1_4__9" localSheetId="22">#REF!</definedName>
    <definedName name="Tornillo_p_madera_1_y_1_4__9" localSheetId="1">#REF!</definedName>
    <definedName name="Tornillo_p_madera_1_y_1_4__9" localSheetId="2">#REF!</definedName>
    <definedName name="Tornillo_p_madera_1_y_1_4__9">#REF!</definedName>
    <definedName name="Tornillo_p_madera_2__10" localSheetId="27">#REF!</definedName>
    <definedName name="Tornillo_p_madera_2__10" localSheetId="31">#REF!</definedName>
    <definedName name="Tornillo_p_madera_2__10" localSheetId="20">#REF!</definedName>
    <definedName name="Tornillo_p_madera_2__10" localSheetId="19">#REF!</definedName>
    <definedName name="Tornillo_p_madera_2__10" localSheetId="17">'BASE M.O.'!#REF!</definedName>
    <definedName name="Tornillo_p_madera_2__10" localSheetId="16">'BASE MAQ. Y EQ.'!#REF!</definedName>
    <definedName name="Tornillo_p_madera_2__10" localSheetId="15">'BASE MAT'!#REF!</definedName>
    <definedName name="Tornillo_p_madera_2__10" localSheetId="0">#REF!</definedName>
    <definedName name="Tornillo_p_madera_2__10" localSheetId="3">#REF!</definedName>
    <definedName name="Tornillo_p_madera_2__10" localSheetId="22">#REF!</definedName>
    <definedName name="Tornillo_p_madera_2__10" localSheetId="1">#REF!</definedName>
    <definedName name="Tornillo_p_madera_2__10" localSheetId="2">#REF!</definedName>
    <definedName name="Tornillo_p_madera_2__10">#REF!</definedName>
    <definedName name="Tornillos_para_lamina" localSheetId="27">#REF!</definedName>
    <definedName name="Tornillos_para_lamina" localSheetId="31">#REF!</definedName>
    <definedName name="Tornillos_para_lamina" localSheetId="20">#REF!</definedName>
    <definedName name="Tornillos_para_lamina" localSheetId="19">#REF!</definedName>
    <definedName name="Tornillos_para_lamina" localSheetId="17">'BASE M.O.'!#REF!</definedName>
    <definedName name="Tornillos_para_lamina" localSheetId="16">'BASE MAQ. Y EQ.'!#REF!</definedName>
    <definedName name="Tornillos_para_lamina" localSheetId="15">'BASE MAT'!#REF!</definedName>
    <definedName name="Tornillos_para_lamina" localSheetId="0">#REF!</definedName>
    <definedName name="Tornillos_para_lamina" localSheetId="3">#REF!</definedName>
    <definedName name="Tornillos_para_lamina" localSheetId="22">#REF!</definedName>
    <definedName name="Tornillos_para_lamina" localSheetId="1">#REF!</definedName>
    <definedName name="Tornillos_para_lamina" localSheetId="2">#REF!</definedName>
    <definedName name="Tornillos_para_lamina">#REF!</definedName>
    <definedName name="TOTAL" localSheetId="27">#REF!</definedName>
    <definedName name="TOTAL" localSheetId="31">#REF!</definedName>
    <definedName name="TOTAL" localSheetId="20">#REF!</definedName>
    <definedName name="TOTAL" localSheetId="19">#REF!</definedName>
    <definedName name="TOTAL" localSheetId="17">'BASE M.O.'!#REF!</definedName>
    <definedName name="TOTAL" localSheetId="16">'BASE MAQ. Y EQ.'!#REF!</definedName>
    <definedName name="TOTAL" localSheetId="15">'BASE MAT'!#REF!</definedName>
    <definedName name="TOTAL" localSheetId="0">#REF!</definedName>
    <definedName name="TOTAL" localSheetId="3">#REF!</definedName>
    <definedName name="TOTAL" localSheetId="22">#REF!</definedName>
    <definedName name="TOTAL" localSheetId="1">#REF!</definedName>
    <definedName name="TOTAL" localSheetId="2">#REF!</definedName>
    <definedName name="TOTAL">#REF!</definedName>
    <definedName name="Tragante_en_lam_gal_18" localSheetId="27">#REF!</definedName>
    <definedName name="Tragante_en_lam_gal_18" localSheetId="31">#REF!</definedName>
    <definedName name="Tragante_en_lam_gal_18" localSheetId="20">#REF!</definedName>
    <definedName name="Tragante_en_lam_gal_18" localSheetId="19">#REF!</definedName>
    <definedName name="Tragante_en_lam_gal_18" localSheetId="17">'BASE M.O.'!#REF!</definedName>
    <definedName name="Tragante_en_lam_gal_18" localSheetId="16">'BASE MAQ. Y EQ.'!#REF!</definedName>
    <definedName name="Tragante_en_lam_gal_18" localSheetId="15">'BASE MAT'!#REF!</definedName>
    <definedName name="Tragante_en_lam_gal_18" localSheetId="0">#REF!</definedName>
    <definedName name="Tragante_en_lam_gal_18" localSheetId="3">#REF!</definedName>
    <definedName name="Tragante_en_lam_gal_18" localSheetId="22">#REF!</definedName>
    <definedName name="Tragante_en_lam_gal_18" localSheetId="1">#REF!</definedName>
    <definedName name="Tragante_en_lam_gal_18" localSheetId="2">#REF!</definedName>
    <definedName name="Tragante_en_lam_gal_18">#REF!</definedName>
    <definedName name="TRAN" localSheetId="27">#REF!</definedName>
    <definedName name="TRAN" localSheetId="31">#REF!</definedName>
    <definedName name="TRAN" localSheetId="20">#REF!</definedName>
    <definedName name="TRAN" localSheetId="19">#REF!</definedName>
    <definedName name="TRAN" localSheetId="17">'BASE M.O.'!#REF!</definedName>
    <definedName name="TRAN" localSheetId="16">'BASE MAQ. Y EQ.'!#REF!</definedName>
    <definedName name="TRAN" localSheetId="15">'BASE MAT'!#REF!</definedName>
    <definedName name="TRAN" localSheetId="0">#REF!</definedName>
    <definedName name="TRAN" localSheetId="3">#REF!</definedName>
    <definedName name="TRAN" localSheetId="22">#REF!</definedName>
    <definedName name="TRAN" localSheetId="1">#REF!</definedName>
    <definedName name="TRAN" localSheetId="2">#REF!</definedName>
    <definedName name="TRAN">#REF!</definedName>
    <definedName name="Triturado_de_primera" localSheetId="27">#REF!</definedName>
    <definedName name="Triturado_de_primera" localSheetId="31">#REF!</definedName>
    <definedName name="Triturado_de_primera" localSheetId="20">#REF!</definedName>
    <definedName name="Triturado_de_primera" localSheetId="19">#REF!</definedName>
    <definedName name="Triturado_de_primera" localSheetId="17">'BASE M.O.'!#REF!</definedName>
    <definedName name="Triturado_de_primera" localSheetId="16">'BASE MAQ. Y EQ.'!#REF!</definedName>
    <definedName name="Triturado_de_primera" localSheetId="15">'BASE MAT'!#REF!</definedName>
    <definedName name="Triturado_de_primera" localSheetId="0">#REF!</definedName>
    <definedName name="Triturado_de_primera" localSheetId="3">#REF!</definedName>
    <definedName name="Triturado_de_primera" localSheetId="22">#REF!</definedName>
    <definedName name="Triturado_de_primera" localSheetId="1">#REF!</definedName>
    <definedName name="Triturado_de_primera" localSheetId="2">#REF!</definedName>
    <definedName name="Triturado_de_primera">#REF!</definedName>
    <definedName name="Tuberia_de_cemento_16" localSheetId="27">#REF!</definedName>
    <definedName name="Tuberia_de_cemento_16" localSheetId="31">#REF!</definedName>
    <definedName name="Tuberia_de_cemento_16" localSheetId="20">#REF!</definedName>
    <definedName name="Tuberia_de_cemento_16" localSheetId="19">#REF!</definedName>
    <definedName name="Tuberia_de_cemento_16" localSheetId="17">'BASE M.O.'!#REF!</definedName>
    <definedName name="Tuberia_de_cemento_16" localSheetId="16">'BASE MAQ. Y EQ.'!#REF!</definedName>
    <definedName name="Tuberia_de_cemento_16" localSheetId="15">'BASE MAT'!#REF!</definedName>
    <definedName name="Tuberia_de_cemento_16" localSheetId="0">#REF!</definedName>
    <definedName name="Tuberia_de_cemento_16" localSheetId="3">#REF!</definedName>
    <definedName name="Tuberia_de_cemento_16" localSheetId="22">#REF!</definedName>
    <definedName name="Tuberia_de_cemento_16" localSheetId="1">#REF!</definedName>
    <definedName name="Tuberia_de_cemento_16" localSheetId="2">#REF!</definedName>
    <definedName name="Tuberia_de_cemento_16">#REF!</definedName>
    <definedName name="Tubo_agua_negra_2" localSheetId="27">#REF!</definedName>
    <definedName name="Tubo_agua_negra_2" localSheetId="31">#REF!</definedName>
    <definedName name="Tubo_agua_negra_2" localSheetId="20">#REF!</definedName>
    <definedName name="Tubo_agua_negra_2" localSheetId="19">#REF!</definedName>
    <definedName name="Tubo_agua_negra_2" localSheetId="17">'BASE M.O.'!#REF!</definedName>
    <definedName name="Tubo_agua_negra_2" localSheetId="16">'BASE MAQ. Y EQ.'!#REF!</definedName>
    <definedName name="Tubo_agua_negra_2" localSheetId="15">'BASE MAT'!#REF!</definedName>
    <definedName name="Tubo_agua_negra_2" localSheetId="0">#REF!</definedName>
    <definedName name="Tubo_agua_negra_2" localSheetId="3">#REF!</definedName>
    <definedName name="Tubo_agua_negra_2" localSheetId="22">#REF!</definedName>
    <definedName name="Tubo_agua_negra_2" localSheetId="1">#REF!</definedName>
    <definedName name="Tubo_agua_negra_2" localSheetId="2">#REF!</definedName>
    <definedName name="Tubo_agua_negra_2">#REF!</definedName>
    <definedName name="Tubo_Alum_Crudo_5_8" localSheetId="27">#REF!</definedName>
    <definedName name="Tubo_Alum_Crudo_5_8" localSheetId="31">#REF!</definedName>
    <definedName name="Tubo_Alum_Crudo_5_8" localSheetId="20">#REF!</definedName>
    <definedName name="Tubo_Alum_Crudo_5_8" localSheetId="19">#REF!</definedName>
    <definedName name="Tubo_Alum_Crudo_5_8" localSheetId="17">'BASE M.O.'!#REF!</definedName>
    <definedName name="Tubo_Alum_Crudo_5_8" localSheetId="16">'BASE MAQ. Y EQ.'!#REF!</definedName>
    <definedName name="Tubo_Alum_Crudo_5_8" localSheetId="15">'BASE MAT'!#REF!</definedName>
    <definedName name="Tubo_Alum_Crudo_5_8" localSheetId="0">#REF!</definedName>
    <definedName name="Tubo_Alum_Crudo_5_8" localSheetId="3">#REF!</definedName>
    <definedName name="Tubo_Alum_Crudo_5_8" localSheetId="22">#REF!</definedName>
    <definedName name="Tubo_Alum_Crudo_5_8" localSheetId="1">#REF!</definedName>
    <definedName name="Tubo_Alum_Crudo_5_8" localSheetId="2">#REF!</definedName>
    <definedName name="Tubo_Alum_Crudo_5_8">#REF!</definedName>
    <definedName name="Tubo_conduit_PVC_1_2" localSheetId="27">#REF!</definedName>
    <definedName name="Tubo_conduit_PVC_1_2" localSheetId="31">#REF!</definedName>
    <definedName name="Tubo_conduit_PVC_1_2" localSheetId="20">#REF!</definedName>
    <definedName name="Tubo_conduit_PVC_1_2" localSheetId="19">#REF!</definedName>
    <definedName name="Tubo_conduit_PVC_1_2" localSheetId="17">'BASE M.O.'!#REF!</definedName>
    <definedName name="Tubo_conduit_PVC_1_2" localSheetId="16">'BASE MAQ. Y EQ.'!#REF!</definedName>
    <definedName name="Tubo_conduit_PVC_1_2" localSheetId="15">'BASE MAT'!#REF!</definedName>
    <definedName name="Tubo_conduit_PVC_1_2" localSheetId="0">#REF!</definedName>
    <definedName name="Tubo_conduit_PVC_1_2" localSheetId="3">#REF!</definedName>
    <definedName name="Tubo_conduit_PVC_1_2" localSheetId="22">#REF!</definedName>
    <definedName name="Tubo_conduit_PVC_1_2" localSheetId="1">#REF!</definedName>
    <definedName name="Tubo_conduit_PVC_1_2" localSheetId="2">#REF!</definedName>
    <definedName name="Tubo_conduit_PVC_1_2">#REF!</definedName>
    <definedName name="Tubo_conduit_PVC_3_4" localSheetId="27">#REF!</definedName>
    <definedName name="Tubo_conduit_PVC_3_4" localSheetId="31">#REF!</definedName>
    <definedName name="Tubo_conduit_PVC_3_4" localSheetId="20">#REF!</definedName>
    <definedName name="Tubo_conduit_PVC_3_4" localSheetId="19">#REF!</definedName>
    <definedName name="Tubo_conduit_PVC_3_4" localSheetId="17">'BASE M.O.'!#REF!</definedName>
    <definedName name="Tubo_conduit_PVC_3_4" localSheetId="16">'BASE MAQ. Y EQ.'!#REF!</definedName>
    <definedName name="Tubo_conduit_PVC_3_4" localSheetId="15">'BASE MAT'!#REF!</definedName>
    <definedName name="Tubo_conduit_PVC_3_4" localSheetId="0">#REF!</definedName>
    <definedName name="Tubo_conduit_PVC_3_4" localSheetId="3">#REF!</definedName>
    <definedName name="Tubo_conduit_PVC_3_4" localSheetId="22">#REF!</definedName>
    <definedName name="Tubo_conduit_PVC_3_4" localSheetId="1">#REF!</definedName>
    <definedName name="Tubo_conduit_PVC_3_4" localSheetId="2">#REF!</definedName>
    <definedName name="Tubo_conduit_PVC_3_4">#REF!</definedName>
    <definedName name="Tubo_cuadrado_1__cal_18" localSheetId="27">#REF!</definedName>
    <definedName name="Tubo_cuadrado_1__cal_18" localSheetId="31">#REF!</definedName>
    <definedName name="Tubo_cuadrado_1__cal_18" localSheetId="20">#REF!</definedName>
    <definedName name="Tubo_cuadrado_1__cal_18" localSheetId="19">#REF!</definedName>
    <definedName name="Tubo_cuadrado_1__cal_18" localSheetId="17">'BASE M.O.'!#REF!</definedName>
    <definedName name="Tubo_cuadrado_1__cal_18" localSheetId="16">'BASE MAQ. Y EQ.'!#REF!</definedName>
    <definedName name="Tubo_cuadrado_1__cal_18" localSheetId="15">'BASE MAT'!#REF!</definedName>
    <definedName name="Tubo_cuadrado_1__cal_18" localSheetId="0">#REF!</definedName>
    <definedName name="Tubo_cuadrado_1__cal_18" localSheetId="3">#REF!</definedName>
    <definedName name="Tubo_cuadrado_1__cal_18" localSheetId="22">#REF!</definedName>
    <definedName name="Tubo_cuadrado_1__cal_18" localSheetId="1">#REF!</definedName>
    <definedName name="Tubo_cuadrado_1__cal_18" localSheetId="2">#REF!</definedName>
    <definedName name="Tubo_cuadrado_1__cal_18">#REF!</definedName>
    <definedName name="Tubo_cuadrado_3_4" localSheetId="27">#REF!</definedName>
    <definedName name="Tubo_cuadrado_3_4" localSheetId="31">#REF!</definedName>
    <definedName name="Tubo_cuadrado_3_4" localSheetId="20">#REF!</definedName>
    <definedName name="Tubo_cuadrado_3_4" localSheetId="19">#REF!</definedName>
    <definedName name="Tubo_cuadrado_3_4" localSheetId="17">'BASE M.O.'!#REF!</definedName>
    <definedName name="Tubo_cuadrado_3_4" localSheetId="16">'BASE MAQ. Y EQ.'!#REF!</definedName>
    <definedName name="Tubo_cuadrado_3_4" localSheetId="15">'BASE MAT'!#REF!</definedName>
    <definedName name="Tubo_cuadrado_3_4" localSheetId="0">#REF!</definedName>
    <definedName name="Tubo_cuadrado_3_4" localSheetId="3">#REF!</definedName>
    <definedName name="Tubo_cuadrado_3_4" localSheetId="22">#REF!</definedName>
    <definedName name="Tubo_cuadrado_3_4" localSheetId="1">#REF!</definedName>
    <definedName name="Tubo_cuadrado_3_4" localSheetId="2">#REF!</definedName>
    <definedName name="Tubo_cuadrado_3_4">#REF!</definedName>
    <definedName name="Tubo_de_gres_6" localSheetId="27">#REF!</definedName>
    <definedName name="Tubo_de_gres_6" localSheetId="31">#REF!</definedName>
    <definedName name="Tubo_de_gres_6" localSheetId="20">#REF!</definedName>
    <definedName name="Tubo_de_gres_6" localSheetId="19">#REF!</definedName>
    <definedName name="Tubo_de_gres_6" localSheetId="17">'BASE M.O.'!#REF!</definedName>
    <definedName name="Tubo_de_gres_6" localSheetId="16">'BASE MAQ. Y EQ.'!#REF!</definedName>
    <definedName name="Tubo_de_gres_6" localSheetId="15">'BASE MAT'!#REF!</definedName>
    <definedName name="Tubo_de_gres_6" localSheetId="0">#REF!</definedName>
    <definedName name="Tubo_de_gres_6" localSheetId="3">#REF!</definedName>
    <definedName name="Tubo_de_gres_6" localSheetId="22">#REF!</definedName>
    <definedName name="Tubo_de_gres_6" localSheetId="1">#REF!</definedName>
    <definedName name="Tubo_de_gres_6" localSheetId="2">#REF!</definedName>
    <definedName name="Tubo_de_gres_6">#REF!</definedName>
    <definedName name="Tubo_fluor.S.L.20w." localSheetId="27">#REF!</definedName>
    <definedName name="Tubo_fluor.S.L.20w." localSheetId="31">#REF!</definedName>
    <definedName name="Tubo_fluor.S.L.20w." localSheetId="20">#REF!</definedName>
    <definedName name="Tubo_fluor.S.L.20w." localSheetId="19">#REF!</definedName>
    <definedName name="Tubo_fluor.S.L.20w." localSheetId="17">'BASE M.O.'!#REF!</definedName>
    <definedName name="Tubo_fluor.S.L.20w." localSheetId="16">'BASE MAQ. Y EQ.'!#REF!</definedName>
    <definedName name="Tubo_fluor.S.L.20w." localSheetId="15">'BASE MAT'!#REF!</definedName>
    <definedName name="Tubo_fluor.S.L.20w." localSheetId="0">#REF!</definedName>
    <definedName name="Tubo_fluor.S.L.20w." localSheetId="3">#REF!</definedName>
    <definedName name="Tubo_fluor.S.L.20w." localSheetId="22">#REF!</definedName>
    <definedName name="Tubo_fluor.S.L.20w." localSheetId="1">#REF!</definedName>
    <definedName name="Tubo_fluor.S.L.20w." localSheetId="2">#REF!</definedName>
    <definedName name="Tubo_fluor.S.L.20w.">#REF!</definedName>
    <definedName name="Tubo_galv._pesado_2_1_2" localSheetId="27">#REF!</definedName>
    <definedName name="Tubo_galv._pesado_2_1_2" localSheetId="31">#REF!</definedName>
    <definedName name="Tubo_galv._pesado_2_1_2" localSheetId="20">#REF!</definedName>
    <definedName name="Tubo_galv._pesado_2_1_2" localSheetId="19">#REF!</definedName>
    <definedName name="Tubo_galv._pesado_2_1_2" localSheetId="17">'BASE M.O.'!#REF!</definedName>
    <definedName name="Tubo_galv._pesado_2_1_2" localSheetId="16">'BASE MAQ. Y EQ.'!#REF!</definedName>
    <definedName name="Tubo_galv._pesado_2_1_2" localSheetId="15">'BASE MAT'!#REF!</definedName>
    <definedName name="Tubo_galv._pesado_2_1_2" localSheetId="0">#REF!</definedName>
    <definedName name="Tubo_galv._pesado_2_1_2" localSheetId="3">#REF!</definedName>
    <definedName name="Tubo_galv._pesado_2_1_2" localSheetId="22">#REF!</definedName>
    <definedName name="Tubo_galv._pesado_2_1_2" localSheetId="1">#REF!</definedName>
    <definedName name="Tubo_galv._pesado_2_1_2" localSheetId="2">#REF!</definedName>
    <definedName name="Tubo_galv._pesado_2_1_2">#REF!</definedName>
    <definedName name="Tubo_galvanizado_1" localSheetId="27">#REF!</definedName>
    <definedName name="Tubo_galvanizado_1" localSheetId="31">#REF!</definedName>
    <definedName name="Tubo_galvanizado_1" localSheetId="20">#REF!</definedName>
    <definedName name="Tubo_galvanizado_1" localSheetId="19">#REF!</definedName>
    <definedName name="Tubo_galvanizado_1" localSheetId="17">'BASE M.O.'!#REF!</definedName>
    <definedName name="Tubo_galvanizado_1" localSheetId="16">'BASE MAQ. Y EQ.'!#REF!</definedName>
    <definedName name="Tubo_galvanizado_1" localSheetId="15">'BASE MAT'!#REF!</definedName>
    <definedName name="Tubo_galvanizado_1" localSheetId="0">#REF!</definedName>
    <definedName name="Tubo_galvanizado_1" localSheetId="3">#REF!</definedName>
    <definedName name="Tubo_galvanizado_1" localSheetId="22">#REF!</definedName>
    <definedName name="Tubo_galvanizado_1" localSheetId="1">#REF!</definedName>
    <definedName name="Tubo_galvanizado_1" localSheetId="2">#REF!</definedName>
    <definedName name="Tubo_galvanizado_1">#REF!</definedName>
    <definedName name="Tubo_galvanizado_1_2" localSheetId="27">#REF!</definedName>
    <definedName name="Tubo_galvanizado_1_2" localSheetId="31">#REF!</definedName>
    <definedName name="Tubo_galvanizado_1_2" localSheetId="20">#REF!</definedName>
    <definedName name="Tubo_galvanizado_1_2" localSheetId="19">#REF!</definedName>
    <definedName name="Tubo_galvanizado_1_2" localSheetId="17">'BASE M.O.'!#REF!</definedName>
    <definedName name="Tubo_galvanizado_1_2" localSheetId="16">'BASE MAQ. Y EQ.'!#REF!</definedName>
    <definedName name="Tubo_galvanizado_1_2" localSheetId="15">'BASE MAT'!#REF!</definedName>
    <definedName name="Tubo_galvanizado_1_2" localSheetId="0">#REF!</definedName>
    <definedName name="Tubo_galvanizado_1_2" localSheetId="3">#REF!</definedName>
    <definedName name="Tubo_galvanizado_1_2" localSheetId="22">#REF!</definedName>
    <definedName name="Tubo_galvanizado_1_2" localSheetId="1">#REF!</definedName>
    <definedName name="Tubo_galvanizado_1_2" localSheetId="2">#REF!</definedName>
    <definedName name="Tubo_galvanizado_1_2">#REF!</definedName>
    <definedName name="Tubo_galvanizado_2õ" localSheetId="27">#REF!</definedName>
    <definedName name="Tubo_galvanizado_2õ" localSheetId="31">#REF!</definedName>
    <definedName name="Tubo_galvanizado_2õ" localSheetId="20">#REF!</definedName>
    <definedName name="Tubo_galvanizado_2õ" localSheetId="19">#REF!</definedName>
    <definedName name="Tubo_galvanizado_2õ" localSheetId="17">'BASE M.O.'!#REF!</definedName>
    <definedName name="Tubo_galvanizado_2õ" localSheetId="16">'BASE MAQ. Y EQ.'!#REF!</definedName>
    <definedName name="Tubo_galvanizado_2õ" localSheetId="15">'BASE MAT'!#REF!</definedName>
    <definedName name="Tubo_galvanizado_2õ" localSheetId="0">#REF!</definedName>
    <definedName name="Tubo_galvanizado_2õ" localSheetId="3">#REF!</definedName>
    <definedName name="Tubo_galvanizado_2õ" localSheetId="22">#REF!</definedName>
    <definedName name="Tubo_galvanizado_2õ" localSheetId="1">#REF!</definedName>
    <definedName name="Tubo_galvanizado_2õ" localSheetId="2">#REF!</definedName>
    <definedName name="Tubo_galvanizado_2õ">#REF!</definedName>
    <definedName name="Tubo_galvanizado_3" localSheetId="27">#REF!</definedName>
    <definedName name="Tubo_galvanizado_3" localSheetId="31">#REF!</definedName>
    <definedName name="Tubo_galvanizado_3" localSheetId="20">#REF!</definedName>
    <definedName name="Tubo_galvanizado_3" localSheetId="19">#REF!</definedName>
    <definedName name="Tubo_galvanizado_3" localSheetId="17">'BASE M.O.'!#REF!</definedName>
    <definedName name="Tubo_galvanizado_3" localSheetId="16">'BASE MAQ. Y EQ.'!#REF!</definedName>
    <definedName name="Tubo_galvanizado_3" localSheetId="15">'BASE MAT'!#REF!</definedName>
    <definedName name="Tubo_galvanizado_3" localSheetId="0">#REF!</definedName>
    <definedName name="Tubo_galvanizado_3" localSheetId="3">#REF!</definedName>
    <definedName name="Tubo_galvanizado_3" localSheetId="22">#REF!</definedName>
    <definedName name="Tubo_galvanizado_3" localSheetId="1">#REF!</definedName>
    <definedName name="Tubo_galvanizado_3" localSheetId="2">#REF!</definedName>
    <definedName name="Tubo_galvanizado_3">#REF!</definedName>
    <definedName name="Tubo_gres_10" localSheetId="27">#REF!</definedName>
    <definedName name="Tubo_gres_10" localSheetId="31">#REF!</definedName>
    <definedName name="Tubo_gres_10" localSheetId="20">#REF!</definedName>
    <definedName name="Tubo_gres_10" localSheetId="19">#REF!</definedName>
    <definedName name="Tubo_gres_10" localSheetId="17">'BASE M.O.'!#REF!</definedName>
    <definedName name="Tubo_gres_10" localSheetId="16">'BASE MAQ. Y EQ.'!#REF!</definedName>
    <definedName name="Tubo_gres_10" localSheetId="15">'BASE MAT'!#REF!</definedName>
    <definedName name="Tubo_gres_10" localSheetId="0">#REF!</definedName>
    <definedName name="Tubo_gres_10" localSheetId="3">#REF!</definedName>
    <definedName name="Tubo_gres_10" localSheetId="22">#REF!</definedName>
    <definedName name="Tubo_gres_10" localSheetId="1">#REF!</definedName>
    <definedName name="Tubo_gres_10" localSheetId="2">#REF!</definedName>
    <definedName name="Tubo_gres_10">#REF!</definedName>
    <definedName name="Tubo_gres_3" localSheetId="27">#REF!</definedName>
    <definedName name="Tubo_gres_3" localSheetId="31">#REF!</definedName>
    <definedName name="Tubo_gres_3" localSheetId="20">#REF!</definedName>
    <definedName name="Tubo_gres_3" localSheetId="19">#REF!</definedName>
    <definedName name="Tubo_gres_3" localSheetId="17">'BASE M.O.'!#REF!</definedName>
    <definedName name="Tubo_gres_3" localSheetId="16">'BASE MAQ. Y EQ.'!#REF!</definedName>
    <definedName name="Tubo_gres_3" localSheetId="15">'BASE MAT'!#REF!</definedName>
    <definedName name="Tubo_gres_3" localSheetId="0">#REF!</definedName>
    <definedName name="Tubo_gres_3" localSheetId="3">#REF!</definedName>
    <definedName name="Tubo_gres_3" localSheetId="22">#REF!</definedName>
    <definedName name="Tubo_gres_3" localSheetId="1">#REF!</definedName>
    <definedName name="Tubo_gres_3" localSheetId="2">#REF!</definedName>
    <definedName name="Tubo_gres_3">#REF!</definedName>
    <definedName name="Tubo_gres_4" localSheetId="27">#REF!</definedName>
    <definedName name="Tubo_gres_4" localSheetId="31">#REF!</definedName>
    <definedName name="Tubo_gres_4" localSheetId="20">#REF!</definedName>
    <definedName name="Tubo_gres_4" localSheetId="19">#REF!</definedName>
    <definedName name="Tubo_gres_4" localSheetId="17">'BASE M.O.'!#REF!</definedName>
    <definedName name="Tubo_gres_4" localSheetId="16">'BASE MAQ. Y EQ.'!#REF!</definedName>
    <definedName name="Tubo_gres_4" localSheetId="15">'BASE MAT'!#REF!</definedName>
    <definedName name="Tubo_gres_4" localSheetId="0">#REF!</definedName>
    <definedName name="Tubo_gres_4" localSheetId="3">#REF!</definedName>
    <definedName name="Tubo_gres_4" localSheetId="22">#REF!</definedName>
    <definedName name="Tubo_gres_4" localSheetId="1">#REF!</definedName>
    <definedName name="Tubo_gres_4" localSheetId="2">#REF!</definedName>
    <definedName name="Tubo_gres_4">#REF!</definedName>
    <definedName name="Tubo_gres_8" localSheetId="27">#REF!</definedName>
    <definedName name="Tubo_gres_8" localSheetId="31">#REF!</definedName>
    <definedName name="Tubo_gres_8" localSheetId="20">#REF!</definedName>
    <definedName name="Tubo_gres_8" localSheetId="19">#REF!</definedName>
    <definedName name="Tubo_gres_8" localSheetId="17">'BASE M.O.'!#REF!</definedName>
    <definedName name="Tubo_gres_8" localSheetId="16">'BASE MAQ. Y EQ.'!#REF!</definedName>
    <definedName name="Tubo_gres_8" localSheetId="15">'BASE MAT'!#REF!</definedName>
    <definedName name="Tubo_gres_8" localSheetId="0">#REF!</definedName>
    <definedName name="Tubo_gres_8" localSheetId="3">#REF!</definedName>
    <definedName name="Tubo_gres_8" localSheetId="22">#REF!</definedName>
    <definedName name="Tubo_gres_8" localSheetId="1">#REF!</definedName>
    <definedName name="Tubo_gres_8" localSheetId="2">#REF!</definedName>
    <definedName name="Tubo_gres_8">#REF!</definedName>
    <definedName name="Tubo_L_PVC_2" localSheetId="27">#REF!</definedName>
    <definedName name="Tubo_L_PVC_2" localSheetId="31">#REF!</definedName>
    <definedName name="Tubo_L_PVC_2" localSheetId="20">#REF!</definedName>
    <definedName name="Tubo_L_PVC_2" localSheetId="19">#REF!</definedName>
    <definedName name="Tubo_L_PVC_2" localSheetId="17">'BASE M.O.'!#REF!</definedName>
    <definedName name="Tubo_L_PVC_2" localSheetId="16">'BASE MAQ. Y EQ.'!#REF!</definedName>
    <definedName name="Tubo_L_PVC_2" localSheetId="15">'BASE MAT'!#REF!</definedName>
    <definedName name="Tubo_L_PVC_2" localSheetId="0">#REF!</definedName>
    <definedName name="Tubo_L_PVC_2" localSheetId="3">#REF!</definedName>
    <definedName name="Tubo_L_PVC_2" localSheetId="22">#REF!</definedName>
    <definedName name="Tubo_L_PVC_2" localSheetId="1">#REF!</definedName>
    <definedName name="Tubo_L_PVC_2" localSheetId="2">#REF!</definedName>
    <definedName name="Tubo_L_PVC_2">#REF!</definedName>
    <definedName name="Tubo_met_conduit_1" localSheetId="27">#REF!</definedName>
    <definedName name="Tubo_met_conduit_1" localSheetId="31">#REF!</definedName>
    <definedName name="Tubo_met_conduit_1" localSheetId="20">#REF!</definedName>
    <definedName name="Tubo_met_conduit_1" localSheetId="19">#REF!</definedName>
    <definedName name="Tubo_met_conduit_1" localSheetId="17">'BASE M.O.'!#REF!</definedName>
    <definedName name="Tubo_met_conduit_1" localSheetId="16">'BASE MAQ. Y EQ.'!#REF!</definedName>
    <definedName name="Tubo_met_conduit_1" localSheetId="15">'BASE MAT'!#REF!</definedName>
    <definedName name="Tubo_met_conduit_1" localSheetId="0">#REF!</definedName>
    <definedName name="Tubo_met_conduit_1" localSheetId="3">#REF!</definedName>
    <definedName name="Tubo_met_conduit_1" localSheetId="22">#REF!</definedName>
    <definedName name="Tubo_met_conduit_1" localSheetId="1">#REF!</definedName>
    <definedName name="Tubo_met_conduit_1" localSheetId="2">#REF!</definedName>
    <definedName name="Tubo_met_conduit_1">#REF!</definedName>
    <definedName name="Tubo_met_conduit_1_2" localSheetId="27">#REF!</definedName>
    <definedName name="Tubo_met_conduit_1_2" localSheetId="31">#REF!</definedName>
    <definedName name="Tubo_met_conduit_1_2" localSheetId="20">#REF!</definedName>
    <definedName name="Tubo_met_conduit_1_2" localSheetId="19">#REF!</definedName>
    <definedName name="Tubo_met_conduit_1_2" localSheetId="17">'BASE M.O.'!#REF!</definedName>
    <definedName name="Tubo_met_conduit_1_2" localSheetId="16">'BASE MAQ. Y EQ.'!#REF!</definedName>
    <definedName name="Tubo_met_conduit_1_2" localSheetId="15">'BASE MAT'!#REF!</definedName>
    <definedName name="Tubo_met_conduit_1_2" localSheetId="0">#REF!</definedName>
    <definedName name="Tubo_met_conduit_1_2" localSheetId="3">#REF!</definedName>
    <definedName name="Tubo_met_conduit_1_2" localSheetId="22">#REF!</definedName>
    <definedName name="Tubo_met_conduit_1_2" localSheetId="1">#REF!</definedName>
    <definedName name="Tubo_met_conduit_1_2" localSheetId="2">#REF!</definedName>
    <definedName name="Tubo_met_conduit_1_2">#REF!</definedName>
    <definedName name="Tubo_met_conduit_3_4" localSheetId="27">#REF!</definedName>
    <definedName name="Tubo_met_conduit_3_4" localSheetId="31">#REF!</definedName>
    <definedName name="Tubo_met_conduit_3_4" localSheetId="20">#REF!</definedName>
    <definedName name="Tubo_met_conduit_3_4" localSheetId="19">#REF!</definedName>
    <definedName name="Tubo_met_conduit_3_4" localSheetId="17">'BASE M.O.'!#REF!</definedName>
    <definedName name="Tubo_met_conduit_3_4" localSheetId="16">'BASE MAQ. Y EQ.'!#REF!</definedName>
    <definedName name="Tubo_met_conduit_3_4" localSheetId="15">'BASE MAT'!#REF!</definedName>
    <definedName name="Tubo_met_conduit_3_4" localSheetId="0">#REF!</definedName>
    <definedName name="Tubo_met_conduit_3_4" localSheetId="3">#REF!</definedName>
    <definedName name="Tubo_met_conduit_3_4" localSheetId="22">#REF!</definedName>
    <definedName name="Tubo_met_conduit_3_4" localSheetId="1">#REF!</definedName>
    <definedName name="Tubo_met_conduit_3_4" localSheetId="2">#REF!</definedName>
    <definedName name="Tubo_met_conduit_3_4">#REF!</definedName>
    <definedName name="Tubo_PVC_1__RDE_21" localSheetId="27">#REF!</definedName>
    <definedName name="Tubo_PVC_1__RDE_21" localSheetId="31">#REF!</definedName>
    <definedName name="Tubo_PVC_1__RDE_21" localSheetId="20">#REF!</definedName>
    <definedName name="Tubo_PVC_1__RDE_21" localSheetId="19">#REF!</definedName>
    <definedName name="Tubo_PVC_1__RDE_21" localSheetId="17">'BASE M.O.'!#REF!</definedName>
    <definedName name="Tubo_PVC_1__RDE_21" localSheetId="16">'BASE MAQ. Y EQ.'!#REF!</definedName>
    <definedName name="Tubo_PVC_1__RDE_21" localSheetId="15">'BASE MAT'!#REF!</definedName>
    <definedName name="Tubo_PVC_1__RDE_21" localSheetId="0">#REF!</definedName>
    <definedName name="Tubo_PVC_1__RDE_21" localSheetId="3">#REF!</definedName>
    <definedName name="Tubo_PVC_1__RDE_21" localSheetId="22">#REF!</definedName>
    <definedName name="Tubo_PVC_1__RDE_21" localSheetId="1">#REF!</definedName>
    <definedName name="Tubo_PVC_1__RDE_21" localSheetId="2">#REF!</definedName>
    <definedName name="Tubo_PVC_1__RDE_21">#REF!</definedName>
    <definedName name="Tubo_PVC_1_1_2__RDE_21" localSheetId="27">#REF!</definedName>
    <definedName name="Tubo_PVC_1_1_2__RDE_21" localSheetId="31">#REF!</definedName>
    <definedName name="Tubo_PVC_1_1_2__RDE_21" localSheetId="20">#REF!</definedName>
    <definedName name="Tubo_PVC_1_1_2__RDE_21" localSheetId="19">#REF!</definedName>
    <definedName name="Tubo_PVC_1_1_2__RDE_21" localSheetId="17">'BASE M.O.'!#REF!</definedName>
    <definedName name="Tubo_PVC_1_1_2__RDE_21" localSheetId="16">'BASE MAQ. Y EQ.'!#REF!</definedName>
    <definedName name="Tubo_PVC_1_1_2__RDE_21" localSheetId="15">'BASE MAT'!#REF!</definedName>
    <definedName name="Tubo_PVC_1_1_2__RDE_21" localSheetId="0">#REF!</definedName>
    <definedName name="Tubo_PVC_1_1_2__RDE_21" localSheetId="3">#REF!</definedName>
    <definedName name="Tubo_PVC_1_1_2__RDE_21" localSheetId="22">#REF!</definedName>
    <definedName name="Tubo_PVC_1_1_2__RDE_21" localSheetId="1">#REF!</definedName>
    <definedName name="Tubo_PVC_1_1_2__RDE_21" localSheetId="2">#REF!</definedName>
    <definedName name="Tubo_PVC_1_1_2__RDE_21">#REF!</definedName>
    <definedName name="Tubo_PVC_1_1_4__RDE_21" localSheetId="27">#REF!</definedName>
    <definedName name="Tubo_PVC_1_1_4__RDE_21" localSheetId="31">#REF!</definedName>
    <definedName name="Tubo_PVC_1_1_4__RDE_21" localSheetId="20">#REF!</definedName>
    <definedName name="Tubo_PVC_1_1_4__RDE_21" localSheetId="19">#REF!</definedName>
    <definedName name="Tubo_PVC_1_1_4__RDE_21" localSheetId="17">'BASE M.O.'!#REF!</definedName>
    <definedName name="Tubo_PVC_1_1_4__RDE_21" localSheetId="16">'BASE MAQ. Y EQ.'!#REF!</definedName>
    <definedName name="Tubo_PVC_1_1_4__RDE_21" localSheetId="15">'BASE MAT'!#REF!</definedName>
    <definedName name="Tubo_PVC_1_1_4__RDE_21" localSheetId="0">#REF!</definedName>
    <definedName name="Tubo_PVC_1_1_4__RDE_21" localSheetId="3">#REF!</definedName>
    <definedName name="Tubo_PVC_1_1_4__RDE_21" localSheetId="22">#REF!</definedName>
    <definedName name="Tubo_PVC_1_1_4__RDE_21" localSheetId="1">#REF!</definedName>
    <definedName name="Tubo_PVC_1_1_4__RDE_21" localSheetId="2">#REF!</definedName>
    <definedName name="Tubo_PVC_1_1_4__RDE_21">#REF!</definedName>
    <definedName name="Tubo_PVC_1_2__RDE_9" localSheetId="27">#REF!</definedName>
    <definedName name="Tubo_PVC_1_2__RDE_9" localSheetId="31">#REF!</definedName>
    <definedName name="Tubo_PVC_1_2__RDE_9" localSheetId="20">#REF!</definedName>
    <definedName name="Tubo_PVC_1_2__RDE_9" localSheetId="19">#REF!</definedName>
    <definedName name="Tubo_PVC_1_2__RDE_9" localSheetId="17">'BASE M.O.'!#REF!</definedName>
    <definedName name="Tubo_PVC_1_2__RDE_9" localSheetId="16">'BASE MAQ. Y EQ.'!#REF!</definedName>
    <definedName name="Tubo_PVC_1_2__RDE_9" localSheetId="15">'BASE MAT'!#REF!</definedName>
    <definedName name="Tubo_PVC_1_2__RDE_9" localSheetId="0">#REF!</definedName>
    <definedName name="Tubo_PVC_1_2__RDE_9" localSheetId="3">#REF!</definedName>
    <definedName name="Tubo_PVC_1_2__RDE_9" localSheetId="22">#REF!</definedName>
    <definedName name="Tubo_PVC_1_2__RDE_9" localSheetId="1">#REF!</definedName>
    <definedName name="Tubo_PVC_1_2__RDE_9" localSheetId="2">#REF!</definedName>
    <definedName name="Tubo_PVC_1_2__RDE_9">#REF!</definedName>
    <definedName name="Tubo_PVC_2__RDE_21" localSheetId="27">#REF!</definedName>
    <definedName name="Tubo_PVC_2__RDE_21" localSheetId="31">#REF!</definedName>
    <definedName name="Tubo_PVC_2__RDE_21" localSheetId="20">#REF!</definedName>
    <definedName name="Tubo_PVC_2__RDE_21" localSheetId="19">#REF!</definedName>
    <definedName name="Tubo_PVC_2__RDE_21" localSheetId="17">'BASE M.O.'!#REF!</definedName>
    <definedName name="Tubo_PVC_2__RDE_21" localSheetId="16">'BASE MAQ. Y EQ.'!#REF!</definedName>
    <definedName name="Tubo_PVC_2__RDE_21" localSheetId="15">'BASE MAT'!#REF!</definedName>
    <definedName name="Tubo_PVC_2__RDE_21" localSheetId="0">#REF!</definedName>
    <definedName name="Tubo_PVC_2__RDE_21" localSheetId="3">#REF!</definedName>
    <definedName name="Tubo_PVC_2__RDE_21" localSheetId="22">#REF!</definedName>
    <definedName name="Tubo_PVC_2__RDE_21" localSheetId="1">#REF!</definedName>
    <definedName name="Tubo_PVC_2__RDE_21" localSheetId="2">#REF!</definedName>
    <definedName name="Tubo_PVC_2__RDE_21">#REF!</definedName>
    <definedName name="Tubo_PVC_2_1_2__RDE_21" localSheetId="27">#REF!</definedName>
    <definedName name="Tubo_PVC_2_1_2__RDE_21" localSheetId="31">#REF!</definedName>
    <definedName name="Tubo_PVC_2_1_2__RDE_21" localSheetId="20">#REF!</definedName>
    <definedName name="Tubo_PVC_2_1_2__RDE_21" localSheetId="19">#REF!</definedName>
    <definedName name="Tubo_PVC_2_1_2__RDE_21" localSheetId="17">'BASE M.O.'!#REF!</definedName>
    <definedName name="Tubo_PVC_2_1_2__RDE_21" localSheetId="16">'BASE MAQ. Y EQ.'!#REF!</definedName>
    <definedName name="Tubo_PVC_2_1_2__RDE_21" localSheetId="15">'BASE MAT'!#REF!</definedName>
    <definedName name="Tubo_PVC_2_1_2__RDE_21" localSheetId="0">#REF!</definedName>
    <definedName name="Tubo_PVC_2_1_2__RDE_21" localSheetId="3">#REF!</definedName>
    <definedName name="Tubo_PVC_2_1_2__RDE_21" localSheetId="22">#REF!</definedName>
    <definedName name="Tubo_PVC_2_1_2__RDE_21" localSheetId="1">#REF!</definedName>
    <definedName name="Tubo_PVC_2_1_2__RDE_21" localSheetId="2">#REF!</definedName>
    <definedName name="Tubo_PVC_2_1_2__RDE_21">#REF!</definedName>
    <definedName name="Tubo_PVC_3__RDE_21" localSheetId="27">#REF!</definedName>
    <definedName name="Tubo_PVC_3__RDE_21" localSheetId="31">#REF!</definedName>
    <definedName name="Tubo_PVC_3__RDE_21" localSheetId="20">#REF!</definedName>
    <definedName name="Tubo_PVC_3__RDE_21" localSheetId="19">#REF!</definedName>
    <definedName name="Tubo_PVC_3__RDE_21" localSheetId="17">'BASE M.O.'!#REF!</definedName>
    <definedName name="Tubo_PVC_3__RDE_21" localSheetId="16">'BASE MAQ. Y EQ.'!#REF!</definedName>
    <definedName name="Tubo_PVC_3__RDE_21" localSheetId="15">'BASE MAT'!#REF!</definedName>
    <definedName name="Tubo_PVC_3__RDE_21" localSheetId="0">#REF!</definedName>
    <definedName name="Tubo_PVC_3__RDE_21" localSheetId="3">#REF!</definedName>
    <definedName name="Tubo_PVC_3__RDE_21" localSheetId="22">#REF!</definedName>
    <definedName name="Tubo_PVC_3__RDE_21" localSheetId="1">#REF!</definedName>
    <definedName name="Tubo_PVC_3__RDE_21" localSheetId="2">#REF!</definedName>
    <definedName name="Tubo_PVC_3__RDE_21">#REF!</definedName>
    <definedName name="Tubo_PVC_3_4__RDE_11" localSheetId="27">#REF!</definedName>
    <definedName name="Tubo_PVC_3_4__RDE_11" localSheetId="31">#REF!</definedName>
    <definedName name="Tubo_PVC_3_4__RDE_11" localSheetId="20">#REF!</definedName>
    <definedName name="Tubo_PVC_3_4__RDE_11" localSheetId="19">#REF!</definedName>
    <definedName name="Tubo_PVC_3_4__RDE_11" localSheetId="17">'BASE M.O.'!#REF!</definedName>
    <definedName name="Tubo_PVC_3_4__RDE_11" localSheetId="16">'BASE MAQ. Y EQ.'!#REF!</definedName>
    <definedName name="Tubo_PVC_3_4__RDE_11" localSheetId="15">'BASE MAT'!#REF!</definedName>
    <definedName name="Tubo_PVC_3_4__RDE_11" localSheetId="0">#REF!</definedName>
    <definedName name="Tubo_PVC_3_4__RDE_11" localSheetId="3">#REF!</definedName>
    <definedName name="Tubo_PVC_3_4__RDE_11" localSheetId="22">#REF!</definedName>
    <definedName name="Tubo_PVC_3_4__RDE_11" localSheetId="1">#REF!</definedName>
    <definedName name="Tubo_PVC_3_4__RDE_11" localSheetId="2">#REF!</definedName>
    <definedName name="Tubo_PVC_3_4__RDE_11">#REF!</definedName>
    <definedName name="Tubo_PVC_A11_220080_3" localSheetId="27">#REF!</definedName>
    <definedName name="Tubo_PVC_A11_220080_3" localSheetId="31">#REF!</definedName>
    <definedName name="Tubo_PVC_A11_220080_3" localSheetId="20">#REF!</definedName>
    <definedName name="Tubo_PVC_A11_220080_3" localSheetId="19">#REF!</definedName>
    <definedName name="Tubo_PVC_A11_220080_3" localSheetId="17">'BASE M.O.'!#REF!</definedName>
    <definedName name="Tubo_PVC_A11_220080_3" localSheetId="16">'BASE MAQ. Y EQ.'!#REF!</definedName>
    <definedName name="Tubo_PVC_A11_220080_3" localSheetId="15">'BASE MAT'!#REF!</definedName>
    <definedName name="Tubo_PVC_A11_220080_3" localSheetId="0">#REF!</definedName>
    <definedName name="Tubo_PVC_A11_220080_3" localSheetId="3">#REF!</definedName>
    <definedName name="Tubo_PVC_A11_220080_3" localSheetId="22">#REF!</definedName>
    <definedName name="Tubo_PVC_A11_220080_3" localSheetId="1">#REF!</definedName>
    <definedName name="Tubo_PVC_A11_220080_3" localSheetId="2">#REF!</definedName>
    <definedName name="Tubo_PVC_A11_220080_3">#REF!</definedName>
    <definedName name="Tubo_PVC_A11_220090_4" localSheetId="27">#REF!</definedName>
    <definedName name="Tubo_PVC_A11_220090_4" localSheetId="31">#REF!</definedName>
    <definedName name="Tubo_PVC_A11_220090_4" localSheetId="20">#REF!</definedName>
    <definedName name="Tubo_PVC_A11_220090_4" localSheetId="19">#REF!</definedName>
    <definedName name="Tubo_PVC_A11_220090_4" localSheetId="17">'BASE M.O.'!#REF!</definedName>
    <definedName name="Tubo_PVC_A11_220090_4" localSheetId="16">'BASE MAQ. Y EQ.'!#REF!</definedName>
    <definedName name="Tubo_PVC_A11_220090_4" localSheetId="15">'BASE MAT'!#REF!</definedName>
    <definedName name="Tubo_PVC_A11_220090_4" localSheetId="0">#REF!</definedName>
    <definedName name="Tubo_PVC_A11_220090_4" localSheetId="3">#REF!</definedName>
    <definedName name="Tubo_PVC_A11_220090_4" localSheetId="22">#REF!</definedName>
    <definedName name="Tubo_PVC_A11_220090_4" localSheetId="1">#REF!</definedName>
    <definedName name="Tubo_PVC_A11_220090_4" localSheetId="2">#REF!</definedName>
    <definedName name="Tubo_PVC_A11_220090_4">#REF!</definedName>
    <definedName name="Tubo_PVC_conduit_1" localSheetId="27">#REF!</definedName>
    <definedName name="Tubo_PVC_conduit_1" localSheetId="31">#REF!</definedName>
    <definedName name="Tubo_PVC_conduit_1" localSheetId="20">#REF!</definedName>
    <definedName name="Tubo_PVC_conduit_1" localSheetId="19">#REF!</definedName>
    <definedName name="Tubo_PVC_conduit_1" localSheetId="17">'BASE M.O.'!#REF!</definedName>
    <definedName name="Tubo_PVC_conduit_1" localSheetId="16">'BASE MAQ. Y EQ.'!#REF!</definedName>
    <definedName name="Tubo_PVC_conduit_1" localSheetId="15">'BASE MAT'!#REF!</definedName>
    <definedName name="Tubo_PVC_conduit_1" localSheetId="0">#REF!</definedName>
    <definedName name="Tubo_PVC_conduit_1" localSheetId="3">#REF!</definedName>
    <definedName name="Tubo_PVC_conduit_1" localSheetId="22">#REF!</definedName>
    <definedName name="Tubo_PVC_conduit_1" localSheetId="1">#REF!</definedName>
    <definedName name="Tubo_PVC_conduit_1" localSheetId="2">#REF!</definedName>
    <definedName name="Tubo_PVC_conduit_1">#REF!</definedName>
    <definedName name="Tubo_PVC_conduit_11_2" localSheetId="27">#REF!</definedName>
    <definedName name="Tubo_PVC_conduit_11_2" localSheetId="31">#REF!</definedName>
    <definedName name="Tubo_PVC_conduit_11_2" localSheetId="20">#REF!</definedName>
    <definedName name="Tubo_PVC_conduit_11_2" localSheetId="19">#REF!</definedName>
    <definedName name="Tubo_PVC_conduit_11_2" localSheetId="17">'BASE M.O.'!#REF!</definedName>
    <definedName name="Tubo_PVC_conduit_11_2" localSheetId="16">'BASE MAQ. Y EQ.'!#REF!</definedName>
    <definedName name="Tubo_PVC_conduit_11_2" localSheetId="15">'BASE MAT'!#REF!</definedName>
    <definedName name="Tubo_PVC_conduit_11_2" localSheetId="0">#REF!</definedName>
    <definedName name="Tubo_PVC_conduit_11_2" localSheetId="3">#REF!</definedName>
    <definedName name="Tubo_PVC_conduit_11_2" localSheetId="22">#REF!</definedName>
    <definedName name="Tubo_PVC_conduit_11_2" localSheetId="1">#REF!</definedName>
    <definedName name="Tubo_PVC_conduit_11_2" localSheetId="2">#REF!</definedName>
    <definedName name="Tubo_PVC_conduit_11_2">#REF!</definedName>
    <definedName name="Tubo_PVC_conduit_2" localSheetId="27">#REF!</definedName>
    <definedName name="Tubo_PVC_conduit_2" localSheetId="31">#REF!</definedName>
    <definedName name="Tubo_PVC_conduit_2" localSheetId="20">#REF!</definedName>
    <definedName name="Tubo_PVC_conduit_2" localSheetId="19">#REF!</definedName>
    <definedName name="Tubo_PVC_conduit_2" localSheetId="17">'BASE M.O.'!#REF!</definedName>
    <definedName name="Tubo_PVC_conduit_2" localSheetId="16">'BASE MAQ. Y EQ.'!#REF!</definedName>
    <definedName name="Tubo_PVC_conduit_2" localSheetId="15">'BASE MAT'!#REF!</definedName>
    <definedName name="Tubo_PVC_conduit_2" localSheetId="0">#REF!</definedName>
    <definedName name="Tubo_PVC_conduit_2" localSheetId="3">#REF!</definedName>
    <definedName name="Tubo_PVC_conduit_2" localSheetId="22">#REF!</definedName>
    <definedName name="Tubo_PVC_conduit_2" localSheetId="1">#REF!</definedName>
    <definedName name="Tubo_PVC_conduit_2" localSheetId="2">#REF!</definedName>
    <definedName name="Tubo_PVC_conduit_2">#REF!</definedName>
    <definedName name="Tubo_PVC_Presion_400010_1_2" localSheetId="27">#REF!</definedName>
    <definedName name="Tubo_PVC_Presion_400010_1_2" localSheetId="31">#REF!</definedName>
    <definedName name="Tubo_PVC_Presion_400010_1_2" localSheetId="20">#REF!</definedName>
    <definedName name="Tubo_PVC_Presion_400010_1_2" localSheetId="19">#REF!</definedName>
    <definedName name="Tubo_PVC_Presion_400010_1_2" localSheetId="17">'BASE M.O.'!#REF!</definedName>
    <definedName name="Tubo_PVC_Presion_400010_1_2" localSheetId="16">'BASE MAQ. Y EQ.'!#REF!</definedName>
    <definedName name="Tubo_PVC_Presion_400010_1_2" localSheetId="15">'BASE MAT'!#REF!</definedName>
    <definedName name="Tubo_PVC_Presion_400010_1_2" localSheetId="0">#REF!</definedName>
    <definedName name="Tubo_PVC_Presion_400010_1_2" localSheetId="3">#REF!</definedName>
    <definedName name="Tubo_PVC_Presion_400010_1_2" localSheetId="22">#REF!</definedName>
    <definedName name="Tubo_PVC_Presion_400010_1_2" localSheetId="1">#REF!</definedName>
    <definedName name="Tubo_PVC_Presion_400010_1_2" localSheetId="2">#REF!</definedName>
    <definedName name="Tubo_PVC_Presion_400010_1_2">#REF!</definedName>
    <definedName name="Tubo_PVC_Presion_410020_3_4" localSheetId="27">#REF!</definedName>
    <definedName name="Tubo_PVC_Presion_410020_3_4" localSheetId="31">#REF!</definedName>
    <definedName name="Tubo_PVC_Presion_410020_3_4" localSheetId="20">#REF!</definedName>
    <definedName name="Tubo_PVC_Presion_410020_3_4" localSheetId="19">#REF!</definedName>
    <definedName name="Tubo_PVC_Presion_410020_3_4" localSheetId="17">'BASE M.O.'!#REF!</definedName>
    <definedName name="Tubo_PVC_Presion_410020_3_4" localSheetId="16">'BASE MAQ. Y EQ.'!#REF!</definedName>
    <definedName name="Tubo_PVC_Presion_410020_3_4" localSheetId="15">'BASE MAT'!#REF!</definedName>
    <definedName name="Tubo_PVC_Presion_410020_3_4" localSheetId="0">#REF!</definedName>
    <definedName name="Tubo_PVC_Presion_410020_3_4" localSheetId="3">#REF!</definedName>
    <definedName name="Tubo_PVC_Presion_410020_3_4" localSheetId="22">#REF!</definedName>
    <definedName name="Tubo_PVC_Presion_410020_3_4" localSheetId="1">#REF!</definedName>
    <definedName name="Tubo_PVC_Presion_410020_3_4" localSheetId="2">#REF!</definedName>
    <definedName name="Tubo_PVC_Presion_410020_3_4">#REF!</definedName>
    <definedName name="Tubo_PVC_Presion_410030_1" localSheetId="27">#REF!</definedName>
    <definedName name="Tubo_PVC_Presion_410030_1" localSheetId="31">#REF!</definedName>
    <definedName name="Tubo_PVC_Presion_410030_1" localSheetId="20">#REF!</definedName>
    <definedName name="Tubo_PVC_Presion_410030_1" localSheetId="19">#REF!</definedName>
    <definedName name="Tubo_PVC_Presion_410030_1" localSheetId="17">'BASE M.O.'!#REF!</definedName>
    <definedName name="Tubo_PVC_Presion_410030_1" localSheetId="16">'BASE MAQ. Y EQ.'!#REF!</definedName>
    <definedName name="Tubo_PVC_Presion_410030_1" localSheetId="15">'BASE MAT'!#REF!</definedName>
    <definedName name="Tubo_PVC_Presion_410030_1" localSheetId="0">#REF!</definedName>
    <definedName name="Tubo_PVC_Presion_410030_1" localSheetId="3">#REF!</definedName>
    <definedName name="Tubo_PVC_Presion_410030_1" localSheetId="22">#REF!</definedName>
    <definedName name="Tubo_PVC_Presion_410030_1" localSheetId="1">#REF!</definedName>
    <definedName name="Tubo_PVC_Presion_410030_1" localSheetId="2">#REF!</definedName>
    <definedName name="Tubo_PVC_Presion_410030_1">#REF!</definedName>
    <definedName name="Tubo_PVC_Presion_410050_1.5" localSheetId="27">#REF!</definedName>
    <definedName name="Tubo_PVC_Presion_410050_1.5" localSheetId="31">#REF!</definedName>
    <definedName name="Tubo_PVC_Presion_410050_1.5" localSheetId="20">#REF!</definedName>
    <definedName name="Tubo_PVC_Presion_410050_1.5" localSheetId="19">#REF!</definedName>
    <definedName name="Tubo_PVC_Presion_410050_1.5" localSheetId="17">'BASE M.O.'!#REF!</definedName>
    <definedName name="Tubo_PVC_Presion_410050_1.5" localSheetId="16">'BASE MAQ. Y EQ.'!#REF!</definedName>
    <definedName name="Tubo_PVC_Presion_410050_1.5" localSheetId="15">'BASE MAT'!#REF!</definedName>
    <definedName name="Tubo_PVC_Presion_410050_1.5" localSheetId="0">#REF!</definedName>
    <definedName name="Tubo_PVC_Presion_410050_1.5" localSheetId="3">#REF!</definedName>
    <definedName name="Tubo_PVC_Presion_410050_1.5" localSheetId="22">#REF!</definedName>
    <definedName name="Tubo_PVC_Presion_410050_1.5" localSheetId="1">#REF!</definedName>
    <definedName name="Tubo_PVC_Presion_410050_1.5" localSheetId="2">#REF!</definedName>
    <definedName name="Tubo_PVC_Presion_410050_1.5">#REF!</definedName>
    <definedName name="Tubo_PVC_Presión_410060_2õ" localSheetId="27">#REF!</definedName>
    <definedName name="Tubo_PVC_Presión_410060_2õ" localSheetId="31">#REF!</definedName>
    <definedName name="Tubo_PVC_Presión_410060_2õ" localSheetId="20">#REF!</definedName>
    <definedName name="Tubo_PVC_Presión_410060_2õ" localSheetId="19">#REF!</definedName>
    <definedName name="Tubo_PVC_Presión_410060_2õ" localSheetId="17">'BASE M.O.'!#REF!</definedName>
    <definedName name="Tubo_PVC_Presión_410060_2õ" localSheetId="16">'BASE MAQ. Y EQ.'!#REF!</definedName>
    <definedName name="Tubo_PVC_Presión_410060_2õ" localSheetId="15">'BASE MAT'!#REF!</definedName>
    <definedName name="Tubo_PVC_Presión_410060_2õ" localSheetId="0">#REF!</definedName>
    <definedName name="Tubo_PVC_Presión_410060_2õ" localSheetId="3">#REF!</definedName>
    <definedName name="Tubo_PVC_Presión_410060_2õ" localSheetId="22">#REF!</definedName>
    <definedName name="Tubo_PVC_Presión_410060_2õ" localSheetId="1">#REF!</definedName>
    <definedName name="Tubo_PVC_Presión_410060_2õ" localSheetId="2">#REF!</definedName>
    <definedName name="Tubo_PVC_Presión_410060_2õ">#REF!</definedName>
    <definedName name="Tubo_PVC_RDE_21_4" localSheetId="27">#REF!</definedName>
    <definedName name="Tubo_PVC_RDE_21_4" localSheetId="31">#REF!</definedName>
    <definedName name="Tubo_PVC_RDE_21_4" localSheetId="20">#REF!</definedName>
    <definedName name="Tubo_PVC_RDE_21_4" localSheetId="19">#REF!</definedName>
    <definedName name="Tubo_PVC_RDE_21_4" localSheetId="17">'BASE M.O.'!#REF!</definedName>
    <definedName name="Tubo_PVC_RDE_21_4" localSheetId="16">'BASE MAQ. Y EQ.'!#REF!</definedName>
    <definedName name="Tubo_PVC_RDE_21_4" localSheetId="15">'BASE MAT'!#REF!</definedName>
    <definedName name="Tubo_PVC_RDE_21_4" localSheetId="0">#REF!</definedName>
    <definedName name="Tubo_PVC_RDE_21_4" localSheetId="3">#REF!</definedName>
    <definedName name="Tubo_PVC_RDE_21_4" localSheetId="22">#REF!</definedName>
    <definedName name="Tubo_PVC_RDE_21_4" localSheetId="1">#REF!</definedName>
    <definedName name="Tubo_PVC_RDE_21_4" localSheetId="2">#REF!</definedName>
    <definedName name="Tubo_PVC_RDE_21_4">#REF!</definedName>
    <definedName name="Tubo_PVC_Sanit_210000_6" localSheetId="27">#REF!</definedName>
    <definedName name="Tubo_PVC_Sanit_210000_6" localSheetId="31">#REF!</definedName>
    <definedName name="Tubo_PVC_Sanit_210000_6" localSheetId="20">#REF!</definedName>
    <definedName name="Tubo_PVC_Sanit_210000_6" localSheetId="19">#REF!</definedName>
    <definedName name="Tubo_PVC_Sanit_210000_6" localSheetId="17">'BASE M.O.'!#REF!</definedName>
    <definedName name="Tubo_PVC_Sanit_210000_6" localSheetId="16">'BASE MAQ. Y EQ.'!#REF!</definedName>
    <definedName name="Tubo_PVC_Sanit_210000_6" localSheetId="15">'BASE MAT'!#REF!</definedName>
    <definedName name="Tubo_PVC_Sanit_210000_6" localSheetId="0">#REF!</definedName>
    <definedName name="Tubo_PVC_Sanit_210000_6" localSheetId="3">#REF!</definedName>
    <definedName name="Tubo_PVC_Sanit_210000_6" localSheetId="22">#REF!</definedName>
    <definedName name="Tubo_PVC_Sanit_210000_6" localSheetId="1">#REF!</definedName>
    <definedName name="Tubo_PVC_Sanit_210000_6" localSheetId="2">#REF!</definedName>
    <definedName name="Tubo_PVC_Sanit_210000_6">#REF!</definedName>
    <definedName name="Tubo_PVC_Sanit_210080_3" localSheetId="27">#REF!</definedName>
    <definedName name="Tubo_PVC_Sanit_210080_3" localSheetId="31">#REF!</definedName>
    <definedName name="Tubo_PVC_Sanit_210080_3" localSheetId="20">#REF!</definedName>
    <definedName name="Tubo_PVC_Sanit_210080_3" localSheetId="19">#REF!</definedName>
    <definedName name="Tubo_PVC_Sanit_210080_3" localSheetId="17">'BASE M.O.'!#REF!</definedName>
    <definedName name="Tubo_PVC_Sanit_210080_3" localSheetId="16">'BASE MAQ. Y EQ.'!#REF!</definedName>
    <definedName name="Tubo_PVC_Sanit_210080_3" localSheetId="15">'BASE MAT'!#REF!</definedName>
    <definedName name="Tubo_PVC_Sanit_210080_3" localSheetId="0">#REF!</definedName>
    <definedName name="Tubo_PVC_Sanit_210080_3" localSheetId="3">#REF!</definedName>
    <definedName name="Tubo_PVC_Sanit_210080_3" localSheetId="22">#REF!</definedName>
    <definedName name="Tubo_PVC_Sanit_210080_3" localSheetId="1">#REF!</definedName>
    <definedName name="Tubo_PVC_Sanit_210080_3" localSheetId="2">#REF!</definedName>
    <definedName name="Tubo_PVC_Sanit_210080_3">#REF!</definedName>
    <definedName name="Tubo_PVC_Sanit_210090_4" localSheetId="27">#REF!</definedName>
    <definedName name="Tubo_PVC_Sanit_210090_4" localSheetId="31">#REF!</definedName>
    <definedName name="Tubo_PVC_Sanit_210090_4" localSheetId="20">#REF!</definedName>
    <definedName name="Tubo_PVC_Sanit_210090_4" localSheetId="19">#REF!</definedName>
    <definedName name="Tubo_PVC_Sanit_210090_4" localSheetId="17">'BASE M.O.'!#REF!</definedName>
    <definedName name="Tubo_PVC_Sanit_210090_4" localSheetId="16">'BASE MAQ. Y EQ.'!#REF!</definedName>
    <definedName name="Tubo_PVC_Sanit_210090_4" localSheetId="15">'BASE MAT'!#REF!</definedName>
    <definedName name="Tubo_PVC_Sanit_210090_4" localSheetId="0">#REF!</definedName>
    <definedName name="Tubo_PVC_Sanit_210090_4" localSheetId="3">#REF!</definedName>
    <definedName name="Tubo_PVC_Sanit_210090_4" localSheetId="22">#REF!</definedName>
    <definedName name="Tubo_PVC_Sanit_210090_4" localSheetId="1">#REF!</definedName>
    <definedName name="Tubo_PVC_Sanit_210090_4" localSheetId="2">#REF!</definedName>
    <definedName name="Tubo_PVC_Sanit_210090_4">#REF!</definedName>
    <definedName name="Tubo_PVC_sanit_3" localSheetId="27">#REF!</definedName>
    <definedName name="Tubo_PVC_sanit_3" localSheetId="31">#REF!</definedName>
    <definedName name="Tubo_PVC_sanit_3" localSheetId="20">#REF!</definedName>
    <definedName name="Tubo_PVC_sanit_3" localSheetId="19">#REF!</definedName>
    <definedName name="Tubo_PVC_sanit_3" localSheetId="17">'BASE M.O.'!#REF!</definedName>
    <definedName name="Tubo_PVC_sanit_3" localSheetId="16">'BASE MAQ. Y EQ.'!#REF!</definedName>
    <definedName name="Tubo_PVC_sanit_3" localSheetId="15">'BASE MAT'!#REF!</definedName>
    <definedName name="Tubo_PVC_sanit_3" localSheetId="0">#REF!</definedName>
    <definedName name="Tubo_PVC_sanit_3" localSheetId="3">#REF!</definedName>
    <definedName name="Tubo_PVC_sanit_3" localSheetId="22">#REF!</definedName>
    <definedName name="Tubo_PVC_sanit_3" localSheetId="1">#REF!</definedName>
    <definedName name="Tubo_PVC_sanit_3" localSheetId="2">#REF!</definedName>
    <definedName name="Tubo_PVC_sanit_3">#REF!</definedName>
    <definedName name="Tubo_PVC_sanit_4" localSheetId="27">#REF!</definedName>
    <definedName name="Tubo_PVC_sanit_4" localSheetId="31">#REF!</definedName>
    <definedName name="Tubo_PVC_sanit_4" localSheetId="20">#REF!</definedName>
    <definedName name="Tubo_PVC_sanit_4" localSheetId="19">#REF!</definedName>
    <definedName name="Tubo_PVC_sanit_4" localSheetId="17">'BASE M.O.'!#REF!</definedName>
    <definedName name="Tubo_PVC_sanit_4" localSheetId="16">'BASE MAQ. Y EQ.'!#REF!</definedName>
    <definedName name="Tubo_PVC_sanit_4" localSheetId="15">'BASE MAT'!#REF!</definedName>
    <definedName name="Tubo_PVC_sanit_4" localSheetId="0">#REF!</definedName>
    <definedName name="Tubo_PVC_sanit_4" localSheetId="3">#REF!</definedName>
    <definedName name="Tubo_PVC_sanit_4" localSheetId="22">#REF!</definedName>
    <definedName name="Tubo_PVC_sanit_4" localSheetId="1">#REF!</definedName>
    <definedName name="Tubo_PVC_sanit_4" localSheetId="2">#REF!</definedName>
    <definedName name="Tubo_PVC_sanit_4">#REF!</definedName>
    <definedName name="Tubo_PVC_sanit_6" localSheetId="27">#REF!</definedName>
    <definedName name="Tubo_PVC_sanit_6" localSheetId="31">#REF!</definedName>
    <definedName name="Tubo_PVC_sanit_6" localSheetId="20">#REF!</definedName>
    <definedName name="Tubo_PVC_sanit_6" localSheetId="19">#REF!</definedName>
    <definedName name="Tubo_PVC_sanit_6" localSheetId="17">'BASE M.O.'!#REF!</definedName>
    <definedName name="Tubo_PVC_sanit_6" localSheetId="16">'BASE MAQ. Y EQ.'!#REF!</definedName>
    <definedName name="Tubo_PVC_sanit_6" localSheetId="15">'BASE MAT'!#REF!</definedName>
    <definedName name="Tubo_PVC_sanit_6" localSheetId="0">#REF!</definedName>
    <definedName name="Tubo_PVC_sanit_6" localSheetId="3">#REF!</definedName>
    <definedName name="Tubo_PVC_sanit_6" localSheetId="22">#REF!</definedName>
    <definedName name="Tubo_PVC_sanit_6" localSheetId="1">#REF!</definedName>
    <definedName name="Tubo_PVC_sanit_6" localSheetId="2">#REF!</definedName>
    <definedName name="Tubo_PVC_sanit_6">#REF!</definedName>
    <definedName name="Tubo_PVC_sanitario_2" localSheetId="27">#REF!</definedName>
    <definedName name="Tubo_PVC_sanitario_2" localSheetId="31">#REF!</definedName>
    <definedName name="Tubo_PVC_sanitario_2" localSheetId="20">#REF!</definedName>
    <definedName name="Tubo_PVC_sanitario_2" localSheetId="19">#REF!</definedName>
    <definedName name="Tubo_PVC_sanitario_2" localSheetId="17">'BASE M.O.'!#REF!</definedName>
    <definedName name="Tubo_PVC_sanitario_2" localSheetId="16">'BASE MAQ. Y EQ.'!#REF!</definedName>
    <definedName name="Tubo_PVC_sanitario_2" localSheetId="15">'BASE MAT'!#REF!</definedName>
    <definedName name="Tubo_PVC_sanitario_2" localSheetId="0">#REF!</definedName>
    <definedName name="Tubo_PVC_sanitario_2" localSheetId="3">#REF!</definedName>
    <definedName name="Tubo_PVC_sanitario_2" localSheetId="22">#REF!</definedName>
    <definedName name="Tubo_PVC_sanitario_2" localSheetId="1">#REF!</definedName>
    <definedName name="Tubo_PVC_sanitario_2" localSheetId="2">#REF!</definedName>
    <definedName name="Tubo_PVC_sanitario_2">#REF!</definedName>
    <definedName name="Tubo_PVC_Union_Z_D_1__RDE21" localSheetId="27">#REF!</definedName>
    <definedName name="Tubo_PVC_Union_Z_D_1__RDE21" localSheetId="31">#REF!</definedName>
    <definedName name="Tubo_PVC_Union_Z_D_1__RDE21" localSheetId="20">#REF!</definedName>
    <definedName name="Tubo_PVC_Union_Z_D_1__RDE21" localSheetId="19">#REF!</definedName>
    <definedName name="Tubo_PVC_Union_Z_D_1__RDE21" localSheetId="17">'BASE M.O.'!#REF!</definedName>
    <definedName name="Tubo_PVC_Union_Z_D_1__RDE21" localSheetId="16">'BASE MAQ. Y EQ.'!#REF!</definedName>
    <definedName name="Tubo_PVC_Union_Z_D_1__RDE21" localSheetId="15">'BASE MAT'!#REF!</definedName>
    <definedName name="Tubo_PVC_Union_Z_D_1__RDE21" localSheetId="0">#REF!</definedName>
    <definedName name="Tubo_PVC_Union_Z_D_1__RDE21" localSheetId="3">#REF!</definedName>
    <definedName name="Tubo_PVC_Union_Z_D_1__RDE21" localSheetId="22">#REF!</definedName>
    <definedName name="Tubo_PVC_Union_Z_D_1__RDE21" localSheetId="1">#REF!</definedName>
    <definedName name="Tubo_PVC_Union_Z_D_1__RDE21" localSheetId="2">#REF!</definedName>
    <definedName name="Tubo_PVC_Union_Z_D_1__RDE21">#REF!</definedName>
    <definedName name="Tubo_PVC_Union_Z_D_11_2__RDE21" localSheetId="27">#REF!</definedName>
    <definedName name="Tubo_PVC_Union_Z_D_11_2__RDE21" localSheetId="31">#REF!</definedName>
    <definedName name="Tubo_PVC_Union_Z_D_11_2__RDE21" localSheetId="20">#REF!</definedName>
    <definedName name="Tubo_PVC_Union_Z_D_11_2__RDE21" localSheetId="19">#REF!</definedName>
    <definedName name="Tubo_PVC_Union_Z_D_11_2__RDE21" localSheetId="17">'BASE M.O.'!#REF!</definedName>
    <definedName name="Tubo_PVC_Union_Z_D_11_2__RDE21" localSheetId="16">'BASE MAQ. Y EQ.'!#REF!</definedName>
    <definedName name="Tubo_PVC_Union_Z_D_11_2__RDE21" localSheetId="15">'BASE MAT'!#REF!</definedName>
    <definedName name="Tubo_PVC_Union_Z_D_11_2__RDE21" localSheetId="0">#REF!</definedName>
    <definedName name="Tubo_PVC_Union_Z_D_11_2__RDE21" localSheetId="3">#REF!</definedName>
    <definedName name="Tubo_PVC_Union_Z_D_11_2__RDE21" localSheetId="22">#REF!</definedName>
    <definedName name="Tubo_PVC_Union_Z_D_11_2__RDE21" localSheetId="1">#REF!</definedName>
    <definedName name="Tubo_PVC_Union_Z_D_11_2__RDE21" localSheetId="2">#REF!</definedName>
    <definedName name="Tubo_PVC_Union_Z_D_11_2__RDE21">#REF!</definedName>
    <definedName name="Tubo_PVC_Union_Z_D_2__RDE21" localSheetId="27">#REF!</definedName>
    <definedName name="Tubo_PVC_Union_Z_D_2__RDE21" localSheetId="31">#REF!</definedName>
    <definedName name="Tubo_PVC_Union_Z_D_2__RDE21" localSheetId="20">#REF!</definedName>
    <definedName name="Tubo_PVC_Union_Z_D_2__RDE21" localSheetId="19">#REF!</definedName>
    <definedName name="Tubo_PVC_Union_Z_D_2__RDE21" localSheetId="17">'BASE M.O.'!#REF!</definedName>
    <definedName name="Tubo_PVC_Union_Z_D_2__RDE21" localSheetId="16">'BASE MAQ. Y EQ.'!#REF!</definedName>
    <definedName name="Tubo_PVC_Union_Z_D_2__RDE21" localSheetId="15">'BASE MAT'!#REF!</definedName>
    <definedName name="Tubo_PVC_Union_Z_D_2__RDE21" localSheetId="0">#REF!</definedName>
    <definedName name="Tubo_PVC_Union_Z_D_2__RDE21" localSheetId="3">#REF!</definedName>
    <definedName name="Tubo_PVC_Union_Z_D_2__RDE21" localSheetId="22">#REF!</definedName>
    <definedName name="Tubo_PVC_Union_Z_D_2__RDE21" localSheetId="1">#REF!</definedName>
    <definedName name="Tubo_PVC_Union_Z_D_2__RDE21" localSheetId="2">#REF!</definedName>
    <definedName name="Tubo_PVC_Union_Z_D_2__RDE21">#REF!</definedName>
    <definedName name="Tubo_PVC_Union_Z_D_3__RDE26" localSheetId="27">#REF!</definedName>
    <definedName name="Tubo_PVC_Union_Z_D_3__RDE26" localSheetId="31">#REF!</definedName>
    <definedName name="Tubo_PVC_Union_Z_D_3__RDE26" localSheetId="20">#REF!</definedName>
    <definedName name="Tubo_PVC_Union_Z_D_3__RDE26" localSheetId="19">#REF!</definedName>
    <definedName name="Tubo_PVC_Union_Z_D_3__RDE26" localSheetId="17">'BASE M.O.'!#REF!</definedName>
    <definedName name="Tubo_PVC_Union_Z_D_3__RDE26" localSheetId="16">'BASE MAQ. Y EQ.'!#REF!</definedName>
    <definedName name="Tubo_PVC_Union_Z_D_3__RDE26" localSheetId="15">'BASE MAT'!#REF!</definedName>
    <definedName name="Tubo_PVC_Union_Z_D_3__RDE26" localSheetId="0">#REF!</definedName>
    <definedName name="Tubo_PVC_Union_Z_D_3__RDE26" localSheetId="3">#REF!</definedName>
    <definedName name="Tubo_PVC_Union_Z_D_3__RDE26" localSheetId="22">#REF!</definedName>
    <definedName name="Tubo_PVC_Union_Z_D_3__RDE26" localSheetId="1">#REF!</definedName>
    <definedName name="Tubo_PVC_Union_Z_D_3__RDE26" localSheetId="2">#REF!</definedName>
    <definedName name="Tubo_PVC_Union_Z_D_3__RDE26">#REF!</definedName>
    <definedName name="Tubo_PVC_Union_Z_D_3__RDE32.5" localSheetId="27">#REF!</definedName>
    <definedName name="Tubo_PVC_Union_Z_D_3__RDE32.5" localSheetId="31">#REF!</definedName>
    <definedName name="Tubo_PVC_Union_Z_D_3__RDE32.5" localSheetId="20">#REF!</definedName>
    <definedName name="Tubo_PVC_Union_Z_D_3__RDE32.5" localSheetId="19">#REF!</definedName>
    <definedName name="Tubo_PVC_Union_Z_D_3__RDE32.5" localSheetId="17">'BASE M.O.'!#REF!</definedName>
    <definedName name="Tubo_PVC_Union_Z_D_3__RDE32.5" localSheetId="16">'BASE MAQ. Y EQ.'!#REF!</definedName>
    <definedName name="Tubo_PVC_Union_Z_D_3__RDE32.5" localSheetId="15">'BASE MAT'!#REF!</definedName>
    <definedName name="Tubo_PVC_Union_Z_D_3__RDE32.5" localSheetId="0">#REF!</definedName>
    <definedName name="Tubo_PVC_Union_Z_D_3__RDE32.5" localSheetId="3">#REF!</definedName>
    <definedName name="Tubo_PVC_Union_Z_D_3__RDE32.5" localSheetId="22">#REF!</definedName>
    <definedName name="Tubo_PVC_Union_Z_D_3__RDE32.5" localSheetId="1">#REF!</definedName>
    <definedName name="Tubo_PVC_Union_Z_D_3__RDE32.5" localSheetId="2">#REF!</definedName>
    <definedName name="Tubo_PVC_Union_Z_D_3__RDE32.5">#REF!</definedName>
    <definedName name="Tubo_PVC_Union_Z_D_3_4__RDE21" localSheetId="27">#REF!</definedName>
    <definedName name="Tubo_PVC_Union_Z_D_3_4__RDE21" localSheetId="31">#REF!</definedName>
    <definedName name="Tubo_PVC_Union_Z_D_3_4__RDE21" localSheetId="20">#REF!</definedName>
    <definedName name="Tubo_PVC_Union_Z_D_3_4__RDE21" localSheetId="19">#REF!</definedName>
    <definedName name="Tubo_PVC_Union_Z_D_3_4__RDE21" localSheetId="17">'BASE M.O.'!#REF!</definedName>
    <definedName name="Tubo_PVC_Union_Z_D_3_4__RDE21" localSheetId="16">'BASE MAQ. Y EQ.'!#REF!</definedName>
    <definedName name="Tubo_PVC_Union_Z_D_3_4__RDE21" localSheetId="15">'BASE MAT'!#REF!</definedName>
    <definedName name="Tubo_PVC_Union_Z_D_3_4__RDE21" localSheetId="0">#REF!</definedName>
    <definedName name="Tubo_PVC_Union_Z_D_3_4__RDE21" localSheetId="3">#REF!</definedName>
    <definedName name="Tubo_PVC_Union_Z_D_3_4__RDE21" localSheetId="22">#REF!</definedName>
    <definedName name="Tubo_PVC_Union_Z_D_3_4__RDE21" localSheetId="1">#REF!</definedName>
    <definedName name="Tubo_PVC_Union_Z_D_3_4__RDE21" localSheetId="2">#REF!</definedName>
    <definedName name="Tubo_PVC_Union_Z_D_3_4__RDE21">#REF!</definedName>
    <definedName name="Tubo_PVC_Union_Z_D_4__RDE32.5" localSheetId="27">#REF!</definedName>
    <definedName name="Tubo_PVC_Union_Z_D_4__RDE32.5" localSheetId="31">#REF!</definedName>
    <definedName name="Tubo_PVC_Union_Z_D_4__RDE32.5" localSheetId="20">#REF!</definedName>
    <definedName name="Tubo_PVC_Union_Z_D_4__RDE32.5" localSheetId="19">#REF!</definedName>
    <definedName name="Tubo_PVC_Union_Z_D_4__RDE32.5" localSheetId="17">'BASE M.O.'!#REF!</definedName>
    <definedName name="Tubo_PVC_Union_Z_D_4__RDE32.5" localSheetId="16">'BASE MAQ. Y EQ.'!#REF!</definedName>
    <definedName name="Tubo_PVC_Union_Z_D_4__RDE32.5" localSheetId="15">'BASE MAT'!#REF!</definedName>
    <definedName name="Tubo_PVC_Union_Z_D_4__RDE32.5" localSheetId="0">#REF!</definedName>
    <definedName name="Tubo_PVC_Union_Z_D_4__RDE32.5" localSheetId="3">#REF!</definedName>
    <definedName name="Tubo_PVC_Union_Z_D_4__RDE32.5" localSheetId="22">#REF!</definedName>
    <definedName name="Tubo_PVC_Union_Z_D_4__RDE32.5" localSheetId="1">#REF!</definedName>
    <definedName name="Tubo_PVC_Union_Z_D_4__RDE32.5" localSheetId="2">#REF!</definedName>
    <definedName name="Tubo_PVC_Union_Z_D_4__RDE32.5">#REF!</definedName>
    <definedName name="Tubo_PVC_Union_Z_D_6__RDE26" localSheetId="27">#REF!</definedName>
    <definedName name="Tubo_PVC_Union_Z_D_6__RDE26" localSheetId="31">#REF!</definedName>
    <definedName name="Tubo_PVC_Union_Z_D_6__RDE26" localSheetId="20">#REF!</definedName>
    <definedName name="Tubo_PVC_Union_Z_D_6__RDE26" localSheetId="19">#REF!</definedName>
    <definedName name="Tubo_PVC_Union_Z_D_6__RDE26" localSheetId="17">'BASE M.O.'!#REF!</definedName>
    <definedName name="Tubo_PVC_Union_Z_D_6__RDE26" localSheetId="16">'BASE MAQ. Y EQ.'!#REF!</definedName>
    <definedName name="Tubo_PVC_Union_Z_D_6__RDE26" localSheetId="15">'BASE MAT'!#REF!</definedName>
    <definedName name="Tubo_PVC_Union_Z_D_6__RDE26" localSheetId="0">#REF!</definedName>
    <definedName name="Tubo_PVC_Union_Z_D_6__RDE26" localSheetId="3">#REF!</definedName>
    <definedName name="Tubo_PVC_Union_Z_D_6__RDE26" localSheetId="22">#REF!</definedName>
    <definedName name="Tubo_PVC_Union_Z_D_6__RDE26" localSheetId="1">#REF!</definedName>
    <definedName name="Tubo_PVC_Union_Z_D_6__RDE26" localSheetId="2">#REF!</definedName>
    <definedName name="Tubo_PVC_Union_Z_D_6__RDE26">#REF!</definedName>
    <definedName name="Tubo_PVC_Union_Z_D_6__RDE32.5" localSheetId="27">#REF!</definedName>
    <definedName name="Tubo_PVC_Union_Z_D_6__RDE32.5" localSheetId="31">#REF!</definedName>
    <definedName name="Tubo_PVC_Union_Z_D_6__RDE32.5" localSheetId="20">#REF!</definedName>
    <definedName name="Tubo_PVC_Union_Z_D_6__RDE32.5" localSheetId="19">#REF!</definedName>
    <definedName name="Tubo_PVC_Union_Z_D_6__RDE32.5" localSheetId="17">'BASE M.O.'!#REF!</definedName>
    <definedName name="Tubo_PVC_Union_Z_D_6__RDE32.5" localSheetId="16">'BASE MAQ. Y EQ.'!#REF!</definedName>
    <definedName name="Tubo_PVC_Union_Z_D_6__RDE32.5" localSheetId="15">'BASE MAT'!#REF!</definedName>
    <definedName name="Tubo_PVC_Union_Z_D_6__RDE32.5" localSheetId="0">#REF!</definedName>
    <definedName name="Tubo_PVC_Union_Z_D_6__RDE32.5" localSheetId="3">#REF!</definedName>
    <definedName name="Tubo_PVC_Union_Z_D_6__RDE32.5" localSheetId="22">#REF!</definedName>
    <definedName name="Tubo_PVC_Union_Z_D_6__RDE32.5" localSheetId="1">#REF!</definedName>
    <definedName name="Tubo_PVC_Union_Z_D_6__RDE32.5" localSheetId="2">#REF!</definedName>
    <definedName name="Tubo_PVC_Union_Z_D_6__RDE32.5">#REF!</definedName>
    <definedName name="Tubo_PVC_Union_Z_D_6__RDE41" localSheetId="27">#REF!</definedName>
    <definedName name="Tubo_PVC_Union_Z_D_6__RDE41" localSheetId="31">#REF!</definedName>
    <definedName name="Tubo_PVC_Union_Z_D_6__RDE41" localSheetId="20">#REF!</definedName>
    <definedName name="Tubo_PVC_Union_Z_D_6__RDE41" localSheetId="19">#REF!</definedName>
    <definedName name="Tubo_PVC_Union_Z_D_6__RDE41" localSheetId="17">'BASE M.O.'!#REF!</definedName>
    <definedName name="Tubo_PVC_Union_Z_D_6__RDE41" localSheetId="16">'BASE MAQ. Y EQ.'!#REF!</definedName>
    <definedName name="Tubo_PVC_Union_Z_D_6__RDE41" localSheetId="15">'BASE MAT'!#REF!</definedName>
    <definedName name="Tubo_PVC_Union_Z_D_6__RDE41" localSheetId="0">#REF!</definedName>
    <definedName name="Tubo_PVC_Union_Z_D_6__RDE41" localSheetId="3">#REF!</definedName>
    <definedName name="Tubo_PVC_Union_Z_D_6__RDE41" localSheetId="22">#REF!</definedName>
    <definedName name="Tubo_PVC_Union_Z_D_6__RDE41" localSheetId="1">#REF!</definedName>
    <definedName name="Tubo_PVC_Union_Z_D_6__RDE41" localSheetId="2">#REF!</definedName>
    <definedName name="Tubo_PVC_Union_Z_D_6__RDE41">#REF!</definedName>
    <definedName name="Tubo_PVC_Union_Z_D_6__RDE51" localSheetId="27">#REF!</definedName>
    <definedName name="Tubo_PVC_Union_Z_D_6__RDE51" localSheetId="31">#REF!</definedName>
    <definedName name="Tubo_PVC_Union_Z_D_6__RDE51" localSheetId="20">#REF!</definedName>
    <definedName name="Tubo_PVC_Union_Z_D_6__RDE51" localSheetId="19">#REF!</definedName>
    <definedName name="Tubo_PVC_Union_Z_D_6__RDE51" localSheetId="17">'BASE M.O.'!#REF!</definedName>
    <definedName name="Tubo_PVC_Union_Z_D_6__RDE51" localSheetId="16">'BASE MAQ. Y EQ.'!#REF!</definedName>
    <definedName name="Tubo_PVC_Union_Z_D_6__RDE51" localSheetId="15">'BASE MAT'!#REF!</definedName>
    <definedName name="Tubo_PVC_Union_Z_D_6__RDE51" localSheetId="0">#REF!</definedName>
    <definedName name="Tubo_PVC_Union_Z_D_6__RDE51" localSheetId="3">#REF!</definedName>
    <definedName name="Tubo_PVC_Union_Z_D_6__RDE51" localSheetId="22">#REF!</definedName>
    <definedName name="Tubo_PVC_Union_Z_D_6__RDE51" localSheetId="1">#REF!</definedName>
    <definedName name="Tubo_PVC_Union_Z_D_6__RDE51" localSheetId="2">#REF!</definedName>
    <definedName name="Tubo_PVC_Union_Z_D_6__RDE51">#REF!</definedName>
    <definedName name="Tubo_PVC_vent_A.L.L.4" localSheetId="27">#REF!</definedName>
    <definedName name="Tubo_PVC_vent_A.L.L.4" localSheetId="31">#REF!</definedName>
    <definedName name="Tubo_PVC_vent_A.L.L.4" localSheetId="20">#REF!</definedName>
    <definedName name="Tubo_PVC_vent_A.L.L.4" localSheetId="19">#REF!</definedName>
    <definedName name="Tubo_PVC_vent_A.L.L.4" localSheetId="17">'BASE M.O.'!#REF!</definedName>
    <definedName name="Tubo_PVC_vent_A.L.L.4" localSheetId="16">'BASE MAQ. Y EQ.'!#REF!</definedName>
    <definedName name="Tubo_PVC_vent_A.L.L.4" localSheetId="15">'BASE MAT'!#REF!</definedName>
    <definedName name="Tubo_PVC_vent_A.L.L.4" localSheetId="0">#REF!</definedName>
    <definedName name="Tubo_PVC_vent_A.L.L.4" localSheetId="3">#REF!</definedName>
    <definedName name="Tubo_PVC_vent_A.L.L.4" localSheetId="22">#REF!</definedName>
    <definedName name="Tubo_PVC_vent_A.L.L.4" localSheetId="1">#REF!</definedName>
    <definedName name="Tubo_PVC_vent_A.L.L.4" localSheetId="2">#REF!</definedName>
    <definedName name="Tubo_PVC_vent_A.L.L.4">#REF!</definedName>
    <definedName name="Tubo_PVC_vent_A.L.L.6" localSheetId="27">#REF!</definedName>
    <definedName name="Tubo_PVC_vent_A.L.L.6" localSheetId="31">#REF!</definedName>
    <definedName name="Tubo_PVC_vent_A.L.L.6" localSheetId="20">#REF!</definedName>
    <definedName name="Tubo_PVC_vent_A.L.L.6" localSheetId="19">#REF!</definedName>
    <definedName name="Tubo_PVC_vent_A.L.L.6" localSheetId="17">'BASE M.O.'!#REF!</definedName>
    <definedName name="Tubo_PVC_vent_A.L.L.6" localSheetId="16">'BASE MAQ. Y EQ.'!#REF!</definedName>
    <definedName name="Tubo_PVC_vent_A.L.L.6" localSheetId="15">'BASE MAT'!#REF!</definedName>
    <definedName name="Tubo_PVC_vent_A.L.L.6" localSheetId="0">#REF!</definedName>
    <definedName name="Tubo_PVC_vent_A.L.L.6" localSheetId="3">#REF!</definedName>
    <definedName name="Tubo_PVC_vent_A.L.L.6" localSheetId="22">#REF!</definedName>
    <definedName name="Tubo_PVC_vent_A.L.L.6" localSheetId="1">#REF!</definedName>
    <definedName name="Tubo_PVC_vent_A.L.L.6" localSheetId="2">#REF!</definedName>
    <definedName name="Tubo_PVC_vent_A.L.L.6">#REF!</definedName>
    <definedName name="Tubo_PVC_ventil_A.LL_2" localSheetId="27">#REF!</definedName>
    <definedName name="Tubo_PVC_ventil_A.LL_2" localSheetId="31">#REF!</definedName>
    <definedName name="Tubo_PVC_ventil_A.LL_2" localSheetId="20">#REF!</definedName>
    <definedName name="Tubo_PVC_ventil_A.LL_2" localSheetId="19">#REF!</definedName>
    <definedName name="Tubo_PVC_ventil_A.LL_2" localSheetId="17">'BASE M.O.'!#REF!</definedName>
    <definedName name="Tubo_PVC_ventil_A.LL_2" localSheetId="16">'BASE MAQ. Y EQ.'!#REF!</definedName>
    <definedName name="Tubo_PVC_ventil_A.LL_2" localSheetId="15">'BASE MAT'!#REF!</definedName>
    <definedName name="Tubo_PVC_ventil_A.LL_2" localSheetId="0">#REF!</definedName>
    <definedName name="Tubo_PVC_ventil_A.LL_2" localSheetId="3">#REF!</definedName>
    <definedName name="Tubo_PVC_ventil_A.LL_2" localSheetId="22">#REF!</definedName>
    <definedName name="Tubo_PVC_ventil_A.LL_2" localSheetId="1">#REF!</definedName>
    <definedName name="Tubo_PVC_ventil_A.LL_2" localSheetId="2">#REF!</definedName>
    <definedName name="Tubo_PVC_ventil_A.LL_2">#REF!</definedName>
    <definedName name="Tubo_PVC_ventil_A.LL_3" localSheetId="27">#REF!</definedName>
    <definedName name="Tubo_PVC_ventil_A.LL_3" localSheetId="31">#REF!</definedName>
    <definedName name="Tubo_PVC_ventil_A.LL_3" localSheetId="20">#REF!</definedName>
    <definedName name="Tubo_PVC_ventil_A.LL_3" localSheetId="19">#REF!</definedName>
    <definedName name="Tubo_PVC_ventil_A.LL_3" localSheetId="17">'BASE M.O.'!#REF!</definedName>
    <definedName name="Tubo_PVC_ventil_A.LL_3" localSheetId="16">'BASE MAQ. Y EQ.'!#REF!</definedName>
    <definedName name="Tubo_PVC_ventil_A.LL_3" localSheetId="15">'BASE MAT'!#REF!</definedName>
    <definedName name="Tubo_PVC_ventil_A.LL_3" localSheetId="0">#REF!</definedName>
    <definedName name="Tubo_PVC_ventil_A.LL_3" localSheetId="3">#REF!</definedName>
    <definedName name="Tubo_PVC_ventil_A.LL_3" localSheetId="22">#REF!</definedName>
    <definedName name="Tubo_PVC_ventil_A.LL_3" localSheetId="1">#REF!</definedName>
    <definedName name="Tubo_PVC_ventil_A.LL_3" localSheetId="2">#REF!</definedName>
    <definedName name="Tubo_PVC_ventil_A.LL_3">#REF!</definedName>
    <definedName name="TuboCPVC_Presion490010_1_2" localSheetId="27">#REF!</definedName>
    <definedName name="TuboCPVC_Presion490010_1_2" localSheetId="31">#REF!</definedName>
    <definedName name="TuboCPVC_Presion490010_1_2" localSheetId="20">#REF!</definedName>
    <definedName name="TuboCPVC_Presion490010_1_2" localSheetId="19">#REF!</definedName>
    <definedName name="TuboCPVC_Presion490010_1_2" localSheetId="17">'BASE M.O.'!#REF!</definedName>
    <definedName name="TuboCPVC_Presion490010_1_2" localSheetId="16">'BASE MAQ. Y EQ.'!#REF!</definedName>
    <definedName name="TuboCPVC_Presion490010_1_2" localSheetId="15">'BASE MAT'!#REF!</definedName>
    <definedName name="TuboCPVC_Presion490010_1_2" localSheetId="0">#REF!</definedName>
    <definedName name="TuboCPVC_Presion490010_1_2" localSheetId="3">#REF!</definedName>
    <definedName name="TuboCPVC_Presion490010_1_2" localSheetId="22">#REF!</definedName>
    <definedName name="TuboCPVC_Presion490010_1_2" localSheetId="1">#REF!</definedName>
    <definedName name="TuboCPVC_Presion490010_1_2" localSheetId="2">#REF!</definedName>
    <definedName name="TuboCPVC_Presion490010_1_2">#REF!</definedName>
    <definedName name="TubuCPVC_Presion490020_3_4" localSheetId="27">#REF!</definedName>
    <definedName name="TubuCPVC_Presion490020_3_4" localSheetId="31">#REF!</definedName>
    <definedName name="TubuCPVC_Presion490020_3_4" localSheetId="20">#REF!</definedName>
    <definedName name="TubuCPVC_Presion490020_3_4" localSheetId="19">#REF!</definedName>
    <definedName name="TubuCPVC_Presion490020_3_4" localSheetId="17">'BASE M.O.'!#REF!</definedName>
    <definedName name="TubuCPVC_Presion490020_3_4" localSheetId="16">'BASE MAQ. Y EQ.'!#REF!</definedName>
    <definedName name="TubuCPVC_Presion490020_3_4" localSheetId="15">'BASE MAT'!#REF!</definedName>
    <definedName name="TubuCPVC_Presion490020_3_4" localSheetId="0">#REF!</definedName>
    <definedName name="TubuCPVC_Presion490020_3_4" localSheetId="3">#REF!</definedName>
    <definedName name="TubuCPVC_Presion490020_3_4" localSheetId="22">#REF!</definedName>
    <definedName name="TubuCPVC_Presion490020_3_4" localSheetId="1">#REF!</definedName>
    <definedName name="TubuCPVC_Presion490020_3_4" localSheetId="2">#REF!</definedName>
    <definedName name="TubuCPVC_Presion490020_3_4">#REF!</definedName>
    <definedName name="U" localSheetId="27">#REF!</definedName>
    <definedName name="U" localSheetId="31">#REF!</definedName>
    <definedName name="U" localSheetId="20">#REF!</definedName>
    <definedName name="U" localSheetId="19">#REF!</definedName>
    <definedName name="U" localSheetId="17">'BASE M.O.'!#REF!</definedName>
    <definedName name="U" localSheetId="16">'BASE MAQ. Y EQ.'!#REF!</definedName>
    <definedName name="U" localSheetId="15">'BASE MAT'!#REF!</definedName>
    <definedName name="U" localSheetId="0">#REF!</definedName>
    <definedName name="U" localSheetId="3">#REF!</definedName>
    <definedName name="U" localSheetId="22">#REF!</definedName>
    <definedName name="U" localSheetId="1">#REF!</definedName>
    <definedName name="U" localSheetId="2">#REF!</definedName>
    <definedName name="U">#REF!</definedName>
    <definedName name="Union_PVC_presion_1" localSheetId="27">#REF!</definedName>
    <definedName name="Union_PVC_presion_1" localSheetId="31">#REF!</definedName>
    <definedName name="Union_PVC_presion_1" localSheetId="20">#REF!</definedName>
    <definedName name="Union_PVC_presion_1" localSheetId="19">#REF!</definedName>
    <definedName name="Union_PVC_presion_1" localSheetId="17">'BASE M.O.'!#REF!</definedName>
    <definedName name="Union_PVC_presion_1" localSheetId="16">'BASE MAQ. Y EQ.'!#REF!</definedName>
    <definedName name="Union_PVC_presion_1" localSheetId="15">'BASE MAT'!#REF!</definedName>
    <definedName name="Union_PVC_presion_1" localSheetId="0">#REF!</definedName>
    <definedName name="Union_PVC_presion_1" localSheetId="3">#REF!</definedName>
    <definedName name="Union_PVC_presion_1" localSheetId="22">#REF!</definedName>
    <definedName name="Union_PVC_presion_1" localSheetId="1">#REF!</definedName>
    <definedName name="Union_PVC_presion_1" localSheetId="2">#REF!</definedName>
    <definedName name="Union_PVC_presion_1">#REF!</definedName>
    <definedName name="Union_PVC_presion_1_1_2" localSheetId="27">#REF!</definedName>
    <definedName name="Union_PVC_presion_1_1_2" localSheetId="31">#REF!</definedName>
    <definedName name="Union_PVC_presion_1_1_2" localSheetId="20">#REF!</definedName>
    <definedName name="Union_PVC_presion_1_1_2" localSheetId="19">#REF!</definedName>
    <definedName name="Union_PVC_presion_1_1_2" localSheetId="17">'BASE M.O.'!#REF!</definedName>
    <definedName name="Union_PVC_presion_1_1_2" localSheetId="16">'BASE MAQ. Y EQ.'!#REF!</definedName>
    <definedName name="Union_PVC_presion_1_1_2" localSheetId="15">'BASE MAT'!#REF!</definedName>
    <definedName name="Union_PVC_presion_1_1_2" localSheetId="0">#REF!</definedName>
    <definedName name="Union_PVC_presion_1_1_2" localSheetId="3">#REF!</definedName>
    <definedName name="Union_PVC_presion_1_1_2" localSheetId="22">#REF!</definedName>
    <definedName name="Union_PVC_presion_1_1_2" localSheetId="1">#REF!</definedName>
    <definedName name="Union_PVC_presion_1_1_2" localSheetId="2">#REF!</definedName>
    <definedName name="Union_PVC_presion_1_1_2">#REF!</definedName>
    <definedName name="Union_PVC_presion_1_1_4" localSheetId="27">#REF!</definedName>
    <definedName name="Union_PVC_presion_1_1_4" localSheetId="31">#REF!</definedName>
    <definedName name="Union_PVC_presion_1_1_4" localSheetId="20">#REF!</definedName>
    <definedName name="Union_PVC_presion_1_1_4" localSheetId="19">#REF!</definedName>
    <definedName name="Union_PVC_presion_1_1_4" localSheetId="17">'BASE M.O.'!#REF!</definedName>
    <definedName name="Union_PVC_presion_1_1_4" localSheetId="16">'BASE MAQ. Y EQ.'!#REF!</definedName>
    <definedName name="Union_PVC_presion_1_1_4" localSheetId="15">'BASE MAT'!#REF!</definedName>
    <definedName name="Union_PVC_presion_1_1_4" localSheetId="0">#REF!</definedName>
    <definedName name="Union_PVC_presion_1_1_4" localSheetId="3">#REF!</definedName>
    <definedName name="Union_PVC_presion_1_1_4" localSheetId="22">#REF!</definedName>
    <definedName name="Union_PVC_presion_1_1_4" localSheetId="1">#REF!</definedName>
    <definedName name="Union_PVC_presion_1_1_4" localSheetId="2">#REF!</definedName>
    <definedName name="Union_PVC_presion_1_1_4">#REF!</definedName>
    <definedName name="Union_PVC_presion_1_2" localSheetId="27">#REF!</definedName>
    <definedName name="Union_PVC_presion_1_2" localSheetId="31">#REF!</definedName>
    <definedName name="Union_PVC_presion_1_2" localSheetId="20">#REF!</definedName>
    <definedName name="Union_PVC_presion_1_2" localSheetId="19">#REF!</definedName>
    <definedName name="Union_PVC_presion_1_2" localSheetId="17">'BASE M.O.'!#REF!</definedName>
    <definedName name="Union_PVC_presion_1_2" localSheetId="16">'BASE MAQ. Y EQ.'!#REF!</definedName>
    <definedName name="Union_PVC_presion_1_2" localSheetId="15">'BASE MAT'!#REF!</definedName>
    <definedName name="Union_PVC_presion_1_2" localSheetId="0">#REF!</definedName>
    <definedName name="Union_PVC_presion_1_2" localSheetId="3">#REF!</definedName>
    <definedName name="Union_PVC_presion_1_2" localSheetId="22">#REF!</definedName>
    <definedName name="Union_PVC_presion_1_2" localSheetId="1">#REF!</definedName>
    <definedName name="Union_PVC_presion_1_2" localSheetId="2">#REF!</definedName>
    <definedName name="Union_PVC_presion_1_2">#REF!</definedName>
    <definedName name="Union_PVC_presion_2" localSheetId="27">#REF!</definedName>
    <definedName name="Union_PVC_presion_2" localSheetId="31">#REF!</definedName>
    <definedName name="Union_PVC_presion_2" localSheetId="20">#REF!</definedName>
    <definedName name="Union_PVC_presion_2" localSheetId="19">#REF!</definedName>
    <definedName name="Union_PVC_presion_2" localSheetId="17">'BASE M.O.'!#REF!</definedName>
    <definedName name="Union_PVC_presion_2" localSheetId="16">'BASE MAQ. Y EQ.'!#REF!</definedName>
    <definedName name="Union_PVC_presion_2" localSheetId="15">'BASE MAT'!#REF!</definedName>
    <definedName name="Union_PVC_presion_2" localSheetId="0">#REF!</definedName>
    <definedName name="Union_PVC_presion_2" localSheetId="3">#REF!</definedName>
    <definedName name="Union_PVC_presion_2" localSheetId="22">#REF!</definedName>
    <definedName name="Union_PVC_presion_2" localSheetId="1">#REF!</definedName>
    <definedName name="Union_PVC_presion_2" localSheetId="2">#REF!</definedName>
    <definedName name="Union_PVC_presion_2">#REF!</definedName>
    <definedName name="Union_PVC_presion_2_1_2" localSheetId="27">#REF!</definedName>
    <definedName name="Union_PVC_presion_2_1_2" localSheetId="31">#REF!</definedName>
    <definedName name="Union_PVC_presion_2_1_2" localSheetId="20">#REF!</definedName>
    <definedName name="Union_PVC_presion_2_1_2" localSheetId="19">#REF!</definedName>
    <definedName name="Union_PVC_presion_2_1_2" localSheetId="17">'BASE M.O.'!#REF!</definedName>
    <definedName name="Union_PVC_presion_2_1_2" localSheetId="16">'BASE MAQ. Y EQ.'!#REF!</definedName>
    <definedName name="Union_PVC_presion_2_1_2" localSheetId="15">'BASE MAT'!#REF!</definedName>
    <definedName name="Union_PVC_presion_2_1_2" localSheetId="0">#REF!</definedName>
    <definedName name="Union_PVC_presion_2_1_2" localSheetId="3">#REF!</definedName>
    <definedName name="Union_PVC_presion_2_1_2" localSheetId="22">#REF!</definedName>
    <definedName name="Union_PVC_presion_2_1_2" localSheetId="1">#REF!</definedName>
    <definedName name="Union_PVC_presion_2_1_2" localSheetId="2">#REF!</definedName>
    <definedName name="Union_PVC_presion_2_1_2">#REF!</definedName>
    <definedName name="Union_PVC_presion_3" localSheetId="27">#REF!</definedName>
    <definedName name="Union_PVC_presion_3" localSheetId="31">#REF!</definedName>
    <definedName name="Union_PVC_presion_3" localSheetId="20">#REF!</definedName>
    <definedName name="Union_PVC_presion_3" localSheetId="19">#REF!</definedName>
    <definedName name="Union_PVC_presion_3" localSheetId="17">'BASE M.O.'!#REF!</definedName>
    <definedName name="Union_PVC_presion_3" localSheetId="16">'BASE MAQ. Y EQ.'!#REF!</definedName>
    <definedName name="Union_PVC_presion_3" localSheetId="15">'BASE MAT'!#REF!</definedName>
    <definedName name="Union_PVC_presion_3" localSheetId="0">#REF!</definedName>
    <definedName name="Union_PVC_presion_3" localSheetId="3">#REF!</definedName>
    <definedName name="Union_PVC_presion_3" localSheetId="22">#REF!</definedName>
    <definedName name="Union_PVC_presion_3" localSheetId="1">#REF!</definedName>
    <definedName name="Union_PVC_presion_3" localSheetId="2">#REF!</definedName>
    <definedName name="Union_PVC_presion_3">#REF!</definedName>
    <definedName name="Union_PVC_presion_3_4" localSheetId="27">#REF!</definedName>
    <definedName name="Union_PVC_presion_3_4" localSheetId="31">#REF!</definedName>
    <definedName name="Union_PVC_presion_3_4" localSheetId="20">#REF!</definedName>
    <definedName name="Union_PVC_presion_3_4" localSheetId="19">#REF!</definedName>
    <definedName name="Union_PVC_presion_3_4" localSheetId="17">'BASE M.O.'!#REF!</definedName>
    <definedName name="Union_PVC_presion_3_4" localSheetId="16">'BASE MAQ. Y EQ.'!#REF!</definedName>
    <definedName name="Union_PVC_presion_3_4" localSheetId="15">'BASE MAT'!#REF!</definedName>
    <definedName name="Union_PVC_presion_3_4" localSheetId="0">#REF!</definedName>
    <definedName name="Union_PVC_presion_3_4" localSheetId="3">#REF!</definedName>
    <definedName name="Union_PVC_presion_3_4" localSheetId="22">#REF!</definedName>
    <definedName name="Union_PVC_presion_3_4" localSheetId="1">#REF!</definedName>
    <definedName name="Union_PVC_presion_3_4" localSheetId="2">#REF!</definedName>
    <definedName name="Union_PVC_presion_3_4">#REF!</definedName>
    <definedName name="Union_PVC_sanit_3" localSheetId="27">#REF!</definedName>
    <definedName name="Union_PVC_sanit_3" localSheetId="31">#REF!</definedName>
    <definedName name="Union_PVC_sanit_3" localSheetId="20">#REF!</definedName>
    <definedName name="Union_PVC_sanit_3" localSheetId="19">#REF!</definedName>
    <definedName name="Union_PVC_sanit_3" localSheetId="17">'BASE M.O.'!#REF!</definedName>
    <definedName name="Union_PVC_sanit_3" localSheetId="16">'BASE MAQ. Y EQ.'!#REF!</definedName>
    <definedName name="Union_PVC_sanit_3" localSheetId="15">'BASE MAT'!#REF!</definedName>
    <definedName name="Union_PVC_sanit_3" localSheetId="0">#REF!</definedName>
    <definedName name="Union_PVC_sanit_3" localSheetId="3">#REF!</definedName>
    <definedName name="Union_PVC_sanit_3" localSheetId="22">#REF!</definedName>
    <definedName name="Union_PVC_sanit_3" localSheetId="1">#REF!</definedName>
    <definedName name="Union_PVC_sanit_3" localSheetId="2">#REF!</definedName>
    <definedName name="Union_PVC_sanit_3">#REF!</definedName>
    <definedName name="Union_PVC_sanit_4" localSheetId="27">#REF!</definedName>
    <definedName name="Union_PVC_sanit_4" localSheetId="31">#REF!</definedName>
    <definedName name="Union_PVC_sanit_4" localSheetId="20">#REF!</definedName>
    <definedName name="Union_PVC_sanit_4" localSheetId="19">#REF!</definedName>
    <definedName name="Union_PVC_sanit_4" localSheetId="17">'BASE M.O.'!#REF!</definedName>
    <definedName name="Union_PVC_sanit_4" localSheetId="16">'BASE MAQ. Y EQ.'!#REF!</definedName>
    <definedName name="Union_PVC_sanit_4" localSheetId="15">'BASE MAT'!#REF!</definedName>
    <definedName name="Union_PVC_sanit_4" localSheetId="0">#REF!</definedName>
    <definedName name="Union_PVC_sanit_4" localSheetId="3">#REF!</definedName>
    <definedName name="Union_PVC_sanit_4" localSheetId="22">#REF!</definedName>
    <definedName name="Union_PVC_sanit_4" localSheetId="1">#REF!</definedName>
    <definedName name="Union_PVC_sanit_4" localSheetId="2">#REF!</definedName>
    <definedName name="Union_PVC_sanit_4">#REF!</definedName>
    <definedName name="Union_PVC_sanit_6" localSheetId="27">#REF!</definedName>
    <definedName name="Union_PVC_sanit_6" localSheetId="31">#REF!</definedName>
    <definedName name="Union_PVC_sanit_6" localSheetId="20">#REF!</definedName>
    <definedName name="Union_PVC_sanit_6" localSheetId="19">#REF!</definedName>
    <definedName name="Union_PVC_sanit_6" localSheetId="17">'BASE M.O.'!#REF!</definedName>
    <definedName name="Union_PVC_sanit_6" localSheetId="16">'BASE MAQ. Y EQ.'!#REF!</definedName>
    <definedName name="Union_PVC_sanit_6" localSheetId="15">'BASE MAT'!#REF!</definedName>
    <definedName name="Union_PVC_sanit_6" localSheetId="0">#REF!</definedName>
    <definedName name="Union_PVC_sanit_6" localSheetId="3">#REF!</definedName>
    <definedName name="Union_PVC_sanit_6" localSheetId="22">#REF!</definedName>
    <definedName name="Union_PVC_sanit_6" localSheetId="1">#REF!</definedName>
    <definedName name="Union_PVC_sanit_6" localSheetId="2">#REF!</definedName>
    <definedName name="Union_PVC_sanit_6">#REF!</definedName>
    <definedName name="Union_PVC_sanitaria_2" localSheetId="27">#REF!</definedName>
    <definedName name="Union_PVC_sanitaria_2" localSheetId="31">#REF!</definedName>
    <definedName name="Union_PVC_sanitaria_2" localSheetId="20">#REF!</definedName>
    <definedName name="Union_PVC_sanitaria_2" localSheetId="19">#REF!</definedName>
    <definedName name="Union_PVC_sanitaria_2" localSheetId="17">'BASE M.O.'!#REF!</definedName>
    <definedName name="Union_PVC_sanitaria_2" localSheetId="16">'BASE MAQ. Y EQ.'!#REF!</definedName>
    <definedName name="Union_PVC_sanitaria_2" localSheetId="15">'BASE MAT'!#REF!</definedName>
    <definedName name="Union_PVC_sanitaria_2" localSheetId="0">#REF!</definedName>
    <definedName name="Union_PVC_sanitaria_2" localSheetId="3">#REF!</definedName>
    <definedName name="Union_PVC_sanitaria_2" localSheetId="22">#REF!</definedName>
    <definedName name="Union_PVC_sanitaria_2" localSheetId="1">#REF!</definedName>
    <definedName name="Union_PVC_sanitaria_2" localSheetId="2">#REF!</definedName>
    <definedName name="Union_PVC_sanitaria_2">#REF!</definedName>
    <definedName name="Uniones_de_reparacion_4__RDE21" localSheetId="27">#REF!</definedName>
    <definedName name="Uniones_de_reparacion_4__RDE21" localSheetId="31">#REF!</definedName>
    <definedName name="Uniones_de_reparacion_4__RDE21" localSheetId="20">#REF!</definedName>
    <definedName name="Uniones_de_reparacion_4__RDE21" localSheetId="19">#REF!</definedName>
    <definedName name="Uniones_de_reparacion_4__RDE21" localSheetId="17">'BASE M.O.'!#REF!</definedName>
    <definedName name="Uniones_de_reparacion_4__RDE21" localSheetId="16">'BASE MAQ. Y EQ.'!#REF!</definedName>
    <definedName name="Uniones_de_reparacion_4__RDE21" localSheetId="15">'BASE MAT'!#REF!</definedName>
    <definedName name="Uniones_de_reparacion_4__RDE21" localSheetId="0">#REF!</definedName>
    <definedName name="Uniones_de_reparacion_4__RDE21" localSheetId="3">#REF!</definedName>
    <definedName name="Uniones_de_reparacion_4__RDE21" localSheetId="22">#REF!</definedName>
    <definedName name="Uniones_de_reparacion_4__RDE21" localSheetId="1">#REF!</definedName>
    <definedName name="Uniones_de_reparacion_4__RDE21" localSheetId="2">#REF!</definedName>
    <definedName name="Uniones_de_reparacion_4__RDE21">#REF!</definedName>
    <definedName name="Uniones_de_reparacion_6__RDE41" localSheetId="27">#REF!</definedName>
    <definedName name="Uniones_de_reparacion_6__RDE41" localSheetId="31">#REF!</definedName>
    <definedName name="Uniones_de_reparacion_6__RDE41" localSheetId="20">#REF!</definedName>
    <definedName name="Uniones_de_reparacion_6__RDE41" localSheetId="19">#REF!</definedName>
    <definedName name="Uniones_de_reparacion_6__RDE41" localSheetId="17">'BASE M.O.'!#REF!</definedName>
    <definedName name="Uniones_de_reparacion_6__RDE41" localSheetId="16">'BASE MAQ. Y EQ.'!#REF!</definedName>
    <definedName name="Uniones_de_reparacion_6__RDE41" localSheetId="15">'BASE MAT'!#REF!</definedName>
    <definedName name="Uniones_de_reparacion_6__RDE41" localSheetId="0">#REF!</definedName>
    <definedName name="Uniones_de_reparacion_6__RDE41" localSheetId="3">#REF!</definedName>
    <definedName name="Uniones_de_reparacion_6__RDE41" localSheetId="22">#REF!</definedName>
    <definedName name="Uniones_de_reparacion_6__RDE41" localSheetId="1">#REF!</definedName>
    <definedName name="Uniones_de_reparacion_6__RDE41" localSheetId="2">#REF!</definedName>
    <definedName name="Uniones_de_reparacion_6__RDE41">#REF!</definedName>
    <definedName name="Universal_galv._3_4__Ý_1" localSheetId="27">#REF!</definedName>
    <definedName name="Universal_galv._3_4__Ý_1" localSheetId="31">#REF!</definedName>
    <definedName name="Universal_galv._3_4__Ý_1" localSheetId="20">#REF!</definedName>
    <definedName name="Universal_galv._3_4__Ý_1" localSheetId="19">#REF!</definedName>
    <definedName name="Universal_galv._3_4__Ý_1" localSheetId="17">'BASE M.O.'!#REF!</definedName>
    <definedName name="Universal_galv._3_4__Ý_1" localSheetId="16">'BASE MAQ. Y EQ.'!#REF!</definedName>
    <definedName name="Universal_galv._3_4__Ý_1" localSheetId="15">'BASE MAT'!#REF!</definedName>
    <definedName name="Universal_galv._3_4__Ý_1" localSheetId="0">#REF!</definedName>
    <definedName name="Universal_galv._3_4__Ý_1" localSheetId="3">#REF!</definedName>
    <definedName name="Universal_galv._3_4__Ý_1" localSheetId="22">#REF!</definedName>
    <definedName name="Universal_galv._3_4__Ý_1" localSheetId="1">#REF!</definedName>
    <definedName name="Universal_galv._3_4__Ý_1" localSheetId="2">#REF!</definedName>
    <definedName name="Universal_galv._3_4__Ý_1">#REF!</definedName>
    <definedName name="Valvula_1" localSheetId="27">#REF!</definedName>
    <definedName name="Valvula_1" localSheetId="31">#REF!</definedName>
    <definedName name="Valvula_1" localSheetId="20">#REF!</definedName>
    <definedName name="Valvula_1" localSheetId="19">#REF!</definedName>
    <definedName name="Valvula_1" localSheetId="17">'BASE M.O.'!#REF!</definedName>
    <definedName name="Valvula_1" localSheetId="16">'BASE MAQ. Y EQ.'!#REF!</definedName>
    <definedName name="Valvula_1" localSheetId="15">'BASE MAT'!#REF!</definedName>
    <definedName name="Valvula_1" localSheetId="0">#REF!</definedName>
    <definedName name="Valvula_1" localSheetId="3">#REF!</definedName>
    <definedName name="Valvula_1" localSheetId="22">#REF!</definedName>
    <definedName name="Valvula_1" localSheetId="1">#REF!</definedName>
    <definedName name="Valvula_1" localSheetId="2">#REF!</definedName>
    <definedName name="Valvula_1">#REF!</definedName>
    <definedName name="Valvula_1_2" localSheetId="27">#REF!</definedName>
    <definedName name="Valvula_1_2" localSheetId="31">#REF!</definedName>
    <definedName name="Valvula_1_2" localSheetId="20">#REF!</definedName>
    <definedName name="Valvula_1_2" localSheetId="19">#REF!</definedName>
    <definedName name="Valvula_1_2" localSheetId="17">'BASE M.O.'!#REF!</definedName>
    <definedName name="Valvula_1_2" localSheetId="16">'BASE MAQ. Y EQ.'!#REF!</definedName>
    <definedName name="Valvula_1_2" localSheetId="15">'BASE MAT'!#REF!</definedName>
    <definedName name="Valvula_1_2" localSheetId="0">#REF!</definedName>
    <definedName name="Valvula_1_2" localSheetId="3">#REF!</definedName>
    <definedName name="Valvula_1_2" localSheetId="22">#REF!</definedName>
    <definedName name="Valvula_1_2" localSheetId="1">#REF!</definedName>
    <definedName name="Valvula_1_2" localSheetId="2">#REF!</definedName>
    <definedName name="Valvula_1_2">#REF!</definedName>
    <definedName name="Valvula_2" localSheetId="27">#REF!</definedName>
    <definedName name="Valvula_2" localSheetId="31">#REF!</definedName>
    <definedName name="Valvula_2" localSheetId="20">#REF!</definedName>
    <definedName name="Valvula_2" localSheetId="19">#REF!</definedName>
    <definedName name="Valvula_2" localSheetId="17">'BASE M.O.'!#REF!</definedName>
    <definedName name="Valvula_2" localSheetId="16">'BASE MAQ. Y EQ.'!#REF!</definedName>
    <definedName name="Valvula_2" localSheetId="15">'BASE MAT'!#REF!</definedName>
    <definedName name="Valvula_2" localSheetId="0">#REF!</definedName>
    <definedName name="Valvula_2" localSheetId="3">#REF!</definedName>
    <definedName name="Valvula_2" localSheetId="22">#REF!</definedName>
    <definedName name="Valvula_2" localSheetId="1">#REF!</definedName>
    <definedName name="Valvula_2" localSheetId="2">#REF!</definedName>
    <definedName name="Valvula_2">#REF!</definedName>
    <definedName name="Valvula_3" localSheetId="27">#REF!</definedName>
    <definedName name="Valvula_3" localSheetId="31">#REF!</definedName>
    <definedName name="Valvula_3" localSheetId="20">#REF!</definedName>
    <definedName name="Valvula_3" localSheetId="19">#REF!</definedName>
    <definedName name="Valvula_3" localSheetId="17">'BASE M.O.'!#REF!</definedName>
    <definedName name="Valvula_3" localSheetId="16">'BASE MAQ. Y EQ.'!#REF!</definedName>
    <definedName name="Valvula_3" localSheetId="15">'BASE MAT'!#REF!</definedName>
    <definedName name="Valvula_3" localSheetId="0">#REF!</definedName>
    <definedName name="Valvula_3" localSheetId="3">#REF!</definedName>
    <definedName name="Valvula_3" localSheetId="22">#REF!</definedName>
    <definedName name="Valvula_3" localSheetId="1">#REF!</definedName>
    <definedName name="Valvula_3" localSheetId="2">#REF!</definedName>
    <definedName name="Valvula_3">#REF!</definedName>
    <definedName name="Valvula_4" localSheetId="27">#REF!</definedName>
    <definedName name="Valvula_4" localSheetId="31">#REF!</definedName>
    <definedName name="Valvula_4" localSheetId="20">#REF!</definedName>
    <definedName name="Valvula_4" localSheetId="19">#REF!</definedName>
    <definedName name="Valvula_4" localSheetId="17">'BASE M.O.'!#REF!</definedName>
    <definedName name="Valvula_4" localSheetId="16">'BASE MAQ. Y EQ.'!#REF!</definedName>
    <definedName name="Valvula_4" localSheetId="15">'BASE MAT'!#REF!</definedName>
    <definedName name="Valvula_4" localSheetId="0">#REF!</definedName>
    <definedName name="Valvula_4" localSheetId="3">#REF!</definedName>
    <definedName name="Valvula_4" localSheetId="22">#REF!</definedName>
    <definedName name="Valvula_4" localSheetId="1">#REF!</definedName>
    <definedName name="Valvula_4" localSheetId="2">#REF!</definedName>
    <definedName name="Valvula_4">#REF!</definedName>
    <definedName name="Valvula_6" localSheetId="27">#REF!</definedName>
    <definedName name="Valvula_6" localSheetId="31">#REF!</definedName>
    <definedName name="Valvula_6" localSheetId="20">#REF!</definedName>
    <definedName name="Valvula_6" localSheetId="19">#REF!</definedName>
    <definedName name="Valvula_6" localSheetId="17">'BASE M.O.'!#REF!</definedName>
    <definedName name="Valvula_6" localSheetId="16">'BASE MAQ. Y EQ.'!#REF!</definedName>
    <definedName name="Valvula_6" localSheetId="15">'BASE MAT'!#REF!</definedName>
    <definedName name="Valvula_6" localSheetId="0">#REF!</definedName>
    <definedName name="Valvula_6" localSheetId="3">#REF!</definedName>
    <definedName name="Valvula_6" localSheetId="22">#REF!</definedName>
    <definedName name="Valvula_6" localSheetId="1">#REF!</definedName>
    <definedName name="Valvula_6" localSheetId="2">#REF!</definedName>
    <definedName name="Valvula_6">#REF!</definedName>
    <definedName name="Válvula_compuerta_1" localSheetId="27">#REF!</definedName>
    <definedName name="Válvula_compuerta_1" localSheetId="31">#REF!</definedName>
    <definedName name="Válvula_compuerta_1" localSheetId="20">#REF!</definedName>
    <definedName name="Válvula_compuerta_1" localSheetId="19">#REF!</definedName>
    <definedName name="Válvula_compuerta_1" localSheetId="17">'BASE M.O.'!#REF!</definedName>
    <definedName name="Válvula_compuerta_1" localSheetId="16">'BASE MAQ. Y EQ.'!#REF!</definedName>
    <definedName name="Válvula_compuerta_1" localSheetId="15">'BASE MAT'!#REF!</definedName>
    <definedName name="Válvula_compuerta_1" localSheetId="0">#REF!</definedName>
    <definedName name="Válvula_compuerta_1" localSheetId="3">#REF!</definedName>
    <definedName name="Válvula_compuerta_1" localSheetId="22">#REF!</definedName>
    <definedName name="Válvula_compuerta_1" localSheetId="1">#REF!</definedName>
    <definedName name="Válvula_compuerta_1" localSheetId="2">#REF!</definedName>
    <definedName name="Válvula_compuerta_1">#REF!</definedName>
    <definedName name="Válvula_compuerta_1_2" localSheetId="27">#REF!</definedName>
    <definedName name="Válvula_compuerta_1_2" localSheetId="31">#REF!</definedName>
    <definedName name="Válvula_compuerta_1_2" localSheetId="20">#REF!</definedName>
    <definedName name="Válvula_compuerta_1_2" localSheetId="19">#REF!</definedName>
    <definedName name="Válvula_compuerta_1_2" localSheetId="17">'BASE M.O.'!#REF!</definedName>
    <definedName name="Válvula_compuerta_1_2" localSheetId="16">'BASE MAQ. Y EQ.'!#REF!</definedName>
    <definedName name="Válvula_compuerta_1_2" localSheetId="15">'BASE MAT'!#REF!</definedName>
    <definedName name="Válvula_compuerta_1_2" localSheetId="0">#REF!</definedName>
    <definedName name="Válvula_compuerta_1_2" localSheetId="3">#REF!</definedName>
    <definedName name="Válvula_compuerta_1_2" localSheetId="22">#REF!</definedName>
    <definedName name="Válvula_compuerta_1_2" localSheetId="1">#REF!</definedName>
    <definedName name="Válvula_compuerta_1_2" localSheetId="2">#REF!</definedName>
    <definedName name="Válvula_compuerta_1_2">#REF!</definedName>
    <definedName name="Válvula_compuerta_2" localSheetId="27">#REF!</definedName>
    <definedName name="Válvula_compuerta_2" localSheetId="31">#REF!</definedName>
    <definedName name="Válvula_compuerta_2" localSheetId="20">#REF!</definedName>
    <definedName name="Válvula_compuerta_2" localSheetId="19">#REF!</definedName>
    <definedName name="Válvula_compuerta_2" localSheetId="17">'BASE M.O.'!#REF!</definedName>
    <definedName name="Válvula_compuerta_2" localSheetId="16">'BASE MAQ. Y EQ.'!#REF!</definedName>
    <definedName name="Válvula_compuerta_2" localSheetId="15">'BASE MAT'!#REF!</definedName>
    <definedName name="Válvula_compuerta_2" localSheetId="0">#REF!</definedName>
    <definedName name="Válvula_compuerta_2" localSheetId="3">#REF!</definedName>
    <definedName name="Válvula_compuerta_2" localSheetId="22">#REF!</definedName>
    <definedName name="Válvula_compuerta_2" localSheetId="1">#REF!</definedName>
    <definedName name="Válvula_compuerta_2" localSheetId="2">#REF!</definedName>
    <definedName name="Válvula_compuerta_2">#REF!</definedName>
    <definedName name="Válvula_compuerta_3_4" localSheetId="27">#REF!</definedName>
    <definedName name="Válvula_compuerta_3_4" localSheetId="31">#REF!</definedName>
    <definedName name="Válvula_compuerta_3_4" localSheetId="20">#REF!</definedName>
    <definedName name="Válvula_compuerta_3_4" localSheetId="19">#REF!</definedName>
    <definedName name="Válvula_compuerta_3_4" localSheetId="17">'BASE M.O.'!#REF!</definedName>
    <definedName name="Válvula_compuerta_3_4" localSheetId="16">'BASE MAQ. Y EQ.'!#REF!</definedName>
    <definedName name="Válvula_compuerta_3_4" localSheetId="15">'BASE MAT'!#REF!</definedName>
    <definedName name="Válvula_compuerta_3_4" localSheetId="0">#REF!</definedName>
    <definedName name="Válvula_compuerta_3_4" localSheetId="3">#REF!</definedName>
    <definedName name="Válvula_compuerta_3_4" localSheetId="22">#REF!</definedName>
    <definedName name="Válvula_compuerta_3_4" localSheetId="1">#REF!</definedName>
    <definedName name="Válvula_compuerta_3_4" localSheetId="2">#REF!</definedName>
    <definedName name="Válvula_compuerta_3_4">#REF!</definedName>
    <definedName name="Valvula_de_Purga_de_6" localSheetId="27">#REF!</definedName>
    <definedName name="Valvula_de_Purga_de_6" localSheetId="31">#REF!</definedName>
    <definedName name="Valvula_de_Purga_de_6" localSheetId="20">#REF!</definedName>
    <definedName name="Valvula_de_Purga_de_6" localSheetId="19">#REF!</definedName>
    <definedName name="Valvula_de_Purga_de_6" localSheetId="17">'BASE M.O.'!#REF!</definedName>
    <definedName name="Valvula_de_Purga_de_6" localSheetId="16">'BASE MAQ. Y EQ.'!#REF!</definedName>
    <definedName name="Valvula_de_Purga_de_6" localSheetId="15">'BASE MAT'!#REF!</definedName>
    <definedName name="Valvula_de_Purga_de_6" localSheetId="0">#REF!</definedName>
    <definedName name="Valvula_de_Purga_de_6" localSheetId="3">#REF!</definedName>
    <definedName name="Valvula_de_Purga_de_6" localSheetId="22">#REF!</definedName>
    <definedName name="Valvula_de_Purga_de_6" localSheetId="1">#REF!</definedName>
    <definedName name="Valvula_de_Purga_de_6" localSheetId="2">#REF!</definedName>
    <definedName name="Valvula_de_Purga_de_6">#REF!</definedName>
    <definedName name="Valvula_de_regulacion" localSheetId="27">#REF!</definedName>
    <definedName name="Valvula_de_regulacion" localSheetId="31">#REF!</definedName>
    <definedName name="Valvula_de_regulacion" localSheetId="20">#REF!</definedName>
    <definedName name="Valvula_de_regulacion" localSheetId="19">#REF!</definedName>
    <definedName name="Valvula_de_regulacion" localSheetId="17">'BASE M.O.'!#REF!</definedName>
    <definedName name="Valvula_de_regulacion" localSheetId="16">'BASE MAQ. Y EQ.'!#REF!</definedName>
    <definedName name="Valvula_de_regulacion" localSheetId="15">'BASE MAT'!#REF!</definedName>
    <definedName name="Valvula_de_regulacion" localSheetId="0">#REF!</definedName>
    <definedName name="Valvula_de_regulacion" localSheetId="3">#REF!</definedName>
    <definedName name="Valvula_de_regulacion" localSheetId="22">#REF!</definedName>
    <definedName name="Valvula_de_regulacion" localSheetId="1">#REF!</definedName>
    <definedName name="Valvula_de_regulacion" localSheetId="2">#REF!</definedName>
    <definedName name="Valvula_de_regulacion">#REF!</definedName>
    <definedName name="Válvula_flotador_1_2" localSheetId="27">#REF!</definedName>
    <definedName name="Válvula_flotador_1_2" localSheetId="31">#REF!</definedName>
    <definedName name="Válvula_flotador_1_2" localSheetId="20">#REF!</definedName>
    <definedName name="Válvula_flotador_1_2" localSheetId="19">#REF!</definedName>
    <definedName name="Válvula_flotador_1_2" localSheetId="17">'BASE M.O.'!#REF!</definedName>
    <definedName name="Válvula_flotador_1_2" localSheetId="16">'BASE MAQ. Y EQ.'!#REF!</definedName>
    <definedName name="Válvula_flotador_1_2" localSheetId="15">'BASE MAT'!#REF!</definedName>
    <definedName name="Válvula_flotador_1_2" localSheetId="0">#REF!</definedName>
    <definedName name="Válvula_flotador_1_2" localSheetId="3">#REF!</definedName>
    <definedName name="Válvula_flotador_1_2" localSheetId="22">#REF!</definedName>
    <definedName name="Válvula_flotador_1_2" localSheetId="1">#REF!</definedName>
    <definedName name="Válvula_flotador_1_2" localSheetId="2">#REF!</definedName>
    <definedName name="Válvula_flotador_1_2">#REF!</definedName>
    <definedName name="Válvula_flotador_3_4" localSheetId="27">#REF!</definedName>
    <definedName name="Válvula_flotador_3_4" localSheetId="31">#REF!</definedName>
    <definedName name="Válvula_flotador_3_4" localSheetId="20">#REF!</definedName>
    <definedName name="Válvula_flotador_3_4" localSheetId="19">#REF!</definedName>
    <definedName name="Válvula_flotador_3_4" localSheetId="17">'BASE M.O.'!#REF!</definedName>
    <definedName name="Válvula_flotador_3_4" localSheetId="16">'BASE MAQ. Y EQ.'!#REF!</definedName>
    <definedName name="Válvula_flotador_3_4" localSheetId="15">'BASE MAT'!#REF!</definedName>
    <definedName name="Válvula_flotador_3_4" localSheetId="0">#REF!</definedName>
    <definedName name="Válvula_flotador_3_4" localSheetId="3">#REF!</definedName>
    <definedName name="Válvula_flotador_3_4" localSheetId="22">#REF!</definedName>
    <definedName name="Válvula_flotador_3_4" localSheetId="1">#REF!</definedName>
    <definedName name="Válvula_flotador_3_4" localSheetId="2">#REF!</definedName>
    <definedName name="Válvula_flotador_3_4">#REF!</definedName>
    <definedName name="Valvula_pozuelo_lavadero" localSheetId="27">#REF!</definedName>
    <definedName name="Valvula_pozuelo_lavadero" localSheetId="31">#REF!</definedName>
    <definedName name="Valvula_pozuelo_lavadero" localSheetId="20">#REF!</definedName>
    <definedName name="Valvula_pozuelo_lavadero" localSheetId="19">#REF!</definedName>
    <definedName name="Valvula_pozuelo_lavadero" localSheetId="17">'BASE M.O.'!#REF!</definedName>
    <definedName name="Valvula_pozuelo_lavadero" localSheetId="16">'BASE MAQ. Y EQ.'!#REF!</definedName>
    <definedName name="Valvula_pozuelo_lavadero" localSheetId="15">'BASE MAT'!#REF!</definedName>
    <definedName name="Valvula_pozuelo_lavadero" localSheetId="0">#REF!</definedName>
    <definedName name="Valvula_pozuelo_lavadero" localSheetId="3">#REF!</definedName>
    <definedName name="Valvula_pozuelo_lavadero" localSheetId="22">#REF!</definedName>
    <definedName name="Valvula_pozuelo_lavadero" localSheetId="1">#REF!</definedName>
    <definedName name="Valvula_pozuelo_lavadero" localSheetId="2">#REF!</definedName>
    <definedName name="Valvula_pozuelo_lavadero">#REF!</definedName>
    <definedName name="Válvula_retención_1_2" localSheetId="27">#REF!</definedName>
    <definedName name="Válvula_retención_1_2" localSheetId="31">#REF!</definedName>
    <definedName name="Válvula_retención_1_2" localSheetId="20">#REF!</definedName>
    <definedName name="Válvula_retención_1_2" localSheetId="19">#REF!</definedName>
    <definedName name="Válvula_retención_1_2" localSheetId="17">'BASE M.O.'!#REF!</definedName>
    <definedName name="Válvula_retención_1_2" localSheetId="16">'BASE MAQ. Y EQ.'!#REF!</definedName>
    <definedName name="Válvula_retención_1_2" localSheetId="15">'BASE MAT'!#REF!</definedName>
    <definedName name="Válvula_retención_1_2" localSheetId="0">#REF!</definedName>
    <definedName name="Válvula_retención_1_2" localSheetId="3">#REF!</definedName>
    <definedName name="Válvula_retención_1_2" localSheetId="22">#REF!</definedName>
    <definedName name="Válvula_retención_1_2" localSheetId="1">#REF!</definedName>
    <definedName name="Válvula_retención_1_2" localSheetId="2">#REF!</definedName>
    <definedName name="Válvula_retención_1_2">#REF!</definedName>
    <definedName name="Válvula_retención_2" localSheetId="27">#REF!</definedName>
    <definedName name="Válvula_retención_2" localSheetId="31">#REF!</definedName>
    <definedName name="Válvula_retención_2" localSheetId="20">#REF!</definedName>
    <definedName name="Válvula_retención_2" localSheetId="19">#REF!</definedName>
    <definedName name="Válvula_retención_2" localSheetId="17">'BASE M.O.'!#REF!</definedName>
    <definedName name="Válvula_retención_2" localSheetId="16">'BASE MAQ. Y EQ.'!#REF!</definedName>
    <definedName name="Válvula_retención_2" localSheetId="15">'BASE MAT'!#REF!</definedName>
    <definedName name="Válvula_retención_2" localSheetId="0">#REF!</definedName>
    <definedName name="Válvula_retención_2" localSheetId="3">#REF!</definedName>
    <definedName name="Válvula_retención_2" localSheetId="22">#REF!</definedName>
    <definedName name="Válvula_retención_2" localSheetId="1">#REF!</definedName>
    <definedName name="Válvula_retención_2" localSheetId="2">#REF!</definedName>
    <definedName name="Válvula_retención_2">#REF!</definedName>
    <definedName name="Válvula_retención_3_4" localSheetId="27">#REF!</definedName>
    <definedName name="Válvula_retención_3_4" localSheetId="31">#REF!</definedName>
    <definedName name="Válvula_retención_3_4" localSheetId="20">#REF!</definedName>
    <definedName name="Válvula_retención_3_4" localSheetId="19">#REF!</definedName>
    <definedName name="Válvula_retención_3_4" localSheetId="17">'BASE M.O.'!#REF!</definedName>
    <definedName name="Válvula_retención_3_4" localSheetId="16">'BASE MAQ. Y EQ.'!#REF!</definedName>
    <definedName name="Válvula_retención_3_4" localSheetId="15">'BASE MAT'!#REF!</definedName>
    <definedName name="Válvula_retención_3_4" localSheetId="0">#REF!</definedName>
    <definedName name="Válvula_retención_3_4" localSheetId="3">#REF!</definedName>
    <definedName name="Válvula_retención_3_4" localSheetId="22">#REF!</definedName>
    <definedName name="Válvula_retención_3_4" localSheetId="1">#REF!</definedName>
    <definedName name="Válvula_retención_3_4" localSheetId="2">#REF!</definedName>
    <definedName name="Válvula_retención_3_4">#REF!</definedName>
    <definedName name="Vara_de_clavo" localSheetId="27">#REF!</definedName>
    <definedName name="Vara_de_clavo" localSheetId="31">#REF!</definedName>
    <definedName name="Vara_de_clavo" localSheetId="20">#REF!</definedName>
    <definedName name="Vara_de_clavo" localSheetId="19">#REF!</definedName>
    <definedName name="Vara_de_clavo" localSheetId="17">'BASE M.O.'!#REF!</definedName>
    <definedName name="Vara_de_clavo" localSheetId="16">'BASE MAQ. Y EQ.'!#REF!</definedName>
    <definedName name="Vara_de_clavo" localSheetId="15">'BASE MAT'!#REF!</definedName>
    <definedName name="Vara_de_clavo" localSheetId="0">#REF!</definedName>
    <definedName name="Vara_de_clavo" localSheetId="3">#REF!</definedName>
    <definedName name="Vara_de_clavo" localSheetId="22">#REF!</definedName>
    <definedName name="Vara_de_clavo" localSheetId="1">#REF!</definedName>
    <definedName name="Vara_de_clavo" localSheetId="2">#REF!</definedName>
    <definedName name="Vara_de_clavo">#REF!</definedName>
    <definedName name="Vara_de_corredor" localSheetId="27">#REF!</definedName>
    <definedName name="Vara_de_corredor" localSheetId="31">#REF!</definedName>
    <definedName name="Vara_de_corredor" localSheetId="20">#REF!</definedName>
    <definedName name="Vara_de_corredor" localSheetId="19">#REF!</definedName>
    <definedName name="Vara_de_corredor" localSheetId="17">'BASE M.O.'!#REF!</definedName>
    <definedName name="Vara_de_corredor" localSheetId="16">'BASE MAQ. Y EQ.'!#REF!</definedName>
    <definedName name="Vara_de_corredor" localSheetId="15">'BASE MAT'!#REF!</definedName>
    <definedName name="Vara_de_corredor" localSheetId="0">#REF!</definedName>
    <definedName name="Vara_de_corredor" localSheetId="3">#REF!</definedName>
    <definedName name="Vara_de_corredor" localSheetId="22">#REF!</definedName>
    <definedName name="Vara_de_corredor" localSheetId="1">#REF!</definedName>
    <definedName name="Vara_de_corredor" localSheetId="2">#REF!</definedName>
    <definedName name="Vara_de_corredor">#REF!</definedName>
    <definedName name="Varilla_5_8_cuadrada" localSheetId="27">#REF!</definedName>
    <definedName name="Varilla_5_8_cuadrada" localSheetId="31">#REF!</definedName>
    <definedName name="Varilla_5_8_cuadrada" localSheetId="20">#REF!</definedName>
    <definedName name="Varilla_5_8_cuadrada" localSheetId="19">#REF!</definedName>
    <definedName name="Varilla_5_8_cuadrada" localSheetId="17">'BASE M.O.'!#REF!</definedName>
    <definedName name="Varilla_5_8_cuadrada" localSheetId="16">'BASE MAQ. Y EQ.'!#REF!</definedName>
    <definedName name="Varilla_5_8_cuadrada" localSheetId="15">'BASE MAT'!#REF!</definedName>
    <definedName name="Varilla_5_8_cuadrada" localSheetId="0">#REF!</definedName>
    <definedName name="Varilla_5_8_cuadrada" localSheetId="3">#REF!</definedName>
    <definedName name="Varilla_5_8_cuadrada" localSheetId="22">#REF!</definedName>
    <definedName name="Varilla_5_8_cuadrada" localSheetId="1">#REF!</definedName>
    <definedName name="Varilla_5_8_cuadrada" localSheetId="2">#REF!</definedName>
    <definedName name="Varilla_5_8_cuadrada">#REF!</definedName>
    <definedName name="Varilla_7mm._60.000_psi" localSheetId="27">#REF!</definedName>
    <definedName name="Varilla_7mm._60.000_psi" localSheetId="31">#REF!</definedName>
    <definedName name="Varilla_7mm._60.000_psi" localSheetId="20">#REF!</definedName>
    <definedName name="Varilla_7mm._60.000_psi" localSheetId="19">#REF!</definedName>
    <definedName name="Varilla_7mm._60.000_psi" localSheetId="17">'BASE M.O.'!#REF!</definedName>
    <definedName name="Varilla_7mm._60.000_psi" localSheetId="16">'BASE MAQ. Y EQ.'!#REF!</definedName>
    <definedName name="Varilla_7mm._60.000_psi" localSheetId="15">'BASE MAT'!#REF!</definedName>
    <definedName name="Varilla_7mm._60.000_psi" localSheetId="0">#REF!</definedName>
    <definedName name="Varilla_7mm._60.000_psi" localSheetId="3">#REF!</definedName>
    <definedName name="Varilla_7mm._60.000_psi" localSheetId="22">#REF!</definedName>
    <definedName name="Varilla_7mm._60.000_psi" localSheetId="1">#REF!</definedName>
    <definedName name="Varilla_7mm._60.000_psi" localSheetId="2">#REF!</definedName>
    <definedName name="Varilla_7mm._60.000_psi">#REF!</definedName>
    <definedName name="Varilla_Cooperweld_5_8" localSheetId="27">#REF!</definedName>
    <definedName name="Varilla_Cooperweld_5_8" localSheetId="31">#REF!</definedName>
    <definedName name="Varilla_Cooperweld_5_8" localSheetId="20">#REF!</definedName>
    <definedName name="Varilla_Cooperweld_5_8" localSheetId="19">#REF!</definedName>
    <definedName name="Varilla_Cooperweld_5_8" localSheetId="17">'BASE M.O.'!#REF!</definedName>
    <definedName name="Varilla_Cooperweld_5_8" localSheetId="16">'BASE MAQ. Y EQ.'!#REF!</definedName>
    <definedName name="Varilla_Cooperweld_5_8" localSheetId="15">'BASE MAT'!#REF!</definedName>
    <definedName name="Varilla_Cooperweld_5_8" localSheetId="0">#REF!</definedName>
    <definedName name="Varilla_Cooperweld_5_8" localSheetId="3">#REF!</definedName>
    <definedName name="Varilla_Cooperweld_5_8" localSheetId="22">#REF!</definedName>
    <definedName name="Varilla_Cooperweld_5_8" localSheetId="1">#REF!</definedName>
    <definedName name="Varilla_Cooperweld_5_8" localSheetId="2">#REF!</definedName>
    <definedName name="Varilla_Cooperweld_5_8">#REF!</definedName>
    <definedName name="Varilla_cuadrada_1" localSheetId="27">#REF!</definedName>
    <definedName name="Varilla_cuadrada_1" localSheetId="31">#REF!</definedName>
    <definedName name="Varilla_cuadrada_1" localSheetId="20">#REF!</definedName>
    <definedName name="Varilla_cuadrada_1" localSheetId="19">#REF!</definedName>
    <definedName name="Varilla_cuadrada_1" localSheetId="17">'BASE M.O.'!#REF!</definedName>
    <definedName name="Varilla_cuadrada_1" localSheetId="16">'BASE MAQ. Y EQ.'!#REF!</definedName>
    <definedName name="Varilla_cuadrada_1" localSheetId="15">'BASE MAT'!#REF!</definedName>
    <definedName name="Varilla_cuadrada_1" localSheetId="0">#REF!</definedName>
    <definedName name="Varilla_cuadrada_1" localSheetId="3">#REF!</definedName>
    <definedName name="Varilla_cuadrada_1" localSheetId="22">#REF!</definedName>
    <definedName name="Varilla_cuadrada_1" localSheetId="1">#REF!</definedName>
    <definedName name="Varilla_cuadrada_1" localSheetId="2">#REF!</definedName>
    <definedName name="Varilla_cuadrada_1">#REF!</definedName>
    <definedName name="Varilla_cuadrada_3_8" localSheetId="27">#REF!</definedName>
    <definedName name="Varilla_cuadrada_3_8" localSheetId="31">#REF!</definedName>
    <definedName name="Varilla_cuadrada_3_8" localSheetId="20">#REF!</definedName>
    <definedName name="Varilla_cuadrada_3_8" localSheetId="19">#REF!</definedName>
    <definedName name="Varilla_cuadrada_3_8" localSheetId="17">'BASE M.O.'!#REF!</definedName>
    <definedName name="Varilla_cuadrada_3_8" localSheetId="16">'BASE MAQ. Y EQ.'!#REF!</definedName>
    <definedName name="Varilla_cuadrada_3_8" localSheetId="15">'BASE MAT'!#REF!</definedName>
    <definedName name="Varilla_cuadrada_3_8" localSheetId="0">#REF!</definedName>
    <definedName name="Varilla_cuadrada_3_8" localSheetId="3">#REF!</definedName>
    <definedName name="Varilla_cuadrada_3_8" localSheetId="22">#REF!</definedName>
    <definedName name="Varilla_cuadrada_3_8" localSheetId="1">#REF!</definedName>
    <definedName name="Varilla_cuadrada_3_8" localSheetId="2">#REF!</definedName>
    <definedName name="Varilla_cuadrada_3_8">#REF!</definedName>
    <definedName name="Varilla_de_1_2_y_3_8_A_37" localSheetId="27">#REF!</definedName>
    <definedName name="Varilla_de_1_2_y_3_8_A_37" localSheetId="31">#REF!</definedName>
    <definedName name="Varilla_de_1_2_y_3_8_A_37" localSheetId="20">#REF!</definedName>
    <definedName name="Varilla_de_1_2_y_3_8_A_37" localSheetId="19">#REF!</definedName>
    <definedName name="Varilla_de_1_2_y_3_8_A_37" localSheetId="17">'BASE M.O.'!#REF!</definedName>
    <definedName name="Varilla_de_1_2_y_3_8_A_37" localSheetId="16">'BASE MAQ. Y EQ.'!#REF!</definedName>
    <definedName name="Varilla_de_1_2_y_3_8_A_37" localSheetId="15">'BASE MAT'!#REF!</definedName>
    <definedName name="Varilla_de_1_2_y_3_8_A_37" localSheetId="0">#REF!</definedName>
    <definedName name="Varilla_de_1_2_y_3_8_A_37" localSheetId="3">#REF!</definedName>
    <definedName name="Varilla_de_1_2_y_3_8_A_37" localSheetId="22">#REF!</definedName>
    <definedName name="Varilla_de_1_2_y_3_8_A_37" localSheetId="1">#REF!</definedName>
    <definedName name="Varilla_de_1_2_y_3_8_A_37" localSheetId="2">#REF!</definedName>
    <definedName name="Varilla_de_1_2_y_3_8_A_37">#REF!</definedName>
    <definedName name="Varsol" localSheetId="27">#REF!</definedName>
    <definedName name="Varsol" localSheetId="31">#REF!</definedName>
    <definedName name="Varsol" localSheetId="20">#REF!</definedName>
    <definedName name="Varsol" localSheetId="19">#REF!</definedName>
    <definedName name="Varsol" localSheetId="17">'BASE M.O.'!#REF!</definedName>
    <definedName name="Varsol" localSheetId="16">'BASE MAQ. Y EQ.'!#REF!</definedName>
    <definedName name="Varsol" localSheetId="15">'BASE MAT'!#REF!</definedName>
    <definedName name="Varsol" localSheetId="0">#REF!</definedName>
    <definedName name="Varsol" localSheetId="3">#REF!</definedName>
    <definedName name="Varsol" localSheetId="22">#REF!</definedName>
    <definedName name="Varsol" localSheetId="1">#REF!</definedName>
    <definedName name="Varsol" localSheetId="2">#REF!</definedName>
    <definedName name="Varsol">#REF!</definedName>
    <definedName name="Vasera_c_royal_corona_625" localSheetId="27">#REF!</definedName>
    <definedName name="Vasera_c_royal_corona_625" localSheetId="31">#REF!</definedName>
    <definedName name="Vasera_c_royal_corona_625" localSheetId="20">#REF!</definedName>
    <definedName name="Vasera_c_royal_corona_625" localSheetId="19">#REF!</definedName>
    <definedName name="Vasera_c_royal_corona_625" localSheetId="17">'BASE M.O.'!#REF!</definedName>
    <definedName name="Vasera_c_royal_corona_625" localSheetId="16">'BASE MAQ. Y EQ.'!#REF!</definedName>
    <definedName name="Vasera_c_royal_corona_625" localSheetId="15">'BASE MAT'!#REF!</definedName>
    <definedName name="Vasera_c_royal_corona_625" localSheetId="0">#REF!</definedName>
    <definedName name="Vasera_c_royal_corona_625" localSheetId="3">#REF!</definedName>
    <definedName name="Vasera_c_royal_corona_625" localSheetId="22">#REF!</definedName>
    <definedName name="Vasera_c_royal_corona_625" localSheetId="1">#REF!</definedName>
    <definedName name="Vasera_c_royal_corona_625" localSheetId="2">#REF!</definedName>
    <definedName name="Vasera_c_royal_corona_625">#REF!</definedName>
    <definedName name="Vent_en_Al_y_vid_pers._SS" localSheetId="27">#REF!</definedName>
    <definedName name="Vent_en_Al_y_vid_pers._SS" localSheetId="31">#REF!</definedName>
    <definedName name="Vent_en_Al_y_vid_pers._SS" localSheetId="20">#REF!</definedName>
    <definedName name="Vent_en_Al_y_vid_pers._SS" localSheetId="19">#REF!</definedName>
    <definedName name="Vent_en_Al_y_vid_pers._SS" localSheetId="17">'BASE M.O.'!#REF!</definedName>
    <definedName name="Vent_en_Al_y_vid_pers._SS" localSheetId="16">'BASE MAQ. Y EQ.'!#REF!</definedName>
    <definedName name="Vent_en_Al_y_vid_pers._SS" localSheetId="15">'BASE MAT'!#REF!</definedName>
    <definedName name="Vent_en_Al_y_vid_pers._SS" localSheetId="0">#REF!</definedName>
    <definedName name="Vent_en_Al_y_vid_pers._SS" localSheetId="3">#REF!</definedName>
    <definedName name="Vent_en_Al_y_vid_pers._SS" localSheetId="22">#REF!</definedName>
    <definedName name="Vent_en_Al_y_vid_pers._SS" localSheetId="1">#REF!</definedName>
    <definedName name="Vent_en_Al_y_vid_pers._SS" localSheetId="2">#REF!</definedName>
    <definedName name="Vent_en_Al_y_vid_pers._SS">#REF!</definedName>
    <definedName name="Vent_en_Al_y_vidrio_3831" localSheetId="27">#REF!</definedName>
    <definedName name="Vent_en_Al_y_vidrio_3831" localSheetId="31">#REF!</definedName>
    <definedName name="Vent_en_Al_y_vidrio_3831" localSheetId="20">#REF!</definedName>
    <definedName name="Vent_en_Al_y_vidrio_3831" localSheetId="19">#REF!</definedName>
    <definedName name="Vent_en_Al_y_vidrio_3831" localSheetId="17">'BASE M.O.'!#REF!</definedName>
    <definedName name="Vent_en_Al_y_vidrio_3831" localSheetId="16">'BASE MAQ. Y EQ.'!#REF!</definedName>
    <definedName name="Vent_en_Al_y_vidrio_3831" localSheetId="15">'BASE MAT'!#REF!</definedName>
    <definedName name="Vent_en_Al_y_vidrio_3831" localSheetId="0">#REF!</definedName>
    <definedName name="Vent_en_Al_y_vidrio_3831" localSheetId="3">#REF!</definedName>
    <definedName name="Vent_en_Al_y_vidrio_3831" localSheetId="22">#REF!</definedName>
    <definedName name="Vent_en_Al_y_vidrio_3831" localSheetId="1">#REF!</definedName>
    <definedName name="Vent_en_Al_y_vidrio_3831" localSheetId="2">#REF!</definedName>
    <definedName name="Vent_en_Al_y_vidrio_3831">#REF!</definedName>
    <definedName name="Vent_en_reja_hierr._forj." localSheetId="27">#REF!</definedName>
    <definedName name="Vent_en_reja_hierr._forj." localSheetId="31">#REF!</definedName>
    <definedName name="Vent_en_reja_hierr._forj." localSheetId="20">#REF!</definedName>
    <definedName name="Vent_en_reja_hierr._forj." localSheetId="19">#REF!</definedName>
    <definedName name="Vent_en_reja_hierr._forj." localSheetId="17">'BASE M.O.'!#REF!</definedName>
    <definedName name="Vent_en_reja_hierr._forj." localSheetId="16">'BASE MAQ. Y EQ.'!#REF!</definedName>
    <definedName name="Vent_en_reja_hierr._forj." localSheetId="15">'BASE MAT'!#REF!</definedName>
    <definedName name="Vent_en_reja_hierr._forj." localSheetId="0">#REF!</definedName>
    <definedName name="Vent_en_reja_hierr._forj." localSheetId="3">#REF!</definedName>
    <definedName name="Vent_en_reja_hierr._forj." localSheetId="22">#REF!</definedName>
    <definedName name="Vent_en_reja_hierr._forj." localSheetId="1">#REF!</definedName>
    <definedName name="Vent_en_reja_hierr._forj." localSheetId="2">#REF!</definedName>
    <definedName name="Vent_en_reja_hierr._forj.">#REF!</definedName>
    <definedName name="Ventana_Al__V1__en_obra" localSheetId="27">#REF!</definedName>
    <definedName name="Ventana_Al__V1__en_obra" localSheetId="31">#REF!</definedName>
    <definedName name="Ventana_Al__V1__en_obra" localSheetId="20">#REF!</definedName>
    <definedName name="Ventana_Al__V1__en_obra" localSheetId="19">#REF!</definedName>
    <definedName name="Ventana_Al__V1__en_obra" localSheetId="17">'BASE M.O.'!#REF!</definedName>
    <definedName name="Ventana_Al__V1__en_obra" localSheetId="16">'BASE MAQ. Y EQ.'!#REF!</definedName>
    <definedName name="Ventana_Al__V1__en_obra" localSheetId="15">'BASE MAT'!#REF!</definedName>
    <definedName name="Ventana_Al__V1__en_obra" localSheetId="0">#REF!</definedName>
    <definedName name="Ventana_Al__V1__en_obra" localSheetId="3">#REF!</definedName>
    <definedName name="Ventana_Al__V1__en_obra" localSheetId="22">#REF!</definedName>
    <definedName name="Ventana_Al__V1__en_obra" localSheetId="1">#REF!</definedName>
    <definedName name="Ventana_Al__V1__en_obra" localSheetId="2">#REF!</definedName>
    <definedName name="Ventana_Al__V1__en_obra">#REF!</definedName>
    <definedName name="Ventana_Al__V2__en_obra" localSheetId="27">#REF!</definedName>
    <definedName name="Ventana_Al__V2__en_obra" localSheetId="31">#REF!</definedName>
    <definedName name="Ventana_Al__V2__en_obra" localSheetId="20">#REF!</definedName>
    <definedName name="Ventana_Al__V2__en_obra" localSheetId="19">#REF!</definedName>
    <definedName name="Ventana_Al__V2__en_obra" localSheetId="17">'BASE M.O.'!#REF!</definedName>
    <definedName name="Ventana_Al__V2__en_obra" localSheetId="16">'BASE MAQ. Y EQ.'!#REF!</definedName>
    <definedName name="Ventana_Al__V2__en_obra" localSheetId="15">'BASE MAT'!#REF!</definedName>
    <definedName name="Ventana_Al__V2__en_obra" localSheetId="0">#REF!</definedName>
    <definedName name="Ventana_Al__V2__en_obra" localSheetId="3">#REF!</definedName>
    <definedName name="Ventana_Al__V2__en_obra" localSheetId="22">#REF!</definedName>
    <definedName name="Ventana_Al__V2__en_obra" localSheetId="1">#REF!</definedName>
    <definedName name="Ventana_Al__V2__en_obra" localSheetId="2">#REF!</definedName>
    <definedName name="Ventana_Al__V2__en_obra">#REF!</definedName>
    <definedName name="Ventana_Al__V3__en_obra" localSheetId="27">#REF!</definedName>
    <definedName name="Ventana_Al__V3__en_obra" localSheetId="31">#REF!</definedName>
    <definedName name="Ventana_Al__V3__en_obra" localSheetId="20">#REF!</definedName>
    <definedName name="Ventana_Al__V3__en_obra" localSheetId="19">#REF!</definedName>
    <definedName name="Ventana_Al__V3__en_obra" localSheetId="17">'BASE M.O.'!#REF!</definedName>
    <definedName name="Ventana_Al__V3__en_obra" localSheetId="16">'BASE MAQ. Y EQ.'!#REF!</definedName>
    <definedName name="Ventana_Al__V3__en_obra" localSheetId="15">'BASE MAT'!#REF!</definedName>
    <definedName name="Ventana_Al__V3__en_obra" localSheetId="0">#REF!</definedName>
    <definedName name="Ventana_Al__V3__en_obra" localSheetId="3">#REF!</definedName>
    <definedName name="Ventana_Al__V3__en_obra" localSheetId="22">#REF!</definedName>
    <definedName name="Ventana_Al__V3__en_obra" localSheetId="1">#REF!</definedName>
    <definedName name="Ventana_Al__V3__en_obra" localSheetId="2">#REF!</definedName>
    <definedName name="Ventana_Al__V3__en_obra">#REF!</definedName>
    <definedName name="Ventana_Al__V4__en_obra" localSheetId="27">#REF!</definedName>
    <definedName name="Ventana_Al__V4__en_obra" localSheetId="31">#REF!</definedName>
    <definedName name="Ventana_Al__V4__en_obra" localSheetId="20">#REF!</definedName>
    <definedName name="Ventana_Al__V4__en_obra" localSheetId="19">#REF!</definedName>
    <definedName name="Ventana_Al__V4__en_obra" localSheetId="17">'BASE M.O.'!#REF!</definedName>
    <definedName name="Ventana_Al__V4__en_obra" localSheetId="16">'BASE MAQ. Y EQ.'!#REF!</definedName>
    <definedName name="Ventana_Al__V4__en_obra" localSheetId="15">'BASE MAT'!#REF!</definedName>
    <definedName name="Ventana_Al__V4__en_obra" localSheetId="0">#REF!</definedName>
    <definedName name="Ventana_Al__V4__en_obra" localSheetId="3">#REF!</definedName>
    <definedName name="Ventana_Al__V4__en_obra" localSheetId="22">#REF!</definedName>
    <definedName name="Ventana_Al__V4__en_obra" localSheetId="1">#REF!</definedName>
    <definedName name="Ventana_Al__V4__en_obra" localSheetId="2">#REF!</definedName>
    <definedName name="Ventana_Al__V4__en_obra">#REF!</definedName>
    <definedName name="Ventana_Al__V5__en_obra" localSheetId="27">#REF!</definedName>
    <definedName name="Ventana_Al__V5__en_obra" localSheetId="31">#REF!</definedName>
    <definedName name="Ventana_Al__V5__en_obra" localSheetId="20">#REF!</definedName>
    <definedName name="Ventana_Al__V5__en_obra" localSheetId="19">#REF!</definedName>
    <definedName name="Ventana_Al__V5__en_obra" localSheetId="17">'BASE M.O.'!#REF!</definedName>
    <definedName name="Ventana_Al__V5__en_obra" localSheetId="16">'BASE MAQ. Y EQ.'!#REF!</definedName>
    <definedName name="Ventana_Al__V5__en_obra" localSheetId="15">'BASE MAT'!#REF!</definedName>
    <definedName name="Ventana_Al__V5__en_obra" localSheetId="0">#REF!</definedName>
    <definedName name="Ventana_Al__V5__en_obra" localSheetId="3">#REF!</definedName>
    <definedName name="Ventana_Al__V5__en_obra" localSheetId="22">#REF!</definedName>
    <definedName name="Ventana_Al__V5__en_obra" localSheetId="1">#REF!</definedName>
    <definedName name="Ventana_Al__V5__en_obra" localSheetId="2">#REF!</definedName>
    <definedName name="Ventana_Al__V5__en_obra">#REF!</definedName>
    <definedName name="Ventana_Al__V6__en_obra" localSheetId="27">#REF!</definedName>
    <definedName name="Ventana_Al__V6__en_obra" localSheetId="31">#REF!</definedName>
    <definedName name="Ventana_Al__V6__en_obra" localSheetId="20">#REF!</definedName>
    <definedName name="Ventana_Al__V6__en_obra" localSheetId="19">#REF!</definedName>
    <definedName name="Ventana_Al__V6__en_obra" localSheetId="17">'BASE M.O.'!#REF!</definedName>
    <definedName name="Ventana_Al__V6__en_obra" localSheetId="16">'BASE MAQ. Y EQ.'!#REF!</definedName>
    <definedName name="Ventana_Al__V6__en_obra" localSheetId="15">'BASE MAT'!#REF!</definedName>
    <definedName name="Ventana_Al__V6__en_obra" localSheetId="0">#REF!</definedName>
    <definedName name="Ventana_Al__V6__en_obra" localSheetId="3">#REF!</definedName>
    <definedName name="Ventana_Al__V6__en_obra" localSheetId="22">#REF!</definedName>
    <definedName name="Ventana_Al__V6__en_obra" localSheetId="1">#REF!</definedName>
    <definedName name="Ventana_Al__V6__en_obra" localSheetId="2">#REF!</definedName>
    <definedName name="Ventana_Al__V6__en_obra">#REF!</definedName>
    <definedName name="Vidrio_crist_biselado_6mm" localSheetId="27">#REF!</definedName>
    <definedName name="Vidrio_crist_biselado_6mm" localSheetId="31">#REF!</definedName>
    <definedName name="Vidrio_crist_biselado_6mm" localSheetId="20">#REF!</definedName>
    <definedName name="Vidrio_crist_biselado_6mm" localSheetId="19">#REF!</definedName>
    <definedName name="Vidrio_crist_biselado_6mm" localSheetId="17">'BASE M.O.'!#REF!</definedName>
    <definedName name="Vidrio_crist_biselado_6mm" localSheetId="16">'BASE MAQ. Y EQ.'!#REF!</definedName>
    <definedName name="Vidrio_crist_biselado_6mm" localSheetId="15">'BASE MAT'!#REF!</definedName>
    <definedName name="Vidrio_crist_biselado_6mm" localSheetId="0">#REF!</definedName>
    <definedName name="Vidrio_crist_biselado_6mm" localSheetId="3">#REF!</definedName>
    <definedName name="Vidrio_crist_biselado_6mm" localSheetId="22">#REF!</definedName>
    <definedName name="Vidrio_crist_biselado_6mm" localSheetId="1">#REF!</definedName>
    <definedName name="Vidrio_crist_biselado_6mm" localSheetId="2">#REF!</definedName>
    <definedName name="Vidrio_crist_biselado_6mm">#REF!</definedName>
    <definedName name="Vidrio_transparente_5mm." localSheetId="27">#REF!</definedName>
    <definedName name="Vidrio_transparente_5mm." localSheetId="31">#REF!</definedName>
    <definedName name="Vidrio_transparente_5mm." localSheetId="20">#REF!</definedName>
    <definedName name="Vidrio_transparente_5mm." localSheetId="19">#REF!</definedName>
    <definedName name="Vidrio_transparente_5mm." localSheetId="17">'BASE M.O.'!#REF!</definedName>
    <definedName name="Vidrio_transparente_5mm." localSheetId="16">'BASE MAQ. Y EQ.'!#REF!</definedName>
    <definedName name="Vidrio_transparente_5mm." localSheetId="15">'BASE MAT'!#REF!</definedName>
    <definedName name="Vidrio_transparente_5mm." localSheetId="0">#REF!</definedName>
    <definedName name="Vidrio_transparente_5mm." localSheetId="3">#REF!</definedName>
    <definedName name="Vidrio_transparente_5mm." localSheetId="22">#REF!</definedName>
    <definedName name="Vidrio_transparente_5mm." localSheetId="1">#REF!</definedName>
    <definedName name="Vidrio_transparente_5mm." localSheetId="2">#REF!</definedName>
    <definedName name="Vidrio_transparente_5mm.">#REF!</definedName>
    <definedName name="Vinilo_Gris_Basalto" localSheetId="27">#REF!</definedName>
    <definedName name="Vinilo_Gris_Basalto" localSheetId="31">#REF!</definedName>
    <definedName name="Vinilo_Gris_Basalto" localSheetId="20">#REF!</definedName>
    <definedName name="Vinilo_Gris_Basalto" localSheetId="19">#REF!</definedName>
    <definedName name="Vinilo_Gris_Basalto" localSheetId="17">'BASE M.O.'!#REF!</definedName>
    <definedName name="Vinilo_Gris_Basalto" localSheetId="16">'BASE MAQ. Y EQ.'!#REF!</definedName>
    <definedName name="Vinilo_Gris_Basalto" localSheetId="15">'BASE MAT'!#REF!</definedName>
    <definedName name="Vinilo_Gris_Basalto" localSheetId="0">#REF!</definedName>
    <definedName name="Vinilo_Gris_Basalto" localSheetId="3">#REF!</definedName>
    <definedName name="Vinilo_Gris_Basalto" localSheetId="22">#REF!</definedName>
    <definedName name="Vinilo_Gris_Basalto" localSheetId="1">#REF!</definedName>
    <definedName name="Vinilo_Gris_Basalto" localSheetId="2">#REF!</definedName>
    <definedName name="Vinilo_Gris_Basalto">#REF!</definedName>
    <definedName name="Viniltex" localSheetId="27">#REF!</definedName>
    <definedName name="Viniltex" localSheetId="31">#REF!</definedName>
    <definedName name="Viniltex" localSheetId="20">#REF!</definedName>
    <definedName name="Viniltex" localSheetId="19">#REF!</definedName>
    <definedName name="Viniltex" localSheetId="17">'BASE M.O.'!#REF!</definedName>
    <definedName name="Viniltex" localSheetId="16">'BASE MAQ. Y EQ.'!#REF!</definedName>
    <definedName name="Viniltex" localSheetId="15">'BASE MAT'!#REF!</definedName>
    <definedName name="Viniltex" localSheetId="0">#REF!</definedName>
    <definedName name="Viniltex" localSheetId="3">#REF!</definedName>
    <definedName name="Viniltex" localSheetId="22">#REF!</definedName>
    <definedName name="Viniltex" localSheetId="1">#REF!</definedName>
    <definedName name="Viniltex" localSheetId="2">#REF!</definedName>
    <definedName name="Viniltex">#REF!</definedName>
    <definedName name="Vinisol_1.6_mm" localSheetId="27">#REF!</definedName>
    <definedName name="Vinisol_1.6_mm" localSheetId="31">#REF!</definedName>
    <definedName name="Vinisol_1.6_mm" localSheetId="20">#REF!</definedName>
    <definedName name="Vinisol_1.6_mm" localSheetId="19">#REF!</definedName>
    <definedName name="Vinisol_1.6_mm" localSheetId="17">'BASE M.O.'!#REF!</definedName>
    <definedName name="Vinisol_1.6_mm" localSheetId="16">'BASE MAQ. Y EQ.'!#REF!</definedName>
    <definedName name="Vinisol_1.6_mm" localSheetId="15">'BASE MAT'!#REF!</definedName>
    <definedName name="Vinisol_1.6_mm" localSheetId="0">#REF!</definedName>
    <definedName name="Vinisol_1.6_mm" localSheetId="3">#REF!</definedName>
    <definedName name="Vinisol_1.6_mm" localSheetId="22">#REF!</definedName>
    <definedName name="Vinisol_1.6_mm" localSheetId="1">#REF!</definedName>
    <definedName name="Vinisol_1.6_mm" localSheetId="2">#REF!</definedName>
    <definedName name="Vinisol_1.6_mm">#REF!</definedName>
    <definedName name="Vinisol_Trafico_2.8" localSheetId="27">#REF!</definedName>
    <definedName name="Vinisol_Trafico_2.8" localSheetId="31">#REF!</definedName>
    <definedName name="Vinisol_Trafico_2.8" localSheetId="20">#REF!</definedName>
    <definedName name="Vinisol_Trafico_2.8" localSheetId="19">#REF!</definedName>
    <definedName name="Vinisol_Trafico_2.8" localSheetId="17">'BASE M.O.'!#REF!</definedName>
    <definedName name="Vinisol_Trafico_2.8" localSheetId="16">'BASE MAQ. Y EQ.'!#REF!</definedName>
    <definedName name="Vinisol_Trafico_2.8" localSheetId="15">'BASE MAT'!#REF!</definedName>
    <definedName name="Vinisol_Trafico_2.8" localSheetId="0">#REF!</definedName>
    <definedName name="Vinisol_Trafico_2.8" localSheetId="3">#REF!</definedName>
    <definedName name="Vinisol_Trafico_2.8" localSheetId="22">#REF!</definedName>
    <definedName name="Vinisol_Trafico_2.8" localSheetId="1">#REF!</definedName>
    <definedName name="Vinisol_Trafico_2.8" localSheetId="2">#REF!</definedName>
    <definedName name="Vinisol_Trafico_2.8">#REF!</definedName>
    <definedName name="Wash_Primer" localSheetId="27">#REF!</definedName>
    <definedName name="Wash_Primer" localSheetId="31">#REF!</definedName>
    <definedName name="Wash_Primer" localSheetId="20">#REF!</definedName>
    <definedName name="Wash_Primer" localSheetId="19">#REF!</definedName>
    <definedName name="Wash_Primer" localSheetId="17">'BASE M.O.'!#REF!</definedName>
    <definedName name="Wash_Primer" localSheetId="16">'BASE MAQ. Y EQ.'!#REF!</definedName>
    <definedName name="Wash_Primer" localSheetId="15">'BASE MAT'!#REF!</definedName>
    <definedName name="Wash_Primer" localSheetId="0">#REF!</definedName>
    <definedName name="Wash_Primer" localSheetId="3">#REF!</definedName>
    <definedName name="Wash_Primer" localSheetId="22">#REF!</definedName>
    <definedName name="Wash_Primer" localSheetId="1">#REF!</definedName>
    <definedName name="Wash_Primer" localSheetId="2">#REF!</definedName>
    <definedName name="Wash_Primer">#REF!</definedName>
    <definedName name="Wing_Aluminio" localSheetId="27">#REF!</definedName>
    <definedName name="Wing_Aluminio" localSheetId="31">#REF!</definedName>
    <definedName name="Wing_Aluminio" localSheetId="20">#REF!</definedName>
    <definedName name="Wing_Aluminio" localSheetId="19">#REF!</definedName>
    <definedName name="Wing_Aluminio" localSheetId="17">'BASE M.O.'!#REF!</definedName>
    <definedName name="Wing_Aluminio" localSheetId="16">'BASE MAQ. Y EQ.'!#REF!</definedName>
    <definedName name="Wing_Aluminio" localSheetId="15">'BASE MAT'!#REF!</definedName>
    <definedName name="Wing_Aluminio" localSheetId="0">#REF!</definedName>
    <definedName name="Wing_Aluminio" localSheetId="3">#REF!</definedName>
    <definedName name="Wing_Aluminio" localSheetId="22">#REF!</definedName>
    <definedName name="Wing_Aluminio" localSheetId="1">#REF!</definedName>
    <definedName name="Wing_Aluminio" localSheetId="2">#REF!</definedName>
    <definedName name="Wing_Aluminio">#REF!</definedName>
    <definedName name="Yeso_corriente" localSheetId="27">#REF!</definedName>
    <definedName name="Yeso_corriente" localSheetId="31">#REF!</definedName>
    <definedName name="Yeso_corriente" localSheetId="20">#REF!</definedName>
    <definedName name="Yeso_corriente" localSheetId="19">#REF!</definedName>
    <definedName name="Yeso_corriente" localSheetId="17">'BASE M.O.'!#REF!</definedName>
    <definedName name="Yeso_corriente" localSheetId="16">'BASE MAQ. Y EQ.'!#REF!</definedName>
    <definedName name="Yeso_corriente" localSheetId="15">'BASE MAT'!#REF!</definedName>
    <definedName name="Yeso_corriente" localSheetId="0">#REF!</definedName>
    <definedName name="Yeso_corriente" localSheetId="3">#REF!</definedName>
    <definedName name="Yeso_corriente" localSheetId="22">#REF!</definedName>
    <definedName name="Yeso_corriente" localSheetId="1">#REF!</definedName>
    <definedName name="Yeso_corriente" localSheetId="2">#REF!</definedName>
    <definedName name="Yeso_corriente">#REF!</definedName>
    <definedName name="Yeso_especial" localSheetId="27">#REF!</definedName>
    <definedName name="Yeso_especial" localSheetId="31">#REF!</definedName>
    <definedName name="Yeso_especial" localSheetId="20">#REF!</definedName>
    <definedName name="Yeso_especial" localSheetId="19">#REF!</definedName>
    <definedName name="Yeso_especial" localSheetId="17">'BASE M.O.'!#REF!</definedName>
    <definedName name="Yeso_especial" localSheetId="16">'BASE MAQ. Y EQ.'!#REF!</definedName>
    <definedName name="Yeso_especial" localSheetId="15">'BASE MAT'!#REF!</definedName>
    <definedName name="Yeso_especial" localSheetId="0">#REF!</definedName>
    <definedName name="Yeso_especial" localSheetId="3">#REF!</definedName>
    <definedName name="Yeso_especial" localSheetId="22">#REF!</definedName>
    <definedName name="Yeso_especial" localSheetId="1">#REF!</definedName>
    <definedName name="Yeso_especial" localSheetId="2">#REF!</definedName>
    <definedName name="Yeso_especial">#REF!</definedName>
    <definedName name="Yute_alquitranado" localSheetId="27">#REF!</definedName>
    <definedName name="Yute_alquitranado" localSheetId="31">#REF!</definedName>
    <definedName name="Yute_alquitranado" localSheetId="20">#REF!</definedName>
    <definedName name="Yute_alquitranado" localSheetId="19">#REF!</definedName>
    <definedName name="Yute_alquitranado" localSheetId="17">'BASE M.O.'!#REF!</definedName>
    <definedName name="Yute_alquitranado" localSheetId="16">'BASE MAQ. Y EQ.'!#REF!</definedName>
    <definedName name="Yute_alquitranado" localSheetId="15">'BASE MAT'!#REF!</definedName>
    <definedName name="Yute_alquitranado" localSheetId="0">#REF!</definedName>
    <definedName name="Yute_alquitranado" localSheetId="3">#REF!</definedName>
    <definedName name="Yute_alquitranado" localSheetId="22">#REF!</definedName>
    <definedName name="Yute_alquitranado" localSheetId="1">#REF!</definedName>
    <definedName name="Yute_alquitranado" localSheetId="2">#REF!</definedName>
    <definedName name="Yute_alquitranado">#REF!</definedName>
    <definedName name="zAndamio_tubular" localSheetId="27">#REF!</definedName>
    <definedName name="zAndamio_tubular" localSheetId="31">#REF!</definedName>
    <definedName name="zAndamio_tubular" localSheetId="20">#REF!</definedName>
    <definedName name="zAndamio_tubular" localSheetId="19">#REF!</definedName>
    <definedName name="zAndamio_tubular" localSheetId="17">'BASE M.O.'!#REF!</definedName>
    <definedName name="zAndamio_tubular" localSheetId="16">'BASE MAQ. Y EQ.'!#REF!</definedName>
    <definedName name="zAndamio_tubular" localSheetId="15">'BASE MAT'!#REF!</definedName>
    <definedName name="zAndamio_tubular" localSheetId="0">#REF!</definedName>
    <definedName name="zAndamio_tubular" localSheetId="3">#REF!</definedName>
    <definedName name="zAndamio_tubular" localSheetId="22">#REF!</definedName>
    <definedName name="zAndamio_tubular" localSheetId="1">#REF!</definedName>
    <definedName name="zAndamio_tubular" localSheetId="2">#REF!</definedName>
    <definedName name="zAndamio_tubular">#REF!</definedName>
    <definedName name="zCargador_2y3" localSheetId="27">#REF!</definedName>
    <definedName name="zCargador_2y3" localSheetId="31">#REF!</definedName>
    <definedName name="zCargador_2y3" localSheetId="20">#REF!</definedName>
    <definedName name="zCargador_2y3" localSheetId="19">#REF!</definedName>
    <definedName name="zCargador_2y3" localSheetId="17">'BASE M.O.'!#REF!</definedName>
    <definedName name="zCargador_2y3" localSheetId="16">'BASE MAQ. Y EQ.'!#REF!</definedName>
    <definedName name="zCargador_2y3" localSheetId="15">'BASE MAT'!#REF!</definedName>
    <definedName name="zCargador_2y3" localSheetId="0">#REF!</definedName>
    <definedName name="zCargador_2y3" localSheetId="3">#REF!</definedName>
    <definedName name="zCargador_2y3" localSheetId="22">#REF!</definedName>
    <definedName name="zCargador_2y3" localSheetId="1">#REF!</definedName>
    <definedName name="zCargador_2y3" localSheetId="2">#REF!</definedName>
    <definedName name="zCargador_2y3">#REF!</definedName>
    <definedName name="zCarrotanque" localSheetId="27">#REF!</definedName>
    <definedName name="zCarrotanque" localSheetId="31">#REF!</definedName>
    <definedName name="zCarrotanque" localSheetId="20">#REF!</definedName>
    <definedName name="zCarrotanque" localSheetId="19">#REF!</definedName>
    <definedName name="zCarrotanque" localSheetId="17">'BASE M.O.'!#REF!</definedName>
    <definedName name="zCarrotanque" localSheetId="16">'BASE MAQ. Y EQ.'!#REF!</definedName>
    <definedName name="zCarrotanque" localSheetId="15">'BASE MAT'!#REF!</definedName>
    <definedName name="zCarrotanque" localSheetId="0">#REF!</definedName>
    <definedName name="zCarrotanque" localSheetId="3">#REF!</definedName>
    <definedName name="zCarrotanque" localSheetId="22">#REF!</definedName>
    <definedName name="zCarrotanque" localSheetId="1">#REF!</definedName>
    <definedName name="zCarrotanque" localSheetId="2">#REF!</definedName>
    <definedName name="zCarrotanque">#REF!</definedName>
    <definedName name="zCilindro_Vibratorio" localSheetId="27">#REF!</definedName>
    <definedName name="zCilindro_Vibratorio" localSheetId="31">#REF!</definedName>
    <definedName name="zCilindro_Vibratorio" localSheetId="20">#REF!</definedName>
    <definedName name="zCilindro_Vibratorio" localSheetId="19">#REF!</definedName>
    <definedName name="zCilindro_Vibratorio" localSheetId="17">'BASE M.O.'!#REF!</definedName>
    <definedName name="zCilindro_Vibratorio" localSheetId="16">'BASE MAQ. Y EQ.'!#REF!</definedName>
    <definedName name="zCilindro_Vibratorio" localSheetId="15">'BASE MAT'!#REF!</definedName>
    <definedName name="zCilindro_Vibratorio" localSheetId="0">#REF!</definedName>
    <definedName name="zCilindro_Vibratorio" localSheetId="3">#REF!</definedName>
    <definedName name="zCilindro_Vibratorio" localSheetId="22">#REF!</definedName>
    <definedName name="zCilindro_Vibratorio" localSheetId="1">#REF!</definedName>
    <definedName name="zCilindro_Vibratorio" localSheetId="2">#REF!</definedName>
    <definedName name="zCilindro_Vibratorio">#REF!</definedName>
    <definedName name="zCompresor_pistola" localSheetId="27">#REF!</definedName>
    <definedName name="zCompresor_pistola" localSheetId="31">#REF!</definedName>
    <definedName name="zCompresor_pistola" localSheetId="20">#REF!</definedName>
    <definedName name="zCompresor_pistola" localSheetId="19">#REF!</definedName>
    <definedName name="zCompresor_pistola" localSheetId="17">'BASE M.O.'!#REF!</definedName>
    <definedName name="zCompresor_pistola" localSheetId="16">'BASE MAQ. Y EQ.'!#REF!</definedName>
    <definedName name="zCompresor_pistola" localSheetId="15">'BASE MAT'!#REF!</definedName>
    <definedName name="zCompresor_pistola" localSheetId="0">#REF!</definedName>
    <definedName name="zCompresor_pistola" localSheetId="3">#REF!</definedName>
    <definedName name="zCompresor_pistola" localSheetId="22">#REF!</definedName>
    <definedName name="zCompresor_pistola" localSheetId="1">#REF!</definedName>
    <definedName name="zCompresor_pistola" localSheetId="2">#REF!</definedName>
    <definedName name="zCompresor_pistola">#REF!</definedName>
    <definedName name="zCortadora_de_ladrillo" localSheetId="27">#REF!</definedName>
    <definedName name="zCortadora_de_ladrillo" localSheetId="31">#REF!</definedName>
    <definedName name="zCortadora_de_ladrillo" localSheetId="20">#REF!</definedName>
    <definedName name="zCortadora_de_ladrillo" localSheetId="19">#REF!</definedName>
    <definedName name="zCortadora_de_ladrillo" localSheetId="17">'BASE M.O.'!#REF!</definedName>
    <definedName name="zCortadora_de_ladrillo" localSheetId="16">'BASE MAQ. Y EQ.'!#REF!</definedName>
    <definedName name="zCortadora_de_ladrillo" localSheetId="15">'BASE MAT'!#REF!</definedName>
    <definedName name="zCortadora_de_ladrillo" localSheetId="0">#REF!</definedName>
    <definedName name="zCortadora_de_ladrillo" localSheetId="3">#REF!</definedName>
    <definedName name="zCortadora_de_ladrillo" localSheetId="22">#REF!</definedName>
    <definedName name="zCortadora_de_ladrillo" localSheetId="1">#REF!</definedName>
    <definedName name="zCortadora_de_ladrillo" localSheetId="2">#REF!</definedName>
    <definedName name="zCortadora_de_ladrillo">#REF!</definedName>
    <definedName name="zElevador_250_KG" localSheetId="27">#REF!</definedName>
    <definedName name="zElevador_250_KG" localSheetId="31">#REF!</definedName>
    <definedName name="zElevador_250_KG" localSheetId="20">#REF!</definedName>
    <definedName name="zElevador_250_KG" localSheetId="19">#REF!</definedName>
    <definedName name="zElevador_250_KG" localSheetId="17">'BASE M.O.'!#REF!</definedName>
    <definedName name="zElevador_250_KG" localSheetId="16">'BASE MAQ. Y EQ.'!#REF!</definedName>
    <definedName name="zElevador_250_KG" localSheetId="15">'BASE MAT'!#REF!</definedName>
    <definedName name="zElevador_250_KG" localSheetId="0">#REF!</definedName>
    <definedName name="zElevador_250_KG" localSheetId="3">#REF!</definedName>
    <definedName name="zElevador_250_KG" localSheetId="22">#REF!</definedName>
    <definedName name="zElevador_250_KG" localSheetId="1">#REF!</definedName>
    <definedName name="zElevador_250_KG" localSheetId="2">#REF!</definedName>
    <definedName name="zElevador_250_KG">#REF!</definedName>
    <definedName name="zEquipo_soldadura" localSheetId="27">#REF!</definedName>
    <definedName name="zEquipo_soldadura" localSheetId="31">#REF!</definedName>
    <definedName name="zEquipo_soldadura" localSheetId="20">#REF!</definedName>
    <definedName name="zEquipo_soldadura" localSheetId="19">#REF!</definedName>
    <definedName name="zEquipo_soldadura" localSheetId="17">'BASE M.O.'!#REF!</definedName>
    <definedName name="zEquipo_soldadura" localSheetId="16">'BASE MAQ. Y EQ.'!#REF!</definedName>
    <definedName name="zEquipo_soldadura" localSheetId="15">'BASE MAT'!#REF!</definedName>
    <definedName name="zEquipo_soldadura" localSheetId="0">#REF!</definedName>
    <definedName name="zEquipo_soldadura" localSheetId="3">#REF!</definedName>
    <definedName name="zEquipo_soldadura" localSheetId="22">#REF!</definedName>
    <definedName name="zEquipo_soldadura" localSheetId="1">#REF!</definedName>
    <definedName name="zEquipo_soldadura" localSheetId="2">#REF!</definedName>
    <definedName name="zEquipo_soldadura">#REF!</definedName>
    <definedName name="zFormaleta_1" localSheetId="27">#REF!</definedName>
    <definedName name="zFormaleta_1" localSheetId="31">#REF!</definedName>
    <definedName name="zFormaleta_1" localSheetId="20">#REF!</definedName>
    <definedName name="zFormaleta_1" localSheetId="19">#REF!</definedName>
    <definedName name="zFormaleta_1" localSheetId="17">'BASE M.O.'!#REF!</definedName>
    <definedName name="zFormaleta_1" localSheetId="16">'BASE MAQ. Y EQ.'!#REF!</definedName>
    <definedName name="zFormaleta_1" localSheetId="15">'BASE MAT'!#REF!</definedName>
    <definedName name="zFormaleta_1" localSheetId="0">#REF!</definedName>
    <definedName name="zFormaleta_1" localSheetId="3">#REF!</definedName>
    <definedName name="zFormaleta_1" localSheetId="22">#REF!</definedName>
    <definedName name="zFormaleta_1" localSheetId="1">#REF!</definedName>
    <definedName name="zFormaleta_1" localSheetId="2">#REF!</definedName>
    <definedName name="zFormaleta_1">#REF!</definedName>
    <definedName name="zFormaleta_2" localSheetId="27">#REF!</definedName>
    <definedName name="zFormaleta_2" localSheetId="31">#REF!</definedName>
    <definedName name="zFormaleta_2" localSheetId="20">#REF!</definedName>
    <definedName name="zFormaleta_2" localSheetId="19">#REF!</definedName>
    <definedName name="zFormaleta_2" localSheetId="17">'BASE M.O.'!#REF!</definedName>
    <definedName name="zFormaleta_2" localSheetId="16">'BASE MAQ. Y EQ.'!#REF!</definedName>
    <definedName name="zFormaleta_2" localSheetId="15">'BASE MAT'!#REF!</definedName>
    <definedName name="zFormaleta_2" localSheetId="0">#REF!</definedName>
    <definedName name="zFormaleta_2" localSheetId="3">#REF!</definedName>
    <definedName name="zFormaleta_2" localSheetId="22">#REF!</definedName>
    <definedName name="zFormaleta_2" localSheetId="1">#REF!</definedName>
    <definedName name="zFormaleta_2" localSheetId="2">#REF!</definedName>
    <definedName name="zFormaleta_2">#REF!</definedName>
    <definedName name="zFormaleta_madera" localSheetId="27">#REF!</definedName>
    <definedName name="zFormaleta_madera" localSheetId="31">#REF!</definedName>
    <definedName name="zFormaleta_madera" localSheetId="20">#REF!</definedName>
    <definedName name="zFormaleta_madera" localSheetId="19">#REF!</definedName>
    <definedName name="zFormaleta_madera" localSheetId="17">'BASE M.O.'!#REF!</definedName>
    <definedName name="zFormaleta_madera" localSheetId="16">'BASE MAQ. Y EQ.'!#REF!</definedName>
    <definedName name="zFormaleta_madera" localSheetId="15">'BASE MAT'!#REF!</definedName>
    <definedName name="zFormaleta_madera" localSheetId="0">#REF!</definedName>
    <definedName name="zFormaleta_madera" localSheetId="3">#REF!</definedName>
    <definedName name="zFormaleta_madera" localSheetId="22">#REF!</definedName>
    <definedName name="zFormaleta_madera" localSheetId="1">#REF!</definedName>
    <definedName name="zFormaleta_madera" localSheetId="2">#REF!</definedName>
    <definedName name="zFormaleta_madera">#REF!</definedName>
    <definedName name="zMalacate_elec.con_torres" localSheetId="27">#REF!</definedName>
    <definedName name="zMalacate_elec.con_torres" localSheetId="31">#REF!</definedName>
    <definedName name="zMalacate_elec.con_torres" localSheetId="20">#REF!</definedName>
    <definedName name="zMalacate_elec.con_torres" localSheetId="19">#REF!</definedName>
    <definedName name="zMalacate_elec.con_torres" localSheetId="17">'BASE M.O.'!#REF!</definedName>
    <definedName name="zMalacate_elec.con_torres" localSheetId="16">'BASE MAQ. Y EQ.'!#REF!</definedName>
    <definedName name="zMalacate_elec.con_torres" localSheetId="15">'BASE MAT'!#REF!</definedName>
    <definedName name="zMalacate_elec.con_torres" localSheetId="0">#REF!</definedName>
    <definedName name="zMalacate_elec.con_torres" localSheetId="3">#REF!</definedName>
    <definedName name="zMalacate_elec.con_torres" localSheetId="22">#REF!</definedName>
    <definedName name="zMalacate_elec.con_torres" localSheetId="1">#REF!</definedName>
    <definedName name="zMalacate_elec.con_torres" localSheetId="2">#REF!</definedName>
    <definedName name="zMalacate_elec.con_torres">#REF!</definedName>
    <definedName name="zMezcladora_de_1_2_saco" localSheetId="27">#REF!</definedName>
    <definedName name="zMezcladora_de_1_2_saco" localSheetId="31">#REF!</definedName>
    <definedName name="zMezcladora_de_1_2_saco" localSheetId="20">#REF!</definedName>
    <definedName name="zMezcladora_de_1_2_saco" localSheetId="19">#REF!</definedName>
    <definedName name="zMezcladora_de_1_2_saco" localSheetId="17">'BASE M.O.'!#REF!</definedName>
    <definedName name="zMezcladora_de_1_2_saco" localSheetId="16">'BASE MAQ. Y EQ.'!#REF!</definedName>
    <definedName name="zMezcladora_de_1_2_saco" localSheetId="15">'BASE MAT'!#REF!</definedName>
    <definedName name="zMezcladora_de_1_2_saco" localSheetId="0">#REF!</definedName>
    <definedName name="zMezcladora_de_1_2_saco" localSheetId="3">#REF!</definedName>
    <definedName name="zMezcladora_de_1_2_saco" localSheetId="22">#REF!</definedName>
    <definedName name="zMezcladora_de_1_2_saco" localSheetId="1">#REF!</definedName>
    <definedName name="zMezcladora_de_1_2_saco" localSheetId="2">#REF!</definedName>
    <definedName name="zMezcladora_de_1_2_saco">#REF!</definedName>
    <definedName name="zMotoniveladora" localSheetId="27">#REF!</definedName>
    <definedName name="zMotoniveladora" localSheetId="31">#REF!</definedName>
    <definedName name="zMotoniveladora" localSheetId="20">#REF!</definedName>
    <definedName name="zMotoniveladora" localSheetId="19">#REF!</definedName>
    <definedName name="zMotoniveladora" localSheetId="17">'BASE M.O.'!#REF!</definedName>
    <definedName name="zMotoniveladora" localSheetId="16">'BASE MAQ. Y EQ.'!#REF!</definedName>
    <definedName name="zMotoniveladora" localSheetId="15">'BASE MAT'!#REF!</definedName>
    <definedName name="zMotoniveladora" localSheetId="0">#REF!</definedName>
    <definedName name="zMotoniveladora" localSheetId="3">#REF!</definedName>
    <definedName name="zMotoniveladora" localSheetId="22">#REF!</definedName>
    <definedName name="zMotoniveladora" localSheetId="1">#REF!</definedName>
    <definedName name="zMotoniveladora" localSheetId="2">#REF!</definedName>
    <definedName name="zMotoniveladora">#REF!</definedName>
    <definedName name="zPulidora" localSheetId="27">#REF!</definedName>
    <definedName name="zPulidora" localSheetId="31">#REF!</definedName>
    <definedName name="zPulidora" localSheetId="20">#REF!</definedName>
    <definedName name="zPulidora" localSheetId="19">#REF!</definedName>
    <definedName name="zPulidora" localSheetId="17">'BASE M.O.'!#REF!</definedName>
    <definedName name="zPulidora" localSheetId="16">'BASE MAQ. Y EQ.'!#REF!</definedName>
    <definedName name="zPulidora" localSheetId="15">'BASE MAT'!#REF!</definedName>
    <definedName name="zPulidora" localSheetId="0">#REF!</definedName>
    <definedName name="zPulidora" localSheetId="3">#REF!</definedName>
    <definedName name="zPulidora" localSheetId="22">#REF!</definedName>
    <definedName name="zPulidora" localSheetId="1">#REF!</definedName>
    <definedName name="zPulidora" localSheetId="2">#REF!</definedName>
    <definedName name="zPulidora">#REF!</definedName>
    <definedName name="Zunchos_acerados" localSheetId="27">#REF!</definedName>
    <definedName name="Zunchos_acerados" localSheetId="31">#REF!</definedName>
    <definedName name="Zunchos_acerados" localSheetId="20">#REF!</definedName>
    <definedName name="Zunchos_acerados" localSheetId="19">#REF!</definedName>
    <definedName name="Zunchos_acerados" localSheetId="17">'BASE M.O.'!#REF!</definedName>
    <definedName name="Zunchos_acerados" localSheetId="16">'BASE MAQ. Y EQ.'!#REF!</definedName>
    <definedName name="Zunchos_acerados" localSheetId="15">'BASE MAT'!#REF!</definedName>
    <definedName name="Zunchos_acerados" localSheetId="0">#REF!</definedName>
    <definedName name="Zunchos_acerados" localSheetId="3">#REF!</definedName>
    <definedName name="Zunchos_acerados" localSheetId="22">#REF!</definedName>
    <definedName name="Zunchos_acerados" localSheetId="1">#REF!</definedName>
    <definedName name="Zunchos_acerados" localSheetId="2">#REF!</definedName>
    <definedName name="Zunchos_acerados">#REF!</definedName>
    <definedName name="zVibrador" localSheetId="27">#REF!</definedName>
    <definedName name="zVibrador" localSheetId="31">#REF!</definedName>
    <definedName name="zVibrador" localSheetId="20">#REF!</definedName>
    <definedName name="zVibrador" localSheetId="19">#REF!</definedName>
    <definedName name="zVibrador" localSheetId="17">'BASE M.O.'!#REF!</definedName>
    <definedName name="zVibrador" localSheetId="16">'BASE MAQ. Y EQ.'!#REF!</definedName>
    <definedName name="zVibrador" localSheetId="15">'BASE MAT'!#REF!</definedName>
    <definedName name="zVibrador" localSheetId="0">#REF!</definedName>
    <definedName name="zVibrador" localSheetId="3">#REF!</definedName>
    <definedName name="zVibrador" localSheetId="22">#REF!</definedName>
    <definedName name="zVibrador" localSheetId="1">#REF!</definedName>
    <definedName name="zVibrador" localSheetId="2">#REF!</definedName>
    <definedName name="zVibrador">#REF!</definedName>
    <definedName name="zVibrocompactador" localSheetId="27">#REF!</definedName>
    <definedName name="zVibrocompactador" localSheetId="31">#REF!</definedName>
    <definedName name="zVibrocompactador" localSheetId="20">#REF!</definedName>
    <definedName name="zVibrocompactador" localSheetId="19">#REF!</definedName>
    <definedName name="zVibrocompactador" localSheetId="17">'BASE M.O.'!#REF!</definedName>
    <definedName name="zVibrocompactador" localSheetId="16">'BASE MAQ. Y EQ.'!#REF!</definedName>
    <definedName name="zVibrocompactador" localSheetId="15">'BASE MAT'!#REF!</definedName>
    <definedName name="zVibrocompactador" localSheetId="0">#REF!</definedName>
    <definedName name="zVibrocompactador" localSheetId="3">#REF!</definedName>
    <definedName name="zVibrocompactador" localSheetId="22">#REF!</definedName>
    <definedName name="zVibrocompactador" localSheetId="1">#REF!</definedName>
    <definedName name="zVibrocompactador" localSheetId="2">#REF!</definedName>
    <definedName name="zVibrocompactador">#REF!</definedName>
    <definedName name="zVolqueta_3_M3" localSheetId="27">#REF!</definedName>
    <definedName name="zVolqueta_3_M3" localSheetId="31">#REF!</definedName>
    <definedName name="zVolqueta_3_M3" localSheetId="20">#REF!</definedName>
    <definedName name="zVolqueta_3_M3" localSheetId="19">#REF!</definedName>
    <definedName name="zVolqueta_3_M3" localSheetId="17">'BASE M.O.'!#REF!</definedName>
    <definedName name="zVolqueta_3_M3" localSheetId="16">'BASE MAQ. Y EQ.'!#REF!</definedName>
    <definedName name="zVolqueta_3_M3" localSheetId="15">'BASE MAT'!#REF!</definedName>
    <definedName name="zVolqueta_3_M3" localSheetId="0">#REF!</definedName>
    <definedName name="zVolqueta_3_M3" localSheetId="3">#REF!</definedName>
    <definedName name="zVolqueta_3_M3" localSheetId="22">#REF!</definedName>
    <definedName name="zVolqueta_3_M3" localSheetId="1">#REF!</definedName>
    <definedName name="zVolqueta_3_M3" localSheetId="2">#REF!</definedName>
    <definedName name="zVolqueta_3_M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3" i="35" l="1"/>
  <c r="BE226" i="55"/>
  <c r="E232" i="54"/>
  <c r="E231" i="54"/>
  <c r="E228" i="54"/>
  <c r="F257" i="55"/>
  <c r="G257" i="55" s="1"/>
  <c r="F256" i="55"/>
  <c r="G256" i="55" s="1"/>
  <c r="F255" i="55"/>
  <c r="G255" i="55" s="1"/>
  <c r="F254" i="55"/>
  <c r="G254" i="55" s="1"/>
  <c r="G252" i="55" s="1"/>
  <c r="G253" i="55"/>
  <c r="F253" i="55"/>
  <c r="G251" i="55"/>
  <c r="G250" i="55"/>
  <c r="F249" i="55"/>
  <c r="G249" i="55" s="1"/>
  <c r="F248" i="55"/>
  <c r="G248" i="55" s="1"/>
  <c r="G247" i="55" s="1"/>
  <c r="G245" i="55" s="1"/>
  <c r="F241" i="55"/>
  <c r="F238" i="55"/>
  <c r="E232" i="55"/>
  <c r="E231" i="55"/>
  <c r="E228" i="55"/>
  <c r="G210" i="55"/>
  <c r="E228" i="35"/>
  <c r="E232" i="35"/>
  <c r="E231" i="35"/>
  <c r="F257" i="35"/>
  <c r="G257" i="35" s="1"/>
  <c r="F256" i="35"/>
  <c r="G256" i="35" s="1"/>
  <c r="F255" i="35"/>
  <c r="G255" i="35" s="1"/>
  <c r="F254" i="35"/>
  <c r="G254" i="35" s="1"/>
  <c r="F253" i="35"/>
  <c r="G253" i="35" s="1"/>
  <c r="G252" i="35" s="1"/>
  <c r="G251" i="35"/>
  <c r="G250" i="35"/>
  <c r="F249" i="35"/>
  <c r="G249" i="35" s="1"/>
  <c r="F248" i="35"/>
  <c r="G248" i="35" s="1"/>
  <c r="BG158" i="55"/>
  <c r="BG224" i="55"/>
  <c r="BG233" i="55"/>
  <c r="F232" i="55"/>
  <c r="F231" i="55"/>
  <c r="F230" i="55"/>
  <c r="G230" i="55" s="1"/>
  <c r="F229" i="55"/>
  <c r="F228" i="55"/>
  <c r="G226" i="55"/>
  <c r="F226" i="55"/>
  <c r="F224" i="55"/>
  <c r="G224" i="55" s="1"/>
  <c r="AX224" i="55" s="1"/>
  <c r="F223" i="55"/>
  <c r="G223" i="55" s="1"/>
  <c r="AX223" i="55" s="1"/>
  <c r="F222" i="55"/>
  <c r="E222" i="55"/>
  <c r="G222" i="55" s="1"/>
  <c r="AX222" i="55" s="1"/>
  <c r="F221" i="55"/>
  <c r="G221" i="55" s="1"/>
  <c r="AX221" i="55" s="1"/>
  <c r="F220" i="55"/>
  <c r="E220" i="55"/>
  <c r="F219" i="55"/>
  <c r="G219" i="55" s="1"/>
  <c r="AX219" i="55" s="1"/>
  <c r="F218" i="55"/>
  <c r="G218" i="55" s="1"/>
  <c r="F217" i="55"/>
  <c r="E217" i="55"/>
  <c r="G217" i="55" s="1"/>
  <c r="F215" i="55"/>
  <c r="G215" i="55" s="1"/>
  <c r="F214" i="55"/>
  <c r="E214" i="55"/>
  <c r="G214" i="55" s="1"/>
  <c r="AO214" i="55" s="1"/>
  <c r="F213" i="55"/>
  <c r="E213" i="55"/>
  <c r="F211" i="55"/>
  <c r="E211" i="55"/>
  <c r="G211" i="55" s="1"/>
  <c r="AN211" i="55" s="1"/>
  <c r="AN210" i="55"/>
  <c r="F209" i="55"/>
  <c r="E209" i="55"/>
  <c r="G209" i="55" s="1"/>
  <c r="AN209" i="55" s="1"/>
  <c r="F208" i="55"/>
  <c r="E208" i="55"/>
  <c r="G208" i="55" s="1"/>
  <c r="AN208" i="55" s="1"/>
  <c r="F207" i="55"/>
  <c r="G207" i="55" s="1"/>
  <c r="AN207" i="55" s="1"/>
  <c r="F206" i="55"/>
  <c r="E206" i="55"/>
  <c r="F205" i="55"/>
  <c r="E205" i="55"/>
  <c r="F203" i="55"/>
  <c r="G203" i="55" s="1"/>
  <c r="AL203" i="55" s="1"/>
  <c r="F202" i="55"/>
  <c r="E202" i="55"/>
  <c r="F201" i="55"/>
  <c r="E201" i="55"/>
  <c r="G201" i="55" s="1"/>
  <c r="AL201" i="55" s="1"/>
  <c r="F200" i="55"/>
  <c r="E200" i="55"/>
  <c r="G200" i="55" s="1"/>
  <c r="AL200" i="55" s="1"/>
  <c r="F199" i="55"/>
  <c r="E199" i="55"/>
  <c r="F198" i="55"/>
  <c r="E198" i="55"/>
  <c r="F197" i="55"/>
  <c r="E197" i="55"/>
  <c r="F196" i="55"/>
  <c r="E196" i="55"/>
  <c r="F194" i="55"/>
  <c r="E194" i="55"/>
  <c r="G194" i="55" s="1"/>
  <c r="AS194" i="55" s="1"/>
  <c r="F193" i="55"/>
  <c r="E193" i="55"/>
  <c r="G193" i="55" s="1"/>
  <c r="F191" i="55"/>
  <c r="E191" i="55"/>
  <c r="F190" i="55"/>
  <c r="E190" i="55"/>
  <c r="F188" i="55"/>
  <c r="E188" i="55"/>
  <c r="F187" i="55"/>
  <c r="E187" i="55"/>
  <c r="F186" i="55"/>
  <c r="E186" i="55"/>
  <c r="G186" i="55" s="1"/>
  <c r="AC186" i="55" s="1"/>
  <c r="F185" i="55"/>
  <c r="E185" i="55"/>
  <c r="G185" i="55" s="1"/>
  <c r="AC185" i="55" s="1"/>
  <c r="F184" i="55"/>
  <c r="E184" i="55"/>
  <c r="F183" i="55"/>
  <c r="E183" i="55"/>
  <c r="G183" i="55" s="1"/>
  <c r="AC183" i="55" s="1"/>
  <c r="F182" i="55"/>
  <c r="E182" i="55"/>
  <c r="F181" i="55"/>
  <c r="E181" i="55"/>
  <c r="G181" i="55" s="1"/>
  <c r="F180" i="55"/>
  <c r="E180" i="55"/>
  <c r="F179" i="55"/>
  <c r="E179" i="55"/>
  <c r="F178" i="55"/>
  <c r="E178" i="55"/>
  <c r="F177" i="55"/>
  <c r="E177" i="55"/>
  <c r="G177" i="55" s="1"/>
  <c r="F175" i="55"/>
  <c r="E175" i="55"/>
  <c r="F174" i="55"/>
  <c r="E174" i="55"/>
  <c r="F173" i="55"/>
  <c r="E173" i="55"/>
  <c r="F172" i="55"/>
  <c r="E172" i="55"/>
  <c r="F171" i="55"/>
  <c r="E171" i="55"/>
  <c r="F170" i="55"/>
  <c r="E170" i="55"/>
  <c r="F169" i="55"/>
  <c r="E169" i="55"/>
  <c r="F168" i="55"/>
  <c r="E168" i="55"/>
  <c r="F167" i="55"/>
  <c r="E167" i="55"/>
  <c r="F166" i="55"/>
  <c r="E166" i="55"/>
  <c r="F165" i="55"/>
  <c r="E165" i="55"/>
  <c r="F163" i="55"/>
  <c r="G163" i="55" s="1"/>
  <c r="R163" i="55" s="1"/>
  <c r="E163" i="55"/>
  <c r="F162" i="55"/>
  <c r="E162" i="55"/>
  <c r="F161" i="55"/>
  <c r="E161" i="55"/>
  <c r="F160" i="55"/>
  <c r="E160" i="55"/>
  <c r="G157" i="55"/>
  <c r="G156" i="55" s="1"/>
  <c r="BG156" i="55" s="1"/>
  <c r="F157" i="55"/>
  <c r="F155" i="55"/>
  <c r="F154" i="55"/>
  <c r="F153" i="55"/>
  <c r="F152" i="55"/>
  <c r="F151" i="55"/>
  <c r="F150" i="55"/>
  <c r="F149" i="55"/>
  <c r="F148" i="55"/>
  <c r="F146" i="55"/>
  <c r="G146" i="55" s="1"/>
  <c r="BB146" i="55" s="1"/>
  <c r="F145" i="55"/>
  <c r="G145" i="55" s="1"/>
  <c r="BB145" i="55" s="1"/>
  <c r="F144" i="55"/>
  <c r="G144" i="55" s="1"/>
  <c r="BB144" i="55" s="1"/>
  <c r="F143" i="55"/>
  <c r="G143" i="55" s="1"/>
  <c r="BB143" i="55" s="1"/>
  <c r="F142" i="55"/>
  <c r="E142" i="55"/>
  <c r="F141" i="55"/>
  <c r="E141" i="55"/>
  <c r="G141" i="55" s="1"/>
  <c r="F140" i="55"/>
  <c r="E140" i="55"/>
  <c r="F139" i="55"/>
  <c r="E139" i="55"/>
  <c r="F138" i="55"/>
  <c r="E138" i="55"/>
  <c r="F137" i="55"/>
  <c r="E137" i="55"/>
  <c r="G137" i="55" s="1"/>
  <c r="BC137" i="55" s="1"/>
  <c r="F136" i="55"/>
  <c r="E136" i="55"/>
  <c r="F135" i="55"/>
  <c r="E135" i="55"/>
  <c r="F134" i="55"/>
  <c r="E134" i="55"/>
  <c r="G134" i="55" s="1"/>
  <c r="F133" i="55"/>
  <c r="E133" i="55"/>
  <c r="F132" i="55"/>
  <c r="E132" i="55"/>
  <c r="F131" i="55"/>
  <c r="E131" i="55"/>
  <c r="G131" i="55" s="1"/>
  <c r="F130" i="55"/>
  <c r="E130" i="55"/>
  <c r="F128" i="55"/>
  <c r="G128" i="55" s="1"/>
  <c r="F127" i="55"/>
  <c r="G127" i="55" s="1"/>
  <c r="F126" i="55"/>
  <c r="G126" i="55" s="1"/>
  <c r="AS126" i="55" s="1"/>
  <c r="F125" i="55"/>
  <c r="G125" i="55" s="1"/>
  <c r="F124" i="55"/>
  <c r="G124" i="55" s="1"/>
  <c r="F123" i="55"/>
  <c r="G123" i="55" s="1"/>
  <c r="AQ123" i="55" s="1"/>
  <c r="G122" i="55"/>
  <c r="AS122" i="55" s="1"/>
  <c r="F122" i="55"/>
  <c r="F121" i="55"/>
  <c r="G121" i="55" s="1"/>
  <c r="F120" i="55"/>
  <c r="G120" i="55" s="1"/>
  <c r="F119" i="55"/>
  <c r="G119" i="55" s="1"/>
  <c r="F117" i="55"/>
  <c r="F116" i="55"/>
  <c r="F115" i="55"/>
  <c r="E115" i="55"/>
  <c r="F114" i="55"/>
  <c r="E114" i="55"/>
  <c r="F113" i="55"/>
  <c r="E113" i="55"/>
  <c r="F112" i="55"/>
  <c r="E112" i="55"/>
  <c r="F111" i="55"/>
  <c r="E111" i="55"/>
  <c r="F110" i="55"/>
  <c r="E110" i="55"/>
  <c r="G110" i="55" s="1"/>
  <c r="F109" i="55"/>
  <c r="E109" i="55"/>
  <c r="F108" i="55"/>
  <c r="E108" i="55"/>
  <c r="F107" i="55"/>
  <c r="E107" i="55"/>
  <c r="G107" i="55" s="1"/>
  <c r="F105" i="55"/>
  <c r="E105" i="55"/>
  <c r="F104" i="55"/>
  <c r="G104" i="55" s="1"/>
  <c r="E104" i="55"/>
  <c r="F103" i="55"/>
  <c r="E103" i="55"/>
  <c r="F102" i="55"/>
  <c r="E102" i="55"/>
  <c r="F101" i="55"/>
  <c r="E101" i="55"/>
  <c r="F100" i="55"/>
  <c r="E100" i="55"/>
  <c r="G100" i="55" s="1"/>
  <c r="AM100" i="55" s="1"/>
  <c r="F99" i="55"/>
  <c r="E99" i="55"/>
  <c r="F98" i="55"/>
  <c r="E98" i="55"/>
  <c r="F96" i="55"/>
  <c r="F95" i="55"/>
  <c r="F94" i="55"/>
  <c r="F93" i="55"/>
  <c r="F92" i="55"/>
  <c r="F91" i="55"/>
  <c r="F90" i="55"/>
  <c r="F89" i="55"/>
  <c r="F87" i="55"/>
  <c r="F86" i="55"/>
  <c r="F85" i="55"/>
  <c r="F84" i="55"/>
  <c r="F83" i="55"/>
  <c r="F81" i="55"/>
  <c r="F80" i="55"/>
  <c r="F79" i="55"/>
  <c r="F78" i="55"/>
  <c r="F76" i="55"/>
  <c r="E76" i="55"/>
  <c r="F75" i="55"/>
  <c r="E75" i="55"/>
  <c r="F74" i="55"/>
  <c r="E74" i="55"/>
  <c r="F73" i="55"/>
  <c r="E73" i="55"/>
  <c r="G73" i="55" s="1"/>
  <c r="AS73" i="55" s="1"/>
  <c r="F72" i="55"/>
  <c r="E72" i="55"/>
  <c r="F71" i="55"/>
  <c r="E71" i="55"/>
  <c r="F70" i="55"/>
  <c r="F69" i="55"/>
  <c r="F68" i="55"/>
  <c r="F67" i="55"/>
  <c r="F65" i="55"/>
  <c r="E65" i="55"/>
  <c r="F64" i="55"/>
  <c r="F63" i="55"/>
  <c r="F62" i="55"/>
  <c r="E62" i="55"/>
  <c r="F61" i="55"/>
  <c r="F60" i="55"/>
  <c r="F59" i="55"/>
  <c r="F58" i="55"/>
  <c r="F57" i="55"/>
  <c r="E57" i="55"/>
  <c r="G57" i="55" s="1"/>
  <c r="AN57" i="55" s="1"/>
  <c r="F56" i="55"/>
  <c r="F55" i="55"/>
  <c r="F54" i="55"/>
  <c r="F53" i="55"/>
  <c r="F52" i="55"/>
  <c r="F51" i="55"/>
  <c r="F50" i="55"/>
  <c r="E50" i="55"/>
  <c r="G50" i="55" s="1"/>
  <c r="F49" i="55"/>
  <c r="F48" i="55"/>
  <c r="F47" i="55"/>
  <c r="F45" i="55"/>
  <c r="E45" i="55"/>
  <c r="G45" i="55" s="1"/>
  <c r="F44" i="55"/>
  <c r="E44" i="55"/>
  <c r="G44" i="55" s="1"/>
  <c r="AC44" i="55" s="1"/>
  <c r="F43" i="55"/>
  <c r="F42" i="55"/>
  <c r="E42" i="55"/>
  <c r="F41" i="55"/>
  <c r="F40" i="55"/>
  <c r="F39" i="55"/>
  <c r="F38" i="55"/>
  <c r="F37" i="55"/>
  <c r="F36" i="55"/>
  <c r="F35" i="55"/>
  <c r="F34" i="55"/>
  <c r="F33" i="55"/>
  <c r="F32" i="55"/>
  <c r="F31" i="55"/>
  <c r="F30" i="55"/>
  <c r="F29" i="55"/>
  <c r="E29" i="55"/>
  <c r="F28" i="55"/>
  <c r="F27" i="55"/>
  <c r="F26" i="55"/>
  <c r="F25" i="55"/>
  <c r="F24" i="55"/>
  <c r="F23" i="55"/>
  <c r="F21" i="55"/>
  <c r="F20" i="55"/>
  <c r="F19" i="55"/>
  <c r="F18" i="55"/>
  <c r="F17" i="55"/>
  <c r="F16" i="55"/>
  <c r="F15" i="55"/>
  <c r="F14" i="55"/>
  <c r="F12" i="55"/>
  <c r="F11" i="55"/>
  <c r="F10" i="55"/>
  <c r="F9" i="55"/>
  <c r="F8" i="55"/>
  <c r="F7" i="55"/>
  <c r="F6" i="55"/>
  <c r="G62" i="55" l="1"/>
  <c r="AQ62" i="55" s="1"/>
  <c r="AR125" i="55"/>
  <c r="AS125" i="55"/>
  <c r="G74" i="55"/>
  <c r="AS74" i="55" s="1"/>
  <c r="G101" i="55"/>
  <c r="G108" i="55"/>
  <c r="G179" i="55"/>
  <c r="Z179" i="55" s="1"/>
  <c r="G75" i="55"/>
  <c r="AS75" i="55" s="1"/>
  <c r="G180" i="55"/>
  <c r="AA180" i="55" s="1"/>
  <c r="BG226" i="55"/>
  <c r="G187" i="55"/>
  <c r="G196" i="55"/>
  <c r="G202" i="55"/>
  <c r="AL202" i="55" s="1"/>
  <c r="G71" i="55"/>
  <c r="G98" i="55"/>
  <c r="G111" i="55"/>
  <c r="AP111" i="55" s="1"/>
  <c r="G182" i="55"/>
  <c r="AB182" i="55" s="1"/>
  <c r="G188" i="55"/>
  <c r="AD188" i="55" s="1"/>
  <c r="G197" i="55"/>
  <c r="AL197" i="55" s="1"/>
  <c r="G72" i="55"/>
  <c r="AU72" i="55" s="1"/>
  <c r="G99" i="55"/>
  <c r="AM99" i="55" s="1"/>
  <c r="G105" i="55"/>
  <c r="AM105" i="55" s="1"/>
  <c r="G42" i="55"/>
  <c r="V42" i="55" s="1"/>
  <c r="G130" i="55"/>
  <c r="G136" i="55"/>
  <c r="AY136" i="55" s="1"/>
  <c r="AY235" i="55" s="1"/>
  <c r="G184" i="55"/>
  <c r="AC184" i="55" s="1"/>
  <c r="G191" i="55"/>
  <c r="G199" i="55"/>
  <c r="AL199" i="55" s="1"/>
  <c r="AX218" i="55"/>
  <c r="BG218" i="55"/>
  <c r="AW134" i="55"/>
  <c r="BG134" i="55" s="1"/>
  <c r="AM104" i="55"/>
  <c r="BG104" i="55"/>
  <c r="AZ141" i="55"/>
  <c r="BG141" i="55" s="1"/>
  <c r="AM101" i="55"/>
  <c r="BG101" i="55"/>
  <c r="AO215" i="55"/>
  <c r="BG215" i="55" s="1"/>
  <c r="AJ50" i="55"/>
  <c r="AU131" i="55"/>
  <c r="BG131" i="55" s="1"/>
  <c r="G112" i="55"/>
  <c r="AP112" i="55" s="1"/>
  <c r="G133" i="55"/>
  <c r="G138" i="55"/>
  <c r="BB138" i="55" s="1"/>
  <c r="G166" i="55"/>
  <c r="Q166" i="55" s="1"/>
  <c r="G172" i="55"/>
  <c r="U172" i="55" s="1"/>
  <c r="G206" i="55"/>
  <c r="AN206" i="55" s="1"/>
  <c r="G229" i="55"/>
  <c r="BG143" i="55"/>
  <c r="BG105" i="55"/>
  <c r="AB44" i="55"/>
  <c r="G113" i="55"/>
  <c r="G139" i="55"/>
  <c r="G167" i="55"/>
  <c r="R167" i="55" s="1"/>
  <c r="G173" i="55"/>
  <c r="V173" i="55" s="1"/>
  <c r="BG221" i="55"/>
  <c r="Z44" i="55"/>
  <c r="BG219" i="55"/>
  <c r="Y44" i="55"/>
  <c r="AA44" i="55"/>
  <c r="G102" i="55"/>
  <c r="G114" i="55"/>
  <c r="G140" i="55"/>
  <c r="G161" i="55"/>
  <c r="Q161" i="55" s="1"/>
  <c r="G168" i="55"/>
  <c r="S168" i="55" s="1"/>
  <c r="G174" i="55"/>
  <c r="V174" i="55" s="1"/>
  <c r="G231" i="55"/>
  <c r="X231" i="55" s="1"/>
  <c r="X44" i="55"/>
  <c r="G109" i="55"/>
  <c r="G135" i="55"/>
  <c r="BG100" i="55"/>
  <c r="W44" i="55"/>
  <c r="G103" i="55"/>
  <c r="G115" i="55"/>
  <c r="G162" i="55"/>
  <c r="R162" i="55" s="1"/>
  <c r="BG162" i="55" s="1"/>
  <c r="G169" i="55"/>
  <c r="S169" i="55" s="1"/>
  <c r="G175" i="55"/>
  <c r="W175" i="55" s="1"/>
  <c r="G232" i="55"/>
  <c r="BG210" i="55"/>
  <c r="BG137" i="55"/>
  <c r="V44" i="55"/>
  <c r="BG207" i="55"/>
  <c r="BG136" i="55"/>
  <c r="BG74" i="55"/>
  <c r="U44" i="55"/>
  <c r="G29" i="55"/>
  <c r="G65" i="55"/>
  <c r="G170" i="55"/>
  <c r="T170" i="55" s="1"/>
  <c r="BG203" i="55"/>
  <c r="BG73" i="55"/>
  <c r="T44" i="55"/>
  <c r="Z45" i="55"/>
  <c r="BG45" i="55" s="1"/>
  <c r="BG146" i="55"/>
  <c r="AE44" i="55"/>
  <c r="G76" i="55"/>
  <c r="AQ125" i="55"/>
  <c r="BG125" i="55" s="1"/>
  <c r="G132" i="55"/>
  <c r="G142" i="55"/>
  <c r="G165" i="55"/>
  <c r="Q165" i="55" s="1"/>
  <c r="G171" i="55"/>
  <c r="T171" i="55" s="1"/>
  <c r="G205" i="55"/>
  <c r="AN205" i="55" s="1"/>
  <c r="G220" i="55"/>
  <c r="AX220" i="55" s="1"/>
  <c r="G228" i="55"/>
  <c r="BG145" i="55"/>
  <c r="AD44" i="55"/>
  <c r="G198" i="55"/>
  <c r="AL198" i="55" s="1"/>
  <c r="G213" i="55"/>
  <c r="BG144" i="55"/>
  <c r="BG57" i="55"/>
  <c r="G247" i="35"/>
  <c r="G245" i="35" s="1"/>
  <c r="BG206" i="55"/>
  <c r="BG194" i="55"/>
  <c r="BG182" i="55"/>
  <c r="AR191" i="55"/>
  <c r="BG191" i="55" s="1"/>
  <c r="AB181" i="55"/>
  <c r="BG181" i="55" s="1"/>
  <c r="AD187" i="55"/>
  <c r="BG187" i="55" s="1"/>
  <c r="G160" i="55"/>
  <c r="BG205" i="55"/>
  <c r="BG169" i="55"/>
  <c r="BG180" i="55"/>
  <c r="BG179" i="55"/>
  <c r="BG167" i="55"/>
  <c r="G190" i="55"/>
  <c r="AR190" i="55" s="1"/>
  <c r="BG214" i="55"/>
  <c r="BG202" i="55"/>
  <c r="BG166" i="55"/>
  <c r="BG201" i="55"/>
  <c r="BG165" i="55"/>
  <c r="BG200" i="55"/>
  <c r="BG188" i="55"/>
  <c r="BG223" i="55"/>
  <c r="BG211" i="55"/>
  <c r="BG199" i="55"/>
  <c r="BG163" i="55"/>
  <c r="BG222" i="55"/>
  <c r="BG186" i="55"/>
  <c r="BG209" i="55"/>
  <c r="BG197" i="55"/>
  <c r="BG185" i="55"/>
  <c r="BG173" i="55"/>
  <c r="BG161" i="55"/>
  <c r="BG220" i="55"/>
  <c r="BG208" i="55"/>
  <c r="BG184" i="55"/>
  <c r="BG172" i="55"/>
  <c r="G178" i="55"/>
  <c r="BG183" i="55"/>
  <c r="BD157" i="55"/>
  <c r="BD235" i="55" s="1"/>
  <c r="BD239" i="55" s="1"/>
  <c r="BD240" i="55" s="1"/>
  <c r="AN111" i="55"/>
  <c r="BG111" i="55" s="1"/>
  <c r="AO111" i="55"/>
  <c r="G192" i="55"/>
  <c r="BG192" i="55" s="1"/>
  <c r="AS193" i="55"/>
  <c r="BG193" i="55" s="1"/>
  <c r="AS124" i="55"/>
  <c r="AR124" i="55"/>
  <c r="AQ124" i="55"/>
  <c r="BG124" i="55" s="1"/>
  <c r="AY237" i="55"/>
  <c r="AY243" i="55"/>
  <c r="AY239" i="55"/>
  <c r="AY240" i="55" s="1"/>
  <c r="AN107" i="55"/>
  <c r="AO107" i="55"/>
  <c r="AO112" i="55"/>
  <c r="AP107" i="55"/>
  <c r="AL196" i="55"/>
  <c r="BG196" i="55" s="1"/>
  <c r="AP108" i="55"/>
  <c r="AO108" i="55"/>
  <c r="AN108" i="55"/>
  <c r="AN113" i="55"/>
  <c r="AO113" i="55"/>
  <c r="BA142" i="55"/>
  <c r="AX217" i="55"/>
  <c r="G216" i="55"/>
  <c r="BG216" i="55" s="1"/>
  <c r="Z230" i="55"/>
  <c r="Y230" i="55"/>
  <c r="BG230" i="55" s="1"/>
  <c r="AS119" i="55"/>
  <c r="AR119" i="55"/>
  <c r="AQ119" i="55"/>
  <c r="BG119" i="55" s="1"/>
  <c r="G118" i="55"/>
  <c r="BG118" i="55" s="1"/>
  <c r="AT71" i="55"/>
  <c r="AS71" i="55"/>
  <c r="AR71" i="55"/>
  <c r="AQ71" i="55"/>
  <c r="BG71" i="55" s="1"/>
  <c r="AN109" i="55"/>
  <c r="AO109" i="55"/>
  <c r="AP113" i="55"/>
  <c r="AR120" i="55"/>
  <c r="AQ120" i="55"/>
  <c r="AS120" i="55"/>
  <c r="AP114" i="55"/>
  <c r="AO114" i="55"/>
  <c r="AN114" i="55"/>
  <c r="AS121" i="55"/>
  <c r="AR121" i="55"/>
  <c r="AQ121" i="55"/>
  <c r="BG121" i="55" s="1"/>
  <c r="AS127" i="55"/>
  <c r="AR127" i="55"/>
  <c r="AQ127" i="55"/>
  <c r="BG127" i="55" s="1"/>
  <c r="AY238" i="55"/>
  <c r="AM98" i="55"/>
  <c r="BG98" i="55" s="1"/>
  <c r="G204" i="55"/>
  <c r="BG204" i="55" s="1"/>
  <c r="Z232" i="55"/>
  <c r="Y232" i="55"/>
  <c r="AP110" i="55"/>
  <c r="AO110" i="55"/>
  <c r="AN110" i="55"/>
  <c r="AN115" i="55"/>
  <c r="AO115" i="55"/>
  <c r="AS128" i="55"/>
  <c r="AR128" i="55"/>
  <c r="AQ128" i="55"/>
  <c r="AT72" i="55"/>
  <c r="BG72" i="55" s="1"/>
  <c r="AS123" i="55"/>
  <c r="AR123" i="55"/>
  <c r="BG123" i="55" s="1"/>
  <c r="AV130" i="55"/>
  <c r="AU130" i="55"/>
  <c r="G159" i="55"/>
  <c r="BG159" i="55" s="1"/>
  <c r="Q160" i="55"/>
  <c r="Y177" i="55"/>
  <c r="BG177" i="55" s="1"/>
  <c r="AO213" i="55"/>
  <c r="BG213" i="55" s="1"/>
  <c r="G212" i="55"/>
  <c r="BG212" i="55" s="1"/>
  <c r="AK50" i="55"/>
  <c r="AQ126" i="55"/>
  <c r="G225" i="55"/>
  <c r="BG225" i="55" s="1"/>
  <c r="AR126" i="55"/>
  <c r="AQ122" i="55"/>
  <c r="AH50" i="55"/>
  <c r="AR122" i="55"/>
  <c r="AI50" i="55"/>
  <c r="F232" i="54"/>
  <c r="F231" i="54"/>
  <c r="F230" i="54"/>
  <c r="F229" i="54"/>
  <c r="F228" i="54"/>
  <c r="F226" i="54"/>
  <c r="G226" i="54" s="1"/>
  <c r="F224" i="54"/>
  <c r="G224" i="54" s="1"/>
  <c r="AX224" i="54" s="1"/>
  <c r="F223" i="54"/>
  <c r="G223" i="54" s="1"/>
  <c r="AX223" i="54" s="1"/>
  <c r="F222" i="54"/>
  <c r="E222" i="54"/>
  <c r="F221" i="54"/>
  <c r="G221" i="54" s="1"/>
  <c r="AX221" i="54" s="1"/>
  <c r="F220" i="54"/>
  <c r="E220" i="54"/>
  <c r="F219" i="54"/>
  <c r="G219" i="54" s="1"/>
  <c r="AX219" i="54" s="1"/>
  <c r="F218" i="54"/>
  <c r="G218" i="54" s="1"/>
  <c r="AX218" i="54" s="1"/>
  <c r="F217" i="54"/>
  <c r="E217" i="54"/>
  <c r="F215" i="54"/>
  <c r="G215" i="54" s="1"/>
  <c r="AO215" i="54" s="1"/>
  <c r="F214" i="54"/>
  <c r="E214" i="54"/>
  <c r="F213" i="54"/>
  <c r="E213" i="54"/>
  <c r="F211" i="54"/>
  <c r="E211" i="54"/>
  <c r="G211" i="54" s="1"/>
  <c r="AN211" i="54" s="1"/>
  <c r="G210" i="54"/>
  <c r="AN210" i="54" s="1"/>
  <c r="F209" i="54"/>
  <c r="E209" i="54"/>
  <c r="G209" i="54" s="1"/>
  <c r="AN209" i="54" s="1"/>
  <c r="F208" i="54"/>
  <c r="E208" i="54"/>
  <c r="F207" i="54"/>
  <c r="G207" i="54" s="1"/>
  <c r="AN207" i="54" s="1"/>
  <c r="F206" i="54"/>
  <c r="E206" i="54"/>
  <c r="G206" i="54" s="1"/>
  <c r="AN206" i="54" s="1"/>
  <c r="F205" i="54"/>
  <c r="E205" i="54"/>
  <c r="F203" i="54"/>
  <c r="G203" i="54" s="1"/>
  <c r="AL203" i="54" s="1"/>
  <c r="F202" i="54"/>
  <c r="E202" i="54"/>
  <c r="F201" i="54"/>
  <c r="E201" i="54"/>
  <c r="G201" i="54" s="1"/>
  <c r="AL201" i="54" s="1"/>
  <c r="F200" i="54"/>
  <c r="E200" i="54"/>
  <c r="G200" i="54" s="1"/>
  <c r="AL200" i="54" s="1"/>
  <c r="F199" i="54"/>
  <c r="E199" i="54"/>
  <c r="F198" i="54"/>
  <c r="E198" i="54"/>
  <c r="F197" i="54"/>
  <c r="E197" i="54"/>
  <c r="F196" i="54"/>
  <c r="E196" i="54"/>
  <c r="F194" i="54"/>
  <c r="E194" i="54"/>
  <c r="F193" i="54"/>
  <c r="E193" i="54"/>
  <c r="G193" i="54" s="1"/>
  <c r="AS193" i="54" s="1"/>
  <c r="F191" i="54"/>
  <c r="E191" i="54"/>
  <c r="F190" i="54"/>
  <c r="E190" i="54"/>
  <c r="F188" i="54"/>
  <c r="E188" i="54"/>
  <c r="G188" i="54" s="1"/>
  <c r="AD188" i="54" s="1"/>
  <c r="F187" i="54"/>
  <c r="E187" i="54"/>
  <c r="G187" i="54" s="1"/>
  <c r="AD187" i="54" s="1"/>
  <c r="F186" i="54"/>
  <c r="E186" i="54"/>
  <c r="G186" i="54" s="1"/>
  <c r="AC186" i="54" s="1"/>
  <c r="F185" i="54"/>
  <c r="E185" i="54"/>
  <c r="G185" i="54" s="1"/>
  <c r="AC185" i="54" s="1"/>
  <c r="F184" i="54"/>
  <c r="E184" i="54"/>
  <c r="F183" i="54"/>
  <c r="E183" i="54"/>
  <c r="F182" i="54"/>
  <c r="E182" i="54"/>
  <c r="F181" i="54"/>
  <c r="E181" i="54"/>
  <c r="G181" i="54" s="1"/>
  <c r="AB181" i="54" s="1"/>
  <c r="F180" i="54"/>
  <c r="E180" i="54"/>
  <c r="G180" i="54" s="1"/>
  <c r="AA180" i="54" s="1"/>
  <c r="F179" i="54"/>
  <c r="E179" i="54"/>
  <c r="F178" i="54"/>
  <c r="E178" i="54"/>
  <c r="F177" i="54"/>
  <c r="E177" i="54"/>
  <c r="F175" i="54"/>
  <c r="E175" i="54"/>
  <c r="F174" i="54"/>
  <c r="E174" i="54"/>
  <c r="G174" i="54" s="1"/>
  <c r="V174" i="54" s="1"/>
  <c r="F173" i="54"/>
  <c r="E173" i="54"/>
  <c r="F172" i="54"/>
  <c r="E172" i="54"/>
  <c r="F171" i="54"/>
  <c r="E171" i="54"/>
  <c r="F170" i="54"/>
  <c r="E170" i="54"/>
  <c r="F169" i="54"/>
  <c r="E169" i="54"/>
  <c r="G169" i="54" s="1"/>
  <c r="S169" i="54" s="1"/>
  <c r="F168" i="54"/>
  <c r="E168" i="54"/>
  <c r="G168" i="54" s="1"/>
  <c r="S168" i="54" s="1"/>
  <c r="F167" i="54"/>
  <c r="E167" i="54"/>
  <c r="G167" i="54" s="1"/>
  <c r="R167" i="54" s="1"/>
  <c r="F166" i="54"/>
  <c r="E166" i="54"/>
  <c r="F165" i="54"/>
  <c r="E165" i="54"/>
  <c r="F163" i="54"/>
  <c r="E163" i="54"/>
  <c r="F162" i="54"/>
  <c r="E162" i="54"/>
  <c r="G162" i="54" s="1"/>
  <c r="R162" i="54" s="1"/>
  <c r="F161" i="54"/>
  <c r="E161" i="54"/>
  <c r="F160" i="54"/>
  <c r="E160" i="54"/>
  <c r="F157" i="54"/>
  <c r="G157" i="54" s="1"/>
  <c r="F155" i="54"/>
  <c r="F154" i="54"/>
  <c r="F153" i="54"/>
  <c r="F152" i="54"/>
  <c r="F151" i="54"/>
  <c r="F150" i="54"/>
  <c r="F149" i="54"/>
  <c r="F148" i="54"/>
  <c r="F146" i="54"/>
  <c r="G146" i="54" s="1"/>
  <c r="BB146" i="54" s="1"/>
  <c r="F145" i="54"/>
  <c r="G145" i="54" s="1"/>
  <c r="BB145" i="54" s="1"/>
  <c r="F144" i="54"/>
  <c r="G144" i="54" s="1"/>
  <c r="BB144" i="54" s="1"/>
  <c r="F143" i="54"/>
  <c r="G143" i="54" s="1"/>
  <c r="BB143" i="54" s="1"/>
  <c r="F142" i="54"/>
  <c r="E142" i="54"/>
  <c r="F141" i="54"/>
  <c r="E141" i="54"/>
  <c r="F140" i="54"/>
  <c r="E140" i="54"/>
  <c r="G140" i="54" s="1"/>
  <c r="AZ140" i="54" s="1"/>
  <c r="F139" i="54"/>
  <c r="E139" i="54"/>
  <c r="E138" i="54"/>
  <c r="F137" i="54"/>
  <c r="E137" i="54"/>
  <c r="E136" i="54"/>
  <c r="F135" i="54"/>
  <c r="E135" i="54"/>
  <c r="F134" i="54"/>
  <c r="E134" i="54"/>
  <c r="G134" i="54" s="1"/>
  <c r="AW134" i="54" s="1"/>
  <c r="F133" i="54"/>
  <c r="E133" i="54"/>
  <c r="F132" i="54"/>
  <c r="E132" i="54"/>
  <c r="F131" i="54"/>
  <c r="E131" i="54"/>
  <c r="G131" i="54" s="1"/>
  <c r="AU131" i="54" s="1"/>
  <c r="F130" i="54"/>
  <c r="E130" i="54"/>
  <c r="F128" i="54"/>
  <c r="G128" i="54" s="1"/>
  <c r="F127" i="54"/>
  <c r="G127" i="54" s="1"/>
  <c r="F126" i="54"/>
  <c r="G126" i="54" s="1"/>
  <c r="F125" i="54"/>
  <c r="G125" i="54" s="1"/>
  <c r="F124" i="54"/>
  <c r="G124" i="54" s="1"/>
  <c r="F123" i="54"/>
  <c r="G123" i="54" s="1"/>
  <c r="F122" i="54"/>
  <c r="G122" i="54" s="1"/>
  <c r="F121" i="54"/>
  <c r="G121" i="54" s="1"/>
  <c r="F120" i="54"/>
  <c r="G120" i="54" s="1"/>
  <c r="F119" i="54"/>
  <c r="G119" i="54" s="1"/>
  <c r="F117" i="54"/>
  <c r="F116" i="54"/>
  <c r="F115" i="54"/>
  <c r="E115" i="54"/>
  <c r="G115" i="54" s="1"/>
  <c r="F114" i="54"/>
  <c r="E114" i="54"/>
  <c r="F113" i="54"/>
  <c r="E113" i="54"/>
  <c r="F112" i="54"/>
  <c r="E112" i="54"/>
  <c r="F111" i="54"/>
  <c r="E111" i="54"/>
  <c r="F110" i="54"/>
  <c r="E110" i="54"/>
  <c r="F109" i="54"/>
  <c r="E109" i="54"/>
  <c r="G109" i="54" s="1"/>
  <c r="F108" i="54"/>
  <c r="E108" i="54"/>
  <c r="G108" i="54" s="1"/>
  <c r="F107" i="54"/>
  <c r="E107" i="54"/>
  <c r="F105" i="54"/>
  <c r="E105" i="54"/>
  <c r="F104" i="54"/>
  <c r="E104" i="54"/>
  <c r="G104" i="54" s="1"/>
  <c r="AM104" i="54" s="1"/>
  <c r="F103" i="54"/>
  <c r="E103" i="54"/>
  <c r="F102" i="54"/>
  <c r="E102" i="54"/>
  <c r="F101" i="54"/>
  <c r="E101" i="54"/>
  <c r="F100" i="54"/>
  <c r="E100" i="54"/>
  <c r="F99" i="54"/>
  <c r="E99" i="54"/>
  <c r="G99" i="54" s="1"/>
  <c r="AM99" i="54" s="1"/>
  <c r="F98" i="54"/>
  <c r="E98" i="54"/>
  <c r="F96" i="54"/>
  <c r="F95" i="54"/>
  <c r="F94" i="54"/>
  <c r="F93" i="54"/>
  <c r="F92" i="54"/>
  <c r="F91" i="54"/>
  <c r="F90" i="54"/>
  <c r="F89" i="54"/>
  <c r="F87" i="54"/>
  <c r="F86" i="54"/>
  <c r="F85" i="54"/>
  <c r="F84" i="54"/>
  <c r="F83" i="54"/>
  <c r="F81" i="54"/>
  <c r="F80" i="54"/>
  <c r="F79" i="54"/>
  <c r="F78" i="54"/>
  <c r="E76" i="54"/>
  <c r="E75" i="54"/>
  <c r="E74" i="54"/>
  <c r="E73" i="54"/>
  <c r="F72" i="54"/>
  <c r="E72" i="54"/>
  <c r="F71" i="54"/>
  <c r="E71" i="54"/>
  <c r="F70" i="54"/>
  <c r="F69" i="54"/>
  <c r="F68" i="54"/>
  <c r="F67" i="54"/>
  <c r="E65" i="54"/>
  <c r="F64" i="54"/>
  <c r="F63" i="54"/>
  <c r="F62" i="54"/>
  <c r="E62" i="54"/>
  <c r="F61" i="54"/>
  <c r="F60" i="54"/>
  <c r="F59" i="54"/>
  <c r="F58" i="54"/>
  <c r="F57" i="54"/>
  <c r="E57" i="54"/>
  <c r="F56" i="54"/>
  <c r="F55" i="54"/>
  <c r="F54" i="54"/>
  <c r="F53" i="54"/>
  <c r="F52" i="54"/>
  <c r="F51" i="54"/>
  <c r="F50" i="54"/>
  <c r="E50" i="54"/>
  <c r="F49" i="54"/>
  <c r="F48" i="54"/>
  <c r="F47" i="54"/>
  <c r="F45" i="54"/>
  <c r="E45" i="54"/>
  <c r="F44" i="54"/>
  <c r="E44" i="54"/>
  <c r="F43" i="54"/>
  <c r="F42" i="54"/>
  <c r="E42" i="54"/>
  <c r="F41" i="54"/>
  <c r="F40" i="54"/>
  <c r="F39" i="54"/>
  <c r="F38" i="54"/>
  <c r="F37" i="54"/>
  <c r="F36" i="54"/>
  <c r="F35" i="54"/>
  <c r="F34" i="54"/>
  <c r="F33" i="54"/>
  <c r="F32" i="54"/>
  <c r="F31" i="54"/>
  <c r="F30" i="54"/>
  <c r="F29" i="54"/>
  <c r="E29" i="54"/>
  <c r="F28" i="54"/>
  <c r="F27" i="54"/>
  <c r="F26" i="54"/>
  <c r="F25" i="54"/>
  <c r="F24" i="54"/>
  <c r="F23" i="54"/>
  <c r="F21" i="54"/>
  <c r="F20" i="54"/>
  <c r="F19" i="54"/>
  <c r="F18" i="54"/>
  <c r="F17" i="54"/>
  <c r="F16" i="54"/>
  <c r="F15" i="54"/>
  <c r="F14" i="54"/>
  <c r="F12" i="54"/>
  <c r="F11" i="54"/>
  <c r="F10" i="54"/>
  <c r="F9" i="54"/>
  <c r="F8" i="54"/>
  <c r="F7" i="54"/>
  <c r="F6" i="54"/>
  <c r="G4" i="53"/>
  <c r="G9" i="53"/>
  <c r="F8" i="53"/>
  <c r="G8" i="53" s="1"/>
  <c r="G7" i="53"/>
  <c r="F6" i="53"/>
  <c r="G6" i="53" s="1"/>
  <c r="G5" i="53"/>
  <c r="F5" i="53"/>
  <c r="AO62" i="55" l="1"/>
  <c r="AN62" i="55"/>
  <c r="AP62" i="55"/>
  <c r="X42" i="55"/>
  <c r="Y42" i="55"/>
  <c r="BG170" i="55"/>
  <c r="BD238" i="55"/>
  <c r="G101" i="54"/>
  <c r="AM101" i="54" s="1"/>
  <c r="G141" i="54"/>
  <c r="AZ141" i="54" s="1"/>
  <c r="G227" i="55"/>
  <c r="BG227" i="55" s="1"/>
  <c r="BG128" i="55"/>
  <c r="AN112" i="55"/>
  <c r="G195" i="55"/>
  <c r="BG195" i="55" s="1"/>
  <c r="BG107" i="55"/>
  <c r="BG168" i="55"/>
  <c r="BG50" i="55"/>
  <c r="BG99" i="55"/>
  <c r="BG122" i="55"/>
  <c r="G129" i="55"/>
  <c r="BG129" i="55" s="1"/>
  <c r="G97" i="55"/>
  <c r="BG97" i="55" s="1"/>
  <c r="BG110" i="55"/>
  <c r="G164" i="55"/>
  <c r="BG164" i="55" s="1"/>
  <c r="AZ138" i="55"/>
  <c r="BG126" i="55"/>
  <c r="BG120" i="55"/>
  <c r="BA138" i="55"/>
  <c r="BG138" i="55" s="1"/>
  <c r="W228" i="55"/>
  <c r="BG228" i="55" s="1"/>
  <c r="BG171" i="55"/>
  <c r="BG174" i="55"/>
  <c r="BG62" i="55"/>
  <c r="BG75" i="55"/>
  <c r="BG108" i="55"/>
  <c r="BG198" i="55"/>
  <c r="W42" i="55"/>
  <c r="Z42" i="55"/>
  <c r="BD243" i="55"/>
  <c r="AZ142" i="55"/>
  <c r="BG142" i="55"/>
  <c r="X229" i="55"/>
  <c r="BG229" i="55" s="1"/>
  <c r="BG130" i="55"/>
  <c r="AU132" i="55"/>
  <c r="BG132" i="55"/>
  <c r="AP65" i="55"/>
  <c r="AQ65" i="55"/>
  <c r="AR65" i="55"/>
  <c r="BG65" i="55"/>
  <c r="BG44" i="55"/>
  <c r="Y231" i="55"/>
  <c r="BG231" i="55" s="1"/>
  <c r="Z29" i="55"/>
  <c r="AA29" i="55"/>
  <c r="BG157" i="55"/>
  <c r="AS76" i="55"/>
  <c r="BG76" i="55" s="1"/>
  <c r="AX135" i="55"/>
  <c r="BG135" i="55"/>
  <c r="AV133" i="55"/>
  <c r="BG133" i="55" s="1"/>
  <c r="BG232" i="55"/>
  <c r="AP109" i="55"/>
  <c r="BG109" i="55" s="1"/>
  <c r="AZ140" i="55"/>
  <c r="BG140" i="55"/>
  <c r="BG112" i="55"/>
  <c r="AX235" i="55"/>
  <c r="AX237" i="55" s="1"/>
  <c r="BG114" i="55"/>
  <c r="AM102" i="55"/>
  <c r="BG102" i="55" s="1"/>
  <c r="AP115" i="55"/>
  <c r="BG115" i="55" s="1"/>
  <c r="BC139" i="55"/>
  <c r="BC235" i="55" s="1"/>
  <c r="BG139" i="55"/>
  <c r="BG175" i="55"/>
  <c r="AM103" i="55"/>
  <c r="BG103" i="55" s="1"/>
  <c r="BG113" i="55"/>
  <c r="BD237" i="55"/>
  <c r="BD241" i="55" s="1"/>
  <c r="BD242" i="55" s="1"/>
  <c r="G232" i="54"/>
  <c r="Z232" i="54" s="1"/>
  <c r="G72" i="54"/>
  <c r="AU72" i="54" s="1"/>
  <c r="G208" i="54"/>
  <c r="AN208" i="54" s="1"/>
  <c r="G228" i="54"/>
  <c r="W228" i="54" s="1"/>
  <c r="G103" i="54"/>
  <c r="AM103" i="54" s="1"/>
  <c r="G220" i="54"/>
  <c r="AX220" i="54" s="1"/>
  <c r="G102" i="54"/>
  <c r="AM102" i="54" s="1"/>
  <c r="G165" i="54"/>
  <c r="Q165" i="54" s="1"/>
  <c r="G171" i="54"/>
  <c r="T171" i="54" s="1"/>
  <c r="G178" i="54"/>
  <c r="Z178" i="54" s="1"/>
  <c r="G100" i="54"/>
  <c r="AM100" i="54" s="1"/>
  <c r="G105" i="54"/>
  <c r="AM105" i="54" s="1"/>
  <c r="G197" i="54"/>
  <c r="AL197" i="54" s="1"/>
  <c r="G170" i="54"/>
  <c r="T170" i="54" s="1"/>
  <c r="G177" i="54"/>
  <c r="Y177" i="54" s="1"/>
  <c r="G230" i="54"/>
  <c r="Z230" i="54" s="1"/>
  <c r="Z178" i="55"/>
  <c r="BG178" i="55" s="1"/>
  <c r="BG190" i="55"/>
  <c r="BG217" i="55"/>
  <c r="G176" i="55"/>
  <c r="BG176" i="55" s="1"/>
  <c r="BG160" i="55"/>
  <c r="G189" i="55"/>
  <c r="BG189" i="55" s="1"/>
  <c r="BE235" i="55"/>
  <c r="AY241" i="55"/>
  <c r="AY242" i="55" s="1"/>
  <c r="G202" i="54"/>
  <c r="AL202" i="54" s="1"/>
  <c r="G173" i="54"/>
  <c r="V173" i="54" s="1"/>
  <c r="AN108" i="54"/>
  <c r="AO108" i="54"/>
  <c r="AP108" i="54"/>
  <c r="AS123" i="54"/>
  <c r="AR123" i="54"/>
  <c r="AQ123" i="54"/>
  <c r="AQ124" i="54"/>
  <c r="AS124" i="54"/>
  <c r="AR124" i="54"/>
  <c r="AN109" i="54"/>
  <c r="AO109" i="54"/>
  <c r="AP109" i="54"/>
  <c r="AN115" i="54"/>
  <c r="AO115" i="54"/>
  <c r="AP115" i="54"/>
  <c r="AS125" i="54"/>
  <c r="AR125" i="54"/>
  <c r="AQ125" i="54"/>
  <c r="G225" i="54"/>
  <c r="BE226" i="54"/>
  <c r="AS121" i="54"/>
  <c r="AR121" i="54"/>
  <c r="AQ121" i="54"/>
  <c r="AS126" i="54"/>
  <c r="AR126" i="54"/>
  <c r="AQ126" i="54"/>
  <c r="AS127" i="54"/>
  <c r="AR127" i="54"/>
  <c r="AQ127" i="54"/>
  <c r="G156" i="54"/>
  <c r="BD157" i="54"/>
  <c r="BD235" i="54" s="1"/>
  <c r="AQ128" i="54"/>
  <c r="AS128" i="54"/>
  <c r="AR128" i="54"/>
  <c r="AS119" i="54"/>
  <c r="AR119" i="54"/>
  <c r="AQ119" i="54"/>
  <c r="AS122" i="54"/>
  <c r="AR122" i="54"/>
  <c r="AQ122" i="54"/>
  <c r="AQ120" i="54"/>
  <c r="AS120" i="54"/>
  <c r="AR120" i="54"/>
  <c r="G161" i="54"/>
  <c r="Q161" i="54" s="1"/>
  <c r="G182" i="54"/>
  <c r="AB182" i="54" s="1"/>
  <c r="G98" i="54"/>
  <c r="AM98" i="54" s="1"/>
  <c r="G179" i="54"/>
  <c r="Z179" i="54" s="1"/>
  <c r="G184" i="54"/>
  <c r="AC184" i="54" s="1"/>
  <c r="G199" i="54"/>
  <c r="AL199" i="54" s="1"/>
  <c r="G160" i="54"/>
  <c r="Q160" i="54" s="1"/>
  <c r="G231" i="54"/>
  <c r="G112" i="54"/>
  <c r="G50" i="54"/>
  <c r="G137" i="54"/>
  <c r="BC137" i="54" s="1"/>
  <c r="G196" i="54"/>
  <c r="G62" i="54"/>
  <c r="G166" i="54"/>
  <c r="Q166" i="54" s="1"/>
  <c r="G190" i="54"/>
  <c r="AR190" i="54" s="1"/>
  <c r="G198" i="54"/>
  <c r="AL198" i="54" s="1"/>
  <c r="G205" i="54"/>
  <c r="AN205" i="54" s="1"/>
  <c r="G213" i="54"/>
  <c r="G222" i="54"/>
  <c r="AX222" i="54" s="1"/>
  <c r="G229" i="54"/>
  <c r="X229" i="54" s="1"/>
  <c r="G114" i="54"/>
  <c r="G175" i="54"/>
  <c r="W175" i="54" s="1"/>
  <c r="G217" i="54"/>
  <c r="AX217" i="54" s="1"/>
  <c r="G191" i="54"/>
  <c r="G111" i="54"/>
  <c r="G142" i="54"/>
  <c r="G172" i="54"/>
  <c r="U172" i="54" s="1"/>
  <c r="G194" i="54"/>
  <c r="G183" i="54"/>
  <c r="AC183" i="54" s="1"/>
  <c r="G214" i="54"/>
  <c r="AO214" i="54" s="1"/>
  <c r="G57" i="54"/>
  <c r="AN57" i="54" s="1"/>
  <c r="G163" i="54"/>
  <c r="G118" i="54"/>
  <c r="G135" i="54"/>
  <c r="AX135" i="54" s="1"/>
  <c r="G29" i="54"/>
  <c r="Y28" i="54" s="1"/>
  <c r="G44" i="54"/>
  <c r="G132" i="54"/>
  <c r="AU132" i="54" s="1"/>
  <c r="G107" i="54"/>
  <c r="G110" i="54"/>
  <c r="G113" i="54"/>
  <c r="G42" i="54"/>
  <c r="G45" i="54"/>
  <c r="G130" i="54"/>
  <c r="G133" i="54"/>
  <c r="AV133" i="54" s="1"/>
  <c r="G139" i="54"/>
  <c r="BC139" i="54" s="1"/>
  <c r="G71" i="54"/>
  <c r="F229" i="35"/>
  <c r="F231" i="35"/>
  <c r="F232" i="35"/>
  <c r="F230" i="35"/>
  <c r="F228" i="35"/>
  <c r="E139" i="35"/>
  <c r="E138" i="35"/>
  <c r="E137" i="35"/>
  <c r="E65" i="35"/>
  <c r="E136" i="35"/>
  <c r="E142" i="35"/>
  <c r="H138" i="35" s="1"/>
  <c r="E141" i="35"/>
  <c r="E140" i="35"/>
  <c r="H136" i="35" s="1"/>
  <c r="E135" i="35"/>
  <c r="H135" i="35" s="1"/>
  <c r="E134" i="35"/>
  <c r="H134" i="35" s="1"/>
  <c r="E133" i="35"/>
  <c r="H133" i="35" s="1"/>
  <c r="E132" i="35"/>
  <c r="H132" i="35" s="1"/>
  <c r="E131" i="35"/>
  <c r="H131" i="35" s="1"/>
  <c r="E130" i="35"/>
  <c r="H130" i="35" s="1"/>
  <c r="F139" i="35"/>
  <c r="F137" i="35"/>
  <c r="F142" i="35"/>
  <c r="H142" i="35"/>
  <c r="F141" i="35"/>
  <c r="F140" i="35"/>
  <c r="H140" i="35"/>
  <c r="F135" i="35"/>
  <c r="F134" i="35"/>
  <c r="F133" i="35"/>
  <c r="F132" i="35"/>
  <c r="F131" i="35"/>
  <c r="F130" i="35"/>
  <c r="F223" i="35"/>
  <c r="E222" i="35"/>
  <c r="E220" i="35"/>
  <c r="E217" i="35"/>
  <c r="BG42" i="55" l="1"/>
  <c r="BG29" i="55"/>
  <c r="Y232" i="54"/>
  <c r="AT72" i="54"/>
  <c r="Y230" i="54"/>
  <c r="AX238" i="55"/>
  <c r="AX239" i="55"/>
  <c r="AX240" i="55" s="1"/>
  <c r="BC237" i="55"/>
  <c r="BC243" i="55"/>
  <c r="BC239" i="55"/>
  <c r="BC240" i="55" s="1"/>
  <c r="BC238" i="55"/>
  <c r="AX243" i="55"/>
  <c r="G228" i="35"/>
  <c r="AX235" i="54"/>
  <c r="G204" i="54"/>
  <c r="BE243" i="55"/>
  <c r="BE239" i="55"/>
  <c r="BE240" i="55" s="1"/>
  <c r="BE237" i="55"/>
  <c r="BE238" i="55"/>
  <c r="AX241" i="55"/>
  <c r="AX242" i="55" s="1"/>
  <c r="BE235" i="54"/>
  <c r="G97" i="54"/>
  <c r="AN62" i="54"/>
  <c r="AQ62" i="54"/>
  <c r="AP62" i="54"/>
  <c r="AO62" i="54"/>
  <c r="AK50" i="54"/>
  <c r="AJ50" i="54"/>
  <c r="AI50" i="54"/>
  <c r="AH50" i="54"/>
  <c r="Y231" i="54"/>
  <c r="X231" i="54"/>
  <c r="G189" i="54"/>
  <c r="AR191" i="54"/>
  <c r="G176" i="54"/>
  <c r="G159" i="54"/>
  <c r="R163" i="54"/>
  <c r="Z44" i="54"/>
  <c r="Y44" i="54"/>
  <c r="X44" i="54"/>
  <c r="W44" i="54"/>
  <c r="V44" i="54"/>
  <c r="U44" i="54"/>
  <c r="T44" i="54"/>
  <c r="AB44" i="54"/>
  <c r="AE44" i="54"/>
  <c r="AD44" i="54"/>
  <c r="AC44" i="54"/>
  <c r="AA44" i="54"/>
  <c r="AN113" i="54"/>
  <c r="AO113" i="54"/>
  <c r="AP113" i="54"/>
  <c r="U41" i="54"/>
  <c r="T41" i="54"/>
  <c r="AP110" i="54"/>
  <c r="AN110" i="54"/>
  <c r="AO110" i="54"/>
  <c r="AE43" i="54"/>
  <c r="AD43" i="54"/>
  <c r="AC43" i="54"/>
  <c r="AN112" i="54"/>
  <c r="AO112" i="54"/>
  <c r="AP112" i="54"/>
  <c r="AN107" i="54"/>
  <c r="AP107" i="54"/>
  <c r="AO107" i="54"/>
  <c r="AP114" i="54"/>
  <c r="AN114" i="54"/>
  <c r="AO114" i="54"/>
  <c r="G195" i="54"/>
  <c r="AL196" i="54"/>
  <c r="AN111" i="54"/>
  <c r="AO111" i="54"/>
  <c r="AP111" i="54"/>
  <c r="BC235" i="54"/>
  <c r="G192" i="54"/>
  <c r="AS194" i="54"/>
  <c r="G227" i="54"/>
  <c r="G212" i="54"/>
  <c r="AO213" i="54"/>
  <c r="AQ71" i="54"/>
  <c r="AT71" i="54"/>
  <c r="AS71" i="54"/>
  <c r="AR71" i="54"/>
  <c r="G164" i="54"/>
  <c r="BA142" i="54"/>
  <c r="AZ142" i="54"/>
  <c r="G216" i="54"/>
  <c r="AV130" i="54"/>
  <c r="AU130" i="54"/>
  <c r="G230" i="35"/>
  <c r="G229" i="35"/>
  <c r="G232" i="35"/>
  <c r="G231" i="35"/>
  <c r="G139" i="35"/>
  <c r="G141" i="35"/>
  <c r="H137" i="35"/>
  <c r="G137" i="35"/>
  <c r="H139" i="35"/>
  <c r="G140" i="35"/>
  <c r="G142" i="35"/>
  <c r="G133" i="35"/>
  <c r="G130" i="35"/>
  <c r="G131" i="35"/>
  <c r="G134" i="35"/>
  <c r="H141" i="35"/>
  <c r="G132" i="35"/>
  <c r="G135" i="35"/>
  <c r="BC241" i="55" l="1"/>
  <c r="BC242" i="55" s="1"/>
  <c r="BE241" i="55"/>
  <c r="BE242" i="55" s="1"/>
  <c r="G227" i="35"/>
  <c r="E214" i="35"/>
  <c r="E213" i="35"/>
  <c r="E211" i="35"/>
  <c r="E209" i="35"/>
  <c r="E208" i="35"/>
  <c r="E206" i="35"/>
  <c r="E205" i="35"/>
  <c r="E202" i="35"/>
  <c r="E201" i="35"/>
  <c r="E200" i="35"/>
  <c r="E199" i="35"/>
  <c r="E198" i="35"/>
  <c r="E197" i="35"/>
  <c r="E196" i="35"/>
  <c r="E194" i="35"/>
  <c r="E193" i="35"/>
  <c r="E191" i="35"/>
  <c r="E190" i="35"/>
  <c r="E188" i="35"/>
  <c r="E187" i="35"/>
  <c r="E186" i="35"/>
  <c r="E185" i="35"/>
  <c r="E184" i="35"/>
  <c r="E183" i="35"/>
  <c r="E182" i="35"/>
  <c r="E181" i="35"/>
  <c r="E180" i="35"/>
  <c r="E179" i="35"/>
  <c r="E178" i="35"/>
  <c r="E177" i="35"/>
  <c r="E175" i="35"/>
  <c r="E174" i="35"/>
  <c r="E173" i="35"/>
  <c r="E172" i="35"/>
  <c r="E171" i="35"/>
  <c r="E170" i="35"/>
  <c r="E169" i="35"/>
  <c r="E168" i="35"/>
  <c r="E167" i="35"/>
  <c r="E166" i="35"/>
  <c r="E165" i="35"/>
  <c r="E162" i="35"/>
  <c r="E163" i="35"/>
  <c r="E161" i="35"/>
  <c r="E160" i="35"/>
  <c r="F226" i="35" l="1"/>
  <c r="G226" i="35" s="1"/>
  <c r="G225" i="35" s="1"/>
  <c r="F224" i="35"/>
  <c r="G223" i="35"/>
  <c r="F222" i="35"/>
  <c r="F221" i="35"/>
  <c r="G221" i="35" s="1"/>
  <c r="F220" i="35"/>
  <c r="G220" i="35" s="1"/>
  <c r="F219" i="35"/>
  <c r="F218" i="35"/>
  <c r="F217" i="35"/>
  <c r="F215" i="35"/>
  <c r="G215" i="35" s="1"/>
  <c r="F214" i="35"/>
  <c r="G214" i="35" s="1"/>
  <c r="F213" i="35"/>
  <c r="G213" i="35" s="1"/>
  <c r="F211" i="35"/>
  <c r="G211" i="35" s="1"/>
  <c r="G210" i="35"/>
  <c r="F209" i="35"/>
  <c r="F208" i="35"/>
  <c r="F207" i="35"/>
  <c r="G207" i="35" s="1"/>
  <c r="F206" i="35"/>
  <c r="F205" i="35"/>
  <c r="F203" i="35"/>
  <c r="F202" i="35"/>
  <c r="F201" i="35"/>
  <c r="F200" i="35"/>
  <c r="F199" i="35"/>
  <c r="F198" i="35"/>
  <c r="F197" i="35"/>
  <c r="F196" i="35"/>
  <c r="F194" i="35"/>
  <c r="F193" i="35"/>
  <c r="G193" i="35" s="1"/>
  <c r="F191" i="35"/>
  <c r="F190" i="35"/>
  <c r="F188" i="35"/>
  <c r="F187" i="35"/>
  <c r="G187" i="35" s="1"/>
  <c r="F186" i="35"/>
  <c r="F185" i="35"/>
  <c r="F184" i="35"/>
  <c r="F183" i="35"/>
  <c r="F182" i="35"/>
  <c r="G182" i="35" s="1"/>
  <c r="F181" i="35"/>
  <c r="G181" i="35" s="1"/>
  <c r="F180" i="35"/>
  <c r="G180" i="35" s="1"/>
  <c r="F179" i="35"/>
  <c r="G179" i="35" s="1"/>
  <c r="F178" i="35"/>
  <c r="F177" i="35"/>
  <c r="F175" i="35"/>
  <c r="G175" i="35" s="1"/>
  <c r="F174" i="35"/>
  <c r="F173" i="35"/>
  <c r="F172" i="35"/>
  <c r="F171" i="35"/>
  <c r="F170" i="35"/>
  <c r="F169" i="35"/>
  <c r="F168" i="35"/>
  <c r="F167" i="35"/>
  <c r="F166" i="35"/>
  <c r="F165" i="35"/>
  <c r="F163" i="35"/>
  <c r="G163" i="35" s="1"/>
  <c r="F162" i="35"/>
  <c r="F161" i="35"/>
  <c r="G161" i="35" s="1"/>
  <c r="F160" i="35"/>
  <c r="F157" i="35"/>
  <c r="F155" i="35"/>
  <c r="F154" i="35"/>
  <c r="F153" i="35"/>
  <c r="F152" i="35"/>
  <c r="F151" i="35"/>
  <c r="F150" i="35"/>
  <c r="F149" i="35"/>
  <c r="F148" i="35"/>
  <c r="F146" i="35"/>
  <c r="F145" i="35"/>
  <c r="F144" i="35"/>
  <c r="F143" i="35"/>
  <c r="F128" i="35"/>
  <c r="F127" i="35"/>
  <c r="F126" i="35"/>
  <c r="F125" i="35"/>
  <c r="F124" i="35"/>
  <c r="F123" i="35"/>
  <c r="F122" i="35"/>
  <c r="F121" i="35"/>
  <c r="F120" i="35"/>
  <c r="F119" i="35"/>
  <c r="F117" i="35"/>
  <c r="F116" i="35"/>
  <c r="F115" i="35"/>
  <c r="F114" i="35"/>
  <c r="F113" i="35"/>
  <c r="F112" i="35"/>
  <c r="F111" i="35"/>
  <c r="F110" i="35"/>
  <c r="F109" i="35"/>
  <c r="F108" i="35"/>
  <c r="F107" i="35"/>
  <c r="F105" i="35"/>
  <c r="F104" i="35"/>
  <c r="F103" i="35"/>
  <c r="F102" i="35"/>
  <c r="F101" i="35"/>
  <c r="F100" i="35"/>
  <c r="F99" i="35"/>
  <c r="F98" i="35"/>
  <c r="F96" i="35"/>
  <c r="F95" i="35"/>
  <c r="F94" i="35"/>
  <c r="F93" i="35"/>
  <c r="F92" i="35"/>
  <c r="F91" i="35"/>
  <c r="F90" i="35"/>
  <c r="F89" i="35"/>
  <c r="F87" i="35"/>
  <c r="F86" i="35"/>
  <c r="F85" i="35"/>
  <c r="F84" i="35"/>
  <c r="F83" i="35"/>
  <c r="F81" i="35"/>
  <c r="F80" i="35"/>
  <c r="F79" i="35"/>
  <c r="F78" i="35"/>
  <c r="F72" i="35"/>
  <c r="F71" i="35"/>
  <c r="F70" i="35"/>
  <c r="F69" i="35"/>
  <c r="F68" i="35"/>
  <c r="F67" i="35"/>
  <c r="F64" i="35"/>
  <c r="F63" i="35"/>
  <c r="F62" i="35"/>
  <c r="F61" i="35"/>
  <c r="F60" i="35"/>
  <c r="F59" i="35"/>
  <c r="F58" i="35"/>
  <c r="F57" i="35"/>
  <c r="F56" i="35"/>
  <c r="F55" i="35"/>
  <c r="F54" i="35"/>
  <c r="F53" i="35"/>
  <c r="F52" i="35"/>
  <c r="F51" i="35"/>
  <c r="F50" i="35"/>
  <c r="F49" i="35"/>
  <c r="F48" i="35"/>
  <c r="F47" i="35"/>
  <c r="F45" i="35"/>
  <c r="F44" i="35"/>
  <c r="F43" i="35"/>
  <c r="F42" i="35"/>
  <c r="F41" i="35"/>
  <c r="F40" i="35"/>
  <c r="F39" i="35"/>
  <c r="F38" i="35"/>
  <c r="F37" i="35"/>
  <c r="F36" i="35"/>
  <c r="F35" i="35"/>
  <c r="F34" i="35"/>
  <c r="F33" i="35"/>
  <c r="F32" i="35"/>
  <c r="F31" i="35"/>
  <c r="F30" i="35"/>
  <c r="F29" i="35"/>
  <c r="F28" i="35"/>
  <c r="F27" i="35"/>
  <c r="F26" i="35"/>
  <c r="F25" i="35"/>
  <c r="F24" i="35"/>
  <c r="F23" i="35"/>
  <c r="F21" i="35"/>
  <c r="F20" i="35"/>
  <c r="F19" i="35"/>
  <c r="F18" i="35"/>
  <c r="F17" i="35"/>
  <c r="F16" i="35"/>
  <c r="F15" i="35"/>
  <c r="F14" i="35"/>
  <c r="G222" i="35" l="1"/>
  <c r="G199" i="35"/>
  <c r="G206" i="35"/>
  <c r="G209" i="35"/>
  <c r="G224" i="35"/>
  <c r="G218" i="35"/>
  <c r="G219" i="35"/>
  <c r="G205" i="35"/>
  <c r="G201" i="35"/>
  <c r="G217" i="35"/>
  <c r="G208" i="35"/>
  <c r="G212" i="35"/>
  <c r="G169" i="35"/>
  <c r="G165" i="35"/>
  <c r="G184" i="35"/>
  <c r="G198" i="35"/>
  <c r="G196" i="35"/>
  <c r="G166" i="35"/>
  <c r="G162" i="35"/>
  <c r="G190" i="35"/>
  <c r="G200" i="35"/>
  <c r="G177" i="35"/>
  <c r="G197" i="35"/>
  <c r="G173" i="35"/>
  <c r="G168" i="35"/>
  <c r="G171" i="35"/>
  <c r="G191" i="35"/>
  <c r="G170" i="35"/>
  <c r="G174" i="35"/>
  <c r="G160" i="35"/>
  <c r="G167" i="35"/>
  <c r="G178" i="35"/>
  <c r="G185" i="35"/>
  <c r="G186" i="35"/>
  <c r="G172" i="35"/>
  <c r="G194" i="35"/>
  <c r="G202" i="35"/>
  <c r="G203" i="35"/>
  <c r="G183" i="35"/>
  <c r="G188" i="35"/>
  <c r="G204" i="35" l="1"/>
  <c r="G216" i="35"/>
  <c r="G159" i="35"/>
  <c r="G192" i="35"/>
  <c r="G189" i="35"/>
  <c r="G195" i="35"/>
  <c r="G176" i="35"/>
  <c r="G164" i="35"/>
  <c r="H128" i="35" l="1"/>
  <c r="H126" i="35"/>
  <c r="H146" i="35"/>
  <c r="H145" i="35"/>
  <c r="H144" i="35"/>
  <c r="H143" i="35"/>
  <c r="H127" i="35"/>
  <c r="H125" i="35"/>
  <c r="H124" i="35"/>
  <c r="H123" i="35"/>
  <c r="H121" i="35"/>
  <c r="H119" i="35"/>
  <c r="M3499" i="36" l="1"/>
  <c r="D3499" i="36"/>
  <c r="C3499" i="36"/>
  <c r="O3527" i="36"/>
  <c r="O3529" i="36" s="1"/>
  <c r="O3521" i="36"/>
  <c r="O3520" i="36"/>
  <c r="O3519" i="36"/>
  <c r="O3518" i="36"/>
  <c r="O3517" i="36"/>
  <c r="O3516" i="36"/>
  <c r="O3515" i="36"/>
  <c r="O3514" i="36"/>
  <c r="O3513" i="36"/>
  <c r="O3504" i="36"/>
  <c r="E1751" i="38"/>
  <c r="E1943" i="38"/>
  <c r="F1943" i="38"/>
  <c r="G1943" i="38"/>
  <c r="H1943" i="38"/>
  <c r="I1943" i="38"/>
  <c r="J1943" i="38"/>
  <c r="E1944" i="38"/>
  <c r="F1944" i="38"/>
  <c r="G1944" i="38"/>
  <c r="H1944" i="38"/>
  <c r="I1944" i="38"/>
  <c r="J1944" i="38"/>
  <c r="E1951" i="38"/>
  <c r="F1951" i="38"/>
  <c r="G1951" i="38"/>
  <c r="H1951" i="38"/>
  <c r="I1951" i="38"/>
  <c r="J1951" i="38"/>
  <c r="E1956" i="38"/>
  <c r="F1956" i="38"/>
  <c r="G1956" i="38"/>
  <c r="H1956" i="38"/>
  <c r="I1956" i="38"/>
  <c r="J1956" i="38"/>
  <c r="E1961" i="38"/>
  <c r="F1961" i="38"/>
  <c r="G1961" i="38"/>
  <c r="H1961" i="38"/>
  <c r="I1961" i="38"/>
  <c r="J1961" i="38"/>
  <c r="E1967" i="38"/>
  <c r="F1967" i="38"/>
  <c r="G1967" i="38"/>
  <c r="H1967" i="38"/>
  <c r="I1967" i="38"/>
  <c r="J1967" i="38"/>
  <c r="E1968" i="38"/>
  <c r="F1968" i="38"/>
  <c r="G1968" i="38"/>
  <c r="H1968" i="38"/>
  <c r="I1968" i="38"/>
  <c r="J1968" i="38"/>
  <c r="E1974" i="38"/>
  <c r="F1974" i="38"/>
  <c r="G1974" i="38"/>
  <c r="H1974" i="38"/>
  <c r="I1974" i="38"/>
  <c r="J1974" i="38"/>
  <c r="E1975" i="38"/>
  <c r="F1975" i="38"/>
  <c r="G1975" i="38"/>
  <c r="H1975" i="38"/>
  <c r="I1975" i="38"/>
  <c r="J1975" i="38"/>
  <c r="E1981" i="38"/>
  <c r="F1981" i="38"/>
  <c r="G1981" i="38"/>
  <c r="H1981" i="38"/>
  <c r="I1981" i="38"/>
  <c r="J1981" i="38"/>
  <c r="E1987" i="38"/>
  <c r="F1987" i="38"/>
  <c r="G1987" i="38"/>
  <c r="H1987" i="38"/>
  <c r="I1987" i="38"/>
  <c r="J1987" i="38"/>
  <c r="E2004" i="38"/>
  <c r="F2004" i="38"/>
  <c r="G2004" i="38"/>
  <c r="H2004" i="38"/>
  <c r="I2004" i="38"/>
  <c r="J2004" i="38"/>
  <c r="J2023" i="38"/>
  <c r="C2023" i="38"/>
  <c r="B2023" i="38"/>
  <c r="J1931" i="38"/>
  <c r="C1931" i="38"/>
  <c r="B1931" i="38"/>
  <c r="K1943" i="38"/>
  <c r="K1944" i="38"/>
  <c r="K1951" i="38"/>
  <c r="K1956" i="38"/>
  <c r="K1961" i="38"/>
  <c r="K1967" i="38"/>
  <c r="K1968" i="38"/>
  <c r="K1974" i="38"/>
  <c r="K1975" i="38"/>
  <c r="K1981" i="38"/>
  <c r="K1982" i="38"/>
  <c r="K2074" i="38" s="1"/>
  <c r="K1987" i="38"/>
  <c r="K1989" i="38"/>
  <c r="K2081" i="38" s="1"/>
  <c r="F2106" i="38"/>
  <c r="A2106" i="38"/>
  <c r="D2104" i="38"/>
  <c r="D2103" i="38"/>
  <c r="D2101" i="38"/>
  <c r="D2100" i="38"/>
  <c r="D2099" i="38"/>
  <c r="D2098" i="38"/>
  <c r="D2096" i="38"/>
  <c r="D2094" i="38"/>
  <c r="D2093" i="38"/>
  <c r="D2091" i="38"/>
  <c r="D2089" i="38"/>
  <c r="D2088" i="38"/>
  <c r="D2087" i="38"/>
  <c r="D2086" i="38"/>
  <c r="D2085" i="38"/>
  <c r="D2084" i="38"/>
  <c r="D2082" i="38"/>
  <c r="D2080" i="38"/>
  <c r="D2078" i="38"/>
  <c r="D2077" i="38"/>
  <c r="D2076" i="38"/>
  <c r="D2075" i="38"/>
  <c r="D2074" i="38"/>
  <c r="D2072" i="38"/>
  <c r="D2071" i="38"/>
  <c r="D2070" i="38"/>
  <c r="D2069" i="38"/>
  <c r="D2068" i="38"/>
  <c r="D2067" i="38"/>
  <c r="D2065" i="38"/>
  <c r="D2064" i="38"/>
  <c r="D2063" i="38"/>
  <c r="D2062" i="38"/>
  <c r="D2061" i="38"/>
  <c r="D2060" i="38"/>
  <c r="D2058" i="38"/>
  <c r="D2057" i="38"/>
  <c r="D2056" i="38"/>
  <c r="D2055" i="38"/>
  <c r="D2054" i="38"/>
  <c r="D2052" i="38"/>
  <c r="D2051" i="38"/>
  <c r="D2050" i="38"/>
  <c r="D2049" i="38"/>
  <c r="D2048" i="38"/>
  <c r="D2047" i="38"/>
  <c r="D2046" i="38"/>
  <c r="D2045" i="38"/>
  <c r="D2044" i="38"/>
  <c r="D2042" i="38"/>
  <c r="D2041" i="38"/>
  <c r="D2040" i="38"/>
  <c r="D2039" i="38"/>
  <c r="D2038" i="38"/>
  <c r="D2037" i="38"/>
  <c r="D2036" i="38"/>
  <c r="D2035" i="38"/>
  <c r="D2034" i="38"/>
  <c r="D2033" i="38"/>
  <c r="D2032" i="38"/>
  <c r="D2031" i="38"/>
  <c r="D2030" i="38"/>
  <c r="D2029" i="38"/>
  <c r="D2028" i="38"/>
  <c r="A2027" i="38"/>
  <c r="H2026" i="38"/>
  <c r="G2026" i="38"/>
  <c r="F2026" i="38"/>
  <c r="E2026" i="38"/>
  <c r="K2025" i="38"/>
  <c r="J2025" i="38"/>
  <c r="I2025" i="38"/>
  <c r="E2025" i="38"/>
  <c r="D2025" i="38"/>
  <c r="A2025" i="38"/>
  <c r="I2023" i="38"/>
  <c r="A2023" i="38"/>
  <c r="A2022" i="38"/>
  <c r="C2021" i="38"/>
  <c r="A2021" i="38"/>
  <c r="J2017" i="38"/>
  <c r="A2017" i="38"/>
  <c r="F1929" i="38"/>
  <c r="J1592" i="42"/>
  <c r="C1592" i="42"/>
  <c r="B1592" i="42"/>
  <c r="I1603" i="42"/>
  <c r="K1603" i="42" s="1"/>
  <c r="I1602" i="42"/>
  <c r="K1602" i="42" s="1"/>
  <c r="I1601" i="42"/>
  <c r="K1601" i="42" s="1"/>
  <c r="K1604" i="42" s="1"/>
  <c r="I1600" i="42"/>
  <c r="K1600" i="42" s="1"/>
  <c r="I1599" i="42"/>
  <c r="K1599" i="42" s="1"/>
  <c r="I1598" i="42"/>
  <c r="K1598" i="42" s="1"/>
  <c r="I1597" i="42"/>
  <c r="K1597" i="42" s="1"/>
  <c r="B1625" i="42"/>
  <c r="B1657" i="42" s="1"/>
  <c r="C1625" i="42"/>
  <c r="C1657" i="42" s="1"/>
  <c r="B1626" i="42"/>
  <c r="C1626" i="42"/>
  <c r="J1626" i="42"/>
  <c r="I1633" i="42"/>
  <c r="K1633" i="42"/>
  <c r="I1636" i="42"/>
  <c r="K1636" i="42" s="1"/>
  <c r="K1648" i="42" s="1"/>
  <c r="B1658" i="42"/>
  <c r="C1658" i="42"/>
  <c r="J1658" i="42"/>
  <c r="I1665" i="42"/>
  <c r="K1665" i="42"/>
  <c r="I1666" i="42"/>
  <c r="K1666" i="42"/>
  <c r="I1669" i="42"/>
  <c r="K1669" i="42" s="1"/>
  <c r="I1679" i="42"/>
  <c r="K1679" i="42"/>
  <c r="J1838" i="38"/>
  <c r="C1838" i="38"/>
  <c r="B1838" i="38"/>
  <c r="A1832" i="38"/>
  <c r="J1832" i="38"/>
  <c r="A1836" i="38"/>
  <c r="C1836" i="38"/>
  <c r="A1837" i="38"/>
  <c r="A1838" i="38"/>
  <c r="I1838" i="38"/>
  <c r="A1840" i="38"/>
  <c r="D1840" i="38"/>
  <c r="E1840" i="38"/>
  <c r="I1840" i="38"/>
  <c r="J1840" i="38"/>
  <c r="K1840" i="38"/>
  <c r="E1841" i="38"/>
  <c r="F1841" i="38"/>
  <c r="G1841" i="38"/>
  <c r="H1841" i="38"/>
  <c r="A1842" i="38"/>
  <c r="D1843" i="38"/>
  <c r="D1844" i="38"/>
  <c r="D1845" i="38"/>
  <c r="D1846" i="38"/>
  <c r="D1847" i="38"/>
  <c r="D1848" i="38"/>
  <c r="D1849" i="38"/>
  <c r="D1850" i="38"/>
  <c r="D1851" i="38"/>
  <c r="D1852" i="38"/>
  <c r="D1853" i="38"/>
  <c r="D1854" i="38"/>
  <c r="D1855" i="38"/>
  <c r="D1856" i="38"/>
  <c r="D1857" i="38"/>
  <c r="D1859" i="38"/>
  <c r="D1860" i="38"/>
  <c r="D1861" i="38"/>
  <c r="D1862" i="38"/>
  <c r="D1863" i="38"/>
  <c r="D1864" i="38"/>
  <c r="D1865" i="38"/>
  <c r="D1866" i="38"/>
  <c r="D1867" i="38"/>
  <c r="D1869" i="38"/>
  <c r="D1870" i="38"/>
  <c r="D1871" i="38"/>
  <c r="D1872" i="38"/>
  <c r="D1873" i="38"/>
  <c r="D1875" i="38"/>
  <c r="D1876" i="38"/>
  <c r="D1877" i="38"/>
  <c r="D1878" i="38"/>
  <c r="D1879" i="38"/>
  <c r="D1880" i="38"/>
  <c r="D1882" i="38"/>
  <c r="D1883" i="38"/>
  <c r="D1884" i="38"/>
  <c r="D1885" i="38"/>
  <c r="D1886" i="38"/>
  <c r="D1887" i="38"/>
  <c r="D1889" i="38"/>
  <c r="E1889" i="38"/>
  <c r="E1982" i="38" s="1"/>
  <c r="E2074" i="38" s="1"/>
  <c r="F1889" i="38"/>
  <c r="F1982" i="38" s="1"/>
  <c r="F2074" i="38" s="1"/>
  <c r="G1889" i="38"/>
  <c r="G1982" i="38" s="1"/>
  <c r="G2074" i="38" s="1"/>
  <c r="H1889" i="38"/>
  <c r="H1982" i="38" s="1"/>
  <c r="H2074" i="38" s="1"/>
  <c r="I1889" i="38"/>
  <c r="I1982" i="38" s="1"/>
  <c r="I2074" i="38" s="1"/>
  <c r="J1889" i="38"/>
  <c r="J1982" i="38" s="1"/>
  <c r="J2074" i="38" s="1"/>
  <c r="K1889" i="38"/>
  <c r="D1890" i="38"/>
  <c r="D1891" i="38"/>
  <c r="D1892" i="38"/>
  <c r="D1893" i="38"/>
  <c r="D1895" i="38"/>
  <c r="E1896" i="38"/>
  <c r="E1989" i="38" s="1"/>
  <c r="E2081" i="38" s="1"/>
  <c r="F1896" i="38"/>
  <c r="F1989" i="38" s="1"/>
  <c r="F2081" i="38" s="1"/>
  <c r="G1896" i="38"/>
  <c r="G1989" i="38" s="1"/>
  <c r="G2081" i="38" s="1"/>
  <c r="H1896" i="38"/>
  <c r="H1989" i="38" s="1"/>
  <c r="H2081" i="38" s="1"/>
  <c r="I1896" i="38"/>
  <c r="I1989" i="38" s="1"/>
  <c r="I2081" i="38" s="1"/>
  <c r="J1896" i="38"/>
  <c r="J1989" i="38" s="1"/>
  <c r="J2081" i="38" s="1"/>
  <c r="K1896" i="38"/>
  <c r="D1897" i="38"/>
  <c r="D1899" i="38"/>
  <c r="D1900" i="38"/>
  <c r="D1901" i="38"/>
  <c r="D1902" i="38"/>
  <c r="D1903" i="38"/>
  <c r="D1904" i="38"/>
  <c r="D1906" i="38"/>
  <c r="D1908" i="38"/>
  <c r="D1909" i="38"/>
  <c r="D1911" i="38"/>
  <c r="D1913" i="38"/>
  <c r="D1914" i="38"/>
  <c r="D1915" i="38"/>
  <c r="D1916" i="38"/>
  <c r="D1918" i="38"/>
  <c r="D1919" i="38"/>
  <c r="A1920" i="38"/>
  <c r="F1920" i="38"/>
  <c r="O3522" i="36" l="1"/>
  <c r="J329" i="46"/>
  <c r="C329" i="46"/>
  <c r="B329" i="46"/>
  <c r="K344" i="46"/>
  <c r="K343" i="46"/>
  <c r="K342" i="46"/>
  <c r="K341" i="46"/>
  <c r="K340" i="46"/>
  <c r="F327" i="46"/>
  <c r="J301" i="46"/>
  <c r="C301" i="46"/>
  <c r="B301" i="46"/>
  <c r="K316" i="46"/>
  <c r="K315" i="46"/>
  <c r="K314" i="46"/>
  <c r="K313" i="46"/>
  <c r="K312" i="46"/>
  <c r="F299" i="46"/>
  <c r="B268" i="46"/>
  <c r="J332" i="44"/>
  <c r="C332" i="44"/>
  <c r="B332" i="44"/>
  <c r="I340" i="44"/>
  <c r="K340" i="44" s="1"/>
  <c r="I339" i="44"/>
  <c r="K339" i="44" s="1"/>
  <c r="I338" i="44"/>
  <c r="K338" i="44" s="1"/>
  <c r="I337" i="44"/>
  <c r="K337" i="44" s="1"/>
  <c r="F330" i="44"/>
  <c r="J299" i="44"/>
  <c r="C299" i="44"/>
  <c r="B299" i="44"/>
  <c r="I307" i="44"/>
  <c r="K307" i="44" s="1"/>
  <c r="I306" i="44"/>
  <c r="K306" i="44" s="1"/>
  <c r="I305" i="44"/>
  <c r="K305" i="44" s="1"/>
  <c r="I304" i="44"/>
  <c r="K304" i="44" s="1"/>
  <c r="F297" i="44"/>
  <c r="K305" i="42"/>
  <c r="J301" i="42"/>
  <c r="C301" i="42"/>
  <c r="B301" i="42"/>
  <c r="K276" i="42"/>
  <c r="K309" i="42" s="1"/>
  <c r="C268" i="42"/>
  <c r="B268" i="42"/>
  <c r="B236" i="42"/>
  <c r="J461" i="38"/>
  <c r="C461" i="38"/>
  <c r="B461" i="38"/>
  <c r="K472" i="38"/>
  <c r="F459" i="38"/>
  <c r="J429" i="38"/>
  <c r="C429" i="38"/>
  <c r="B429" i="38"/>
  <c r="F427" i="38"/>
  <c r="C363" i="38"/>
  <c r="B396" i="38"/>
  <c r="B428" i="38" s="1"/>
  <c r="B460" i="38" s="1"/>
  <c r="C396" i="38"/>
  <c r="C428" i="38" s="1"/>
  <c r="C460" i="38" s="1"/>
  <c r="K353" i="44" l="1"/>
  <c r="K320" i="44"/>
  <c r="J9" i="47"/>
  <c r="J36" i="47" s="1"/>
  <c r="J62" i="47" s="1"/>
  <c r="B9" i="47"/>
  <c r="B36" i="47" s="1"/>
  <c r="B62" i="47" s="1"/>
  <c r="C8" i="47"/>
  <c r="C35" i="47" s="1"/>
  <c r="C61" i="47" s="1"/>
  <c r="B8" i="47"/>
  <c r="B35" i="47" s="1"/>
  <c r="B61" i="47" s="1"/>
  <c r="J8" i="43"/>
  <c r="J35" i="43" s="1"/>
  <c r="J106" i="43" s="1"/>
  <c r="J146" i="43" s="1"/>
  <c r="J205" i="43" s="1"/>
  <c r="J252" i="43" s="1"/>
  <c r="C7" i="43"/>
  <c r="C34" i="43" s="1"/>
  <c r="C105" i="43" s="1"/>
  <c r="C145" i="43" s="1"/>
  <c r="C204" i="43" s="1"/>
  <c r="C251" i="43" s="1"/>
  <c r="B7" i="43"/>
  <c r="B34" i="43" s="1"/>
  <c r="B105" i="43" s="1"/>
  <c r="B145" i="43" s="1"/>
  <c r="B204" i="43" s="1"/>
  <c r="B251" i="43" s="1"/>
  <c r="B8" i="43"/>
  <c r="B35" i="43" s="1"/>
  <c r="B106" i="43" s="1"/>
  <c r="B146" i="43" s="1"/>
  <c r="B205" i="43" s="1"/>
  <c r="B252" i="43" s="1"/>
  <c r="K645" i="46" l="1"/>
  <c r="K666" i="46" s="1"/>
  <c r="E72" i="35" s="1"/>
  <c r="H72" i="35" s="1"/>
  <c r="J641" i="46"/>
  <c r="C641" i="46"/>
  <c r="B641" i="46"/>
  <c r="C640" i="46"/>
  <c r="B640" i="46"/>
  <c r="F639" i="46"/>
  <c r="K499" i="44"/>
  <c r="J494" i="44"/>
  <c r="C494" i="44"/>
  <c r="B494" i="44"/>
  <c r="C493" i="44"/>
  <c r="B493" i="44"/>
  <c r="F492" i="44"/>
  <c r="K174" i="38"/>
  <c r="K190" i="38" s="1"/>
  <c r="J169" i="38"/>
  <c r="C169" i="38"/>
  <c r="B169" i="38"/>
  <c r="C168" i="38"/>
  <c r="B168" i="38"/>
  <c r="F167" i="38"/>
  <c r="J2695" i="38"/>
  <c r="C2695" i="38"/>
  <c r="B2695" i="38"/>
  <c r="C2694" i="38"/>
  <c r="B2694" i="38"/>
  <c r="K2700" i="38"/>
  <c r="K2721" i="38" s="1"/>
  <c r="F2693" i="38"/>
  <c r="J956" i="50"/>
  <c r="C956" i="50"/>
  <c r="B956" i="50"/>
  <c r="C955" i="50"/>
  <c r="B955" i="50"/>
  <c r="K960" i="50"/>
  <c r="K977" i="50" s="1"/>
  <c r="F954" i="50"/>
  <c r="J923" i="50"/>
  <c r="C923" i="50"/>
  <c r="B923" i="50"/>
  <c r="C922" i="50"/>
  <c r="B922" i="50"/>
  <c r="K927" i="50"/>
  <c r="K944" i="50" s="1"/>
  <c r="F921" i="50"/>
  <c r="J891" i="50"/>
  <c r="C891" i="50"/>
  <c r="B891" i="50"/>
  <c r="C890" i="50"/>
  <c r="B890" i="50"/>
  <c r="K895" i="50"/>
  <c r="K912" i="50" s="1"/>
  <c r="F889" i="50"/>
  <c r="J859" i="50"/>
  <c r="C859" i="50"/>
  <c r="B859" i="50"/>
  <c r="C858" i="50"/>
  <c r="B858" i="50"/>
  <c r="K863" i="50"/>
  <c r="K880" i="50" s="1"/>
  <c r="F857" i="50"/>
  <c r="J827" i="50"/>
  <c r="C827" i="50"/>
  <c r="B827" i="50"/>
  <c r="C826" i="50"/>
  <c r="B826" i="50"/>
  <c r="K831" i="50"/>
  <c r="K848" i="50" s="1"/>
  <c r="F825" i="50"/>
  <c r="J794" i="50"/>
  <c r="C794" i="50"/>
  <c r="B794" i="50"/>
  <c r="C793" i="50"/>
  <c r="B793" i="50"/>
  <c r="K798" i="50"/>
  <c r="K815" i="50" s="1"/>
  <c r="F792" i="50"/>
  <c r="J761" i="50"/>
  <c r="C761" i="50"/>
  <c r="B761" i="50"/>
  <c r="C760" i="50"/>
  <c r="B760" i="50"/>
  <c r="K765" i="50"/>
  <c r="K782" i="50" s="1"/>
  <c r="F759" i="50"/>
  <c r="J729" i="50"/>
  <c r="C729" i="50"/>
  <c r="B729" i="50"/>
  <c r="C728" i="50"/>
  <c r="B728" i="50"/>
  <c r="K733" i="50"/>
  <c r="K750" i="50" s="1"/>
  <c r="F727" i="50"/>
  <c r="J696" i="50"/>
  <c r="C696" i="50"/>
  <c r="B696" i="50"/>
  <c r="C695" i="50"/>
  <c r="B695" i="50"/>
  <c r="K717" i="50"/>
  <c r="K700" i="50"/>
  <c r="F694" i="50"/>
  <c r="J663" i="50"/>
  <c r="C663" i="50"/>
  <c r="B663" i="50"/>
  <c r="C662" i="50"/>
  <c r="B662" i="50"/>
  <c r="K667" i="50"/>
  <c r="K684" i="50" s="1"/>
  <c r="F661" i="50"/>
  <c r="J630" i="50"/>
  <c r="C630" i="50"/>
  <c r="B630" i="50"/>
  <c r="C629" i="50"/>
  <c r="B629" i="50"/>
  <c r="K634" i="50"/>
  <c r="K651" i="50" s="1"/>
  <c r="F628" i="50"/>
  <c r="J597" i="50"/>
  <c r="C597" i="50"/>
  <c r="B597" i="50"/>
  <c r="C596" i="50"/>
  <c r="B596" i="50"/>
  <c r="K601" i="50"/>
  <c r="K618" i="50" s="1"/>
  <c r="F595" i="50"/>
  <c r="J564" i="50"/>
  <c r="C564" i="50"/>
  <c r="B564" i="50"/>
  <c r="C563" i="50"/>
  <c r="B563" i="50"/>
  <c r="K568" i="50"/>
  <c r="K585" i="50" s="1"/>
  <c r="F562" i="50"/>
  <c r="J530" i="50"/>
  <c r="C530" i="50"/>
  <c r="B530" i="50"/>
  <c r="C529" i="50"/>
  <c r="B529" i="50"/>
  <c r="K534" i="50"/>
  <c r="K551" i="50" s="1"/>
  <c r="E115" i="35" s="1"/>
  <c r="H115" i="35" s="1"/>
  <c r="F528" i="50"/>
  <c r="J497" i="50"/>
  <c r="C497" i="50"/>
  <c r="B497" i="50"/>
  <c r="C496" i="50"/>
  <c r="B496" i="50"/>
  <c r="K501" i="50"/>
  <c r="K518" i="50" s="1"/>
  <c r="E114" i="35" s="1"/>
  <c r="H114" i="35" s="1"/>
  <c r="F495" i="50"/>
  <c r="J464" i="50"/>
  <c r="C464" i="50"/>
  <c r="B464" i="50"/>
  <c r="C463" i="50"/>
  <c r="B463" i="50"/>
  <c r="K468" i="50"/>
  <c r="K485" i="50" s="1"/>
  <c r="E113" i="35" s="1"/>
  <c r="H113" i="35" s="1"/>
  <c r="F462" i="50"/>
  <c r="K435" i="50"/>
  <c r="C431" i="50"/>
  <c r="B431" i="50"/>
  <c r="C430" i="50"/>
  <c r="J431" i="50"/>
  <c r="B430" i="50"/>
  <c r="K401" i="50"/>
  <c r="J397" i="50"/>
  <c r="C397" i="50"/>
  <c r="B397" i="50"/>
  <c r="C396" i="50"/>
  <c r="B396" i="50"/>
  <c r="K370" i="50"/>
  <c r="K387" i="50" s="1"/>
  <c r="E110" i="35" s="1"/>
  <c r="H110" i="35" s="1"/>
  <c r="J366" i="50"/>
  <c r="C366" i="50"/>
  <c r="B366" i="50"/>
  <c r="C365" i="50"/>
  <c r="B365" i="50"/>
  <c r="K336" i="50"/>
  <c r="K353" i="50" s="1"/>
  <c r="E109" i="35" s="1"/>
  <c r="H109" i="35" s="1"/>
  <c r="J332" i="50"/>
  <c r="C332" i="50"/>
  <c r="B332" i="50"/>
  <c r="C331" i="50"/>
  <c r="B331" i="50"/>
  <c r="K305" i="50"/>
  <c r="K322" i="50" s="1"/>
  <c r="E108" i="35" s="1"/>
  <c r="H108" i="35" s="1"/>
  <c r="J301" i="50"/>
  <c r="C301" i="50"/>
  <c r="B301" i="50"/>
  <c r="C300" i="50"/>
  <c r="B300" i="50"/>
  <c r="K271" i="50"/>
  <c r="J267" i="50"/>
  <c r="C267" i="50"/>
  <c r="B267" i="50"/>
  <c r="C266" i="50"/>
  <c r="B266" i="50"/>
  <c r="K241" i="50"/>
  <c r="J236" i="50"/>
  <c r="C236" i="50"/>
  <c r="B236" i="50"/>
  <c r="C235" i="50"/>
  <c r="B235" i="50"/>
  <c r="K206" i="50"/>
  <c r="J202" i="50"/>
  <c r="C202" i="50"/>
  <c r="B202" i="50"/>
  <c r="C201" i="50"/>
  <c r="B201" i="50"/>
  <c r="K175" i="50"/>
  <c r="K192" i="50" s="1"/>
  <c r="E103" i="35" s="1"/>
  <c r="J171" i="50"/>
  <c r="C171" i="50"/>
  <c r="B171" i="50"/>
  <c r="C170" i="50"/>
  <c r="B170" i="50"/>
  <c r="K142" i="50"/>
  <c r="K158" i="50" s="1"/>
  <c r="E102" i="35" s="1"/>
  <c r="J137" i="50"/>
  <c r="C137" i="50"/>
  <c r="B137" i="50"/>
  <c r="C136" i="50"/>
  <c r="B136" i="50"/>
  <c r="K110" i="50"/>
  <c r="J106" i="50"/>
  <c r="C106" i="50"/>
  <c r="B106" i="50"/>
  <c r="C105" i="50"/>
  <c r="B105" i="50"/>
  <c r="K76" i="50"/>
  <c r="K93" i="50" s="1"/>
  <c r="E100" i="35" s="1"/>
  <c r="J72" i="50"/>
  <c r="C72" i="50"/>
  <c r="B72" i="50"/>
  <c r="C71" i="50"/>
  <c r="B71" i="50"/>
  <c r="K45" i="50"/>
  <c r="K62" i="50" s="1"/>
  <c r="E99" i="35" s="1"/>
  <c r="J41" i="50"/>
  <c r="C41" i="50"/>
  <c r="B41" i="50"/>
  <c r="C40" i="50"/>
  <c r="B40" i="50"/>
  <c r="K12" i="50"/>
  <c r="J7" i="50"/>
  <c r="C7" i="50"/>
  <c r="B7" i="50"/>
  <c r="C6" i="50"/>
  <c r="B6" i="50"/>
  <c r="K452" i="50"/>
  <c r="E112" i="35" s="1"/>
  <c r="H112" i="35" s="1"/>
  <c r="F429" i="50"/>
  <c r="K418" i="50"/>
  <c r="E111" i="35" s="1"/>
  <c r="H111" i="35" s="1"/>
  <c r="F395" i="50"/>
  <c r="F364" i="50"/>
  <c r="F330" i="50"/>
  <c r="F299" i="50"/>
  <c r="K288" i="50"/>
  <c r="E107" i="35" s="1"/>
  <c r="H107" i="35" s="1"/>
  <c r="F265" i="50"/>
  <c r="K257" i="50"/>
  <c r="E105" i="35" s="1"/>
  <c r="F234" i="50"/>
  <c r="K223" i="50"/>
  <c r="E104" i="35" s="1"/>
  <c r="F200" i="50"/>
  <c r="F169" i="50"/>
  <c r="F135" i="50"/>
  <c r="F104" i="50"/>
  <c r="F70" i="50"/>
  <c r="I45" i="50"/>
  <c r="F39" i="50"/>
  <c r="K15" i="50"/>
  <c r="K14" i="50"/>
  <c r="K13" i="50"/>
  <c r="F5" i="50"/>
  <c r="O6971" i="36"/>
  <c r="M6971" i="36"/>
  <c r="D6971" i="36"/>
  <c r="C6986" i="36" s="1"/>
  <c r="C6971" i="36"/>
  <c r="O7002" i="36"/>
  <c r="O6995" i="36"/>
  <c r="O6988" i="36"/>
  <c r="O6987" i="36"/>
  <c r="O6986" i="36"/>
  <c r="O6981" i="36"/>
  <c r="E11" i="35" l="1"/>
  <c r="H11" i="35" s="1"/>
  <c r="E11" i="55"/>
  <c r="G11" i="55" s="1"/>
  <c r="I11" i="55" s="1"/>
  <c r="BG11" i="55" s="1"/>
  <c r="E11" i="54"/>
  <c r="G11" i="54" s="1"/>
  <c r="I11" i="54" s="1"/>
  <c r="E92" i="35"/>
  <c r="H92" i="35" s="1"/>
  <c r="E92" i="55"/>
  <c r="G92" i="55" s="1"/>
  <c r="AL92" i="55" s="1"/>
  <c r="BG92" i="55" s="1"/>
  <c r="E92" i="54"/>
  <c r="G92" i="54" s="1"/>
  <c r="AL92" i="54" s="1"/>
  <c r="O6989" i="36"/>
  <c r="O7004" i="36" s="1"/>
  <c r="F126" i="49" s="1"/>
  <c r="K515" i="44"/>
  <c r="K127" i="50"/>
  <c r="E101" i="35" s="1"/>
  <c r="K28" i="50"/>
  <c r="E98" i="35" s="1"/>
  <c r="M754" i="36" l="1"/>
  <c r="D754" i="36"/>
  <c r="C754" i="36"/>
  <c r="D146" i="49" l="1"/>
  <c r="C146" i="49"/>
  <c r="J3220" i="38" l="1"/>
  <c r="C3220" i="38"/>
  <c r="C3219" i="38"/>
  <c r="B3219" i="38"/>
  <c r="B3220" i="38"/>
  <c r="K3246" i="38"/>
  <c r="F3218" i="38"/>
  <c r="M7962" i="36"/>
  <c r="D7962" i="36"/>
  <c r="C7975" i="36" s="1"/>
  <c r="C7962" i="36"/>
  <c r="O7987" i="36"/>
  <c r="O7975" i="36"/>
  <c r="O7980" i="36" s="1"/>
  <c r="C7945" i="36"/>
  <c r="O7668" i="36"/>
  <c r="O7661" i="36"/>
  <c r="O7662" i="36"/>
  <c r="O7663" i="36"/>
  <c r="O7664" i="36"/>
  <c r="O7665" i="36"/>
  <c r="O7666" i="36"/>
  <c r="O7667" i="36"/>
  <c r="E155" i="35" l="1"/>
  <c r="E146" i="49" s="1"/>
  <c r="E155" i="55"/>
  <c r="G155" i="55" s="1"/>
  <c r="E155" i="54"/>
  <c r="G155" i="54" s="1"/>
  <c r="BB155" i="54" s="1"/>
  <c r="O7962" i="36"/>
  <c r="J2844" i="38"/>
  <c r="B2844" i="38"/>
  <c r="B2843" i="38"/>
  <c r="C2843" i="38"/>
  <c r="C2844" i="38"/>
  <c r="K2849" i="38"/>
  <c r="K2870" i="38" s="1"/>
  <c r="F2842" i="38"/>
  <c r="E96" i="35" l="1"/>
  <c r="E96" i="55"/>
  <c r="G96" i="55" s="1"/>
  <c r="E96" i="54"/>
  <c r="G96" i="54" s="1"/>
  <c r="AL96" i="54" s="1"/>
  <c r="BB155" i="55"/>
  <c r="BG155" i="55"/>
  <c r="L1811" i="36"/>
  <c r="L1683" i="36"/>
  <c r="AL96" i="55" l="1"/>
  <c r="BG96" i="55"/>
  <c r="L2272" i="36"/>
  <c r="O7493" i="36" l="1"/>
  <c r="O7497" i="36" s="1"/>
  <c r="L7476" i="36"/>
  <c r="O7476" i="36" s="1"/>
  <c r="O7481" i="36" s="1"/>
  <c r="O7463" i="36"/>
  <c r="M7463" i="36"/>
  <c r="D7463" i="36"/>
  <c r="C7463" i="36"/>
  <c r="L7495" i="36"/>
  <c r="J7495" i="36"/>
  <c r="O7487" i="36"/>
  <c r="O7486" i="36"/>
  <c r="L7469" i="36"/>
  <c r="O7469" i="36" s="1"/>
  <c r="L7468" i="36"/>
  <c r="O7468" i="36" s="1"/>
  <c r="C7446" i="36"/>
  <c r="C7406" i="36"/>
  <c r="L7434" i="36"/>
  <c r="O7434" i="36" s="1"/>
  <c r="L7433" i="36"/>
  <c r="O7433" i="36" s="1"/>
  <c r="O7427" i="36"/>
  <c r="O7428" i="36" s="1"/>
  <c r="O7421" i="36"/>
  <c r="O7422" i="36" s="1"/>
  <c r="O7415" i="36"/>
  <c r="O7414" i="36"/>
  <c r="O7413" i="36"/>
  <c r="O7412" i="36"/>
  <c r="O7411" i="36"/>
  <c r="C7355" i="36"/>
  <c r="L7383" i="36"/>
  <c r="O7383" i="36" s="1"/>
  <c r="L7382" i="36"/>
  <c r="O7382" i="36" s="1"/>
  <c r="O7376" i="36"/>
  <c r="O7377" i="36" s="1"/>
  <c r="O7370" i="36"/>
  <c r="O7371" i="36" s="1"/>
  <c r="O7364" i="36"/>
  <c r="O7363" i="36"/>
  <c r="O7362" i="36"/>
  <c r="O7361" i="36"/>
  <c r="O7360" i="36"/>
  <c r="O7319" i="36"/>
  <c r="O7320" i="36" s="1"/>
  <c r="C7304" i="36"/>
  <c r="L7332" i="36"/>
  <c r="O7332" i="36" s="1"/>
  <c r="L7331" i="36"/>
  <c r="O7331" i="36" s="1"/>
  <c r="O7325" i="36"/>
  <c r="O7326" i="36" s="1"/>
  <c r="O7313" i="36"/>
  <c r="O7312" i="36"/>
  <c r="O7311" i="36"/>
  <c r="O7310" i="36"/>
  <c r="O7309" i="36"/>
  <c r="C7251" i="36"/>
  <c r="O7268" i="36"/>
  <c r="O7267" i="36"/>
  <c r="O7266" i="36"/>
  <c r="L7281" i="36"/>
  <c r="O7281" i="36" s="1"/>
  <c r="L7280" i="36"/>
  <c r="O7280" i="36" s="1"/>
  <c r="O7274" i="36"/>
  <c r="O7275" i="36" s="1"/>
  <c r="O7260" i="36"/>
  <c r="O7259" i="36"/>
  <c r="O7258" i="36"/>
  <c r="O7257" i="36"/>
  <c r="O7256" i="36"/>
  <c r="O7202" i="36"/>
  <c r="M7202" i="36"/>
  <c r="D7202" i="36"/>
  <c r="C7202" i="36"/>
  <c r="O7231" i="36"/>
  <c r="F131" i="49" s="1"/>
  <c r="O7154" i="36"/>
  <c r="M7154" i="36"/>
  <c r="D7154" i="36"/>
  <c r="C7154" i="36"/>
  <c r="F130" i="49"/>
  <c r="O7488" i="36" l="1"/>
  <c r="O7333" i="36"/>
  <c r="O7416" i="36"/>
  <c r="O7384" i="36"/>
  <c r="O7314" i="36"/>
  <c r="O7435" i="36"/>
  <c r="O7282" i="36"/>
  <c r="O7365" i="36"/>
  <c r="O7261" i="36"/>
  <c r="O7470" i="36"/>
  <c r="O7471" i="36" s="1"/>
  <c r="O7499" i="36" s="1"/>
  <c r="F137" i="49" s="1"/>
  <c r="O7269" i="36"/>
  <c r="O7386" i="36" l="1"/>
  <c r="F135" i="49" s="1"/>
  <c r="O7284" i="36"/>
  <c r="F132" i="49" s="1"/>
  <c r="O7437" i="36"/>
  <c r="F136" i="49" s="1"/>
  <c r="O7335" i="36"/>
  <c r="F134" i="49" s="1"/>
  <c r="O7116" i="36"/>
  <c r="O7115" i="36"/>
  <c r="C7110" i="36"/>
  <c r="L7129" i="36"/>
  <c r="O7129" i="36" s="1"/>
  <c r="L7128" i="36"/>
  <c r="O7128" i="36" s="1"/>
  <c r="O7122" i="36"/>
  <c r="O7123" i="36" s="1"/>
  <c r="O7074" i="36"/>
  <c r="C7068" i="36"/>
  <c r="L7087" i="36"/>
  <c r="O7087" i="36" s="1"/>
  <c r="L7086" i="36"/>
  <c r="O7086" i="36" s="1"/>
  <c r="O7088" i="36" s="1"/>
  <c r="O7080" i="36"/>
  <c r="O7081" i="36" s="1"/>
  <c r="O7073" i="36"/>
  <c r="O7032" i="36"/>
  <c r="O7031" i="36"/>
  <c r="C7026" i="36"/>
  <c r="L7045" i="36"/>
  <c r="O7045" i="36" s="1"/>
  <c r="L7044" i="36"/>
  <c r="O7044" i="36" s="1"/>
  <c r="O7038" i="36"/>
  <c r="O7039" i="36" s="1"/>
  <c r="C6918" i="36"/>
  <c r="C6865" i="36"/>
  <c r="L6948" i="36"/>
  <c r="O6948" i="36" s="1"/>
  <c r="L6947" i="36"/>
  <c r="O6947" i="36" s="1"/>
  <c r="O6941" i="36"/>
  <c r="O6942" i="36" s="1"/>
  <c r="O6935" i="36"/>
  <c r="O6934" i="36"/>
  <c r="O6933" i="36"/>
  <c r="O6927" i="36"/>
  <c r="O6926" i="36"/>
  <c r="O6925" i="36"/>
  <c r="O6924" i="36"/>
  <c r="O6923" i="36"/>
  <c r="O6882" i="36"/>
  <c r="O6881" i="36"/>
  <c r="L6895" i="36"/>
  <c r="O6895" i="36" s="1"/>
  <c r="L6894" i="36"/>
  <c r="O6894" i="36" s="1"/>
  <c r="O6888" i="36"/>
  <c r="O6889" i="36" s="1"/>
  <c r="O6880" i="36"/>
  <c r="O6874" i="36"/>
  <c r="O6873" i="36"/>
  <c r="O6872" i="36"/>
  <c r="O6871" i="36"/>
  <c r="O6870" i="36"/>
  <c r="C6813" i="36"/>
  <c r="L6842" i="36"/>
  <c r="O6842" i="36" s="1"/>
  <c r="L6841" i="36"/>
  <c r="O6841" i="36" s="1"/>
  <c r="O6835" i="36"/>
  <c r="O6836" i="36" s="1"/>
  <c r="O6829" i="36"/>
  <c r="O6828" i="36"/>
  <c r="O6822" i="36"/>
  <c r="O6821" i="36"/>
  <c r="O6820" i="36"/>
  <c r="O6819" i="36"/>
  <c r="O6818" i="36"/>
  <c r="C6625" i="36"/>
  <c r="L6656" i="36"/>
  <c r="O6656" i="36" s="1"/>
  <c r="L6655" i="36"/>
  <c r="O6655" i="36" s="1"/>
  <c r="O6649" i="36"/>
  <c r="O6650" i="36" s="1"/>
  <c r="O6643" i="36"/>
  <c r="O6642" i="36"/>
  <c r="O6641" i="36"/>
  <c r="O6640" i="36"/>
  <c r="O6634" i="36"/>
  <c r="O6633" i="36"/>
  <c r="O6632" i="36"/>
  <c r="O6631" i="36"/>
  <c r="O6630" i="36"/>
  <c r="C6568" i="36"/>
  <c r="L6599" i="36"/>
  <c r="O6599" i="36" s="1"/>
  <c r="L6598" i="36"/>
  <c r="O6598" i="36" s="1"/>
  <c r="O6592" i="36"/>
  <c r="O6593" i="36" s="1"/>
  <c r="O6586" i="36"/>
  <c r="O6585" i="36"/>
  <c r="O6584" i="36"/>
  <c r="O6583" i="36"/>
  <c r="O6577" i="36"/>
  <c r="O6576" i="36"/>
  <c r="O6575" i="36"/>
  <c r="O6574" i="36"/>
  <c r="O6573" i="36"/>
  <c r="C6506" i="36"/>
  <c r="L6545" i="36"/>
  <c r="O6545" i="36" s="1"/>
  <c r="L6544" i="36"/>
  <c r="O6544" i="36" s="1"/>
  <c r="O6538" i="36"/>
  <c r="O6539" i="36" s="1"/>
  <c r="O6532" i="36"/>
  <c r="O6531" i="36"/>
  <c r="O6530" i="36"/>
  <c r="O6529" i="36"/>
  <c r="O6528" i="36"/>
  <c r="O6527" i="36"/>
  <c r="O6526" i="36"/>
  <c r="O6525" i="36"/>
  <c r="O6524" i="36"/>
  <c r="O6523" i="36"/>
  <c r="O6522" i="36"/>
  <c r="O6521" i="36"/>
  <c r="O6515" i="36"/>
  <c r="O6514" i="36"/>
  <c r="O6513" i="36"/>
  <c r="O6512" i="36"/>
  <c r="O6511" i="36"/>
  <c r="C6444" i="36"/>
  <c r="L6483" i="36"/>
  <c r="O6483" i="36" s="1"/>
  <c r="L6482" i="36"/>
  <c r="O6482" i="36" s="1"/>
  <c r="O6476" i="36"/>
  <c r="O6477" i="36" s="1"/>
  <c r="O6470" i="36"/>
  <c r="O6469" i="36"/>
  <c r="O6468" i="36"/>
  <c r="O6467" i="36"/>
  <c r="O6466" i="36"/>
  <c r="O6465" i="36"/>
  <c r="O6464" i="36"/>
  <c r="O6463" i="36"/>
  <c r="O6462" i="36"/>
  <c r="O6461" i="36"/>
  <c r="O6460" i="36"/>
  <c r="O6459" i="36"/>
  <c r="O6453" i="36"/>
  <c r="O6452" i="36"/>
  <c r="O6451" i="36"/>
  <c r="O6450" i="36"/>
  <c r="O6449" i="36"/>
  <c r="C6393" i="36"/>
  <c r="O6408" i="36"/>
  <c r="O6407" i="36"/>
  <c r="L6421" i="36"/>
  <c r="O6421" i="36" s="1"/>
  <c r="L6420" i="36"/>
  <c r="O6420" i="36" s="1"/>
  <c r="O6414" i="36"/>
  <c r="O6415" i="36" s="1"/>
  <c r="O6401" i="36"/>
  <c r="O6400" i="36"/>
  <c r="O6399" i="36"/>
  <c r="O6398" i="36"/>
  <c r="C6338" i="36"/>
  <c r="L6370" i="36"/>
  <c r="O6370" i="36" s="1"/>
  <c r="L6369" i="36"/>
  <c r="O6369" i="36" s="1"/>
  <c r="O6363" i="36"/>
  <c r="O6364" i="36" s="1"/>
  <c r="O6357" i="36"/>
  <c r="O6356" i="36"/>
  <c r="O6355" i="36"/>
  <c r="O6354" i="36"/>
  <c r="O6353" i="36"/>
  <c r="O6352" i="36"/>
  <c r="O6351" i="36"/>
  <c r="O6345" i="36"/>
  <c r="O6344" i="36"/>
  <c r="O6343" i="36"/>
  <c r="C6284" i="36"/>
  <c r="L6315" i="36"/>
  <c r="O6315" i="36" s="1"/>
  <c r="L6314" i="36"/>
  <c r="O6314" i="36" s="1"/>
  <c r="O6308" i="36"/>
  <c r="O6309" i="36" s="1"/>
  <c r="O6302" i="36"/>
  <c r="O6301" i="36"/>
  <c r="O6300" i="36"/>
  <c r="O6299" i="36"/>
  <c r="O6298" i="36"/>
  <c r="O6297" i="36"/>
  <c r="O6291" i="36"/>
  <c r="O6290" i="36"/>
  <c r="O6289" i="36"/>
  <c r="O6248" i="36"/>
  <c r="O6245" i="36"/>
  <c r="O6239" i="36"/>
  <c r="C6225" i="36"/>
  <c r="L6261" i="36"/>
  <c r="O6261" i="36" s="1"/>
  <c r="L6260" i="36"/>
  <c r="O6260" i="36" s="1"/>
  <c r="O6254" i="36"/>
  <c r="O6255" i="36" s="1"/>
  <c r="O6247" i="36"/>
  <c r="O6246" i="36"/>
  <c r="O6244" i="36"/>
  <c r="O6243" i="36"/>
  <c r="O6242" i="36"/>
  <c r="O6241" i="36"/>
  <c r="O6240" i="36"/>
  <c r="O6238" i="36"/>
  <c r="O6232" i="36"/>
  <c r="O6231" i="36"/>
  <c r="O6230" i="36"/>
  <c r="O6229" i="36"/>
  <c r="O6228" i="36"/>
  <c r="C6171" i="36"/>
  <c r="L6203" i="36"/>
  <c r="O6203" i="36" s="1"/>
  <c r="L6202" i="36"/>
  <c r="O6202" i="36" s="1"/>
  <c r="O6196" i="36"/>
  <c r="O6197" i="36" s="1"/>
  <c r="O6190" i="36"/>
  <c r="O6189" i="36"/>
  <c r="O6188" i="36"/>
  <c r="O6187" i="36"/>
  <c r="O6186" i="36"/>
  <c r="O6185" i="36"/>
  <c r="O6184" i="36"/>
  <c r="O6178" i="36"/>
  <c r="O6177" i="36"/>
  <c r="O6176" i="36"/>
  <c r="C6117" i="36"/>
  <c r="C6065" i="36"/>
  <c r="L6148" i="36"/>
  <c r="O6148" i="36" s="1"/>
  <c r="L6147" i="36"/>
  <c r="O6147" i="36" s="1"/>
  <c r="O6141" i="36"/>
  <c r="O6142" i="36" s="1"/>
  <c r="O6135" i="36"/>
  <c r="O6134" i="36"/>
  <c r="O6133" i="36"/>
  <c r="O6132" i="36"/>
  <c r="O6126" i="36"/>
  <c r="O6125" i="36"/>
  <c r="O6124" i="36"/>
  <c r="O6123" i="36"/>
  <c r="O6122" i="36"/>
  <c r="L6094" i="36"/>
  <c r="O6094" i="36" s="1"/>
  <c r="L6093" i="36"/>
  <c r="O6093" i="36" s="1"/>
  <c r="O6087" i="36"/>
  <c r="O6088" i="36" s="1"/>
  <c r="O6081" i="36"/>
  <c r="O6080" i="36"/>
  <c r="O6074" i="36"/>
  <c r="O6073" i="36"/>
  <c r="O6072" i="36"/>
  <c r="O6071" i="36"/>
  <c r="O6070" i="36"/>
  <c r="C6014" i="36"/>
  <c r="L6042" i="36"/>
  <c r="O6042" i="36" s="1"/>
  <c r="L6041" i="36"/>
  <c r="O6041" i="36" s="1"/>
  <c r="O6035" i="36"/>
  <c r="O6036" i="36" s="1"/>
  <c r="O6029" i="36"/>
  <c r="O6030" i="36" s="1"/>
  <c r="O6023" i="36"/>
  <c r="O6022" i="36"/>
  <c r="O6021" i="36"/>
  <c r="O6020" i="36"/>
  <c r="O6019" i="36"/>
  <c r="C5955" i="36"/>
  <c r="L5991" i="36"/>
  <c r="O5991" i="36" s="1"/>
  <c r="L5990" i="36"/>
  <c r="O5990" i="36" s="1"/>
  <c r="O5984" i="36"/>
  <c r="O5985" i="36" s="1"/>
  <c r="O5978" i="36"/>
  <c r="O5977" i="36"/>
  <c r="O5976" i="36"/>
  <c r="O5975" i="36"/>
  <c r="O5974" i="36"/>
  <c r="O5973" i="36"/>
  <c r="O5972" i="36"/>
  <c r="O5971" i="36"/>
  <c r="O5970" i="36"/>
  <c r="O5969" i="36"/>
  <c r="O5968" i="36"/>
  <c r="O5967" i="36"/>
  <c r="O5961" i="36"/>
  <c r="O5960" i="36"/>
  <c r="C5903" i="36"/>
  <c r="L5932" i="36"/>
  <c r="O5932" i="36" s="1"/>
  <c r="L5931" i="36"/>
  <c r="O5931" i="36" s="1"/>
  <c r="O5925" i="36"/>
  <c r="O5926" i="36" s="1"/>
  <c r="O5919" i="36"/>
  <c r="O5918" i="36"/>
  <c r="O5912" i="36"/>
  <c r="O5911" i="36"/>
  <c r="O5910" i="36"/>
  <c r="O5909" i="36"/>
  <c r="O5908" i="36"/>
  <c r="C5842" i="36"/>
  <c r="L5880" i="36"/>
  <c r="O5880" i="36" s="1"/>
  <c r="L5879" i="36"/>
  <c r="O5879" i="36" s="1"/>
  <c r="O5873" i="36"/>
  <c r="O5874" i="36" s="1"/>
  <c r="O5867" i="36"/>
  <c r="O5866" i="36"/>
  <c r="O5865" i="36"/>
  <c r="O5864" i="36"/>
  <c r="O5863" i="36"/>
  <c r="O5862" i="36"/>
  <c r="O5861" i="36"/>
  <c r="O5860" i="36"/>
  <c r="O5859" i="36"/>
  <c r="O5858" i="36"/>
  <c r="O5857" i="36"/>
  <c r="O5856" i="36"/>
  <c r="O5855" i="36"/>
  <c r="O5854" i="36"/>
  <c r="O5848" i="36"/>
  <c r="O5847" i="36"/>
  <c r="C5789" i="36"/>
  <c r="O5806" i="36"/>
  <c r="O5805" i="36"/>
  <c r="O5804" i="36"/>
  <c r="L5819" i="36"/>
  <c r="O5819" i="36" s="1"/>
  <c r="L5818" i="36"/>
  <c r="O5818" i="36" s="1"/>
  <c r="O5812" i="36"/>
  <c r="O5813" i="36" s="1"/>
  <c r="O5798" i="36"/>
  <c r="O5797" i="36"/>
  <c r="O5796" i="36"/>
  <c r="O5795" i="36"/>
  <c r="O5794" i="36"/>
  <c r="C5721" i="36"/>
  <c r="O5750" i="36"/>
  <c r="O5748" i="36"/>
  <c r="O5744" i="36"/>
  <c r="O5743" i="36"/>
  <c r="O5742" i="36"/>
  <c r="O5738" i="36"/>
  <c r="O5736" i="36"/>
  <c r="L5766" i="36"/>
  <c r="O5766" i="36" s="1"/>
  <c r="L5765" i="36"/>
  <c r="O5765" i="36" s="1"/>
  <c r="O5759" i="36"/>
  <c r="O5760" i="36" s="1"/>
  <c r="O5753" i="36"/>
  <c r="O5752" i="36"/>
  <c r="O5751" i="36"/>
  <c r="O5749" i="36"/>
  <c r="O5747" i="36"/>
  <c r="O5746" i="36"/>
  <c r="O5745" i="36"/>
  <c r="O5741" i="36"/>
  <c r="O5740" i="36"/>
  <c r="O5739" i="36"/>
  <c r="O5737" i="36"/>
  <c r="O5730" i="36"/>
  <c r="O5729" i="36"/>
  <c r="O5728" i="36"/>
  <c r="O5727" i="36"/>
  <c r="O5726" i="36"/>
  <c r="O6082" i="36" l="1"/>
  <c r="O6600" i="36"/>
  <c r="O7046" i="36"/>
  <c r="O5992" i="36"/>
  <c r="O5820" i="36"/>
  <c r="O7130" i="36"/>
  <c r="O6936" i="36"/>
  <c r="O6262" i="36"/>
  <c r="O6830" i="36"/>
  <c r="O6875" i="36"/>
  <c r="O6928" i="36"/>
  <c r="O5962" i="36"/>
  <c r="O6149" i="36"/>
  <c r="O6657" i="36"/>
  <c r="O6843" i="36"/>
  <c r="O6896" i="36"/>
  <c r="O7033" i="36"/>
  <c r="O6127" i="36"/>
  <c r="O6823" i="36"/>
  <c r="O6292" i="36"/>
  <c r="O7117" i="36"/>
  <c r="O7132" i="36" s="1"/>
  <c r="F129" i="49" s="1"/>
  <c r="O7075" i="36"/>
  <c r="O7090" i="36" s="1"/>
  <c r="F128" i="49" s="1"/>
  <c r="O6949" i="36"/>
  <c r="O6883" i="36"/>
  <c r="O5881" i="36"/>
  <c r="O6358" i="36"/>
  <c r="O6233" i="36"/>
  <c r="O6546" i="36"/>
  <c r="O6422" i="36"/>
  <c r="O6316" i="36"/>
  <c r="O6484" i="36"/>
  <c r="O5767" i="36"/>
  <c r="O5799" i="36"/>
  <c r="O5849" i="36"/>
  <c r="O5920" i="36"/>
  <c r="O6179" i="36"/>
  <c r="O6204" i="36"/>
  <c r="O6346" i="36"/>
  <c r="O6371" i="36"/>
  <c r="O6373" i="36" s="1"/>
  <c r="F114" i="49" s="1"/>
  <c r="O6024" i="36"/>
  <c r="O6043" i="36"/>
  <c r="O6045" i="36" s="1"/>
  <c r="F107" i="49" s="1"/>
  <c r="O6516" i="36"/>
  <c r="O6644" i="36"/>
  <c r="O6402" i="36"/>
  <c r="O6095" i="36"/>
  <c r="O5731" i="36"/>
  <c r="O6075" i="36"/>
  <c r="O6097" i="36" s="1"/>
  <c r="F108" i="49" s="1"/>
  <c r="O6409" i="36"/>
  <c r="O6578" i="36"/>
  <c r="O6191" i="36"/>
  <c r="O6635" i="36"/>
  <c r="O5913" i="36"/>
  <c r="O6454" i="36"/>
  <c r="O6587" i="36"/>
  <c r="O6533" i="36"/>
  <c r="O6471" i="36"/>
  <c r="O6303" i="36"/>
  <c r="O6249" i="36"/>
  <c r="O6136" i="36"/>
  <c r="O5979" i="36"/>
  <c r="O5933" i="36"/>
  <c r="O5868" i="36"/>
  <c r="O5807" i="36"/>
  <c r="O5754" i="36"/>
  <c r="O6898" i="36" l="1"/>
  <c r="F124" i="49" s="1"/>
  <c r="O6845" i="36"/>
  <c r="F123" i="49" s="1"/>
  <c r="O7048" i="36"/>
  <c r="F127" i="49" s="1"/>
  <c r="O6548" i="36"/>
  <c r="F117" i="49" s="1"/>
  <c r="O6951" i="36"/>
  <c r="F125" i="49" s="1"/>
  <c r="O5769" i="36"/>
  <c r="F102" i="49" s="1"/>
  <c r="O6264" i="36"/>
  <c r="F112" i="49" s="1"/>
  <c r="O6486" i="36"/>
  <c r="F116" i="49" s="1"/>
  <c r="O6318" i="36"/>
  <c r="F113" i="49" s="1"/>
  <c r="O6151" i="36"/>
  <c r="F109" i="49" s="1"/>
  <c r="O5822" i="36"/>
  <c r="F103" i="49" s="1"/>
  <c r="O5994" i="36"/>
  <c r="F106" i="49" s="1"/>
  <c r="O6602" i="36"/>
  <c r="F118" i="49" s="1"/>
  <c r="O6659" i="36"/>
  <c r="F119" i="49" s="1"/>
  <c r="O5935" i="36"/>
  <c r="F105" i="49" s="1"/>
  <c r="O6206" i="36"/>
  <c r="F111" i="49" s="1"/>
  <c r="O5883" i="36"/>
  <c r="F104" i="49" s="1"/>
  <c r="O6424" i="36"/>
  <c r="F115" i="49" s="1"/>
  <c r="H59" i="49" l="1"/>
  <c r="H58" i="49"/>
  <c r="G137" i="49"/>
  <c r="G136" i="49"/>
  <c r="G135" i="49"/>
  <c r="G134" i="49"/>
  <c r="G132" i="49"/>
  <c r="G131" i="49"/>
  <c r="G130" i="49"/>
  <c r="G129" i="49"/>
  <c r="G128" i="49"/>
  <c r="G127" i="49"/>
  <c r="G126" i="49"/>
  <c r="G125" i="49"/>
  <c r="G124" i="49"/>
  <c r="G123" i="49"/>
  <c r="G119" i="49"/>
  <c r="G118" i="49"/>
  <c r="G117" i="49"/>
  <c r="G116" i="49"/>
  <c r="G115" i="49"/>
  <c r="G114" i="49"/>
  <c r="G113" i="49"/>
  <c r="G112" i="49"/>
  <c r="G111" i="49"/>
  <c r="G109" i="49"/>
  <c r="G108" i="49"/>
  <c r="G107" i="49"/>
  <c r="G106" i="49"/>
  <c r="G105" i="49"/>
  <c r="G104" i="49"/>
  <c r="G103" i="49"/>
  <c r="G102" i="49"/>
  <c r="E63" i="49"/>
  <c r="E65" i="49" s="1"/>
  <c r="E51" i="49"/>
  <c r="F27" i="49"/>
  <c r="O5681" i="36"/>
  <c r="O5661" i="36"/>
  <c r="M5661" i="36"/>
  <c r="D5661" i="36"/>
  <c r="C5661" i="36"/>
  <c r="L5697" i="36"/>
  <c r="J5697" i="36"/>
  <c r="O5689" i="36"/>
  <c r="O5688" i="36"/>
  <c r="O5682" i="36"/>
  <c r="O5680" i="36"/>
  <c r="O5679" i="36"/>
  <c r="M5678" i="36"/>
  <c r="O5678" i="36" s="1"/>
  <c r="K5678" i="36"/>
  <c r="C5678" i="36"/>
  <c r="M5677" i="36"/>
  <c r="O5677" i="36" s="1"/>
  <c r="K5677" i="36"/>
  <c r="C5677" i="36"/>
  <c r="M5676" i="36"/>
  <c r="O5676" i="36" s="1"/>
  <c r="K5676" i="36"/>
  <c r="C5676" i="36"/>
  <c r="M5675" i="36"/>
  <c r="O5675" i="36" s="1"/>
  <c r="K5675" i="36"/>
  <c r="C5675" i="36"/>
  <c r="L5667" i="36"/>
  <c r="L5666" i="36"/>
  <c r="C5644" i="36"/>
  <c r="M5565" i="36"/>
  <c r="O5549" i="36"/>
  <c r="O5548" i="36"/>
  <c r="O5547" i="36"/>
  <c r="C5378" i="36"/>
  <c r="O5363" i="36"/>
  <c r="O5362" i="36"/>
  <c r="O5361" i="36"/>
  <c r="O5360" i="36"/>
  <c r="M5347" i="36"/>
  <c r="O5301" i="36"/>
  <c r="O5300" i="36"/>
  <c r="O5299" i="36"/>
  <c r="O5298" i="36"/>
  <c r="O5297" i="36"/>
  <c r="O5238" i="36"/>
  <c r="O5237" i="36"/>
  <c r="O5236" i="36"/>
  <c r="O5235" i="36"/>
  <c r="O5234" i="36"/>
  <c r="O5233" i="36"/>
  <c r="O5232" i="36"/>
  <c r="O5231" i="36"/>
  <c r="O5230" i="36"/>
  <c r="O5229" i="36"/>
  <c r="O5228" i="36"/>
  <c r="O5168" i="36"/>
  <c r="O5167" i="36"/>
  <c r="O4661" i="36"/>
  <c r="O4660" i="36"/>
  <c r="O4658" i="36"/>
  <c r="O5365" i="36" l="1"/>
  <c r="O5690" i="36"/>
  <c r="O5302" i="36"/>
  <c r="O5239" i="36"/>
  <c r="O5683" i="36"/>
  <c r="O3319" i="36"/>
  <c r="O3318" i="36"/>
  <c r="O3317" i="36"/>
  <c r="O3316" i="36"/>
  <c r="O3257" i="36"/>
  <c r="O3256" i="36"/>
  <c r="O3255" i="36"/>
  <c r="O3254" i="36"/>
  <c r="O3194" i="36"/>
  <c r="O3193" i="36"/>
  <c r="O3192" i="36"/>
  <c r="O3191" i="36"/>
  <c r="O3258" i="36" l="1"/>
  <c r="L1362" i="36"/>
  <c r="G120" i="35" l="1"/>
  <c r="C1179" i="42" l="1"/>
  <c r="B1179" i="42"/>
  <c r="B625" i="42"/>
  <c r="M695" i="36" l="1"/>
  <c r="D695" i="36"/>
  <c r="C695" i="36"/>
  <c r="M8273" i="36"/>
  <c r="D8273" i="36"/>
  <c r="C8273" i="36"/>
  <c r="L8305" i="36" l="1"/>
  <c r="J8305" i="36"/>
  <c r="L8304" i="36"/>
  <c r="K8304" i="36"/>
  <c r="L8303" i="36"/>
  <c r="O8303" i="36" s="1"/>
  <c r="O8307" i="36" s="1"/>
  <c r="K8303" i="36"/>
  <c r="J8303" i="36"/>
  <c r="C8303" i="36"/>
  <c r="O8298" i="36"/>
  <c r="O8286" i="36"/>
  <c r="O8291" i="36" s="1"/>
  <c r="L8278" i="36"/>
  <c r="O8278" i="36" s="1"/>
  <c r="C8278" i="36"/>
  <c r="O8273" i="36"/>
  <c r="C8256" i="36"/>
  <c r="O8280" i="36" l="1"/>
  <c r="O8281" i="36" s="1"/>
  <c r="O8309" i="36" s="1"/>
  <c r="M8179" i="36"/>
  <c r="G157" i="35" l="1"/>
  <c r="G156" i="35" s="1"/>
  <c r="F153" i="49"/>
  <c r="G153" i="49" s="1"/>
  <c r="C3374" i="38"/>
  <c r="B3374" i="38"/>
  <c r="C3373" i="38"/>
  <c r="B3373" i="38"/>
  <c r="K3385" i="38"/>
  <c r="K3384" i="38"/>
  <c r="K3383" i="38"/>
  <c r="K3382" i="38"/>
  <c r="K3381" i="38"/>
  <c r="K3380" i="38"/>
  <c r="J3374" i="38"/>
  <c r="F3372" i="38"/>
  <c r="K3400" i="38" l="1"/>
  <c r="C3335" i="38"/>
  <c r="B3335" i="38"/>
  <c r="C3334" i="38"/>
  <c r="B3334" i="38"/>
  <c r="K3346" i="38"/>
  <c r="K3345" i="38"/>
  <c r="K3344" i="38"/>
  <c r="K3343" i="38"/>
  <c r="K3342" i="38"/>
  <c r="K3341" i="38"/>
  <c r="J3335" i="38"/>
  <c r="F3333" i="38"/>
  <c r="C3298" i="38"/>
  <c r="B3298" i="38"/>
  <c r="C3297" i="38"/>
  <c r="B3297" i="38"/>
  <c r="K3309" i="38"/>
  <c r="K3308" i="38"/>
  <c r="K3307" i="38"/>
  <c r="K3306" i="38"/>
  <c r="K3305" i="38"/>
  <c r="K3304" i="38"/>
  <c r="J3298" i="38"/>
  <c r="F3296" i="38"/>
  <c r="K3270" i="38"/>
  <c r="J3259" i="38"/>
  <c r="C3259" i="38"/>
  <c r="B3259" i="38"/>
  <c r="C3258" i="38"/>
  <c r="B3258" i="38"/>
  <c r="K3269" i="38"/>
  <c r="K3268" i="38"/>
  <c r="K3267" i="38"/>
  <c r="K3266" i="38"/>
  <c r="K3265" i="38"/>
  <c r="F3257" i="38"/>
  <c r="C8241" i="36"/>
  <c r="L8216" i="36"/>
  <c r="O8216" i="36" s="1"/>
  <c r="C8216" i="36"/>
  <c r="M8211" i="36"/>
  <c r="D8211" i="36"/>
  <c r="C8211" i="36"/>
  <c r="L8243" i="36"/>
  <c r="J8243" i="36"/>
  <c r="L8242" i="36"/>
  <c r="K8242" i="36"/>
  <c r="O8236" i="36"/>
  <c r="O8225" i="36"/>
  <c r="O8224" i="36"/>
  <c r="O8211" i="36"/>
  <c r="C8194" i="36"/>
  <c r="O8163" i="36"/>
  <c r="M8149" i="36"/>
  <c r="D8149" i="36"/>
  <c r="C8149" i="36"/>
  <c r="L8181" i="36"/>
  <c r="J8181" i="36"/>
  <c r="L8180" i="36"/>
  <c r="K8180" i="36"/>
  <c r="O8174" i="36"/>
  <c r="O8162" i="36"/>
  <c r="O8149" i="36"/>
  <c r="C8132" i="36"/>
  <c r="C8117" i="36"/>
  <c r="M8087" i="36"/>
  <c r="D8087" i="36"/>
  <c r="C8087" i="36"/>
  <c r="L8119" i="36"/>
  <c r="J8119" i="36"/>
  <c r="L8118" i="36"/>
  <c r="K8118" i="36"/>
  <c r="O8112" i="36"/>
  <c r="O8105" i="36"/>
  <c r="O8087" i="36"/>
  <c r="C8070" i="36"/>
  <c r="C8055" i="36"/>
  <c r="E151" i="49" l="1"/>
  <c r="K3361" i="38"/>
  <c r="K3324" i="38"/>
  <c r="K3285" i="38"/>
  <c r="O8229" i="36"/>
  <c r="O8167" i="36"/>
  <c r="L8030" i="36"/>
  <c r="O8030" i="36" s="1"/>
  <c r="M8025" i="36"/>
  <c r="D8025" i="36"/>
  <c r="C8025" i="36"/>
  <c r="L8057" i="36"/>
  <c r="J8057" i="36"/>
  <c r="L8056" i="36"/>
  <c r="O8056" i="36" s="1"/>
  <c r="K8056" i="36"/>
  <c r="J8056" i="36"/>
  <c r="O8050" i="36"/>
  <c r="O8038" i="36"/>
  <c r="O8043" i="36" s="1"/>
  <c r="O8025" i="36"/>
  <c r="C8008" i="36"/>
  <c r="J167" i="48"/>
  <c r="C167" i="48"/>
  <c r="B167" i="48"/>
  <c r="K172" i="48"/>
  <c r="K188" i="48" s="1"/>
  <c r="K140" i="48"/>
  <c r="J135" i="48"/>
  <c r="C135" i="48"/>
  <c r="B135" i="48"/>
  <c r="J71" i="48"/>
  <c r="J103" i="48"/>
  <c r="C103" i="48"/>
  <c r="B103" i="48"/>
  <c r="I112" i="48"/>
  <c r="K112" i="48" s="1"/>
  <c r="I111" i="48"/>
  <c r="K111" i="48" s="1"/>
  <c r="I110" i="48"/>
  <c r="K110" i="48" s="1"/>
  <c r="I109" i="48"/>
  <c r="K109" i="48" s="1"/>
  <c r="I108" i="48"/>
  <c r="K108" i="48" s="1"/>
  <c r="I79" i="48"/>
  <c r="K79" i="48" s="1"/>
  <c r="I80" i="48"/>
  <c r="K80" i="48" s="1"/>
  <c r="I78" i="48"/>
  <c r="K78" i="48" s="1"/>
  <c r="I77" i="48"/>
  <c r="K77" i="48" s="1"/>
  <c r="I76" i="48"/>
  <c r="K76" i="48" s="1"/>
  <c r="B70" i="48"/>
  <c r="B102" i="48" s="1"/>
  <c r="B134" i="48" s="1"/>
  <c r="B166" i="48" s="1"/>
  <c r="C70" i="48"/>
  <c r="C102" i="48" s="1"/>
  <c r="C134" i="48" s="1"/>
  <c r="C166" i="48" s="1"/>
  <c r="C71" i="48"/>
  <c r="B71" i="48"/>
  <c r="K44" i="48"/>
  <c r="K60" i="48" s="1"/>
  <c r="C39" i="48"/>
  <c r="B39" i="48"/>
  <c r="J39" i="48"/>
  <c r="J7" i="48"/>
  <c r="C7" i="48"/>
  <c r="B7" i="48"/>
  <c r="C6" i="48"/>
  <c r="C38" i="48" s="1"/>
  <c r="B6" i="48"/>
  <c r="B38" i="48" s="1"/>
  <c r="K28" i="48"/>
  <c r="K92" i="48" l="1"/>
  <c r="E148" i="49"/>
  <c r="E149" i="49"/>
  <c r="E150" i="49"/>
  <c r="K156" i="48"/>
  <c r="K124" i="48"/>
  <c r="J202" i="38" l="1"/>
  <c r="C201" i="38"/>
  <c r="C202" i="38"/>
  <c r="B202" i="38"/>
  <c r="B201" i="38"/>
  <c r="K223" i="38"/>
  <c r="F200" i="38"/>
  <c r="L396" i="36"/>
  <c r="O396" i="36" s="1"/>
  <c r="C396" i="36"/>
  <c r="C422" i="36"/>
  <c r="C421" i="36"/>
  <c r="L395" i="36"/>
  <c r="O395" i="36" s="1"/>
  <c r="L394" i="36"/>
  <c r="O394" i="36" s="1"/>
  <c r="C394" i="36"/>
  <c r="C395" i="36"/>
  <c r="M389" i="36"/>
  <c r="D389" i="36"/>
  <c r="C389" i="36"/>
  <c r="L423" i="36"/>
  <c r="J423" i="36"/>
  <c r="O416" i="36"/>
  <c r="O408" i="36"/>
  <c r="O389" i="36"/>
  <c r="C372" i="36"/>
  <c r="J3183" i="38"/>
  <c r="C3183" i="38"/>
  <c r="B3183" i="38"/>
  <c r="C3182" i="38"/>
  <c r="B3182" i="38"/>
  <c r="K3209" i="38"/>
  <c r="F3181" i="38"/>
  <c r="C7931" i="36"/>
  <c r="C7930" i="36"/>
  <c r="C7992" i="36" s="1"/>
  <c r="C7900" i="36"/>
  <c r="D7900" i="36"/>
  <c r="L7932" i="36"/>
  <c r="J7932" i="36"/>
  <c r="O7925" i="36"/>
  <c r="O7913" i="36"/>
  <c r="O7918" i="36" s="1"/>
  <c r="O7900" i="36"/>
  <c r="M7900" i="36"/>
  <c r="C7883" i="36"/>
  <c r="E12" i="55" l="1"/>
  <c r="G12" i="55" s="1"/>
  <c r="E12" i="54"/>
  <c r="G12" i="54" s="1"/>
  <c r="E154" i="55"/>
  <c r="G154" i="55" s="1"/>
  <c r="E154" i="54"/>
  <c r="G154" i="54" s="1"/>
  <c r="BB154" i="54" s="1"/>
  <c r="E154" i="35"/>
  <c r="E145" i="49"/>
  <c r="E12" i="35"/>
  <c r="E12" i="49"/>
  <c r="O409" i="36"/>
  <c r="BB154" i="55" l="1"/>
  <c r="BG154" i="55"/>
  <c r="I12" i="54"/>
  <c r="K12" i="54"/>
  <c r="J12" i="54"/>
  <c r="H12" i="54"/>
  <c r="I12" i="55"/>
  <c r="H12" i="55"/>
  <c r="K12" i="55"/>
  <c r="J12" i="55"/>
  <c r="BG12" i="55" s="1"/>
  <c r="I145" i="44"/>
  <c r="K145" i="44" s="1"/>
  <c r="E444" i="46"/>
  <c r="I439" i="46"/>
  <c r="K439" i="46" s="1"/>
  <c r="I440" i="46"/>
  <c r="K440" i="46" s="1"/>
  <c r="I441" i="46"/>
  <c r="K441" i="46" s="1"/>
  <c r="I442" i="46"/>
  <c r="K442" i="46" s="1"/>
  <c r="I368" i="46"/>
  <c r="K368" i="46" s="1"/>
  <c r="I369" i="46"/>
  <c r="K369" i="46" s="1"/>
  <c r="I370" i="46"/>
  <c r="K370" i="46" s="1"/>
  <c r="I371" i="46"/>
  <c r="K371" i="46" s="1"/>
  <c r="I189" i="46"/>
  <c r="K189" i="46" s="1"/>
  <c r="I190" i="46"/>
  <c r="K190" i="46" s="1"/>
  <c r="I191" i="46"/>
  <c r="K191" i="46" s="1"/>
  <c r="I192" i="46"/>
  <c r="K192" i="46" s="1"/>
  <c r="K14" i="46"/>
  <c r="K15" i="46"/>
  <c r="K16" i="46"/>
  <c r="K17" i="46"/>
  <c r="I14" i="46"/>
  <c r="I15" i="46"/>
  <c r="I16" i="46"/>
  <c r="I17" i="46"/>
  <c r="I617" i="46"/>
  <c r="K617" i="46" s="1"/>
  <c r="I616" i="46"/>
  <c r="K616" i="46" s="1"/>
  <c r="I615" i="46"/>
  <c r="K615" i="46" s="1"/>
  <c r="I614" i="46"/>
  <c r="K614" i="46" s="1"/>
  <c r="C7713" i="36"/>
  <c r="C4461" i="36"/>
  <c r="M4400" i="36"/>
  <c r="C4400" i="36"/>
  <c r="D4400" i="36"/>
  <c r="C3894" i="36"/>
  <c r="C2258" i="36"/>
  <c r="C1669" i="36"/>
  <c r="C1605" i="36"/>
  <c r="C1223" i="36"/>
  <c r="O2726" i="36"/>
  <c r="C2225" i="36"/>
  <c r="O1931" i="36"/>
  <c r="O1930" i="36"/>
  <c r="O1929" i="36"/>
  <c r="O1928" i="36"/>
  <c r="L1427" i="36"/>
  <c r="O1428" i="36"/>
  <c r="C358" i="36"/>
  <c r="C357" i="36"/>
  <c r="M326" i="36"/>
  <c r="D326" i="36"/>
  <c r="C326" i="36"/>
  <c r="L359" i="36"/>
  <c r="J359" i="36"/>
  <c r="O352" i="36"/>
  <c r="O344" i="36"/>
  <c r="O345" i="36" s="1"/>
  <c r="C309" i="36"/>
  <c r="O7788" i="36" l="1"/>
  <c r="C7743" i="36"/>
  <c r="O7728" i="36"/>
  <c r="O7727" i="36"/>
  <c r="O7726" i="36"/>
  <c r="O7660" i="36"/>
  <c r="C7615" i="36"/>
  <c r="C7681" i="36" s="1"/>
  <c r="C7555" i="36"/>
  <c r="O7542" i="36"/>
  <c r="O7541" i="36"/>
  <c r="O7540" i="36"/>
  <c r="O7539" i="36"/>
  <c r="O7538" i="36"/>
  <c r="J3068" i="38"/>
  <c r="J2956" i="38"/>
  <c r="J2992" i="38"/>
  <c r="B2992" i="38"/>
  <c r="C2992" i="38"/>
  <c r="C3068" i="38"/>
  <c r="J3144" i="38" l="1"/>
  <c r="C3143" i="38"/>
  <c r="C3144" i="38"/>
  <c r="B3144" i="38"/>
  <c r="B3143" i="38"/>
  <c r="K3170" i="38"/>
  <c r="F3142" i="38"/>
  <c r="J3107" i="38"/>
  <c r="C3106" i="38"/>
  <c r="C3107" i="38"/>
  <c r="B3107" i="38"/>
  <c r="B3106" i="38"/>
  <c r="J3031" i="38"/>
  <c r="C3031" i="38"/>
  <c r="B3031" i="38"/>
  <c r="C3030" i="38"/>
  <c r="B3030" i="38"/>
  <c r="K3133" i="38"/>
  <c r="F3105" i="38"/>
  <c r="K3057" i="38"/>
  <c r="F3029" i="38"/>
  <c r="C2991" i="38"/>
  <c r="B2991" i="38"/>
  <c r="K3018" i="38"/>
  <c r="F2990" i="38"/>
  <c r="K3075" i="38"/>
  <c r="K3076" i="38"/>
  <c r="K3077" i="38"/>
  <c r="K3078" i="38"/>
  <c r="K3080" i="38"/>
  <c r="K3082" i="38"/>
  <c r="K3083" i="38"/>
  <c r="K3084" i="38"/>
  <c r="K3085" i="38"/>
  <c r="K3086" i="38"/>
  <c r="K3088" i="38"/>
  <c r="K3074" i="38"/>
  <c r="C3067" i="38"/>
  <c r="B3067" i="38"/>
  <c r="B3068" i="38"/>
  <c r="F3066" i="38"/>
  <c r="K2962" i="38"/>
  <c r="K2963" i="38"/>
  <c r="K2964" i="38"/>
  <c r="K2965" i="38"/>
  <c r="K2961" i="38"/>
  <c r="C2956" i="38"/>
  <c r="B2956" i="38"/>
  <c r="C2955" i="38"/>
  <c r="B2955" i="38"/>
  <c r="F2954" i="38"/>
  <c r="C7867" i="36"/>
  <c r="M7837" i="36"/>
  <c r="C7837" i="36"/>
  <c r="D7837" i="36"/>
  <c r="C7868" i="36"/>
  <c r="O7862" i="36"/>
  <c r="O7850" i="36"/>
  <c r="O7855" i="36" s="1"/>
  <c r="O7837" i="36"/>
  <c r="C7820" i="36"/>
  <c r="C7805" i="36"/>
  <c r="M7775" i="36"/>
  <c r="C7775" i="36"/>
  <c r="D7775" i="36"/>
  <c r="L7807" i="36"/>
  <c r="J7807" i="36"/>
  <c r="L7806" i="36"/>
  <c r="J7806" i="36"/>
  <c r="C7806" i="36"/>
  <c r="O7800" i="36"/>
  <c r="O7793" i="36"/>
  <c r="O7775" i="36"/>
  <c r="C7758" i="36"/>
  <c r="M7713" i="36"/>
  <c r="D7713" i="36"/>
  <c r="C7744" i="36"/>
  <c r="O7738" i="36"/>
  <c r="O7731" i="36"/>
  <c r="O7713" i="36"/>
  <c r="C7696" i="36"/>
  <c r="M7647" i="36"/>
  <c r="C7647" i="36"/>
  <c r="D7647" i="36"/>
  <c r="L7683" i="36"/>
  <c r="J7683" i="36"/>
  <c r="L7682" i="36"/>
  <c r="J7682" i="36"/>
  <c r="C7682" i="36"/>
  <c r="O7676" i="36"/>
  <c r="O7669" i="36"/>
  <c r="O7647" i="36"/>
  <c r="C7630" i="36"/>
  <c r="E152" i="55" l="1"/>
  <c r="G152" i="55" s="1"/>
  <c r="E152" i="54"/>
  <c r="G152" i="54" s="1"/>
  <c r="BA152" i="54" s="1"/>
  <c r="E153" i="55"/>
  <c r="G153" i="55" s="1"/>
  <c r="E153" i="54"/>
  <c r="G153" i="54" s="1"/>
  <c r="BB153" i="54" s="1"/>
  <c r="E150" i="55"/>
  <c r="G150" i="55" s="1"/>
  <c r="AZ150" i="55" s="1"/>
  <c r="BG150" i="55" s="1"/>
  <c r="E150" i="54"/>
  <c r="G150" i="54" s="1"/>
  <c r="E149" i="55"/>
  <c r="G149" i="55" s="1"/>
  <c r="AZ149" i="55" s="1"/>
  <c r="BG149" i="55" s="1"/>
  <c r="E149" i="54"/>
  <c r="G149" i="54" s="1"/>
  <c r="K3090" i="38"/>
  <c r="K3094" i="38" s="1"/>
  <c r="E150" i="35"/>
  <c r="H150" i="35" s="1"/>
  <c r="E141" i="49"/>
  <c r="E152" i="35"/>
  <c r="H152" i="35" s="1"/>
  <c r="E143" i="49"/>
  <c r="E153" i="35"/>
  <c r="H153" i="35" s="1"/>
  <c r="E144" i="49"/>
  <c r="E149" i="35"/>
  <c r="H149" i="35" s="1"/>
  <c r="BA151" i="54" l="1"/>
  <c r="AZ151" i="54"/>
  <c r="E151" i="55"/>
  <c r="G151" i="55" s="1"/>
  <c r="E151" i="54"/>
  <c r="G151" i="54" s="1"/>
  <c r="BB153" i="55"/>
  <c r="BB235" i="55" s="1"/>
  <c r="BG153" i="55"/>
  <c r="AZ149" i="54"/>
  <c r="AZ150" i="54"/>
  <c r="BA152" i="55"/>
  <c r="BG152" i="55" s="1"/>
  <c r="E151" i="35"/>
  <c r="H151" i="35" s="1"/>
  <c r="E142" i="49"/>
  <c r="K2982" i="38"/>
  <c r="BB238" i="55" l="1"/>
  <c r="BB237" i="55"/>
  <c r="BB243" i="55"/>
  <c r="BB239" i="55"/>
  <c r="BB240" i="55" s="1"/>
  <c r="AZ151" i="55"/>
  <c r="BA151" i="55"/>
  <c r="BA235" i="55" s="1"/>
  <c r="E148" i="55"/>
  <c r="G148" i="55" s="1"/>
  <c r="E148" i="54"/>
  <c r="G148" i="54" s="1"/>
  <c r="E148" i="35"/>
  <c r="H148" i="35" s="1"/>
  <c r="E139" i="49"/>
  <c r="C7587" i="36"/>
  <c r="O7600" i="36"/>
  <c r="O7603" i="36" s="1"/>
  <c r="D7587" i="36"/>
  <c r="L7617" i="36"/>
  <c r="J7617" i="36"/>
  <c r="L7616" i="36"/>
  <c r="J7616" i="36"/>
  <c r="O7610" i="36"/>
  <c r="C7588" i="36"/>
  <c r="O7587" i="36"/>
  <c r="M7587" i="36"/>
  <c r="C7570" i="36"/>
  <c r="L7557" i="36"/>
  <c r="J7557" i="36"/>
  <c r="O7550" i="36"/>
  <c r="O7525" i="36"/>
  <c r="M7525" i="36"/>
  <c r="D7525" i="36"/>
  <c r="C7525" i="36"/>
  <c r="C7508" i="36"/>
  <c r="BG151" i="55" l="1"/>
  <c r="BA237" i="55"/>
  <c r="BA243" i="55"/>
  <c r="BA239" i="55"/>
  <c r="BA240" i="55" s="1"/>
  <c r="BA238" i="55"/>
  <c r="AZ148" i="55"/>
  <c r="G147" i="55"/>
  <c r="BG147" i="55" s="1"/>
  <c r="BG148" i="55"/>
  <c r="BB241" i="55"/>
  <c r="BB242" i="55" s="1"/>
  <c r="AZ148" i="54"/>
  <c r="G147" i="54"/>
  <c r="O7543" i="36"/>
  <c r="BA241" i="55" l="1"/>
  <c r="BA242" i="55" s="1"/>
  <c r="L581" i="36"/>
  <c r="O581" i="36" s="1"/>
  <c r="L580" i="36"/>
  <c r="C581" i="36"/>
  <c r="C580" i="36"/>
  <c r="E50" i="35" l="1"/>
  <c r="H50" i="35" s="1"/>
  <c r="C4804" i="36"/>
  <c r="M4912" i="36"/>
  <c r="M4582" i="36" l="1"/>
  <c r="C4582" i="36"/>
  <c r="D4582" i="36"/>
  <c r="J530" i="44"/>
  <c r="C529" i="44"/>
  <c r="B529" i="44"/>
  <c r="B530" i="44"/>
  <c r="C530" i="44"/>
  <c r="F1213" i="42"/>
  <c r="B1214" i="42"/>
  <c r="C1214" i="42"/>
  <c r="B1215" i="42"/>
  <c r="C1215" i="42"/>
  <c r="J1215" i="42"/>
  <c r="I1220" i="42"/>
  <c r="K1220" i="42" s="1"/>
  <c r="I1221" i="42"/>
  <c r="K1221" i="42" s="1"/>
  <c r="B1248" i="42"/>
  <c r="C1248" i="42"/>
  <c r="B1249" i="42"/>
  <c r="C1249" i="42"/>
  <c r="J1249" i="42"/>
  <c r="I1255" i="42"/>
  <c r="K1255" i="42" s="1"/>
  <c r="I1257" i="42"/>
  <c r="K1257" i="42" s="1"/>
  <c r="I46" i="42"/>
  <c r="K46" i="42" s="1"/>
  <c r="I47" i="42"/>
  <c r="K47" i="42" s="1"/>
  <c r="I48" i="42"/>
  <c r="K48" i="42" s="1"/>
  <c r="I49" i="42"/>
  <c r="K49" i="42" s="1"/>
  <c r="J137" i="45"/>
  <c r="C136" i="45"/>
  <c r="B136" i="45"/>
  <c r="B137" i="45"/>
  <c r="C137" i="45"/>
  <c r="L4612" i="36"/>
  <c r="O4612" i="36" s="1"/>
  <c r="K4612" i="36"/>
  <c r="J4612" i="36"/>
  <c r="L4611" i="36"/>
  <c r="O4611" i="36" s="1"/>
  <c r="K4611" i="36"/>
  <c r="J4611" i="36"/>
  <c r="C4612" i="36"/>
  <c r="C4611" i="36"/>
  <c r="C4521" i="36"/>
  <c r="D4521" i="36"/>
  <c r="L4549" i="36"/>
  <c r="O4549" i="36" s="1"/>
  <c r="O4553" i="36" s="1"/>
  <c r="K4549" i="36"/>
  <c r="J4549" i="36"/>
  <c r="C4549" i="36"/>
  <c r="L4551" i="36"/>
  <c r="J4551" i="36"/>
  <c r="L4550" i="36"/>
  <c r="J4550" i="36"/>
  <c r="O4544" i="36"/>
  <c r="O4536" i="36"/>
  <c r="O4535" i="36"/>
  <c r="O4534" i="36"/>
  <c r="O4527" i="36"/>
  <c r="O4526" i="36"/>
  <c r="C4522" i="36"/>
  <c r="O4521" i="36"/>
  <c r="M4521" i="36"/>
  <c r="C4504" i="36"/>
  <c r="O4606" i="36"/>
  <c r="O4598" i="36"/>
  <c r="O4597" i="36"/>
  <c r="O4596" i="36"/>
  <c r="O4595" i="36"/>
  <c r="O4582" i="36"/>
  <c r="C4565" i="36"/>
  <c r="B105" i="45"/>
  <c r="C105" i="45"/>
  <c r="B106" i="45"/>
  <c r="C106" i="45"/>
  <c r="L4429" i="36"/>
  <c r="O4429" i="36" s="1"/>
  <c r="L4428" i="36"/>
  <c r="K4429" i="36"/>
  <c r="K4428" i="36"/>
  <c r="J4429" i="36"/>
  <c r="J4428" i="36"/>
  <c r="C4429" i="36"/>
  <c r="C4428" i="36"/>
  <c r="M4428" i="36"/>
  <c r="O4423" i="36"/>
  <c r="O4415" i="36"/>
  <c r="O4414" i="36"/>
  <c r="O4413" i="36"/>
  <c r="O4405" i="36"/>
  <c r="O4400" i="36"/>
  <c r="C4383" i="36"/>
  <c r="K1277" i="42" l="1"/>
  <c r="O4599" i="36"/>
  <c r="O4537" i="36"/>
  <c r="O4615" i="36"/>
  <c r="O4589" i="36" s="1"/>
  <c r="O4590" i="36" s="1"/>
  <c r="O4528" i="36"/>
  <c r="O4529" i="36" s="1"/>
  <c r="O4428" i="36"/>
  <c r="O4432" i="36" s="1"/>
  <c r="O4407" i="36" s="1"/>
  <c r="O4408" i="36" s="1"/>
  <c r="O4416" i="36"/>
  <c r="O4555" i="36" l="1"/>
  <c r="F75" i="54" s="1"/>
  <c r="G75" i="54" s="1"/>
  <c r="AS75" i="54" s="1"/>
  <c r="O4617" i="36"/>
  <c r="F76" i="54" s="1"/>
  <c r="G76" i="54" s="1"/>
  <c r="AS76" i="54" s="1"/>
  <c r="O4434" i="36"/>
  <c r="F73" i="54" s="1"/>
  <c r="G73" i="54" s="1"/>
  <c r="AS73" i="54" s="1"/>
  <c r="F73" i="35" l="1"/>
  <c r="F76" i="35"/>
  <c r="F75" i="35"/>
  <c r="F80" i="49"/>
  <c r="F77" i="49"/>
  <c r="F79" i="49"/>
  <c r="G79" i="49" s="1"/>
  <c r="C2556" i="36"/>
  <c r="C2555" i="36"/>
  <c r="O2539" i="36"/>
  <c r="C2538" i="36"/>
  <c r="C2525" i="36"/>
  <c r="D2525" i="36"/>
  <c r="O2550" i="36"/>
  <c r="O2525" i="36"/>
  <c r="M2525" i="36"/>
  <c r="C2508" i="36"/>
  <c r="C5424" i="36"/>
  <c r="C71" i="45"/>
  <c r="B71" i="45"/>
  <c r="B72" i="45"/>
  <c r="C72" i="45"/>
  <c r="I469" i="44"/>
  <c r="K469" i="44" s="1"/>
  <c r="K536" i="44"/>
  <c r="K535" i="44"/>
  <c r="F528" i="44"/>
  <c r="K551" i="44" l="1"/>
  <c r="K2928" i="38"/>
  <c r="K2929" i="38"/>
  <c r="K2934" i="38"/>
  <c r="K2935" i="38"/>
  <c r="K2936" i="38"/>
  <c r="K2923" i="38"/>
  <c r="E2930" i="38"/>
  <c r="K2930" i="38" s="1"/>
  <c r="E2924" i="38"/>
  <c r="E2925" i="38" s="1"/>
  <c r="J2917" i="38"/>
  <c r="C2917" i="38"/>
  <c r="B2917" i="38"/>
  <c r="C2916" i="38"/>
  <c r="B2916" i="38"/>
  <c r="F2915" i="38"/>
  <c r="C6786" i="36"/>
  <c r="M6752" i="36"/>
  <c r="D6752" i="36"/>
  <c r="C6752" i="36"/>
  <c r="K2887" i="38"/>
  <c r="K2888" i="38"/>
  <c r="K2886" i="38"/>
  <c r="C2881" i="38"/>
  <c r="B2881" i="38"/>
  <c r="B2880" i="38"/>
  <c r="C2880" i="38"/>
  <c r="J2881" i="38"/>
  <c r="C6720" i="36"/>
  <c r="C6719" i="36"/>
  <c r="O6699" i="36"/>
  <c r="E45" i="35" l="1"/>
  <c r="H45" i="35" s="1"/>
  <c r="E46" i="49"/>
  <c r="K2924" i="38"/>
  <c r="K2925" i="38"/>
  <c r="E2926" i="38"/>
  <c r="E2931" i="38"/>
  <c r="K2907" i="38"/>
  <c r="E116" i="35" l="1"/>
  <c r="E116" i="54"/>
  <c r="G116" i="54" s="1"/>
  <c r="E116" i="55"/>
  <c r="G116" i="55" s="1"/>
  <c r="E120" i="49"/>
  <c r="E2927" i="38"/>
  <c r="K2927" i="38" s="1"/>
  <c r="K2926" i="38"/>
  <c r="E2932" i="38"/>
  <c r="K2931" i="38"/>
  <c r="C6685" i="36"/>
  <c r="D6685" i="36"/>
  <c r="C4835" i="36"/>
  <c r="G128" i="35"/>
  <c r="G121" i="35"/>
  <c r="G122" i="35"/>
  <c r="G123" i="35"/>
  <c r="G124" i="35"/>
  <c r="G125" i="35"/>
  <c r="G126" i="35"/>
  <c r="G127" i="35"/>
  <c r="AP116" i="55" l="1"/>
  <c r="AO116" i="55"/>
  <c r="AN116" i="55"/>
  <c r="BG116" i="55" s="1"/>
  <c r="AO116" i="54"/>
  <c r="AN116" i="54"/>
  <c r="AP116" i="54"/>
  <c r="E2933" i="38"/>
  <c r="K2933" i="38" s="1"/>
  <c r="K2932" i="38"/>
  <c r="G112" i="35"/>
  <c r="G113" i="35"/>
  <c r="G114" i="35"/>
  <c r="K2943" i="38" l="1"/>
  <c r="E117" i="55" l="1"/>
  <c r="G117" i="55" s="1"/>
  <c r="E117" i="54"/>
  <c r="G117" i="54" s="1"/>
  <c r="E117" i="35"/>
  <c r="H117" i="35" s="1"/>
  <c r="E121" i="49"/>
  <c r="G144" i="35"/>
  <c r="G145" i="35"/>
  <c r="G146" i="35"/>
  <c r="G110" i="35"/>
  <c r="G111" i="35"/>
  <c r="G115" i="35"/>
  <c r="AN117" i="54" l="1"/>
  <c r="AO117" i="54"/>
  <c r="AP117" i="54"/>
  <c r="G106" i="54"/>
  <c r="AP117" i="55"/>
  <c r="AN117" i="55"/>
  <c r="AO117" i="55"/>
  <c r="G106" i="55"/>
  <c r="BG106" i="55" s="1"/>
  <c r="K2813" i="38"/>
  <c r="K2814" i="38"/>
  <c r="K2815" i="38"/>
  <c r="K2816" i="38"/>
  <c r="K2817" i="38"/>
  <c r="K2812" i="38"/>
  <c r="C2806" i="38"/>
  <c r="B2806" i="38"/>
  <c r="B2807" i="38"/>
  <c r="C2807" i="38"/>
  <c r="J2807" i="38"/>
  <c r="F2805" i="38"/>
  <c r="M5613" i="36"/>
  <c r="O5613" i="36" s="1"/>
  <c r="M5612" i="36"/>
  <c r="O5612" i="36" s="1"/>
  <c r="M5611" i="36"/>
  <c r="O5611" i="36" s="1"/>
  <c r="K5613" i="36"/>
  <c r="K5612" i="36"/>
  <c r="K5611" i="36"/>
  <c r="M5610" i="36"/>
  <c r="O5610" i="36" s="1"/>
  <c r="K5610" i="36"/>
  <c r="C5613" i="36"/>
  <c r="C5612" i="36"/>
  <c r="C5611" i="36"/>
  <c r="C5610" i="36"/>
  <c r="BG117" i="55" l="1"/>
  <c r="K2833" i="38"/>
  <c r="C4299" i="36"/>
  <c r="C1652" i="36"/>
  <c r="C1078" i="36"/>
  <c r="C956" i="36"/>
  <c r="C186" i="36"/>
  <c r="C64" i="36"/>
  <c r="C4" i="36"/>
  <c r="B1493" i="42"/>
  <c r="C478" i="42"/>
  <c r="J7" i="42"/>
  <c r="J72" i="46"/>
  <c r="J106" i="46"/>
  <c r="C540" i="46"/>
  <c r="C604" i="46"/>
  <c r="C236" i="46"/>
  <c r="C71" i="46"/>
  <c r="B71" i="46"/>
  <c r="B72" i="46"/>
  <c r="C40" i="45"/>
  <c r="C170" i="45"/>
  <c r="C460" i="44"/>
  <c r="C429" i="44"/>
  <c r="C395" i="44"/>
  <c r="C364" i="44"/>
  <c r="C170" i="44"/>
  <c r="C136" i="44"/>
  <c r="C201" i="44"/>
  <c r="C235" i="44"/>
  <c r="C266" i="44"/>
  <c r="C298" i="44" s="1"/>
  <c r="C331" i="44" s="1"/>
  <c r="C71" i="44"/>
  <c r="C105" i="44"/>
  <c r="C6" i="44"/>
  <c r="C40" i="44"/>
  <c r="C2770" i="38"/>
  <c r="C2734" i="38"/>
  <c r="C2656" i="38"/>
  <c r="B2656" i="38"/>
  <c r="B2657" i="38"/>
  <c r="B1203" i="38"/>
  <c r="B815" i="38"/>
  <c r="C636" i="38"/>
  <c r="C362" i="38"/>
  <c r="J2771" i="38"/>
  <c r="B2770" i="38"/>
  <c r="B2771" i="38"/>
  <c r="C2771" i="38"/>
  <c r="K2797" i="38"/>
  <c r="F2769" i="38"/>
  <c r="J2735" i="38"/>
  <c r="B2734" i="38"/>
  <c r="B2735" i="38"/>
  <c r="C2735" i="38"/>
  <c r="K2740" i="38"/>
  <c r="K2761" i="38" s="1"/>
  <c r="F2733" i="38"/>
  <c r="K2666" i="38"/>
  <c r="C2657" i="38"/>
  <c r="K2663" i="38"/>
  <c r="K2664" i="38"/>
  <c r="K2665" i="38"/>
  <c r="K2662" i="38"/>
  <c r="J2657" i="38"/>
  <c r="F2655" i="38"/>
  <c r="M95" i="36"/>
  <c r="C5565" i="36"/>
  <c r="C5564" i="36"/>
  <c r="C5534" i="36"/>
  <c r="D5534" i="36"/>
  <c r="O5559" i="36"/>
  <c r="O5534" i="36"/>
  <c r="M5534" i="36"/>
  <c r="C5517" i="36"/>
  <c r="C5472" i="36"/>
  <c r="D5472" i="36"/>
  <c r="C5503" i="36"/>
  <c r="C5502" i="36"/>
  <c r="M5487" i="36"/>
  <c r="O5487" i="36" s="1"/>
  <c r="K5487" i="36"/>
  <c r="C5487" i="36"/>
  <c r="M5486" i="36"/>
  <c r="O5486" i="36" s="1"/>
  <c r="K5486" i="36"/>
  <c r="M5485" i="36"/>
  <c r="O5485" i="36" s="1"/>
  <c r="K5485" i="36"/>
  <c r="C5488" i="36"/>
  <c r="C5486" i="36"/>
  <c r="C5485" i="36"/>
  <c r="O5497" i="36"/>
  <c r="M5488" i="36"/>
  <c r="O5488" i="36" s="1"/>
  <c r="K5488" i="36"/>
  <c r="O5472" i="36"/>
  <c r="M5472" i="36"/>
  <c r="C5455" i="36"/>
  <c r="C5425" i="36"/>
  <c r="K5425" i="36"/>
  <c r="M5425" i="36"/>
  <c r="O5425" i="36" s="1"/>
  <c r="C5423" i="36"/>
  <c r="C5440" i="36"/>
  <c r="C5439" i="36"/>
  <c r="M5424" i="36"/>
  <c r="O5424" i="36" s="1"/>
  <c r="K5424" i="36"/>
  <c r="M5423" i="36"/>
  <c r="O5423" i="36" s="1"/>
  <c r="K5423" i="36"/>
  <c r="M5422" i="36"/>
  <c r="O5422" i="36" s="1"/>
  <c r="K5422" i="36"/>
  <c r="C5422" i="36"/>
  <c r="C5409" i="36"/>
  <c r="D5409" i="36"/>
  <c r="O5434" i="36"/>
  <c r="O5409" i="36"/>
  <c r="M5409" i="36"/>
  <c r="C5392" i="36"/>
  <c r="C5347" i="36"/>
  <c r="D5347" i="36"/>
  <c r="O5372" i="36"/>
  <c r="C5330" i="36"/>
  <c r="C5315" i="36"/>
  <c r="C5314" i="36"/>
  <c r="M5284" i="36"/>
  <c r="C5284" i="36"/>
  <c r="D5284" i="36"/>
  <c r="O5309" i="36"/>
  <c r="C5267" i="36"/>
  <c r="C5251" i="36"/>
  <c r="M5215" i="36"/>
  <c r="C5215" i="36"/>
  <c r="D5215" i="36"/>
  <c r="O5246" i="36"/>
  <c r="C5198" i="36"/>
  <c r="C3985" i="36"/>
  <c r="O3971" i="36"/>
  <c r="M3970" i="36"/>
  <c r="O3970" i="36" s="1"/>
  <c r="K3970" i="36"/>
  <c r="C3970" i="36"/>
  <c r="C3957" i="36"/>
  <c r="M3957" i="36"/>
  <c r="D3957" i="36"/>
  <c r="O3980" i="36"/>
  <c r="O3972" i="36"/>
  <c r="O3957" i="36"/>
  <c r="C3940" i="36"/>
  <c r="K177" i="44"/>
  <c r="K210" i="44"/>
  <c r="K244" i="44"/>
  <c r="I275" i="44"/>
  <c r="K275" i="44" s="1"/>
  <c r="I80" i="44"/>
  <c r="K80" i="44" s="1"/>
  <c r="C2339" i="36"/>
  <c r="C2272" i="36"/>
  <c r="M2145" i="36"/>
  <c r="C2138" i="36"/>
  <c r="O2131" i="36"/>
  <c r="C2071" i="36"/>
  <c r="C2004" i="36"/>
  <c r="C1938" i="36"/>
  <c r="C1874" i="36"/>
  <c r="C1811" i="36"/>
  <c r="C1747" i="36"/>
  <c r="C1683" i="36"/>
  <c r="L1547" i="36"/>
  <c r="O1547" i="36" s="1"/>
  <c r="E93" i="55" l="1"/>
  <c r="G93" i="55" s="1"/>
  <c r="AL93" i="55" s="1"/>
  <c r="BG93" i="55" s="1"/>
  <c r="E93" i="54"/>
  <c r="G93" i="54" s="1"/>
  <c r="AL93" i="54" s="1"/>
  <c r="E95" i="55"/>
  <c r="G95" i="55" s="1"/>
  <c r="E95" i="54"/>
  <c r="G95" i="54" s="1"/>
  <c r="AL95" i="54" s="1"/>
  <c r="E94" i="55"/>
  <c r="G94" i="55" s="1"/>
  <c r="AL94" i="55" s="1"/>
  <c r="BG94" i="55" s="1"/>
  <c r="E94" i="54"/>
  <c r="G94" i="54" s="1"/>
  <c r="AL94" i="54" s="1"/>
  <c r="E93" i="35"/>
  <c r="H93" i="35" s="1"/>
  <c r="E97" i="49"/>
  <c r="E94" i="35"/>
  <c r="H94" i="35" s="1"/>
  <c r="E98" i="49"/>
  <c r="E95" i="35"/>
  <c r="H95" i="35" s="1"/>
  <c r="E99" i="49"/>
  <c r="K2683" i="38"/>
  <c r="O5490" i="36"/>
  <c r="O5427" i="36"/>
  <c r="O3973" i="36"/>
  <c r="AL95" i="55" l="1"/>
  <c r="BG95" i="55"/>
  <c r="E90" i="55"/>
  <c r="G90" i="55" s="1"/>
  <c r="E90" i="54"/>
  <c r="G90" i="54" s="1"/>
  <c r="AL90" i="54" s="1"/>
  <c r="E90" i="35"/>
  <c r="E94" i="49"/>
  <c r="C3001" i="36"/>
  <c r="C2952" i="36"/>
  <c r="C2801" i="36"/>
  <c r="C2735" i="36"/>
  <c r="M2669" i="36"/>
  <c r="O2669" i="36" s="1"/>
  <c r="C2669" i="36"/>
  <c r="M2604" i="36"/>
  <c r="O2604" i="36" s="1"/>
  <c r="C2604" i="36"/>
  <c r="C1619" i="36"/>
  <c r="L1555" i="36"/>
  <c r="K1555" i="36"/>
  <c r="C1555" i="36"/>
  <c r="C1548" i="36"/>
  <c r="O1548" i="36"/>
  <c r="K1491" i="36"/>
  <c r="C1491" i="36"/>
  <c r="C1427" i="36"/>
  <c r="C7476" i="36" s="1"/>
  <c r="G20" i="12"/>
  <c r="G19" i="12"/>
  <c r="C1362" i="36"/>
  <c r="D1286" i="36"/>
  <c r="K1299" i="36"/>
  <c r="C1299" i="36"/>
  <c r="L700" i="36"/>
  <c r="M664" i="36"/>
  <c r="M292" i="36"/>
  <c r="K380" i="44"/>
  <c r="K379" i="44"/>
  <c r="K378" i="44"/>
  <c r="I119" i="44"/>
  <c r="K119" i="44" s="1"/>
  <c r="I120" i="44"/>
  <c r="K120" i="44" s="1"/>
  <c r="I121" i="44"/>
  <c r="K121" i="44" s="1"/>
  <c r="I15" i="44"/>
  <c r="K15" i="44" s="1"/>
  <c r="I58" i="44"/>
  <c r="K58" i="44" s="1"/>
  <c r="I57" i="44"/>
  <c r="K57" i="44" s="1"/>
  <c r="I56" i="44"/>
  <c r="K56" i="44" s="1"/>
  <c r="C105" i="46"/>
  <c r="B105" i="46"/>
  <c r="B106" i="46"/>
  <c r="C106" i="46"/>
  <c r="I111" i="46"/>
  <c r="K111" i="46" s="1"/>
  <c r="K127" i="46" s="1"/>
  <c r="F104" i="46"/>
  <c r="C72" i="46"/>
  <c r="I77" i="46"/>
  <c r="K77" i="46" s="1"/>
  <c r="K93" i="46" s="1"/>
  <c r="K276" i="46" s="1"/>
  <c r="K309" i="46" s="1"/>
  <c r="K337" i="46" s="1"/>
  <c r="F70" i="46"/>
  <c r="I1506" i="42"/>
  <c r="K1506" i="42" s="1"/>
  <c r="I1505" i="42"/>
  <c r="K1505" i="42" s="1"/>
  <c r="I1504" i="42"/>
  <c r="K1504" i="42" s="1"/>
  <c r="I1503" i="42"/>
  <c r="K1503" i="42" s="1"/>
  <c r="I1502" i="42"/>
  <c r="K1502" i="42" s="1"/>
  <c r="I1501" i="42"/>
  <c r="K1501" i="42" s="1"/>
  <c r="I1500" i="42"/>
  <c r="K1500" i="42" s="1"/>
  <c r="I1499" i="42"/>
  <c r="K1499" i="42" s="1"/>
  <c r="I1498" i="42"/>
  <c r="K1498" i="42" s="1"/>
  <c r="K1580" i="42" s="1"/>
  <c r="I1098" i="42"/>
  <c r="K1098" i="42" s="1"/>
  <c r="I1097" i="42"/>
  <c r="K1097" i="42" s="1"/>
  <c r="I1096" i="42"/>
  <c r="K1096" i="42" s="1"/>
  <c r="I1095" i="42"/>
  <c r="K1095" i="42" s="1"/>
  <c r="I1094" i="42"/>
  <c r="K1094" i="42" s="1"/>
  <c r="AL90" i="55" l="1"/>
  <c r="BG90" i="55"/>
  <c r="O5284" i="36"/>
  <c r="H90" i="35"/>
  <c r="N45" i="47"/>
  <c r="N47" i="47"/>
  <c r="H47" i="47"/>
  <c r="K47" i="47" s="1"/>
  <c r="H48" i="47"/>
  <c r="K48" i="47" s="1"/>
  <c r="H44" i="47"/>
  <c r="K44" i="47" s="1"/>
  <c r="N46" i="47"/>
  <c r="H74" i="47"/>
  <c r="K74" i="47" s="1"/>
  <c r="H73" i="47"/>
  <c r="K73" i="47" s="1"/>
  <c r="H72" i="47"/>
  <c r="K72" i="47" s="1"/>
  <c r="H71" i="47"/>
  <c r="K71" i="47" s="1"/>
  <c r="H70" i="47"/>
  <c r="K70" i="47" s="1"/>
  <c r="H69" i="47"/>
  <c r="K69" i="47" s="1"/>
  <c r="H68" i="47"/>
  <c r="K68" i="47" s="1"/>
  <c r="H67" i="47"/>
  <c r="K67" i="47" s="1"/>
  <c r="F60" i="47"/>
  <c r="K49" i="47"/>
  <c r="H45" i="47"/>
  <c r="K45" i="47" s="1"/>
  <c r="H43" i="47"/>
  <c r="K43" i="47" s="1"/>
  <c r="H42" i="47"/>
  <c r="K42" i="47" s="1"/>
  <c r="H41" i="47"/>
  <c r="K41" i="47" s="1"/>
  <c r="F34" i="47"/>
  <c r="H16" i="47"/>
  <c r="K16" i="47" s="1"/>
  <c r="H15" i="47"/>
  <c r="K15" i="47" s="1"/>
  <c r="H14" i="47"/>
  <c r="K14" i="47" s="1"/>
  <c r="H13" i="47"/>
  <c r="K13" i="47" s="1"/>
  <c r="F7" i="47"/>
  <c r="K545" i="46"/>
  <c r="J541" i="46"/>
  <c r="B540" i="46"/>
  <c r="B541" i="46"/>
  <c r="C541" i="46"/>
  <c r="I610" i="46"/>
  <c r="K610" i="46" s="1"/>
  <c r="I611" i="46"/>
  <c r="K611" i="46" s="1"/>
  <c r="I612" i="46"/>
  <c r="K612" i="46" s="1"/>
  <c r="I613" i="46"/>
  <c r="K613" i="46" s="1"/>
  <c r="I609" i="46"/>
  <c r="K609" i="46" s="1"/>
  <c r="J605" i="46"/>
  <c r="B604" i="46"/>
  <c r="B605" i="46"/>
  <c r="C605" i="46"/>
  <c r="K575" i="46"/>
  <c r="K574" i="46"/>
  <c r="C467" i="46"/>
  <c r="C569" i="46"/>
  <c r="J570" i="46"/>
  <c r="B569" i="46"/>
  <c r="B570" i="46"/>
  <c r="C570" i="46"/>
  <c r="J506" i="46"/>
  <c r="B505" i="46"/>
  <c r="B506" i="46"/>
  <c r="C506" i="46"/>
  <c r="F603" i="46"/>
  <c r="F568" i="46"/>
  <c r="I472" i="46"/>
  <c r="K472" i="46" s="1"/>
  <c r="K493" i="46" s="1"/>
  <c r="J468" i="46"/>
  <c r="C468" i="46"/>
  <c r="B468" i="46"/>
  <c r="B467" i="46"/>
  <c r="F466" i="46"/>
  <c r="K78" i="47" l="1"/>
  <c r="K595" i="46"/>
  <c r="K24" i="47"/>
  <c r="Q46" i="47" s="1"/>
  <c r="Q45" i="47"/>
  <c r="K50" i="47"/>
  <c r="Q47" i="47" s="1"/>
  <c r="K630" i="46"/>
  <c r="K557" i="46"/>
  <c r="F5" i="46"/>
  <c r="B6" i="46"/>
  <c r="C6" i="46"/>
  <c r="B7" i="46"/>
  <c r="C7" i="46"/>
  <c r="J7" i="46"/>
  <c r="I12" i="46"/>
  <c r="K12" i="46"/>
  <c r="I13" i="46"/>
  <c r="K13" i="46"/>
  <c r="F39" i="46"/>
  <c r="B40" i="46"/>
  <c r="C40" i="46"/>
  <c r="B41" i="46"/>
  <c r="C41" i="46"/>
  <c r="J41" i="46"/>
  <c r="I46" i="46"/>
  <c r="K46" i="46" s="1"/>
  <c r="I47" i="46"/>
  <c r="K47" i="46" s="1"/>
  <c r="I48" i="46"/>
  <c r="K48" i="46" s="1"/>
  <c r="F135" i="46"/>
  <c r="B136" i="46"/>
  <c r="C136" i="46"/>
  <c r="B137" i="46"/>
  <c r="C137" i="46"/>
  <c r="J137" i="46"/>
  <c r="I142" i="46"/>
  <c r="K142" i="46" s="1"/>
  <c r="I143" i="46"/>
  <c r="K143" i="46" s="1"/>
  <c r="F169" i="46"/>
  <c r="B170" i="46"/>
  <c r="C170" i="46"/>
  <c r="B171" i="46"/>
  <c r="C171" i="46"/>
  <c r="J171" i="46"/>
  <c r="I176" i="46"/>
  <c r="K176" i="46" s="1"/>
  <c r="I177" i="46"/>
  <c r="K177" i="46" s="1"/>
  <c r="I183" i="46"/>
  <c r="K183" i="46" s="1"/>
  <c r="I184" i="46"/>
  <c r="K184" i="46" s="1"/>
  <c r="I185" i="46"/>
  <c r="K185" i="46" s="1"/>
  <c r="I186" i="46"/>
  <c r="K186" i="46" s="1"/>
  <c r="I187" i="46"/>
  <c r="K187" i="46" s="1"/>
  <c r="I188" i="46"/>
  <c r="K188" i="46" s="1"/>
  <c r="F201" i="46"/>
  <c r="B202" i="46"/>
  <c r="C202" i="46"/>
  <c r="B203" i="46"/>
  <c r="C203" i="46"/>
  <c r="J203" i="46"/>
  <c r="I209" i="46"/>
  <c r="K209" i="46" s="1"/>
  <c r="I210" i="46"/>
  <c r="K210" i="46" s="1"/>
  <c r="I216" i="46"/>
  <c r="K216" i="46" s="1"/>
  <c r="I217" i="46"/>
  <c r="K217" i="46" s="1"/>
  <c r="F235" i="46"/>
  <c r="B236" i="46"/>
  <c r="B237" i="46"/>
  <c r="C237" i="46"/>
  <c r="J237" i="46"/>
  <c r="K242" i="46"/>
  <c r="K243" i="46"/>
  <c r="F266" i="46"/>
  <c r="B267" i="46"/>
  <c r="B300" i="46" s="1"/>
  <c r="B328" i="46" s="1"/>
  <c r="C267" i="46"/>
  <c r="C300" i="46" s="1"/>
  <c r="C328" i="46" s="1"/>
  <c r="C268" i="46"/>
  <c r="J268" i="46"/>
  <c r="K279" i="46"/>
  <c r="K280" i="46"/>
  <c r="K281" i="46"/>
  <c r="K282" i="46"/>
  <c r="K283" i="46"/>
  <c r="K284" i="46"/>
  <c r="K285" i="46"/>
  <c r="K286" i="46"/>
  <c r="K287" i="46"/>
  <c r="F358" i="46"/>
  <c r="B359" i="46"/>
  <c r="C359" i="46"/>
  <c r="B360" i="46"/>
  <c r="C360" i="46"/>
  <c r="J360" i="46"/>
  <c r="I365" i="46"/>
  <c r="K365" i="46" s="1"/>
  <c r="I366" i="46"/>
  <c r="K366" i="46" s="1"/>
  <c r="I367" i="46"/>
  <c r="K367" i="46" s="1"/>
  <c r="F393" i="46"/>
  <c r="B394" i="46"/>
  <c r="C394" i="46"/>
  <c r="B395" i="46"/>
  <c r="C395" i="46"/>
  <c r="J395" i="46"/>
  <c r="I400" i="46"/>
  <c r="K400" i="46" s="1"/>
  <c r="I401" i="46"/>
  <c r="K401" i="46" s="1"/>
  <c r="F431" i="46"/>
  <c r="B432" i="46"/>
  <c r="C432" i="46"/>
  <c r="B433" i="46"/>
  <c r="C433" i="46"/>
  <c r="J433" i="46"/>
  <c r="I438" i="46"/>
  <c r="K438" i="46" s="1"/>
  <c r="K458" i="46" s="1"/>
  <c r="F504" i="46"/>
  <c r="C505" i="46"/>
  <c r="I510" i="46"/>
  <c r="K510" i="46" s="1"/>
  <c r="K531" i="46" s="1"/>
  <c r="E71" i="35" l="1"/>
  <c r="H71" i="35" s="1"/>
  <c r="E75" i="49"/>
  <c r="E29" i="35"/>
  <c r="H29" i="35" s="1"/>
  <c r="E30" i="49"/>
  <c r="Q48" i="47"/>
  <c r="K258" i="46"/>
  <c r="K62" i="46"/>
  <c r="K193" i="46"/>
  <c r="K274" i="46" s="1"/>
  <c r="K307" i="46" s="1"/>
  <c r="K335" i="46" s="1"/>
  <c r="K28" i="46"/>
  <c r="K420" i="46"/>
  <c r="K158" i="46"/>
  <c r="K273" i="46" s="1"/>
  <c r="K306" i="46" s="1"/>
  <c r="K334" i="46" s="1"/>
  <c r="K385" i="46"/>
  <c r="K224" i="46"/>
  <c r="J171" i="45"/>
  <c r="B170" i="45"/>
  <c r="B171" i="45"/>
  <c r="C171" i="45"/>
  <c r="J41" i="45"/>
  <c r="B40" i="45"/>
  <c r="B41" i="45"/>
  <c r="C41" i="45"/>
  <c r="J7" i="45"/>
  <c r="B6" i="45"/>
  <c r="B7" i="45"/>
  <c r="C7" i="45"/>
  <c r="L4467" i="36"/>
  <c r="O4467" i="36" s="1"/>
  <c r="C4467" i="36"/>
  <c r="C4466" i="36"/>
  <c r="C4444" i="36"/>
  <c r="D4461" i="36"/>
  <c r="M4461" i="36"/>
  <c r="O4461" i="36"/>
  <c r="L4466" i="36"/>
  <c r="O4466" i="36" s="1"/>
  <c r="O4474" i="36"/>
  <c r="O4475" i="36"/>
  <c r="O4476" i="36"/>
  <c r="O4484" i="36"/>
  <c r="C4489" i="36"/>
  <c r="J4489" i="36"/>
  <c r="K4489" i="36"/>
  <c r="L4489" i="36"/>
  <c r="O4489" i="36" s="1"/>
  <c r="C4490" i="36"/>
  <c r="J4490" i="36"/>
  <c r="K4490" i="36"/>
  <c r="L4490" i="36"/>
  <c r="O4490" i="36" s="1"/>
  <c r="C4491" i="36"/>
  <c r="J4491" i="36"/>
  <c r="K4491" i="36"/>
  <c r="L4491" i="36"/>
  <c r="O4491" i="36" s="1"/>
  <c r="O4477" i="36" l="1"/>
  <c r="O4493" i="36"/>
  <c r="O4468" i="36" s="1"/>
  <c r="O4469" i="36" s="1"/>
  <c r="O4495" i="36" l="1"/>
  <c r="F74" i="54" s="1"/>
  <c r="G74" i="54" s="1"/>
  <c r="AS74" i="54" s="1"/>
  <c r="F78" i="49" l="1"/>
  <c r="F74" i="35"/>
  <c r="F70" i="45"/>
  <c r="J72" i="45"/>
  <c r="K77" i="45"/>
  <c r="K93" i="45" s="1"/>
  <c r="F200" i="45"/>
  <c r="B201" i="45"/>
  <c r="C201" i="45"/>
  <c r="B202" i="45"/>
  <c r="C202" i="45"/>
  <c r="J202" i="45"/>
  <c r="K207" i="45"/>
  <c r="K208" i="45"/>
  <c r="K209" i="45"/>
  <c r="F135" i="45"/>
  <c r="K142" i="45"/>
  <c r="K143" i="45"/>
  <c r="K144" i="45"/>
  <c r="K145" i="45"/>
  <c r="K146" i="45"/>
  <c r="K147" i="45"/>
  <c r="K148" i="45"/>
  <c r="K149" i="45"/>
  <c r="F104" i="45"/>
  <c r="J106" i="45"/>
  <c r="K111" i="45"/>
  <c r="K127" i="45" s="1"/>
  <c r="E75" i="35" s="1"/>
  <c r="F169" i="45"/>
  <c r="K176" i="45"/>
  <c r="K192" i="45" s="1"/>
  <c r="F5" i="45"/>
  <c r="C6" i="45"/>
  <c r="K12" i="45"/>
  <c r="K28" i="45" s="1"/>
  <c r="F39" i="45"/>
  <c r="K46" i="45"/>
  <c r="K62" i="45" s="1"/>
  <c r="G75" i="35" l="1"/>
  <c r="H75" i="35"/>
  <c r="E73" i="35"/>
  <c r="E77" i="49"/>
  <c r="G77" i="49" s="1"/>
  <c r="K223" i="45"/>
  <c r="E74" i="35" s="1"/>
  <c r="H74" i="35" s="1"/>
  <c r="K158" i="45"/>
  <c r="G119" i="35"/>
  <c r="G118" i="35" s="1"/>
  <c r="G73" i="35" l="1"/>
  <c r="H73" i="35"/>
  <c r="E76" i="35"/>
  <c r="E80" i="49"/>
  <c r="G80" i="49" s="1"/>
  <c r="G74" i="35"/>
  <c r="E78" i="49"/>
  <c r="G78" i="49" s="1"/>
  <c r="G143" i="35"/>
  <c r="G76" i="35" l="1"/>
  <c r="H76" i="35"/>
  <c r="B41" i="44"/>
  <c r="B7" i="44"/>
  <c r="C7" i="44"/>
  <c r="C41" i="44"/>
  <c r="K242" i="44"/>
  <c r="K243" i="44"/>
  <c r="K241" i="44"/>
  <c r="K208" i="44"/>
  <c r="K209" i="44"/>
  <c r="K207" i="44"/>
  <c r="C3772" i="36"/>
  <c r="D3894" i="36"/>
  <c r="M3772" i="36"/>
  <c r="D3772" i="36"/>
  <c r="C3755" i="36"/>
  <c r="O3772" i="36"/>
  <c r="C3777" i="36"/>
  <c r="O3777" i="36"/>
  <c r="C3785" i="36"/>
  <c r="K3785" i="36"/>
  <c r="O3785" i="36"/>
  <c r="O3786" i="36"/>
  <c r="O3787" i="36"/>
  <c r="O3793" i="36"/>
  <c r="O3795" i="36" s="1"/>
  <c r="C3800" i="36"/>
  <c r="J3800" i="36"/>
  <c r="K3800" i="36"/>
  <c r="L3800" i="36"/>
  <c r="O3800" i="36" s="1"/>
  <c r="O3804" i="36" s="1"/>
  <c r="C3877" i="36"/>
  <c r="M3894" i="36"/>
  <c r="O3894" i="36"/>
  <c r="C3899" i="36"/>
  <c r="L3899" i="36"/>
  <c r="O3899" i="36" s="1"/>
  <c r="C3900" i="36"/>
  <c r="L3900" i="36"/>
  <c r="O3900" i="36" s="1"/>
  <c r="C3901" i="36"/>
  <c r="L3901" i="36"/>
  <c r="O3901" i="36" s="1"/>
  <c r="C3909" i="36"/>
  <c r="K3909" i="36"/>
  <c r="O3909" i="36"/>
  <c r="O3910" i="36"/>
  <c r="O3911" i="36"/>
  <c r="O3919" i="36"/>
  <c r="C3924" i="36"/>
  <c r="J3924" i="36"/>
  <c r="K3924" i="36"/>
  <c r="L3924" i="36"/>
  <c r="O3924" i="36" s="1"/>
  <c r="O3928" i="36" s="1"/>
  <c r="C3847" i="36"/>
  <c r="C3846" i="36"/>
  <c r="M3833" i="36"/>
  <c r="C3833" i="36"/>
  <c r="D3833" i="36"/>
  <c r="C3861" i="36"/>
  <c r="M3846" i="36"/>
  <c r="L3839" i="36"/>
  <c r="C3839" i="36"/>
  <c r="L3838" i="36"/>
  <c r="C3838" i="36"/>
  <c r="O3788" i="36" l="1"/>
  <c r="O3912" i="36"/>
  <c r="O3779" i="36"/>
  <c r="O3780" i="36" s="1"/>
  <c r="O3903" i="36"/>
  <c r="O3904" i="36" s="1"/>
  <c r="O3854" i="36"/>
  <c r="O3856" i="36" s="1"/>
  <c r="O3848" i="36"/>
  <c r="O3847" i="36"/>
  <c r="O3846" i="36"/>
  <c r="O3839" i="36"/>
  <c r="O3838" i="36"/>
  <c r="C3816" i="36"/>
  <c r="J461" i="44"/>
  <c r="B460" i="44"/>
  <c r="B461" i="44"/>
  <c r="C461" i="44"/>
  <c r="J430" i="44"/>
  <c r="B429" i="44"/>
  <c r="B430" i="44"/>
  <c r="C430" i="44"/>
  <c r="J396" i="44"/>
  <c r="B396" i="44"/>
  <c r="C396" i="44"/>
  <c r="M2325" i="36"/>
  <c r="C2325" i="36"/>
  <c r="D2325" i="36"/>
  <c r="O3930" i="36" l="1"/>
  <c r="O3806" i="36"/>
  <c r="O3849" i="36"/>
  <c r="I468" i="44"/>
  <c r="K468" i="44" s="1"/>
  <c r="I467" i="44"/>
  <c r="K467" i="44" s="1"/>
  <c r="I466" i="44"/>
  <c r="K466" i="44" s="1"/>
  <c r="F459" i="44"/>
  <c r="K437" i="44"/>
  <c r="K436" i="44"/>
  <c r="K435" i="44"/>
  <c r="F428" i="44"/>
  <c r="K401" i="44"/>
  <c r="K417" i="44" s="1"/>
  <c r="B395" i="44"/>
  <c r="F394" i="44"/>
  <c r="B365" i="44"/>
  <c r="C365" i="44"/>
  <c r="J365" i="44"/>
  <c r="B364" i="44"/>
  <c r="K377" i="44"/>
  <c r="K376" i="44"/>
  <c r="K375" i="44"/>
  <c r="K374" i="44"/>
  <c r="K373" i="44"/>
  <c r="K372" i="44"/>
  <c r="K371" i="44"/>
  <c r="K370" i="44"/>
  <c r="F363" i="44"/>
  <c r="J171" i="44"/>
  <c r="B170" i="44"/>
  <c r="B171" i="44"/>
  <c r="C171" i="44"/>
  <c r="K176" i="44"/>
  <c r="K192" i="44" s="1"/>
  <c r="F169" i="44"/>
  <c r="J137" i="44"/>
  <c r="B136" i="44"/>
  <c r="B137" i="44"/>
  <c r="C137" i="44"/>
  <c r="I144" i="44"/>
  <c r="K144" i="44" s="1"/>
  <c r="I143" i="44"/>
  <c r="K143" i="44" s="1"/>
  <c r="I142" i="44"/>
  <c r="K142" i="44" s="1"/>
  <c r="F135" i="44"/>
  <c r="J202" i="44"/>
  <c r="B201" i="44"/>
  <c r="B202" i="44"/>
  <c r="C202" i="44"/>
  <c r="K223" i="44"/>
  <c r="F200" i="44"/>
  <c r="C895" i="36"/>
  <c r="C912" i="36"/>
  <c r="D912" i="36"/>
  <c r="M912" i="36"/>
  <c r="O925" i="36"/>
  <c r="O926" i="36"/>
  <c r="O927" i="36"/>
  <c r="O933" i="36"/>
  <c r="O935" i="36" s="1"/>
  <c r="C940" i="36"/>
  <c r="J942" i="36"/>
  <c r="L942" i="36"/>
  <c r="J236" i="44"/>
  <c r="B235" i="44"/>
  <c r="B236" i="44"/>
  <c r="C236" i="44"/>
  <c r="F234" i="44"/>
  <c r="J267" i="44"/>
  <c r="B266" i="44"/>
  <c r="B298" i="44" s="1"/>
  <c r="B331" i="44" s="1"/>
  <c r="B267" i="44"/>
  <c r="C267" i="44"/>
  <c r="I274" i="44"/>
  <c r="K274" i="44" s="1"/>
  <c r="I273" i="44"/>
  <c r="K273" i="44" s="1"/>
  <c r="I272" i="44"/>
  <c r="K272" i="44" s="1"/>
  <c r="F265" i="44"/>
  <c r="J72" i="44"/>
  <c r="B71" i="44"/>
  <c r="B72" i="44"/>
  <c r="C72" i="44"/>
  <c r="I79" i="44"/>
  <c r="K79" i="44" s="1"/>
  <c r="I78" i="44"/>
  <c r="K78" i="44" s="1"/>
  <c r="I77" i="44"/>
  <c r="K77" i="44" s="1"/>
  <c r="F70" i="44"/>
  <c r="J106" i="44"/>
  <c r="B105" i="44"/>
  <c r="B106" i="44"/>
  <c r="C106" i="44"/>
  <c r="I118" i="44"/>
  <c r="K118" i="44" s="1"/>
  <c r="I117" i="44"/>
  <c r="K117" i="44" s="1"/>
  <c r="I116" i="44"/>
  <c r="K116" i="44" s="1"/>
  <c r="I115" i="44"/>
  <c r="K115" i="44" s="1"/>
  <c r="I114" i="44"/>
  <c r="K114" i="44" s="1"/>
  <c r="I113" i="44"/>
  <c r="K113" i="44" s="1"/>
  <c r="I112" i="44"/>
  <c r="K112" i="44" s="1"/>
  <c r="I111" i="44"/>
  <c r="K111" i="44" s="1"/>
  <c r="F104" i="44"/>
  <c r="I14" i="44"/>
  <c r="K14" i="44" s="1"/>
  <c r="I13" i="44"/>
  <c r="K13" i="44" s="1"/>
  <c r="I12" i="44"/>
  <c r="K12" i="44" s="1"/>
  <c r="J7" i="44"/>
  <c r="B6" i="44"/>
  <c r="F5" i="44"/>
  <c r="I55" i="44"/>
  <c r="K55" i="44" s="1"/>
  <c r="I54" i="44"/>
  <c r="K54" i="44" s="1"/>
  <c r="I53" i="44"/>
  <c r="K53" i="44" s="1"/>
  <c r="I52" i="44"/>
  <c r="K52" i="44" s="1"/>
  <c r="I51" i="44"/>
  <c r="K51" i="44" s="1"/>
  <c r="I50" i="44"/>
  <c r="K50" i="44" s="1"/>
  <c r="I49" i="44"/>
  <c r="K49" i="44" s="1"/>
  <c r="I48" i="44"/>
  <c r="K48" i="44" s="1"/>
  <c r="I47" i="44"/>
  <c r="K47" i="44" s="1"/>
  <c r="I46" i="44"/>
  <c r="K46" i="44" s="1"/>
  <c r="I45" i="44"/>
  <c r="J41" i="44"/>
  <c r="B40" i="44"/>
  <c r="F39" i="44"/>
  <c r="F136" i="54" l="1"/>
  <c r="G136" i="54" s="1"/>
  <c r="AY136" i="54" s="1"/>
  <c r="AY235" i="54" s="1"/>
  <c r="F65" i="54"/>
  <c r="G65" i="54" s="1"/>
  <c r="F136" i="35"/>
  <c r="G136" i="35" s="1"/>
  <c r="F138" i="54"/>
  <c r="G138" i="54" s="1"/>
  <c r="F138" i="35"/>
  <c r="G138" i="35" s="1"/>
  <c r="F65" i="35"/>
  <c r="H65" i="35"/>
  <c r="E66" i="49"/>
  <c r="F68" i="49"/>
  <c r="F66" i="49"/>
  <c r="K288" i="44"/>
  <c r="K386" i="44"/>
  <c r="K158" i="44"/>
  <c r="K127" i="44"/>
  <c r="K482" i="44"/>
  <c r="K28" i="44"/>
  <c r="K451" i="44"/>
  <c r="O928" i="36"/>
  <c r="K93" i="44"/>
  <c r="K257" i="44"/>
  <c r="K62" i="44"/>
  <c r="AR65" i="54" l="1"/>
  <c r="AQ65" i="54"/>
  <c r="AP65" i="54"/>
  <c r="BB138" i="54"/>
  <c r="BB235" i="54" s="1"/>
  <c r="AZ138" i="54"/>
  <c r="BA138" i="54"/>
  <c r="BA235" i="54" s="1"/>
  <c r="G129" i="35"/>
  <c r="G129" i="54"/>
  <c r="G66" i="49"/>
  <c r="G65" i="35"/>
  <c r="E68" i="49"/>
  <c r="G68" i="49" s="1"/>
  <c r="E42" i="35"/>
  <c r="H42" i="35" s="1"/>
  <c r="E43" i="49"/>
  <c r="E19" i="49"/>
  <c r="E67" i="49"/>
  <c r="K1363" i="42"/>
  <c r="K1360" i="42"/>
  <c r="O282" i="43"/>
  <c r="O281" i="43"/>
  <c r="O280" i="43"/>
  <c r="O279" i="43"/>
  <c r="O278" i="43"/>
  <c r="H262" i="43"/>
  <c r="K262" i="43" s="1"/>
  <c r="H261" i="43"/>
  <c r="K261" i="43" s="1"/>
  <c r="H260" i="43"/>
  <c r="K260" i="43" s="1"/>
  <c r="H258" i="43"/>
  <c r="K258" i="43" s="1"/>
  <c r="H257" i="43"/>
  <c r="K257" i="43" s="1"/>
  <c r="F250" i="43"/>
  <c r="H239" i="43"/>
  <c r="K239" i="43" s="1"/>
  <c r="H238" i="43"/>
  <c r="K238" i="43" s="1"/>
  <c r="H237" i="43"/>
  <c r="K237" i="43" s="1"/>
  <c r="H235" i="43"/>
  <c r="K235" i="43" s="1"/>
  <c r="H234" i="43"/>
  <c r="K234" i="43" s="1"/>
  <c r="H232" i="43"/>
  <c r="K232" i="43" s="1"/>
  <c r="H231" i="43"/>
  <c r="K231" i="43" s="1"/>
  <c r="H230" i="43"/>
  <c r="K230" i="43" s="1"/>
  <c r="H228" i="43"/>
  <c r="K228" i="43" s="1"/>
  <c r="H227" i="43"/>
  <c r="K227" i="43" s="1"/>
  <c r="H225" i="43"/>
  <c r="K225" i="43" s="1"/>
  <c r="H224" i="43"/>
  <c r="K224" i="43" s="1"/>
  <c r="H223" i="43"/>
  <c r="K223" i="43" s="1"/>
  <c r="H222" i="43"/>
  <c r="H221" i="43"/>
  <c r="K221" i="43" s="1"/>
  <c r="H220" i="43"/>
  <c r="K220" i="43" s="1"/>
  <c r="H218" i="43"/>
  <c r="K218" i="43" s="1"/>
  <c r="H217" i="43"/>
  <c r="K217" i="43" s="1"/>
  <c r="H216" i="43"/>
  <c r="K216" i="43" s="1"/>
  <c r="H214" i="43"/>
  <c r="K214" i="43" s="1"/>
  <c r="H213" i="43"/>
  <c r="K213" i="43" s="1"/>
  <c r="H212" i="43"/>
  <c r="K212" i="43" s="1"/>
  <c r="H211" i="43"/>
  <c r="K211" i="43" s="1"/>
  <c r="H210" i="43"/>
  <c r="K210" i="43" s="1"/>
  <c r="F203" i="43"/>
  <c r="H192" i="43"/>
  <c r="K192" i="43" s="1"/>
  <c r="H191" i="43"/>
  <c r="K191" i="43" s="1"/>
  <c r="H190" i="43"/>
  <c r="K190" i="43" s="1"/>
  <c r="H188" i="43"/>
  <c r="K188" i="43" s="1"/>
  <c r="H187" i="43"/>
  <c r="K187" i="43" s="1"/>
  <c r="H186" i="43"/>
  <c r="K186" i="43" s="1"/>
  <c r="H184" i="43"/>
  <c r="K184" i="43" s="1"/>
  <c r="H183" i="43"/>
  <c r="K183" i="43" s="1"/>
  <c r="H182" i="43"/>
  <c r="K182" i="43" s="1"/>
  <c r="H180" i="43"/>
  <c r="K180" i="43" s="1"/>
  <c r="H179" i="43"/>
  <c r="K179" i="43" s="1"/>
  <c r="H178" i="43"/>
  <c r="K178" i="43" s="1"/>
  <c r="H176" i="43"/>
  <c r="K176" i="43" s="1"/>
  <c r="H175" i="43"/>
  <c r="K175" i="43" s="1"/>
  <c r="H174" i="43"/>
  <c r="K174" i="43" s="1"/>
  <c r="H173" i="43"/>
  <c r="K173" i="43" s="1"/>
  <c r="H172" i="43"/>
  <c r="K172" i="43" s="1"/>
  <c r="H171" i="43"/>
  <c r="K171" i="43" s="1"/>
  <c r="H169" i="43"/>
  <c r="K169" i="43" s="1"/>
  <c r="H168" i="43"/>
  <c r="K168" i="43" s="1"/>
  <c r="H167" i="43"/>
  <c r="K167" i="43" s="1"/>
  <c r="H166" i="43"/>
  <c r="K166" i="43" s="1"/>
  <c r="H165" i="43"/>
  <c r="K165" i="43" s="1"/>
  <c r="H164" i="43"/>
  <c r="K164" i="43" s="1"/>
  <c r="H162" i="43"/>
  <c r="K162" i="43" s="1"/>
  <c r="H161" i="43"/>
  <c r="K161" i="43" s="1"/>
  <c r="H160" i="43"/>
  <c r="K160" i="43" s="1"/>
  <c r="H159" i="43"/>
  <c r="K159" i="43" s="1"/>
  <c r="H158" i="43"/>
  <c r="K158" i="43" s="1"/>
  <c r="H157" i="43"/>
  <c r="K157" i="43" s="1"/>
  <c r="H155" i="43"/>
  <c r="K155" i="43" s="1"/>
  <c r="H154" i="43"/>
  <c r="K154" i="43" s="1"/>
  <c r="H153" i="43"/>
  <c r="K153" i="43" s="1"/>
  <c r="H152" i="43"/>
  <c r="K152" i="43" s="1"/>
  <c r="H151" i="43"/>
  <c r="K151" i="43" s="1"/>
  <c r="F144" i="43"/>
  <c r="H129" i="43"/>
  <c r="K129" i="43" s="1"/>
  <c r="H128" i="43"/>
  <c r="K128" i="43" s="1"/>
  <c r="H127" i="43"/>
  <c r="K127" i="43" s="1"/>
  <c r="H125" i="43"/>
  <c r="K125" i="43" s="1"/>
  <c r="H124" i="43"/>
  <c r="K124" i="43" s="1"/>
  <c r="H123" i="43"/>
  <c r="K123" i="43" s="1"/>
  <c r="H122" i="43"/>
  <c r="K122" i="43" s="1"/>
  <c r="H121" i="43"/>
  <c r="K121" i="43" s="1"/>
  <c r="H119" i="43"/>
  <c r="K119" i="43" s="1"/>
  <c r="H118" i="43"/>
  <c r="K118" i="43" s="1"/>
  <c r="H117" i="43"/>
  <c r="K117" i="43" s="1"/>
  <c r="H116" i="43"/>
  <c r="K116" i="43" s="1"/>
  <c r="H115" i="43"/>
  <c r="K115" i="43" s="1"/>
  <c r="H113" i="43"/>
  <c r="K113" i="43" s="1"/>
  <c r="H112" i="43"/>
  <c r="K112" i="43" s="1"/>
  <c r="H111" i="43"/>
  <c r="K111" i="43" s="1"/>
  <c r="F104" i="43"/>
  <c r="K93" i="43"/>
  <c r="H92" i="43"/>
  <c r="K92" i="43" s="1"/>
  <c r="H91" i="43"/>
  <c r="K91" i="43" s="1"/>
  <c r="H90" i="43"/>
  <c r="K90" i="43" s="1"/>
  <c r="H89" i="43"/>
  <c r="K89" i="43" s="1"/>
  <c r="H88" i="43"/>
  <c r="K88" i="43" s="1"/>
  <c r="H87" i="43"/>
  <c r="K87" i="43" s="1"/>
  <c r="H86" i="43"/>
  <c r="K86" i="43" s="1"/>
  <c r="H85" i="43"/>
  <c r="K85" i="43" s="1"/>
  <c r="H84" i="43"/>
  <c r="K84" i="43" s="1"/>
  <c r="H82" i="43"/>
  <c r="K82" i="43" s="1"/>
  <c r="H81" i="43"/>
  <c r="K81" i="43" s="1"/>
  <c r="H80" i="43"/>
  <c r="K80" i="43" s="1"/>
  <c r="H79" i="43"/>
  <c r="K79" i="43" s="1"/>
  <c r="H78" i="43"/>
  <c r="K78" i="43" s="1"/>
  <c r="H77" i="43"/>
  <c r="K77" i="43" s="1"/>
  <c r="H76" i="43"/>
  <c r="K76" i="43" s="1"/>
  <c r="H75" i="43"/>
  <c r="K75" i="43" s="1"/>
  <c r="H74" i="43"/>
  <c r="K74" i="43" s="1"/>
  <c r="H72" i="43"/>
  <c r="K72" i="43" s="1"/>
  <c r="H71" i="43"/>
  <c r="K71" i="43" s="1"/>
  <c r="H70" i="43"/>
  <c r="K70" i="43" s="1"/>
  <c r="H69" i="43"/>
  <c r="K69" i="43" s="1"/>
  <c r="H68" i="43"/>
  <c r="K68" i="43" s="1"/>
  <c r="H67" i="43"/>
  <c r="K67" i="43" s="1"/>
  <c r="H66" i="43"/>
  <c r="K66" i="43" s="1"/>
  <c r="H64" i="43"/>
  <c r="K64" i="43" s="1"/>
  <c r="H63" i="43"/>
  <c r="K63" i="43" s="1"/>
  <c r="H62" i="43"/>
  <c r="K62" i="43" s="1"/>
  <c r="H61" i="43"/>
  <c r="K61" i="43" s="1"/>
  <c r="H60" i="43"/>
  <c r="K60" i="43" s="1"/>
  <c r="H59" i="43"/>
  <c r="K59" i="43" s="1"/>
  <c r="H58" i="43"/>
  <c r="K58" i="43" s="1"/>
  <c r="H56" i="43"/>
  <c r="K56" i="43" s="1"/>
  <c r="H55" i="43"/>
  <c r="K55" i="43" s="1"/>
  <c r="H54" i="43"/>
  <c r="K54" i="43" s="1"/>
  <c r="H53" i="43"/>
  <c r="K53" i="43" s="1"/>
  <c r="H52" i="43"/>
  <c r="K52" i="43" s="1"/>
  <c r="H51" i="43"/>
  <c r="K51" i="43" s="1"/>
  <c r="J50" i="43"/>
  <c r="H50" i="43" s="1"/>
  <c r="K50" i="43" s="1"/>
  <c r="H49" i="43"/>
  <c r="K49" i="43" s="1"/>
  <c r="H48" i="43"/>
  <c r="K48" i="43" s="1"/>
  <c r="H46" i="43"/>
  <c r="K46" i="43" s="1"/>
  <c r="H45" i="43"/>
  <c r="K45" i="43" s="1"/>
  <c r="H44" i="43"/>
  <c r="K44" i="43" s="1"/>
  <c r="H43" i="43"/>
  <c r="K43" i="43" s="1"/>
  <c r="H42" i="43"/>
  <c r="K42" i="43" s="1"/>
  <c r="H41" i="43"/>
  <c r="K41" i="43" s="1"/>
  <c r="H40" i="43"/>
  <c r="K40" i="43" s="1"/>
  <c r="F33" i="43"/>
  <c r="H17" i="43"/>
  <c r="K17" i="43" s="1"/>
  <c r="H16" i="43"/>
  <c r="K16" i="43" s="1"/>
  <c r="H15" i="43"/>
  <c r="K15" i="43" s="1"/>
  <c r="H14" i="43"/>
  <c r="K14" i="43" s="1"/>
  <c r="H13" i="43"/>
  <c r="K13" i="43" s="1"/>
  <c r="H12" i="43"/>
  <c r="K12" i="43" s="1"/>
  <c r="F6" i="43"/>
  <c r="I1855" i="42"/>
  <c r="K1855" i="42" s="1"/>
  <c r="K1875" i="42" s="1"/>
  <c r="J1849" i="42"/>
  <c r="C1849" i="42"/>
  <c r="B1849" i="42"/>
  <c r="C1848" i="42"/>
  <c r="B1848" i="42"/>
  <c r="I1821" i="42"/>
  <c r="K1821" i="42" s="1"/>
  <c r="I1820" i="42"/>
  <c r="K1820" i="42" s="1"/>
  <c r="I1819" i="42"/>
  <c r="K1819" i="42" s="1"/>
  <c r="I1818" i="42"/>
  <c r="K1818" i="42" s="1"/>
  <c r="I1817" i="42"/>
  <c r="K1817" i="42" s="1"/>
  <c r="J1811" i="42"/>
  <c r="C1811" i="42"/>
  <c r="B1811" i="42"/>
  <c r="F1809" i="42"/>
  <c r="I1779" i="42"/>
  <c r="K1779" i="42" s="1"/>
  <c r="I1778" i="42"/>
  <c r="K1778" i="42" s="1"/>
  <c r="J1771" i="42"/>
  <c r="C1771" i="42"/>
  <c r="B1771" i="42"/>
  <c r="I1743" i="42"/>
  <c r="K1743" i="42" s="1"/>
  <c r="I1742" i="42"/>
  <c r="K1742" i="42" s="1"/>
  <c r="J1735" i="42"/>
  <c r="C1735" i="42"/>
  <c r="B1735" i="42"/>
  <c r="C1734" i="42"/>
  <c r="C1770" i="42" s="1"/>
  <c r="C1810" i="42" s="1"/>
  <c r="B1734" i="42"/>
  <c r="B1770" i="42" s="1"/>
  <c r="B1810" i="42" s="1"/>
  <c r="E1707" i="42"/>
  <c r="I1707" i="42" s="1"/>
  <c r="K1707" i="42" s="1"/>
  <c r="J1698" i="42"/>
  <c r="C1698" i="42"/>
  <c r="B1698" i="42"/>
  <c r="F1696" i="42"/>
  <c r="C1697" i="42"/>
  <c r="B1697" i="42"/>
  <c r="J1493" i="42"/>
  <c r="C1493" i="42"/>
  <c r="C1492" i="42"/>
  <c r="C1591" i="42" s="1"/>
  <c r="B1492" i="42"/>
  <c r="B1591" i="42" s="1"/>
  <c r="I1471" i="42"/>
  <c r="K1471" i="42" s="1"/>
  <c r="I1468" i="42"/>
  <c r="K1468" i="42" s="1"/>
  <c r="J1461" i="42"/>
  <c r="C1461" i="42"/>
  <c r="B1461" i="42"/>
  <c r="I1435" i="42"/>
  <c r="K1435" i="42" s="1"/>
  <c r="I1434" i="42"/>
  <c r="K1434" i="42" s="1"/>
  <c r="I1433" i="42"/>
  <c r="K1433" i="42" s="1"/>
  <c r="I1432" i="42"/>
  <c r="K1432" i="42" s="1"/>
  <c r="J1426" i="42"/>
  <c r="C1426" i="42"/>
  <c r="B1426" i="42"/>
  <c r="F1424" i="42"/>
  <c r="I1402" i="42"/>
  <c r="K1402" i="42" s="1"/>
  <c r="I1401" i="42"/>
  <c r="K1401" i="42" s="1"/>
  <c r="I1400" i="42"/>
  <c r="K1400" i="42" s="1"/>
  <c r="I1398" i="42"/>
  <c r="K1398" i="42" s="1"/>
  <c r="I1397" i="42"/>
  <c r="K1397" i="42" s="1"/>
  <c r="E1396" i="42"/>
  <c r="I1396" i="42" s="1"/>
  <c r="K1396" i="42" s="1"/>
  <c r="J1390" i="42"/>
  <c r="C1390" i="42"/>
  <c r="B1390" i="42"/>
  <c r="C1389" i="42"/>
  <c r="C1425" i="42" s="1"/>
  <c r="C1460" i="42" s="1"/>
  <c r="F1388" i="42"/>
  <c r="J1354" i="42"/>
  <c r="C1354" i="42"/>
  <c r="B1354" i="42"/>
  <c r="C1353" i="42"/>
  <c r="B1353" i="42"/>
  <c r="B1389" i="42" s="1"/>
  <c r="B1425" i="42" s="1"/>
  <c r="B1460" i="42" s="1"/>
  <c r="I1331" i="42"/>
  <c r="K1331" i="42" s="1"/>
  <c r="I1328" i="42"/>
  <c r="K1328" i="42" s="1"/>
  <c r="J1322" i="42"/>
  <c r="C1322" i="42"/>
  <c r="B1322" i="42"/>
  <c r="C1321" i="42"/>
  <c r="B1321" i="42"/>
  <c r="K1295" i="42"/>
  <c r="K1293" i="42"/>
  <c r="J1287" i="42"/>
  <c r="C1287" i="42"/>
  <c r="B1287" i="42"/>
  <c r="C1286" i="42"/>
  <c r="B1286" i="42"/>
  <c r="I1185" i="42"/>
  <c r="K1185" i="42" s="1"/>
  <c r="K1201" i="42" s="1"/>
  <c r="J1180" i="42"/>
  <c r="C1180" i="42"/>
  <c r="B1180" i="42"/>
  <c r="I1093" i="42"/>
  <c r="K1093" i="42" s="1"/>
  <c r="I1092" i="42"/>
  <c r="K1092" i="42" s="1"/>
  <c r="I1091" i="42"/>
  <c r="K1091" i="42" s="1"/>
  <c r="I1090" i="42"/>
  <c r="K1090" i="42" s="1"/>
  <c r="J1084" i="42"/>
  <c r="C1084" i="42"/>
  <c r="B1084" i="42"/>
  <c r="C1083" i="42"/>
  <c r="B1083" i="42"/>
  <c r="I1066" i="42"/>
  <c r="K1066" i="42" s="1"/>
  <c r="I1065" i="42"/>
  <c r="K1065" i="42" s="1"/>
  <c r="I1064" i="42"/>
  <c r="K1064" i="42" s="1"/>
  <c r="I1063" i="42"/>
  <c r="K1063" i="42" s="1"/>
  <c r="I1062" i="42"/>
  <c r="K1062" i="42" s="1"/>
  <c r="I1061" i="42"/>
  <c r="K1061" i="42" s="1"/>
  <c r="I1060" i="42"/>
  <c r="K1060" i="42" s="1"/>
  <c r="I1059" i="42"/>
  <c r="K1059" i="42" s="1"/>
  <c r="I1058" i="42"/>
  <c r="K1058" i="42" s="1"/>
  <c r="I1057" i="42"/>
  <c r="K1057" i="42" s="1"/>
  <c r="I1056" i="42"/>
  <c r="K1056" i="42" s="1"/>
  <c r="I1055" i="42"/>
  <c r="K1055" i="42" s="1"/>
  <c r="I1054" i="42"/>
  <c r="K1054" i="42" s="1"/>
  <c r="I1053" i="42"/>
  <c r="K1053" i="42" s="1"/>
  <c r="I1052" i="42"/>
  <c r="K1052" i="42" s="1"/>
  <c r="I1051" i="42"/>
  <c r="K1051" i="42" s="1"/>
  <c r="I1050" i="42"/>
  <c r="K1050" i="42" s="1"/>
  <c r="I1049" i="42"/>
  <c r="K1049" i="42" s="1"/>
  <c r="I1048" i="42"/>
  <c r="K1048" i="42" s="1"/>
  <c r="I1047" i="42"/>
  <c r="K1047" i="42" s="1"/>
  <c r="I1046" i="42"/>
  <c r="K1046" i="42" s="1"/>
  <c r="I1045" i="42"/>
  <c r="K1045" i="42" s="1"/>
  <c r="I1044" i="42"/>
  <c r="K1044" i="42" s="1"/>
  <c r="I1043" i="42"/>
  <c r="K1043" i="42" s="1"/>
  <c r="I1042" i="42"/>
  <c r="K1042" i="42" s="1"/>
  <c r="I1041" i="42"/>
  <c r="K1041" i="42" s="1"/>
  <c r="J1035" i="42"/>
  <c r="C1035" i="42"/>
  <c r="B1035" i="42"/>
  <c r="C1034" i="42"/>
  <c r="B1034" i="42"/>
  <c r="K1007" i="42"/>
  <c r="K1006" i="42"/>
  <c r="K1005" i="42"/>
  <c r="J1000" i="42"/>
  <c r="C1000" i="42"/>
  <c r="B1000" i="42"/>
  <c r="K971" i="42"/>
  <c r="K970" i="42"/>
  <c r="K969" i="42"/>
  <c r="K968" i="42"/>
  <c r="K967" i="42"/>
  <c r="J962" i="42"/>
  <c r="C962" i="42"/>
  <c r="B962" i="42"/>
  <c r="C961" i="42"/>
  <c r="C999" i="42" s="1"/>
  <c r="B961" i="42"/>
  <c r="B999" i="42" s="1"/>
  <c r="F960" i="42"/>
  <c r="K928" i="42"/>
  <c r="J923" i="42"/>
  <c r="C923" i="42"/>
  <c r="B923" i="42"/>
  <c r="C922" i="42"/>
  <c r="B922" i="42"/>
  <c r="F921" i="42"/>
  <c r="I893" i="42"/>
  <c r="K893" i="42" s="1"/>
  <c r="I892" i="42"/>
  <c r="K892" i="42" s="1"/>
  <c r="I890" i="42"/>
  <c r="K890" i="42" s="1"/>
  <c r="I889" i="42"/>
  <c r="K889" i="42" s="1"/>
  <c r="J884" i="42"/>
  <c r="C884" i="42"/>
  <c r="B884" i="42"/>
  <c r="C883" i="42"/>
  <c r="B883" i="42"/>
  <c r="I855" i="42"/>
  <c r="K855" i="42" s="1"/>
  <c r="K874" i="42" s="1"/>
  <c r="J850" i="42"/>
  <c r="C850" i="42"/>
  <c r="B850" i="42"/>
  <c r="C849" i="42"/>
  <c r="B849" i="42"/>
  <c r="K836" i="42"/>
  <c r="J812" i="42"/>
  <c r="C812" i="42"/>
  <c r="B812" i="42"/>
  <c r="C811" i="42"/>
  <c r="B811" i="42"/>
  <c r="F810" i="42"/>
  <c r="I780" i="42"/>
  <c r="K780" i="42" s="1"/>
  <c r="K799" i="42" s="1"/>
  <c r="J775" i="42"/>
  <c r="C775" i="42"/>
  <c r="B775" i="42"/>
  <c r="C774" i="42"/>
  <c r="B774" i="42"/>
  <c r="I746" i="42"/>
  <c r="K746" i="42" s="1"/>
  <c r="K765" i="42" s="1"/>
  <c r="J741" i="42"/>
  <c r="C741" i="42"/>
  <c r="B741" i="42"/>
  <c r="C740" i="42"/>
  <c r="B740" i="42"/>
  <c r="I709" i="42"/>
  <c r="K709" i="42" s="1"/>
  <c r="I708" i="42"/>
  <c r="K708" i="42" s="1"/>
  <c r="I707" i="42"/>
  <c r="K707" i="42" s="1"/>
  <c r="I706" i="42"/>
  <c r="K706" i="42" s="1"/>
  <c r="J700" i="42"/>
  <c r="C700" i="42"/>
  <c r="B700" i="42"/>
  <c r="C699" i="42"/>
  <c r="B699" i="42"/>
  <c r="I673" i="42"/>
  <c r="K673" i="42" s="1"/>
  <c r="I672" i="42"/>
  <c r="K672" i="42" s="1"/>
  <c r="I671" i="42"/>
  <c r="K671" i="42" s="1"/>
  <c r="I670" i="42"/>
  <c r="K670" i="42" s="1"/>
  <c r="I669" i="42"/>
  <c r="K669" i="42" s="1"/>
  <c r="I668" i="42"/>
  <c r="K668" i="42" s="1"/>
  <c r="J663" i="42"/>
  <c r="C663" i="42"/>
  <c r="B663" i="42"/>
  <c r="C662" i="42"/>
  <c r="B662" i="42"/>
  <c r="I631" i="42"/>
  <c r="K631" i="42" s="1"/>
  <c r="I630" i="42"/>
  <c r="K630" i="42" s="1"/>
  <c r="J625" i="42"/>
  <c r="C625" i="42"/>
  <c r="E594" i="42"/>
  <c r="I594" i="42" s="1"/>
  <c r="K594" i="42" s="1"/>
  <c r="K615" i="42" s="1"/>
  <c r="J590" i="42"/>
  <c r="C590" i="42"/>
  <c r="B590" i="42"/>
  <c r="E556" i="42"/>
  <c r="I556" i="42" s="1"/>
  <c r="K556" i="42" s="1"/>
  <c r="K577" i="42" s="1"/>
  <c r="J552" i="42"/>
  <c r="C552" i="42"/>
  <c r="B552" i="42"/>
  <c r="C551" i="42"/>
  <c r="C589" i="42" s="1"/>
  <c r="C624" i="42" s="1"/>
  <c r="B551" i="42"/>
  <c r="B589" i="42" s="1"/>
  <c r="B624" i="42" s="1"/>
  <c r="E521" i="42"/>
  <c r="I521" i="42" s="1"/>
  <c r="K521" i="42" s="1"/>
  <c r="K542" i="42" s="1"/>
  <c r="J517" i="42"/>
  <c r="C517" i="42"/>
  <c r="B517" i="42"/>
  <c r="C516" i="42"/>
  <c r="B516" i="42"/>
  <c r="I485" i="42"/>
  <c r="K485" i="42" s="1"/>
  <c r="I484" i="42"/>
  <c r="K484" i="42" s="1"/>
  <c r="I483" i="42"/>
  <c r="K483" i="42" s="1"/>
  <c r="J479" i="42"/>
  <c r="C479" i="42"/>
  <c r="B479" i="42"/>
  <c r="B478" i="42"/>
  <c r="K451" i="42"/>
  <c r="K450" i="42"/>
  <c r="K449" i="42"/>
  <c r="K448" i="42"/>
  <c r="J444" i="42"/>
  <c r="C444" i="42"/>
  <c r="B444" i="42"/>
  <c r="C443" i="42"/>
  <c r="B443" i="42"/>
  <c r="I413" i="42"/>
  <c r="K413" i="42" s="1"/>
  <c r="I412" i="42"/>
  <c r="K412" i="42" s="1"/>
  <c r="I411" i="42"/>
  <c r="K411" i="42" s="1"/>
  <c r="J406" i="42"/>
  <c r="C406" i="42"/>
  <c r="B406" i="42"/>
  <c r="C405" i="42"/>
  <c r="B405" i="42"/>
  <c r="I386" i="42"/>
  <c r="K386" i="42" s="1"/>
  <c r="I385" i="42"/>
  <c r="K385" i="42" s="1"/>
  <c r="I384" i="42"/>
  <c r="K384" i="42" s="1"/>
  <c r="I383" i="42"/>
  <c r="K383" i="42" s="1"/>
  <c r="I378" i="42"/>
  <c r="K378" i="42" s="1"/>
  <c r="I377" i="42"/>
  <c r="K377" i="42" s="1"/>
  <c r="I376" i="42"/>
  <c r="K376" i="42" s="1"/>
  <c r="J371" i="42"/>
  <c r="C371" i="42"/>
  <c r="B371" i="42"/>
  <c r="C370" i="42"/>
  <c r="B370" i="42"/>
  <c r="I342" i="42"/>
  <c r="K342" i="42" s="1"/>
  <c r="K358" i="42" s="1"/>
  <c r="J337" i="42"/>
  <c r="C337" i="42"/>
  <c r="B337" i="42"/>
  <c r="C336" i="42"/>
  <c r="B336" i="42"/>
  <c r="K243" i="42"/>
  <c r="K275" i="42" s="1"/>
  <c r="K308" i="42" s="1"/>
  <c r="K242" i="42"/>
  <c r="K274" i="42" s="1"/>
  <c r="K307" i="42" s="1"/>
  <c r="K241" i="42"/>
  <c r="K273" i="42" s="1"/>
  <c r="K306" i="42" s="1"/>
  <c r="J236" i="42"/>
  <c r="J268" i="42" s="1"/>
  <c r="C236" i="42"/>
  <c r="C235" i="42"/>
  <c r="C267" i="42" s="1"/>
  <c r="C300" i="42" s="1"/>
  <c r="B235" i="42"/>
  <c r="B267" i="42" s="1"/>
  <c r="B300" i="42" s="1"/>
  <c r="I211" i="42"/>
  <c r="K211" i="42" s="1"/>
  <c r="I210" i="42"/>
  <c r="K210" i="42" s="1"/>
  <c r="I209" i="42"/>
  <c r="K209" i="42" s="1"/>
  <c r="I207" i="42"/>
  <c r="K207" i="42" s="1"/>
  <c r="J202" i="42"/>
  <c r="C202" i="42"/>
  <c r="B202" i="42"/>
  <c r="C201" i="42"/>
  <c r="B201" i="42"/>
  <c r="I187" i="42"/>
  <c r="K187" i="42" s="1"/>
  <c r="I186" i="42"/>
  <c r="K186" i="42" s="1"/>
  <c r="I185" i="42"/>
  <c r="K185" i="42" s="1"/>
  <c r="I184" i="42"/>
  <c r="K184" i="42" s="1"/>
  <c r="I179" i="42"/>
  <c r="K179" i="42" s="1"/>
  <c r="I178" i="42"/>
  <c r="K178" i="42" s="1"/>
  <c r="I177" i="42"/>
  <c r="K177" i="42" s="1"/>
  <c r="J171" i="42"/>
  <c r="C171" i="42"/>
  <c r="B171" i="42"/>
  <c r="C170" i="42"/>
  <c r="B170" i="42"/>
  <c r="I142" i="42"/>
  <c r="K142" i="42" s="1"/>
  <c r="K158" i="42" s="1"/>
  <c r="J137" i="42"/>
  <c r="C137" i="42"/>
  <c r="B137" i="42"/>
  <c r="C136" i="42"/>
  <c r="B136" i="42"/>
  <c r="I121" i="42"/>
  <c r="K121" i="42" s="1"/>
  <c r="I120" i="42"/>
  <c r="K120" i="42" s="1"/>
  <c r="I119" i="42"/>
  <c r="K119" i="42" s="1"/>
  <c r="I118" i="42"/>
  <c r="K118" i="42" s="1"/>
  <c r="I113" i="42"/>
  <c r="K113" i="42" s="1"/>
  <c r="I112" i="42"/>
  <c r="K112" i="42" s="1"/>
  <c r="I111" i="42"/>
  <c r="K111" i="42" s="1"/>
  <c r="J106" i="42"/>
  <c r="C106" i="42"/>
  <c r="B106" i="42"/>
  <c r="C105" i="42"/>
  <c r="B105" i="42"/>
  <c r="I79" i="42"/>
  <c r="K79" i="42" s="1"/>
  <c r="I78" i="42"/>
  <c r="K78" i="42" s="1"/>
  <c r="I77" i="42"/>
  <c r="K77" i="42" s="1"/>
  <c r="J72" i="42"/>
  <c r="C72" i="42"/>
  <c r="B72" i="42"/>
  <c r="C71" i="42"/>
  <c r="B71" i="42"/>
  <c r="J41" i="42"/>
  <c r="C41" i="42"/>
  <c r="B41" i="42"/>
  <c r="C40" i="42"/>
  <c r="B40" i="42"/>
  <c r="I12" i="42"/>
  <c r="K12" i="42" s="1"/>
  <c r="K28" i="42" s="1"/>
  <c r="C7" i="42"/>
  <c r="B7" i="42"/>
  <c r="C6" i="42"/>
  <c r="B6" i="42"/>
  <c r="O3833" i="36" l="1"/>
  <c r="O754" i="36"/>
  <c r="K240" i="43"/>
  <c r="R279" i="43" s="1"/>
  <c r="K194" i="43"/>
  <c r="R280" i="43" s="1"/>
  <c r="K23" i="43"/>
  <c r="R282" i="43" s="1"/>
  <c r="K1761" i="42"/>
  <c r="K93" i="42"/>
  <c r="K1309" i="42"/>
  <c r="K650" i="42"/>
  <c r="K469" i="42"/>
  <c r="K1170" i="42"/>
  <c r="K1344" i="42"/>
  <c r="K1797" i="42"/>
  <c r="K1483" i="42"/>
  <c r="K504" i="42"/>
  <c r="K1025" i="42"/>
  <c r="K245" i="42"/>
  <c r="K94" i="43"/>
  <c r="K264" i="43"/>
  <c r="R278" i="43" s="1"/>
  <c r="K134" i="43"/>
  <c r="R281" i="43" s="1"/>
  <c r="K223" i="42"/>
  <c r="K127" i="42"/>
  <c r="K192" i="42"/>
  <c r="K728" i="42"/>
  <c r="K1684" i="42"/>
  <c r="K396" i="42"/>
  <c r="K431" i="42"/>
  <c r="K1376" i="42"/>
  <c r="K690" i="42"/>
  <c r="K1070" i="42"/>
  <c r="K62" i="42"/>
  <c r="K909" i="42"/>
  <c r="K246" i="42" l="1"/>
  <c r="K278" i="42" s="1"/>
  <c r="K311" i="42" s="1"/>
  <c r="K277" i="42"/>
  <c r="E57" i="35"/>
  <c r="H57" i="35" s="1"/>
  <c r="E58" i="49"/>
  <c r="R284" i="43"/>
  <c r="L4273" i="36"/>
  <c r="O4273" i="36" s="1"/>
  <c r="C4273" i="36"/>
  <c r="M1176" i="36"/>
  <c r="L1100" i="36"/>
  <c r="O1047" i="36"/>
  <c r="M1001" i="36"/>
  <c r="M700" i="36"/>
  <c r="L701" i="36"/>
  <c r="L760" i="36"/>
  <c r="O760" i="36" s="1"/>
  <c r="L458" i="36"/>
  <c r="M34" i="36"/>
  <c r="C34" i="36"/>
  <c r="L26" i="36"/>
  <c r="I32" i="5"/>
  <c r="I28" i="5"/>
  <c r="K257" i="42" l="1"/>
  <c r="K310" i="42"/>
  <c r="K322" i="42" s="1"/>
  <c r="K289" i="42"/>
  <c r="K2631" i="38"/>
  <c r="K2632" i="38"/>
  <c r="K2633" i="38"/>
  <c r="J2621" i="38"/>
  <c r="C2621" i="38"/>
  <c r="B2621" i="38"/>
  <c r="C2620" i="38"/>
  <c r="B2620" i="38"/>
  <c r="K2628" i="38"/>
  <c r="K2627" i="38"/>
  <c r="F2619" i="38"/>
  <c r="J2585" i="38"/>
  <c r="K2592" i="38"/>
  <c r="K2594" i="38"/>
  <c r="K2595" i="38"/>
  <c r="K2596" i="38"/>
  <c r="C2585" i="38"/>
  <c r="B2585" i="38"/>
  <c r="C2584" i="38"/>
  <c r="B2584" i="38"/>
  <c r="K2591" i="38"/>
  <c r="F2583" i="38"/>
  <c r="C5183" i="36"/>
  <c r="M5153" i="36"/>
  <c r="D5153" i="36"/>
  <c r="C5153" i="36"/>
  <c r="C5136" i="36"/>
  <c r="L5159" i="36"/>
  <c r="O5170" i="36"/>
  <c r="O5176" i="36"/>
  <c r="O5178" i="36" s="1"/>
  <c r="J5184" i="36"/>
  <c r="K5184" i="36"/>
  <c r="L5184" i="36"/>
  <c r="J5185" i="36"/>
  <c r="L5185" i="36"/>
  <c r="J2549" i="38"/>
  <c r="C2549" i="38"/>
  <c r="B2549" i="38"/>
  <c r="K2555" i="38"/>
  <c r="K2575" i="38" s="1"/>
  <c r="F2547" i="38"/>
  <c r="K2519" i="38"/>
  <c r="K2518" i="38"/>
  <c r="J2513" i="38"/>
  <c r="C2513" i="38"/>
  <c r="B2513" i="38"/>
  <c r="F2511" i="38"/>
  <c r="I2483" i="38"/>
  <c r="K2483" i="38" s="1"/>
  <c r="I2482" i="38"/>
  <c r="K2482" i="38" s="1"/>
  <c r="J2477" i="38"/>
  <c r="C2477" i="38"/>
  <c r="B2477" i="38"/>
  <c r="F2475" i="38"/>
  <c r="J2441" i="38"/>
  <c r="C2441" i="38"/>
  <c r="B2441" i="38"/>
  <c r="K2448" i="38"/>
  <c r="K2447" i="38"/>
  <c r="F2439" i="38"/>
  <c r="K2412" i="38"/>
  <c r="K2411" i="38"/>
  <c r="J2405" i="38"/>
  <c r="C2405" i="38"/>
  <c r="B2405" i="38"/>
  <c r="C2404" i="38"/>
  <c r="C2440" i="38" s="1"/>
  <c r="C2476" i="38" s="1"/>
  <c r="C2512" i="38" s="1"/>
  <c r="C2548" i="38" s="1"/>
  <c r="B2404" i="38"/>
  <c r="B2440" i="38" s="1"/>
  <c r="B2476" i="38" s="1"/>
  <c r="B2512" i="38" s="1"/>
  <c r="B2548" i="38" s="1"/>
  <c r="F2403" i="38"/>
  <c r="I2375" i="38"/>
  <c r="K2375" i="38" s="1"/>
  <c r="J2369" i="38"/>
  <c r="C2369" i="38"/>
  <c r="B2369" i="38"/>
  <c r="C2368" i="38"/>
  <c r="B2368" i="38"/>
  <c r="F2367" i="38"/>
  <c r="C4803" i="36"/>
  <c r="C4802" i="36"/>
  <c r="I2340" i="38"/>
  <c r="K2340" i="38" s="1"/>
  <c r="I2341" i="38"/>
  <c r="K2341" i="38" s="1"/>
  <c r="I2342" i="38"/>
  <c r="K2342" i="38" s="1"/>
  <c r="I2343" i="38"/>
  <c r="K2343" i="38" s="1"/>
  <c r="I2339" i="38"/>
  <c r="K2339" i="38" s="1"/>
  <c r="M4771" i="36"/>
  <c r="D4771" i="36"/>
  <c r="C4771" i="36"/>
  <c r="O4795" i="36"/>
  <c r="O4797" i="36" s="1"/>
  <c r="O4789" i="36"/>
  <c r="O4788" i="36"/>
  <c r="O4787" i="36"/>
  <c r="O4786" i="36"/>
  <c r="L4785" i="36"/>
  <c r="O4785" i="36" s="1"/>
  <c r="L4777" i="36"/>
  <c r="L4776" i="36"/>
  <c r="O4776" i="36" s="1"/>
  <c r="C4776" i="36"/>
  <c r="C4754" i="36"/>
  <c r="J2333" i="38"/>
  <c r="C2333" i="38"/>
  <c r="B2333" i="38"/>
  <c r="F2331" i="38"/>
  <c r="J2297" i="38"/>
  <c r="C2297" i="38"/>
  <c r="B2297" i="38"/>
  <c r="I2305" i="38"/>
  <c r="K2305" i="38" s="1"/>
  <c r="I2304" i="38"/>
  <c r="K2304" i="38" s="1"/>
  <c r="F2295" i="38"/>
  <c r="C2261" i="38"/>
  <c r="B2261" i="38"/>
  <c r="C2260" i="38"/>
  <c r="C2296" i="38" s="1"/>
  <c r="C2332" i="38" s="1"/>
  <c r="B2260" i="38"/>
  <c r="B2296" i="38" s="1"/>
  <c r="B2332" i="38" s="1"/>
  <c r="J2261" i="38"/>
  <c r="I2269" i="38"/>
  <c r="K2269" i="38" s="1"/>
  <c r="I2268" i="38"/>
  <c r="K2268" i="38" s="1"/>
  <c r="F2259" i="38"/>
  <c r="I2231" i="38"/>
  <c r="K2231" i="38" s="1"/>
  <c r="I2232" i="38"/>
  <c r="K2232" i="38" s="1"/>
  <c r="I2233" i="38"/>
  <c r="K2233" i="38" s="1"/>
  <c r="I2237" i="38"/>
  <c r="K2237" i="38" s="1"/>
  <c r="I2238" i="38"/>
  <c r="K2238" i="38" s="1"/>
  <c r="I2239" i="38"/>
  <c r="K2239" i="38" s="1"/>
  <c r="I2230" i="38"/>
  <c r="K2230" i="38" s="1"/>
  <c r="E2236" i="38"/>
  <c r="I2236" i="38" s="1"/>
  <c r="K2236" i="38" s="1"/>
  <c r="J2223" i="38"/>
  <c r="C2223" i="38"/>
  <c r="B2223" i="38"/>
  <c r="F2221" i="38"/>
  <c r="E2196" i="38"/>
  <c r="I2196" i="38" s="1"/>
  <c r="K2196" i="38" s="1"/>
  <c r="J2187" i="38"/>
  <c r="C2187" i="38"/>
  <c r="C2222" i="38" s="1"/>
  <c r="B2187" i="38"/>
  <c r="F2185" i="38"/>
  <c r="K2171" i="38"/>
  <c r="I2159" i="38"/>
  <c r="K2159" i="38" s="1"/>
  <c r="I2162" i="38"/>
  <c r="K2162" i="38" s="1"/>
  <c r="I2166" i="38"/>
  <c r="K2166" i="38" s="1"/>
  <c r="I2168" i="38"/>
  <c r="K2168" i="38" s="1"/>
  <c r="I2172" i="38"/>
  <c r="K2172" i="38" s="1"/>
  <c r="I2158" i="38"/>
  <c r="K2158" i="38" s="1"/>
  <c r="J2151" i="38"/>
  <c r="C2151" i="38"/>
  <c r="C2186" i="38" s="1"/>
  <c r="B2151" i="38"/>
  <c r="F2149" i="38"/>
  <c r="J2131" i="38"/>
  <c r="K2131" i="38" s="1"/>
  <c r="I2129" i="38"/>
  <c r="K2129" i="38" s="1"/>
  <c r="I2126" i="38"/>
  <c r="K2126" i="38" s="1"/>
  <c r="J2119" i="38"/>
  <c r="C2119" i="38"/>
  <c r="B2119" i="38"/>
  <c r="C2118" i="38"/>
  <c r="C2150" i="38" s="1"/>
  <c r="B2118" i="38"/>
  <c r="B2150" i="38" s="1"/>
  <c r="B2186" i="38" s="1"/>
  <c r="B2222" i="38" s="1"/>
  <c r="F2117" i="38"/>
  <c r="E1752" i="38"/>
  <c r="E1846" i="38" s="1"/>
  <c r="E1939" i="38" s="1"/>
  <c r="E2031" i="38" s="1"/>
  <c r="F1752" i="38"/>
  <c r="F1846" i="38" s="1"/>
  <c r="F1939" i="38" s="1"/>
  <c r="F2031" i="38" s="1"/>
  <c r="G1752" i="38"/>
  <c r="G1846" i="38" s="1"/>
  <c r="G1939" i="38" s="1"/>
  <c r="G2031" i="38" s="1"/>
  <c r="H1752" i="38"/>
  <c r="H1846" i="38" s="1"/>
  <c r="H1939" i="38" s="1"/>
  <c r="H2031" i="38" s="1"/>
  <c r="J1752" i="38"/>
  <c r="J1846" i="38" s="1"/>
  <c r="J1939" i="38" s="1"/>
  <c r="J2031" i="38" s="1"/>
  <c r="E1753" i="38"/>
  <c r="E1847" i="38" s="1"/>
  <c r="E1940" i="38" s="1"/>
  <c r="E2032" i="38" s="1"/>
  <c r="F1753" i="38"/>
  <c r="F1847" i="38" s="1"/>
  <c r="F1940" i="38" s="1"/>
  <c r="F2032" i="38" s="1"/>
  <c r="G1753" i="38"/>
  <c r="G1847" i="38" s="1"/>
  <c r="G1940" i="38" s="1"/>
  <c r="G2032" i="38" s="1"/>
  <c r="H1753" i="38"/>
  <c r="H1847" i="38" s="1"/>
  <c r="H1940" i="38" s="1"/>
  <c r="H2032" i="38" s="1"/>
  <c r="J1753" i="38"/>
  <c r="J1847" i="38" s="1"/>
  <c r="J1940" i="38" s="1"/>
  <c r="J2032" i="38" s="1"/>
  <c r="E1754" i="38"/>
  <c r="E1848" i="38" s="1"/>
  <c r="E1941" i="38" s="1"/>
  <c r="E2033" i="38" s="1"/>
  <c r="F1754" i="38"/>
  <c r="F1848" i="38" s="1"/>
  <c r="F1941" i="38" s="1"/>
  <c r="F2033" i="38" s="1"/>
  <c r="G1754" i="38"/>
  <c r="G1848" i="38" s="1"/>
  <c r="G1941" i="38" s="1"/>
  <c r="G2033" i="38" s="1"/>
  <c r="H1754" i="38"/>
  <c r="H1848" i="38" s="1"/>
  <c r="H1941" i="38" s="1"/>
  <c r="H2033" i="38" s="1"/>
  <c r="J1754" i="38"/>
  <c r="J1848" i="38" s="1"/>
  <c r="J1941" i="38" s="1"/>
  <c r="J2033" i="38" s="1"/>
  <c r="E1755" i="38"/>
  <c r="E1849" i="38" s="1"/>
  <c r="E1942" i="38" s="1"/>
  <c r="E2034" i="38" s="1"/>
  <c r="F1755" i="38"/>
  <c r="F1849" i="38" s="1"/>
  <c r="F1942" i="38" s="1"/>
  <c r="F2034" i="38" s="1"/>
  <c r="G1755" i="38"/>
  <c r="G1849" i="38" s="1"/>
  <c r="G1942" i="38" s="1"/>
  <c r="G2034" i="38" s="1"/>
  <c r="H1755" i="38"/>
  <c r="H1849" i="38" s="1"/>
  <c r="H1942" i="38" s="1"/>
  <c r="H2034" i="38" s="1"/>
  <c r="J1755" i="38"/>
  <c r="J1849" i="38" s="1"/>
  <c r="J1942" i="38" s="1"/>
  <c r="J2034" i="38" s="1"/>
  <c r="E1758" i="38"/>
  <c r="E1852" i="38" s="1"/>
  <c r="E1945" i="38" s="1"/>
  <c r="E2037" i="38" s="1"/>
  <c r="F1758" i="38"/>
  <c r="F1852" i="38" s="1"/>
  <c r="F1945" i="38" s="1"/>
  <c r="F2037" i="38" s="1"/>
  <c r="G1758" i="38"/>
  <c r="G1852" i="38" s="1"/>
  <c r="G1945" i="38" s="1"/>
  <c r="G2037" i="38" s="1"/>
  <c r="H1758" i="38"/>
  <c r="H1852" i="38" s="1"/>
  <c r="H1945" i="38" s="1"/>
  <c r="H2037" i="38" s="1"/>
  <c r="J1758" i="38"/>
  <c r="J1852" i="38" s="1"/>
  <c r="J1945" i="38" s="1"/>
  <c r="J2037" i="38" s="1"/>
  <c r="E1759" i="38"/>
  <c r="E1853" i="38" s="1"/>
  <c r="E1946" i="38" s="1"/>
  <c r="E2038" i="38" s="1"/>
  <c r="F1759" i="38"/>
  <c r="F1853" i="38" s="1"/>
  <c r="F1946" i="38" s="1"/>
  <c r="F2038" i="38" s="1"/>
  <c r="G1759" i="38"/>
  <c r="G1853" i="38" s="1"/>
  <c r="G1946" i="38" s="1"/>
  <c r="G2038" i="38" s="1"/>
  <c r="H1759" i="38"/>
  <c r="H1853" i="38" s="1"/>
  <c r="H1946" i="38" s="1"/>
  <c r="H2038" i="38" s="1"/>
  <c r="J1759" i="38"/>
  <c r="J1853" i="38" s="1"/>
  <c r="J1946" i="38" s="1"/>
  <c r="J2038" i="38" s="1"/>
  <c r="E1760" i="38"/>
  <c r="E1854" i="38" s="1"/>
  <c r="E1947" i="38" s="1"/>
  <c r="E2039" i="38" s="1"/>
  <c r="F1760" i="38"/>
  <c r="F1854" i="38" s="1"/>
  <c r="F1947" i="38" s="1"/>
  <c r="F2039" i="38" s="1"/>
  <c r="G1760" i="38"/>
  <c r="G1854" i="38" s="1"/>
  <c r="G1947" i="38" s="1"/>
  <c r="H1760" i="38"/>
  <c r="H1854" i="38" s="1"/>
  <c r="H1947" i="38" s="1"/>
  <c r="H2039" i="38" s="1"/>
  <c r="J1760" i="38"/>
  <c r="J1854" i="38" s="1"/>
  <c r="J1947" i="38" s="1"/>
  <c r="J2039" i="38" s="1"/>
  <c r="E1761" i="38"/>
  <c r="E1855" i="38" s="1"/>
  <c r="E1948" i="38" s="1"/>
  <c r="E2040" i="38" s="1"/>
  <c r="F1761" i="38"/>
  <c r="F1855" i="38" s="1"/>
  <c r="F1948" i="38" s="1"/>
  <c r="F2040" i="38" s="1"/>
  <c r="G1761" i="38"/>
  <c r="G1855" i="38" s="1"/>
  <c r="G1948" i="38" s="1"/>
  <c r="G2040" i="38" s="1"/>
  <c r="H1761" i="38"/>
  <c r="H1855" i="38" s="1"/>
  <c r="H1948" i="38" s="1"/>
  <c r="H2040" i="38" s="1"/>
  <c r="J1761" i="38"/>
  <c r="J1855" i="38" s="1"/>
  <c r="J1948" i="38" s="1"/>
  <c r="J2040" i="38" s="1"/>
  <c r="E1762" i="38"/>
  <c r="E1856" i="38" s="1"/>
  <c r="E1949" i="38" s="1"/>
  <c r="E2041" i="38" s="1"/>
  <c r="F1762" i="38"/>
  <c r="F1856" i="38" s="1"/>
  <c r="F1949" i="38" s="1"/>
  <c r="F2041" i="38" s="1"/>
  <c r="G1762" i="38"/>
  <c r="G1856" i="38" s="1"/>
  <c r="G1949" i="38" s="1"/>
  <c r="G2041" i="38" s="1"/>
  <c r="H1762" i="38"/>
  <c r="H1856" i="38" s="1"/>
  <c r="H1949" i="38" s="1"/>
  <c r="H2041" i="38" s="1"/>
  <c r="J1762" i="38"/>
  <c r="J1856" i="38" s="1"/>
  <c r="J1949" i="38" s="1"/>
  <c r="J2041" i="38" s="1"/>
  <c r="E1763" i="38"/>
  <c r="E1857" i="38" s="1"/>
  <c r="E1950" i="38" s="1"/>
  <c r="E2042" i="38" s="1"/>
  <c r="F1763" i="38"/>
  <c r="F1857" i="38" s="1"/>
  <c r="F1950" i="38" s="1"/>
  <c r="F2042" i="38" s="1"/>
  <c r="G1763" i="38"/>
  <c r="G1857" i="38" s="1"/>
  <c r="G1950" i="38" s="1"/>
  <c r="G2042" i="38" s="1"/>
  <c r="H1763" i="38"/>
  <c r="H1857" i="38" s="1"/>
  <c r="H1950" i="38" s="1"/>
  <c r="H2042" i="38" s="1"/>
  <c r="J1763" i="38"/>
  <c r="J1857" i="38" s="1"/>
  <c r="J1950" i="38" s="1"/>
  <c r="J2042" i="38" s="1"/>
  <c r="E1765" i="38"/>
  <c r="E1859" i="38" s="1"/>
  <c r="E1952" i="38" s="1"/>
  <c r="E2044" i="38" s="1"/>
  <c r="F1765" i="38"/>
  <c r="F1859" i="38" s="1"/>
  <c r="F1952" i="38" s="1"/>
  <c r="F2044" i="38" s="1"/>
  <c r="G1765" i="38"/>
  <c r="G1859" i="38" s="1"/>
  <c r="G1952" i="38" s="1"/>
  <c r="G2044" i="38" s="1"/>
  <c r="H1765" i="38"/>
  <c r="H1859" i="38" s="1"/>
  <c r="H1952" i="38" s="1"/>
  <c r="H2044" i="38" s="1"/>
  <c r="J1765" i="38"/>
  <c r="J1859" i="38" s="1"/>
  <c r="J1952" i="38" s="1"/>
  <c r="J2044" i="38" s="1"/>
  <c r="E1766" i="38"/>
  <c r="E1860" i="38" s="1"/>
  <c r="E1953" i="38" s="1"/>
  <c r="E2045" i="38" s="1"/>
  <c r="F1766" i="38"/>
  <c r="F1860" i="38" s="1"/>
  <c r="F1953" i="38" s="1"/>
  <c r="F2045" i="38" s="1"/>
  <c r="G1766" i="38"/>
  <c r="G1860" i="38" s="1"/>
  <c r="G1953" i="38" s="1"/>
  <c r="G2045" i="38" s="1"/>
  <c r="H1766" i="38"/>
  <c r="H1860" i="38" s="1"/>
  <c r="H1953" i="38" s="1"/>
  <c r="H2045" i="38" s="1"/>
  <c r="J1766" i="38"/>
  <c r="J1860" i="38" s="1"/>
  <c r="J1953" i="38" s="1"/>
  <c r="J2045" i="38" s="1"/>
  <c r="E1767" i="38"/>
  <c r="E1861" i="38" s="1"/>
  <c r="E1954" i="38" s="1"/>
  <c r="E2046" i="38" s="1"/>
  <c r="F1767" i="38"/>
  <c r="F1861" i="38" s="1"/>
  <c r="F1954" i="38" s="1"/>
  <c r="F2046" i="38" s="1"/>
  <c r="G1767" i="38"/>
  <c r="G1861" i="38" s="1"/>
  <c r="G1954" i="38" s="1"/>
  <c r="G2046" i="38" s="1"/>
  <c r="H1767" i="38"/>
  <c r="H1861" i="38" s="1"/>
  <c r="H1954" i="38" s="1"/>
  <c r="H2046" i="38" s="1"/>
  <c r="J1767" i="38"/>
  <c r="J1861" i="38" s="1"/>
  <c r="J1954" i="38" s="1"/>
  <c r="J2046" i="38" s="1"/>
  <c r="E1768" i="38"/>
  <c r="E1862" i="38" s="1"/>
  <c r="E1955" i="38" s="1"/>
  <c r="E2047" i="38" s="1"/>
  <c r="F1768" i="38"/>
  <c r="F1862" i="38" s="1"/>
  <c r="F1955" i="38" s="1"/>
  <c r="F2047" i="38" s="1"/>
  <c r="G1768" i="38"/>
  <c r="G1862" i="38" s="1"/>
  <c r="G1955" i="38" s="1"/>
  <c r="G2047" i="38" s="1"/>
  <c r="H1768" i="38"/>
  <c r="H1862" i="38" s="1"/>
  <c r="H1955" i="38" s="1"/>
  <c r="H2047" i="38" s="1"/>
  <c r="J1768" i="38"/>
  <c r="J1862" i="38" s="1"/>
  <c r="J1955" i="38" s="1"/>
  <c r="J2047" i="38" s="1"/>
  <c r="E1772" i="38"/>
  <c r="E1864" i="38" s="1"/>
  <c r="E1957" i="38" s="1"/>
  <c r="E2049" i="38" s="1"/>
  <c r="F1772" i="38"/>
  <c r="F1864" i="38" s="1"/>
  <c r="F1957" i="38" s="1"/>
  <c r="F2049" i="38" s="1"/>
  <c r="G1772" i="38"/>
  <c r="G1864" i="38" s="1"/>
  <c r="G1957" i="38" s="1"/>
  <c r="G2049" i="38" s="1"/>
  <c r="H1772" i="38"/>
  <c r="H1864" i="38" s="1"/>
  <c r="H1957" i="38" s="1"/>
  <c r="H2049" i="38" s="1"/>
  <c r="J1772" i="38"/>
  <c r="J1864" i="38" s="1"/>
  <c r="J1957" i="38" s="1"/>
  <c r="J2049" i="38" s="1"/>
  <c r="E1773" i="38"/>
  <c r="E1865" i="38" s="1"/>
  <c r="E1958" i="38" s="1"/>
  <c r="E2050" i="38" s="1"/>
  <c r="F1773" i="38"/>
  <c r="F1865" i="38" s="1"/>
  <c r="F1958" i="38" s="1"/>
  <c r="F2050" i="38" s="1"/>
  <c r="G1773" i="38"/>
  <c r="G1865" i="38" s="1"/>
  <c r="G1958" i="38" s="1"/>
  <c r="G2050" i="38" s="1"/>
  <c r="H1773" i="38"/>
  <c r="H1865" i="38" s="1"/>
  <c r="H1958" i="38" s="1"/>
  <c r="H2050" i="38" s="1"/>
  <c r="J1773" i="38"/>
  <c r="J1865" i="38" s="1"/>
  <c r="J1958" i="38" s="1"/>
  <c r="J2050" i="38" s="1"/>
  <c r="E1774" i="38"/>
  <c r="E1866" i="38" s="1"/>
  <c r="E1959" i="38" s="1"/>
  <c r="E2051" i="38" s="1"/>
  <c r="F1774" i="38"/>
  <c r="F1866" i="38" s="1"/>
  <c r="F1959" i="38" s="1"/>
  <c r="F2051" i="38" s="1"/>
  <c r="G1774" i="38"/>
  <c r="G1866" i="38" s="1"/>
  <c r="G1959" i="38" s="1"/>
  <c r="G2051" i="38" s="1"/>
  <c r="H1774" i="38"/>
  <c r="H1866" i="38" s="1"/>
  <c r="H1959" i="38" s="1"/>
  <c r="H2051" i="38" s="1"/>
  <c r="J1774" i="38"/>
  <c r="J1866" i="38" s="1"/>
  <c r="J1959" i="38" s="1"/>
  <c r="J2051" i="38" s="1"/>
  <c r="E1775" i="38"/>
  <c r="E1867" i="38" s="1"/>
  <c r="E1960" i="38" s="1"/>
  <c r="E2052" i="38" s="1"/>
  <c r="F1775" i="38"/>
  <c r="F1867" i="38" s="1"/>
  <c r="F1960" i="38" s="1"/>
  <c r="F2052" i="38" s="1"/>
  <c r="G1775" i="38"/>
  <c r="G1867" i="38" s="1"/>
  <c r="G1960" i="38" s="1"/>
  <c r="G2052" i="38" s="1"/>
  <c r="H1775" i="38"/>
  <c r="H1867" i="38" s="1"/>
  <c r="H1960" i="38" s="1"/>
  <c r="H2052" i="38" s="1"/>
  <c r="J1775" i="38"/>
  <c r="J1867" i="38" s="1"/>
  <c r="J1960" i="38" s="1"/>
  <c r="J2052" i="38" s="1"/>
  <c r="E1777" i="38"/>
  <c r="E1869" i="38" s="1"/>
  <c r="E1962" i="38" s="1"/>
  <c r="E2054" i="38" s="1"/>
  <c r="F1777" i="38"/>
  <c r="F1869" i="38" s="1"/>
  <c r="F1962" i="38" s="1"/>
  <c r="F2054" i="38" s="1"/>
  <c r="G1777" i="38"/>
  <c r="G1869" i="38" s="1"/>
  <c r="G1962" i="38" s="1"/>
  <c r="G2054" i="38" s="1"/>
  <c r="H1777" i="38"/>
  <c r="H1869" i="38" s="1"/>
  <c r="H1962" i="38" s="1"/>
  <c r="H2054" i="38" s="1"/>
  <c r="J1777" i="38"/>
  <c r="J1869" i="38" s="1"/>
  <c r="J1962" i="38" s="1"/>
  <c r="J2054" i="38" s="1"/>
  <c r="E1778" i="38"/>
  <c r="E1870" i="38" s="1"/>
  <c r="E1963" i="38" s="1"/>
  <c r="E2055" i="38" s="1"/>
  <c r="F1778" i="38"/>
  <c r="F1870" i="38" s="1"/>
  <c r="F1963" i="38" s="1"/>
  <c r="G1778" i="38"/>
  <c r="G1870" i="38" s="1"/>
  <c r="G1963" i="38" s="1"/>
  <c r="G2055" i="38" s="1"/>
  <c r="H1778" i="38"/>
  <c r="H1870" i="38" s="1"/>
  <c r="H1963" i="38" s="1"/>
  <c r="H2055" i="38" s="1"/>
  <c r="J1778" i="38"/>
  <c r="J1870" i="38" s="1"/>
  <c r="J1963" i="38" s="1"/>
  <c r="J2055" i="38" s="1"/>
  <c r="E1779" i="38"/>
  <c r="E1871" i="38" s="1"/>
  <c r="E1964" i="38" s="1"/>
  <c r="E2056" i="38" s="1"/>
  <c r="F1779" i="38"/>
  <c r="F1871" i="38" s="1"/>
  <c r="F1964" i="38" s="1"/>
  <c r="F2056" i="38" s="1"/>
  <c r="G1779" i="38"/>
  <c r="G1871" i="38" s="1"/>
  <c r="G1964" i="38" s="1"/>
  <c r="G2056" i="38" s="1"/>
  <c r="H1779" i="38"/>
  <c r="H1871" i="38" s="1"/>
  <c r="H1964" i="38" s="1"/>
  <c r="H2056" i="38" s="1"/>
  <c r="J1779" i="38"/>
  <c r="J1871" i="38" s="1"/>
  <c r="J1964" i="38" s="1"/>
  <c r="J2056" i="38" s="1"/>
  <c r="E1780" i="38"/>
  <c r="E1872" i="38" s="1"/>
  <c r="E1965" i="38" s="1"/>
  <c r="E2057" i="38" s="1"/>
  <c r="F1780" i="38"/>
  <c r="F1872" i="38" s="1"/>
  <c r="F1965" i="38" s="1"/>
  <c r="F2057" i="38" s="1"/>
  <c r="G1780" i="38"/>
  <c r="G1872" i="38" s="1"/>
  <c r="G1965" i="38" s="1"/>
  <c r="G2057" i="38" s="1"/>
  <c r="H1780" i="38"/>
  <c r="H1872" i="38" s="1"/>
  <c r="H1965" i="38" s="1"/>
  <c r="H2057" i="38" s="1"/>
  <c r="J1780" i="38"/>
  <c r="J1872" i="38" s="1"/>
  <c r="J1965" i="38" s="1"/>
  <c r="E1781" i="38"/>
  <c r="E1873" i="38" s="1"/>
  <c r="E1966" i="38" s="1"/>
  <c r="E2058" i="38" s="1"/>
  <c r="F1781" i="38"/>
  <c r="F1873" i="38" s="1"/>
  <c r="F1966" i="38" s="1"/>
  <c r="F2058" i="38" s="1"/>
  <c r="G1781" i="38"/>
  <c r="G1873" i="38" s="1"/>
  <c r="G1966" i="38" s="1"/>
  <c r="G2058" i="38" s="1"/>
  <c r="H1781" i="38"/>
  <c r="H1873" i="38" s="1"/>
  <c r="H1966" i="38" s="1"/>
  <c r="H2058" i="38" s="1"/>
  <c r="J1781" i="38"/>
  <c r="J1873" i="38" s="1"/>
  <c r="J1966" i="38" s="1"/>
  <c r="J2058" i="38" s="1"/>
  <c r="E1784" i="38"/>
  <c r="E1876" i="38" s="1"/>
  <c r="E1969" i="38" s="1"/>
  <c r="E2061" i="38" s="1"/>
  <c r="F1784" i="38"/>
  <c r="F1876" i="38" s="1"/>
  <c r="F1969" i="38" s="1"/>
  <c r="F2061" i="38" s="1"/>
  <c r="G1784" i="38"/>
  <c r="G1876" i="38" s="1"/>
  <c r="G1969" i="38" s="1"/>
  <c r="G2061" i="38" s="1"/>
  <c r="H1784" i="38"/>
  <c r="H1876" i="38" s="1"/>
  <c r="H1969" i="38" s="1"/>
  <c r="H2061" i="38" s="1"/>
  <c r="J1784" i="38"/>
  <c r="J1876" i="38" s="1"/>
  <c r="J1969" i="38" s="1"/>
  <c r="J2061" i="38" s="1"/>
  <c r="E1785" i="38"/>
  <c r="E1877" i="38" s="1"/>
  <c r="E1970" i="38" s="1"/>
  <c r="E2062" i="38" s="1"/>
  <c r="F1785" i="38"/>
  <c r="F1877" i="38" s="1"/>
  <c r="F1970" i="38" s="1"/>
  <c r="F2062" i="38" s="1"/>
  <c r="G1785" i="38"/>
  <c r="G1877" i="38" s="1"/>
  <c r="G1970" i="38" s="1"/>
  <c r="G2062" i="38" s="1"/>
  <c r="H1785" i="38"/>
  <c r="H1877" i="38" s="1"/>
  <c r="H1970" i="38" s="1"/>
  <c r="H2062" i="38" s="1"/>
  <c r="J1785" i="38"/>
  <c r="J1877" i="38" s="1"/>
  <c r="J1970" i="38" s="1"/>
  <c r="J2062" i="38" s="1"/>
  <c r="E1786" i="38"/>
  <c r="E1878" i="38" s="1"/>
  <c r="E1971" i="38" s="1"/>
  <c r="E2063" i="38" s="1"/>
  <c r="F1786" i="38"/>
  <c r="F1878" i="38" s="1"/>
  <c r="F1971" i="38" s="1"/>
  <c r="F2063" i="38" s="1"/>
  <c r="G1786" i="38"/>
  <c r="G1878" i="38" s="1"/>
  <c r="G1971" i="38" s="1"/>
  <c r="G2063" i="38" s="1"/>
  <c r="H1786" i="38"/>
  <c r="H1878" i="38" s="1"/>
  <c r="H1971" i="38" s="1"/>
  <c r="H2063" i="38" s="1"/>
  <c r="J1786" i="38"/>
  <c r="J1878" i="38" s="1"/>
  <c r="J1971" i="38" s="1"/>
  <c r="J2063" i="38" s="1"/>
  <c r="E1787" i="38"/>
  <c r="E1879" i="38" s="1"/>
  <c r="E1972" i="38" s="1"/>
  <c r="F1787" i="38"/>
  <c r="F1879" i="38" s="1"/>
  <c r="F1972" i="38" s="1"/>
  <c r="F2064" i="38" s="1"/>
  <c r="G1787" i="38"/>
  <c r="G1879" i="38" s="1"/>
  <c r="G1972" i="38" s="1"/>
  <c r="G2064" i="38" s="1"/>
  <c r="H1787" i="38"/>
  <c r="H1879" i="38" s="1"/>
  <c r="H1972" i="38" s="1"/>
  <c r="H2064" i="38" s="1"/>
  <c r="J1787" i="38"/>
  <c r="J1879" i="38" s="1"/>
  <c r="J1972" i="38" s="1"/>
  <c r="J2064" i="38" s="1"/>
  <c r="E1788" i="38"/>
  <c r="E1880" i="38" s="1"/>
  <c r="E1973" i="38" s="1"/>
  <c r="E2065" i="38" s="1"/>
  <c r="F1788" i="38"/>
  <c r="F1880" i="38" s="1"/>
  <c r="F1973" i="38" s="1"/>
  <c r="F2065" i="38" s="1"/>
  <c r="G1788" i="38"/>
  <c r="G1880" i="38" s="1"/>
  <c r="G1973" i="38" s="1"/>
  <c r="G2065" i="38" s="1"/>
  <c r="H1788" i="38"/>
  <c r="H1880" i="38" s="1"/>
  <c r="H1973" i="38" s="1"/>
  <c r="H2065" i="38" s="1"/>
  <c r="J1788" i="38"/>
  <c r="J1880" i="38" s="1"/>
  <c r="J1973" i="38" s="1"/>
  <c r="J2065" i="38" s="1"/>
  <c r="E1791" i="38"/>
  <c r="E1883" i="38" s="1"/>
  <c r="E1976" i="38" s="1"/>
  <c r="E2068" i="38" s="1"/>
  <c r="F1791" i="38"/>
  <c r="F1883" i="38" s="1"/>
  <c r="F1976" i="38" s="1"/>
  <c r="F2068" i="38" s="1"/>
  <c r="G1791" i="38"/>
  <c r="G1883" i="38" s="1"/>
  <c r="G1976" i="38" s="1"/>
  <c r="G2068" i="38" s="1"/>
  <c r="H1791" i="38"/>
  <c r="H1883" i="38" s="1"/>
  <c r="H1976" i="38" s="1"/>
  <c r="H2068" i="38" s="1"/>
  <c r="J1791" i="38"/>
  <c r="J1883" i="38" s="1"/>
  <c r="J1976" i="38" s="1"/>
  <c r="J2068" i="38" s="1"/>
  <c r="E1792" i="38"/>
  <c r="E1884" i="38" s="1"/>
  <c r="E1977" i="38" s="1"/>
  <c r="E2069" i="38" s="1"/>
  <c r="F1792" i="38"/>
  <c r="F1884" i="38" s="1"/>
  <c r="F1977" i="38" s="1"/>
  <c r="F2069" i="38" s="1"/>
  <c r="G1792" i="38"/>
  <c r="G1884" i="38" s="1"/>
  <c r="G1977" i="38" s="1"/>
  <c r="G2069" i="38" s="1"/>
  <c r="H1792" i="38"/>
  <c r="H1884" i="38" s="1"/>
  <c r="H1977" i="38" s="1"/>
  <c r="H2069" i="38" s="1"/>
  <c r="J1792" i="38"/>
  <c r="J1884" i="38" s="1"/>
  <c r="J1977" i="38" s="1"/>
  <c r="J2069" i="38" s="1"/>
  <c r="E1793" i="38"/>
  <c r="E1885" i="38" s="1"/>
  <c r="E1978" i="38" s="1"/>
  <c r="E2070" i="38" s="1"/>
  <c r="F1793" i="38"/>
  <c r="F1885" i="38" s="1"/>
  <c r="F1978" i="38" s="1"/>
  <c r="F2070" i="38" s="1"/>
  <c r="G1793" i="38"/>
  <c r="G1885" i="38" s="1"/>
  <c r="G1978" i="38" s="1"/>
  <c r="G2070" i="38" s="1"/>
  <c r="H1793" i="38"/>
  <c r="H1885" i="38" s="1"/>
  <c r="H1978" i="38" s="1"/>
  <c r="H2070" i="38" s="1"/>
  <c r="J1793" i="38"/>
  <c r="J1885" i="38" s="1"/>
  <c r="J1978" i="38" s="1"/>
  <c r="J2070" i="38" s="1"/>
  <c r="E1794" i="38"/>
  <c r="E1886" i="38" s="1"/>
  <c r="E1979" i="38" s="1"/>
  <c r="E2071" i="38" s="1"/>
  <c r="F1794" i="38"/>
  <c r="F1886" i="38" s="1"/>
  <c r="F1979" i="38" s="1"/>
  <c r="F2071" i="38" s="1"/>
  <c r="G1794" i="38"/>
  <c r="G1886" i="38" s="1"/>
  <c r="G1979" i="38" s="1"/>
  <c r="G2071" i="38" s="1"/>
  <c r="H1794" i="38"/>
  <c r="H1886" i="38" s="1"/>
  <c r="H1979" i="38" s="1"/>
  <c r="H2071" i="38" s="1"/>
  <c r="J1794" i="38"/>
  <c r="J1886" i="38" s="1"/>
  <c r="J1979" i="38" s="1"/>
  <c r="J2071" i="38" s="1"/>
  <c r="E1795" i="38"/>
  <c r="E1887" i="38" s="1"/>
  <c r="E1980" i="38" s="1"/>
  <c r="E2072" i="38" s="1"/>
  <c r="F1795" i="38"/>
  <c r="F1887" i="38" s="1"/>
  <c r="F1980" i="38" s="1"/>
  <c r="F2072" i="38" s="1"/>
  <c r="G1795" i="38"/>
  <c r="G1887" i="38" s="1"/>
  <c r="G1980" i="38" s="1"/>
  <c r="G2072" i="38" s="1"/>
  <c r="H1795" i="38"/>
  <c r="H1887" i="38" s="1"/>
  <c r="H1980" i="38" s="1"/>
  <c r="H2072" i="38" s="1"/>
  <c r="J1795" i="38"/>
  <c r="J1887" i="38" s="1"/>
  <c r="J1980" i="38" s="1"/>
  <c r="J2072" i="38" s="1"/>
  <c r="E1798" i="38"/>
  <c r="E1890" i="38" s="1"/>
  <c r="E1983" i="38" s="1"/>
  <c r="E2075" i="38" s="1"/>
  <c r="F1798" i="38"/>
  <c r="F1890" i="38" s="1"/>
  <c r="F1983" i="38" s="1"/>
  <c r="F2075" i="38" s="1"/>
  <c r="G1798" i="38"/>
  <c r="G1890" i="38" s="1"/>
  <c r="G1983" i="38" s="1"/>
  <c r="G2075" i="38" s="1"/>
  <c r="H1798" i="38"/>
  <c r="H1890" i="38" s="1"/>
  <c r="H1983" i="38" s="1"/>
  <c r="H2075" i="38" s="1"/>
  <c r="J1798" i="38"/>
  <c r="J1890" i="38" s="1"/>
  <c r="J1983" i="38" s="1"/>
  <c r="J2075" i="38" s="1"/>
  <c r="E1799" i="38"/>
  <c r="E1891" i="38" s="1"/>
  <c r="E1984" i="38" s="1"/>
  <c r="E2076" i="38" s="1"/>
  <c r="F1799" i="38"/>
  <c r="F1891" i="38" s="1"/>
  <c r="F1984" i="38" s="1"/>
  <c r="F2076" i="38" s="1"/>
  <c r="G1799" i="38"/>
  <c r="G1891" i="38" s="1"/>
  <c r="G1984" i="38" s="1"/>
  <c r="G2076" i="38" s="1"/>
  <c r="H1799" i="38"/>
  <c r="H1891" i="38" s="1"/>
  <c r="H1984" i="38" s="1"/>
  <c r="H2076" i="38" s="1"/>
  <c r="J1799" i="38"/>
  <c r="J1891" i="38" s="1"/>
  <c r="J1984" i="38" s="1"/>
  <c r="J2076" i="38" s="1"/>
  <c r="E1800" i="38"/>
  <c r="E1892" i="38" s="1"/>
  <c r="E1985" i="38" s="1"/>
  <c r="E2077" i="38" s="1"/>
  <c r="F1800" i="38"/>
  <c r="F1892" i="38" s="1"/>
  <c r="F1985" i="38" s="1"/>
  <c r="F2077" i="38" s="1"/>
  <c r="G1800" i="38"/>
  <c r="G1892" i="38" s="1"/>
  <c r="G1985" i="38" s="1"/>
  <c r="G2077" i="38" s="1"/>
  <c r="H1800" i="38"/>
  <c r="H1892" i="38" s="1"/>
  <c r="H1985" i="38" s="1"/>
  <c r="H2077" i="38" s="1"/>
  <c r="J1800" i="38"/>
  <c r="J1892" i="38" s="1"/>
  <c r="J1985" i="38" s="1"/>
  <c r="J2077" i="38" s="1"/>
  <c r="E1801" i="38"/>
  <c r="E1893" i="38" s="1"/>
  <c r="E1986" i="38" s="1"/>
  <c r="E2078" i="38" s="1"/>
  <c r="F1801" i="38"/>
  <c r="F1893" i="38" s="1"/>
  <c r="F1986" i="38" s="1"/>
  <c r="F2078" i="38" s="1"/>
  <c r="G1801" i="38"/>
  <c r="G1893" i="38" s="1"/>
  <c r="G1986" i="38" s="1"/>
  <c r="G2078" i="38" s="1"/>
  <c r="H1801" i="38"/>
  <c r="H1893" i="38" s="1"/>
  <c r="H1986" i="38" s="1"/>
  <c r="H2078" i="38" s="1"/>
  <c r="J1801" i="38"/>
  <c r="J1893" i="38" s="1"/>
  <c r="J1986" i="38" s="1"/>
  <c r="J2078" i="38" s="1"/>
  <c r="E1803" i="38"/>
  <c r="E1895" i="38" s="1"/>
  <c r="E1988" i="38" s="1"/>
  <c r="E2080" i="38" s="1"/>
  <c r="F1803" i="38"/>
  <c r="F1895" i="38" s="1"/>
  <c r="F1988" i="38" s="1"/>
  <c r="F2080" i="38" s="1"/>
  <c r="G1803" i="38"/>
  <c r="G1895" i="38" s="1"/>
  <c r="G1988" i="38" s="1"/>
  <c r="G2080" i="38" s="1"/>
  <c r="H1803" i="38"/>
  <c r="H1895" i="38" s="1"/>
  <c r="H1988" i="38" s="1"/>
  <c r="H2080" i="38" s="1"/>
  <c r="J1803" i="38"/>
  <c r="J1895" i="38" s="1"/>
  <c r="J1988" i="38" s="1"/>
  <c r="J2080" i="38" s="1"/>
  <c r="E1805" i="38"/>
  <c r="E1897" i="38" s="1"/>
  <c r="E1990" i="38" s="1"/>
  <c r="E2082" i="38" s="1"/>
  <c r="F1805" i="38"/>
  <c r="F1897" i="38" s="1"/>
  <c r="F1990" i="38" s="1"/>
  <c r="F2082" i="38" s="1"/>
  <c r="G1805" i="38"/>
  <c r="G1897" i="38" s="1"/>
  <c r="G1990" i="38" s="1"/>
  <c r="G2082" i="38" s="1"/>
  <c r="H1805" i="38"/>
  <c r="H1897" i="38" s="1"/>
  <c r="H1990" i="38" s="1"/>
  <c r="H2082" i="38" s="1"/>
  <c r="J1805" i="38"/>
  <c r="J1897" i="38" s="1"/>
  <c r="J1990" i="38" s="1"/>
  <c r="J2082" i="38" s="1"/>
  <c r="E1806" i="38"/>
  <c r="E1898" i="38" s="1"/>
  <c r="E1991" i="38" s="1"/>
  <c r="E2083" i="38" s="1"/>
  <c r="F1806" i="38"/>
  <c r="F1898" i="38" s="1"/>
  <c r="F1991" i="38" s="1"/>
  <c r="F2083" i="38" s="1"/>
  <c r="G1806" i="38"/>
  <c r="G1898" i="38" s="1"/>
  <c r="G1991" i="38" s="1"/>
  <c r="G2083" i="38" s="1"/>
  <c r="H1806" i="38"/>
  <c r="H1898" i="38" s="1"/>
  <c r="H1991" i="38" s="1"/>
  <c r="H2083" i="38" s="1"/>
  <c r="J1806" i="38"/>
  <c r="J1898" i="38" s="1"/>
  <c r="J1991" i="38" s="1"/>
  <c r="J2083" i="38" s="1"/>
  <c r="E1807" i="38"/>
  <c r="E1899" i="38" s="1"/>
  <c r="E1992" i="38" s="1"/>
  <c r="E2084" i="38" s="1"/>
  <c r="F1807" i="38"/>
  <c r="F1899" i="38" s="1"/>
  <c r="F1992" i="38" s="1"/>
  <c r="F2084" i="38" s="1"/>
  <c r="G1807" i="38"/>
  <c r="G1899" i="38" s="1"/>
  <c r="G1992" i="38" s="1"/>
  <c r="G2084" i="38" s="1"/>
  <c r="H1807" i="38"/>
  <c r="H1899" i="38" s="1"/>
  <c r="H1992" i="38" s="1"/>
  <c r="H2084" i="38" s="1"/>
  <c r="J1807" i="38"/>
  <c r="J1899" i="38" s="1"/>
  <c r="J1992" i="38" s="1"/>
  <c r="J2084" i="38" s="1"/>
  <c r="E1808" i="38"/>
  <c r="E1900" i="38" s="1"/>
  <c r="E1993" i="38" s="1"/>
  <c r="E2085" i="38" s="1"/>
  <c r="F1808" i="38"/>
  <c r="F1900" i="38" s="1"/>
  <c r="F1993" i="38" s="1"/>
  <c r="F2085" i="38" s="1"/>
  <c r="G1808" i="38"/>
  <c r="G1900" i="38" s="1"/>
  <c r="G1993" i="38" s="1"/>
  <c r="G2085" i="38" s="1"/>
  <c r="H1808" i="38"/>
  <c r="H1900" i="38" s="1"/>
  <c r="H1993" i="38" s="1"/>
  <c r="H2085" i="38" s="1"/>
  <c r="J1808" i="38"/>
  <c r="J1900" i="38" s="1"/>
  <c r="J1993" i="38" s="1"/>
  <c r="J2085" i="38" s="1"/>
  <c r="E1809" i="38"/>
  <c r="E1901" i="38" s="1"/>
  <c r="E1994" i="38" s="1"/>
  <c r="E2086" i="38" s="1"/>
  <c r="F1809" i="38"/>
  <c r="F1901" i="38" s="1"/>
  <c r="F1994" i="38" s="1"/>
  <c r="F2086" i="38" s="1"/>
  <c r="G1809" i="38"/>
  <c r="G1901" i="38" s="1"/>
  <c r="G1994" i="38" s="1"/>
  <c r="G2086" i="38" s="1"/>
  <c r="H1809" i="38"/>
  <c r="H1901" i="38" s="1"/>
  <c r="H1994" i="38" s="1"/>
  <c r="H2086" i="38" s="1"/>
  <c r="J1809" i="38"/>
  <c r="J1901" i="38" s="1"/>
  <c r="J1994" i="38" s="1"/>
  <c r="J2086" i="38" s="1"/>
  <c r="E1810" i="38"/>
  <c r="E1902" i="38" s="1"/>
  <c r="E1995" i="38" s="1"/>
  <c r="E2087" i="38" s="1"/>
  <c r="F1810" i="38"/>
  <c r="F1902" i="38" s="1"/>
  <c r="F1995" i="38" s="1"/>
  <c r="G1810" i="38"/>
  <c r="G1902" i="38" s="1"/>
  <c r="G1995" i="38" s="1"/>
  <c r="G2087" i="38" s="1"/>
  <c r="H1810" i="38"/>
  <c r="H1902" i="38" s="1"/>
  <c r="H1995" i="38" s="1"/>
  <c r="H2087" i="38" s="1"/>
  <c r="J1810" i="38"/>
  <c r="J1902" i="38" s="1"/>
  <c r="J1995" i="38" s="1"/>
  <c r="J2087" i="38" s="1"/>
  <c r="E1811" i="38"/>
  <c r="E1903" i="38" s="1"/>
  <c r="E1996" i="38" s="1"/>
  <c r="E2088" i="38" s="1"/>
  <c r="F1811" i="38"/>
  <c r="F1903" i="38" s="1"/>
  <c r="F1996" i="38" s="1"/>
  <c r="F2088" i="38" s="1"/>
  <c r="G1811" i="38"/>
  <c r="G1903" i="38" s="1"/>
  <c r="G1996" i="38" s="1"/>
  <c r="G2088" i="38" s="1"/>
  <c r="H1811" i="38"/>
  <c r="H1903" i="38" s="1"/>
  <c r="H1996" i="38" s="1"/>
  <c r="H2088" i="38" s="1"/>
  <c r="J1811" i="38"/>
  <c r="J1903" i="38" s="1"/>
  <c r="J1996" i="38" s="1"/>
  <c r="J2088" i="38" s="1"/>
  <c r="E1813" i="38"/>
  <c r="E1904" i="38" s="1"/>
  <c r="E1997" i="38" s="1"/>
  <c r="E2089" i="38" s="1"/>
  <c r="F1813" i="38"/>
  <c r="F1904" i="38" s="1"/>
  <c r="F1997" i="38" s="1"/>
  <c r="F2089" i="38" s="1"/>
  <c r="G1813" i="38"/>
  <c r="G1904" i="38" s="1"/>
  <c r="G1997" i="38" s="1"/>
  <c r="G2089" i="38" s="1"/>
  <c r="H1813" i="38"/>
  <c r="H1904" i="38" s="1"/>
  <c r="H1997" i="38" s="1"/>
  <c r="H2089" i="38" s="1"/>
  <c r="J1813" i="38"/>
  <c r="J1904" i="38" s="1"/>
  <c r="J1997" i="38" s="1"/>
  <c r="J2089" i="38" s="1"/>
  <c r="E1814" i="38"/>
  <c r="E1906" i="38" s="1"/>
  <c r="E1998" i="38" s="1"/>
  <c r="E2091" i="38" s="1"/>
  <c r="F1814" i="38"/>
  <c r="F1906" i="38" s="1"/>
  <c r="F1998" i="38" s="1"/>
  <c r="F2091" i="38" s="1"/>
  <c r="G1814" i="38"/>
  <c r="G1906" i="38" s="1"/>
  <c r="G1998" i="38" s="1"/>
  <c r="G2091" i="38" s="1"/>
  <c r="H1814" i="38"/>
  <c r="H1906" i="38" s="1"/>
  <c r="H1998" i="38" s="1"/>
  <c r="H2091" i="38" s="1"/>
  <c r="J1814" i="38"/>
  <c r="J1906" i="38" s="1"/>
  <c r="J1998" i="38" s="1"/>
  <c r="J2091" i="38" s="1"/>
  <c r="E1815" i="38"/>
  <c r="E1907" i="38" s="1"/>
  <c r="E1999" i="38" s="1"/>
  <c r="E2092" i="38" s="1"/>
  <c r="F1815" i="38"/>
  <c r="F1907" i="38" s="1"/>
  <c r="F1999" i="38" s="1"/>
  <c r="F2092" i="38" s="1"/>
  <c r="G1815" i="38"/>
  <c r="G1907" i="38" s="1"/>
  <c r="G1999" i="38" s="1"/>
  <c r="G2092" i="38" s="1"/>
  <c r="H1815" i="38"/>
  <c r="H1907" i="38" s="1"/>
  <c r="H1999" i="38" s="1"/>
  <c r="H2092" i="38" s="1"/>
  <c r="J1815" i="38"/>
  <c r="J1907" i="38" s="1"/>
  <c r="J1999" i="38" s="1"/>
  <c r="J2092" i="38" s="1"/>
  <c r="E1816" i="38"/>
  <c r="E1908" i="38" s="1"/>
  <c r="E2000" i="38" s="1"/>
  <c r="E2093" i="38" s="1"/>
  <c r="F1816" i="38"/>
  <c r="F1908" i="38" s="1"/>
  <c r="F2000" i="38" s="1"/>
  <c r="F2093" i="38" s="1"/>
  <c r="G1816" i="38"/>
  <c r="G1908" i="38" s="1"/>
  <c r="G2000" i="38" s="1"/>
  <c r="G2093" i="38" s="1"/>
  <c r="H1816" i="38"/>
  <c r="H1908" i="38" s="1"/>
  <c r="H2000" i="38" s="1"/>
  <c r="H2093" i="38" s="1"/>
  <c r="J1816" i="38"/>
  <c r="J1908" i="38" s="1"/>
  <c r="J2000" i="38" s="1"/>
  <c r="J2093" i="38" s="1"/>
  <c r="E1817" i="38"/>
  <c r="E1909" i="38" s="1"/>
  <c r="E2001" i="38" s="1"/>
  <c r="E2094" i="38" s="1"/>
  <c r="F1817" i="38"/>
  <c r="F1909" i="38" s="1"/>
  <c r="F2001" i="38" s="1"/>
  <c r="F2094" i="38" s="1"/>
  <c r="G1817" i="38"/>
  <c r="G1909" i="38" s="1"/>
  <c r="G2001" i="38" s="1"/>
  <c r="G2094" i="38" s="1"/>
  <c r="H1817" i="38"/>
  <c r="H1909" i="38" s="1"/>
  <c r="H2001" i="38" s="1"/>
  <c r="H2094" i="38" s="1"/>
  <c r="J1817" i="38"/>
  <c r="J1909" i="38" s="1"/>
  <c r="J2001" i="38" s="1"/>
  <c r="J2094" i="38" s="1"/>
  <c r="E1818" i="38"/>
  <c r="E1911" i="38" s="1"/>
  <c r="E2002" i="38" s="1"/>
  <c r="E2096" i="38" s="1"/>
  <c r="F1818" i="38"/>
  <c r="F1911" i="38" s="1"/>
  <c r="F2002" i="38" s="1"/>
  <c r="F2096" i="38" s="1"/>
  <c r="G1818" i="38"/>
  <c r="G1911" i="38" s="1"/>
  <c r="G2002" i="38" s="1"/>
  <c r="G2096" i="38" s="1"/>
  <c r="H1818" i="38"/>
  <c r="H1911" i="38" s="1"/>
  <c r="H2002" i="38" s="1"/>
  <c r="H2096" i="38" s="1"/>
  <c r="J1818" i="38"/>
  <c r="J1911" i="38" s="1"/>
  <c r="J2002" i="38" s="1"/>
  <c r="J2096" i="38" s="1"/>
  <c r="E1819" i="38"/>
  <c r="E1912" i="38" s="1"/>
  <c r="E2003" i="38" s="1"/>
  <c r="E2097" i="38" s="1"/>
  <c r="F1819" i="38"/>
  <c r="F1912" i="38" s="1"/>
  <c r="F2003" i="38" s="1"/>
  <c r="F2097" i="38" s="1"/>
  <c r="G1819" i="38"/>
  <c r="G1912" i="38" s="1"/>
  <c r="G2003" i="38" s="1"/>
  <c r="G2097" i="38" s="1"/>
  <c r="H1819" i="38"/>
  <c r="H1912" i="38" s="1"/>
  <c r="H2003" i="38" s="1"/>
  <c r="H2097" i="38" s="1"/>
  <c r="J1819" i="38"/>
  <c r="J1912" i="38" s="1"/>
  <c r="J2003" i="38" s="1"/>
  <c r="J2097" i="38" s="1"/>
  <c r="E1820" i="38"/>
  <c r="F1820" i="38"/>
  <c r="G1820" i="38"/>
  <c r="H1820" i="38"/>
  <c r="I1820" i="38"/>
  <c r="J1820" i="38"/>
  <c r="K1820" i="38"/>
  <c r="K2004" i="38" s="1"/>
  <c r="E1821" i="38"/>
  <c r="E1914" i="38" s="1"/>
  <c r="E2005" i="38" s="1"/>
  <c r="E2099" i="38" s="1"/>
  <c r="F1821" i="38"/>
  <c r="F1914" i="38" s="1"/>
  <c r="F2005" i="38" s="1"/>
  <c r="F2099" i="38" s="1"/>
  <c r="G1821" i="38"/>
  <c r="G1914" i="38" s="1"/>
  <c r="G2005" i="38" s="1"/>
  <c r="G2099" i="38" s="1"/>
  <c r="H1821" i="38"/>
  <c r="H1914" i="38" s="1"/>
  <c r="H2005" i="38" s="1"/>
  <c r="H2099" i="38" s="1"/>
  <c r="J1821" i="38"/>
  <c r="J1914" i="38" s="1"/>
  <c r="J2005" i="38" s="1"/>
  <c r="J2099" i="38" s="1"/>
  <c r="F1822" i="38"/>
  <c r="F1915" i="38" s="1"/>
  <c r="F2006" i="38" s="1"/>
  <c r="F2100" i="38" s="1"/>
  <c r="G1822" i="38"/>
  <c r="G1915" i="38" s="1"/>
  <c r="G2006" i="38" s="1"/>
  <c r="G2100" i="38" s="1"/>
  <c r="H1822" i="38"/>
  <c r="H1915" i="38" s="1"/>
  <c r="H2006" i="38" s="1"/>
  <c r="H2100" i="38" s="1"/>
  <c r="J1822" i="38"/>
  <c r="J1915" i="38" s="1"/>
  <c r="J2006" i="38" s="1"/>
  <c r="J2100" i="38" s="1"/>
  <c r="F1823" i="38"/>
  <c r="F1916" i="38" s="1"/>
  <c r="F2007" i="38" s="1"/>
  <c r="F2101" i="38" s="1"/>
  <c r="G1823" i="38"/>
  <c r="G1916" i="38" s="1"/>
  <c r="G2007" i="38" s="1"/>
  <c r="G2101" i="38" s="1"/>
  <c r="H1823" i="38"/>
  <c r="H1916" i="38" s="1"/>
  <c r="H2007" i="38" s="1"/>
  <c r="H2101" i="38" s="1"/>
  <c r="J1823" i="38"/>
  <c r="J1916" i="38" s="1"/>
  <c r="J2007" i="38" s="1"/>
  <c r="J2101" i="38" s="1"/>
  <c r="F1751" i="38"/>
  <c r="F1845" i="38" s="1"/>
  <c r="F1938" i="38" s="1"/>
  <c r="F2030" i="38" s="1"/>
  <c r="G1751" i="38"/>
  <c r="G1845" i="38" s="1"/>
  <c r="G1938" i="38" s="1"/>
  <c r="H1751" i="38"/>
  <c r="H1845" i="38" s="1"/>
  <c r="H1938" i="38" s="1"/>
  <c r="H2030" i="38" s="1"/>
  <c r="J1751" i="38"/>
  <c r="J1845" i="38" s="1"/>
  <c r="J1938" i="38" s="1"/>
  <c r="J2030" i="38" s="1"/>
  <c r="E1845" i="38"/>
  <c r="E1938" i="38" s="1"/>
  <c r="E2030" i="38" s="1"/>
  <c r="E62" i="35"/>
  <c r="H62" i="35" s="1"/>
  <c r="J1744" i="38"/>
  <c r="C1744" i="38"/>
  <c r="B1744" i="38"/>
  <c r="C1743" i="38"/>
  <c r="C1837" i="38" s="1"/>
  <c r="C1930" i="38" s="1"/>
  <c r="C2022" i="38" s="1"/>
  <c r="B1743" i="38"/>
  <c r="B1837" i="38" s="1"/>
  <c r="B1930" i="38" s="1"/>
  <c r="B2022" i="38" s="1"/>
  <c r="F1742" i="38"/>
  <c r="I1722" i="38"/>
  <c r="K1722" i="38" s="1"/>
  <c r="I1719" i="38"/>
  <c r="K1719" i="38" s="1"/>
  <c r="J1712" i="38"/>
  <c r="C1712" i="38"/>
  <c r="B1712" i="38"/>
  <c r="F1710" i="38"/>
  <c r="I1689" i="38"/>
  <c r="K1689" i="38" s="1"/>
  <c r="J1680" i="38"/>
  <c r="C1680" i="38"/>
  <c r="B1680" i="38"/>
  <c r="I1688" i="38"/>
  <c r="K1688" i="38" s="1"/>
  <c r="I1687" i="38"/>
  <c r="K1687" i="38" s="1"/>
  <c r="I1686" i="38"/>
  <c r="K1686" i="38" s="1"/>
  <c r="F1678" i="38"/>
  <c r="C3395" i="36"/>
  <c r="M3365" i="36"/>
  <c r="D3365" i="36"/>
  <c r="C3365" i="36"/>
  <c r="L3397" i="36"/>
  <c r="J3397" i="36"/>
  <c r="O3389" i="36"/>
  <c r="O3388" i="36"/>
  <c r="O3382" i="36"/>
  <c r="O3381" i="36"/>
  <c r="O3379" i="36"/>
  <c r="L3371" i="36"/>
  <c r="O3365" i="36"/>
  <c r="C3348" i="36"/>
  <c r="I1658" i="38"/>
  <c r="K1658" i="38" s="1"/>
  <c r="I1659" i="38"/>
  <c r="K1659" i="38" s="1"/>
  <c r="I1660" i="38"/>
  <c r="K1660" i="38" s="1"/>
  <c r="I1655" i="38"/>
  <c r="K1655" i="38" s="1"/>
  <c r="I1656" i="38"/>
  <c r="K1656" i="38" s="1"/>
  <c r="E1654" i="38"/>
  <c r="I1654" i="38" s="1"/>
  <c r="J1648" i="38"/>
  <c r="C1648" i="38"/>
  <c r="B1648" i="38"/>
  <c r="C1647" i="38"/>
  <c r="C1679" i="38" s="1"/>
  <c r="C1711" i="38" s="1"/>
  <c r="F1646" i="38"/>
  <c r="I1625" i="38"/>
  <c r="K1625" i="38" s="1"/>
  <c r="I1622" i="38"/>
  <c r="K1622" i="38" s="1"/>
  <c r="J1616" i="38"/>
  <c r="C1616" i="38"/>
  <c r="B1616" i="38"/>
  <c r="C1615" i="38"/>
  <c r="B1615" i="38"/>
  <c r="B1647" i="38" s="1"/>
  <c r="B1679" i="38" s="1"/>
  <c r="B1711" i="38" s="1"/>
  <c r="F1614" i="38"/>
  <c r="C3270" i="36"/>
  <c r="M3240" i="36"/>
  <c r="D3240" i="36"/>
  <c r="C3240" i="36"/>
  <c r="L3272" i="36"/>
  <c r="J3272" i="36"/>
  <c r="O3264" i="36"/>
  <c r="O3263" i="36"/>
  <c r="L3246" i="36"/>
  <c r="C3223" i="36"/>
  <c r="I1593" i="38"/>
  <c r="I1591" i="38"/>
  <c r="I1592" i="38"/>
  <c r="I1594" i="38"/>
  <c r="I1590" i="38"/>
  <c r="J1584" i="38"/>
  <c r="C1584" i="38"/>
  <c r="B1584" i="38"/>
  <c r="C1583" i="38"/>
  <c r="B1583" i="38"/>
  <c r="F1582" i="38"/>
  <c r="F2087" i="38" s="1"/>
  <c r="E87" i="55" l="1"/>
  <c r="G87" i="55" s="1"/>
  <c r="E87" i="54"/>
  <c r="G87" i="54" s="1"/>
  <c r="AZ87" i="54" s="1"/>
  <c r="K1594" i="38"/>
  <c r="K1592" i="38"/>
  <c r="K1591" i="38"/>
  <c r="K1593" i="38"/>
  <c r="K1590" i="38"/>
  <c r="E87" i="35"/>
  <c r="O5153" i="36" s="1"/>
  <c r="E91" i="49"/>
  <c r="K2647" i="38"/>
  <c r="K2431" i="38"/>
  <c r="K2249" i="38"/>
  <c r="K2323" i="38"/>
  <c r="O5171" i="36"/>
  <c r="O4790" i="36"/>
  <c r="K2611" i="38"/>
  <c r="K2539" i="38"/>
  <c r="K2503" i="38"/>
  <c r="K2467" i="38"/>
  <c r="K2395" i="38"/>
  <c r="O3390" i="36"/>
  <c r="O3265" i="36"/>
  <c r="K2359" i="38"/>
  <c r="K2287" i="38"/>
  <c r="K2213" i="38"/>
  <c r="K2177" i="38"/>
  <c r="K2141" i="38"/>
  <c r="K1654" i="38"/>
  <c r="K1670" i="38" s="1"/>
  <c r="K1734" i="38"/>
  <c r="K1702" i="38"/>
  <c r="K1638" i="38"/>
  <c r="O3240" i="36" s="1"/>
  <c r="K1606" i="38"/>
  <c r="E91" i="55" l="1"/>
  <c r="G91" i="55" s="1"/>
  <c r="AL91" i="55" s="1"/>
  <c r="BG91" i="55" s="1"/>
  <c r="E91" i="54"/>
  <c r="G91" i="54" s="1"/>
  <c r="AL91" i="54" s="1"/>
  <c r="E80" i="55"/>
  <c r="G80" i="55" s="1"/>
  <c r="E80" i="54"/>
  <c r="G80" i="54" s="1"/>
  <c r="E84" i="55"/>
  <c r="G84" i="55" s="1"/>
  <c r="E84" i="54"/>
  <c r="G84" i="54" s="1"/>
  <c r="AZ84" i="54" s="1"/>
  <c r="E70" i="55"/>
  <c r="G70" i="55" s="1"/>
  <c r="E70" i="54"/>
  <c r="G70" i="54" s="1"/>
  <c r="E56" i="55"/>
  <c r="G56" i="55" s="1"/>
  <c r="E56" i="54"/>
  <c r="G56" i="54" s="1"/>
  <c r="E85" i="55"/>
  <c r="G85" i="55" s="1"/>
  <c r="AZ85" i="55" s="1"/>
  <c r="BG85" i="55" s="1"/>
  <c r="E85" i="54"/>
  <c r="G85" i="54" s="1"/>
  <c r="AZ85" i="54" s="1"/>
  <c r="E86" i="55"/>
  <c r="G86" i="55" s="1"/>
  <c r="AZ86" i="55" s="1"/>
  <c r="BG86" i="55" s="1"/>
  <c r="E86" i="54"/>
  <c r="G86" i="54" s="1"/>
  <c r="AZ86" i="54" s="1"/>
  <c r="E58" i="55"/>
  <c r="G58" i="55" s="1"/>
  <c r="E58" i="54"/>
  <c r="G58" i="54" s="1"/>
  <c r="E81" i="55"/>
  <c r="G81" i="55" s="1"/>
  <c r="E81" i="54"/>
  <c r="G81" i="54" s="1"/>
  <c r="AC81" i="54" s="1"/>
  <c r="E60" i="55"/>
  <c r="G60" i="55" s="1"/>
  <c r="E60" i="54"/>
  <c r="G60" i="54" s="1"/>
  <c r="E67" i="55"/>
  <c r="G67" i="55" s="1"/>
  <c r="E67" i="54"/>
  <c r="G67" i="54" s="1"/>
  <c r="E78" i="55"/>
  <c r="G78" i="55" s="1"/>
  <c r="E78" i="54"/>
  <c r="G78" i="54" s="1"/>
  <c r="E59" i="55"/>
  <c r="G59" i="55" s="1"/>
  <c r="E59" i="54"/>
  <c r="G59" i="54" s="1"/>
  <c r="AG59" i="54" s="1"/>
  <c r="E68" i="55"/>
  <c r="G68" i="55" s="1"/>
  <c r="E68" i="54"/>
  <c r="G68" i="54" s="1"/>
  <c r="E83" i="55"/>
  <c r="G83" i="55" s="1"/>
  <c r="E83" i="54"/>
  <c r="G83" i="54" s="1"/>
  <c r="E89" i="55"/>
  <c r="G89" i="55" s="1"/>
  <c r="E89" i="54"/>
  <c r="G89" i="54" s="1"/>
  <c r="E69" i="55"/>
  <c r="G69" i="55" s="1"/>
  <c r="E69" i="54"/>
  <c r="G69" i="54" s="1"/>
  <c r="E79" i="55"/>
  <c r="G79" i="55" s="1"/>
  <c r="E79" i="54"/>
  <c r="G79" i="54" s="1"/>
  <c r="AZ87" i="55"/>
  <c r="BG87" i="55" s="1"/>
  <c r="E84" i="35"/>
  <c r="H84" i="35" s="1"/>
  <c r="E88" i="49"/>
  <c r="E60" i="35"/>
  <c r="H60" i="35" s="1"/>
  <c r="E61" i="49"/>
  <c r="E86" i="35"/>
  <c r="E90" i="49"/>
  <c r="E79" i="35"/>
  <c r="H79" i="35" s="1"/>
  <c r="E83" i="49"/>
  <c r="E89" i="35"/>
  <c r="O5215" i="36" s="1"/>
  <c r="E93" i="49"/>
  <c r="E70" i="35"/>
  <c r="H70" i="35" s="1"/>
  <c r="E74" i="49"/>
  <c r="E58" i="35"/>
  <c r="H58" i="35" s="1"/>
  <c r="E59" i="49"/>
  <c r="E69" i="35"/>
  <c r="H69" i="35" s="1"/>
  <c r="E73" i="49"/>
  <c r="E91" i="35"/>
  <c r="E95" i="49"/>
  <c r="E85" i="35"/>
  <c r="H85" i="35" s="1"/>
  <c r="E89" i="49"/>
  <c r="E68" i="35"/>
  <c r="E72" i="49"/>
  <c r="E83" i="35"/>
  <c r="H83" i="35" s="1"/>
  <c r="E87" i="49"/>
  <c r="E59" i="35"/>
  <c r="H59" i="35" s="1"/>
  <c r="E60" i="49"/>
  <c r="E67" i="35"/>
  <c r="H67" i="35" s="1"/>
  <c r="E71" i="49"/>
  <c r="E78" i="35"/>
  <c r="H78" i="35" s="1"/>
  <c r="E82" i="49"/>
  <c r="E80" i="35"/>
  <c r="E84" i="49"/>
  <c r="E56" i="35"/>
  <c r="H56" i="35" s="1"/>
  <c r="E57" i="49"/>
  <c r="E81" i="35"/>
  <c r="H81" i="35" s="1"/>
  <c r="E85" i="49"/>
  <c r="E1568" i="38"/>
  <c r="I1568" i="38" s="1"/>
  <c r="K1568" i="38" s="1"/>
  <c r="I1560" i="38"/>
  <c r="I1563" i="38"/>
  <c r="I1564" i="38"/>
  <c r="I1565" i="38"/>
  <c r="I1569" i="38"/>
  <c r="K1569" i="38" s="1"/>
  <c r="E1559" i="38"/>
  <c r="I1558" i="38"/>
  <c r="J1552" i="38"/>
  <c r="J2057" i="38" s="1"/>
  <c r="C1552" i="38"/>
  <c r="B1552" i="38"/>
  <c r="C1551" i="38"/>
  <c r="B1551" i="38"/>
  <c r="K1566" i="38"/>
  <c r="F1550" i="38"/>
  <c r="F2055" i="38" s="1"/>
  <c r="G1532" i="38"/>
  <c r="I1521" i="38"/>
  <c r="K1521" i="38" s="1"/>
  <c r="I1524" i="38"/>
  <c r="I1525" i="38"/>
  <c r="I1526" i="38"/>
  <c r="I1527" i="38"/>
  <c r="I1530" i="38"/>
  <c r="I1531" i="38"/>
  <c r="I1520" i="38"/>
  <c r="K1520" i="38" s="1"/>
  <c r="K1528" i="38"/>
  <c r="K1529" i="38"/>
  <c r="G1523" i="38"/>
  <c r="G1522" i="38"/>
  <c r="I1522" i="38" s="1"/>
  <c r="K1522" i="38" s="1"/>
  <c r="J1514" i="38"/>
  <c r="C1514" i="38"/>
  <c r="B1514" i="38"/>
  <c r="C1513" i="38"/>
  <c r="B1513" i="38"/>
  <c r="F1512" i="38"/>
  <c r="I1489" i="38"/>
  <c r="K1489" i="38" s="1"/>
  <c r="J1483" i="38"/>
  <c r="C1483" i="38"/>
  <c r="B1483" i="38"/>
  <c r="C1482" i="38"/>
  <c r="B1482" i="38"/>
  <c r="I1488" i="38"/>
  <c r="K1488" i="38" s="1"/>
  <c r="F1481" i="38"/>
  <c r="M2933" i="36"/>
  <c r="O2933" i="36" s="1"/>
  <c r="C2933" i="36"/>
  <c r="M2919" i="36"/>
  <c r="D2919" i="36"/>
  <c r="C2919" i="36"/>
  <c r="L2954" i="36"/>
  <c r="J2954" i="36"/>
  <c r="O2946" i="36"/>
  <c r="O2945" i="36"/>
  <c r="O2939" i="36"/>
  <c r="O2938" i="36"/>
  <c r="O2937" i="36"/>
  <c r="O2936" i="36"/>
  <c r="O2935" i="36"/>
  <c r="O2934" i="36"/>
  <c r="L2925" i="36"/>
  <c r="O2919" i="36"/>
  <c r="C2902" i="36"/>
  <c r="I1457" i="38"/>
  <c r="K1457" i="38" s="1"/>
  <c r="K1473" i="38" s="1"/>
  <c r="C1452" i="38"/>
  <c r="B1452" i="38"/>
  <c r="J1452" i="38"/>
  <c r="F1450" i="38"/>
  <c r="I1423" i="38"/>
  <c r="K1423" i="38" s="1"/>
  <c r="I1422" i="38"/>
  <c r="K1422" i="38" s="1"/>
  <c r="J1417" i="38"/>
  <c r="C1417" i="38"/>
  <c r="B1417" i="38"/>
  <c r="C1416" i="38"/>
  <c r="C1451" i="38" s="1"/>
  <c r="B1416" i="38"/>
  <c r="B1451" i="38" s="1"/>
  <c r="F1415" i="38"/>
  <c r="E1403" i="38"/>
  <c r="E1402" i="38"/>
  <c r="I1401" i="38"/>
  <c r="K1382" i="38"/>
  <c r="I1379" i="38"/>
  <c r="I1334" i="38"/>
  <c r="I1335" i="38"/>
  <c r="I1336" i="38"/>
  <c r="I1337" i="38"/>
  <c r="I1338" i="38"/>
  <c r="I1339" i="38"/>
  <c r="I1340" i="38"/>
  <c r="I1341" i="38"/>
  <c r="I1342" i="38"/>
  <c r="I1343" i="38"/>
  <c r="I1344" i="38"/>
  <c r="I1345" i="38"/>
  <c r="I1346" i="38"/>
  <c r="I1347" i="38"/>
  <c r="I1348" i="38"/>
  <c r="I1349" i="38"/>
  <c r="I1350" i="38"/>
  <c r="I1351" i="38"/>
  <c r="I1352" i="38"/>
  <c r="I1353" i="38"/>
  <c r="I1354" i="38"/>
  <c r="I1355" i="38"/>
  <c r="I1356" i="38"/>
  <c r="I1357" i="38"/>
  <c r="I1358" i="38"/>
  <c r="I1359" i="38"/>
  <c r="I1360" i="38"/>
  <c r="I1361" i="38"/>
  <c r="I1362" i="38"/>
  <c r="I1363" i="38"/>
  <c r="I1364" i="38"/>
  <c r="I1365" i="38"/>
  <c r="I1366" i="38"/>
  <c r="I1367" i="38"/>
  <c r="I1368" i="38"/>
  <c r="I1369" i="38"/>
  <c r="I1370" i="38"/>
  <c r="I1371" i="38"/>
  <c r="I1372" i="38"/>
  <c r="I1373" i="38"/>
  <c r="I1374" i="38"/>
  <c r="I1375" i="38"/>
  <c r="I1376" i="38"/>
  <c r="K1376" i="38" s="1"/>
  <c r="I1377" i="38"/>
  <c r="K1377" i="38" s="1"/>
  <c r="I1378" i="38"/>
  <c r="I1380" i="38"/>
  <c r="I1381" i="38"/>
  <c r="I1383" i="38"/>
  <c r="I1384" i="38"/>
  <c r="I1385" i="38"/>
  <c r="I1386" i="38"/>
  <c r="I1387" i="38"/>
  <c r="I1388" i="38"/>
  <c r="I1389" i="38"/>
  <c r="I1390" i="38"/>
  <c r="I1391" i="38"/>
  <c r="I1393" i="38"/>
  <c r="I1394" i="38"/>
  <c r="I1395" i="38"/>
  <c r="I1396" i="38"/>
  <c r="I1397" i="38"/>
  <c r="I1398" i="38"/>
  <c r="I1399" i="38"/>
  <c r="I1333" i="38"/>
  <c r="J1326" i="38"/>
  <c r="C1326" i="38"/>
  <c r="B1326" i="38"/>
  <c r="C1325" i="38"/>
  <c r="B1325" i="38"/>
  <c r="F1324" i="38"/>
  <c r="I1250" i="38"/>
  <c r="K1250" i="38" s="1"/>
  <c r="I1251" i="38"/>
  <c r="K1251" i="38" s="1"/>
  <c r="I1252" i="38"/>
  <c r="K1252" i="38" s="1"/>
  <c r="I1253" i="38"/>
  <c r="K1253" i="38" s="1"/>
  <c r="I1254" i="38"/>
  <c r="K1254" i="38" s="1"/>
  <c r="I1255" i="38"/>
  <c r="K1255" i="38" s="1"/>
  <c r="I1256" i="38"/>
  <c r="K1256" i="38" s="1"/>
  <c r="I1257" i="38"/>
  <c r="K1257" i="38" s="1"/>
  <c r="I1246" i="38"/>
  <c r="K1246" i="38" s="1"/>
  <c r="I1247" i="38"/>
  <c r="K1247" i="38" s="1"/>
  <c r="I1248" i="38"/>
  <c r="K1248" i="38" s="1"/>
  <c r="I1249" i="38"/>
  <c r="K1249" i="38" s="1"/>
  <c r="I1258" i="38"/>
  <c r="K1258" i="38" s="1"/>
  <c r="I1259" i="38"/>
  <c r="K1259" i="38" s="1"/>
  <c r="I1260" i="38"/>
  <c r="K1260" i="38" s="1"/>
  <c r="I1261" i="38"/>
  <c r="K1261" i="38" s="1"/>
  <c r="I1262" i="38"/>
  <c r="K1262" i="38" s="1"/>
  <c r="I1263" i="38"/>
  <c r="K1263" i="38" s="1"/>
  <c r="I1264" i="38"/>
  <c r="K1264" i="38" s="1"/>
  <c r="I1265" i="38"/>
  <c r="K1265" i="38" s="1"/>
  <c r="I1266" i="38"/>
  <c r="K1266" i="38" s="1"/>
  <c r="I1267" i="38"/>
  <c r="K1267" i="38" s="1"/>
  <c r="I1268" i="38"/>
  <c r="K1268" i="38" s="1"/>
  <c r="I1269" i="38"/>
  <c r="K1269" i="38" s="1"/>
  <c r="I1270" i="38"/>
  <c r="K1270" i="38" s="1"/>
  <c r="I1271" i="38"/>
  <c r="K1271" i="38" s="1"/>
  <c r="I1272" i="38"/>
  <c r="K1272" i="38" s="1"/>
  <c r="I1273" i="38"/>
  <c r="K1273" i="38" s="1"/>
  <c r="I1274" i="38"/>
  <c r="K1274" i="38" s="1"/>
  <c r="I1275" i="38"/>
  <c r="K1275" i="38" s="1"/>
  <c r="I1276" i="38"/>
  <c r="K1276" i="38" s="1"/>
  <c r="I1277" i="38"/>
  <c r="K1277" i="38" s="1"/>
  <c r="I1278" i="38"/>
  <c r="K1278" i="38" s="1"/>
  <c r="I1279" i="38"/>
  <c r="K1279" i="38" s="1"/>
  <c r="I1280" i="38"/>
  <c r="K1280" i="38" s="1"/>
  <c r="I1281" i="38"/>
  <c r="K1281" i="38" s="1"/>
  <c r="I1282" i="38"/>
  <c r="K1282" i="38" s="1"/>
  <c r="I1283" i="38"/>
  <c r="K1283" i="38" s="1"/>
  <c r="I1284" i="38"/>
  <c r="K1284" i="38" s="1"/>
  <c r="I1285" i="38"/>
  <c r="K1285" i="38" s="1"/>
  <c r="I1286" i="38"/>
  <c r="K1286" i="38" s="1"/>
  <c r="I1287" i="38"/>
  <c r="K1287" i="38" s="1"/>
  <c r="I1288" i="38"/>
  <c r="K1288" i="38" s="1"/>
  <c r="I1289" i="38"/>
  <c r="K1289" i="38" s="1"/>
  <c r="I1290" i="38"/>
  <c r="K1290" i="38" s="1"/>
  <c r="I1291" i="38"/>
  <c r="K1291" i="38" s="1"/>
  <c r="I1292" i="38"/>
  <c r="K1292" i="38" s="1"/>
  <c r="I1293" i="38"/>
  <c r="K1293" i="38" s="1"/>
  <c r="I1294" i="38"/>
  <c r="K1294" i="38" s="1"/>
  <c r="I1295" i="38"/>
  <c r="K1295" i="38" s="1"/>
  <c r="I1296" i="38"/>
  <c r="K1296" i="38" s="1"/>
  <c r="I1297" i="38"/>
  <c r="K1297" i="38" s="1"/>
  <c r="I1298" i="38"/>
  <c r="K1298" i="38" s="1"/>
  <c r="I1299" i="38"/>
  <c r="K1299" i="38" s="1"/>
  <c r="I1300" i="38"/>
  <c r="K1300" i="38" s="1"/>
  <c r="I1301" i="38"/>
  <c r="K1301" i="38" s="1"/>
  <c r="I1302" i="38"/>
  <c r="K1302" i="38" s="1"/>
  <c r="I1245" i="38"/>
  <c r="K1245" i="38" s="1"/>
  <c r="J1238" i="38"/>
  <c r="C1238" i="38"/>
  <c r="B1238" i="38"/>
  <c r="B1237" i="38"/>
  <c r="C1237" i="38"/>
  <c r="F1236" i="38"/>
  <c r="K1209" i="38"/>
  <c r="K1208" i="38"/>
  <c r="J1203" i="38"/>
  <c r="C1203" i="38"/>
  <c r="B1168" i="38"/>
  <c r="F1201" i="38"/>
  <c r="K1176" i="38"/>
  <c r="K1177" i="38"/>
  <c r="K1175" i="38"/>
  <c r="K1174" i="38"/>
  <c r="J1168" i="38"/>
  <c r="C1168" i="38"/>
  <c r="C1167" i="38"/>
  <c r="C1202" i="38" s="1"/>
  <c r="B1167" i="38"/>
  <c r="B1202" i="38" s="1"/>
  <c r="K1173" i="38"/>
  <c r="F1166" i="38"/>
  <c r="K1135" i="38"/>
  <c r="J1130" i="38"/>
  <c r="C1130" i="38"/>
  <c r="B1130" i="38"/>
  <c r="C1129" i="38"/>
  <c r="B1129" i="38"/>
  <c r="F1128" i="38"/>
  <c r="J528" i="40"/>
  <c r="K528" i="40" s="1"/>
  <c r="J526" i="40"/>
  <c r="K526" i="40" s="1"/>
  <c r="C520" i="40"/>
  <c r="B520" i="40"/>
  <c r="F519" i="40"/>
  <c r="H504" i="40"/>
  <c r="K504" i="40" s="1"/>
  <c r="H503" i="40"/>
  <c r="K503" i="40" s="1"/>
  <c r="H502" i="40"/>
  <c r="K502" i="40" s="1"/>
  <c r="H501" i="40"/>
  <c r="K501" i="40" s="1"/>
  <c r="H500" i="40"/>
  <c r="K500" i="40" s="1"/>
  <c r="H499" i="40"/>
  <c r="K499" i="40" s="1"/>
  <c r="O498" i="40"/>
  <c r="H498" i="40"/>
  <c r="K498" i="40" s="1"/>
  <c r="O497" i="40"/>
  <c r="H497" i="40"/>
  <c r="K497" i="40" s="1"/>
  <c r="O496" i="40"/>
  <c r="H496" i="40"/>
  <c r="K496" i="40" s="1"/>
  <c r="O495" i="40"/>
  <c r="O494" i="40"/>
  <c r="O493" i="40"/>
  <c r="C491" i="40"/>
  <c r="B491" i="40"/>
  <c r="F490" i="40"/>
  <c r="H478" i="40"/>
  <c r="K478" i="40" s="1"/>
  <c r="H477" i="40"/>
  <c r="K477" i="40" s="1"/>
  <c r="H476" i="40"/>
  <c r="K476" i="40" s="1"/>
  <c r="H474" i="40"/>
  <c r="K474" i="40" s="1"/>
  <c r="H473" i="40"/>
  <c r="K473" i="40" s="1"/>
  <c r="C467" i="40"/>
  <c r="B467" i="40"/>
  <c r="F466" i="40"/>
  <c r="H455" i="40"/>
  <c r="K455" i="40" s="1"/>
  <c r="H454" i="40"/>
  <c r="K454" i="40" s="1"/>
  <c r="H453" i="40"/>
  <c r="K453" i="40" s="1"/>
  <c r="H452" i="40"/>
  <c r="K452" i="40" s="1"/>
  <c r="H451" i="40"/>
  <c r="K451" i="40" s="1"/>
  <c r="H450" i="40"/>
  <c r="K450" i="40" s="1"/>
  <c r="H448" i="40"/>
  <c r="K448" i="40" s="1"/>
  <c r="H447" i="40"/>
  <c r="K447" i="40" s="1"/>
  <c r="H446" i="40"/>
  <c r="K446" i="40" s="1"/>
  <c r="H444" i="40"/>
  <c r="K444" i="40" s="1"/>
  <c r="H443" i="40"/>
  <c r="K443" i="40" s="1"/>
  <c r="H442" i="40"/>
  <c r="K442" i="40" s="1"/>
  <c r="H440" i="40"/>
  <c r="K440" i="40" s="1"/>
  <c r="H439" i="40"/>
  <c r="K439" i="40" s="1"/>
  <c r="H438" i="40"/>
  <c r="K438" i="40" s="1"/>
  <c r="H437" i="40"/>
  <c r="K437" i="40" s="1"/>
  <c r="H436" i="40"/>
  <c r="K436" i="40" s="1"/>
  <c r="H435" i="40"/>
  <c r="K435" i="40" s="1"/>
  <c r="H434" i="40"/>
  <c r="K434" i="40" s="1"/>
  <c r="H433" i="40"/>
  <c r="K433" i="40" s="1"/>
  <c r="H432" i="40"/>
  <c r="K432" i="40" s="1"/>
  <c r="H431" i="40"/>
  <c r="K431" i="40" s="1"/>
  <c r="H430" i="40"/>
  <c r="K430" i="40" s="1"/>
  <c r="H429" i="40"/>
  <c r="K429" i="40" s="1"/>
  <c r="H428" i="40"/>
  <c r="K428" i="40" s="1"/>
  <c r="H427" i="40"/>
  <c r="K427" i="40" s="1"/>
  <c r="H426" i="40"/>
  <c r="K426" i="40" s="1"/>
  <c r="H425" i="40"/>
  <c r="K425" i="40" s="1"/>
  <c r="H423" i="40"/>
  <c r="K423" i="40" s="1"/>
  <c r="H422" i="40"/>
  <c r="K422" i="40" s="1"/>
  <c r="H421" i="40"/>
  <c r="K421" i="40" s="1"/>
  <c r="H419" i="40"/>
  <c r="K419" i="40" s="1"/>
  <c r="H418" i="40"/>
  <c r="K418" i="40" s="1"/>
  <c r="H417" i="40"/>
  <c r="K417" i="40" s="1"/>
  <c r="H416" i="40"/>
  <c r="K416" i="40" s="1"/>
  <c r="H415" i="40"/>
  <c r="K415" i="40" s="1"/>
  <c r="H414" i="40"/>
  <c r="K414" i="40" s="1"/>
  <c r="H412" i="40"/>
  <c r="K412" i="40" s="1"/>
  <c r="H411" i="40"/>
  <c r="K411" i="40" s="1"/>
  <c r="H410" i="40"/>
  <c r="K410" i="40" s="1"/>
  <c r="H409" i="40"/>
  <c r="K409" i="40" s="1"/>
  <c r="H408" i="40"/>
  <c r="K408" i="40" s="1"/>
  <c r="H407" i="40"/>
  <c r="K407" i="40" s="1"/>
  <c r="H406" i="40"/>
  <c r="K406" i="40" s="1"/>
  <c r="H405" i="40"/>
  <c r="K405" i="40" s="1"/>
  <c r="H404" i="40"/>
  <c r="K404" i="40" s="1"/>
  <c r="H403" i="40"/>
  <c r="K403" i="40" s="1"/>
  <c r="H402" i="40"/>
  <c r="K402" i="40" s="1"/>
  <c r="H400" i="40"/>
  <c r="K400" i="40" s="1"/>
  <c r="H399" i="40"/>
  <c r="K399" i="40" s="1"/>
  <c r="H398" i="40"/>
  <c r="K398" i="40" s="1"/>
  <c r="H397" i="40"/>
  <c r="K397" i="40" s="1"/>
  <c r="H396" i="40"/>
  <c r="K396" i="40" s="1"/>
  <c r="H395" i="40"/>
  <c r="K395" i="40" s="1"/>
  <c r="H393" i="40"/>
  <c r="K393" i="40" s="1"/>
  <c r="H392" i="40"/>
  <c r="K392" i="40" s="1"/>
  <c r="H391" i="40"/>
  <c r="K391" i="40" s="1"/>
  <c r="H389" i="40"/>
  <c r="K389" i="40" s="1"/>
  <c r="H388" i="40"/>
  <c r="K388" i="40" s="1"/>
  <c r="H387" i="40"/>
  <c r="K387" i="40" s="1"/>
  <c r="H386" i="40"/>
  <c r="H385" i="40"/>
  <c r="K385" i="40" s="1"/>
  <c r="H384" i="40"/>
  <c r="K384" i="40" s="1"/>
  <c r="H382" i="40"/>
  <c r="K382" i="40" s="1"/>
  <c r="H381" i="40"/>
  <c r="K381" i="40" s="1"/>
  <c r="H380" i="40"/>
  <c r="K380" i="40" s="1"/>
  <c r="H378" i="40"/>
  <c r="K378" i="40" s="1"/>
  <c r="H377" i="40"/>
  <c r="K377" i="40" s="1"/>
  <c r="H376" i="40"/>
  <c r="K376" i="40" s="1"/>
  <c r="H374" i="40"/>
  <c r="K374" i="40" s="1"/>
  <c r="H373" i="40"/>
  <c r="K373" i="40" s="1"/>
  <c r="H372" i="40"/>
  <c r="K372" i="40" s="1"/>
  <c r="H370" i="40"/>
  <c r="K370" i="40" s="1"/>
  <c r="H369" i="40"/>
  <c r="K369" i="40" s="1"/>
  <c r="H368" i="40"/>
  <c r="K368" i="40" s="1"/>
  <c r="H367" i="40"/>
  <c r="K367" i="40" s="1"/>
  <c r="H366" i="40"/>
  <c r="K366" i="40" s="1"/>
  <c r="H365" i="40"/>
  <c r="K365" i="40" s="1"/>
  <c r="H364" i="40"/>
  <c r="K364" i="40" s="1"/>
  <c r="H363" i="40"/>
  <c r="K363" i="40" s="1"/>
  <c r="H362" i="40"/>
  <c r="K362" i="40" s="1"/>
  <c r="H361" i="40"/>
  <c r="K361" i="40" s="1"/>
  <c r="H360" i="40"/>
  <c r="K360" i="40" s="1"/>
  <c r="H359" i="40"/>
  <c r="K359" i="40" s="1"/>
  <c r="H358" i="40"/>
  <c r="K358" i="40" s="1"/>
  <c r="H357" i="40"/>
  <c r="K357" i="40" s="1"/>
  <c r="H356" i="40"/>
  <c r="K356" i="40" s="1"/>
  <c r="H355" i="40"/>
  <c r="K355" i="40" s="1"/>
  <c r="H354" i="40"/>
  <c r="K354" i="40" s="1"/>
  <c r="H353" i="40"/>
  <c r="K353" i="40" s="1"/>
  <c r="J352" i="40"/>
  <c r="H352" i="40" s="1"/>
  <c r="K352" i="40" s="1"/>
  <c r="C346" i="40"/>
  <c r="B346" i="40"/>
  <c r="F345" i="40"/>
  <c r="H335" i="40"/>
  <c r="K335" i="40" s="1"/>
  <c r="H334" i="40"/>
  <c r="K334" i="40" s="1"/>
  <c r="H333" i="40"/>
  <c r="K333" i="40" s="1"/>
  <c r="H331" i="40"/>
  <c r="K331" i="40" s="1"/>
  <c r="H330" i="40"/>
  <c r="K330" i="40" s="1"/>
  <c r="H329" i="40"/>
  <c r="K329" i="40" s="1"/>
  <c r="H328" i="40"/>
  <c r="K328" i="40" s="1"/>
  <c r="H327" i="40"/>
  <c r="K327" i="40" s="1"/>
  <c r="H326" i="40"/>
  <c r="K326" i="40" s="1"/>
  <c r="H325" i="40"/>
  <c r="K325" i="40" s="1"/>
  <c r="H324" i="40"/>
  <c r="K324" i="40" s="1"/>
  <c r="H323" i="40"/>
  <c r="K323" i="40" s="1"/>
  <c r="H322" i="40"/>
  <c r="K322" i="40" s="1"/>
  <c r="H321" i="40"/>
  <c r="K321" i="40" s="1"/>
  <c r="H320" i="40"/>
  <c r="K320" i="40" s="1"/>
  <c r="H319" i="40"/>
  <c r="K319" i="40" s="1"/>
  <c r="H318" i="40"/>
  <c r="K318" i="40" s="1"/>
  <c r="H317" i="40"/>
  <c r="K317" i="40" s="1"/>
  <c r="H316" i="40"/>
  <c r="K316" i="40" s="1"/>
  <c r="H314" i="40"/>
  <c r="K314" i="40" s="1"/>
  <c r="H313" i="40"/>
  <c r="K313" i="40" s="1"/>
  <c r="H312" i="40"/>
  <c r="K312" i="40" s="1"/>
  <c r="H310" i="40"/>
  <c r="K310" i="40" s="1"/>
  <c r="H309" i="40"/>
  <c r="K309" i="40" s="1"/>
  <c r="H308" i="40"/>
  <c r="K308" i="40" s="1"/>
  <c r="H307" i="40"/>
  <c r="K307" i="40" s="1"/>
  <c r="H306" i="40"/>
  <c r="K306" i="40" s="1"/>
  <c r="H305" i="40"/>
  <c r="K305" i="40" s="1"/>
  <c r="H303" i="40"/>
  <c r="K303" i="40" s="1"/>
  <c r="H302" i="40"/>
  <c r="K302" i="40" s="1"/>
  <c r="H301" i="40"/>
  <c r="K301" i="40" s="1"/>
  <c r="H299" i="40"/>
  <c r="K299" i="40" s="1"/>
  <c r="H298" i="40"/>
  <c r="K298" i="40" s="1"/>
  <c r="H297" i="40"/>
  <c r="K297" i="40" s="1"/>
  <c r="H295" i="40"/>
  <c r="K295" i="40" s="1"/>
  <c r="H294" i="40"/>
  <c r="K294" i="40" s="1"/>
  <c r="H293" i="40"/>
  <c r="K293" i="40" s="1"/>
  <c r="H292" i="40"/>
  <c r="K292" i="40" s="1"/>
  <c r="H291" i="40"/>
  <c r="K291" i="40" s="1"/>
  <c r="H290" i="40"/>
  <c r="K290" i="40" s="1"/>
  <c r="H288" i="40"/>
  <c r="K288" i="40" s="1"/>
  <c r="H287" i="40"/>
  <c r="K287" i="40" s="1"/>
  <c r="H286" i="40"/>
  <c r="K286" i="40" s="1"/>
  <c r="H285" i="40"/>
  <c r="K285" i="40" s="1"/>
  <c r="H284" i="40"/>
  <c r="K284" i="40" s="1"/>
  <c r="H283" i="40"/>
  <c r="K283" i="40" s="1"/>
  <c r="H281" i="40"/>
  <c r="K281" i="40" s="1"/>
  <c r="H280" i="40"/>
  <c r="K280" i="40" s="1"/>
  <c r="H279" i="40"/>
  <c r="K279" i="40" s="1"/>
  <c r="H278" i="40"/>
  <c r="K278" i="40" s="1"/>
  <c r="H277" i="40"/>
  <c r="K277" i="40" s="1"/>
  <c r="H276" i="40"/>
  <c r="K276" i="40" s="1"/>
  <c r="H275" i="40"/>
  <c r="K275" i="40" s="1"/>
  <c r="H274" i="40"/>
  <c r="K274" i="40" s="1"/>
  <c r="H273" i="40"/>
  <c r="K273" i="40" s="1"/>
  <c r="H272" i="40"/>
  <c r="K272" i="40" s="1"/>
  <c r="H271" i="40"/>
  <c r="K271" i="40" s="1"/>
  <c r="H269" i="40"/>
  <c r="K269" i="40" s="1"/>
  <c r="H268" i="40"/>
  <c r="K268" i="40" s="1"/>
  <c r="H267" i="40"/>
  <c r="K267" i="40" s="1"/>
  <c r="H266" i="40"/>
  <c r="K266" i="40" s="1"/>
  <c r="H265" i="40"/>
  <c r="K265" i="40" s="1"/>
  <c r="H264" i="40"/>
  <c r="K264" i="40" s="1"/>
  <c r="H262" i="40"/>
  <c r="K262" i="40" s="1"/>
  <c r="H261" i="40"/>
  <c r="K261" i="40" s="1"/>
  <c r="H260" i="40"/>
  <c r="K260" i="40" s="1"/>
  <c r="H258" i="40"/>
  <c r="K258" i="40" s="1"/>
  <c r="H257" i="40"/>
  <c r="K257" i="40" s="1"/>
  <c r="H256" i="40"/>
  <c r="K256" i="40" s="1"/>
  <c r="H255" i="40"/>
  <c r="K255" i="40" s="1"/>
  <c r="H254" i="40"/>
  <c r="K254" i="40" s="1"/>
  <c r="H253" i="40"/>
  <c r="K253" i="40" s="1"/>
  <c r="H251" i="40"/>
  <c r="K251" i="40" s="1"/>
  <c r="H250" i="40"/>
  <c r="K250" i="40" s="1"/>
  <c r="H249" i="40"/>
  <c r="K249" i="40" s="1"/>
  <c r="H247" i="40"/>
  <c r="K247" i="40" s="1"/>
  <c r="H246" i="40"/>
  <c r="K246" i="40" s="1"/>
  <c r="H245" i="40"/>
  <c r="K245" i="40" s="1"/>
  <c r="H243" i="40"/>
  <c r="K243" i="40" s="1"/>
  <c r="H242" i="40"/>
  <c r="K242" i="40" s="1"/>
  <c r="H241" i="40"/>
  <c r="K241" i="40" s="1"/>
  <c r="H239" i="40"/>
  <c r="K239" i="40" s="1"/>
  <c r="H238" i="40"/>
  <c r="K238" i="40" s="1"/>
  <c r="H237" i="40"/>
  <c r="K237" i="40" s="1"/>
  <c r="H236" i="40"/>
  <c r="K236" i="40" s="1"/>
  <c r="H235" i="40"/>
  <c r="K235" i="40" s="1"/>
  <c r="H234" i="40"/>
  <c r="K234" i="40" s="1"/>
  <c r="H233" i="40"/>
  <c r="K233" i="40" s="1"/>
  <c r="H232" i="40"/>
  <c r="K232" i="40" s="1"/>
  <c r="H231" i="40"/>
  <c r="K231" i="40" s="1"/>
  <c r="H230" i="40"/>
  <c r="K230" i="40" s="1"/>
  <c r="H228" i="40"/>
  <c r="K228" i="40" s="1"/>
  <c r="H227" i="40"/>
  <c r="K227" i="40" s="1"/>
  <c r="H226" i="40"/>
  <c r="K226" i="40" s="1"/>
  <c r="H225" i="40"/>
  <c r="K225" i="40" s="1"/>
  <c r="H224" i="40"/>
  <c r="K224" i="40" s="1"/>
  <c r="H223" i="40"/>
  <c r="K223" i="40" s="1"/>
  <c r="H222" i="40"/>
  <c r="K222" i="40" s="1"/>
  <c r="H221" i="40"/>
  <c r="K221" i="40" s="1"/>
  <c r="H219" i="40"/>
  <c r="K219" i="40" s="1"/>
  <c r="H218" i="40"/>
  <c r="K218" i="40" s="1"/>
  <c r="H217" i="40"/>
  <c r="K217" i="40" s="1"/>
  <c r="H216" i="40"/>
  <c r="K216" i="40" s="1"/>
  <c r="H215" i="40"/>
  <c r="K215" i="40" s="1"/>
  <c r="H214" i="40"/>
  <c r="K214" i="40" s="1"/>
  <c r="H213" i="40"/>
  <c r="K213" i="40" s="1"/>
  <c r="H212" i="40"/>
  <c r="K212" i="40" s="1"/>
  <c r="H211" i="40"/>
  <c r="K211" i="40" s="1"/>
  <c r="H210" i="40"/>
  <c r="K210" i="40" s="1"/>
  <c r="H209" i="40"/>
  <c r="K209" i="40" s="1"/>
  <c r="H208" i="40"/>
  <c r="K208" i="40" s="1"/>
  <c r="H207" i="40"/>
  <c r="K207" i="40" s="1"/>
  <c r="H206" i="40"/>
  <c r="K206" i="40" s="1"/>
  <c r="H205" i="40"/>
  <c r="K205" i="40" s="1"/>
  <c r="H204" i="40"/>
  <c r="K204" i="40" s="1"/>
  <c r="H203" i="40"/>
  <c r="K203" i="40" s="1"/>
  <c r="H202" i="40"/>
  <c r="K202" i="40" s="1"/>
  <c r="J201" i="40"/>
  <c r="H201" i="40" s="1"/>
  <c r="K201" i="40" s="1"/>
  <c r="C195" i="40"/>
  <c r="B195" i="40"/>
  <c r="F194" i="40"/>
  <c r="H178" i="40"/>
  <c r="K178" i="40" s="1"/>
  <c r="H177" i="40"/>
  <c r="K177" i="40" s="1"/>
  <c r="H176" i="40"/>
  <c r="K176" i="40" s="1"/>
  <c r="H175" i="40"/>
  <c r="K175" i="40" s="1"/>
  <c r="H174" i="40"/>
  <c r="K174" i="40" s="1"/>
  <c r="H173" i="40"/>
  <c r="K173" i="40" s="1"/>
  <c r="H171" i="40"/>
  <c r="K171" i="40" s="1"/>
  <c r="H170" i="40"/>
  <c r="K170" i="40" s="1"/>
  <c r="H169" i="40"/>
  <c r="K169" i="40" s="1"/>
  <c r="H168" i="40"/>
  <c r="K168" i="40" s="1"/>
  <c r="H167" i="40"/>
  <c r="K167" i="40" s="1"/>
  <c r="H165" i="40"/>
  <c r="K165" i="40" s="1"/>
  <c r="H164" i="40"/>
  <c r="K164" i="40" s="1"/>
  <c r="H163" i="40"/>
  <c r="K163" i="40" s="1"/>
  <c r="H162" i="40"/>
  <c r="K162" i="40" s="1"/>
  <c r="H161" i="40"/>
  <c r="K161" i="40" s="1"/>
  <c r="H159" i="40"/>
  <c r="K159" i="40" s="1"/>
  <c r="H158" i="40"/>
  <c r="K158" i="40" s="1"/>
  <c r="H157" i="40"/>
  <c r="K157" i="40" s="1"/>
  <c r="H156" i="40"/>
  <c r="K156" i="40" s="1"/>
  <c r="H155" i="40"/>
  <c r="K155" i="40" s="1"/>
  <c r="H153" i="40"/>
  <c r="K153" i="40" s="1"/>
  <c r="H152" i="40"/>
  <c r="K152" i="40" s="1"/>
  <c r="H151" i="40"/>
  <c r="K151" i="40" s="1"/>
  <c r="H149" i="40"/>
  <c r="K149" i="40" s="1"/>
  <c r="H148" i="40"/>
  <c r="K148" i="40" s="1"/>
  <c r="H147" i="40"/>
  <c r="K147" i="40" s="1"/>
  <c r="H145" i="40"/>
  <c r="K145" i="40" s="1"/>
  <c r="H144" i="40"/>
  <c r="K144" i="40" s="1"/>
  <c r="H143" i="40"/>
  <c r="K143" i="40" s="1"/>
  <c r="H141" i="40"/>
  <c r="K141" i="40" s="1"/>
  <c r="H140" i="40"/>
  <c r="K140" i="40" s="1"/>
  <c r="H139" i="40"/>
  <c r="K139" i="40" s="1"/>
  <c r="H138" i="40"/>
  <c r="K138" i="40" s="1"/>
  <c r="H137" i="40"/>
  <c r="K137" i="40" s="1"/>
  <c r="H136" i="40"/>
  <c r="K136" i="40" s="1"/>
  <c r="H134" i="40"/>
  <c r="K134" i="40" s="1"/>
  <c r="H133" i="40"/>
  <c r="K133" i="40" s="1"/>
  <c r="H132" i="40"/>
  <c r="K132" i="40" s="1"/>
  <c r="H131" i="40"/>
  <c r="K131" i="40" s="1"/>
  <c r="H130" i="40"/>
  <c r="K130" i="40" s="1"/>
  <c r="H129" i="40"/>
  <c r="K129" i="40" s="1"/>
  <c r="H128" i="40"/>
  <c r="K128" i="40" s="1"/>
  <c r="H127" i="40"/>
  <c r="K127" i="40" s="1"/>
  <c r="H126" i="40"/>
  <c r="K126" i="40" s="1"/>
  <c r="H125" i="40"/>
  <c r="K125" i="40" s="1"/>
  <c r="H124" i="40"/>
  <c r="K124" i="40" s="1"/>
  <c r="H123" i="40"/>
  <c r="K123" i="40" s="1"/>
  <c r="H122" i="40"/>
  <c r="K122" i="40" s="1"/>
  <c r="H121" i="40"/>
  <c r="K121" i="40" s="1"/>
  <c r="H120" i="40"/>
  <c r="K120" i="40" s="1"/>
  <c r="H119" i="40"/>
  <c r="K119" i="40" s="1"/>
  <c r="H118" i="40"/>
  <c r="K118" i="40" s="1"/>
  <c r="H117" i="40"/>
  <c r="K117" i="40" s="1"/>
  <c r="H116" i="40"/>
  <c r="K116" i="40" s="1"/>
  <c r="H114" i="40"/>
  <c r="K114" i="40" s="1"/>
  <c r="H113" i="40"/>
  <c r="K113" i="40" s="1"/>
  <c r="H112" i="40"/>
  <c r="K112" i="40" s="1"/>
  <c r="C106" i="40"/>
  <c r="B106" i="40"/>
  <c r="F105" i="40"/>
  <c r="K94" i="40"/>
  <c r="H93" i="40"/>
  <c r="K93" i="40" s="1"/>
  <c r="H92" i="40"/>
  <c r="K92" i="40" s="1"/>
  <c r="H91" i="40"/>
  <c r="K91" i="40" s="1"/>
  <c r="H90" i="40"/>
  <c r="K90" i="40" s="1"/>
  <c r="H89" i="40"/>
  <c r="K89" i="40" s="1"/>
  <c r="H88" i="40"/>
  <c r="K88" i="40" s="1"/>
  <c r="H87" i="40"/>
  <c r="K87" i="40" s="1"/>
  <c r="H86" i="40"/>
  <c r="K86" i="40" s="1"/>
  <c r="H85" i="40"/>
  <c r="K85" i="40" s="1"/>
  <c r="H83" i="40"/>
  <c r="K83" i="40" s="1"/>
  <c r="H82" i="40"/>
  <c r="K82" i="40" s="1"/>
  <c r="H81" i="40"/>
  <c r="K81" i="40" s="1"/>
  <c r="H80" i="40"/>
  <c r="K80" i="40" s="1"/>
  <c r="H79" i="40"/>
  <c r="K79" i="40" s="1"/>
  <c r="H78" i="40"/>
  <c r="K78" i="40" s="1"/>
  <c r="H77" i="40"/>
  <c r="K77" i="40" s="1"/>
  <c r="H76" i="40"/>
  <c r="K76" i="40" s="1"/>
  <c r="H75" i="40"/>
  <c r="K75" i="40" s="1"/>
  <c r="H73" i="40"/>
  <c r="K73" i="40" s="1"/>
  <c r="H72" i="40"/>
  <c r="K72" i="40" s="1"/>
  <c r="H71" i="40"/>
  <c r="K71" i="40" s="1"/>
  <c r="H70" i="40"/>
  <c r="K70" i="40" s="1"/>
  <c r="H69" i="40"/>
  <c r="K69" i="40" s="1"/>
  <c r="H68" i="40"/>
  <c r="K68" i="40" s="1"/>
  <c r="H67" i="40"/>
  <c r="K67" i="40" s="1"/>
  <c r="H65" i="40"/>
  <c r="K65" i="40" s="1"/>
  <c r="H64" i="40"/>
  <c r="K64" i="40" s="1"/>
  <c r="H63" i="40"/>
  <c r="K63" i="40" s="1"/>
  <c r="H62" i="40"/>
  <c r="K62" i="40" s="1"/>
  <c r="H61" i="40"/>
  <c r="K61" i="40" s="1"/>
  <c r="H60" i="40"/>
  <c r="K60" i="40" s="1"/>
  <c r="H59" i="40"/>
  <c r="K59" i="40" s="1"/>
  <c r="H57" i="40"/>
  <c r="K57" i="40" s="1"/>
  <c r="H56" i="40"/>
  <c r="K56" i="40" s="1"/>
  <c r="H55" i="40"/>
  <c r="K55" i="40" s="1"/>
  <c r="H54" i="40"/>
  <c r="K54" i="40" s="1"/>
  <c r="H53" i="40"/>
  <c r="K53" i="40" s="1"/>
  <c r="H52" i="40"/>
  <c r="K52" i="40" s="1"/>
  <c r="J51" i="40"/>
  <c r="H51" i="40" s="1"/>
  <c r="K51" i="40" s="1"/>
  <c r="H50" i="40"/>
  <c r="K50" i="40" s="1"/>
  <c r="H49" i="40"/>
  <c r="K49" i="40" s="1"/>
  <c r="H47" i="40"/>
  <c r="K47" i="40" s="1"/>
  <c r="H46" i="40"/>
  <c r="K46" i="40" s="1"/>
  <c r="H45" i="40"/>
  <c r="K45" i="40" s="1"/>
  <c r="H44" i="40"/>
  <c r="K44" i="40" s="1"/>
  <c r="H43" i="40"/>
  <c r="K43" i="40" s="1"/>
  <c r="H42" i="40"/>
  <c r="K42" i="40" s="1"/>
  <c r="H41" i="40"/>
  <c r="K41" i="40" s="1"/>
  <c r="C35" i="40"/>
  <c r="B35" i="40"/>
  <c r="F34" i="40"/>
  <c r="H22" i="40"/>
  <c r="K22" i="40" s="1"/>
  <c r="H21" i="40"/>
  <c r="K21" i="40" s="1"/>
  <c r="H20" i="40"/>
  <c r="K20" i="40" s="1"/>
  <c r="H19" i="40"/>
  <c r="K19" i="40" s="1"/>
  <c r="H18" i="40"/>
  <c r="K18" i="40" s="1"/>
  <c r="H17" i="40"/>
  <c r="K17" i="40" s="1"/>
  <c r="H16" i="40"/>
  <c r="K16" i="40" s="1"/>
  <c r="H15" i="40"/>
  <c r="K15" i="40" s="1"/>
  <c r="H14" i="40"/>
  <c r="K14" i="40" s="1"/>
  <c r="H13" i="40"/>
  <c r="K13" i="40" s="1"/>
  <c r="C8" i="40"/>
  <c r="B8" i="40"/>
  <c r="F7" i="40"/>
  <c r="I1112" i="38"/>
  <c r="K1112" i="38" s="1"/>
  <c r="I1111" i="38"/>
  <c r="K1111" i="38" s="1"/>
  <c r="I1109" i="38"/>
  <c r="K1109" i="38" s="1"/>
  <c r="I1110" i="38"/>
  <c r="K1110" i="38" s="1"/>
  <c r="I1108" i="38"/>
  <c r="K1108" i="38" s="1"/>
  <c r="I1105" i="38"/>
  <c r="K1105" i="38" s="1"/>
  <c r="I1101" i="38"/>
  <c r="K1101" i="38" s="1"/>
  <c r="I1102" i="38"/>
  <c r="K1102" i="38" s="1"/>
  <c r="I1103" i="38"/>
  <c r="K1103" i="38" s="1"/>
  <c r="I1104" i="38"/>
  <c r="K1104" i="38" s="1"/>
  <c r="I1100" i="38"/>
  <c r="K1100" i="38" s="1"/>
  <c r="C1095" i="38"/>
  <c r="B1095" i="38"/>
  <c r="C1094" i="38"/>
  <c r="B1094" i="38"/>
  <c r="J1095" i="38"/>
  <c r="F1093" i="38"/>
  <c r="I1067" i="38"/>
  <c r="K1067" i="38" s="1"/>
  <c r="I1068" i="38"/>
  <c r="K1068" i="38" s="1"/>
  <c r="I1066" i="38"/>
  <c r="K1066" i="38" s="1"/>
  <c r="J1061" i="38"/>
  <c r="C1061" i="38"/>
  <c r="B1061" i="38"/>
  <c r="C1060" i="38"/>
  <c r="B1060" i="38"/>
  <c r="F1059" i="38"/>
  <c r="I1032" i="38"/>
  <c r="K1032" i="38" s="1"/>
  <c r="K1051" i="38" s="1"/>
  <c r="J1027" i="38"/>
  <c r="C1027" i="38"/>
  <c r="B1027" i="38"/>
  <c r="C1026" i="38"/>
  <c r="B1026" i="38"/>
  <c r="F1025" i="38"/>
  <c r="I998" i="38"/>
  <c r="K998" i="38" s="1"/>
  <c r="K1017" i="38" s="1"/>
  <c r="J993" i="38"/>
  <c r="C993" i="38"/>
  <c r="B993" i="38"/>
  <c r="C992" i="38"/>
  <c r="B992" i="38"/>
  <c r="F991" i="38"/>
  <c r="I965" i="38"/>
  <c r="K965" i="38" s="1"/>
  <c r="J959" i="38"/>
  <c r="C959" i="38"/>
  <c r="B959" i="38"/>
  <c r="C958" i="38"/>
  <c r="B958" i="38"/>
  <c r="I964" i="38"/>
  <c r="K964" i="38" s="1"/>
  <c r="F957" i="38"/>
  <c r="I930" i="38"/>
  <c r="K930" i="38" s="1"/>
  <c r="M1878" i="36"/>
  <c r="O1878" i="36" s="1"/>
  <c r="C1891" i="36"/>
  <c r="L1866" i="36"/>
  <c r="O1866" i="36" s="1"/>
  <c r="M1860" i="36"/>
  <c r="D1860" i="36"/>
  <c r="C1860" i="36"/>
  <c r="L1893" i="36"/>
  <c r="J1893" i="36"/>
  <c r="L1867" i="36"/>
  <c r="C1844" i="36"/>
  <c r="J925" i="38"/>
  <c r="C925" i="38"/>
  <c r="B925" i="38"/>
  <c r="C924" i="38"/>
  <c r="B924" i="38"/>
  <c r="F923" i="38"/>
  <c r="I897" i="38"/>
  <c r="K897" i="38" s="1"/>
  <c r="I895" i="38"/>
  <c r="K895" i="38" s="1"/>
  <c r="I896" i="38"/>
  <c r="K896" i="38" s="1"/>
  <c r="I894" i="38"/>
  <c r="K894" i="38" s="1"/>
  <c r="J893" i="38"/>
  <c r="I893" i="38"/>
  <c r="J887" i="38"/>
  <c r="C887" i="38"/>
  <c r="B887" i="38"/>
  <c r="C886" i="38"/>
  <c r="B886" i="38"/>
  <c r="C815" i="38"/>
  <c r="F885" i="38"/>
  <c r="I856" i="38"/>
  <c r="K856" i="38" s="1"/>
  <c r="I857" i="38"/>
  <c r="K857" i="38" s="1"/>
  <c r="I858" i="38"/>
  <c r="K858" i="38" s="1"/>
  <c r="I859" i="38"/>
  <c r="K859" i="38" s="1"/>
  <c r="I860" i="38"/>
  <c r="K860" i="38" s="1"/>
  <c r="I861" i="38"/>
  <c r="K861" i="38" s="1"/>
  <c r="I862" i="38"/>
  <c r="K862" i="38" s="1"/>
  <c r="I863" i="38"/>
  <c r="K863" i="38" s="1"/>
  <c r="I864" i="38"/>
  <c r="K864" i="38" s="1"/>
  <c r="I865" i="38"/>
  <c r="K865" i="38" s="1"/>
  <c r="I866" i="38"/>
  <c r="K866" i="38" s="1"/>
  <c r="I867" i="38"/>
  <c r="K867" i="38" s="1"/>
  <c r="I868" i="38"/>
  <c r="K868" i="38" s="1"/>
  <c r="I869" i="38"/>
  <c r="K869" i="38" s="1"/>
  <c r="I870" i="38"/>
  <c r="K870" i="38" s="1"/>
  <c r="I871" i="38"/>
  <c r="K871" i="38" s="1"/>
  <c r="I872" i="38"/>
  <c r="K872" i="38" s="1"/>
  <c r="I855" i="38"/>
  <c r="K855" i="38" s="1"/>
  <c r="J850" i="38"/>
  <c r="C850" i="38"/>
  <c r="B850" i="38"/>
  <c r="C849" i="38"/>
  <c r="B849" i="38"/>
  <c r="F848" i="38"/>
  <c r="I826" i="38"/>
  <c r="K826" i="38" s="1"/>
  <c r="I825" i="38"/>
  <c r="K825" i="38" s="1"/>
  <c r="I824" i="38"/>
  <c r="K824" i="38" s="1"/>
  <c r="I822" i="38"/>
  <c r="K822" i="38" s="1"/>
  <c r="I821" i="38"/>
  <c r="K821" i="38" s="1"/>
  <c r="J815" i="38"/>
  <c r="E819" i="38"/>
  <c r="I819" i="38" s="1"/>
  <c r="K819" i="38" s="1"/>
  <c r="E784" i="38"/>
  <c r="I784" i="38" s="1"/>
  <c r="K784" i="38" s="1"/>
  <c r="K805" i="38" s="1"/>
  <c r="E749" i="38"/>
  <c r="I749" i="38" s="1"/>
  <c r="K749" i="38" s="1"/>
  <c r="K770" i="38" s="1"/>
  <c r="E715" i="38"/>
  <c r="I715" i="38" s="1"/>
  <c r="K715" i="38" s="1"/>
  <c r="E714" i="38"/>
  <c r="I714" i="38" s="1"/>
  <c r="K714" i="38" s="1"/>
  <c r="K735" i="38" s="1"/>
  <c r="I820" i="38"/>
  <c r="K820" i="38" s="1"/>
  <c r="F813" i="38"/>
  <c r="J780" i="38"/>
  <c r="C780" i="38"/>
  <c r="B780" i="38"/>
  <c r="F778" i="38"/>
  <c r="J745" i="38"/>
  <c r="C745" i="38"/>
  <c r="B745" i="38"/>
  <c r="C744" i="38"/>
  <c r="C779" i="38" s="1"/>
  <c r="C814" i="38" s="1"/>
  <c r="B744" i="38"/>
  <c r="B779" i="38" s="1"/>
  <c r="B814" i="38" s="1"/>
  <c r="F743" i="38"/>
  <c r="J710" i="38"/>
  <c r="C710" i="38"/>
  <c r="B710" i="38"/>
  <c r="C709" i="38"/>
  <c r="B709" i="38"/>
  <c r="F708" i="38"/>
  <c r="J675" i="38"/>
  <c r="C675" i="38"/>
  <c r="B675" i="38"/>
  <c r="C674" i="38"/>
  <c r="B674" i="38"/>
  <c r="I679" i="38"/>
  <c r="K679" i="38" s="1"/>
  <c r="K700" i="38" s="1"/>
  <c r="F673" i="38"/>
  <c r="C637" i="38"/>
  <c r="B637" i="38"/>
  <c r="B636" i="38"/>
  <c r="I647" i="38"/>
  <c r="K647" i="38" s="1"/>
  <c r="I646" i="38"/>
  <c r="K646" i="38" s="1"/>
  <c r="I645" i="38"/>
  <c r="K645" i="38" s="1"/>
  <c r="I644" i="38"/>
  <c r="K644" i="38" s="1"/>
  <c r="I643" i="38"/>
  <c r="K643" i="38" s="1"/>
  <c r="I642" i="38"/>
  <c r="K642" i="38" s="1"/>
  <c r="I641" i="38"/>
  <c r="K641" i="38" s="1"/>
  <c r="J637" i="38"/>
  <c r="F635" i="38"/>
  <c r="I615" i="38"/>
  <c r="K615" i="38" s="1"/>
  <c r="I607" i="38"/>
  <c r="K607" i="38" s="1"/>
  <c r="I608" i="38"/>
  <c r="K608" i="38" s="1"/>
  <c r="I609" i="38"/>
  <c r="K609" i="38" s="1"/>
  <c r="I610" i="38"/>
  <c r="K610" i="38" s="1"/>
  <c r="I611" i="38"/>
  <c r="K611" i="38" s="1"/>
  <c r="I612" i="38"/>
  <c r="K612" i="38" s="1"/>
  <c r="I613" i="38"/>
  <c r="K613" i="38" s="1"/>
  <c r="I614" i="38"/>
  <c r="K614" i="38" s="1"/>
  <c r="I606" i="38"/>
  <c r="K606" i="38" s="1"/>
  <c r="J602" i="38"/>
  <c r="C602" i="38"/>
  <c r="B602" i="38"/>
  <c r="C601" i="38"/>
  <c r="B601" i="38"/>
  <c r="F600" i="38"/>
  <c r="J564" i="38"/>
  <c r="C564" i="38"/>
  <c r="B564" i="38"/>
  <c r="C563" i="38"/>
  <c r="B563" i="38"/>
  <c r="I573" i="38"/>
  <c r="K573" i="38" s="1"/>
  <c r="I572" i="38"/>
  <c r="K572" i="38" s="1"/>
  <c r="I571" i="38"/>
  <c r="K571" i="38" s="1"/>
  <c r="I570" i="38"/>
  <c r="K570" i="38" s="1"/>
  <c r="I569" i="38"/>
  <c r="K569" i="38" s="1"/>
  <c r="F562" i="38"/>
  <c r="I550" i="38"/>
  <c r="K550" i="38" s="1"/>
  <c r="I549" i="38"/>
  <c r="K549" i="38" s="1"/>
  <c r="I548" i="38"/>
  <c r="K548" i="38" s="1"/>
  <c r="I547" i="38"/>
  <c r="K547" i="38" s="1"/>
  <c r="I546" i="38"/>
  <c r="K546" i="38" s="1"/>
  <c r="I545" i="38"/>
  <c r="K545" i="38" s="1"/>
  <c r="I544" i="38"/>
  <c r="K544" i="38" s="1"/>
  <c r="I543" i="38"/>
  <c r="K543" i="38" s="1"/>
  <c r="I542" i="38"/>
  <c r="K542" i="38" s="1"/>
  <c r="I541" i="38"/>
  <c r="K541" i="38" s="1"/>
  <c r="I538" i="38"/>
  <c r="K538" i="38" s="1"/>
  <c r="I537" i="38"/>
  <c r="K537" i="38" s="1"/>
  <c r="I536" i="38"/>
  <c r="K536" i="38" s="1"/>
  <c r="I535" i="38"/>
  <c r="K535" i="38" s="1"/>
  <c r="I534" i="38"/>
  <c r="K534" i="38" s="1"/>
  <c r="J529" i="38"/>
  <c r="C529" i="38"/>
  <c r="B529" i="38"/>
  <c r="C528" i="38"/>
  <c r="B528" i="38"/>
  <c r="F527" i="38"/>
  <c r="AD79" i="54" l="1"/>
  <c r="AC79" i="54"/>
  <c r="AE79" i="54"/>
  <c r="AF78" i="54"/>
  <c r="G77" i="54"/>
  <c r="AG78" i="54"/>
  <c r="AE78" i="54"/>
  <c r="AE79" i="55"/>
  <c r="AC79" i="55"/>
  <c r="AD79" i="55"/>
  <c r="BG79" i="55" s="1"/>
  <c r="AG78" i="55"/>
  <c r="AE78" i="55"/>
  <c r="G77" i="55"/>
  <c r="BG77" i="55" s="1"/>
  <c r="AF78" i="55"/>
  <c r="E37" i="55"/>
  <c r="G37" i="55" s="1"/>
  <c r="W37" i="55" s="1"/>
  <c r="BG37" i="55" s="1"/>
  <c r="E37" i="54"/>
  <c r="G37" i="54" s="1"/>
  <c r="AQ69" i="54"/>
  <c r="AP69" i="54"/>
  <c r="AT67" i="54"/>
  <c r="AV67" i="54"/>
  <c r="AU67" i="54"/>
  <c r="AS67" i="54"/>
  <c r="AS235" i="54" s="1"/>
  <c r="G66" i="54"/>
  <c r="AN56" i="54"/>
  <c r="AM56" i="54"/>
  <c r="AL56" i="54"/>
  <c r="AK56" i="54"/>
  <c r="AJ56" i="54"/>
  <c r="AI56" i="54"/>
  <c r="AP69" i="55"/>
  <c r="AQ69" i="55"/>
  <c r="BG69" i="55"/>
  <c r="AV67" i="55"/>
  <c r="AT67" i="55"/>
  <c r="AU67" i="55"/>
  <c r="AS67" i="55"/>
  <c r="G66" i="55"/>
  <c r="BG66" i="55" s="1"/>
  <c r="AI56" i="55"/>
  <c r="AN56" i="55"/>
  <c r="AM56" i="55"/>
  <c r="AL56" i="55"/>
  <c r="AK56" i="55"/>
  <c r="AJ56" i="55"/>
  <c r="AL89" i="54"/>
  <c r="G88" i="54"/>
  <c r="AL60" i="54"/>
  <c r="AK60" i="54"/>
  <c r="AJ60" i="54"/>
  <c r="AV70" i="54"/>
  <c r="AT70" i="54"/>
  <c r="AU70" i="54"/>
  <c r="AL89" i="55"/>
  <c r="BG89" i="55" s="1"/>
  <c r="G88" i="55"/>
  <c r="BG88" i="55" s="1"/>
  <c r="AL60" i="55"/>
  <c r="AK60" i="55"/>
  <c r="AJ60" i="55"/>
  <c r="AU70" i="55"/>
  <c r="AV70" i="55"/>
  <c r="AT70" i="55"/>
  <c r="G82" i="54"/>
  <c r="AZ235" i="54"/>
  <c r="E28" i="55"/>
  <c r="G28" i="55" s="1"/>
  <c r="Y28" i="55" s="1"/>
  <c r="BG28" i="55" s="1"/>
  <c r="E28" i="54"/>
  <c r="G28" i="54" s="1"/>
  <c r="AZ83" i="55"/>
  <c r="G82" i="55"/>
  <c r="BG82" i="55" s="1"/>
  <c r="AC81" i="55"/>
  <c r="BG81" i="55" s="1"/>
  <c r="AZ84" i="55"/>
  <c r="BG84" i="55"/>
  <c r="AW68" i="54"/>
  <c r="AW235" i="54" s="1"/>
  <c r="AV68" i="54"/>
  <c r="AT68" i="54"/>
  <c r="AU68" i="54"/>
  <c r="AO58" i="54"/>
  <c r="AN58" i="54"/>
  <c r="AD80" i="54"/>
  <c r="AC80" i="54"/>
  <c r="E30" i="35"/>
  <c r="H30" i="35" s="1"/>
  <c r="E30" i="55"/>
  <c r="G30" i="55" s="1"/>
  <c r="Z30" i="55" s="1"/>
  <c r="BG30" i="55" s="1"/>
  <c r="E30" i="54"/>
  <c r="G30" i="54" s="1"/>
  <c r="E38" i="55"/>
  <c r="G38" i="55" s="1"/>
  <c r="E38" i="54"/>
  <c r="G38" i="54" s="1"/>
  <c r="W37" i="54" s="1"/>
  <c r="E52" i="55"/>
  <c r="G52" i="55" s="1"/>
  <c r="E52" i="54"/>
  <c r="G52" i="54" s="1"/>
  <c r="AT68" i="55"/>
  <c r="AW68" i="55"/>
  <c r="AW235" i="55" s="1"/>
  <c r="AV68" i="55"/>
  <c r="AU68" i="55"/>
  <c r="AN58" i="55"/>
  <c r="AO58" i="55"/>
  <c r="AD80" i="55"/>
  <c r="AC80" i="55"/>
  <c r="BG80" i="55"/>
  <c r="E31" i="55"/>
  <c r="G31" i="55" s="1"/>
  <c r="E31" i="54"/>
  <c r="G31" i="54" s="1"/>
  <c r="Z30" i="54" s="1"/>
  <c r="AG59" i="55"/>
  <c r="BG59" i="55" s="1"/>
  <c r="O326" i="36"/>
  <c r="H68" i="35"/>
  <c r="O4771" i="36"/>
  <c r="H80" i="35"/>
  <c r="O5347" i="36"/>
  <c r="H91" i="35"/>
  <c r="K1531" i="38"/>
  <c r="K1530" i="38"/>
  <c r="K1527" i="38"/>
  <c r="K1526" i="38"/>
  <c r="K1558" i="38"/>
  <c r="K1525" i="38"/>
  <c r="I1559" i="38"/>
  <c r="E2064" i="38"/>
  <c r="K1524" i="38"/>
  <c r="K1565" i="38"/>
  <c r="I1532" i="38"/>
  <c r="G2039" i="38"/>
  <c r="K1564" i="38"/>
  <c r="I1523" i="38"/>
  <c r="G2030" i="38"/>
  <c r="K1563" i="38"/>
  <c r="K1560" i="38"/>
  <c r="E31" i="49"/>
  <c r="E28" i="35"/>
  <c r="H28" i="35" s="1"/>
  <c r="E29" i="49"/>
  <c r="E38" i="35"/>
  <c r="H38" i="35" s="1"/>
  <c r="E39" i="49"/>
  <c r="E31" i="35"/>
  <c r="H31" i="35" s="1"/>
  <c r="E32" i="49"/>
  <c r="E37" i="35"/>
  <c r="H37" i="35" s="1"/>
  <c r="E38" i="49"/>
  <c r="E52" i="35"/>
  <c r="H52" i="35" s="1"/>
  <c r="E53" i="49"/>
  <c r="K24" i="40"/>
  <c r="R498" i="40" s="1"/>
  <c r="O2947" i="36"/>
  <c r="K529" i="40"/>
  <c r="K1333" i="38"/>
  <c r="K1751" i="38" s="1"/>
  <c r="I1751" i="38"/>
  <c r="I1845" i="38" s="1"/>
  <c r="I1938" i="38" s="1"/>
  <c r="K1375" i="38"/>
  <c r="K1795" i="38" s="1"/>
  <c r="I1795" i="38"/>
  <c r="I1887" i="38" s="1"/>
  <c r="I1980" i="38" s="1"/>
  <c r="I2072" i="38" s="1"/>
  <c r="K1361" i="38"/>
  <c r="K1779" i="38" s="1"/>
  <c r="I1779" i="38"/>
  <c r="I1871" i="38" s="1"/>
  <c r="I1964" i="38" s="1"/>
  <c r="I2056" i="38" s="1"/>
  <c r="K1337" i="38"/>
  <c r="K1755" i="38" s="1"/>
  <c r="I1755" i="38"/>
  <c r="I1849" i="38" s="1"/>
  <c r="I1942" i="38" s="1"/>
  <c r="I2034" i="38" s="1"/>
  <c r="I1403" i="38"/>
  <c r="I1823" i="38" s="1"/>
  <c r="I1916" i="38" s="1"/>
  <c r="I2007" i="38" s="1"/>
  <c r="I2101" i="38" s="1"/>
  <c r="E1823" i="38"/>
  <c r="E1916" i="38" s="1"/>
  <c r="E2007" i="38" s="1"/>
  <c r="E2101" i="38" s="1"/>
  <c r="K1399" i="38"/>
  <c r="K1819" i="38" s="1"/>
  <c r="I1819" i="38"/>
  <c r="I1912" i="38" s="1"/>
  <c r="I2003" i="38" s="1"/>
  <c r="I2097" i="38" s="1"/>
  <c r="K1367" i="38"/>
  <c r="K1786" i="38" s="1"/>
  <c r="I1786" i="38"/>
  <c r="I1878" i="38" s="1"/>
  <c r="I1971" i="38" s="1"/>
  <c r="I2063" i="38" s="1"/>
  <c r="K1336" i="38"/>
  <c r="K1754" i="38" s="1"/>
  <c r="I1754" i="38"/>
  <c r="I1848" i="38" s="1"/>
  <c r="I1941" i="38" s="1"/>
  <c r="I2033" i="38" s="1"/>
  <c r="K1383" i="38"/>
  <c r="K1803" i="38" s="1"/>
  <c r="I1803" i="38"/>
  <c r="I1895" i="38" s="1"/>
  <c r="I1988" i="38" s="1"/>
  <c r="I2080" i="38" s="1"/>
  <c r="K1366" i="38"/>
  <c r="K1785" i="38" s="1"/>
  <c r="I1785" i="38"/>
  <c r="I1877" i="38" s="1"/>
  <c r="I1970" i="38" s="1"/>
  <c r="I2062" i="38" s="1"/>
  <c r="K1343" i="38"/>
  <c r="K1761" i="38" s="1"/>
  <c r="I1761" i="38"/>
  <c r="I1855" i="38" s="1"/>
  <c r="I1948" i="38" s="1"/>
  <c r="I2040" i="38" s="1"/>
  <c r="K1381" i="38"/>
  <c r="K1801" i="38" s="1"/>
  <c r="I1801" i="38"/>
  <c r="I1893" i="38" s="1"/>
  <c r="I1986" i="38" s="1"/>
  <c r="I2078" i="38" s="1"/>
  <c r="K1350" i="38"/>
  <c r="K1768" i="38" s="1"/>
  <c r="I1768" i="38"/>
  <c r="I1862" i="38" s="1"/>
  <c r="I1955" i="38" s="1"/>
  <c r="I2047" i="38" s="1"/>
  <c r="K1342" i="38"/>
  <c r="K1760" i="38" s="1"/>
  <c r="I1760" i="38"/>
  <c r="I1854" i="38" s="1"/>
  <c r="I1947" i="38" s="1"/>
  <c r="K1396" i="38"/>
  <c r="K1816" i="38" s="1"/>
  <c r="I1816" i="38"/>
  <c r="I1908" i="38" s="1"/>
  <c r="I2000" i="38" s="1"/>
  <c r="I2093" i="38" s="1"/>
  <c r="K1389" i="38"/>
  <c r="K1809" i="38" s="1"/>
  <c r="I1809" i="38"/>
  <c r="I1901" i="38" s="1"/>
  <c r="I1994" i="38" s="1"/>
  <c r="I2086" i="38" s="1"/>
  <c r="K1380" i="38"/>
  <c r="K1800" i="38" s="1"/>
  <c r="I1800" i="38"/>
  <c r="I1892" i="38" s="1"/>
  <c r="I1985" i="38" s="1"/>
  <c r="I2077" i="38" s="1"/>
  <c r="K1371" i="38"/>
  <c r="K1791" i="38" s="1"/>
  <c r="I1791" i="38"/>
  <c r="I1883" i="38" s="1"/>
  <c r="I1976" i="38" s="1"/>
  <c r="I2068" i="38" s="1"/>
  <c r="K1357" i="38"/>
  <c r="K1775" i="38" s="1"/>
  <c r="I1775" i="38"/>
  <c r="I1867" i="38" s="1"/>
  <c r="I1960" i="38" s="1"/>
  <c r="I2052" i="38" s="1"/>
  <c r="K1349" i="38"/>
  <c r="K1767" i="38" s="1"/>
  <c r="I1767" i="38"/>
  <c r="I1861" i="38" s="1"/>
  <c r="I1954" i="38" s="1"/>
  <c r="I2046" i="38" s="1"/>
  <c r="K1341" i="38"/>
  <c r="K1759" i="38" s="1"/>
  <c r="I1759" i="38"/>
  <c r="I1853" i="38" s="1"/>
  <c r="I1946" i="38" s="1"/>
  <c r="I2038" i="38" s="1"/>
  <c r="K1379" i="38"/>
  <c r="K1799" i="38" s="1"/>
  <c r="I1799" i="38"/>
  <c r="I1891" i="38" s="1"/>
  <c r="I1984" i="38" s="1"/>
  <c r="I2076" i="38" s="1"/>
  <c r="K1393" i="38"/>
  <c r="K1813" i="38" s="1"/>
  <c r="I1813" i="38"/>
  <c r="I1904" i="38" s="1"/>
  <c r="I1997" i="38" s="1"/>
  <c r="I2089" i="38" s="1"/>
  <c r="K1345" i="38"/>
  <c r="K1763" i="38" s="1"/>
  <c r="I1763" i="38"/>
  <c r="I1857" i="38" s="1"/>
  <c r="I1950" i="38" s="1"/>
  <c r="I2042" i="38" s="1"/>
  <c r="K1360" i="38"/>
  <c r="K1778" i="38" s="1"/>
  <c r="I1778" i="38"/>
  <c r="I1870" i="38" s="1"/>
  <c r="I1963" i="38" s="1"/>
  <c r="I2055" i="38" s="1"/>
  <c r="K1344" i="38"/>
  <c r="K1762" i="38" s="1"/>
  <c r="I1762" i="38"/>
  <c r="I1856" i="38" s="1"/>
  <c r="I1949" i="38" s="1"/>
  <c r="I2041" i="38" s="1"/>
  <c r="K1398" i="38"/>
  <c r="K1818" i="38" s="1"/>
  <c r="I1818" i="38"/>
  <c r="I1911" i="38" s="1"/>
  <c r="I2002" i="38" s="1"/>
  <c r="I2096" i="38" s="1"/>
  <c r="K1359" i="38"/>
  <c r="K1777" i="38" s="1"/>
  <c r="I1777" i="38"/>
  <c r="I1869" i="38" s="1"/>
  <c r="I1962" i="38" s="1"/>
  <c r="I2054" i="38" s="1"/>
  <c r="K1390" i="38"/>
  <c r="K1810" i="38" s="1"/>
  <c r="I1810" i="38"/>
  <c r="I1902" i="38" s="1"/>
  <c r="I1995" i="38" s="1"/>
  <c r="I2087" i="38" s="1"/>
  <c r="K1395" i="38"/>
  <c r="K1815" i="38" s="1"/>
  <c r="I1815" i="38"/>
  <c r="I1907" i="38" s="1"/>
  <c r="I1999" i="38" s="1"/>
  <c r="I2092" i="38" s="1"/>
  <c r="K1388" i="38"/>
  <c r="K1808" i="38" s="1"/>
  <c r="I1808" i="38"/>
  <c r="I1900" i="38" s="1"/>
  <c r="I1993" i="38" s="1"/>
  <c r="I2085" i="38" s="1"/>
  <c r="K1378" i="38"/>
  <c r="K1798" i="38" s="1"/>
  <c r="I1798" i="38"/>
  <c r="I1890" i="38" s="1"/>
  <c r="I1983" i="38" s="1"/>
  <c r="I2075" i="38" s="1"/>
  <c r="K1356" i="38"/>
  <c r="K1774" i="38" s="1"/>
  <c r="I1774" i="38"/>
  <c r="I1866" i="38" s="1"/>
  <c r="I1959" i="38" s="1"/>
  <c r="I2051" i="38" s="1"/>
  <c r="K1348" i="38"/>
  <c r="K1766" i="38" s="1"/>
  <c r="I1766" i="38"/>
  <c r="I1860" i="38" s="1"/>
  <c r="I1953" i="38" s="1"/>
  <c r="I2045" i="38" s="1"/>
  <c r="K1340" i="38"/>
  <c r="K1758" i="38" s="1"/>
  <c r="I1758" i="38"/>
  <c r="I1852" i="38" s="1"/>
  <c r="I1945" i="38" s="1"/>
  <c r="I2037" i="38" s="1"/>
  <c r="K1385" i="38"/>
  <c r="K1805" i="38" s="1"/>
  <c r="I1805" i="38"/>
  <c r="I1897" i="38" s="1"/>
  <c r="I1990" i="38" s="1"/>
  <c r="I2082" i="38" s="1"/>
  <c r="K1374" i="38"/>
  <c r="K1794" i="38" s="1"/>
  <c r="I1794" i="38"/>
  <c r="I1886" i="38" s="1"/>
  <c r="I1979" i="38" s="1"/>
  <c r="I2071" i="38" s="1"/>
  <c r="K1391" i="38"/>
  <c r="K1811" i="38" s="1"/>
  <c r="I1811" i="38"/>
  <c r="I1903" i="38" s="1"/>
  <c r="I1996" i="38" s="1"/>
  <c r="I2088" i="38" s="1"/>
  <c r="K1372" i="38"/>
  <c r="K1792" i="38" s="1"/>
  <c r="I1792" i="38"/>
  <c r="I1884" i="38" s="1"/>
  <c r="I1977" i="38" s="1"/>
  <c r="I2069" i="38" s="1"/>
  <c r="K1394" i="38"/>
  <c r="K1814" i="38" s="1"/>
  <c r="I1814" i="38"/>
  <c r="I1906" i="38" s="1"/>
  <c r="I1998" i="38" s="1"/>
  <c r="I2091" i="38" s="1"/>
  <c r="K1387" i="38"/>
  <c r="K1807" i="38" s="1"/>
  <c r="I1807" i="38"/>
  <c r="I1899" i="38" s="1"/>
  <c r="I1992" i="38" s="1"/>
  <c r="I2084" i="38" s="1"/>
  <c r="K1363" i="38"/>
  <c r="K1781" i="38" s="1"/>
  <c r="I1781" i="38"/>
  <c r="I1873" i="38" s="1"/>
  <c r="I1966" i="38" s="1"/>
  <c r="I2058" i="38" s="1"/>
  <c r="K1355" i="38"/>
  <c r="K1773" i="38" s="1"/>
  <c r="I1773" i="38"/>
  <c r="I1865" i="38" s="1"/>
  <c r="I1958" i="38" s="1"/>
  <c r="I2050" i="38" s="1"/>
  <c r="K1347" i="38"/>
  <c r="K1765" i="38" s="1"/>
  <c r="I1765" i="38"/>
  <c r="I1859" i="38" s="1"/>
  <c r="I1952" i="38" s="1"/>
  <c r="I2044" i="38" s="1"/>
  <c r="K1401" i="38"/>
  <c r="K1821" i="38" s="1"/>
  <c r="I1821" i="38"/>
  <c r="I1914" i="38" s="1"/>
  <c r="I2005" i="38" s="1"/>
  <c r="I2099" i="38" s="1"/>
  <c r="K1368" i="38"/>
  <c r="K1787" i="38" s="1"/>
  <c r="I1787" i="38"/>
  <c r="I1879" i="38" s="1"/>
  <c r="I1972" i="38" s="1"/>
  <c r="K1373" i="38"/>
  <c r="K1793" i="38" s="1"/>
  <c r="I1793" i="38"/>
  <c r="I1885" i="38" s="1"/>
  <c r="I1978" i="38" s="1"/>
  <c r="I2070" i="38" s="1"/>
  <c r="K1335" i="38"/>
  <c r="K1753" i="38" s="1"/>
  <c r="I1753" i="38"/>
  <c r="I1847" i="38" s="1"/>
  <c r="I1940" i="38" s="1"/>
  <c r="I2032" i="38" s="1"/>
  <c r="K1397" i="38"/>
  <c r="K1817" i="38" s="1"/>
  <c r="I1817" i="38"/>
  <c r="I1909" i="38" s="1"/>
  <c r="I2001" i="38" s="1"/>
  <c r="I2094" i="38" s="1"/>
  <c r="K1365" i="38"/>
  <c r="K1784" i="38" s="1"/>
  <c r="I1784" i="38"/>
  <c r="I1876" i="38" s="1"/>
  <c r="I1969" i="38" s="1"/>
  <c r="I2061" i="38" s="1"/>
  <c r="K1334" i="38"/>
  <c r="K1752" i="38" s="1"/>
  <c r="I1752" i="38"/>
  <c r="I1846" i="38" s="1"/>
  <c r="I1939" i="38" s="1"/>
  <c r="I2031" i="38" s="1"/>
  <c r="K1386" i="38"/>
  <c r="K1806" i="38" s="1"/>
  <c r="I1806" i="38"/>
  <c r="I1898" i="38" s="1"/>
  <c r="I1991" i="38" s="1"/>
  <c r="I2083" i="38" s="1"/>
  <c r="K1369" i="38"/>
  <c r="K1788" i="38" s="1"/>
  <c r="I1788" i="38"/>
  <c r="I1880" i="38" s="1"/>
  <c r="I1973" i="38" s="1"/>
  <c r="I2065" i="38" s="1"/>
  <c r="K1362" i="38"/>
  <c r="K1780" i="38" s="1"/>
  <c r="I1780" i="38"/>
  <c r="I1872" i="38" s="1"/>
  <c r="I1965" i="38" s="1"/>
  <c r="I2057" i="38" s="1"/>
  <c r="K1354" i="38"/>
  <c r="K1772" i="38" s="1"/>
  <c r="I1772" i="38"/>
  <c r="I1864" i="38" s="1"/>
  <c r="I1957" i="38" s="1"/>
  <c r="I2049" i="38" s="1"/>
  <c r="I1402" i="38"/>
  <c r="E1822" i="38"/>
  <c r="E1915" i="38" s="1"/>
  <c r="E2006" i="38" s="1"/>
  <c r="E2100" i="38" s="1"/>
  <c r="O1886" i="36"/>
  <c r="K1504" i="38"/>
  <c r="O2940" i="36"/>
  <c r="K1442" i="38"/>
  <c r="E1306" i="38"/>
  <c r="K1313" i="38"/>
  <c r="K1193" i="38"/>
  <c r="K1228" i="38"/>
  <c r="K1155" i="38"/>
  <c r="K184" i="40"/>
  <c r="R497" i="40" s="1"/>
  <c r="K456" i="40"/>
  <c r="R495" i="40" s="1"/>
  <c r="K506" i="40"/>
  <c r="R493" i="40" s="1"/>
  <c r="K336" i="40"/>
  <c r="R496" i="40" s="1"/>
  <c r="K95" i="40"/>
  <c r="K480" i="40"/>
  <c r="R494" i="40" s="1"/>
  <c r="K1120" i="38"/>
  <c r="K1085" i="38"/>
  <c r="K983" i="38"/>
  <c r="K949" i="38"/>
  <c r="K877" i="38"/>
  <c r="K893" i="38"/>
  <c r="K915" i="38" s="1"/>
  <c r="K840" i="38"/>
  <c r="K554" i="38"/>
  <c r="K662" i="38"/>
  <c r="K627" i="38"/>
  <c r="K589" i="38"/>
  <c r="BG78" i="55" l="1"/>
  <c r="AU235" i="54"/>
  <c r="BG58" i="55"/>
  <c r="AV235" i="55"/>
  <c r="AV238" i="55" s="1"/>
  <c r="AV235" i="54"/>
  <c r="AZ235" i="55"/>
  <c r="AZ237" i="55" s="1"/>
  <c r="BG56" i="55"/>
  <c r="BG68" i="55"/>
  <c r="E32" i="55"/>
  <c r="G32" i="55" s="1"/>
  <c r="E32" i="54"/>
  <c r="G32" i="54" s="1"/>
  <c r="Z31" i="54" s="1"/>
  <c r="BG60" i="55"/>
  <c r="AT235" i="55"/>
  <c r="E43" i="55"/>
  <c r="G43" i="55" s="1"/>
  <c r="E43" i="54"/>
  <c r="G43" i="54" s="1"/>
  <c r="E33" i="55"/>
  <c r="G33" i="55" s="1"/>
  <c r="E33" i="54"/>
  <c r="G33" i="54" s="1"/>
  <c r="E36" i="49"/>
  <c r="E35" i="55"/>
  <c r="G35" i="55" s="1"/>
  <c r="E35" i="54"/>
  <c r="G35" i="54" s="1"/>
  <c r="AA34" i="54" s="1"/>
  <c r="E41" i="55"/>
  <c r="G41" i="55" s="1"/>
  <c r="E41" i="54"/>
  <c r="G41" i="54" s="1"/>
  <c r="AZ238" i="55"/>
  <c r="AZ239" i="55"/>
  <c r="AZ240" i="55" s="1"/>
  <c r="AZ243" i="55"/>
  <c r="AT235" i="54"/>
  <c r="BG83" i="55"/>
  <c r="E36" i="55"/>
  <c r="G36" i="55" s="1"/>
  <c r="E36" i="54"/>
  <c r="G36" i="54" s="1"/>
  <c r="E39" i="55"/>
  <c r="G39" i="55" s="1"/>
  <c r="E39" i="54"/>
  <c r="G39" i="54" s="1"/>
  <c r="E47" i="55"/>
  <c r="G47" i="55" s="1"/>
  <c r="E47" i="54"/>
  <c r="G47" i="54" s="1"/>
  <c r="AW237" i="55"/>
  <c r="AW243" i="55"/>
  <c r="AW239" i="55"/>
  <c r="AW240" i="55" s="1"/>
  <c r="AW238" i="55"/>
  <c r="Z27" i="54"/>
  <c r="W27" i="54"/>
  <c r="Y27" i="54"/>
  <c r="X27" i="54"/>
  <c r="V27" i="54"/>
  <c r="AL235" i="55"/>
  <c r="E34" i="55"/>
  <c r="G34" i="55" s="1"/>
  <c r="AA34" i="55" s="1"/>
  <c r="BG34" i="55" s="1"/>
  <c r="E34" i="54"/>
  <c r="G34" i="54" s="1"/>
  <c r="AK52" i="54"/>
  <c r="AJ52" i="54"/>
  <c r="E53" i="55"/>
  <c r="G53" i="55" s="1"/>
  <c r="AK53" i="55" s="1"/>
  <c r="BG53" i="55" s="1"/>
  <c r="E53" i="54"/>
  <c r="G53" i="54" s="1"/>
  <c r="AK53" i="54" s="1"/>
  <c r="Z31" i="55"/>
  <c r="BG31" i="55" s="1"/>
  <c r="AK52" i="55"/>
  <c r="AJ52" i="55"/>
  <c r="AL235" i="54"/>
  <c r="E51" i="55"/>
  <c r="G51" i="55" s="1"/>
  <c r="E51" i="54"/>
  <c r="G51" i="54" s="1"/>
  <c r="AJ51" i="54" s="1"/>
  <c r="AD36" i="54"/>
  <c r="AB36" i="54"/>
  <c r="AC36" i="54"/>
  <c r="E25" i="55"/>
  <c r="G25" i="55" s="1"/>
  <c r="E25" i="54"/>
  <c r="G25" i="54" s="1"/>
  <c r="E40" i="55"/>
  <c r="G40" i="55" s="1"/>
  <c r="E40" i="54"/>
  <c r="G40" i="54" s="1"/>
  <c r="AB39" i="54" s="1"/>
  <c r="E26" i="55"/>
  <c r="G26" i="55" s="1"/>
  <c r="E26" i="54"/>
  <c r="G26" i="54" s="1"/>
  <c r="E27" i="55"/>
  <c r="G27" i="55" s="1"/>
  <c r="E27" i="54"/>
  <c r="G27" i="54" s="1"/>
  <c r="AC38" i="55"/>
  <c r="AB38" i="55"/>
  <c r="BG67" i="55"/>
  <c r="AS235" i="55"/>
  <c r="E24" i="55"/>
  <c r="G24" i="55" s="1"/>
  <c r="E24" i="54"/>
  <c r="G24" i="54" s="1"/>
  <c r="Z29" i="54"/>
  <c r="AA29" i="54"/>
  <c r="BG70" i="55"/>
  <c r="AU235" i="55"/>
  <c r="K1884" i="38"/>
  <c r="K1977" i="38"/>
  <c r="K2069" i="38" s="1"/>
  <c r="K1846" i="38"/>
  <c r="K1939" i="38"/>
  <c r="K2031" i="38" s="1"/>
  <c r="K1866" i="38"/>
  <c r="K1959" i="38"/>
  <c r="K2051" i="38" s="1"/>
  <c r="K1853" i="38"/>
  <c r="K1946" i="38"/>
  <c r="K2038" i="38" s="1"/>
  <c r="K1908" i="38"/>
  <c r="K2000" i="38"/>
  <c r="K2093" i="38" s="1"/>
  <c r="K1895" i="38"/>
  <c r="K1988" i="38"/>
  <c r="K2080" i="38" s="1"/>
  <c r="K1871" i="38"/>
  <c r="K1964" i="38"/>
  <c r="K2056" i="38" s="1"/>
  <c r="K1523" i="38"/>
  <c r="I2030" i="38"/>
  <c r="K1911" i="38"/>
  <c r="K2002" i="38"/>
  <c r="K2096" i="38" s="1"/>
  <c r="K1876" i="38"/>
  <c r="K1969" i="38"/>
  <c r="K2061" i="38" s="1"/>
  <c r="K1859" i="38"/>
  <c r="K1952" i="38"/>
  <c r="K2044" i="38" s="1"/>
  <c r="K1903" i="38"/>
  <c r="K1996" i="38"/>
  <c r="K2088" i="38" s="1"/>
  <c r="K1890" i="38"/>
  <c r="K1983" i="38"/>
  <c r="K2075" i="38" s="1"/>
  <c r="K1856" i="38"/>
  <c r="K1949" i="38"/>
  <c r="K2041" i="38" s="1"/>
  <c r="K1861" i="38"/>
  <c r="K1954" i="38"/>
  <c r="K2046" i="38" s="1"/>
  <c r="K1854" i="38"/>
  <c r="K1947" i="38"/>
  <c r="K2039" i="38" s="1"/>
  <c r="K1848" i="38"/>
  <c r="K1941" i="38"/>
  <c r="K2033" i="38" s="1"/>
  <c r="K1887" i="38"/>
  <c r="K1980" i="38"/>
  <c r="K2072" i="38" s="1"/>
  <c r="K1914" i="38"/>
  <c r="K2005" i="38"/>
  <c r="K2099" i="38" s="1"/>
  <c r="K1865" i="38"/>
  <c r="K1958" i="38"/>
  <c r="K2050" i="38" s="1"/>
  <c r="K1900" i="38"/>
  <c r="K1993" i="38"/>
  <c r="K2085" i="38" s="1"/>
  <c r="K1870" i="38"/>
  <c r="K1963" i="38"/>
  <c r="K2055" i="38" s="1"/>
  <c r="K1867" i="38"/>
  <c r="K1960" i="38"/>
  <c r="K2052" i="38" s="1"/>
  <c r="K1862" i="38"/>
  <c r="K1955" i="38"/>
  <c r="K2047" i="38" s="1"/>
  <c r="K1878" i="38"/>
  <c r="K1971" i="38"/>
  <c r="K2063" i="38" s="1"/>
  <c r="K1845" i="38"/>
  <c r="K1938" i="38"/>
  <c r="K1532" i="38"/>
  <c r="I2039" i="38"/>
  <c r="K1886" i="38"/>
  <c r="K1979" i="38"/>
  <c r="K2071" i="38" s="1"/>
  <c r="K1897" i="38"/>
  <c r="K1990" i="38"/>
  <c r="K2082" i="38" s="1"/>
  <c r="K1883" i="38"/>
  <c r="K1976" i="38"/>
  <c r="K2068" i="38" s="1"/>
  <c r="K1912" i="38"/>
  <c r="K2003" i="38"/>
  <c r="K2097" i="38" s="1"/>
  <c r="K1909" i="38"/>
  <c r="K2001" i="38"/>
  <c r="K2094" i="38" s="1"/>
  <c r="K1872" i="38"/>
  <c r="K1965" i="38"/>
  <c r="K2057" i="38" s="1"/>
  <c r="K1857" i="38"/>
  <c r="K1950" i="38"/>
  <c r="K2042" i="38" s="1"/>
  <c r="K1873" i="38"/>
  <c r="K1966" i="38"/>
  <c r="K2058" i="38" s="1"/>
  <c r="K1880" i="38"/>
  <c r="K1973" i="38"/>
  <c r="K2065" i="38" s="1"/>
  <c r="K1899" i="38"/>
  <c r="K1992" i="38"/>
  <c r="K2084" i="38" s="1"/>
  <c r="K1852" i="38"/>
  <c r="K1945" i="38"/>
  <c r="K2037" i="38" s="1"/>
  <c r="K1902" i="38"/>
  <c r="K1995" i="38"/>
  <c r="K2087" i="38" s="1"/>
  <c r="K1904" i="38"/>
  <c r="K1997" i="38"/>
  <c r="K2089" i="38" s="1"/>
  <c r="K1892" i="38"/>
  <c r="K1985" i="38"/>
  <c r="K2077" i="38" s="1"/>
  <c r="K1855" i="38"/>
  <c r="K1948" i="38"/>
  <c r="K2040" i="38" s="1"/>
  <c r="K1864" i="38"/>
  <c r="K1957" i="38"/>
  <c r="K2049" i="38" s="1"/>
  <c r="K1847" i="38"/>
  <c r="K1940" i="38"/>
  <c r="K2032" i="38" s="1"/>
  <c r="K1907" i="38"/>
  <c r="K1999" i="38"/>
  <c r="K2092" i="38" s="1"/>
  <c r="K1893" i="38"/>
  <c r="K1986" i="38"/>
  <c r="K2078" i="38" s="1"/>
  <c r="K1885" i="38"/>
  <c r="K1978" i="38"/>
  <c r="K2070" i="38" s="1"/>
  <c r="K1898" i="38"/>
  <c r="K1991" i="38"/>
  <c r="K2083" i="38" s="1"/>
  <c r="K1879" i="38"/>
  <c r="K1972" i="38"/>
  <c r="K2064" i="38" s="1"/>
  <c r="K1906" i="38"/>
  <c r="K1998" i="38"/>
  <c r="K2091" i="38" s="1"/>
  <c r="K1860" i="38"/>
  <c r="K1953" i="38"/>
  <c r="K2045" i="38" s="1"/>
  <c r="K1869" i="38"/>
  <c r="K1962" i="38"/>
  <c r="K2054" i="38" s="1"/>
  <c r="K1891" i="38"/>
  <c r="K1984" i="38"/>
  <c r="K2076" i="38" s="1"/>
  <c r="K1901" i="38"/>
  <c r="K1994" i="38"/>
  <c r="K2086" i="38" s="1"/>
  <c r="K1877" i="38"/>
  <c r="K1970" i="38"/>
  <c r="K2062" i="38" s="1"/>
  <c r="K1849" i="38"/>
  <c r="K1942" i="38"/>
  <c r="K2034" i="38" s="1"/>
  <c r="K1559" i="38"/>
  <c r="K1574" i="38" s="1"/>
  <c r="I2064" i="38"/>
  <c r="E43" i="35"/>
  <c r="H43" i="35" s="1"/>
  <c r="E44" i="49"/>
  <c r="E42" i="49"/>
  <c r="E39" i="35"/>
  <c r="H39" i="35" s="1"/>
  <c r="E40" i="49"/>
  <c r="E36" i="35"/>
  <c r="H36" i="35" s="1"/>
  <c r="E37" i="49"/>
  <c r="E40" i="35"/>
  <c r="H40" i="35" s="1"/>
  <c r="E41" i="49"/>
  <c r="E47" i="35"/>
  <c r="H47" i="35" s="1"/>
  <c r="E48" i="49"/>
  <c r="E26" i="35"/>
  <c r="H26" i="35" s="1"/>
  <c r="E27" i="49"/>
  <c r="G27" i="49" s="1"/>
  <c r="E34" i="35"/>
  <c r="H34" i="35" s="1"/>
  <c r="E35" i="49"/>
  <c r="E33" i="35"/>
  <c r="H33" i="35" s="1"/>
  <c r="E34" i="49"/>
  <c r="E25" i="35"/>
  <c r="H25" i="35" s="1"/>
  <c r="E26" i="49"/>
  <c r="E27" i="35"/>
  <c r="H27" i="35" s="1"/>
  <c r="E28" i="49"/>
  <c r="E32" i="35"/>
  <c r="E33" i="49"/>
  <c r="E51" i="35"/>
  <c r="H51" i="35" s="1"/>
  <c r="E52" i="49"/>
  <c r="E53" i="35"/>
  <c r="H53" i="35" s="1"/>
  <c r="E54" i="49"/>
  <c r="E24" i="35"/>
  <c r="H24" i="35" s="1"/>
  <c r="E25" i="49"/>
  <c r="E41" i="35"/>
  <c r="H41" i="35" s="1"/>
  <c r="E35" i="35"/>
  <c r="K1403" i="38"/>
  <c r="K1823" i="38" s="1"/>
  <c r="K1402" i="38"/>
  <c r="K1822" i="38" s="1"/>
  <c r="K2006" i="38" s="1"/>
  <c r="K2100" i="38" s="1"/>
  <c r="I1822" i="38"/>
  <c r="I1915" i="38" s="1"/>
  <c r="I2006" i="38" s="1"/>
  <c r="I2100" i="38" s="1"/>
  <c r="E1307" i="38"/>
  <c r="R500" i="40"/>
  <c r="AV239" i="55" l="1"/>
  <c r="AV240" i="55" s="1"/>
  <c r="AV237" i="55"/>
  <c r="AV241" i="55" s="1"/>
  <c r="AV242" i="55" s="1"/>
  <c r="AV243" i="55"/>
  <c r="AZ241" i="55"/>
  <c r="AZ242" i="55" s="1"/>
  <c r="BG52" i="55"/>
  <c r="AS243" i="55"/>
  <c r="AS238" i="55"/>
  <c r="AS237" i="55"/>
  <c r="AS239" i="55"/>
  <c r="AS240" i="55" s="1"/>
  <c r="U25" i="55"/>
  <c r="V25" i="55"/>
  <c r="W25" i="55"/>
  <c r="AC35" i="55"/>
  <c r="AA35" i="55"/>
  <c r="AB35" i="55"/>
  <c r="BG38" i="55"/>
  <c r="AU243" i="55"/>
  <c r="AU239" i="55"/>
  <c r="AU240" i="55" s="1"/>
  <c r="AU237" i="55"/>
  <c r="AU238" i="55"/>
  <c r="W26" i="54"/>
  <c r="X26" i="54"/>
  <c r="AA33" i="55"/>
  <c r="Z33" i="55"/>
  <c r="X27" i="55"/>
  <c r="Y27" i="55"/>
  <c r="Z27" i="55"/>
  <c r="V27" i="55"/>
  <c r="W27" i="55"/>
  <c r="AJ51" i="55"/>
  <c r="BG51" i="55" s="1"/>
  <c r="AA33" i="54"/>
  <c r="Z33" i="54"/>
  <c r="AW241" i="55"/>
  <c r="AW242" i="55" s="1"/>
  <c r="X42" i="54"/>
  <c r="W42" i="54"/>
  <c r="V42" i="54"/>
  <c r="Z42" i="54"/>
  <c r="Y42" i="54"/>
  <c r="V25" i="54"/>
  <c r="U25" i="54"/>
  <c r="W25" i="54"/>
  <c r="AB47" i="54"/>
  <c r="AC47" i="54"/>
  <c r="AA47" i="54"/>
  <c r="AE43" i="55"/>
  <c r="AD43" i="55"/>
  <c r="AC43" i="55"/>
  <c r="X26" i="55"/>
  <c r="W26" i="55"/>
  <c r="AL237" i="55"/>
  <c r="AL243" i="55"/>
  <c r="AL239" i="55"/>
  <c r="AL240" i="55" s="1"/>
  <c r="AL238" i="55"/>
  <c r="AC47" i="55"/>
  <c r="AB47" i="55"/>
  <c r="AA47" i="55"/>
  <c r="AT243" i="55"/>
  <c r="AT239" i="55"/>
  <c r="AT240" i="55" s="1"/>
  <c r="AT237" i="55"/>
  <c r="AT238" i="55"/>
  <c r="AB38" i="54"/>
  <c r="AC38" i="54"/>
  <c r="R24" i="55"/>
  <c r="T24" i="55"/>
  <c r="U24" i="55"/>
  <c r="S24" i="55"/>
  <c r="Q24" i="55"/>
  <c r="AF40" i="55"/>
  <c r="AE40" i="55"/>
  <c r="AD40" i="55"/>
  <c r="AB39" i="55"/>
  <c r="BG39" i="55" s="1"/>
  <c r="AC35" i="54"/>
  <c r="AB35" i="54"/>
  <c r="AA35" i="54"/>
  <c r="AF40" i="54"/>
  <c r="AE40" i="54"/>
  <c r="AE235" i="54" s="1"/>
  <c r="AD40" i="54"/>
  <c r="Z32" i="54"/>
  <c r="Y32" i="54"/>
  <c r="E48" i="55"/>
  <c r="G48" i="55" s="1"/>
  <c r="E48" i="54"/>
  <c r="G48" i="54" s="1"/>
  <c r="E56" i="49"/>
  <c r="E55" i="55"/>
  <c r="G55" i="55" s="1"/>
  <c r="E55" i="54"/>
  <c r="G55" i="54" s="1"/>
  <c r="AD55" i="54" s="1"/>
  <c r="U24" i="54"/>
  <c r="S24" i="54"/>
  <c r="R24" i="54"/>
  <c r="T24" i="54"/>
  <c r="T235" i="54" s="1"/>
  <c r="Q24" i="54"/>
  <c r="AD36" i="55"/>
  <c r="AC36" i="55"/>
  <c r="AB36" i="55"/>
  <c r="U41" i="55"/>
  <c r="T41" i="55"/>
  <c r="BG41" i="55" s="1"/>
  <c r="Z32" i="55"/>
  <c r="Y32" i="55"/>
  <c r="O1669" i="36"/>
  <c r="H32" i="35"/>
  <c r="O1860" i="36"/>
  <c r="H35" i="35"/>
  <c r="K1916" i="38"/>
  <c r="K2007" i="38"/>
  <c r="K2101" i="38" s="1"/>
  <c r="E2009" i="38"/>
  <c r="K2030" i="38"/>
  <c r="E55" i="35"/>
  <c r="H55" i="35" s="1"/>
  <c r="K1542" i="38"/>
  <c r="E1825" i="38"/>
  <c r="K1915" i="38"/>
  <c r="E48" i="35"/>
  <c r="H48" i="35" s="1"/>
  <c r="E49" i="49"/>
  <c r="E44" i="35"/>
  <c r="H44" i="35" s="1"/>
  <c r="E45" i="49"/>
  <c r="K1407" i="38"/>
  <c r="E1405" i="38"/>
  <c r="U235" i="54" l="1"/>
  <c r="BG25" i="55"/>
  <c r="BG43" i="55"/>
  <c r="BG33" i="55"/>
  <c r="BG32" i="55"/>
  <c r="X235" i="55"/>
  <c r="X237" i="55" s="1"/>
  <c r="Y235" i="54"/>
  <c r="BG35" i="55"/>
  <c r="BG27" i="55"/>
  <c r="BG36" i="55"/>
  <c r="U235" i="55"/>
  <c r="U238" i="55" s="1"/>
  <c r="W235" i="54"/>
  <c r="T235" i="55"/>
  <c r="T239" i="55" s="1"/>
  <c r="T240" i="55" s="1"/>
  <c r="BG24" i="55"/>
  <c r="V235" i="54"/>
  <c r="V235" i="55"/>
  <c r="V238" i="55" s="1"/>
  <c r="X235" i="54"/>
  <c r="W235" i="55"/>
  <c r="AH48" i="54"/>
  <c r="AI48" i="54"/>
  <c r="AF48" i="54"/>
  <c r="AF235" i="54" s="1"/>
  <c r="AG48" i="54"/>
  <c r="AG235" i="54" s="1"/>
  <c r="AL241" i="55"/>
  <c r="AL242" i="55" s="1"/>
  <c r="E54" i="55"/>
  <c r="G54" i="55" s="1"/>
  <c r="E54" i="54"/>
  <c r="G54" i="54" s="1"/>
  <c r="E49" i="55"/>
  <c r="G49" i="55" s="1"/>
  <c r="E49" i="54"/>
  <c r="G49" i="54" s="1"/>
  <c r="AI48" i="55"/>
  <c r="AH48" i="55"/>
  <c r="AG48" i="55"/>
  <c r="AG235" i="55" s="1"/>
  <c r="AF48" i="55"/>
  <c r="AF235" i="55" s="1"/>
  <c r="BG40" i="55"/>
  <c r="AT241" i="55"/>
  <c r="AT242" i="55" s="1"/>
  <c r="BG26" i="55"/>
  <c r="AU241" i="55"/>
  <c r="AU242" i="55" s="1"/>
  <c r="X243" i="55"/>
  <c r="X239" i="55"/>
  <c r="X240" i="55" s="1"/>
  <c r="Z235" i="55"/>
  <c r="AS241" i="55"/>
  <c r="AS242" i="55" s="1"/>
  <c r="K1827" i="38"/>
  <c r="K2012" i="38" s="1"/>
  <c r="E61" i="55"/>
  <c r="G61" i="55" s="1"/>
  <c r="E61" i="54"/>
  <c r="G61" i="54" s="1"/>
  <c r="AD55" i="55"/>
  <c r="BG55" i="55" s="1"/>
  <c r="BG47" i="55"/>
  <c r="Y235" i="55"/>
  <c r="AE235" i="55"/>
  <c r="E55" i="49"/>
  <c r="E54" i="35"/>
  <c r="H54" i="35" s="1"/>
  <c r="K2102" i="38"/>
  <c r="K2103" i="38"/>
  <c r="E62" i="49"/>
  <c r="E64" i="49" s="1"/>
  <c r="K1918" i="38"/>
  <c r="K1917" i="38"/>
  <c r="E49" i="35"/>
  <c r="H49" i="35" s="1"/>
  <c r="E50" i="49"/>
  <c r="E61" i="35"/>
  <c r="K502" i="38"/>
  <c r="K503" i="38"/>
  <c r="K504" i="38"/>
  <c r="K505" i="38"/>
  <c r="K506" i="38"/>
  <c r="K507" i="38"/>
  <c r="K508" i="38"/>
  <c r="K509" i="38"/>
  <c r="K510" i="38"/>
  <c r="K511" i="38"/>
  <c r="K512" i="38"/>
  <c r="K513" i="38"/>
  <c r="K514" i="38"/>
  <c r="I501" i="38"/>
  <c r="K501" i="38" s="1"/>
  <c r="I500" i="38"/>
  <c r="K500" i="38" s="1"/>
  <c r="J495" i="38"/>
  <c r="C495" i="38"/>
  <c r="B495" i="38"/>
  <c r="C494" i="38"/>
  <c r="B494" i="38"/>
  <c r="F493" i="38"/>
  <c r="F339" i="38"/>
  <c r="I339" i="38" s="1"/>
  <c r="K339" i="38" s="1"/>
  <c r="F340" i="38"/>
  <c r="I340" i="38" s="1"/>
  <c r="K340" i="38" s="1"/>
  <c r="F341" i="38"/>
  <c r="I341" i="38" s="1"/>
  <c r="K341" i="38" s="1"/>
  <c r="F342" i="38"/>
  <c r="I342" i="38" s="1"/>
  <c r="K342" i="38" s="1"/>
  <c r="J397" i="38"/>
  <c r="C397" i="38"/>
  <c r="B397" i="38"/>
  <c r="K416" i="38"/>
  <c r="K415" i="38"/>
  <c r="K414" i="38"/>
  <c r="K413" i="38"/>
  <c r="K412" i="38"/>
  <c r="K411" i="38"/>
  <c r="K410" i="38"/>
  <c r="K409" i="38"/>
  <c r="K440" i="38" s="1"/>
  <c r="K471" i="38" s="1"/>
  <c r="K408" i="38"/>
  <c r="K439" i="38" s="1"/>
  <c r="K470" i="38" s="1"/>
  <c r="F395" i="38"/>
  <c r="K380" i="38"/>
  <c r="K381" i="38"/>
  <c r="K382" i="38"/>
  <c r="I374" i="38"/>
  <c r="K374" i="38" s="1"/>
  <c r="I375" i="38"/>
  <c r="K375" i="38" s="1"/>
  <c r="I376" i="38"/>
  <c r="K376" i="38" s="1"/>
  <c r="I377" i="38"/>
  <c r="K377" i="38" s="1"/>
  <c r="I378" i="38"/>
  <c r="K378" i="38" s="1"/>
  <c r="I379" i="38"/>
  <c r="K379" i="38" s="1"/>
  <c r="G368" i="38"/>
  <c r="E368" i="38"/>
  <c r="J363" i="38"/>
  <c r="B363" i="38"/>
  <c r="B362" i="38"/>
  <c r="I373" i="38"/>
  <c r="K373" i="38" s="1"/>
  <c r="I372" i="38"/>
  <c r="K372" i="38" s="1"/>
  <c r="I371" i="38"/>
  <c r="K371" i="38" s="1"/>
  <c r="I370" i="38"/>
  <c r="K370" i="38" s="1"/>
  <c r="F361" i="38"/>
  <c r="I350" i="38"/>
  <c r="K350" i="38" s="1"/>
  <c r="I349" i="38"/>
  <c r="K349" i="38" s="1"/>
  <c r="I348" i="38"/>
  <c r="K348" i="38" s="1"/>
  <c r="I347" i="38"/>
  <c r="K347" i="38" s="1"/>
  <c r="I346" i="38"/>
  <c r="K346" i="38" s="1"/>
  <c r="I345" i="38"/>
  <c r="K345" i="38" s="1"/>
  <c r="F338" i="38"/>
  <c r="J332" i="38"/>
  <c r="C332" i="38"/>
  <c r="B332" i="38"/>
  <c r="B331" i="38"/>
  <c r="C331" i="38"/>
  <c r="F330" i="38"/>
  <c r="I303" i="38"/>
  <c r="K303" i="38" s="1"/>
  <c r="J298" i="38"/>
  <c r="C298" i="38"/>
  <c r="B298" i="38"/>
  <c r="C297" i="38"/>
  <c r="B297" i="38"/>
  <c r="F296" i="38"/>
  <c r="E282" i="38"/>
  <c r="I282" i="38" s="1"/>
  <c r="K282" i="38" s="1"/>
  <c r="E281" i="38"/>
  <c r="I281" i="38" s="1"/>
  <c r="K281" i="38" s="1"/>
  <c r="E280" i="38"/>
  <c r="I280" i="38" s="1"/>
  <c r="K280" i="38" s="1"/>
  <c r="I279" i="38"/>
  <c r="K279" i="38" s="1"/>
  <c r="J267" i="38"/>
  <c r="C267" i="38"/>
  <c r="B267" i="38"/>
  <c r="C266" i="38"/>
  <c r="B266" i="38"/>
  <c r="I276" i="38"/>
  <c r="K276" i="38" s="1"/>
  <c r="I275" i="38"/>
  <c r="K275" i="38" s="1"/>
  <c r="I274" i="38"/>
  <c r="K274" i="38" s="1"/>
  <c r="I273" i="38"/>
  <c r="K273" i="38" s="1"/>
  <c r="I272" i="38"/>
  <c r="K272" i="38" s="1"/>
  <c r="F265" i="38"/>
  <c r="I242" i="38"/>
  <c r="K242" i="38" s="1"/>
  <c r="I241" i="38"/>
  <c r="K241" i="38" s="1"/>
  <c r="I240" i="38"/>
  <c r="K240" i="38" s="1"/>
  <c r="I239" i="38"/>
  <c r="K239" i="38" s="1"/>
  <c r="I238" i="38"/>
  <c r="K238" i="38" s="1"/>
  <c r="X238" i="55" l="1"/>
  <c r="U243" i="55"/>
  <c r="U237" i="55"/>
  <c r="U239" i="55"/>
  <c r="U240" i="55" s="1"/>
  <c r="V237" i="55"/>
  <c r="V239" i="55"/>
  <c r="V240" i="55" s="1"/>
  <c r="BG48" i="55"/>
  <c r="V243" i="55"/>
  <c r="T238" i="55"/>
  <c r="T237" i="55"/>
  <c r="T241" i="55" s="1"/>
  <c r="T242" i="55" s="1"/>
  <c r="T243" i="55"/>
  <c r="AP61" i="55"/>
  <c r="AM61" i="55"/>
  <c r="AM235" i="55" s="1"/>
  <c r="AN61" i="55"/>
  <c r="AN235" i="55" s="1"/>
  <c r="AO61" i="55"/>
  <c r="AO235" i="55" s="1"/>
  <c r="AC54" i="54"/>
  <c r="AC235" i="54" s="1"/>
  <c r="AD54" i="54"/>
  <c r="AD235" i="54" s="1"/>
  <c r="AA54" i="54"/>
  <c r="AA235" i="54" s="1"/>
  <c r="AB54" i="54"/>
  <c r="AB235" i="54" s="1"/>
  <c r="E63" i="35"/>
  <c r="H63" i="35" s="1"/>
  <c r="E63" i="55"/>
  <c r="G63" i="55" s="1"/>
  <c r="E63" i="54"/>
  <c r="G63" i="54" s="1"/>
  <c r="AD54" i="55"/>
  <c r="AD235" i="55" s="1"/>
  <c r="AC54" i="55"/>
  <c r="AC235" i="55" s="1"/>
  <c r="AB54" i="55"/>
  <c r="AB235" i="55" s="1"/>
  <c r="AA54" i="55"/>
  <c r="AA235" i="55" s="1"/>
  <c r="Z238" i="55"/>
  <c r="Z243" i="55"/>
  <c r="Z239" i="55"/>
  <c r="Z240" i="55" s="1"/>
  <c r="Z237" i="55"/>
  <c r="AE238" i="55"/>
  <c r="AE243" i="55"/>
  <c r="AE237" i="55"/>
  <c r="AE239" i="55"/>
  <c r="AE240" i="55" s="1"/>
  <c r="AF243" i="55"/>
  <c r="AF239" i="55"/>
  <c r="AF240" i="55" s="1"/>
  <c r="AF237" i="55"/>
  <c r="AF238" i="55"/>
  <c r="Y237" i="55"/>
  <c r="Y239" i="55"/>
  <c r="Y240" i="55" s="1"/>
  <c r="Y238" i="55"/>
  <c r="Y243" i="55"/>
  <c r="V241" i="55"/>
  <c r="V242" i="55" s="1"/>
  <c r="AH49" i="55"/>
  <c r="AJ49" i="55"/>
  <c r="AJ235" i="55" s="1"/>
  <c r="AI49" i="55"/>
  <c r="AI235" i="55" s="1"/>
  <c r="AK49" i="55"/>
  <c r="AK235" i="55" s="1"/>
  <c r="AG243" i="55"/>
  <c r="AG239" i="55"/>
  <c r="AG240" i="55" s="1"/>
  <c r="AG237" i="55"/>
  <c r="AG238" i="55"/>
  <c r="U241" i="55"/>
  <c r="U242" i="55" s="1"/>
  <c r="AP61" i="54"/>
  <c r="AN61" i="54"/>
  <c r="AN235" i="54" s="1"/>
  <c r="AM61" i="54"/>
  <c r="AM235" i="54" s="1"/>
  <c r="AO61" i="54"/>
  <c r="AO235" i="54" s="1"/>
  <c r="AH235" i="55"/>
  <c r="W239" i="55"/>
  <c r="W240" i="55" s="1"/>
  <c r="W243" i="55"/>
  <c r="W238" i="55"/>
  <c r="W237" i="55"/>
  <c r="X241" i="55"/>
  <c r="X242" i="55" s="1"/>
  <c r="AJ49" i="54"/>
  <c r="AJ235" i="54" s="1"/>
  <c r="AI49" i="54"/>
  <c r="AI235" i="54" s="1"/>
  <c r="AH49" i="54"/>
  <c r="AH235" i="54" s="1"/>
  <c r="AK49" i="54"/>
  <c r="AK235" i="54" s="1"/>
  <c r="O3499" i="36"/>
  <c r="H61" i="35"/>
  <c r="K2104" i="38"/>
  <c r="K2106" i="38" s="1"/>
  <c r="K1919" i="38"/>
  <c r="K1920" i="38" s="1"/>
  <c r="K516" i="38"/>
  <c r="I338" i="38"/>
  <c r="K338" i="38" s="1"/>
  <c r="K353" i="38" s="1"/>
  <c r="I368" i="38"/>
  <c r="K368" i="38" s="1"/>
  <c r="K384" i="38" s="1"/>
  <c r="K319" i="38"/>
  <c r="K288" i="38"/>
  <c r="W241" i="55" l="1"/>
  <c r="W242" i="55" s="1"/>
  <c r="BG61" i="55"/>
  <c r="Z241" i="55"/>
  <c r="Z242" i="55" s="1"/>
  <c r="AG241" i="55"/>
  <c r="AG242" i="55" s="1"/>
  <c r="BG49" i="55"/>
  <c r="AE241" i="55"/>
  <c r="AE242" i="55" s="1"/>
  <c r="AR63" i="55"/>
  <c r="AP63" i="55"/>
  <c r="AQ63" i="55"/>
  <c r="BG63" i="55"/>
  <c r="AR63" i="54"/>
  <c r="AQ63" i="54"/>
  <c r="AP63" i="54"/>
  <c r="E17" i="49"/>
  <c r="E17" i="55"/>
  <c r="G17" i="55" s="1"/>
  <c r="E17" i="54"/>
  <c r="G17" i="54" s="1"/>
  <c r="E17" i="35"/>
  <c r="Y241" i="55"/>
  <c r="Y242" i="55" s="1"/>
  <c r="E23" i="55"/>
  <c r="G23" i="55" s="1"/>
  <c r="E23" i="54"/>
  <c r="G23" i="54" s="1"/>
  <c r="E18" i="55"/>
  <c r="G18" i="55" s="1"/>
  <c r="E18" i="54"/>
  <c r="G18" i="54" s="1"/>
  <c r="E18" i="35"/>
  <c r="H18" i="35" s="1"/>
  <c r="E64" i="35"/>
  <c r="H64" i="35" s="1"/>
  <c r="E64" i="55"/>
  <c r="G64" i="55" s="1"/>
  <c r="E64" i="54"/>
  <c r="G64" i="54" s="1"/>
  <c r="G46" i="54" s="1"/>
  <c r="Z45" i="54" s="1"/>
  <c r="Z235" i="54" s="1"/>
  <c r="BG54" i="55"/>
  <c r="AH239" i="55"/>
  <c r="AH240" i="55" s="1"/>
  <c r="AH243" i="55"/>
  <c r="AH238" i="55"/>
  <c r="AH237" i="55"/>
  <c r="AH241" i="55" s="1"/>
  <c r="AH242" i="55" s="1"/>
  <c r="AK237" i="55"/>
  <c r="AK243" i="55"/>
  <c r="AK239" i="55"/>
  <c r="AK240" i="55" s="1"/>
  <c r="AK238" i="55"/>
  <c r="AF241" i="55"/>
  <c r="AF242" i="55" s="1"/>
  <c r="AA239" i="55"/>
  <c r="AA240" i="55" s="1"/>
  <c r="AA238" i="55"/>
  <c r="AA237" i="55"/>
  <c r="AA243" i="55"/>
  <c r="AO237" i="55"/>
  <c r="AO243" i="55"/>
  <c r="AO239" i="55"/>
  <c r="AO240" i="55" s="1"/>
  <c r="AO238" i="55"/>
  <c r="E15" i="49"/>
  <c r="E15" i="55"/>
  <c r="G15" i="55" s="1"/>
  <c r="E15" i="54"/>
  <c r="G15" i="54" s="1"/>
  <c r="E15" i="35"/>
  <c r="AB237" i="55"/>
  <c r="AB243" i="55"/>
  <c r="AB239" i="55"/>
  <c r="AB240" i="55" s="1"/>
  <c r="AB238" i="55"/>
  <c r="AN237" i="55"/>
  <c r="AN243" i="55"/>
  <c r="AN239" i="55"/>
  <c r="AN240" i="55" s="1"/>
  <c r="AN238" i="55"/>
  <c r="AI243" i="55"/>
  <c r="AI239" i="55"/>
  <c r="AI240" i="55" s="1"/>
  <c r="AI237" i="55"/>
  <c r="AI238" i="55"/>
  <c r="AJ243" i="55"/>
  <c r="AJ239" i="55"/>
  <c r="AJ240" i="55" s="1"/>
  <c r="AJ238" i="55"/>
  <c r="AJ237" i="55"/>
  <c r="AC238" i="55"/>
  <c r="AC237" i="55"/>
  <c r="AC243" i="55"/>
  <c r="AC239" i="55"/>
  <c r="AC240" i="55" s="1"/>
  <c r="AM237" i="55"/>
  <c r="AM243" i="55"/>
  <c r="AM239" i="55"/>
  <c r="AM240" i="55" s="1"/>
  <c r="AM238" i="55"/>
  <c r="E16" i="55"/>
  <c r="G16" i="55" s="1"/>
  <c r="E16" i="54"/>
  <c r="G16" i="54" s="1"/>
  <c r="E16" i="35"/>
  <c r="AD239" i="55"/>
  <c r="AD240" i="55" s="1"/>
  <c r="AD238" i="55"/>
  <c r="AD243" i="55"/>
  <c r="AD237" i="55"/>
  <c r="H16" i="35"/>
  <c r="E16" i="49"/>
  <c r="E18" i="49"/>
  <c r="E23" i="35"/>
  <c r="H23" i="35" s="1"/>
  <c r="E24" i="49"/>
  <c r="J233" i="38"/>
  <c r="C233" i="38"/>
  <c r="B233" i="38"/>
  <c r="C232" i="38"/>
  <c r="B232" i="38"/>
  <c r="K254" i="38"/>
  <c r="F231" i="38"/>
  <c r="J137" i="38"/>
  <c r="C137" i="38"/>
  <c r="B137" i="38"/>
  <c r="C136" i="38"/>
  <c r="B136" i="38"/>
  <c r="I142" i="38"/>
  <c r="K142" i="38" s="1"/>
  <c r="K158" i="38" s="1"/>
  <c r="F135" i="38"/>
  <c r="C106" i="38"/>
  <c r="C292" i="36"/>
  <c r="L269" i="36"/>
  <c r="O269" i="36" s="1"/>
  <c r="C269" i="36"/>
  <c r="I77" i="38"/>
  <c r="K77" i="38" s="1"/>
  <c r="K93" i="38" s="1"/>
  <c r="J106" i="38"/>
  <c r="B106" i="38"/>
  <c r="C105" i="38"/>
  <c r="B105" i="38"/>
  <c r="I111" i="38"/>
  <c r="K111" i="38" s="1"/>
  <c r="K127" i="38" s="1"/>
  <c r="F104" i="38"/>
  <c r="J72" i="38"/>
  <c r="C72" i="38"/>
  <c r="B72" i="38"/>
  <c r="C71" i="38"/>
  <c r="B71" i="38"/>
  <c r="F70" i="38"/>
  <c r="I47" i="38"/>
  <c r="K47" i="38" s="1"/>
  <c r="I48" i="38"/>
  <c r="K48" i="38" s="1"/>
  <c r="I49" i="38"/>
  <c r="K49" i="38" s="1"/>
  <c r="I46" i="38"/>
  <c r="K46" i="38" s="1"/>
  <c r="J41" i="38"/>
  <c r="C41" i="38"/>
  <c r="B41" i="38"/>
  <c r="C6" i="38"/>
  <c r="C40" i="38"/>
  <c r="B40" i="38"/>
  <c r="F39" i="38"/>
  <c r="I12" i="38"/>
  <c r="K12" i="38" s="1"/>
  <c r="J7" i="38"/>
  <c r="C7" i="38"/>
  <c r="B7" i="38"/>
  <c r="C3603" i="36"/>
  <c r="C3534" i="36" s="1"/>
  <c r="O3573" i="36"/>
  <c r="C3568" i="36"/>
  <c r="M3568" i="36"/>
  <c r="D3568" i="36"/>
  <c r="L3605" i="36"/>
  <c r="J3605" i="36"/>
  <c r="O3596" i="36"/>
  <c r="O3598" i="36" s="1"/>
  <c r="O3590" i="36"/>
  <c r="O3589" i="36"/>
  <c r="O3588" i="36"/>
  <c r="O3587" i="36"/>
  <c r="O3586" i="36"/>
  <c r="O3585" i="36"/>
  <c r="O3584" i="36"/>
  <c r="L3574" i="36"/>
  <c r="C3551" i="36"/>
  <c r="C3482" i="36" s="1"/>
  <c r="AD241" i="55" l="1"/>
  <c r="AD242" i="55" s="1"/>
  <c r="AB241" i="55"/>
  <c r="AB242" i="55" s="1"/>
  <c r="O695" i="36"/>
  <c r="E10" i="55"/>
  <c r="G10" i="55" s="1"/>
  <c r="E10" i="54"/>
  <c r="G10" i="54" s="1"/>
  <c r="J10" i="54" s="1"/>
  <c r="P16" i="54"/>
  <c r="O16" i="54"/>
  <c r="M16" i="54"/>
  <c r="N16" i="54"/>
  <c r="L16" i="54"/>
  <c r="AA241" i="55"/>
  <c r="AA242" i="55" s="1"/>
  <c r="AP64" i="55"/>
  <c r="AP235" i="55" s="1"/>
  <c r="AR64" i="55"/>
  <c r="AR235" i="55" s="1"/>
  <c r="AQ64" i="55"/>
  <c r="AQ235" i="55" s="1"/>
  <c r="N17" i="55"/>
  <c r="Q17" i="55"/>
  <c r="R17" i="55"/>
  <c r="O17" i="55"/>
  <c r="P17" i="55"/>
  <c r="BG17" i="55" s="1"/>
  <c r="AI241" i="55"/>
  <c r="AI242" i="55" s="1"/>
  <c r="E9" i="55"/>
  <c r="G9" i="55" s="1"/>
  <c r="E9" i="54"/>
  <c r="G9" i="54" s="1"/>
  <c r="J9" i="54" s="1"/>
  <c r="L15" i="54"/>
  <c r="K15" i="54"/>
  <c r="AM241" i="55"/>
  <c r="AM242" i="55" s="1"/>
  <c r="K15" i="55"/>
  <c r="BG15" i="55" s="1"/>
  <c r="L15" i="55"/>
  <c r="R18" i="54"/>
  <c r="Q18" i="54"/>
  <c r="Q17" i="54"/>
  <c r="O17" i="54"/>
  <c r="N17" i="54"/>
  <c r="P17" i="54"/>
  <c r="R17" i="54"/>
  <c r="E8" i="55"/>
  <c r="G8" i="55" s="1"/>
  <c r="E8" i="54"/>
  <c r="G8" i="54" s="1"/>
  <c r="R18" i="55"/>
  <c r="Q18" i="55"/>
  <c r="AR64" i="54"/>
  <c r="AR235" i="54" s="1"/>
  <c r="AQ64" i="54"/>
  <c r="AQ235" i="54" s="1"/>
  <c r="AP64" i="54"/>
  <c r="AP235" i="54" s="1"/>
  <c r="E14" i="49"/>
  <c r="E14" i="55"/>
  <c r="G14" i="55" s="1"/>
  <c r="E14" i="54"/>
  <c r="G14" i="54" s="1"/>
  <c r="E14" i="35"/>
  <c r="AK241" i="55"/>
  <c r="AK242" i="55" s="1"/>
  <c r="P16" i="55"/>
  <c r="O16" i="55"/>
  <c r="N16" i="55"/>
  <c r="M16" i="55"/>
  <c r="L16" i="55"/>
  <c r="AC241" i="55"/>
  <c r="AC242" i="55" s="1"/>
  <c r="G46" i="55"/>
  <c r="BG46" i="55" s="1"/>
  <c r="AN241" i="55"/>
  <c r="AN242" i="55" s="1"/>
  <c r="G22" i="54"/>
  <c r="P23" i="54"/>
  <c r="S23" i="54"/>
  <c r="R23" i="54"/>
  <c r="Q23" i="54"/>
  <c r="AJ241" i="55"/>
  <c r="AJ242" i="55" s="1"/>
  <c r="AO241" i="55"/>
  <c r="AO242" i="55" s="1"/>
  <c r="P23" i="55"/>
  <c r="S23" i="55"/>
  <c r="Q23" i="55"/>
  <c r="R23" i="55"/>
  <c r="G22" i="55"/>
  <c r="BG22" i="55" s="1"/>
  <c r="K403" i="38"/>
  <c r="K434" i="38" s="1"/>
  <c r="K465" i="38" s="1"/>
  <c r="H15" i="35"/>
  <c r="K404" i="38"/>
  <c r="K435" i="38" s="1"/>
  <c r="K466" i="38" s="1"/>
  <c r="H17" i="35"/>
  <c r="E10" i="35"/>
  <c r="H10" i="35" s="1"/>
  <c r="E10" i="49"/>
  <c r="E8" i="35"/>
  <c r="E8" i="49"/>
  <c r="E9" i="35"/>
  <c r="H9" i="35" s="1"/>
  <c r="E9" i="49"/>
  <c r="M3582" i="36"/>
  <c r="O3582" i="36" s="1"/>
  <c r="O3583" i="36"/>
  <c r="K62" i="38"/>
  <c r="BG23" i="55" l="1"/>
  <c r="BG16" i="55"/>
  <c r="BG18" i="55"/>
  <c r="AP237" i="55"/>
  <c r="AP238" i="55"/>
  <c r="AP239" i="55"/>
  <c r="AP240" i="55" s="1"/>
  <c r="AP243" i="55"/>
  <c r="I8" i="55"/>
  <c r="J8" i="55"/>
  <c r="H8" i="55"/>
  <c r="BG8" i="55" s="1"/>
  <c r="BG64" i="55"/>
  <c r="AQ238" i="55"/>
  <c r="AQ243" i="55"/>
  <c r="AQ237" i="55"/>
  <c r="AQ239" i="55"/>
  <c r="AQ240" i="55" s="1"/>
  <c r="J9" i="55"/>
  <c r="BG9" i="55"/>
  <c r="O14" i="54"/>
  <c r="N14" i="54"/>
  <c r="L14" i="54"/>
  <c r="K14" i="54"/>
  <c r="M14" i="54"/>
  <c r="AR243" i="55"/>
  <c r="AR239" i="55"/>
  <c r="AR240" i="55" s="1"/>
  <c r="AR237" i="55"/>
  <c r="AR238" i="55"/>
  <c r="J10" i="55"/>
  <c r="BG10" i="55"/>
  <c r="K14" i="55"/>
  <c r="O14" i="55"/>
  <c r="N14" i="55"/>
  <c r="M14" i="55"/>
  <c r="L14" i="55"/>
  <c r="BG14" i="55"/>
  <c r="E7" i="55"/>
  <c r="G7" i="55" s="1"/>
  <c r="E7" i="54"/>
  <c r="G7" i="54" s="1"/>
  <c r="J8" i="54"/>
  <c r="H8" i="54"/>
  <c r="I8" i="54"/>
  <c r="K402" i="38"/>
  <c r="K433" i="38" s="1"/>
  <c r="H14" i="35"/>
  <c r="K405" i="38"/>
  <c r="E7" i="35"/>
  <c r="H7" i="35" s="1"/>
  <c r="E7" i="49"/>
  <c r="O3591" i="36"/>
  <c r="AQ241" i="55" l="1"/>
  <c r="AQ242" i="55" s="1"/>
  <c r="I7" i="54"/>
  <c r="J7" i="54"/>
  <c r="AR241" i="55"/>
  <c r="AR242" i="55" s="1"/>
  <c r="I7" i="55"/>
  <c r="J7" i="55"/>
  <c r="AP241" i="55"/>
  <c r="AP242" i="55" s="1"/>
  <c r="K406" i="38"/>
  <c r="K436" i="38"/>
  <c r="K467" i="38" s="1"/>
  <c r="M3453" i="36"/>
  <c r="O3453" i="36" s="1"/>
  <c r="C3467" i="36"/>
  <c r="C3466" i="36"/>
  <c r="L3434" i="36"/>
  <c r="O3434" i="36" s="1"/>
  <c r="C3434" i="36"/>
  <c r="M3429" i="36"/>
  <c r="C3429" i="36"/>
  <c r="D3429" i="36"/>
  <c r="L3468" i="36"/>
  <c r="J3468" i="36"/>
  <c r="O3459" i="36"/>
  <c r="O3461" i="36" s="1"/>
  <c r="O3452" i="36"/>
  <c r="O3451" i="36"/>
  <c r="O3450" i="36"/>
  <c r="O3449" i="36"/>
  <c r="O3448" i="36"/>
  <c r="O3447" i="36"/>
  <c r="O3446" i="36"/>
  <c r="O3445" i="36"/>
  <c r="O3444" i="36"/>
  <c r="O3443" i="36"/>
  <c r="L3435" i="36"/>
  <c r="C3412" i="36"/>
  <c r="BG7" i="55" l="1"/>
  <c r="K407" i="38"/>
  <c r="K437" i="38"/>
  <c r="K468" i="38" s="1"/>
  <c r="O3454" i="36"/>
  <c r="K418" i="38" l="1"/>
  <c r="E19" i="55" s="1"/>
  <c r="G19" i="55" s="1"/>
  <c r="K438" i="38"/>
  <c r="C2159" i="36"/>
  <c r="L2130" i="36"/>
  <c r="O2130" i="36" s="1"/>
  <c r="M2124" i="36"/>
  <c r="C2124" i="36"/>
  <c r="D2124" i="36"/>
  <c r="C2158" i="36"/>
  <c r="L2160" i="36"/>
  <c r="J2160" i="36"/>
  <c r="O2124" i="36"/>
  <c r="C2107" i="36"/>
  <c r="I1548" i="39"/>
  <c r="H1547" i="39"/>
  <c r="I1546" i="39"/>
  <c r="I1545" i="39"/>
  <c r="I1533" i="39"/>
  <c r="H1532" i="39"/>
  <c r="I1531" i="39"/>
  <c r="L1514" i="39"/>
  <c r="J1514" i="39"/>
  <c r="L1513" i="39"/>
  <c r="K1513" i="39"/>
  <c r="J1513" i="39"/>
  <c r="C1513" i="39"/>
  <c r="C1512" i="39"/>
  <c r="O1505" i="39"/>
  <c r="O1507" i="39" s="1"/>
  <c r="O1499" i="39"/>
  <c r="O1498" i="39"/>
  <c r="O1497" i="39"/>
  <c r="O1496" i="39"/>
  <c r="O1495" i="39"/>
  <c r="O1494" i="39"/>
  <c r="O1493" i="39"/>
  <c r="L1485" i="39"/>
  <c r="O1479" i="39"/>
  <c r="M1479" i="39"/>
  <c r="C1479" i="39"/>
  <c r="O1471" i="39"/>
  <c r="N1471" i="39"/>
  <c r="M1471" i="39"/>
  <c r="D1468" i="39"/>
  <c r="D1465" i="39"/>
  <c r="D1463" i="39"/>
  <c r="C4866" i="36"/>
  <c r="C4865" i="36"/>
  <c r="L4840" i="36"/>
  <c r="O4840" i="36" s="1"/>
  <c r="C4840" i="36"/>
  <c r="M4835" i="36"/>
  <c r="D4835" i="36"/>
  <c r="L4867" i="36"/>
  <c r="J4867" i="36"/>
  <c r="O4858" i="36"/>
  <c r="O4860" i="36" s="1"/>
  <c r="O4852" i="36"/>
  <c r="O4851" i="36"/>
  <c r="O4849" i="36"/>
  <c r="L4841" i="36"/>
  <c r="O4835" i="36"/>
  <c r="C4818" i="36"/>
  <c r="M4721" i="36"/>
  <c r="L4721" i="36"/>
  <c r="Y10" i="12"/>
  <c r="AA10" i="12" s="1"/>
  <c r="C4674" i="36"/>
  <c r="I1450" i="39"/>
  <c r="H1449" i="39"/>
  <c r="I1448" i="39"/>
  <c r="I1447" i="39"/>
  <c r="I1435" i="39"/>
  <c r="H1434" i="39"/>
  <c r="I1433" i="39"/>
  <c r="L1416" i="39"/>
  <c r="J1416" i="39"/>
  <c r="C1414" i="39"/>
  <c r="O1407" i="39"/>
  <c r="O1409" i="39" s="1"/>
  <c r="O1401" i="39"/>
  <c r="O1400" i="39"/>
  <c r="O1399" i="39"/>
  <c r="O1398" i="39"/>
  <c r="O1397" i="39"/>
  <c r="O1396" i="39"/>
  <c r="O1395" i="39"/>
  <c r="O1394" i="39"/>
  <c r="O1393" i="39"/>
  <c r="O1392" i="39"/>
  <c r="O1391" i="39"/>
  <c r="L1383" i="39"/>
  <c r="L1382" i="39"/>
  <c r="O1382" i="39" s="1"/>
  <c r="O1377" i="39"/>
  <c r="M1377" i="39"/>
  <c r="C1377" i="39"/>
  <c r="O1369" i="39"/>
  <c r="N1369" i="39"/>
  <c r="M1369" i="39"/>
  <c r="D1366" i="39"/>
  <c r="D1363" i="39"/>
  <c r="D1361" i="39"/>
  <c r="S19" i="55" l="1"/>
  <c r="S235" i="55" s="1"/>
  <c r="R19" i="55"/>
  <c r="K450" i="38"/>
  <c r="E20" i="55" s="1"/>
  <c r="G20" i="55" s="1"/>
  <c r="K469" i="38"/>
  <c r="K482" i="38" s="1"/>
  <c r="E21" i="55" s="1"/>
  <c r="G21" i="55" s="1"/>
  <c r="O1500" i="39"/>
  <c r="O1402" i="39"/>
  <c r="O4853" i="36"/>
  <c r="Q20" i="55" l="1"/>
  <c r="P20" i="55"/>
  <c r="O20" i="55"/>
  <c r="N20" i="55"/>
  <c r="N235" i="55" s="1"/>
  <c r="M20" i="55"/>
  <c r="M235" i="55" s="1"/>
  <c r="L20" i="55"/>
  <c r="L235" i="55" s="1"/>
  <c r="K20" i="55"/>
  <c r="K235" i="55" s="1"/>
  <c r="R20" i="55"/>
  <c r="R235" i="55" s="1"/>
  <c r="G13" i="55"/>
  <c r="Q21" i="55"/>
  <c r="P21" i="55"/>
  <c r="O21" i="55"/>
  <c r="N21" i="55"/>
  <c r="M21" i="55"/>
  <c r="BG19" i="55"/>
  <c r="S238" i="55"/>
  <c r="S237" i="55"/>
  <c r="S243" i="55"/>
  <c r="S239" i="55"/>
  <c r="S240" i="55" s="1"/>
  <c r="O2153" i="36"/>
  <c r="BG21" i="55" l="1"/>
  <c r="P235" i="55"/>
  <c r="P238" i="55" s="1"/>
  <c r="Q235" i="55"/>
  <c r="Q237" i="55" s="1"/>
  <c r="BG13" i="55"/>
  <c r="L239" i="55"/>
  <c r="L240" i="55" s="1"/>
  <c r="L243" i="55"/>
  <c r="L237" i="55"/>
  <c r="L238" i="55"/>
  <c r="N243" i="55"/>
  <c r="N239" i="55"/>
  <c r="N240" i="55" s="1"/>
  <c r="N238" i="55"/>
  <c r="N237" i="55"/>
  <c r="R239" i="55"/>
  <c r="R240" i="55" s="1"/>
  <c r="R237" i="55"/>
  <c r="R243" i="55"/>
  <c r="R238" i="55"/>
  <c r="S241" i="55"/>
  <c r="S242" i="55" s="1"/>
  <c r="O235" i="55"/>
  <c r="P237" i="55"/>
  <c r="P243" i="55"/>
  <c r="K237" i="55"/>
  <c r="K239" i="55"/>
  <c r="K240" i="55" s="1"/>
  <c r="K243" i="55"/>
  <c r="K238" i="55"/>
  <c r="M243" i="55"/>
  <c r="M237" i="55"/>
  <c r="M238" i="55"/>
  <c r="M239" i="55"/>
  <c r="M240" i="55" s="1"/>
  <c r="BG20" i="55"/>
  <c r="D3704" i="36"/>
  <c r="C3687" i="36"/>
  <c r="C3704" i="36"/>
  <c r="M3704" i="36"/>
  <c r="O3704" i="36"/>
  <c r="O3709" i="36"/>
  <c r="L3710" i="36"/>
  <c r="O3718" i="36"/>
  <c r="O3719" i="36"/>
  <c r="O3720" i="36"/>
  <c r="O3721" i="36"/>
  <c r="O3722" i="36"/>
  <c r="O3723" i="36"/>
  <c r="O3724" i="36"/>
  <c r="O3725" i="36"/>
  <c r="O3726" i="36"/>
  <c r="O3732" i="36"/>
  <c r="O3734" i="36" s="1"/>
  <c r="C3739" i="36"/>
  <c r="J3741" i="36"/>
  <c r="L3741" i="36"/>
  <c r="C3332" i="36"/>
  <c r="C3081" i="36"/>
  <c r="M3051" i="36"/>
  <c r="D3051" i="36"/>
  <c r="C3051" i="36"/>
  <c r="L3083" i="36"/>
  <c r="J3083" i="36"/>
  <c r="O3075" i="36"/>
  <c r="O3074" i="36"/>
  <c r="O3068" i="36"/>
  <c r="O3067" i="36"/>
  <c r="M3066" i="36"/>
  <c r="O3066" i="36" s="1"/>
  <c r="O3065" i="36"/>
  <c r="L3057" i="36"/>
  <c r="C3034" i="36"/>
  <c r="I1347" i="39"/>
  <c r="H1346" i="39"/>
  <c r="I1345" i="39"/>
  <c r="I1344" i="39"/>
  <c r="I1332" i="39"/>
  <c r="H1331" i="39"/>
  <c r="I1330" i="39"/>
  <c r="L1313" i="39"/>
  <c r="J1313" i="39"/>
  <c r="C1311" i="39"/>
  <c r="O1304" i="39"/>
  <c r="O1306" i="39" s="1"/>
  <c r="O1298" i="39"/>
  <c r="O1297" i="39"/>
  <c r="O1296" i="39"/>
  <c r="M1295" i="39"/>
  <c r="O1295" i="39" s="1"/>
  <c r="L1287" i="39"/>
  <c r="L1286" i="39"/>
  <c r="O1286" i="39" s="1"/>
  <c r="O1281" i="39"/>
  <c r="M1281" i="39"/>
  <c r="C1281" i="39"/>
  <c r="O1273" i="39"/>
  <c r="N1273" i="39"/>
  <c r="M1273" i="39"/>
  <c r="D1270" i="39"/>
  <c r="D1267" i="39"/>
  <c r="D1265" i="39"/>
  <c r="O2660" i="36"/>
  <c r="C2660" i="36"/>
  <c r="O2594" i="36"/>
  <c r="C2594" i="36"/>
  <c r="T2473" i="36"/>
  <c r="I1244" i="39"/>
  <c r="H1243" i="39"/>
  <c r="I1242" i="39"/>
  <c r="I1241" i="39"/>
  <c r="I1229" i="39"/>
  <c r="H1228" i="39"/>
  <c r="I1227" i="39"/>
  <c r="L1210" i="39"/>
  <c r="J1210" i="39"/>
  <c r="C1208" i="39"/>
  <c r="O1202" i="39"/>
  <c r="O1201" i="39"/>
  <c r="O1195" i="39"/>
  <c r="O1194" i="39"/>
  <c r="O1193" i="39"/>
  <c r="O1192" i="39"/>
  <c r="O1191" i="39"/>
  <c r="O1190" i="39"/>
  <c r="O1189" i="39"/>
  <c r="O1188" i="39"/>
  <c r="L1180" i="39"/>
  <c r="O1174" i="39"/>
  <c r="M1174" i="39"/>
  <c r="C1174" i="39"/>
  <c r="O1166" i="39"/>
  <c r="N1166" i="39"/>
  <c r="M1166" i="39"/>
  <c r="D1163" i="39"/>
  <c r="D1160" i="39"/>
  <c r="D1158" i="39"/>
  <c r="I1145" i="39"/>
  <c r="H1144" i="39"/>
  <c r="I1143" i="39"/>
  <c r="I1142" i="39"/>
  <c r="I1130" i="39"/>
  <c r="H1129" i="39"/>
  <c r="I1128" i="39"/>
  <c r="L1111" i="39"/>
  <c r="J1111" i="39"/>
  <c r="C1109" i="39"/>
  <c r="L1103" i="39"/>
  <c r="O1103" i="39" s="1"/>
  <c r="O1096" i="39"/>
  <c r="M1093" i="39"/>
  <c r="L1093" i="39"/>
  <c r="L1092" i="39"/>
  <c r="O1092" i="39" s="1"/>
  <c r="S1091" i="39"/>
  <c r="M1091" i="39"/>
  <c r="O1091" i="39" s="1"/>
  <c r="L1090" i="39"/>
  <c r="M1089" i="39"/>
  <c r="L1089" i="39"/>
  <c r="L1081" i="39"/>
  <c r="O1081" i="39" s="1"/>
  <c r="L1080" i="39"/>
  <c r="O1080" i="39" s="1"/>
  <c r="O1075" i="39"/>
  <c r="M1075" i="39"/>
  <c r="D1075" i="39"/>
  <c r="C1075" i="39"/>
  <c r="O1067" i="39"/>
  <c r="N1067" i="39"/>
  <c r="M1067" i="39"/>
  <c r="D1064" i="39"/>
  <c r="D1061" i="39"/>
  <c r="D1059" i="39"/>
  <c r="M2340" i="36"/>
  <c r="O2340" i="36" s="1"/>
  <c r="D2258" i="36"/>
  <c r="C2278" i="36"/>
  <c r="I1046" i="39"/>
  <c r="H1045" i="39"/>
  <c r="I1044" i="39"/>
  <c r="I1043" i="39"/>
  <c r="I1031" i="39"/>
  <c r="H1030" i="39"/>
  <c r="I1029" i="39"/>
  <c r="L1012" i="39"/>
  <c r="J1012" i="39"/>
  <c r="C1010" i="39"/>
  <c r="O997" i="39"/>
  <c r="O996" i="39"/>
  <c r="O995" i="39"/>
  <c r="O994" i="39"/>
  <c r="L993" i="39"/>
  <c r="O993" i="39" s="1"/>
  <c r="M992" i="39"/>
  <c r="L992" i="39"/>
  <c r="M991" i="39"/>
  <c r="L991" i="39"/>
  <c r="L1003" i="39" s="1"/>
  <c r="O1003" i="39" s="1"/>
  <c r="M990" i="39"/>
  <c r="L990" i="39"/>
  <c r="O990" i="39" s="1"/>
  <c r="L983" i="39"/>
  <c r="O983" i="39" s="1"/>
  <c r="L982" i="39"/>
  <c r="O982" i="39" s="1"/>
  <c r="L981" i="39"/>
  <c r="O981" i="39" s="1"/>
  <c r="O976" i="39"/>
  <c r="M976" i="39"/>
  <c r="D976" i="39"/>
  <c r="C976" i="39"/>
  <c r="O968" i="39"/>
  <c r="N968" i="39"/>
  <c r="M968" i="39"/>
  <c r="D965" i="39"/>
  <c r="D962" i="39"/>
  <c r="D960" i="39"/>
  <c r="M2078" i="36"/>
  <c r="L2063" i="36"/>
  <c r="L1997" i="36"/>
  <c r="I946" i="39"/>
  <c r="H945" i="39"/>
  <c r="I944" i="39"/>
  <c r="I943" i="39"/>
  <c r="I931" i="39"/>
  <c r="H930" i="39"/>
  <c r="I929" i="39"/>
  <c r="L912" i="39"/>
  <c r="J912" i="39"/>
  <c r="S910" i="39"/>
  <c r="C910" i="39"/>
  <c r="M897" i="39"/>
  <c r="O897" i="39" s="1"/>
  <c r="M896" i="39"/>
  <c r="O896" i="39" s="1"/>
  <c r="M895" i="39"/>
  <c r="O895" i="39" s="1"/>
  <c r="M894" i="39"/>
  <c r="O894" i="39" s="1"/>
  <c r="L893" i="39"/>
  <c r="O893" i="39" s="1"/>
  <c r="M892" i="39"/>
  <c r="L892" i="39"/>
  <c r="L904" i="39" s="1"/>
  <c r="O904" i="39" s="1"/>
  <c r="M891" i="39"/>
  <c r="L891" i="39"/>
  <c r="M890" i="39"/>
  <c r="L890" i="39"/>
  <c r="L883" i="39"/>
  <c r="O883" i="39" s="1"/>
  <c r="C883" i="39"/>
  <c r="L882" i="39"/>
  <c r="O882" i="39" s="1"/>
  <c r="L881" i="39"/>
  <c r="O881" i="39" s="1"/>
  <c r="O876" i="39"/>
  <c r="M876" i="39"/>
  <c r="D876" i="39"/>
  <c r="C876" i="39"/>
  <c r="O868" i="39"/>
  <c r="N868" i="39"/>
  <c r="M868" i="39"/>
  <c r="D865" i="39"/>
  <c r="D862" i="39"/>
  <c r="D860" i="39"/>
  <c r="M1815" i="36"/>
  <c r="O1804" i="36"/>
  <c r="M1751" i="36"/>
  <c r="C1751" i="36"/>
  <c r="L1740" i="36"/>
  <c r="O1740" i="36" s="1"/>
  <c r="C1700" i="36"/>
  <c r="M1687" i="36"/>
  <c r="M1605" i="36"/>
  <c r="M1669" i="36"/>
  <c r="D1669" i="36"/>
  <c r="L1702" i="36"/>
  <c r="J1702" i="36"/>
  <c r="C1636" i="36"/>
  <c r="M1623" i="36"/>
  <c r="C1623" i="36"/>
  <c r="C1687" i="36" s="1"/>
  <c r="O1612" i="36"/>
  <c r="D1605" i="36"/>
  <c r="L1638" i="36"/>
  <c r="J1638" i="36"/>
  <c r="L1623" i="36"/>
  <c r="L1611" i="36"/>
  <c r="L1675" i="36" s="1"/>
  <c r="O1675" i="36" s="1"/>
  <c r="O1605" i="36"/>
  <c r="C1588" i="36"/>
  <c r="S1558" i="36"/>
  <c r="M1559" i="36"/>
  <c r="C1559" i="36"/>
  <c r="C1612" i="36"/>
  <c r="C1676" i="36" s="1"/>
  <c r="C1740" i="36" s="1"/>
  <c r="C1804" i="36" s="1"/>
  <c r="C1303" i="36"/>
  <c r="C1366" i="36"/>
  <c r="O1484" i="36"/>
  <c r="I847" i="39"/>
  <c r="H846" i="39"/>
  <c r="I845" i="39"/>
  <c r="I844" i="39"/>
  <c r="I832" i="39"/>
  <c r="H831" i="39"/>
  <c r="I830" i="39"/>
  <c r="L813" i="39"/>
  <c r="J813" i="39"/>
  <c r="M811" i="39"/>
  <c r="C811" i="39"/>
  <c r="L798" i="39"/>
  <c r="O798" i="39" s="1"/>
  <c r="L797" i="39"/>
  <c r="O797" i="39" s="1"/>
  <c r="T796" i="39"/>
  <c r="M796" i="39"/>
  <c r="L796" i="39"/>
  <c r="L805" i="39" s="1"/>
  <c r="O805" i="39" s="1"/>
  <c r="M795" i="39"/>
  <c r="L795" i="39"/>
  <c r="L804" i="39" s="1"/>
  <c r="O804" i="39" s="1"/>
  <c r="M794" i="39"/>
  <c r="L794" i="39"/>
  <c r="L787" i="39"/>
  <c r="O787" i="39" s="1"/>
  <c r="L786" i="39"/>
  <c r="O786" i="39" s="1"/>
  <c r="O781" i="39"/>
  <c r="M781" i="39"/>
  <c r="D781" i="39"/>
  <c r="C781" i="39"/>
  <c r="O773" i="39"/>
  <c r="N773" i="39"/>
  <c r="M773" i="39"/>
  <c r="D770" i="39"/>
  <c r="D767" i="39"/>
  <c r="D765" i="39"/>
  <c r="I749" i="39"/>
  <c r="H748" i="39"/>
  <c r="I747" i="39"/>
  <c r="I746" i="39"/>
  <c r="I734" i="39"/>
  <c r="H733" i="39"/>
  <c r="I732" i="39"/>
  <c r="L715" i="39"/>
  <c r="J715" i="39"/>
  <c r="C713" i="39"/>
  <c r="L700" i="39"/>
  <c r="O700" i="39" s="1"/>
  <c r="L699" i="39"/>
  <c r="O699" i="39" s="1"/>
  <c r="M698" i="39"/>
  <c r="L698" i="39"/>
  <c r="L707" i="39" s="1"/>
  <c r="O707" i="39" s="1"/>
  <c r="T697" i="39"/>
  <c r="M697" i="39"/>
  <c r="L697" i="39"/>
  <c r="L706" i="39" s="1"/>
  <c r="O706" i="39" s="1"/>
  <c r="M696" i="39"/>
  <c r="L696" i="39"/>
  <c r="L689" i="39"/>
  <c r="O689" i="39" s="1"/>
  <c r="L688" i="39"/>
  <c r="O688" i="39" s="1"/>
  <c r="O683" i="39"/>
  <c r="M683" i="39"/>
  <c r="D683" i="39"/>
  <c r="C683" i="39"/>
  <c r="O675" i="39"/>
  <c r="N675" i="39"/>
  <c r="M675" i="39"/>
  <c r="D672" i="39"/>
  <c r="D669" i="39"/>
  <c r="D667" i="39"/>
  <c r="L1164" i="36"/>
  <c r="L1163" i="36"/>
  <c r="C1164" i="36"/>
  <c r="M1190" i="36"/>
  <c r="O1176" i="36"/>
  <c r="L1174" i="36"/>
  <c r="L1173" i="36"/>
  <c r="L1172" i="36"/>
  <c r="L1171" i="36"/>
  <c r="M1171" i="36"/>
  <c r="I653" i="39"/>
  <c r="H652" i="39"/>
  <c r="I651" i="39"/>
  <c r="I650" i="39"/>
  <c r="I638" i="39"/>
  <c r="H637" i="39"/>
  <c r="I636" i="39"/>
  <c r="O621" i="39"/>
  <c r="O596" i="39" s="1"/>
  <c r="O597" i="39" s="1"/>
  <c r="L619" i="39"/>
  <c r="J619" i="39"/>
  <c r="O610" i="39"/>
  <c r="O612" i="39" s="1"/>
  <c r="O604" i="39"/>
  <c r="O603" i="39"/>
  <c r="O602" i="39"/>
  <c r="O589" i="39"/>
  <c r="M589" i="39"/>
  <c r="C589" i="39"/>
  <c r="O581" i="39"/>
  <c r="N581" i="39"/>
  <c r="M581" i="39"/>
  <c r="D578" i="39"/>
  <c r="D575" i="39"/>
  <c r="D573" i="39"/>
  <c r="C1001" i="36"/>
  <c r="L978" i="36"/>
  <c r="O978" i="36" s="1"/>
  <c r="C978" i="36"/>
  <c r="I559" i="39"/>
  <c r="H558" i="39"/>
  <c r="I557" i="39"/>
  <c r="I556" i="39"/>
  <c r="I544" i="39"/>
  <c r="H543" i="39"/>
  <c r="I542" i="39"/>
  <c r="L525" i="39"/>
  <c r="J525" i="39"/>
  <c r="M523" i="39"/>
  <c r="C523" i="39"/>
  <c r="O516" i="39"/>
  <c r="O518" i="39" s="1"/>
  <c r="O510" i="39"/>
  <c r="O509" i="39"/>
  <c r="O508" i="39"/>
  <c r="O495" i="39"/>
  <c r="M495" i="39"/>
  <c r="C495" i="39"/>
  <c r="O487" i="39"/>
  <c r="N487" i="39"/>
  <c r="M487" i="39"/>
  <c r="D484" i="39"/>
  <c r="D481" i="39"/>
  <c r="D479" i="39"/>
  <c r="I466" i="39"/>
  <c r="H465" i="39"/>
  <c r="I464" i="39"/>
  <c r="I463" i="39"/>
  <c r="I451" i="39"/>
  <c r="H450" i="39"/>
  <c r="I449" i="39"/>
  <c r="L432" i="39"/>
  <c r="J432" i="39"/>
  <c r="M430" i="39"/>
  <c r="C430" i="39"/>
  <c r="O423" i="39"/>
  <c r="O425" i="39" s="1"/>
  <c r="O417" i="39"/>
  <c r="O416" i="39"/>
  <c r="O415" i="39"/>
  <c r="L408" i="39"/>
  <c r="O408" i="39" s="1"/>
  <c r="C408" i="39"/>
  <c r="L407" i="39"/>
  <c r="O407" i="39" s="1"/>
  <c r="C407" i="39"/>
  <c r="O402" i="39"/>
  <c r="M402" i="39"/>
  <c r="D402" i="39"/>
  <c r="C402" i="39"/>
  <c r="O394" i="39"/>
  <c r="N394" i="39"/>
  <c r="M394" i="39"/>
  <c r="D391" i="39"/>
  <c r="D388" i="39"/>
  <c r="D386" i="39"/>
  <c r="C723" i="36"/>
  <c r="C782" i="36"/>
  <c r="M701" i="36"/>
  <c r="L641" i="36"/>
  <c r="C641" i="36"/>
  <c r="L759" i="36"/>
  <c r="O759" i="36" s="1"/>
  <c r="C759" i="36"/>
  <c r="C700" i="36" s="1"/>
  <c r="C767" i="36"/>
  <c r="O476" i="36"/>
  <c r="I373" i="39"/>
  <c r="H372" i="39"/>
  <c r="I371" i="39"/>
  <c r="I370" i="39"/>
  <c r="I358" i="39"/>
  <c r="H357" i="39"/>
  <c r="I356" i="39"/>
  <c r="L339" i="39"/>
  <c r="J339" i="39"/>
  <c r="C338" i="39"/>
  <c r="C337" i="39"/>
  <c r="O332" i="39"/>
  <c r="O324" i="39"/>
  <c r="O323" i="39"/>
  <c r="O322" i="39"/>
  <c r="L314" i="39"/>
  <c r="O314" i="39" s="1"/>
  <c r="O309" i="39"/>
  <c r="M309" i="39"/>
  <c r="D309" i="39"/>
  <c r="C309" i="39"/>
  <c r="O301" i="39"/>
  <c r="N301" i="39"/>
  <c r="M301" i="39"/>
  <c r="D298" i="39"/>
  <c r="D295" i="39"/>
  <c r="D293" i="39"/>
  <c r="I277" i="39"/>
  <c r="H276" i="39"/>
  <c r="I275" i="39"/>
  <c r="I274" i="39"/>
  <c r="I262" i="39"/>
  <c r="H261" i="39"/>
  <c r="I260" i="39"/>
  <c r="L243" i="39"/>
  <c r="J243" i="39"/>
  <c r="L242" i="39"/>
  <c r="J242" i="39"/>
  <c r="C241" i="39"/>
  <c r="O236" i="39"/>
  <c r="O228" i="39"/>
  <c r="O227" i="39"/>
  <c r="O226" i="39"/>
  <c r="O213" i="39"/>
  <c r="M213" i="39"/>
  <c r="D213" i="39"/>
  <c r="C213" i="39"/>
  <c r="O205" i="39"/>
  <c r="N205" i="39"/>
  <c r="M205" i="39"/>
  <c r="D202" i="39"/>
  <c r="D199" i="39"/>
  <c r="D197" i="39"/>
  <c r="I182" i="39"/>
  <c r="H181" i="39"/>
  <c r="I180" i="39"/>
  <c r="I179" i="39"/>
  <c r="I167" i="39"/>
  <c r="H166" i="39"/>
  <c r="I165" i="39"/>
  <c r="L148" i="39"/>
  <c r="J148" i="39"/>
  <c r="L147" i="39"/>
  <c r="J147" i="39"/>
  <c r="M146" i="39"/>
  <c r="C146" i="39"/>
  <c r="O141" i="39"/>
  <c r="O133" i="39"/>
  <c r="O132" i="39"/>
  <c r="O131" i="39"/>
  <c r="L123" i="39"/>
  <c r="O123" i="39" s="1"/>
  <c r="C123" i="39"/>
  <c r="O118" i="39"/>
  <c r="M118" i="39"/>
  <c r="D118" i="39"/>
  <c r="C118" i="39"/>
  <c r="O110" i="39"/>
  <c r="N110" i="39"/>
  <c r="M110" i="39"/>
  <c r="D107" i="39"/>
  <c r="D104" i="39"/>
  <c r="D102" i="39"/>
  <c r="C436" i="36"/>
  <c r="C453" i="36"/>
  <c r="D453" i="36"/>
  <c r="M453" i="36"/>
  <c r="O453" i="36"/>
  <c r="O458" i="36"/>
  <c r="O466" i="36"/>
  <c r="O467" i="36"/>
  <c r="O468" i="36"/>
  <c r="C481" i="36"/>
  <c r="M481" i="36"/>
  <c r="J482" i="36"/>
  <c r="L482" i="36"/>
  <c r="J483" i="36"/>
  <c r="L483" i="36"/>
  <c r="I88" i="39"/>
  <c r="H87" i="39"/>
  <c r="I86" i="39"/>
  <c r="I85" i="39"/>
  <c r="I73" i="39"/>
  <c r="H72" i="39"/>
  <c r="I71" i="39"/>
  <c r="L54" i="39"/>
  <c r="J54" i="39"/>
  <c r="L53" i="39"/>
  <c r="J53" i="39"/>
  <c r="C52" i="39"/>
  <c r="O47" i="39"/>
  <c r="O39" i="39"/>
  <c r="O38" i="39"/>
  <c r="L29" i="39"/>
  <c r="O24" i="39"/>
  <c r="M24" i="39"/>
  <c r="D24" i="39"/>
  <c r="C24" i="39"/>
  <c r="O16" i="39"/>
  <c r="N16" i="39"/>
  <c r="M16" i="39"/>
  <c r="D13" i="39"/>
  <c r="D10" i="39"/>
  <c r="D8" i="39"/>
  <c r="B6" i="38"/>
  <c r="F5" i="38"/>
  <c r="P239" i="55" l="1"/>
  <c r="P240" i="55" s="1"/>
  <c r="Q238" i="55"/>
  <c r="Q239" i="55"/>
  <c r="Q240" i="55" s="1"/>
  <c r="Q243" i="55"/>
  <c r="N241" i="55"/>
  <c r="N242" i="55" s="1"/>
  <c r="R241" i="55"/>
  <c r="R242" i="55" s="1"/>
  <c r="K241" i="55"/>
  <c r="K242" i="55" s="1"/>
  <c r="M241" i="55"/>
  <c r="M242" i="55" s="1"/>
  <c r="P241" i="55"/>
  <c r="P242" i="55" s="1"/>
  <c r="L241" i="55"/>
  <c r="L242" i="55" s="1"/>
  <c r="O238" i="55"/>
  <c r="O237" i="55"/>
  <c r="O243" i="55"/>
  <c r="O239" i="55"/>
  <c r="O240" i="55" s="1"/>
  <c r="M1236" i="36"/>
  <c r="M1095" i="39"/>
  <c r="O1095" i="39" s="1"/>
  <c r="M2278" i="36"/>
  <c r="O2145" i="36"/>
  <c r="O3727" i="36"/>
  <c r="O890" i="39"/>
  <c r="O891" i="39"/>
  <c r="O1299" i="39"/>
  <c r="O3076" i="36"/>
  <c r="O3069" i="36"/>
  <c r="O1093" i="39"/>
  <c r="L1102" i="39"/>
  <c r="O1102" i="39" s="1"/>
  <c r="O1104" i="39" s="1"/>
  <c r="O1196" i="39"/>
  <c r="O1203" i="39"/>
  <c r="O696" i="39"/>
  <c r="O1089" i="39"/>
  <c r="O992" i="39"/>
  <c r="L1004" i="39"/>
  <c r="O1004" i="39" s="1"/>
  <c r="O1005" i="39" s="1"/>
  <c r="O794" i="39"/>
  <c r="O991" i="39"/>
  <c r="O892" i="39"/>
  <c r="O1687" i="36"/>
  <c r="O796" i="39"/>
  <c r="O708" i="39"/>
  <c r="L903" i="39"/>
  <c r="O903" i="39" s="1"/>
  <c r="O905" i="39" s="1"/>
  <c r="O806" i="39"/>
  <c r="O511" i="39"/>
  <c r="L1676" i="36"/>
  <c r="O1676" i="36" s="1"/>
  <c r="O1611" i="36"/>
  <c r="O1695" i="36"/>
  <c r="O1623" i="36"/>
  <c r="O697" i="39"/>
  <c r="O1164" i="36"/>
  <c r="O795" i="39"/>
  <c r="O605" i="39"/>
  <c r="O623" i="39" s="1"/>
  <c r="O698" i="39"/>
  <c r="O229" i="39"/>
  <c r="O418" i="39"/>
  <c r="O469" i="36"/>
  <c r="O325" i="39"/>
  <c r="O700" i="36"/>
  <c r="O134" i="39"/>
  <c r="O40" i="39"/>
  <c r="K28" i="38"/>
  <c r="E6" i="55" l="1"/>
  <c r="G6" i="55" s="1"/>
  <c r="E6" i="54"/>
  <c r="G6" i="54" s="1"/>
  <c r="Q241" i="55"/>
  <c r="Q242" i="55" s="1"/>
  <c r="O241" i="55"/>
  <c r="O242" i="55" s="1"/>
  <c r="E6" i="35"/>
  <c r="H6" i="35" s="1"/>
  <c r="E6" i="49"/>
  <c r="O2278" i="36"/>
  <c r="O898" i="39"/>
  <c r="O701" i="39"/>
  <c r="M628" i="39"/>
  <c r="M630" i="39"/>
  <c r="M629" i="39"/>
  <c r="O998" i="39"/>
  <c r="O799" i="39"/>
  <c r="O1631" i="36"/>
  <c r="O6769" i="36"/>
  <c r="O6766" i="36"/>
  <c r="O6767" i="36"/>
  <c r="O6770" i="36"/>
  <c r="O6752" i="36"/>
  <c r="L6788" i="36"/>
  <c r="J6788" i="36"/>
  <c r="L6787" i="36"/>
  <c r="K6787" i="36"/>
  <c r="J6787" i="36"/>
  <c r="O6780" i="36"/>
  <c r="O6779" i="36"/>
  <c r="O6773" i="36"/>
  <c r="O6772" i="36"/>
  <c r="O6768" i="36"/>
  <c r="L6758" i="36"/>
  <c r="L6757" i="36"/>
  <c r="C6735" i="36"/>
  <c r="O6685" i="36"/>
  <c r="M6685" i="36"/>
  <c r="L6721" i="36"/>
  <c r="J6721" i="36"/>
  <c r="O6713" i="36"/>
  <c r="O6712" i="36"/>
  <c r="O6706" i="36"/>
  <c r="O6705" i="36"/>
  <c r="O6704" i="36"/>
  <c r="L6691" i="36"/>
  <c r="L6690" i="36"/>
  <c r="C6668" i="36"/>
  <c r="C5631" i="36"/>
  <c r="C5696" i="36" s="1"/>
  <c r="C5630" i="36"/>
  <c r="C5695" i="36" s="1"/>
  <c r="M5596" i="36"/>
  <c r="D5596" i="36"/>
  <c r="C5596" i="36"/>
  <c r="L5632" i="36"/>
  <c r="J5632" i="36"/>
  <c r="O5617" i="36"/>
  <c r="O5616" i="36"/>
  <c r="O5615" i="36"/>
  <c r="O5614" i="36"/>
  <c r="L5602" i="36"/>
  <c r="L5601" i="36"/>
  <c r="C5579" i="36"/>
  <c r="C5120" i="36"/>
  <c r="O5087" i="36"/>
  <c r="M5087" i="36"/>
  <c r="D5087" i="36"/>
  <c r="C5087" i="36"/>
  <c r="L5122" i="36"/>
  <c r="J5122" i="36"/>
  <c r="L5121" i="36"/>
  <c r="K5121" i="36"/>
  <c r="J5121" i="36"/>
  <c r="O5113" i="36"/>
  <c r="O5115" i="36" s="1"/>
  <c r="O5107" i="36"/>
  <c r="O5106" i="36"/>
  <c r="O5105" i="36"/>
  <c r="O5104" i="36"/>
  <c r="O5103" i="36"/>
  <c r="O5102" i="36"/>
  <c r="O5101" i="36"/>
  <c r="L5093" i="36"/>
  <c r="C5070" i="36"/>
  <c r="C5054" i="36"/>
  <c r="O5024" i="36"/>
  <c r="M5024" i="36"/>
  <c r="D5024" i="36"/>
  <c r="C5024" i="36"/>
  <c r="L5056" i="36"/>
  <c r="J5056" i="36"/>
  <c r="L5055" i="36"/>
  <c r="K5055" i="36"/>
  <c r="J5055" i="36"/>
  <c r="O5047" i="36"/>
  <c r="O5049" i="36" s="1"/>
  <c r="O5041" i="36"/>
  <c r="O5040" i="36"/>
  <c r="O5039" i="36"/>
  <c r="O5038" i="36"/>
  <c r="L5030" i="36"/>
  <c r="C5007" i="36"/>
  <c r="C4991" i="36"/>
  <c r="O4961" i="36"/>
  <c r="M4961" i="36"/>
  <c r="D4961" i="36"/>
  <c r="C4961" i="36"/>
  <c r="L4993" i="36"/>
  <c r="J4993" i="36"/>
  <c r="L4992" i="36"/>
  <c r="K4992" i="36"/>
  <c r="J4992" i="36"/>
  <c r="C4992" i="36"/>
  <c r="O4984" i="36"/>
  <c r="O4986" i="36" s="1"/>
  <c r="O4978" i="36"/>
  <c r="O4977" i="36"/>
  <c r="O4976" i="36"/>
  <c r="O4975" i="36"/>
  <c r="K4975" i="36"/>
  <c r="L4967" i="36"/>
  <c r="C4944" i="36"/>
  <c r="C4928" i="36"/>
  <c r="O4912" i="36"/>
  <c r="K4913" i="36"/>
  <c r="C4913" i="36"/>
  <c r="K4912" i="36"/>
  <c r="C4912" i="36"/>
  <c r="O4898" i="36"/>
  <c r="M4898" i="36"/>
  <c r="D4898" i="36"/>
  <c r="C4898" i="36"/>
  <c r="L4930" i="36"/>
  <c r="J4930" i="36"/>
  <c r="L4929" i="36"/>
  <c r="K4929" i="36"/>
  <c r="J4929" i="36"/>
  <c r="O4921" i="36"/>
  <c r="O4923" i="36" s="1"/>
  <c r="O4915" i="36"/>
  <c r="O4914" i="36"/>
  <c r="L4904" i="36"/>
  <c r="C4881" i="36"/>
  <c r="C4739" i="36"/>
  <c r="C4738" i="36"/>
  <c r="O4731" i="36"/>
  <c r="O4733" i="36" s="1"/>
  <c r="O4712" i="36"/>
  <c r="C4712" i="36"/>
  <c r="O4707" i="36"/>
  <c r="M4707" i="36"/>
  <c r="D4707" i="36"/>
  <c r="C4707" i="36"/>
  <c r="L4740" i="36"/>
  <c r="J4740" i="36"/>
  <c r="O4725" i="36"/>
  <c r="O4724" i="36"/>
  <c r="M4723" i="36"/>
  <c r="O4723" i="36" s="1"/>
  <c r="O4722" i="36"/>
  <c r="O4721" i="36"/>
  <c r="L4713" i="36"/>
  <c r="C4690" i="36"/>
  <c r="C4369" i="36"/>
  <c r="C4368" i="36"/>
  <c r="L4345" i="36"/>
  <c r="O4331" i="36"/>
  <c r="M4331" i="36"/>
  <c r="D4331" i="36"/>
  <c r="C4331" i="36"/>
  <c r="L4370" i="36"/>
  <c r="J4370" i="36"/>
  <c r="O4361" i="36"/>
  <c r="O4363" i="36" s="1"/>
  <c r="O4355" i="36"/>
  <c r="O4354" i="36"/>
  <c r="O4353" i="36"/>
  <c r="O4352" i="36"/>
  <c r="O4351" i="36"/>
  <c r="O4350" i="36"/>
  <c r="O4349" i="36"/>
  <c r="O4348" i="36"/>
  <c r="M4347" i="36"/>
  <c r="O4347" i="36" s="1"/>
  <c r="O4346" i="36"/>
  <c r="M4345" i="36"/>
  <c r="L4337" i="36"/>
  <c r="L4336" i="36"/>
  <c r="O4336" i="36" s="1"/>
  <c r="C4336" i="36"/>
  <c r="C4314" i="36"/>
  <c r="C4298" i="36"/>
  <c r="O4283" i="36"/>
  <c r="O4281" i="36"/>
  <c r="O4272" i="36"/>
  <c r="C4272" i="36"/>
  <c r="O4644" i="36"/>
  <c r="O4267" i="36"/>
  <c r="M4267" i="36"/>
  <c r="D4267" i="36"/>
  <c r="C4267" i="36"/>
  <c r="L4300" i="36"/>
  <c r="J4300" i="36"/>
  <c r="O4291" i="36"/>
  <c r="O4293" i="36" s="1"/>
  <c r="O4285" i="36"/>
  <c r="O4284" i="36"/>
  <c r="O4282" i="36"/>
  <c r="C4250" i="36"/>
  <c r="O4649" i="36"/>
  <c r="C4649" i="36"/>
  <c r="M4644" i="36"/>
  <c r="D4644" i="36"/>
  <c r="C4644" i="36"/>
  <c r="L4676" i="36"/>
  <c r="J4676" i="36"/>
  <c r="O4667" i="36"/>
  <c r="O4669" i="36" s="1"/>
  <c r="L4650" i="36"/>
  <c r="O4636" i="36"/>
  <c r="N4636" i="36"/>
  <c r="M4636" i="36"/>
  <c r="C4627" i="36"/>
  <c r="C4236" i="36"/>
  <c r="C4235" i="36"/>
  <c r="J6" i="54" l="1"/>
  <c r="J235" i="54" s="1"/>
  <c r="I6" i="54"/>
  <c r="I235" i="54" s="1"/>
  <c r="H6" i="54"/>
  <c r="H235" i="54" s="1"/>
  <c r="G5" i="54"/>
  <c r="I6" i="55"/>
  <c r="I235" i="55" s="1"/>
  <c r="H6" i="55"/>
  <c r="H235" i="55" s="1"/>
  <c r="J6" i="55"/>
  <c r="J235" i="55" s="1"/>
  <c r="G5" i="55"/>
  <c r="G235" i="55" s="1"/>
  <c r="M4913" i="36"/>
  <c r="O4913" i="36" s="1"/>
  <c r="O4916" i="36" s="1"/>
  <c r="M1094" i="39"/>
  <c r="O1094" i="39" s="1"/>
  <c r="O631" i="39"/>
  <c r="O633" i="39" s="1"/>
  <c r="O6707" i="36"/>
  <c r="O6714" i="36"/>
  <c r="O6774" i="36"/>
  <c r="O6781" i="36"/>
  <c r="O5618" i="36"/>
  <c r="O5624" i="36"/>
  <c r="O5623" i="36"/>
  <c r="O5108" i="36"/>
  <c r="O5042" i="36"/>
  <c r="O4345" i="36"/>
  <c r="O4356" i="36" s="1"/>
  <c r="O4979" i="36"/>
  <c r="O4726" i="36"/>
  <c r="O4286" i="36"/>
  <c r="O4662" i="36"/>
  <c r="BG6" i="55" l="1"/>
  <c r="G239" i="55"/>
  <c r="G240" i="55" s="1"/>
  <c r="G237" i="55"/>
  <c r="G238" i="55"/>
  <c r="G241" i="55" s="1"/>
  <c r="G242" i="55" s="1"/>
  <c r="G261" i="55" s="1"/>
  <c r="I238" i="55"/>
  <c r="I239" i="55"/>
  <c r="I240" i="55" s="1"/>
  <c r="I243" i="55"/>
  <c r="I237" i="55"/>
  <c r="J239" i="55"/>
  <c r="J240" i="55" s="1"/>
  <c r="J238" i="55"/>
  <c r="J237" i="55"/>
  <c r="J243" i="55"/>
  <c r="H237" i="55"/>
  <c r="H243" i="55"/>
  <c r="H239" i="55"/>
  <c r="H240" i="55" s="1"/>
  <c r="H238" i="55"/>
  <c r="O5625" i="36"/>
  <c r="H241" i="55" l="1"/>
  <c r="H242" i="55" s="1"/>
  <c r="J241" i="55"/>
  <c r="J242" i="55" s="1"/>
  <c r="I241" i="55"/>
  <c r="I242" i="55" s="1"/>
  <c r="O4205" i="36"/>
  <c r="M4205" i="36"/>
  <c r="D4205" i="36"/>
  <c r="C4205" i="36"/>
  <c r="L4237" i="36"/>
  <c r="J4237" i="36"/>
  <c r="O4228" i="36"/>
  <c r="O4230" i="36" s="1"/>
  <c r="O4222" i="36"/>
  <c r="O4221" i="36"/>
  <c r="O4220" i="36"/>
  <c r="O4219" i="36"/>
  <c r="L4211" i="36"/>
  <c r="L4210" i="36"/>
  <c r="O4210" i="36" s="1"/>
  <c r="C4188" i="36"/>
  <c r="C4173" i="36"/>
  <c r="C4172" i="36"/>
  <c r="O4143" i="36"/>
  <c r="M4143" i="36"/>
  <c r="D4143" i="36"/>
  <c r="C4143" i="36"/>
  <c r="L4174" i="36"/>
  <c r="J4174" i="36"/>
  <c r="O4165" i="36"/>
  <c r="O4167" i="36" s="1"/>
  <c r="O4159" i="36"/>
  <c r="O4158" i="36"/>
  <c r="O4157" i="36"/>
  <c r="L4149" i="36"/>
  <c r="L4148" i="36"/>
  <c r="O4148" i="36" s="1"/>
  <c r="C4126" i="36"/>
  <c r="C4110" i="36"/>
  <c r="O4081" i="36"/>
  <c r="M4081" i="36"/>
  <c r="D4081" i="36"/>
  <c r="C4081" i="36"/>
  <c r="L4112" i="36"/>
  <c r="J4112" i="36"/>
  <c r="O4103" i="36"/>
  <c r="O4105" i="36" s="1"/>
  <c r="O4097" i="36"/>
  <c r="O4096" i="36"/>
  <c r="O4095" i="36"/>
  <c r="L4087" i="36"/>
  <c r="L4086" i="36"/>
  <c r="O4086" i="36" s="1"/>
  <c r="C4064" i="36"/>
  <c r="C4048" i="36"/>
  <c r="O4223" i="36" l="1"/>
  <c r="O4160" i="36"/>
  <c r="O4098" i="36"/>
  <c r="O4018" i="36" l="1"/>
  <c r="M4018" i="36"/>
  <c r="D4018" i="36"/>
  <c r="C4018" i="36"/>
  <c r="L4050" i="36"/>
  <c r="J4050" i="36"/>
  <c r="O4041" i="36"/>
  <c r="O4043" i="36" s="1"/>
  <c r="O4035" i="36"/>
  <c r="O4034" i="36"/>
  <c r="O4033" i="36"/>
  <c r="O4032" i="36"/>
  <c r="L4024" i="36"/>
  <c r="L4023" i="36"/>
  <c r="O4023" i="36" s="1"/>
  <c r="C4001" i="36"/>
  <c r="O3650" i="36"/>
  <c r="C3671" i="36"/>
  <c r="O3641" i="36"/>
  <c r="O3636" i="36"/>
  <c r="M3636" i="36"/>
  <c r="D3636" i="36"/>
  <c r="C3636" i="36"/>
  <c r="L3673" i="36"/>
  <c r="J3673" i="36"/>
  <c r="O3664" i="36"/>
  <c r="O3666" i="36" s="1"/>
  <c r="O3658" i="36"/>
  <c r="O3657" i="36"/>
  <c r="O3656" i="36"/>
  <c r="O3655" i="36"/>
  <c r="O3654" i="36"/>
  <c r="O3653" i="36"/>
  <c r="O3652" i="36"/>
  <c r="O3651" i="36"/>
  <c r="L3642" i="36"/>
  <c r="C3619" i="36"/>
  <c r="C3302" i="36"/>
  <c r="O3302" i="36"/>
  <c r="M3302" i="36"/>
  <c r="D3302" i="36"/>
  <c r="L3334" i="36"/>
  <c r="J3334" i="36"/>
  <c r="O3325" i="36"/>
  <c r="O3327" i="36" s="1"/>
  <c r="L3308" i="36"/>
  <c r="L3307" i="36"/>
  <c r="C3285" i="36"/>
  <c r="C3207" i="36"/>
  <c r="O3177" i="36"/>
  <c r="M3177" i="36"/>
  <c r="D3177" i="36"/>
  <c r="C3177" i="36"/>
  <c r="L3209" i="36"/>
  <c r="J3209" i="36"/>
  <c r="O3200" i="36"/>
  <c r="O3202" i="36" s="1"/>
  <c r="L3183" i="36"/>
  <c r="L3182" i="36"/>
  <c r="C3160" i="36"/>
  <c r="C3144" i="36"/>
  <c r="O3114" i="36"/>
  <c r="M3114" i="36"/>
  <c r="C3114" i="36"/>
  <c r="D3114" i="36"/>
  <c r="L3146" i="36"/>
  <c r="J3146" i="36"/>
  <c r="O3138" i="36"/>
  <c r="O3131" i="36"/>
  <c r="O3130" i="36"/>
  <c r="O3137" i="36"/>
  <c r="O3128" i="36"/>
  <c r="L3120" i="36"/>
  <c r="C3097" i="36"/>
  <c r="L3012" i="36"/>
  <c r="O3012" i="36" s="1"/>
  <c r="L3011" i="36"/>
  <c r="O3011" i="36" s="1"/>
  <c r="C3018" i="36"/>
  <c r="M3000" i="36"/>
  <c r="O3000" i="36" s="1"/>
  <c r="M2999" i="36"/>
  <c r="O2999" i="36" s="1"/>
  <c r="O2985" i="36"/>
  <c r="M2985" i="36"/>
  <c r="D2985" i="36"/>
  <c r="C2985" i="36"/>
  <c r="L3020" i="36"/>
  <c r="J3020" i="36"/>
  <c r="L2991" i="36"/>
  <c r="L2990" i="36"/>
  <c r="O2990" i="36" s="1"/>
  <c r="C2968" i="36"/>
  <c r="O2869" i="36"/>
  <c r="L2858" i="36"/>
  <c r="O2858" i="36" s="1"/>
  <c r="C2886" i="36"/>
  <c r="M2867" i="36"/>
  <c r="O2867" i="36" s="1"/>
  <c r="M2868" i="36"/>
  <c r="O2853" i="36"/>
  <c r="M2853" i="36"/>
  <c r="D2853" i="36"/>
  <c r="C2853" i="36"/>
  <c r="L2888" i="36"/>
  <c r="J2888" i="36"/>
  <c r="O2880" i="36"/>
  <c r="O2873" i="36"/>
  <c r="O2872" i="36"/>
  <c r="O2871" i="36"/>
  <c r="O2870" i="36"/>
  <c r="O2879" i="36"/>
  <c r="L2859" i="36"/>
  <c r="C2836" i="36"/>
  <c r="C2820" i="36"/>
  <c r="O2787" i="36"/>
  <c r="M2787" i="36"/>
  <c r="D2787" i="36"/>
  <c r="C2787" i="36"/>
  <c r="L2822" i="36"/>
  <c r="J2822" i="36"/>
  <c r="O2814" i="36"/>
  <c r="O2807" i="36"/>
  <c r="O2806" i="36"/>
  <c r="O2805" i="36"/>
  <c r="O2804" i="36"/>
  <c r="L2793" i="36"/>
  <c r="C2770" i="36"/>
  <c r="C2754" i="36"/>
  <c r="O2721" i="36"/>
  <c r="M2721" i="36"/>
  <c r="D2721" i="36"/>
  <c r="C2721" i="36"/>
  <c r="L2756" i="36"/>
  <c r="J2756" i="36"/>
  <c r="O2748" i="36"/>
  <c r="O2741" i="36"/>
  <c r="O2740" i="36"/>
  <c r="O2739" i="36"/>
  <c r="O2738" i="36"/>
  <c r="L2727" i="36"/>
  <c r="C2704" i="36"/>
  <c r="C2688" i="36"/>
  <c r="O2654" i="36"/>
  <c r="M2654" i="36"/>
  <c r="D2654" i="36"/>
  <c r="C2654" i="36"/>
  <c r="L2690" i="36"/>
  <c r="J2690" i="36"/>
  <c r="O2675" i="36"/>
  <c r="O2674" i="36"/>
  <c r="O2673" i="36"/>
  <c r="O2672" i="36"/>
  <c r="C2638" i="36"/>
  <c r="O2473" i="36"/>
  <c r="C2622" i="36"/>
  <c r="O2588" i="36"/>
  <c r="M2588" i="36"/>
  <c r="D2588" i="36"/>
  <c r="C2588" i="36"/>
  <c r="L2624" i="36"/>
  <c r="J2624" i="36"/>
  <c r="O2609" i="36"/>
  <c r="O2608" i="36"/>
  <c r="O2607" i="36"/>
  <c r="O2606" i="36"/>
  <c r="C2571" i="36"/>
  <c r="O2464" i="36"/>
  <c r="C2493" i="36"/>
  <c r="O2474" i="36"/>
  <c r="O2459" i="36"/>
  <c r="M2459" i="36"/>
  <c r="D2459" i="36"/>
  <c r="C2459" i="36"/>
  <c r="L2495" i="36"/>
  <c r="J2495" i="36"/>
  <c r="O2487" i="36"/>
  <c r="O2486" i="36"/>
  <c r="O2480" i="36"/>
  <c r="O2479" i="36"/>
  <c r="O2478" i="36"/>
  <c r="O2477" i="36"/>
  <c r="O2476" i="36"/>
  <c r="O2475" i="36"/>
  <c r="L2465" i="36"/>
  <c r="C2442" i="36"/>
  <c r="C2426" i="36"/>
  <c r="O2392" i="36"/>
  <c r="M2392" i="36"/>
  <c r="D2392" i="36"/>
  <c r="C2392" i="36"/>
  <c r="L2428" i="36"/>
  <c r="J2428" i="36"/>
  <c r="O2420" i="36"/>
  <c r="O2413" i="36"/>
  <c r="O2412" i="36"/>
  <c r="O2411" i="36"/>
  <c r="O2410" i="36"/>
  <c r="O2409" i="36"/>
  <c r="O2408" i="36"/>
  <c r="O2407" i="36"/>
  <c r="O2419" i="36"/>
  <c r="O2406" i="36"/>
  <c r="L2398" i="36"/>
  <c r="O2397" i="36"/>
  <c r="C2375" i="36"/>
  <c r="C2359" i="36"/>
  <c r="L2331" i="36"/>
  <c r="O2331" i="36" s="1"/>
  <c r="O2325" i="36"/>
  <c r="L2361" i="36"/>
  <c r="J2361" i="36"/>
  <c r="O2346" i="36"/>
  <c r="O2345" i="36"/>
  <c r="C2308" i="36"/>
  <c r="C2292" i="36"/>
  <c r="M2276" i="36"/>
  <c r="O2276" i="36" s="1"/>
  <c r="L2264" i="36"/>
  <c r="O2264" i="36" s="1"/>
  <c r="O2258" i="36"/>
  <c r="M2258" i="36"/>
  <c r="L2294" i="36"/>
  <c r="J2294" i="36"/>
  <c r="O2279" i="36"/>
  <c r="C2241" i="36"/>
  <c r="O2191" i="36"/>
  <c r="M2191" i="36"/>
  <c r="D2191" i="36"/>
  <c r="C2191" i="36"/>
  <c r="L2227" i="36"/>
  <c r="J2227" i="36"/>
  <c r="O2212" i="36"/>
  <c r="O2211" i="36"/>
  <c r="M2210" i="36"/>
  <c r="O2210" i="36" s="1"/>
  <c r="C2174" i="36"/>
  <c r="C2091" i="36"/>
  <c r="M2075" i="36"/>
  <c r="M2077" i="36"/>
  <c r="M2076" i="36"/>
  <c r="O1997" i="36"/>
  <c r="O2057" i="36"/>
  <c r="M2057" i="36"/>
  <c r="D2057" i="36"/>
  <c r="C2057" i="36"/>
  <c r="L2093" i="36"/>
  <c r="J2093" i="36"/>
  <c r="O2078" i="36"/>
  <c r="C2040" i="36"/>
  <c r="C2024" i="36"/>
  <c r="M2011" i="36"/>
  <c r="O2011" i="36" s="1"/>
  <c r="M2010" i="36"/>
  <c r="O2010" i="36" s="1"/>
  <c r="M2009" i="36"/>
  <c r="O2009" i="36" s="1"/>
  <c r="M2008" i="36"/>
  <c r="O2008" i="36" s="1"/>
  <c r="O1991" i="36"/>
  <c r="M1991" i="36"/>
  <c r="D1991" i="36"/>
  <c r="C1991" i="36"/>
  <c r="L2026" i="36"/>
  <c r="J2026" i="36"/>
  <c r="C1974" i="36"/>
  <c r="C1958" i="36"/>
  <c r="C7493" i="36" s="1"/>
  <c r="O1923" i="36"/>
  <c r="M1923" i="36"/>
  <c r="D1923" i="36"/>
  <c r="C1923" i="36"/>
  <c r="L1960" i="36"/>
  <c r="J1960" i="36"/>
  <c r="O1944" i="36"/>
  <c r="C1907" i="36"/>
  <c r="C1828" i="36"/>
  <c r="L1803" i="36"/>
  <c r="O1803" i="36" s="1"/>
  <c r="O1797" i="36"/>
  <c r="M1797" i="36"/>
  <c r="D1797" i="36"/>
  <c r="C1797" i="36"/>
  <c r="L1830" i="36"/>
  <c r="J1830" i="36"/>
  <c r="O1815" i="36"/>
  <c r="C1780" i="36"/>
  <c r="C1764" i="36"/>
  <c r="L1751" i="36"/>
  <c r="O1751" i="36" s="1"/>
  <c r="L1559" i="36"/>
  <c r="O1559" i="36" s="1"/>
  <c r="L1739" i="36"/>
  <c r="O1739" i="36" s="1"/>
  <c r="O1733" i="36"/>
  <c r="M1733" i="36"/>
  <c r="D1733" i="36"/>
  <c r="C1733" i="36"/>
  <c r="L1766" i="36"/>
  <c r="J1766" i="36"/>
  <c r="C1716" i="36"/>
  <c r="L1229" i="36"/>
  <c r="O1229" i="36" s="1"/>
  <c r="L1228" i="36"/>
  <c r="O1228" i="36" s="1"/>
  <c r="L1292" i="36"/>
  <c r="O1292" i="36" s="1"/>
  <c r="C1572" i="36"/>
  <c r="L1355" i="36"/>
  <c r="O1355" i="36" s="1"/>
  <c r="L1419" i="36"/>
  <c r="O1419" i="36" s="1"/>
  <c r="L1483" i="36"/>
  <c r="O1483" i="36" s="1"/>
  <c r="O1541" i="36"/>
  <c r="M1541" i="36"/>
  <c r="D1541" i="36"/>
  <c r="C1541" i="36"/>
  <c r="L1574" i="36"/>
  <c r="J1574" i="36"/>
  <c r="C1524" i="36"/>
  <c r="C1508" i="36"/>
  <c r="O1477" i="36"/>
  <c r="M1477" i="36"/>
  <c r="D1477" i="36"/>
  <c r="C1477" i="36"/>
  <c r="L1510" i="36"/>
  <c r="J1510" i="36"/>
  <c r="O1495" i="36"/>
  <c r="C1460" i="36"/>
  <c r="C1444" i="36"/>
  <c r="O1413" i="36"/>
  <c r="M1413" i="36"/>
  <c r="D1413" i="36"/>
  <c r="C1413" i="36"/>
  <c r="L1446" i="36"/>
  <c r="J1446" i="36"/>
  <c r="C1396" i="36"/>
  <c r="C1380" i="36"/>
  <c r="O1349" i="36"/>
  <c r="M1349" i="36"/>
  <c r="D1349" i="36"/>
  <c r="C1349" i="36"/>
  <c r="L1382" i="36"/>
  <c r="J1382" i="36"/>
  <c r="O1366" i="36"/>
  <c r="C1332" i="36"/>
  <c r="C1316" i="36"/>
  <c r="M1240" i="36"/>
  <c r="O1240" i="36" s="1"/>
  <c r="O1303" i="36"/>
  <c r="O1286" i="36"/>
  <c r="M1286" i="36"/>
  <c r="C1286" i="36"/>
  <c r="L1318" i="36"/>
  <c r="J1318" i="36"/>
  <c r="C1269" i="36"/>
  <c r="O1163" i="36"/>
  <c r="O1112" i="36"/>
  <c r="M1175" i="36"/>
  <c r="O1175" i="36" s="1"/>
  <c r="M1238" i="36"/>
  <c r="O1238" i="36" s="1"/>
  <c r="M1237" i="36"/>
  <c r="O1237" i="36" s="1"/>
  <c r="O1239" i="36"/>
  <c r="M1173" i="36"/>
  <c r="O1173" i="36" s="1"/>
  <c r="M1172" i="36"/>
  <c r="O1172" i="36" s="1"/>
  <c r="C1253" i="36"/>
  <c r="O1223" i="36"/>
  <c r="M1223" i="36"/>
  <c r="D1223" i="36"/>
  <c r="L1255" i="36"/>
  <c r="J1255" i="36"/>
  <c r="O1247" i="36"/>
  <c r="O1246" i="36"/>
  <c r="O1236" i="36"/>
  <c r="C1206" i="36"/>
  <c r="C1190" i="36"/>
  <c r="O1158" i="36"/>
  <c r="M1158" i="36"/>
  <c r="D1158" i="36"/>
  <c r="C1158" i="36"/>
  <c r="L1192" i="36"/>
  <c r="J1192" i="36"/>
  <c r="O1183" i="36"/>
  <c r="O1182" i="36"/>
  <c r="O1174" i="36"/>
  <c r="O1171" i="36"/>
  <c r="C1141" i="36"/>
  <c r="C1125" i="36"/>
  <c r="O1100" i="36"/>
  <c r="O1095" i="36"/>
  <c r="M1095" i="36"/>
  <c r="D1095" i="36"/>
  <c r="C1095" i="36"/>
  <c r="L1127" i="36"/>
  <c r="J1127" i="36"/>
  <c r="M1034" i="36"/>
  <c r="D1034" i="36"/>
  <c r="C1034" i="36"/>
  <c r="O1066" i="36"/>
  <c r="O1041" i="36" s="1"/>
  <c r="O1042" i="36" s="1"/>
  <c r="L1064" i="36"/>
  <c r="J1064" i="36"/>
  <c r="O1055" i="36"/>
  <c r="O1057" i="36" s="1"/>
  <c r="O1049" i="36"/>
  <c r="O1048" i="36"/>
  <c r="C1017" i="36"/>
  <c r="M973" i="36"/>
  <c r="D973" i="36"/>
  <c r="C973" i="36"/>
  <c r="L1003" i="36"/>
  <c r="J1003" i="36"/>
  <c r="O994" i="36"/>
  <c r="O996" i="36" s="1"/>
  <c r="O988" i="36"/>
  <c r="O987" i="36"/>
  <c r="O986" i="36"/>
  <c r="O708" i="36"/>
  <c r="C708" i="36"/>
  <c r="L725" i="36"/>
  <c r="J725" i="36"/>
  <c r="O716" i="36"/>
  <c r="O718" i="36" s="1"/>
  <c r="O710" i="36"/>
  <c r="O709" i="36"/>
  <c r="C678" i="36"/>
  <c r="O775" i="36"/>
  <c r="O777" i="36" s="1"/>
  <c r="O767" i="36"/>
  <c r="L784" i="36"/>
  <c r="J784" i="36"/>
  <c r="O769" i="36"/>
  <c r="O768" i="36"/>
  <c r="C737" i="36"/>
  <c r="L642" i="36"/>
  <c r="C642" i="36"/>
  <c r="C760" i="36" s="1"/>
  <c r="C701" i="36" s="1"/>
  <c r="C664" i="36"/>
  <c r="O641" i="36"/>
  <c r="O636" i="36"/>
  <c r="M636" i="36"/>
  <c r="D636" i="36"/>
  <c r="C636" i="36"/>
  <c r="L666" i="36"/>
  <c r="J666" i="36"/>
  <c r="O659" i="36"/>
  <c r="O651" i="36"/>
  <c r="O650" i="36"/>
  <c r="O649" i="36"/>
  <c r="C619" i="36"/>
  <c r="C603" i="36"/>
  <c r="O580" i="36"/>
  <c r="O575" i="36"/>
  <c r="M575" i="36"/>
  <c r="D575" i="36"/>
  <c r="C575" i="36"/>
  <c r="L605" i="36"/>
  <c r="J605" i="36"/>
  <c r="L604" i="36"/>
  <c r="J604" i="36"/>
  <c r="O598" i="36"/>
  <c r="O590" i="36"/>
  <c r="O589" i="36"/>
  <c r="O588" i="36"/>
  <c r="C558" i="36"/>
  <c r="O43" i="36"/>
  <c r="C542" i="36"/>
  <c r="O514" i="36"/>
  <c r="M514" i="36"/>
  <c r="D514" i="36"/>
  <c r="C514" i="36"/>
  <c r="L544" i="36"/>
  <c r="J544" i="36"/>
  <c r="L543" i="36"/>
  <c r="J543" i="36"/>
  <c r="O537" i="36"/>
  <c r="O529" i="36"/>
  <c r="O528" i="36"/>
  <c r="O527" i="36"/>
  <c r="O506" i="36"/>
  <c r="C497" i="36"/>
  <c r="C204" i="36"/>
  <c r="C25" i="39" s="1"/>
  <c r="O264" i="36"/>
  <c r="M264" i="36"/>
  <c r="D264" i="36"/>
  <c r="C264" i="36"/>
  <c r="L294" i="36"/>
  <c r="J294" i="36"/>
  <c r="L293" i="36"/>
  <c r="J293" i="36"/>
  <c r="O287" i="36"/>
  <c r="O279" i="36"/>
  <c r="O278" i="36"/>
  <c r="O277" i="36"/>
  <c r="C247" i="36"/>
  <c r="C231" i="36"/>
  <c r="L208" i="36"/>
  <c r="O208" i="36" s="1"/>
  <c r="M96" i="36"/>
  <c r="O96" i="36" s="1"/>
  <c r="M94" i="36"/>
  <c r="O94" i="36" s="1"/>
  <c r="C94" i="36"/>
  <c r="O147" i="36"/>
  <c r="C203" i="36"/>
  <c r="O203" i="36"/>
  <c r="M203" i="36"/>
  <c r="D203" i="36"/>
  <c r="L233" i="36"/>
  <c r="J233" i="36"/>
  <c r="L232" i="36"/>
  <c r="J232" i="36"/>
  <c r="O226" i="36"/>
  <c r="O218" i="36"/>
  <c r="O217" i="36"/>
  <c r="C125" i="36"/>
  <c r="C170" i="36"/>
  <c r="O142" i="36"/>
  <c r="M142" i="36"/>
  <c r="D142" i="36"/>
  <c r="C142" i="36"/>
  <c r="L172" i="36"/>
  <c r="J172" i="36"/>
  <c r="L171" i="36"/>
  <c r="J171" i="36"/>
  <c r="O165" i="36"/>
  <c r="O157" i="36"/>
  <c r="O156" i="36"/>
  <c r="O155" i="36"/>
  <c r="C109" i="36"/>
  <c r="O81" i="36"/>
  <c r="M81" i="36"/>
  <c r="D81" i="36"/>
  <c r="C81" i="36"/>
  <c r="L111" i="36"/>
  <c r="J111" i="36"/>
  <c r="L110" i="36"/>
  <c r="J110" i="36"/>
  <c r="O104" i="36"/>
  <c r="O34" i="36"/>
  <c r="O36" i="36" s="1"/>
  <c r="C50" i="36"/>
  <c r="M49" i="36"/>
  <c r="M50" i="36" s="1"/>
  <c r="M48" i="36"/>
  <c r="C49" i="36"/>
  <c r="O1185" i="36" l="1"/>
  <c r="O2421" i="36"/>
  <c r="O1945" i="36"/>
  <c r="O95" i="36"/>
  <c r="O97" i="36" s="1"/>
  <c r="M2277" i="36"/>
  <c r="O2277" i="36" s="1"/>
  <c r="M1090" i="39"/>
  <c r="O1090" i="39" s="1"/>
  <c r="O1097" i="39" s="1"/>
  <c r="O3195" i="36"/>
  <c r="O2076" i="36"/>
  <c r="M2143" i="36"/>
  <c r="O2143" i="36" s="1"/>
  <c r="O2077" i="36"/>
  <c r="M2144" i="36"/>
  <c r="O2144" i="36" s="1"/>
  <c r="O2075" i="36"/>
  <c r="M2142" i="36"/>
  <c r="O2142" i="36" s="1"/>
  <c r="O1177" i="36"/>
  <c r="O642" i="36"/>
  <c r="O3320" i="36"/>
  <c r="O3129" i="36"/>
  <c r="O3132" i="36" s="1"/>
  <c r="O4036" i="36"/>
  <c r="O3659" i="36"/>
  <c r="O2881" i="36"/>
  <c r="O3139" i="36"/>
  <c r="O2749" i="36"/>
  <c r="O2488" i="36"/>
  <c r="O2815" i="36"/>
  <c r="O2683" i="36"/>
  <c r="O3013" i="36"/>
  <c r="O2868" i="36"/>
  <c r="O2874" i="36" s="1"/>
  <c r="O2354" i="36"/>
  <c r="O2414" i="36"/>
  <c r="O2617" i="36"/>
  <c r="O2481" i="36"/>
  <c r="O2287" i="36"/>
  <c r="O2220" i="36"/>
  <c r="O2063" i="36"/>
  <c r="O2019" i="36"/>
  <c r="O1953" i="36"/>
  <c r="O1248" i="36"/>
  <c r="O1823" i="36"/>
  <c r="O1759" i="36"/>
  <c r="O1567" i="36"/>
  <c r="O1503" i="36"/>
  <c r="O1439" i="36"/>
  <c r="O1375" i="36"/>
  <c r="O1311" i="36"/>
  <c r="O1241" i="36"/>
  <c r="O591" i="36"/>
  <c r="O652" i="36"/>
  <c r="O770" i="36"/>
  <c r="O530" i="36"/>
  <c r="O1120" i="36"/>
  <c r="O280" i="36"/>
  <c r="O989" i="36"/>
  <c r="O219" i="36"/>
  <c r="O711" i="36"/>
  <c r="O1050" i="36"/>
  <c r="O1068" i="36" s="1"/>
  <c r="F22" i="49" l="1"/>
  <c r="M3380" i="36"/>
  <c r="O3380" i="36" s="1"/>
  <c r="O3383" i="36" s="1"/>
  <c r="O701" i="36"/>
  <c r="O3006" i="36"/>
  <c r="O2086" i="36"/>
  <c r="O26" i="36"/>
  <c r="O21" i="36" l="1"/>
  <c r="M21" i="36"/>
  <c r="D21" i="36"/>
  <c r="C21" i="36"/>
  <c r="F238" i="35"/>
  <c r="F241" i="35" s="1"/>
  <c r="G109" i="35"/>
  <c r="G108" i="35"/>
  <c r="G107" i="35"/>
  <c r="G105" i="35"/>
  <c r="G104" i="35"/>
  <c r="G103" i="35"/>
  <c r="G102" i="35"/>
  <c r="G101" i="35"/>
  <c r="G100" i="35"/>
  <c r="G99" i="35"/>
  <c r="G98" i="35"/>
  <c r="G97" i="35" l="1"/>
  <c r="I42" i="32"/>
  <c r="G42" i="32"/>
  <c r="F42" i="32"/>
  <c r="E42" i="32"/>
  <c r="D42" i="32"/>
  <c r="B42" i="32"/>
  <c r="I41" i="32"/>
  <c r="G41" i="32"/>
  <c r="F41" i="32"/>
  <c r="E41" i="32"/>
  <c r="D41" i="32"/>
  <c r="B41" i="32"/>
  <c r="I40" i="32"/>
  <c r="G40" i="32"/>
  <c r="F40" i="32"/>
  <c r="E40" i="32"/>
  <c r="D40" i="32"/>
  <c r="B40" i="32"/>
  <c r="I39" i="32"/>
  <c r="G39" i="32"/>
  <c r="F39" i="32"/>
  <c r="E39" i="32"/>
  <c r="D39" i="32"/>
  <c r="B39" i="32"/>
  <c r="I38" i="32"/>
  <c r="G38" i="32"/>
  <c r="F38" i="32"/>
  <c r="E38" i="32"/>
  <c r="D38" i="32"/>
  <c r="B38" i="32"/>
  <c r="D37" i="32"/>
  <c r="B37" i="32"/>
  <c r="I33" i="32"/>
  <c r="G33" i="32"/>
  <c r="F33" i="32"/>
  <c r="B33" i="32"/>
  <c r="I32" i="32"/>
  <c r="G32" i="32"/>
  <c r="F32" i="32"/>
  <c r="B32" i="32"/>
  <c r="I31" i="32"/>
  <c r="G31" i="32"/>
  <c r="F31" i="32"/>
  <c r="B31" i="32"/>
  <c r="I30" i="32"/>
  <c r="G30" i="32"/>
  <c r="F30" i="32"/>
  <c r="B30" i="32"/>
  <c r="I29" i="32"/>
  <c r="G29" i="32"/>
  <c r="F29" i="32"/>
  <c r="B29" i="32"/>
  <c r="I25" i="32"/>
  <c r="G25" i="32"/>
  <c r="F25" i="32"/>
  <c r="B25" i="32"/>
  <c r="I24" i="32"/>
  <c r="G24" i="32"/>
  <c r="F24" i="32"/>
  <c r="B24" i="32"/>
  <c r="I23" i="32"/>
  <c r="G23" i="32"/>
  <c r="F23" i="32"/>
  <c r="B23" i="32"/>
  <c r="I22" i="32"/>
  <c r="G15" i="32"/>
  <c r="F15" i="32"/>
  <c r="B15" i="32"/>
  <c r="I15" i="32" s="1"/>
  <c r="G14" i="32"/>
  <c r="F14" i="32"/>
  <c r="B14" i="32"/>
  <c r="I14" i="32" s="1"/>
  <c r="G13" i="32"/>
  <c r="F13" i="32"/>
  <c r="B13" i="32"/>
  <c r="I13" i="32" s="1"/>
  <c r="G12" i="32"/>
  <c r="F12" i="32"/>
  <c r="B12" i="32"/>
  <c r="I12" i="32" s="1"/>
  <c r="H11" i="32"/>
  <c r="I34" i="32" l="1"/>
  <c r="I43" i="17" l="1"/>
  <c r="G43" i="17"/>
  <c r="F43" i="17"/>
  <c r="E43" i="17"/>
  <c r="D43" i="17"/>
  <c r="B43" i="17"/>
  <c r="I42" i="17"/>
  <c r="G42" i="17"/>
  <c r="F42" i="17"/>
  <c r="E42" i="17"/>
  <c r="D42" i="17"/>
  <c r="B42" i="17"/>
  <c r="I41" i="17"/>
  <c r="G41" i="17"/>
  <c r="F41" i="17"/>
  <c r="E41" i="17"/>
  <c r="D41" i="17"/>
  <c r="B41" i="17"/>
  <c r="I40" i="17"/>
  <c r="G40" i="17"/>
  <c r="F40" i="17"/>
  <c r="E40" i="17"/>
  <c r="D40" i="17"/>
  <c r="B40" i="17"/>
  <c r="I39" i="17"/>
  <c r="G39" i="17"/>
  <c r="F39" i="17"/>
  <c r="E39" i="17"/>
  <c r="D39" i="17"/>
  <c r="B39" i="17"/>
  <c r="D38" i="17"/>
  <c r="B38" i="17"/>
  <c r="I34" i="17"/>
  <c r="G34" i="17"/>
  <c r="F34" i="17"/>
  <c r="B34" i="17"/>
  <c r="I33" i="17"/>
  <c r="G33" i="17"/>
  <c r="F33" i="17"/>
  <c r="B33" i="17"/>
  <c r="I32" i="17"/>
  <c r="G32" i="17"/>
  <c r="F32" i="17"/>
  <c r="B32" i="17"/>
  <c r="I31" i="17"/>
  <c r="G31" i="17"/>
  <c r="F31" i="17"/>
  <c r="B31" i="17"/>
  <c r="I30" i="17"/>
  <c r="G30" i="17"/>
  <c r="F30" i="17"/>
  <c r="B30" i="17"/>
  <c r="I26" i="17"/>
  <c r="G26" i="17"/>
  <c r="F26" i="17"/>
  <c r="B26" i="17"/>
  <c r="I25" i="17"/>
  <c r="G25" i="17"/>
  <c r="F25" i="17"/>
  <c r="B25" i="17"/>
  <c r="I24" i="17"/>
  <c r="G24" i="17"/>
  <c r="F24" i="17"/>
  <c r="B24" i="17"/>
  <c r="I23" i="17"/>
  <c r="G23" i="17"/>
  <c r="F23" i="17"/>
  <c r="B23" i="17"/>
  <c r="G22" i="17"/>
  <c r="I22" i="17" s="1"/>
  <c r="F22" i="17"/>
  <c r="B22" i="17"/>
  <c r="G15" i="17"/>
  <c r="F15" i="17"/>
  <c r="B15" i="17"/>
  <c r="I15" i="17" s="1"/>
  <c r="G14" i="17"/>
  <c r="F14" i="17"/>
  <c r="B14" i="17"/>
  <c r="I14" i="17" s="1"/>
  <c r="G13" i="17"/>
  <c r="F13" i="17"/>
  <c r="B13" i="17"/>
  <c r="I13" i="17" s="1"/>
  <c r="G12" i="17"/>
  <c r="F12" i="17"/>
  <c r="B12" i="17"/>
  <c r="I12" i="17" s="1"/>
  <c r="I43" i="16"/>
  <c r="G43" i="16"/>
  <c r="F43" i="16"/>
  <c r="E43" i="16"/>
  <c r="D43" i="16"/>
  <c r="B43" i="16"/>
  <c r="I42" i="16"/>
  <c r="G42" i="16"/>
  <c r="F42" i="16"/>
  <c r="E42" i="16"/>
  <c r="D42" i="16"/>
  <c r="B42" i="16"/>
  <c r="I41" i="16"/>
  <c r="G41" i="16"/>
  <c r="F41" i="16"/>
  <c r="E41" i="16"/>
  <c r="D41" i="16"/>
  <c r="B41" i="16"/>
  <c r="I40" i="16"/>
  <c r="G40" i="16"/>
  <c r="F40" i="16"/>
  <c r="E40" i="16"/>
  <c r="D40" i="16"/>
  <c r="B40" i="16"/>
  <c r="I39" i="16"/>
  <c r="G39" i="16"/>
  <c r="F39" i="16"/>
  <c r="E39" i="16"/>
  <c r="D39" i="16"/>
  <c r="B39" i="16"/>
  <c r="D38" i="16"/>
  <c r="B38" i="16"/>
  <c r="I34" i="16"/>
  <c r="G34" i="16"/>
  <c r="F34" i="16"/>
  <c r="B34" i="16"/>
  <c r="I33" i="16"/>
  <c r="G33" i="16"/>
  <c r="F33" i="16"/>
  <c r="B33" i="16"/>
  <c r="I32" i="16"/>
  <c r="G32" i="16"/>
  <c r="F32" i="16"/>
  <c r="B32" i="16"/>
  <c r="I31" i="16"/>
  <c r="G31" i="16"/>
  <c r="F31" i="16"/>
  <c r="B31" i="16"/>
  <c r="I26" i="16"/>
  <c r="G26" i="16"/>
  <c r="F26" i="16"/>
  <c r="B26" i="16"/>
  <c r="I25" i="16"/>
  <c r="G25" i="16"/>
  <c r="F25" i="16"/>
  <c r="B25" i="16"/>
  <c r="I24" i="16"/>
  <c r="G24" i="16"/>
  <c r="F24" i="16"/>
  <c r="B24" i="16"/>
  <c r="I23" i="16"/>
  <c r="G23" i="16"/>
  <c r="F23" i="16"/>
  <c r="B23" i="16"/>
  <c r="G15" i="16"/>
  <c r="F15" i="16"/>
  <c r="B15" i="16"/>
  <c r="I15" i="16" s="1"/>
  <c r="G14" i="16"/>
  <c r="F14" i="16"/>
  <c r="B14" i="16"/>
  <c r="I14" i="16" s="1"/>
  <c r="G13" i="16"/>
  <c r="F13" i="16"/>
  <c r="B13" i="16"/>
  <c r="I13" i="16" s="1"/>
  <c r="G12" i="16"/>
  <c r="F12" i="16"/>
  <c r="B12" i="16"/>
  <c r="I12" i="16" s="1"/>
  <c r="I35" i="17" l="1"/>
  <c r="H32" i="5"/>
  <c r="H28" i="5"/>
  <c r="C4" i="5" s="1"/>
  <c r="C5" i="5" s="1"/>
  <c r="H11" i="13" l="1"/>
  <c r="H30" i="11"/>
  <c r="A1" i="12" l="1"/>
  <c r="A1" i="11" s="1"/>
  <c r="A1" i="10" s="1"/>
  <c r="H3" i="6"/>
  <c r="C34" i="6" s="1"/>
  <c r="C39" i="6" s="1"/>
  <c r="I43" i="13"/>
  <c r="G43" i="13"/>
  <c r="F43" i="13"/>
  <c r="E43" i="13"/>
  <c r="D43" i="13"/>
  <c r="B43" i="13"/>
  <c r="I42" i="13"/>
  <c r="G42" i="13"/>
  <c r="F42" i="13"/>
  <c r="E42" i="13"/>
  <c r="D42" i="13"/>
  <c r="B42" i="13"/>
  <c r="I41" i="13"/>
  <c r="G41" i="13"/>
  <c r="F41" i="13"/>
  <c r="E41" i="13"/>
  <c r="D41" i="13"/>
  <c r="B41" i="13"/>
  <c r="I40" i="13"/>
  <c r="G40" i="13"/>
  <c r="F40" i="13"/>
  <c r="E40" i="13"/>
  <c r="D40" i="13"/>
  <c r="B40" i="13"/>
  <c r="I39" i="13"/>
  <c r="G39" i="13"/>
  <c r="F39" i="13"/>
  <c r="E39" i="13"/>
  <c r="D39" i="13"/>
  <c r="B39" i="13"/>
  <c r="D38" i="13"/>
  <c r="B38" i="13"/>
  <c r="I34" i="13"/>
  <c r="G34" i="13"/>
  <c r="F34" i="13"/>
  <c r="B34" i="13"/>
  <c r="I33" i="13"/>
  <c r="G33" i="13"/>
  <c r="F33" i="13"/>
  <c r="B33" i="13"/>
  <c r="I32" i="13"/>
  <c r="G32" i="13"/>
  <c r="F32" i="13"/>
  <c r="B32" i="13"/>
  <c r="I31" i="13"/>
  <c r="G31" i="13"/>
  <c r="F31" i="13"/>
  <c r="B31" i="13"/>
  <c r="I26" i="13"/>
  <c r="G26" i="13"/>
  <c r="F26" i="13"/>
  <c r="B26" i="13"/>
  <c r="I25" i="13"/>
  <c r="G25" i="13"/>
  <c r="F25" i="13"/>
  <c r="B25" i="13"/>
  <c r="I24" i="13"/>
  <c r="G24" i="13"/>
  <c r="F24" i="13"/>
  <c r="B24" i="13"/>
  <c r="G15" i="13"/>
  <c r="F15" i="13"/>
  <c r="B15" i="13"/>
  <c r="I15" i="13" s="1"/>
  <c r="G14" i="13"/>
  <c r="F14" i="13"/>
  <c r="B14" i="13"/>
  <c r="I14" i="13" s="1"/>
  <c r="G13" i="13"/>
  <c r="F13" i="13"/>
  <c r="B13" i="13"/>
  <c r="I13" i="13" s="1"/>
  <c r="G12" i="13"/>
  <c r="F12" i="13"/>
  <c r="B12" i="13"/>
  <c r="I12" i="13" s="1"/>
  <c r="I41" i="12"/>
  <c r="G41" i="12"/>
  <c r="F41" i="12"/>
  <c r="E41" i="12"/>
  <c r="D41" i="12"/>
  <c r="B41" i="12"/>
  <c r="I40" i="12"/>
  <c r="G40" i="12"/>
  <c r="F40" i="12"/>
  <c r="E40" i="12"/>
  <c r="D40" i="12"/>
  <c r="B40" i="12"/>
  <c r="I39" i="12"/>
  <c r="G39" i="12"/>
  <c r="F39" i="12"/>
  <c r="E39" i="12"/>
  <c r="D39" i="12"/>
  <c r="B39" i="12"/>
  <c r="I38" i="12"/>
  <c r="G38" i="12"/>
  <c r="F38" i="12"/>
  <c r="E38" i="12"/>
  <c r="D38" i="12"/>
  <c r="B38" i="12"/>
  <c r="I37" i="12"/>
  <c r="G37" i="12"/>
  <c r="F37" i="12"/>
  <c r="E37" i="12"/>
  <c r="D37" i="12"/>
  <c r="B37" i="12"/>
  <c r="D36" i="12"/>
  <c r="B36" i="12"/>
  <c r="I32" i="12"/>
  <c r="G32" i="12"/>
  <c r="F32" i="12"/>
  <c r="B32" i="12"/>
  <c r="I31" i="12"/>
  <c r="G31" i="12"/>
  <c r="F31" i="12"/>
  <c r="B31" i="12"/>
  <c r="I30" i="12"/>
  <c r="I29" i="12"/>
  <c r="I24" i="12"/>
  <c r="G24" i="12"/>
  <c r="F24" i="12"/>
  <c r="B24" i="12"/>
  <c r="I23" i="12"/>
  <c r="G23" i="12"/>
  <c r="F23" i="12"/>
  <c r="B23" i="12"/>
  <c r="I22" i="12"/>
  <c r="G22" i="12"/>
  <c r="F22" i="12"/>
  <c r="B22" i="12"/>
  <c r="G13" i="12"/>
  <c r="F13" i="12"/>
  <c r="B13" i="12"/>
  <c r="I13" i="12" s="1"/>
  <c r="G12" i="12"/>
  <c r="F12" i="12"/>
  <c r="B12" i="12"/>
  <c r="I12" i="12" s="1"/>
  <c r="G11" i="12"/>
  <c r="F11" i="12"/>
  <c r="B11" i="12"/>
  <c r="I11" i="12" s="1"/>
  <c r="G10" i="12"/>
  <c r="F10" i="12"/>
  <c r="B10" i="12"/>
  <c r="I10" i="12" s="1"/>
  <c r="H9" i="12"/>
  <c r="A3" i="12"/>
  <c r="I43" i="11"/>
  <c r="G43" i="11"/>
  <c r="F43" i="11"/>
  <c r="E43" i="11"/>
  <c r="D43" i="11"/>
  <c r="B43" i="11"/>
  <c r="I42" i="11"/>
  <c r="G42" i="11"/>
  <c r="F42" i="11"/>
  <c r="E42" i="11"/>
  <c r="D42" i="11"/>
  <c r="B42" i="11"/>
  <c r="I41" i="11"/>
  <c r="G41" i="11"/>
  <c r="F41" i="11"/>
  <c r="E41" i="11"/>
  <c r="D41" i="11"/>
  <c r="B41" i="11"/>
  <c r="I40" i="11"/>
  <c r="G40" i="11"/>
  <c r="F40" i="11"/>
  <c r="E40" i="11"/>
  <c r="D40" i="11"/>
  <c r="B40" i="11"/>
  <c r="I39" i="11"/>
  <c r="G39" i="11"/>
  <c r="F39" i="11"/>
  <c r="E39" i="11"/>
  <c r="D39" i="11"/>
  <c r="B39" i="11"/>
  <c r="D38" i="11"/>
  <c r="B38" i="11"/>
  <c r="I34" i="11"/>
  <c r="G34" i="11"/>
  <c r="F34" i="11"/>
  <c r="B34" i="11"/>
  <c r="I33" i="11"/>
  <c r="G33" i="11"/>
  <c r="F33" i="11"/>
  <c r="B33" i="11"/>
  <c r="I32" i="11"/>
  <c r="G32" i="11"/>
  <c r="F32" i="11"/>
  <c r="B32" i="11"/>
  <c r="I31" i="11"/>
  <c r="G31" i="11"/>
  <c r="F31" i="11"/>
  <c r="B31" i="11"/>
  <c r="I26" i="11"/>
  <c r="G26" i="11"/>
  <c r="F26" i="11"/>
  <c r="B26" i="11"/>
  <c r="I25" i="11"/>
  <c r="G25" i="11"/>
  <c r="F25" i="11"/>
  <c r="B25" i="11"/>
  <c r="I24" i="11"/>
  <c r="G24" i="11"/>
  <c r="F24" i="11"/>
  <c r="B24" i="11"/>
  <c r="G15" i="11"/>
  <c r="F15" i="11"/>
  <c r="B15" i="11"/>
  <c r="I15" i="11" s="1"/>
  <c r="G14" i="11"/>
  <c r="F14" i="11"/>
  <c r="B14" i="11"/>
  <c r="I14" i="11" s="1"/>
  <c r="G13" i="11"/>
  <c r="F13" i="11"/>
  <c r="B13" i="11"/>
  <c r="I13" i="11" s="1"/>
  <c r="G12" i="11"/>
  <c r="F12" i="11"/>
  <c r="B12" i="11"/>
  <c r="I12" i="11" s="1"/>
  <c r="I44" i="10"/>
  <c r="G44" i="10"/>
  <c r="F44" i="10"/>
  <c r="E44" i="10"/>
  <c r="D44" i="10"/>
  <c r="B44" i="10"/>
  <c r="I43" i="10"/>
  <c r="G43" i="10"/>
  <c r="F43" i="10"/>
  <c r="E43" i="10"/>
  <c r="D43" i="10"/>
  <c r="B43" i="10"/>
  <c r="I42" i="10"/>
  <c r="G42" i="10"/>
  <c r="F42" i="10"/>
  <c r="E42" i="10"/>
  <c r="D42" i="10"/>
  <c r="B42" i="10"/>
  <c r="I41" i="10"/>
  <c r="G41" i="10"/>
  <c r="F41" i="10"/>
  <c r="E41" i="10"/>
  <c r="D41" i="10"/>
  <c r="B41" i="10"/>
  <c r="I40" i="10"/>
  <c r="G40" i="10"/>
  <c r="F40" i="10"/>
  <c r="E40" i="10"/>
  <c r="D40" i="10"/>
  <c r="B40" i="10"/>
  <c r="D39" i="10"/>
  <c r="B39" i="10"/>
  <c r="I35" i="10"/>
  <c r="G35" i="10"/>
  <c r="F35" i="10"/>
  <c r="B35" i="10"/>
  <c r="I34" i="10"/>
  <c r="G34" i="10"/>
  <c r="F34" i="10"/>
  <c r="B34" i="10"/>
  <c r="I33" i="10"/>
  <c r="G33" i="10"/>
  <c r="F33" i="10"/>
  <c r="B33" i="10"/>
  <c r="I32" i="10"/>
  <c r="G32" i="10"/>
  <c r="F32" i="10"/>
  <c r="B32" i="10"/>
  <c r="I27" i="10"/>
  <c r="G27" i="10"/>
  <c r="F27" i="10"/>
  <c r="B27" i="10"/>
  <c r="I26" i="10"/>
  <c r="G26" i="10"/>
  <c r="F26" i="10"/>
  <c r="B26" i="10"/>
  <c r="I25" i="10"/>
  <c r="G25" i="10"/>
  <c r="F25" i="10"/>
  <c r="B25" i="10"/>
  <c r="G16" i="10"/>
  <c r="F16" i="10"/>
  <c r="B16" i="10"/>
  <c r="I16" i="10" s="1"/>
  <c r="G15" i="10"/>
  <c r="F15" i="10"/>
  <c r="B15" i="10"/>
  <c r="I15" i="10" s="1"/>
  <c r="G14" i="10"/>
  <c r="F14" i="10"/>
  <c r="B14" i="10"/>
  <c r="I14" i="10" s="1"/>
  <c r="G13" i="10"/>
  <c r="F13" i="10"/>
  <c r="B13" i="10"/>
  <c r="I13" i="10" s="1"/>
  <c r="A6" i="10"/>
  <c r="E55" i="9"/>
  <c r="B31" i="9"/>
  <c r="C26" i="9"/>
  <c r="B8" i="8"/>
  <c r="B3482" i="7"/>
  <c r="B3483" i="7" s="1"/>
  <c r="B3484" i="7" s="1"/>
  <c r="Q147" i="7"/>
  <c r="K87" i="7"/>
  <c r="K76" i="7"/>
  <c r="K75" i="7"/>
  <c r="K74" i="7"/>
  <c r="K73" i="7"/>
  <c r="K72" i="7"/>
  <c r="K71" i="7"/>
  <c r="K70" i="7"/>
  <c r="K69" i="7"/>
  <c r="H68" i="7"/>
  <c r="K68" i="7" s="1"/>
  <c r="H67" i="7"/>
  <c r="K67" i="7" s="1"/>
  <c r="H66" i="7"/>
  <c r="K66" i="7" s="1"/>
  <c r="H65" i="7"/>
  <c r="K65" i="7" s="1"/>
  <c r="R64" i="7"/>
  <c r="H64" i="7"/>
  <c r="K64" i="7" s="1"/>
  <c r="R63" i="7"/>
  <c r="H63" i="7"/>
  <c r="K63" i="7" s="1"/>
  <c r="R62" i="7"/>
  <c r="H62" i="7"/>
  <c r="K62" i="7" s="1"/>
  <c r="R61" i="7"/>
  <c r="H61" i="7"/>
  <c r="K61" i="7" s="1"/>
  <c r="R60" i="7"/>
  <c r="H60" i="7"/>
  <c r="K60" i="7" s="1"/>
  <c r="R59" i="7"/>
  <c r="H59" i="7"/>
  <c r="K59" i="7" s="1"/>
  <c r="R58" i="7"/>
  <c r="H58" i="7"/>
  <c r="K58" i="7" s="1"/>
  <c r="R57" i="7"/>
  <c r="H57" i="7"/>
  <c r="K57" i="7" s="1"/>
  <c r="R56" i="7"/>
  <c r="H56" i="7"/>
  <c r="K56" i="7" s="1"/>
  <c r="H55" i="7"/>
  <c r="K55" i="7" s="1"/>
  <c r="H54" i="7"/>
  <c r="K54" i="7" s="1"/>
  <c r="H53" i="7"/>
  <c r="K53" i="7" s="1"/>
  <c r="H52" i="7"/>
  <c r="K52" i="7" s="1"/>
  <c r="H51" i="7"/>
  <c r="K51" i="7" s="1"/>
  <c r="H50" i="7"/>
  <c r="K50" i="7" s="1"/>
  <c r="I47" i="7"/>
  <c r="K47" i="7" s="1"/>
  <c r="I46" i="7"/>
  <c r="K46" i="7" s="1"/>
  <c r="K44" i="7"/>
  <c r="B5" i="7"/>
  <c r="C44" i="6"/>
  <c r="H24" i="6"/>
  <c r="G24" i="6"/>
  <c r="F24" i="6"/>
  <c r="E24" i="6"/>
  <c r="D24" i="6"/>
  <c r="C24" i="6"/>
  <c r="H22" i="6"/>
  <c r="G22" i="6"/>
  <c r="F22" i="6"/>
  <c r="E22" i="6"/>
  <c r="D22" i="6"/>
  <c r="C22" i="6"/>
  <c r="B5" i="6"/>
  <c r="C5" i="6" s="1"/>
  <c r="H37" i="6" s="1"/>
  <c r="D28" i="5"/>
  <c r="D26" i="5"/>
  <c r="C24" i="5"/>
  <c r="F6" i="5" s="1"/>
  <c r="E13" i="9"/>
  <c r="J8117" i="36" l="1"/>
  <c r="J357" i="36"/>
  <c r="J5565" i="36"/>
  <c r="D32" i="5"/>
  <c r="J3467" i="36"/>
  <c r="J4865" i="36"/>
  <c r="J782" i="36"/>
  <c r="J146" i="39"/>
  <c r="J1001" i="36"/>
  <c r="J723" i="36"/>
  <c r="J664" i="36"/>
  <c r="E11" i="5"/>
  <c r="H34" i="6"/>
  <c r="E33" i="9" s="1"/>
  <c r="E6" i="5"/>
  <c r="D34" i="6"/>
  <c r="D39" i="6" s="1"/>
  <c r="B6" i="7"/>
  <c r="A1" i="17"/>
  <c r="A1" i="16"/>
  <c r="B9" i="8"/>
  <c r="F34" i="6"/>
  <c r="E38" i="9" s="1"/>
  <c r="C6" i="5"/>
  <c r="F11" i="5"/>
  <c r="C16" i="5"/>
  <c r="E16" i="5"/>
  <c r="G16" i="5"/>
  <c r="I16" i="5"/>
  <c r="C22" i="5"/>
  <c r="D18" i="5" s="1"/>
  <c r="C9" i="6"/>
  <c r="E9" i="6"/>
  <c r="G9" i="6"/>
  <c r="G12" i="6" s="1"/>
  <c r="C11" i="6"/>
  <c r="E11" i="6"/>
  <c r="C14" i="6"/>
  <c r="E14" i="6"/>
  <c r="G14" i="6"/>
  <c r="C16" i="6"/>
  <c r="E16" i="6"/>
  <c r="G16" i="6"/>
  <c r="C17" i="6"/>
  <c r="E17" i="6"/>
  <c r="G17" i="6"/>
  <c r="C20" i="6"/>
  <c r="E20" i="6"/>
  <c r="C23" i="6"/>
  <c r="E23" i="6"/>
  <c r="G23" i="6"/>
  <c r="C27" i="6"/>
  <c r="E27" i="6"/>
  <c r="G27" i="6"/>
  <c r="C29" i="6"/>
  <c r="E29" i="6"/>
  <c r="G29" i="6"/>
  <c r="E34" i="6"/>
  <c r="G34" i="6"/>
  <c r="C37" i="6"/>
  <c r="E37" i="6"/>
  <c r="G37" i="6"/>
  <c r="E56" i="9"/>
  <c r="E14" i="9"/>
  <c r="J422" i="36" s="1"/>
  <c r="E15" i="9"/>
  <c r="J940" i="36" s="1"/>
  <c r="F4" i="5"/>
  <c r="H4" i="5"/>
  <c r="E23" i="9" s="1"/>
  <c r="E4" i="5"/>
  <c r="G4" i="5"/>
  <c r="I4" i="5"/>
  <c r="F16" i="5"/>
  <c r="H16" i="5"/>
  <c r="D9" i="6"/>
  <c r="F9" i="6"/>
  <c r="H9" i="6"/>
  <c r="H12" i="6" s="1"/>
  <c r="D11" i="6"/>
  <c r="F11" i="6"/>
  <c r="D14" i="6"/>
  <c r="F14" i="6"/>
  <c r="H14" i="6"/>
  <c r="D16" i="6"/>
  <c r="F16" i="6"/>
  <c r="H16" i="6"/>
  <c r="D17" i="6"/>
  <c r="F17" i="6"/>
  <c r="H17" i="6"/>
  <c r="D20" i="6"/>
  <c r="F20" i="6"/>
  <c r="D23" i="6"/>
  <c r="F23" i="6"/>
  <c r="H23" i="6"/>
  <c r="D27" i="6"/>
  <c r="F27" i="6"/>
  <c r="H27" i="6"/>
  <c r="D29" i="6"/>
  <c r="F29" i="6"/>
  <c r="H29" i="6"/>
  <c r="D37" i="6"/>
  <c r="F37" i="6"/>
  <c r="B32" i="9"/>
  <c r="J430" i="39" l="1"/>
  <c r="J481" i="36"/>
  <c r="J523" i="39"/>
  <c r="E58" i="9"/>
  <c r="E62" i="9" s="1"/>
  <c r="C11" i="5"/>
  <c r="F39" i="6"/>
  <c r="E59" i="9"/>
  <c r="G30" i="6"/>
  <c r="E30" i="6"/>
  <c r="E12" i="6"/>
  <c r="D30" i="6"/>
  <c r="H39" i="6"/>
  <c r="H30" i="6"/>
  <c r="C30" i="6"/>
  <c r="B33" i="9"/>
  <c r="F30" i="6"/>
  <c r="F12" i="6"/>
  <c r="B10" i="8"/>
  <c r="B7" i="7"/>
  <c r="E32" i="9"/>
  <c r="G39" i="6"/>
  <c r="E15" i="6"/>
  <c r="E18" i="6" s="1"/>
  <c r="C12" i="6"/>
  <c r="D11" i="5"/>
  <c r="H15" i="6"/>
  <c r="H18" i="6" s="1"/>
  <c r="D15" i="6"/>
  <c r="D18" i="6" s="1"/>
  <c r="E20" i="9"/>
  <c r="I5" i="5"/>
  <c r="E27" i="9"/>
  <c r="E5" i="5"/>
  <c r="E26" i="9"/>
  <c r="H5" i="5"/>
  <c r="F15" i="6"/>
  <c r="F18" i="6" s="1"/>
  <c r="D12" i="6"/>
  <c r="E24" i="9"/>
  <c r="E28" i="9"/>
  <c r="J5378" i="36" s="1"/>
  <c r="G5" i="5"/>
  <c r="C15" i="5"/>
  <c r="D15" i="5" s="1"/>
  <c r="C13" i="5"/>
  <c r="D13" i="5" s="1"/>
  <c r="C10" i="5"/>
  <c r="D10" i="5" s="1"/>
  <c r="C12" i="5"/>
  <c r="D12" i="5" s="1"/>
  <c r="C9" i="5"/>
  <c r="D9" i="5" s="1"/>
  <c r="C7" i="5"/>
  <c r="C14" i="5"/>
  <c r="D14" i="5" s="1"/>
  <c r="E22" i="9"/>
  <c r="J1512" i="39" s="1"/>
  <c r="E25" i="9"/>
  <c r="E21" i="9"/>
  <c r="F5" i="5"/>
  <c r="E36" i="9"/>
  <c r="E34" i="9"/>
  <c r="E39" i="6"/>
  <c r="G15" i="6"/>
  <c r="G18" i="6" s="1"/>
  <c r="C15" i="6"/>
  <c r="C18" i="6" s="1"/>
  <c r="D16" i="5"/>
  <c r="D6" i="5"/>
  <c r="J1208" i="39" l="1"/>
  <c r="J358" i="36"/>
  <c r="J5564" i="36"/>
  <c r="J421" i="36"/>
  <c r="J5439" i="36"/>
  <c r="J5502" i="36"/>
  <c r="J5183" i="36"/>
  <c r="J4804" i="36"/>
  <c r="D32" i="6"/>
  <c r="J2555" i="36"/>
  <c r="J5503" i="36"/>
  <c r="J5440" i="36"/>
  <c r="J5314" i="36"/>
  <c r="J2952" i="36"/>
  <c r="J3985" i="36"/>
  <c r="J5251" i="36"/>
  <c r="J5315" i="36"/>
  <c r="J4803" i="36"/>
  <c r="J337" i="39"/>
  <c r="J4802" i="36"/>
  <c r="J292" i="36"/>
  <c r="J3466" i="36"/>
  <c r="J1414" i="39"/>
  <c r="J2159" i="36"/>
  <c r="J4866" i="36"/>
  <c r="J338" i="39"/>
  <c r="J5120" i="36"/>
  <c r="J5054" i="36"/>
  <c r="J603" i="36"/>
  <c r="J2426" i="36"/>
  <c r="J2493" i="36"/>
  <c r="R2493" i="36" s="1"/>
  <c r="J50" i="36"/>
  <c r="J4738" i="36"/>
  <c r="J4369" i="36"/>
  <c r="J4298" i="36"/>
  <c r="J4235" i="36"/>
  <c r="J5630" i="36"/>
  <c r="J5695" i="36" s="1"/>
  <c r="J4172" i="36"/>
  <c r="J4048" i="36"/>
  <c r="J4110" i="36"/>
  <c r="J2886" i="36"/>
  <c r="J49" i="36"/>
  <c r="J48" i="36"/>
  <c r="J4739" i="36"/>
  <c r="J4236" i="36"/>
  <c r="J5631" i="36"/>
  <c r="J5696" i="36" s="1"/>
  <c r="J4368" i="36"/>
  <c r="J4299" i="36"/>
  <c r="J4173" i="36"/>
  <c r="F32" i="6"/>
  <c r="F33" i="6" s="1"/>
  <c r="F38" i="6" s="1"/>
  <c r="F40" i="6" s="1"/>
  <c r="F41" i="6" s="1"/>
  <c r="E32" i="6"/>
  <c r="G32" i="6"/>
  <c r="G33" i="6" s="1"/>
  <c r="G38" i="6" s="1"/>
  <c r="G40" i="6" s="1"/>
  <c r="G41" i="6" s="1"/>
  <c r="H32" i="6"/>
  <c r="H33" i="6" s="1"/>
  <c r="H35" i="6" s="1"/>
  <c r="C32" i="6"/>
  <c r="C33" i="6" s="1"/>
  <c r="E33" i="6"/>
  <c r="E35" i="6" s="1"/>
  <c r="D33" i="6"/>
  <c r="D35" i="6" s="1"/>
  <c r="E19" i="9"/>
  <c r="J910" i="39" s="1"/>
  <c r="B8" i="7"/>
  <c r="B34" i="9"/>
  <c r="B11" i="8"/>
  <c r="E39" i="9"/>
  <c r="E41" i="9"/>
  <c r="E37" i="9"/>
  <c r="E18" i="9"/>
  <c r="J2225" i="36" s="1"/>
  <c r="E16" i="9"/>
  <c r="J3861" i="36" s="1"/>
  <c r="E17" i="9"/>
  <c r="C8" i="5"/>
  <c r="D8" i="5" s="1"/>
  <c r="D7" i="5"/>
  <c r="E29" i="9"/>
  <c r="E30" i="9"/>
  <c r="E53" i="9"/>
  <c r="E31" i="9"/>
  <c r="E52" i="9"/>
  <c r="E35" i="9"/>
  <c r="F14" i="5"/>
  <c r="F12" i="5"/>
  <c r="F9" i="5"/>
  <c r="F7" i="5"/>
  <c r="F8" i="5" s="1"/>
  <c r="F10" i="5"/>
  <c r="F15" i="5"/>
  <c r="F13" i="5"/>
  <c r="G15" i="5"/>
  <c r="G13" i="5"/>
  <c r="G10" i="5"/>
  <c r="G9" i="5"/>
  <c r="G7" i="5"/>
  <c r="G8" i="5" s="1"/>
  <c r="G14" i="5"/>
  <c r="G12" i="5"/>
  <c r="H14" i="5"/>
  <c r="H12" i="5"/>
  <c r="H9" i="5"/>
  <c r="H7" i="5"/>
  <c r="H8" i="5" s="1"/>
  <c r="H10" i="5"/>
  <c r="H15" i="5"/>
  <c r="H13" i="5"/>
  <c r="E15" i="5"/>
  <c r="E13" i="5"/>
  <c r="E10" i="5"/>
  <c r="E9" i="5"/>
  <c r="E7" i="5"/>
  <c r="E8" i="5" s="1"/>
  <c r="E14" i="5"/>
  <c r="E12" i="5"/>
  <c r="I15" i="5"/>
  <c r="I13" i="5"/>
  <c r="I10" i="5"/>
  <c r="I9" i="5"/>
  <c r="I7" i="5"/>
  <c r="I8" i="5" s="1"/>
  <c r="I14" i="5"/>
  <c r="I12" i="5"/>
  <c r="E57" i="9"/>
  <c r="G35" i="6" l="1"/>
  <c r="J1891" i="36"/>
  <c r="J2556" i="36"/>
  <c r="J8055" i="36"/>
  <c r="J8241" i="36"/>
  <c r="J7931" i="36"/>
  <c r="J7615" i="36"/>
  <c r="J7681" i="36" s="1"/>
  <c r="J7867" i="36"/>
  <c r="J7805" i="36"/>
  <c r="J6719" i="36"/>
  <c r="J7930" i="36"/>
  <c r="J7992" i="36" s="1"/>
  <c r="J7743" i="36"/>
  <c r="J7555" i="36"/>
  <c r="J6786" i="36"/>
  <c r="J6720" i="36"/>
  <c r="K3270" i="36"/>
  <c r="J3395" i="36"/>
  <c r="J3270" i="36"/>
  <c r="J3603" i="36"/>
  <c r="J3534" i="36" s="1"/>
  <c r="J3332" i="36"/>
  <c r="J52" i="39"/>
  <c r="J3739" i="36"/>
  <c r="J1311" i="39"/>
  <c r="J3081" i="36"/>
  <c r="J1109" i="39"/>
  <c r="J241" i="39"/>
  <c r="J2158" i="36"/>
  <c r="J811" i="39"/>
  <c r="J1700" i="36"/>
  <c r="J1010" i="39"/>
  <c r="J713" i="39"/>
  <c r="J1636" i="36"/>
  <c r="J1828" i="36"/>
  <c r="J1316" i="36"/>
  <c r="J1125" i="36"/>
  <c r="J2024" i="36"/>
  <c r="J1764" i="36"/>
  <c r="J1190" i="36"/>
  <c r="J1958" i="36"/>
  <c r="J7493" i="36" s="1"/>
  <c r="J1253" i="36"/>
  <c r="R1253" i="36" s="1"/>
  <c r="J1508" i="36"/>
  <c r="J1380" i="36"/>
  <c r="J1444" i="36"/>
  <c r="J4674" i="36"/>
  <c r="J1572" i="36"/>
  <c r="J2292" i="36"/>
  <c r="J231" i="36"/>
  <c r="J2091" i="36"/>
  <c r="J4991" i="36"/>
  <c r="J4928" i="36"/>
  <c r="J3144" i="36"/>
  <c r="J2754" i="36"/>
  <c r="J2622" i="36"/>
  <c r="J2688" i="36"/>
  <c r="J542" i="36"/>
  <c r="J2359" i="36"/>
  <c r="J3018" i="36"/>
  <c r="J3207" i="36"/>
  <c r="J2820" i="36"/>
  <c r="J3671" i="36"/>
  <c r="J109" i="36"/>
  <c r="J170" i="36"/>
  <c r="R170" i="36" s="1"/>
  <c r="F35" i="6"/>
  <c r="H38" i="6"/>
  <c r="H40" i="6" s="1"/>
  <c r="H41" i="6" s="1"/>
  <c r="D38" i="6"/>
  <c r="D40" i="6" s="1"/>
  <c r="D41" i="6" s="1"/>
  <c r="E38" i="6"/>
  <c r="E40" i="6" s="1"/>
  <c r="E41" i="6" s="1"/>
  <c r="E37" i="32"/>
  <c r="K37" i="32" s="1"/>
  <c r="D17" i="5"/>
  <c r="D19" i="5" s="1"/>
  <c r="C17" i="5"/>
  <c r="C18" i="5" s="1"/>
  <c r="C19" i="5" s="1"/>
  <c r="F15" i="9" s="1"/>
  <c r="K940" i="36" s="1"/>
  <c r="B12" i="8"/>
  <c r="B35" i="9"/>
  <c r="B9" i="7"/>
  <c r="E38" i="17"/>
  <c r="E38" i="16"/>
  <c r="E17" i="5"/>
  <c r="E18" i="5" s="1"/>
  <c r="E19" i="5" s="1"/>
  <c r="F27" i="9" s="1"/>
  <c r="H17" i="5"/>
  <c r="H18" i="5" s="1"/>
  <c r="H19" i="5" s="1"/>
  <c r="F23" i="9" s="1"/>
  <c r="F17" i="5"/>
  <c r="F18" i="5" s="1"/>
  <c r="F19" i="5" s="1"/>
  <c r="F21" i="9" s="1"/>
  <c r="I17" i="5"/>
  <c r="I18" i="5" s="1"/>
  <c r="I19" i="5" s="1"/>
  <c r="F20" i="9" s="1"/>
  <c r="K4804" i="36" s="1"/>
  <c r="E51" i="9"/>
  <c r="E38" i="11"/>
  <c r="E39" i="10"/>
  <c r="E42" i="9"/>
  <c r="E61" i="9"/>
  <c r="E60" i="9"/>
  <c r="C38" i="6"/>
  <c r="C35" i="6"/>
  <c r="G17" i="5"/>
  <c r="G18" i="5" s="1"/>
  <c r="G19" i="5" s="1"/>
  <c r="E38" i="13"/>
  <c r="E36" i="12"/>
  <c r="E40" i="9"/>
  <c r="K1208" i="39" l="1"/>
  <c r="K358" i="36"/>
  <c r="K5564" i="36"/>
  <c r="K421" i="36"/>
  <c r="K5439" i="36"/>
  <c r="K5502" i="36"/>
  <c r="K5314" i="36"/>
  <c r="K2952" i="36"/>
  <c r="K4803" i="36"/>
  <c r="K337" i="39"/>
  <c r="G20" i="9"/>
  <c r="K5183" i="36"/>
  <c r="K4739" i="36"/>
  <c r="K4236" i="36"/>
  <c r="K5631" i="36"/>
  <c r="K5696" i="36" s="1"/>
  <c r="K4299" i="36"/>
  <c r="K4368" i="36"/>
  <c r="K4173" i="36"/>
  <c r="G27" i="9"/>
  <c r="K5120" i="36"/>
  <c r="K5054" i="36"/>
  <c r="K2426" i="36"/>
  <c r="K603" i="36"/>
  <c r="G21" i="9"/>
  <c r="G15" i="9"/>
  <c r="L940" i="36" s="1"/>
  <c r="O940" i="36" s="1"/>
  <c r="O944" i="36" s="1"/>
  <c r="O919" i="36" s="1"/>
  <c r="O920" i="36" s="1"/>
  <c r="O946" i="36" s="1"/>
  <c r="F20" i="49" s="1"/>
  <c r="F38" i="9"/>
  <c r="G38" i="9" s="1"/>
  <c r="K48" i="36"/>
  <c r="G23" i="9"/>
  <c r="L48" i="36" s="1"/>
  <c r="O48" i="36" s="1"/>
  <c r="F42" i="9"/>
  <c r="G42" i="9" s="1"/>
  <c r="F50" i="9"/>
  <c r="G50" i="9" s="1"/>
  <c r="F31" i="9"/>
  <c r="F25" i="9"/>
  <c r="F54" i="9"/>
  <c r="F43" i="9"/>
  <c r="G43" i="9" s="1"/>
  <c r="F34" i="9"/>
  <c r="F14" i="9"/>
  <c r="K422" i="36" s="1"/>
  <c r="F13" i="9"/>
  <c r="F53" i="9"/>
  <c r="G53" i="9" s="1"/>
  <c r="F22" i="9"/>
  <c r="K1512" i="39" s="1"/>
  <c r="F49" i="9"/>
  <c r="G49" i="9" s="1"/>
  <c r="F36" i="9"/>
  <c r="F46" i="9"/>
  <c r="G46" i="9" s="1"/>
  <c r="F32" i="9"/>
  <c r="F40" i="9"/>
  <c r="G40" i="9" s="1"/>
  <c r="F52" i="9"/>
  <c r="G52" i="9" s="1"/>
  <c r="B13" i="8"/>
  <c r="B10" i="7"/>
  <c r="B36" i="9"/>
  <c r="F45" i="9"/>
  <c r="G45" i="9" s="1"/>
  <c r="F26" i="9"/>
  <c r="G26" i="9" s="1"/>
  <c r="F47" i="9"/>
  <c r="G47" i="9" s="1"/>
  <c r="F33" i="9"/>
  <c r="G33" i="9" s="1"/>
  <c r="F35" i="9"/>
  <c r="G35" i="9" s="1"/>
  <c r="F37" i="9"/>
  <c r="G37" i="9" s="1"/>
  <c r="F39" i="9"/>
  <c r="G39" i="9" s="1"/>
  <c r="F41" i="9"/>
  <c r="G41" i="9" s="1"/>
  <c r="F44" i="9"/>
  <c r="G44" i="9" s="1"/>
  <c r="F48" i="9"/>
  <c r="G48" i="9" s="1"/>
  <c r="F51" i="9"/>
  <c r="G51" i="9" s="1"/>
  <c r="E54" i="9"/>
  <c r="F28" i="9"/>
  <c r="K5378" i="36" s="1"/>
  <c r="F24" i="9"/>
  <c r="C43" i="6"/>
  <c r="C40" i="6"/>
  <c r="C41" i="6" s="1"/>
  <c r="G31" i="9" l="1"/>
  <c r="K8055" i="36"/>
  <c r="K8241" i="36"/>
  <c r="K7931" i="36"/>
  <c r="K7615" i="36"/>
  <c r="K7681" i="36" s="1"/>
  <c r="K7867" i="36"/>
  <c r="K7805" i="36"/>
  <c r="K6719" i="36"/>
  <c r="L421" i="36"/>
  <c r="O421" i="36" s="1"/>
  <c r="L5502" i="36"/>
  <c r="O5502" i="36" s="1"/>
  <c r="L5439" i="36"/>
  <c r="O5439" i="36" s="1"/>
  <c r="L1208" i="39"/>
  <c r="O1208" i="39" s="1"/>
  <c r="O1212" i="39" s="1"/>
  <c r="O1182" i="39" s="1"/>
  <c r="O1183" i="39" s="1"/>
  <c r="O1214" i="39" s="1"/>
  <c r="L358" i="36"/>
  <c r="O358" i="36" s="1"/>
  <c r="L5564" i="36"/>
  <c r="O5564" i="36" s="1"/>
  <c r="K2555" i="36"/>
  <c r="K5503" i="36"/>
  <c r="K5440" i="36"/>
  <c r="K8117" i="36"/>
  <c r="K357" i="36"/>
  <c r="K5565" i="36"/>
  <c r="L5183" i="36"/>
  <c r="O5183" i="36" s="1"/>
  <c r="O5187" i="36" s="1"/>
  <c r="O5161" i="36" s="1"/>
  <c r="O5162" i="36" s="1"/>
  <c r="O5189" i="36" s="1"/>
  <c r="L4804" i="36"/>
  <c r="O4804" i="36" s="1"/>
  <c r="K5251" i="36"/>
  <c r="K3985" i="36"/>
  <c r="K5315" i="36"/>
  <c r="L5314" i="36"/>
  <c r="O5314" i="36" s="1"/>
  <c r="L2952" i="36"/>
  <c r="K4802" i="36"/>
  <c r="K292" i="36"/>
  <c r="K3466" i="36"/>
  <c r="K2159" i="36"/>
  <c r="K4866" i="36"/>
  <c r="K1414" i="39"/>
  <c r="K338" i="39"/>
  <c r="K523" i="39"/>
  <c r="K430" i="39"/>
  <c r="K481" i="36"/>
  <c r="G54" i="9"/>
  <c r="K3467" i="36"/>
  <c r="K4865" i="36"/>
  <c r="K782" i="36"/>
  <c r="K146" i="39"/>
  <c r="K1001" i="36"/>
  <c r="K723" i="36"/>
  <c r="L4803" i="36"/>
  <c r="O4803" i="36" s="1"/>
  <c r="L337" i="39"/>
  <c r="O337" i="39" s="1"/>
  <c r="F57" i="9"/>
  <c r="G57" i="9" s="1"/>
  <c r="G32" i="9"/>
  <c r="K664" i="36"/>
  <c r="G13" i="9"/>
  <c r="F61" i="9"/>
  <c r="G61" i="9" s="1"/>
  <c r="G36" i="9"/>
  <c r="F59" i="9"/>
  <c r="G59" i="9" s="1"/>
  <c r="G34" i="9"/>
  <c r="G22" i="9"/>
  <c r="L1512" i="39" s="1"/>
  <c r="O1512" i="39" s="1"/>
  <c r="O1516" i="39" s="1"/>
  <c r="O1487" i="39" s="1"/>
  <c r="O1488" i="39" s="1"/>
  <c r="O1518" i="39" s="1"/>
  <c r="L5120" i="36"/>
  <c r="O5120" i="36" s="1"/>
  <c r="O5124" i="36" s="1"/>
  <c r="L5054" i="36"/>
  <c r="O5054" i="36" s="1"/>
  <c r="O5058" i="36" s="1"/>
  <c r="L2426" i="36"/>
  <c r="O2426" i="36" s="1"/>
  <c r="O2430" i="36" s="1"/>
  <c r="L603" i="36"/>
  <c r="O603" i="36" s="1"/>
  <c r="O607" i="36" s="1"/>
  <c r="O582" i="36" s="1"/>
  <c r="O583" i="36" s="1"/>
  <c r="K49" i="36"/>
  <c r="G24" i="9"/>
  <c r="K50" i="36"/>
  <c r="K2493" i="36"/>
  <c r="G25" i="9"/>
  <c r="L4236" i="36"/>
  <c r="O4236" i="36" s="1"/>
  <c r="L4739" i="36"/>
  <c r="O4739" i="36" s="1"/>
  <c r="L4299" i="36"/>
  <c r="O4299" i="36" s="1"/>
  <c r="L4368" i="36"/>
  <c r="O4368" i="36" s="1"/>
  <c r="L5631" i="36"/>
  <c r="L4173" i="36"/>
  <c r="O4173" i="36" s="1"/>
  <c r="K4369" i="36"/>
  <c r="K5630" i="36"/>
  <c r="K5695" i="36" s="1"/>
  <c r="K4298" i="36"/>
  <c r="K4738" i="36"/>
  <c r="K4235" i="36"/>
  <c r="K4110" i="36"/>
  <c r="K4048" i="36"/>
  <c r="K4172" i="36"/>
  <c r="K2886" i="36"/>
  <c r="G28" i="9"/>
  <c r="L5378" i="36" s="1"/>
  <c r="O5378" i="36" s="1"/>
  <c r="G14" i="9"/>
  <c r="L422" i="36" s="1"/>
  <c r="O422" i="36" s="1"/>
  <c r="F55" i="9"/>
  <c r="G55" i="9" s="1"/>
  <c r="F16" i="9"/>
  <c r="K3861" i="36" s="1"/>
  <c r="F58" i="9"/>
  <c r="G58" i="9" s="1"/>
  <c r="F56" i="9"/>
  <c r="G56" i="9" s="1"/>
  <c r="B37" i="9"/>
  <c r="B11" i="7"/>
  <c r="B14" i="8"/>
  <c r="F60" i="9"/>
  <c r="G60" i="9" s="1"/>
  <c r="F62" i="9"/>
  <c r="G62" i="9" s="1"/>
  <c r="F29" i="9"/>
  <c r="F30" i="9"/>
  <c r="G30" i="9" s="1"/>
  <c r="G87" i="35" l="1"/>
  <c r="F91" i="49"/>
  <c r="G91" i="49" s="1"/>
  <c r="O5631" i="36"/>
  <c r="L5696" i="36"/>
  <c r="O5696" i="36" s="1"/>
  <c r="L2555" i="36"/>
  <c r="O2555" i="36" s="1"/>
  <c r="L5503" i="36"/>
  <c r="O5503" i="36" s="1"/>
  <c r="O5506" i="36" s="1"/>
  <c r="O5479" i="36" s="1"/>
  <c r="O5480" i="36" s="1"/>
  <c r="O5508" i="36" s="1"/>
  <c r="O5381" i="36"/>
  <c r="O5354" i="36" s="1"/>
  <c r="O5355" i="36" s="1"/>
  <c r="O5383" i="36" s="1"/>
  <c r="F95" i="49" s="1"/>
  <c r="G95" i="49" s="1"/>
  <c r="L5440" i="36"/>
  <c r="O5440" i="36" s="1"/>
  <c r="O5443" i="36" s="1"/>
  <c r="O5416" i="36" s="1"/>
  <c r="O5417" i="36" s="1"/>
  <c r="O5445" i="36" s="1"/>
  <c r="O425" i="36"/>
  <c r="L8117" i="36"/>
  <c r="O8117" i="36" s="1"/>
  <c r="L357" i="36"/>
  <c r="O357" i="36" s="1"/>
  <c r="O361" i="36" s="1"/>
  <c r="O333" i="36" s="1"/>
  <c r="O334" i="36" s="1"/>
  <c r="O363" i="36" s="1"/>
  <c r="L5565" i="36"/>
  <c r="O5565" i="36" s="1"/>
  <c r="O5568" i="36" s="1"/>
  <c r="O5541" i="36" s="1"/>
  <c r="O5542" i="36" s="1"/>
  <c r="G29" i="9"/>
  <c r="K7930" i="36"/>
  <c r="K7992" i="36" s="1"/>
  <c r="K7555" i="36"/>
  <c r="K7743" i="36"/>
  <c r="K6786" i="36"/>
  <c r="K6720" i="36"/>
  <c r="L8055" i="36"/>
  <c r="O8055" i="36" s="1"/>
  <c r="O8059" i="36" s="1"/>
  <c r="O8032" i="36" s="1"/>
  <c r="O8033" i="36" s="1"/>
  <c r="O8061" i="36" s="1"/>
  <c r="L8241" i="36"/>
  <c r="O8241" i="36" s="1"/>
  <c r="O8245" i="36" s="1"/>
  <c r="L7931" i="36"/>
  <c r="O7931" i="36" s="1"/>
  <c r="L7615" i="36"/>
  <c r="L7867" i="36"/>
  <c r="O7867" i="36" s="1"/>
  <c r="O7871" i="36" s="1"/>
  <c r="O7844" i="36" s="1"/>
  <c r="O7845" i="36" s="1"/>
  <c r="O7873" i="36" s="1"/>
  <c r="L7805" i="36"/>
  <c r="O7805" i="36" s="1"/>
  <c r="O7809" i="36" s="1"/>
  <c r="O7782" i="36" s="1"/>
  <c r="O7783" i="36" s="1"/>
  <c r="O7811" i="36" s="1"/>
  <c r="L6719" i="36"/>
  <c r="L3985" i="36"/>
  <c r="O3985" i="36" s="1"/>
  <c r="O3989" i="36" s="1"/>
  <c r="L5315" i="36"/>
  <c r="O5315" i="36" s="1"/>
  <c r="O5318" i="36" s="1"/>
  <c r="O5291" i="36" s="1"/>
  <c r="O5292" i="36" s="1"/>
  <c r="O5320" i="36" s="1"/>
  <c r="F94" i="49" s="1"/>
  <c r="G94" i="49" s="1"/>
  <c r="L5251" i="36"/>
  <c r="O5251" i="36" s="1"/>
  <c r="O5255" i="36" s="1"/>
  <c r="M1221" i="39"/>
  <c r="M1220" i="39"/>
  <c r="M1219" i="39"/>
  <c r="L3467" i="36"/>
  <c r="O3467" i="36" s="1"/>
  <c r="L4865" i="36"/>
  <c r="O4865" i="36" s="1"/>
  <c r="L782" i="36"/>
  <c r="O782" i="36" s="1"/>
  <c r="O786" i="36" s="1"/>
  <c r="O761" i="36" s="1"/>
  <c r="O762" i="36" s="1"/>
  <c r="O788" i="36" s="1"/>
  <c r="L146" i="39"/>
  <c r="O146" i="39" s="1"/>
  <c r="O150" i="39" s="1"/>
  <c r="L1001" i="36"/>
  <c r="O1001" i="36" s="1"/>
  <c r="O1005" i="36" s="1"/>
  <c r="L723" i="36"/>
  <c r="O723" i="36" s="1"/>
  <c r="O727" i="36" s="1"/>
  <c r="O702" i="36" s="1"/>
  <c r="O703" i="36" s="1"/>
  <c r="O729" i="36" s="1"/>
  <c r="F18" i="49" s="1"/>
  <c r="G18" i="49" s="1"/>
  <c r="L49" i="36"/>
  <c r="O49" i="36" s="1"/>
  <c r="M1524" i="39"/>
  <c r="M1523" i="39"/>
  <c r="M1525" i="39"/>
  <c r="K3395" i="36"/>
  <c r="K3603" i="36"/>
  <c r="K3534" i="36" s="1"/>
  <c r="K3332" i="36"/>
  <c r="K1311" i="39"/>
  <c r="K3739" i="36"/>
  <c r="K3081" i="36"/>
  <c r="K1109" i="39"/>
  <c r="K52" i="39"/>
  <c r="K241" i="39"/>
  <c r="L523" i="39"/>
  <c r="O523" i="39" s="1"/>
  <c r="O527" i="39" s="1"/>
  <c r="L430" i="39"/>
  <c r="O430" i="39" s="1"/>
  <c r="O434" i="39" s="1"/>
  <c r="L481" i="36"/>
  <c r="O481" i="36" s="1"/>
  <c r="O485" i="36" s="1"/>
  <c r="O460" i="36" s="1"/>
  <c r="O461" i="36" s="1"/>
  <c r="O487" i="36" s="1"/>
  <c r="F14" i="49" s="1"/>
  <c r="G14" i="49" s="1"/>
  <c r="L4802" i="36"/>
  <c r="O4802" i="36" s="1"/>
  <c r="O4806" i="36" s="1"/>
  <c r="O4779" i="36" s="1"/>
  <c r="O4780" i="36" s="1"/>
  <c r="O4808" i="36" s="1"/>
  <c r="F84" i="49" s="1"/>
  <c r="G84" i="49" s="1"/>
  <c r="L292" i="36"/>
  <c r="L3466" i="36"/>
  <c r="O3466" i="36" s="1"/>
  <c r="L2159" i="36"/>
  <c r="O2159" i="36" s="1"/>
  <c r="L4866" i="36"/>
  <c r="O4866" i="36" s="1"/>
  <c r="L1414" i="39"/>
  <c r="O1414" i="39" s="1"/>
  <c r="O1418" i="39" s="1"/>
  <c r="O1385" i="39" s="1"/>
  <c r="O1386" i="39" s="1"/>
  <c r="O1420" i="39" s="1"/>
  <c r="L338" i="39"/>
  <c r="O338" i="39" s="1"/>
  <c r="O341" i="39" s="1"/>
  <c r="O609" i="36"/>
  <c r="L4369" i="36"/>
  <c r="O4369" i="36" s="1"/>
  <c r="O4372" i="36" s="1"/>
  <c r="L5630" i="36"/>
  <c r="L4298" i="36"/>
  <c r="O4298" i="36" s="1"/>
  <c r="O4302" i="36" s="1"/>
  <c r="L4738" i="36"/>
  <c r="O4738" i="36" s="1"/>
  <c r="O4742" i="36" s="1"/>
  <c r="O6719" i="36"/>
  <c r="L4235" i="36"/>
  <c r="O4235" i="36" s="1"/>
  <c r="O4239" i="36" s="1"/>
  <c r="L4110" i="36"/>
  <c r="O4110" i="36" s="1"/>
  <c r="O4114" i="36" s="1"/>
  <c r="L4048" i="36"/>
  <c r="O4048" i="36" s="1"/>
  <c r="O4052" i="36" s="1"/>
  <c r="L4172" i="36"/>
  <c r="O4172" i="36" s="1"/>
  <c r="O4176" i="36" s="1"/>
  <c r="L2886" i="36"/>
  <c r="O2886" i="36" s="1"/>
  <c r="O2890" i="36" s="1"/>
  <c r="K4991" i="36"/>
  <c r="K4928" i="36"/>
  <c r="K3018" i="36"/>
  <c r="K2622" i="36"/>
  <c r="K2688" i="36"/>
  <c r="K542" i="36"/>
  <c r="K2754" i="36"/>
  <c r="K170" i="36"/>
  <c r="K109" i="36"/>
  <c r="K3207" i="36"/>
  <c r="K2820" i="36"/>
  <c r="K3671" i="36"/>
  <c r="K2359" i="36"/>
  <c r="K3144" i="36"/>
  <c r="G16" i="9"/>
  <c r="L3861" i="36" s="1"/>
  <c r="O3861" i="36" s="1"/>
  <c r="O3865" i="36" s="1"/>
  <c r="L2493" i="36"/>
  <c r="O2493" i="36" s="1"/>
  <c r="O2497" i="36" s="1"/>
  <c r="L50" i="36"/>
  <c r="O50" i="36" s="1"/>
  <c r="O2400" i="36"/>
  <c r="O2401" i="36" s="1"/>
  <c r="O2432" i="36" s="1"/>
  <c r="O5032" i="36"/>
  <c r="O5033" i="36" s="1"/>
  <c r="O5060" i="36" s="1"/>
  <c r="O5095" i="36"/>
  <c r="O5096" i="36" s="1"/>
  <c r="O5126" i="36" s="1"/>
  <c r="L664" i="36"/>
  <c r="O664" i="36" s="1"/>
  <c r="O668" i="36" s="1"/>
  <c r="F38" i="11"/>
  <c r="F17" i="9"/>
  <c r="B12" i="7"/>
  <c r="B38" i="9"/>
  <c r="B15" i="8"/>
  <c r="O7615" i="36" l="1"/>
  <c r="O7619" i="36" s="1"/>
  <c r="O7594" i="36" s="1"/>
  <c r="O7595" i="36" s="1"/>
  <c r="O7621" i="36" s="1"/>
  <c r="G149" i="35" s="1"/>
  <c r="L7681" i="36"/>
  <c r="O7681" i="36" s="1"/>
  <c r="O7685" i="36" s="1"/>
  <c r="O7654" i="36" s="1"/>
  <c r="O7655" i="36" s="1"/>
  <c r="O7687" i="36" s="1"/>
  <c r="G153" i="35"/>
  <c r="F144" i="49"/>
  <c r="G144" i="49" s="1"/>
  <c r="F11" i="35"/>
  <c r="G11" i="35" s="1"/>
  <c r="F11" i="49"/>
  <c r="G11" i="49" s="1"/>
  <c r="G92" i="35"/>
  <c r="F96" i="49"/>
  <c r="G96" i="49" s="1"/>
  <c r="F148" i="49"/>
  <c r="G148" i="49" s="1"/>
  <c r="G93" i="35"/>
  <c r="F97" i="49"/>
  <c r="G97" i="49" s="1"/>
  <c r="G43" i="35"/>
  <c r="F44" i="49"/>
  <c r="G44" i="49" s="1"/>
  <c r="F89" i="49"/>
  <c r="G89" i="49" s="1"/>
  <c r="O5630" i="36"/>
  <c r="O5634" i="36" s="1"/>
  <c r="L5695" i="36"/>
  <c r="O5695" i="36" s="1"/>
  <c r="O5699" i="36" s="1"/>
  <c r="F90" i="49"/>
  <c r="G90" i="49" s="1"/>
  <c r="G152" i="35"/>
  <c r="F143" i="49"/>
  <c r="G143" i="49" s="1"/>
  <c r="F19" i="49"/>
  <c r="G19" i="49" s="1"/>
  <c r="G16" i="35"/>
  <c r="F16" i="49"/>
  <c r="G16" i="49" s="1"/>
  <c r="G91" i="35"/>
  <c r="O8179" i="36"/>
  <c r="O8183" i="36" s="1"/>
  <c r="O8121" i="36"/>
  <c r="O8094" i="36" s="1"/>
  <c r="O8095" i="36" s="1"/>
  <c r="O8123" i="36" s="1"/>
  <c r="L7930" i="36"/>
  <c r="L7743" i="36"/>
  <c r="O7743" i="36" s="1"/>
  <c r="O7747" i="36" s="1"/>
  <c r="O7720" i="36" s="1"/>
  <c r="O7721" i="36" s="1"/>
  <c r="O7749" i="36" s="1"/>
  <c r="L7555" i="36"/>
  <c r="O7555" i="36" s="1"/>
  <c r="O7559" i="36" s="1"/>
  <c r="L6720" i="36"/>
  <c r="O6720" i="36" s="1"/>
  <c r="O6723" i="36" s="1"/>
  <c r="L6786" i="36"/>
  <c r="O6786" i="36" s="1"/>
  <c r="O6790" i="36" s="1"/>
  <c r="O8218" i="36"/>
  <c r="O8219" i="36" s="1"/>
  <c r="O8247" i="36" s="1"/>
  <c r="O397" i="36"/>
  <c r="O398" i="36" s="1"/>
  <c r="O427" i="36" s="1"/>
  <c r="K1891" i="36"/>
  <c r="K2556" i="36"/>
  <c r="O52" i="36"/>
  <c r="O28" i="36" s="1"/>
  <c r="O29" i="36" s="1"/>
  <c r="O54" i="36" s="1"/>
  <c r="F6" i="49" s="1"/>
  <c r="G6" i="49" s="1"/>
  <c r="G90" i="35"/>
  <c r="O5222" i="36"/>
  <c r="O5223" i="36" s="1"/>
  <c r="O5257" i="36" s="1"/>
  <c r="F93" i="49" s="1"/>
  <c r="G93" i="49" s="1"/>
  <c r="O1222" i="39"/>
  <c r="O1224" i="39" s="1"/>
  <c r="O3964" i="36"/>
  <c r="O3965" i="36" s="1"/>
  <c r="O3991" i="36" s="1"/>
  <c r="F69" i="49" s="1"/>
  <c r="G69" i="49" s="1"/>
  <c r="O3840" i="36"/>
  <c r="O3841" i="36" s="1"/>
  <c r="O3867" i="36" s="1"/>
  <c r="F67" i="49" s="1"/>
  <c r="G67" i="49" s="1"/>
  <c r="O3470" i="36"/>
  <c r="O3437" i="36" s="1"/>
  <c r="O3438" i="36" s="1"/>
  <c r="O3472" i="36" s="1"/>
  <c r="F61" i="49" s="1"/>
  <c r="G61" i="49" s="1"/>
  <c r="O316" i="39"/>
  <c r="O317" i="39" s="1"/>
  <c r="O343" i="39" s="1"/>
  <c r="O980" i="36"/>
  <c r="O981" i="36" s="1"/>
  <c r="O1007" i="36" s="1"/>
  <c r="F21" i="49" s="1"/>
  <c r="L3270" i="36"/>
  <c r="O3270" i="36" s="1"/>
  <c r="O3274" i="36" s="1"/>
  <c r="L3395" i="36"/>
  <c r="O3395" i="36" s="1"/>
  <c r="O3399" i="36" s="1"/>
  <c r="O2952" i="36"/>
  <c r="O2956" i="36" s="1"/>
  <c r="L3603" i="36"/>
  <c r="L1311" i="39"/>
  <c r="O1311" i="39" s="1"/>
  <c r="O1315" i="39" s="1"/>
  <c r="L3081" i="36"/>
  <c r="O3081" i="36" s="1"/>
  <c r="O3085" i="36" s="1"/>
  <c r="L1109" i="39"/>
  <c r="O1109" i="39" s="1"/>
  <c r="O1113" i="39" s="1"/>
  <c r="L241" i="39"/>
  <c r="O241" i="39" s="1"/>
  <c r="O245" i="39" s="1"/>
  <c r="L3739" i="36"/>
  <c r="O3739" i="36" s="1"/>
  <c r="O3743" i="36" s="1"/>
  <c r="L3332" i="36"/>
  <c r="O3332" i="36" s="1"/>
  <c r="O3336" i="36" s="1"/>
  <c r="L52" i="39"/>
  <c r="O52" i="39" s="1"/>
  <c r="O56" i="39" s="1"/>
  <c r="G80" i="35"/>
  <c r="O125" i="39"/>
  <c r="O126" i="39" s="1"/>
  <c r="O152" i="39" s="1"/>
  <c r="G14" i="35"/>
  <c r="O1526" i="39"/>
  <c r="O1528" i="39" s="1"/>
  <c r="O4869" i="36"/>
  <c r="M1426" i="39"/>
  <c r="M1425" i="39"/>
  <c r="M1427" i="39"/>
  <c r="O409" i="39"/>
  <c r="O410" i="39" s="1"/>
  <c r="O436" i="39" s="1"/>
  <c r="O502" i="39"/>
  <c r="O503" i="39" s="1"/>
  <c r="O529" i="39" s="1"/>
  <c r="G18" i="35"/>
  <c r="O4339" i="36"/>
  <c r="O4340" i="36" s="1"/>
  <c r="O4374" i="36" s="1"/>
  <c r="O4026" i="36"/>
  <c r="O4027" i="36" s="1"/>
  <c r="O4054" i="36" s="1"/>
  <c r="F71" i="49" s="1"/>
  <c r="G71" i="49" s="1"/>
  <c r="O2467" i="36"/>
  <c r="O2468" i="36" s="1"/>
  <c r="O2499" i="36" s="1"/>
  <c r="O643" i="36"/>
  <c r="O644" i="36" s="1"/>
  <c r="O4089" i="36"/>
  <c r="O4090" i="36" s="1"/>
  <c r="O4116" i="36" s="1"/>
  <c r="O4213" i="36"/>
  <c r="O4214" i="36" s="1"/>
  <c r="O4241" i="36" s="1"/>
  <c r="L4991" i="36"/>
  <c r="O4991" i="36" s="1"/>
  <c r="O4995" i="36" s="1"/>
  <c r="L4928" i="36"/>
  <c r="O4928" i="36" s="1"/>
  <c r="O4932" i="36" s="1"/>
  <c r="L3018" i="36"/>
  <c r="O3018" i="36" s="1"/>
  <c r="O3022" i="36" s="1"/>
  <c r="L2820" i="36"/>
  <c r="O2820" i="36" s="1"/>
  <c r="O2824" i="36" s="1"/>
  <c r="L2359" i="36"/>
  <c r="O2359" i="36" s="1"/>
  <c r="O2363" i="36" s="1"/>
  <c r="L109" i="36"/>
  <c r="O109" i="36" s="1"/>
  <c r="O113" i="36" s="1"/>
  <c r="O292" i="36"/>
  <c r="O296" i="36" s="1"/>
  <c r="L3144" i="36"/>
  <c r="O3144" i="36" s="1"/>
  <c r="O3148" i="36" s="1"/>
  <c r="L2754" i="36"/>
  <c r="O2754" i="36" s="1"/>
  <c r="O2758" i="36" s="1"/>
  <c r="L2688" i="36"/>
  <c r="O2688" i="36" s="1"/>
  <c r="O2692" i="36" s="1"/>
  <c r="L542" i="36"/>
  <c r="O542" i="36" s="1"/>
  <c r="O546" i="36" s="1"/>
  <c r="L3207" i="36"/>
  <c r="O3207" i="36" s="1"/>
  <c r="O3211" i="36" s="1"/>
  <c r="L3671" i="36"/>
  <c r="O3671" i="36" s="1"/>
  <c r="O3675" i="36" s="1"/>
  <c r="L170" i="36"/>
  <c r="O170" i="36" s="1"/>
  <c r="O174" i="36" s="1"/>
  <c r="L2622" i="36"/>
  <c r="O2622" i="36" s="1"/>
  <c r="O2626" i="36" s="1"/>
  <c r="K4674" i="36"/>
  <c r="K2091" i="36"/>
  <c r="K231" i="36"/>
  <c r="K1572" i="36"/>
  <c r="K2292" i="36"/>
  <c r="G17" i="9"/>
  <c r="O4715" i="36"/>
  <c r="O4716" i="36" s="1"/>
  <c r="O4744" i="36" s="1"/>
  <c r="O2861" i="36"/>
  <c r="O2862" i="36" s="1"/>
  <c r="O2892" i="36" s="1"/>
  <c r="O4151" i="36"/>
  <c r="O4152" i="36" s="1"/>
  <c r="O4178" i="36" s="1"/>
  <c r="O4275" i="36"/>
  <c r="O4276" i="36" s="1"/>
  <c r="O4304" i="36" s="1"/>
  <c r="O5604" i="36"/>
  <c r="O5605" i="36" s="1"/>
  <c r="O5636" i="36" s="1"/>
  <c r="F18" i="9"/>
  <c r="K2225" i="36" s="1"/>
  <c r="G38" i="11"/>
  <c r="I38" i="11" s="1"/>
  <c r="I44" i="11" s="1"/>
  <c r="I16" i="11" s="1"/>
  <c r="B13" i="7"/>
  <c r="B16" i="8"/>
  <c r="B39" i="9"/>
  <c r="O6760" i="36" l="1"/>
  <c r="O6761" i="36" s="1"/>
  <c r="O6792" i="36" s="1"/>
  <c r="O6693" i="36"/>
  <c r="O6694" i="36" s="1"/>
  <c r="O6725" i="36" s="1"/>
  <c r="O3603" i="36"/>
  <c r="O3607" i="36" s="1"/>
  <c r="L3534" i="36"/>
  <c r="O3534" i="36" s="1"/>
  <c r="O3538" i="36" s="1"/>
  <c r="O3507" i="36" s="1"/>
  <c r="O3508" i="36" s="1"/>
  <c r="O3540" i="36" s="1"/>
  <c r="O7930" i="36"/>
  <c r="O7934" i="36" s="1"/>
  <c r="O7907" i="36" s="1"/>
  <c r="O7908" i="36" s="1"/>
  <c r="O7936" i="36" s="1"/>
  <c r="F145" i="49" s="1"/>
  <c r="G145" i="49" s="1"/>
  <c r="L7992" i="36"/>
  <c r="O7992" i="36" s="1"/>
  <c r="O7996" i="36" s="1"/>
  <c r="O7969" i="36" s="1"/>
  <c r="O7970" i="36" s="1"/>
  <c r="O7998" i="36" s="1"/>
  <c r="F140" i="49"/>
  <c r="G140" i="49" s="1"/>
  <c r="G150" i="35"/>
  <c r="F141" i="49"/>
  <c r="G141" i="49" s="1"/>
  <c r="F39" i="10"/>
  <c r="F37" i="32"/>
  <c r="F151" i="49"/>
  <c r="G151" i="49" s="1"/>
  <c r="F12" i="35"/>
  <c r="G12" i="35" s="1"/>
  <c r="F12" i="49"/>
  <c r="G12" i="49" s="1"/>
  <c r="G151" i="35"/>
  <c r="F142" i="49"/>
  <c r="G142" i="49" s="1"/>
  <c r="O5669" i="36"/>
  <c r="O5670" i="36" s="1"/>
  <c r="O5701" i="36" s="1"/>
  <c r="G44" i="35"/>
  <c r="F45" i="49"/>
  <c r="G45" i="49" s="1"/>
  <c r="F149" i="49"/>
  <c r="G149" i="49" s="1"/>
  <c r="G71" i="35"/>
  <c r="F75" i="49"/>
  <c r="G75" i="49" s="1"/>
  <c r="G72" i="35"/>
  <c r="F76" i="49"/>
  <c r="G76" i="49" s="1"/>
  <c r="G69" i="35"/>
  <c r="F73" i="49"/>
  <c r="G73" i="49" s="1"/>
  <c r="G95" i="35"/>
  <c r="F99" i="49"/>
  <c r="G99" i="49" s="1"/>
  <c r="G68" i="35"/>
  <c r="F72" i="49"/>
  <c r="G72" i="49" s="1"/>
  <c r="G70" i="35"/>
  <c r="F74" i="49"/>
  <c r="G74" i="49" s="1"/>
  <c r="G51" i="35"/>
  <c r="F52" i="49"/>
  <c r="G52" i="49" s="1"/>
  <c r="G79" i="35"/>
  <c r="F83" i="49"/>
  <c r="G83" i="49" s="1"/>
  <c r="O7532" i="36"/>
  <c r="O7533" i="36" s="1"/>
  <c r="O7561" i="36" s="1"/>
  <c r="L1891" i="36"/>
  <c r="O1891" i="36" s="1"/>
  <c r="O1895" i="36" s="1"/>
  <c r="O1868" i="36" s="1"/>
  <c r="O1869" i="36" s="1"/>
  <c r="L2556" i="36"/>
  <c r="O2556" i="36" s="1"/>
  <c r="O2559" i="36" s="1"/>
  <c r="O2532" i="36" s="1"/>
  <c r="O2533" i="36" s="1"/>
  <c r="O8156" i="36"/>
  <c r="O8157" i="36" s="1"/>
  <c r="O8185" i="36" s="1"/>
  <c r="G89" i="35"/>
  <c r="G60" i="35"/>
  <c r="M535" i="39"/>
  <c r="M536" i="39"/>
  <c r="M534" i="39"/>
  <c r="M441" i="39"/>
  <c r="M442" i="39"/>
  <c r="M443" i="39"/>
  <c r="O3576" i="36"/>
  <c r="O3577" i="36" s="1"/>
  <c r="O3609" i="36" s="1"/>
  <c r="O3310" i="36"/>
  <c r="O3311" i="36" s="1"/>
  <c r="O3338" i="36" s="1"/>
  <c r="F59" i="49" s="1"/>
  <c r="G59" i="49" s="1"/>
  <c r="O2927" i="36"/>
  <c r="O2928" i="36" s="1"/>
  <c r="O2958" i="36" s="1"/>
  <c r="F53" i="49" s="1"/>
  <c r="G53" i="49" s="1"/>
  <c r="M159" i="39"/>
  <c r="M157" i="39"/>
  <c r="M158" i="39"/>
  <c r="O3712" i="36"/>
  <c r="O3713" i="36" s="1"/>
  <c r="O3745" i="36" s="1"/>
  <c r="F65" i="49" s="1"/>
  <c r="G65" i="49" s="1"/>
  <c r="O3373" i="36"/>
  <c r="O3374" i="36" s="1"/>
  <c r="O3401" i="36" s="1"/>
  <c r="F60" i="49" s="1"/>
  <c r="G60" i="49" s="1"/>
  <c r="O220" i="39"/>
  <c r="O221" i="39" s="1"/>
  <c r="O247" i="39" s="1"/>
  <c r="O3248" i="36"/>
  <c r="O3249" i="36" s="1"/>
  <c r="O3276" i="36" s="1"/>
  <c r="F58" i="49" s="1"/>
  <c r="G58" i="49" s="1"/>
  <c r="O31" i="39"/>
  <c r="O32" i="39" s="1"/>
  <c r="O58" i="39" s="1"/>
  <c r="O1083" i="39"/>
  <c r="O1084" i="39" s="1"/>
  <c r="O1115" i="39" s="1"/>
  <c r="O4843" i="36"/>
  <c r="O4844" i="36" s="1"/>
  <c r="O4871" i="36" s="1"/>
  <c r="F85" i="49" s="1"/>
  <c r="G85" i="49" s="1"/>
  <c r="F38" i="16"/>
  <c r="K2158" i="36"/>
  <c r="K1700" i="36"/>
  <c r="K713" i="39"/>
  <c r="K811" i="39"/>
  <c r="K1636" i="36"/>
  <c r="K1010" i="39"/>
  <c r="O3059" i="36"/>
  <c r="O3060" i="36" s="1"/>
  <c r="O3087" i="36" s="1"/>
  <c r="O1428" i="39"/>
  <c r="O1430" i="39" s="1"/>
  <c r="O1289" i="39"/>
  <c r="O1290" i="39" s="1"/>
  <c r="O1317" i="39" s="1"/>
  <c r="M350" i="39"/>
  <c r="M349" i="39"/>
  <c r="M348" i="39"/>
  <c r="G67" i="35"/>
  <c r="F6" i="35"/>
  <c r="O88" i="36"/>
  <c r="O89" i="36" s="1"/>
  <c r="O115" i="36" s="1"/>
  <c r="F7" i="49" s="1"/>
  <c r="G7" i="49" s="1"/>
  <c r="O670" i="36"/>
  <c r="O521" i="36"/>
  <c r="O522" i="36" s="1"/>
  <c r="O548" i="36" s="1"/>
  <c r="G86" i="35"/>
  <c r="L4674" i="36"/>
  <c r="L231" i="36"/>
  <c r="O231" i="36" s="1"/>
  <c r="O235" i="36" s="1"/>
  <c r="L1572" i="36"/>
  <c r="O1572" i="36" s="1"/>
  <c r="O1576" i="36" s="1"/>
  <c r="L2091" i="36"/>
  <c r="O2091" i="36" s="1"/>
  <c r="O2095" i="36" s="1"/>
  <c r="L2292" i="36"/>
  <c r="O2292" i="36" s="1"/>
  <c r="O2296" i="36" s="1"/>
  <c r="O149" i="36"/>
  <c r="O150" i="36" s="1"/>
  <c r="O176" i="36" s="1"/>
  <c r="O2662" i="36"/>
  <c r="O2663" i="36" s="1"/>
  <c r="O2993" i="36"/>
  <c r="O2994" i="36" s="1"/>
  <c r="O3024" i="36" s="1"/>
  <c r="O2729" i="36"/>
  <c r="O2730" i="36" s="1"/>
  <c r="O2596" i="36"/>
  <c r="O2597" i="36" s="1"/>
  <c r="O2333" i="36"/>
  <c r="O2334" i="36" s="1"/>
  <c r="O4969" i="36"/>
  <c r="O4970" i="36" s="1"/>
  <c r="O5001" i="36" s="1"/>
  <c r="F19" i="9"/>
  <c r="K910" i="39" s="1"/>
  <c r="O3122" i="36"/>
  <c r="O3123" i="36" s="1"/>
  <c r="O3150" i="36" s="1"/>
  <c r="O3644" i="36"/>
  <c r="O3645" i="36" s="1"/>
  <c r="O3677" i="36" s="1"/>
  <c r="F64" i="49" s="1"/>
  <c r="G64" i="49" s="1"/>
  <c r="O271" i="36"/>
  <c r="O272" i="36" s="1"/>
  <c r="O298" i="36" s="1"/>
  <c r="O4906" i="36"/>
  <c r="O4907" i="36" s="1"/>
  <c r="O4934" i="36" s="1"/>
  <c r="K1958" i="36"/>
  <c r="K7493" i="36" s="1"/>
  <c r="K1253" i="36"/>
  <c r="K1444" i="36"/>
  <c r="K1828" i="36"/>
  <c r="K2024" i="36"/>
  <c r="K1508" i="36"/>
  <c r="K1316" i="36"/>
  <c r="K1125" i="36"/>
  <c r="K1764" i="36"/>
  <c r="K1190" i="36"/>
  <c r="K1380" i="36"/>
  <c r="G18" i="9"/>
  <c r="O3185" i="36"/>
  <c r="O3186" i="36" s="1"/>
  <c r="O3213" i="36" s="1"/>
  <c r="G85" i="35"/>
  <c r="O2795" i="36"/>
  <c r="O2796" i="36" s="1"/>
  <c r="F36" i="12"/>
  <c r="F38" i="17"/>
  <c r="F38" i="13"/>
  <c r="G16" i="11"/>
  <c r="B14" i="7"/>
  <c r="B40" i="9"/>
  <c r="B17" i="8"/>
  <c r="G116" i="35" l="1"/>
  <c r="F120" i="49"/>
  <c r="G120" i="49" s="1"/>
  <c r="G154" i="35"/>
  <c r="F146" i="49"/>
  <c r="G155" i="35"/>
  <c r="O5596" i="36"/>
  <c r="F100" i="49"/>
  <c r="G100" i="49" s="1"/>
  <c r="G96" i="35"/>
  <c r="G66" i="35"/>
  <c r="F87" i="49"/>
  <c r="G87" i="49" s="1"/>
  <c r="F10" i="35"/>
  <c r="G10" i="35" s="1"/>
  <c r="F10" i="49"/>
  <c r="G10" i="49" s="1"/>
  <c r="G61" i="35"/>
  <c r="F63" i="49"/>
  <c r="G63" i="49" s="1"/>
  <c r="F62" i="49"/>
  <c r="G62" i="49" s="1"/>
  <c r="G55" i="35"/>
  <c r="F56" i="49"/>
  <c r="G56" i="49" s="1"/>
  <c r="F150" i="49"/>
  <c r="G150" i="49" s="1"/>
  <c r="F55" i="49"/>
  <c r="G55" i="49" s="1"/>
  <c r="G53" i="35"/>
  <c r="F54" i="49"/>
  <c r="G54" i="49" s="1"/>
  <c r="F88" i="49"/>
  <c r="G88" i="49" s="1"/>
  <c r="F15" i="49"/>
  <c r="G15" i="49" s="1"/>
  <c r="G148" i="35"/>
  <c r="F139" i="49"/>
  <c r="G139" i="49" s="1"/>
  <c r="G56" i="35"/>
  <c r="F57" i="49"/>
  <c r="G57" i="49" s="1"/>
  <c r="F8" i="35"/>
  <c r="F8" i="49"/>
  <c r="G8" i="49" s="1"/>
  <c r="G17" i="35"/>
  <c r="F17" i="49"/>
  <c r="G17" i="49" s="1"/>
  <c r="G38" i="13"/>
  <c r="I38" i="13" s="1"/>
  <c r="I44" i="13" s="1"/>
  <c r="L2225" i="36"/>
  <c r="O2225" i="36" s="1"/>
  <c r="O2229" i="36" s="1"/>
  <c r="O2199" i="36" s="1"/>
  <c r="O2200" i="36" s="1"/>
  <c r="O351" i="39"/>
  <c r="O353" i="39" s="1"/>
  <c r="O444" i="39"/>
  <c r="O446" i="39" s="1"/>
  <c r="O537" i="39"/>
  <c r="O539" i="39" s="1"/>
  <c r="M64" i="39"/>
  <c r="M65" i="39"/>
  <c r="M63" i="39"/>
  <c r="G81" i="35"/>
  <c r="G64" i="35"/>
  <c r="G57" i="35"/>
  <c r="G52" i="35"/>
  <c r="G59" i="35"/>
  <c r="G58" i="35"/>
  <c r="L2158" i="36"/>
  <c r="O2158" i="36" s="1"/>
  <c r="O2162" i="36" s="1"/>
  <c r="L713" i="39"/>
  <c r="O713" i="39" s="1"/>
  <c r="O717" i="39" s="1"/>
  <c r="L1636" i="36"/>
  <c r="O1636" i="36" s="1"/>
  <c r="O1640" i="36" s="1"/>
  <c r="O1613" i="36" s="1"/>
  <c r="O1614" i="36" s="1"/>
  <c r="L1010" i="39"/>
  <c r="O1010" i="39" s="1"/>
  <c r="O1014" i="39" s="1"/>
  <c r="L1700" i="36"/>
  <c r="O1700" i="36" s="1"/>
  <c r="O1704" i="36" s="1"/>
  <c r="O1677" i="36" s="1"/>
  <c r="O1678" i="36" s="1"/>
  <c r="L811" i="39"/>
  <c r="O811" i="39" s="1"/>
  <c r="O815" i="39" s="1"/>
  <c r="M1322" i="39"/>
  <c r="M1324" i="39"/>
  <c r="M1323" i="39"/>
  <c r="M1120" i="39"/>
  <c r="M1122" i="39"/>
  <c r="M1121" i="39"/>
  <c r="M254" i="39"/>
  <c r="M252" i="39"/>
  <c r="M253" i="39"/>
  <c r="G62" i="35"/>
  <c r="O160" i="39"/>
  <c r="O162" i="39" s="1"/>
  <c r="O4674" i="36"/>
  <c r="O4678" i="36" s="1"/>
  <c r="G63" i="35"/>
  <c r="F7" i="35"/>
  <c r="O210" i="36"/>
  <c r="O211" i="36" s="1"/>
  <c r="O237" i="36" s="1"/>
  <c r="L2024" i="36"/>
  <c r="O2024" i="36" s="1"/>
  <c r="O2028" i="36" s="1"/>
  <c r="O1998" i="36" s="1"/>
  <c r="O1999" i="36" s="1"/>
  <c r="L1764" i="36"/>
  <c r="O1764" i="36" s="1"/>
  <c r="O1768" i="36" s="1"/>
  <c r="L1444" i="36"/>
  <c r="O1444" i="36" s="1"/>
  <c r="O1448" i="36" s="1"/>
  <c r="L1380" i="36"/>
  <c r="O1380" i="36" s="1"/>
  <c r="O1384" i="36" s="1"/>
  <c r="L1958" i="36"/>
  <c r="O1958" i="36" s="1"/>
  <c r="O1962" i="36" s="1"/>
  <c r="O1932" i="36" s="1"/>
  <c r="O1933" i="36" s="1"/>
  <c r="L1253" i="36"/>
  <c r="O1253" i="36" s="1"/>
  <c r="O1257" i="36" s="1"/>
  <c r="L1190" i="36"/>
  <c r="O1190" i="36" s="1"/>
  <c r="O1194" i="36" s="1"/>
  <c r="L1508" i="36"/>
  <c r="O1508" i="36" s="1"/>
  <c r="O1512" i="36" s="1"/>
  <c r="L1828" i="36"/>
  <c r="O1828" i="36" s="1"/>
  <c r="O1832" i="36" s="1"/>
  <c r="L1316" i="36"/>
  <c r="O1316" i="36" s="1"/>
  <c r="O1320" i="36" s="1"/>
  <c r="L1125" i="36"/>
  <c r="O1125" i="36" s="1"/>
  <c r="O1129" i="36" s="1"/>
  <c r="O2266" i="36"/>
  <c r="O2065" i="36"/>
  <c r="O2066" i="36" s="1"/>
  <c r="G19" i="9"/>
  <c r="L910" i="39" s="1"/>
  <c r="O910" i="39" s="1"/>
  <c r="O914" i="39" s="1"/>
  <c r="O1549" i="36"/>
  <c r="O1550" i="36" s="1"/>
  <c r="G39" i="10"/>
  <c r="I39" i="10" s="1"/>
  <c r="I45" i="10" s="1"/>
  <c r="G17" i="10" s="1"/>
  <c r="G38" i="16"/>
  <c r="I38" i="16" s="1"/>
  <c r="I44" i="16" s="1"/>
  <c r="I16" i="16" s="1"/>
  <c r="G37" i="32"/>
  <c r="I37" i="32" s="1"/>
  <c r="I43" i="32" s="1"/>
  <c r="G16" i="32" s="1"/>
  <c r="G38" i="17"/>
  <c r="I38" i="17" s="1"/>
  <c r="I44" i="17" s="1"/>
  <c r="G16" i="17" s="1"/>
  <c r="G36" i="12"/>
  <c r="I36" i="12" s="1"/>
  <c r="I42" i="12" s="1"/>
  <c r="B15" i="7"/>
  <c r="B18" i="8"/>
  <c r="B41" i="9"/>
  <c r="G117" i="35" l="1"/>
  <c r="G106" i="35" s="1"/>
  <c r="F121" i="49"/>
  <c r="G121" i="49" s="1"/>
  <c r="G147" i="35"/>
  <c r="F9" i="35"/>
  <c r="F9" i="49"/>
  <c r="G9" i="49" s="1"/>
  <c r="G16" i="16"/>
  <c r="I16" i="32"/>
  <c r="G54" i="35"/>
  <c r="O255" i="39"/>
  <c r="O257" i="39" s="1"/>
  <c r="O788" i="39"/>
  <c r="O789" i="39" s="1"/>
  <c r="O817" i="39" s="1"/>
  <c r="O984" i="39"/>
  <c r="O985" i="39" s="1"/>
  <c r="O1016" i="39" s="1"/>
  <c r="O1123" i="39"/>
  <c r="O1125" i="39" s="1"/>
  <c r="O690" i="39"/>
  <c r="O691" i="39" s="1"/>
  <c r="O719" i="39" s="1"/>
  <c r="O2132" i="36"/>
  <c r="O2133" i="36" s="1"/>
  <c r="O884" i="39"/>
  <c r="O885" i="39" s="1"/>
  <c r="O916" i="39" s="1"/>
  <c r="O66" i="39"/>
  <c r="O68" i="39" s="1"/>
  <c r="O1325" i="39"/>
  <c r="O1327" i="39" s="1"/>
  <c r="O4652" i="36"/>
  <c r="O4653" i="36" s="1"/>
  <c r="O2267" i="36"/>
  <c r="G15" i="35"/>
  <c r="G6" i="35"/>
  <c r="G7" i="35"/>
  <c r="G84" i="35"/>
  <c r="O1102" i="36"/>
  <c r="O1103" i="36" s="1"/>
  <c r="O1293" i="36"/>
  <c r="O1294" i="36" s="1"/>
  <c r="I17" i="10"/>
  <c r="O1356" i="36"/>
  <c r="O1357" i="36" s="1"/>
  <c r="O1230" i="36"/>
  <c r="O1231" i="36" s="1"/>
  <c r="O1259" i="36" s="1"/>
  <c r="O1805" i="36"/>
  <c r="O1421" i="36"/>
  <c r="I16" i="17"/>
  <c r="O1485" i="36"/>
  <c r="O1741" i="36"/>
  <c r="O1742" i="36" s="1"/>
  <c r="O1165" i="36"/>
  <c r="G83" i="35"/>
  <c r="G14" i="12"/>
  <c r="I14" i="12"/>
  <c r="I16" i="13"/>
  <c r="G16" i="13"/>
  <c r="B42" i="9"/>
  <c r="B19" i="8"/>
  <c r="B16" i="7"/>
  <c r="G25" i="35" l="1"/>
  <c r="F26" i="49"/>
  <c r="G26" i="49" s="1"/>
  <c r="G82" i="35"/>
  <c r="M923" i="39"/>
  <c r="M922" i="39"/>
  <c r="M921" i="39"/>
  <c r="M1021" i="39"/>
  <c r="M1023" i="39"/>
  <c r="M1022" i="39"/>
  <c r="M823" i="39"/>
  <c r="M824" i="39"/>
  <c r="M822" i="39"/>
  <c r="M726" i="39"/>
  <c r="M724" i="39"/>
  <c r="M725" i="39"/>
  <c r="O4680" i="36"/>
  <c r="F82" i="49" s="1"/>
  <c r="G82" i="49" s="1"/>
  <c r="O1806" i="36"/>
  <c r="O1486" i="36"/>
  <c r="O1422" i="36"/>
  <c r="O1166" i="36"/>
  <c r="O1196" i="36" s="1"/>
  <c r="G8" i="35"/>
  <c r="B20" i="8"/>
  <c r="B21" i="8" s="1"/>
  <c r="B22" i="8" s="1"/>
  <c r="B23" i="8" s="1"/>
  <c r="B24" i="8" s="1"/>
  <c r="B25" i="8" s="1"/>
  <c r="B26" i="8" s="1"/>
  <c r="B27" i="8" s="1"/>
  <c r="B28" i="8" s="1"/>
  <c r="B29" i="8" s="1"/>
  <c r="B30" i="8" s="1"/>
  <c r="B31" i="8" s="1"/>
  <c r="B32" i="8" s="1"/>
  <c r="B33" i="8" s="1"/>
  <c r="B34" i="8" s="1"/>
  <c r="B35" i="8" s="1"/>
  <c r="B36" i="8" s="1"/>
  <c r="B37" i="8" s="1"/>
  <c r="B38" i="8" s="1"/>
  <c r="B39" i="8" s="1"/>
  <c r="B40" i="8" s="1"/>
  <c r="B41" i="8" s="1"/>
  <c r="B42" i="8" s="1"/>
  <c r="B43" i="8" s="1"/>
  <c r="B44" i="8" s="1"/>
  <c r="B45" i="8" s="1"/>
  <c r="B46" i="8" s="1"/>
  <c r="B47" i="8" s="1"/>
  <c r="B48" i="8" s="1"/>
  <c r="B49" i="8" s="1"/>
  <c r="B50" i="8" s="1"/>
  <c r="B51" i="8" s="1"/>
  <c r="B52" i="8" s="1"/>
  <c r="B53" i="8" s="1"/>
  <c r="B54" i="8" s="1"/>
  <c r="B55" i="8" s="1"/>
  <c r="B56" i="8" s="1"/>
  <c r="B57" i="8" s="1"/>
  <c r="B58" i="8" s="1"/>
  <c r="B59" i="8" s="1"/>
  <c r="B60" i="8" s="1"/>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B89" i="8" s="1"/>
  <c r="B90" i="8" s="1"/>
  <c r="B91" i="8" s="1"/>
  <c r="B92" i="8" s="1"/>
  <c r="B93" i="8" s="1"/>
  <c r="B94" i="8" s="1"/>
  <c r="B95" i="8" s="1"/>
  <c r="B96" i="8" s="1"/>
  <c r="B97" i="8" s="1"/>
  <c r="B98" i="8" s="1"/>
  <c r="B99" i="8" s="1"/>
  <c r="B100" i="8" s="1"/>
  <c r="B101" i="8" s="1"/>
  <c r="B102" i="8" s="1"/>
  <c r="B103" i="8" s="1"/>
  <c r="B104" i="8" s="1"/>
  <c r="B105" i="8" s="1"/>
  <c r="B106" i="8" s="1"/>
  <c r="B107" i="8" s="1"/>
  <c r="B108" i="8" s="1"/>
  <c r="B109" i="8" s="1"/>
  <c r="B110" i="8" s="1"/>
  <c r="B111" i="8" s="1"/>
  <c r="B112" i="8" s="1"/>
  <c r="B113" i="8" s="1"/>
  <c r="B114" i="8" s="1"/>
  <c r="B115" i="8" s="1"/>
  <c r="B116" i="8" s="1"/>
  <c r="B117" i="8" s="1"/>
  <c r="B118" i="8" s="1"/>
  <c r="B119" i="8" s="1"/>
  <c r="B120" i="8" s="1"/>
  <c r="B121" i="8" s="1"/>
  <c r="B122" i="8" s="1"/>
  <c r="B123" i="8" s="1"/>
  <c r="B124" i="8" s="1"/>
  <c r="B125" i="8" s="1"/>
  <c r="B126" i="8" s="1"/>
  <c r="B127" i="8" s="1"/>
  <c r="B128" i="8" s="1"/>
  <c r="B129" i="8" s="1"/>
  <c r="B130" i="8" s="1"/>
  <c r="B131" i="8" s="1"/>
  <c r="B132" i="8" s="1"/>
  <c r="B133" i="8" s="1"/>
  <c r="B134" i="8" s="1"/>
  <c r="B135" i="8" s="1"/>
  <c r="B136" i="8" s="1"/>
  <c r="B137" i="8" s="1"/>
  <c r="B138" i="8" s="1"/>
  <c r="B139" i="8" s="1"/>
  <c r="B140" i="8" s="1"/>
  <c r="B141" i="8" s="1"/>
  <c r="B142" i="8" s="1"/>
  <c r="B143" i="8" s="1"/>
  <c r="B144" i="8" s="1"/>
  <c r="B145" i="8" s="1"/>
  <c r="B146" i="8" s="1"/>
  <c r="B147" i="8" s="1"/>
  <c r="B148" i="8" s="1"/>
  <c r="B149" i="8" s="1"/>
  <c r="B150" i="8" s="1"/>
  <c r="B17" i="7"/>
  <c r="B43" i="9"/>
  <c r="B44" i="9" s="1"/>
  <c r="B45" i="9" s="1"/>
  <c r="B46" i="9" s="1"/>
  <c r="B47" i="9" s="1"/>
  <c r="B48" i="9" s="1"/>
  <c r="B49" i="9" s="1"/>
  <c r="B50" i="9" s="1"/>
  <c r="B51" i="9" s="1"/>
  <c r="B52" i="9" s="1"/>
  <c r="B53" i="9" s="1"/>
  <c r="B54" i="9" s="1"/>
  <c r="B55" i="9" s="1"/>
  <c r="B56" i="9" s="1"/>
  <c r="B57" i="9" s="1"/>
  <c r="B58" i="9" s="1"/>
  <c r="B59" i="9" s="1"/>
  <c r="B60" i="9" s="1"/>
  <c r="B61" i="9" s="1"/>
  <c r="B62" i="9" s="1"/>
  <c r="B63" i="9" s="1"/>
  <c r="G24" i="35" l="1"/>
  <c r="F25" i="49"/>
  <c r="G25" i="49" s="1"/>
  <c r="O825" i="39"/>
  <c r="O827" i="39" s="1"/>
  <c r="O924" i="39"/>
  <c r="O926" i="39" s="1"/>
  <c r="O727" i="39"/>
  <c r="O729" i="39" s="1"/>
  <c r="O1024" i="39"/>
  <c r="O1026" i="39" s="1"/>
  <c r="G78" i="35"/>
  <c r="G77" i="35" s="1"/>
  <c r="G9" i="35"/>
  <c r="G5" i="35" s="1"/>
  <c r="B11" i="32"/>
  <c r="G11" i="32"/>
  <c r="F11" i="32"/>
  <c r="B18" i="7"/>
  <c r="F11" i="16"/>
  <c r="G11" i="17"/>
  <c r="F11" i="17"/>
  <c r="G11" i="16"/>
  <c r="B11" i="16"/>
  <c r="B11" i="17"/>
  <c r="F11" i="13"/>
  <c r="G11" i="11"/>
  <c r="G11" i="13"/>
  <c r="G12" i="10"/>
  <c r="F11" i="11"/>
  <c r="B11" i="11"/>
  <c r="B11" i="13"/>
  <c r="F12" i="10"/>
  <c r="B9" i="12"/>
  <c r="G9" i="12"/>
  <c r="F9" i="12"/>
  <c r="B12" i="10"/>
  <c r="I11" i="16" l="1"/>
  <c r="I17" i="16" s="1"/>
  <c r="I11" i="32"/>
  <c r="I17" i="32" s="1"/>
  <c r="I12" i="10"/>
  <c r="I18" i="10" s="1"/>
  <c r="I9" i="12"/>
  <c r="I15" i="12" s="1"/>
  <c r="I11" i="17"/>
  <c r="I17" i="17" s="1"/>
  <c r="B19" i="7"/>
  <c r="I11" i="13"/>
  <c r="I17" i="13" s="1"/>
  <c r="I11" i="11"/>
  <c r="I17" i="11" s="1"/>
  <c r="B20" i="7" l="1"/>
  <c r="B21" i="7" l="1"/>
  <c r="B22" i="7" l="1"/>
  <c r="B23" i="7" l="1"/>
  <c r="B24" i="7" l="1"/>
  <c r="B25" i="7" l="1"/>
  <c r="B26" i="7" l="1"/>
  <c r="B27" i="7" l="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B166" i="7" s="1"/>
  <c r="B167" i="7" s="1"/>
  <c r="B168" i="7" s="1"/>
  <c r="B169" i="7" s="1"/>
  <c r="B170" i="7" s="1"/>
  <c r="B171" i="7" s="1"/>
  <c r="B172" i="7" s="1"/>
  <c r="B173" i="7" s="1"/>
  <c r="B174" i="7" s="1"/>
  <c r="B175" i="7" s="1"/>
  <c r="B176" i="7" s="1"/>
  <c r="B177" i="7" s="1"/>
  <c r="B178" i="7" s="1"/>
  <c r="B179" i="7" s="1"/>
  <c r="B180" i="7" s="1"/>
  <c r="B181" i="7" s="1"/>
  <c r="B182" i="7" s="1"/>
  <c r="B183" i="7" s="1"/>
  <c r="B184" i="7" s="1"/>
  <c r="B185" i="7" s="1"/>
  <c r="B186" i="7" s="1"/>
  <c r="B187" i="7" s="1"/>
  <c r="B188" i="7" s="1"/>
  <c r="B189" i="7" s="1"/>
  <c r="B190" i="7" s="1"/>
  <c r="B191" i="7" s="1"/>
  <c r="B192" i="7" s="1"/>
  <c r="B193" i="7" s="1"/>
  <c r="B194" i="7" s="1"/>
  <c r="B195" i="7" s="1"/>
  <c r="B196" i="7" s="1"/>
  <c r="B197" i="7" s="1"/>
  <c r="B198" i="7" s="1"/>
  <c r="B199" i="7" s="1"/>
  <c r="B200" i="7" s="1"/>
  <c r="B201" i="7" s="1"/>
  <c r="B202" i="7" s="1"/>
  <c r="B203" i="7" s="1"/>
  <c r="B204" i="7" s="1"/>
  <c r="B205" i="7" s="1"/>
  <c r="B206" i="7" s="1"/>
  <c r="B207" i="7" s="1"/>
  <c r="B208" i="7" s="1"/>
  <c r="B209" i="7" s="1"/>
  <c r="B210" i="7" s="1"/>
  <c r="B211" i="7" s="1"/>
  <c r="B212" i="7" s="1"/>
  <c r="B213" i="7" s="1"/>
  <c r="B214" i="7" s="1"/>
  <c r="B215" i="7" s="1"/>
  <c r="B216" i="7" s="1"/>
  <c r="B217" i="7" s="1"/>
  <c r="B218" i="7" s="1"/>
  <c r="B219" i="7" s="1"/>
  <c r="B220" i="7" s="1"/>
  <c r="B221" i="7" s="1"/>
  <c r="B222" i="7" s="1"/>
  <c r="B223" i="7" s="1"/>
  <c r="B224" i="7" s="1"/>
  <c r="B225" i="7" s="1"/>
  <c r="B226" i="7" s="1"/>
  <c r="B227" i="7" s="1"/>
  <c r="B228" i="7" s="1"/>
  <c r="B229" i="7" s="1"/>
  <c r="B230" i="7" s="1"/>
  <c r="B231" i="7" s="1"/>
  <c r="B232" i="7" s="1"/>
  <c r="B233" i="7" s="1"/>
  <c r="B234" i="7" s="1"/>
  <c r="B235" i="7" s="1"/>
  <c r="B236" i="7" s="1"/>
  <c r="B237" i="7" s="1"/>
  <c r="B238" i="7" s="1"/>
  <c r="B239" i="7" s="1"/>
  <c r="B240" i="7" s="1"/>
  <c r="B241" i="7" s="1"/>
  <c r="B242" i="7" s="1"/>
  <c r="B243" i="7" s="1"/>
  <c r="B244" i="7" s="1"/>
  <c r="B245" i="7" s="1"/>
  <c r="B246" i="7" s="1"/>
  <c r="B247" i="7" s="1"/>
  <c r="B248" i="7" s="1"/>
  <c r="B249" i="7" s="1"/>
  <c r="B250" i="7" s="1"/>
  <c r="B251" i="7" s="1"/>
  <c r="B252" i="7" s="1"/>
  <c r="B253" i="7" s="1"/>
  <c r="B254" i="7" s="1"/>
  <c r="B255" i="7" s="1"/>
  <c r="B256" i="7" s="1"/>
  <c r="B257" i="7" s="1"/>
  <c r="B258" i="7" s="1"/>
  <c r="B259" i="7" s="1"/>
  <c r="B260" i="7" s="1"/>
  <c r="B261" i="7" s="1"/>
  <c r="B262" i="7" s="1"/>
  <c r="B263" i="7" s="1"/>
  <c r="B264" i="7" s="1"/>
  <c r="B265" i="7" s="1"/>
  <c r="B266" i="7" s="1"/>
  <c r="B267" i="7" s="1"/>
  <c r="B268" i="7" s="1"/>
  <c r="B269" i="7" s="1"/>
  <c r="B270" i="7" s="1"/>
  <c r="B271" i="7" s="1"/>
  <c r="B272" i="7" s="1"/>
  <c r="B273" i="7" s="1"/>
  <c r="B274" i="7" s="1"/>
  <c r="B275" i="7" s="1"/>
  <c r="B276" i="7" s="1"/>
  <c r="B277" i="7" s="1"/>
  <c r="B278" i="7" s="1"/>
  <c r="B279" i="7" s="1"/>
  <c r="B280" i="7" s="1"/>
  <c r="B281" i="7" s="1"/>
  <c r="B282" i="7" s="1"/>
  <c r="B283" i="7" s="1"/>
  <c r="B284" i="7" s="1"/>
  <c r="B285" i="7" s="1"/>
  <c r="B286" i="7" s="1"/>
  <c r="B287" i="7" s="1"/>
  <c r="B288" i="7" s="1"/>
  <c r="B289" i="7" s="1"/>
  <c r="B290" i="7" s="1"/>
  <c r="B291" i="7" s="1"/>
  <c r="B292" i="7" s="1"/>
  <c r="B293" i="7" s="1"/>
  <c r="B294" i="7" s="1"/>
  <c r="B295" i="7" s="1"/>
  <c r="B296" i="7" s="1"/>
  <c r="B297" i="7" s="1"/>
  <c r="B298" i="7" s="1"/>
  <c r="B299" i="7" s="1"/>
  <c r="B300" i="7" s="1"/>
  <c r="B301" i="7" s="1"/>
  <c r="B302" i="7" s="1"/>
  <c r="B303" i="7" s="1"/>
  <c r="B304" i="7" s="1"/>
  <c r="B305" i="7" s="1"/>
  <c r="B306" i="7" s="1"/>
  <c r="B307" i="7" s="1"/>
  <c r="B308" i="7" s="1"/>
  <c r="B309" i="7" s="1"/>
  <c r="B310" i="7" s="1"/>
  <c r="B311" i="7" s="1"/>
  <c r="B312" i="7" s="1"/>
  <c r="B313" i="7" s="1"/>
  <c r="B314" i="7" s="1"/>
  <c r="B315" i="7" s="1"/>
  <c r="B316" i="7" s="1"/>
  <c r="B317" i="7" s="1"/>
  <c r="B318" i="7" s="1"/>
  <c r="B319" i="7" s="1"/>
  <c r="B320" i="7" s="1"/>
  <c r="B321" i="7" s="1"/>
  <c r="B322" i="7" s="1"/>
  <c r="B323" i="7" s="1"/>
  <c r="B324" i="7" s="1"/>
  <c r="B325" i="7" s="1"/>
  <c r="B326" i="7" s="1"/>
  <c r="B327" i="7" s="1"/>
  <c r="B328" i="7" s="1"/>
  <c r="B329" i="7" s="1"/>
  <c r="B330" i="7" s="1"/>
  <c r="B331" i="7" s="1"/>
  <c r="B332" i="7" s="1"/>
  <c r="B333" i="7" s="1"/>
  <c r="B334" i="7" s="1"/>
  <c r="B335" i="7" s="1"/>
  <c r="B336" i="7" s="1"/>
  <c r="B337" i="7" s="1"/>
  <c r="B338" i="7" s="1"/>
  <c r="B339" i="7" s="1"/>
  <c r="B340" i="7" s="1"/>
  <c r="B341" i="7" s="1"/>
  <c r="B342" i="7" s="1"/>
  <c r="B343" i="7" s="1"/>
  <c r="B344" i="7" s="1"/>
  <c r="B345" i="7" s="1"/>
  <c r="B346" i="7" s="1"/>
  <c r="B347" i="7" s="1"/>
  <c r="B348" i="7" s="1"/>
  <c r="B349" i="7" s="1"/>
  <c r="B350" i="7" s="1"/>
  <c r="B351" i="7" s="1"/>
  <c r="B352" i="7" s="1"/>
  <c r="B353" i="7" s="1"/>
  <c r="B354" i="7" s="1"/>
  <c r="B355" i="7" s="1"/>
  <c r="B356" i="7" s="1"/>
  <c r="B357" i="7" s="1"/>
  <c r="B358" i="7" s="1"/>
  <c r="B359" i="7" s="1"/>
  <c r="B360" i="7" s="1"/>
  <c r="B361" i="7" s="1"/>
  <c r="B362" i="7" s="1"/>
  <c r="B363" i="7" s="1"/>
  <c r="B364" i="7" s="1"/>
  <c r="B365" i="7" s="1"/>
  <c r="B366" i="7" s="1"/>
  <c r="B367" i="7" s="1"/>
  <c r="B368" i="7" s="1"/>
  <c r="B369" i="7" s="1"/>
  <c r="B370" i="7" s="1"/>
  <c r="B371" i="7" s="1"/>
  <c r="B372" i="7" s="1"/>
  <c r="B373" i="7" s="1"/>
  <c r="B374" i="7" s="1"/>
  <c r="B375" i="7" s="1"/>
  <c r="B376" i="7" s="1"/>
  <c r="B377" i="7" s="1"/>
  <c r="B378" i="7" s="1"/>
  <c r="B379" i="7" s="1"/>
  <c r="B380" i="7" s="1"/>
  <c r="B381" i="7" s="1"/>
  <c r="B382" i="7" s="1"/>
  <c r="B383" i="7" s="1"/>
  <c r="B384" i="7" s="1"/>
  <c r="B385" i="7" s="1"/>
  <c r="B386" i="7" s="1"/>
  <c r="B387" i="7" s="1"/>
  <c r="B388" i="7" s="1"/>
  <c r="B389" i="7" s="1"/>
  <c r="B390" i="7" s="1"/>
  <c r="B391" i="7" s="1"/>
  <c r="B392" i="7" s="1"/>
  <c r="B393" i="7" s="1"/>
  <c r="B394" i="7" s="1"/>
  <c r="B395" i="7" s="1"/>
  <c r="B396" i="7" s="1"/>
  <c r="B397" i="7" s="1"/>
  <c r="B398" i="7" s="1"/>
  <c r="B399" i="7" s="1"/>
  <c r="B400" i="7" s="1"/>
  <c r="B401" i="7" s="1"/>
  <c r="B402" i="7" s="1"/>
  <c r="B403" i="7" s="1"/>
  <c r="B404" i="7" s="1"/>
  <c r="B405" i="7" s="1"/>
  <c r="B406" i="7" s="1"/>
  <c r="B407" i="7" s="1"/>
  <c r="B408" i="7" s="1"/>
  <c r="B409" i="7" s="1"/>
  <c r="B410" i="7" s="1"/>
  <c r="B411" i="7" s="1"/>
  <c r="B412" i="7" s="1"/>
  <c r="B413" i="7" s="1"/>
  <c r="B414" i="7" s="1"/>
  <c r="B415" i="7" s="1"/>
  <c r="B416" i="7" s="1"/>
  <c r="B417" i="7" s="1"/>
  <c r="B418" i="7" s="1"/>
  <c r="B419" i="7" s="1"/>
  <c r="B420" i="7" s="1"/>
  <c r="B421" i="7" s="1"/>
  <c r="B422" i="7" s="1"/>
  <c r="B423" i="7" s="1"/>
  <c r="B424" i="7" s="1"/>
  <c r="B425" i="7" s="1"/>
  <c r="B426" i="7" s="1"/>
  <c r="B427" i="7" s="1"/>
  <c r="B428" i="7" s="1"/>
  <c r="B429" i="7" s="1"/>
  <c r="B430" i="7" s="1"/>
  <c r="B431" i="7" s="1"/>
  <c r="B432" i="7" s="1"/>
  <c r="B433" i="7" s="1"/>
  <c r="B434" i="7" s="1"/>
  <c r="B435" i="7" s="1"/>
  <c r="B436" i="7" s="1"/>
  <c r="B437" i="7" s="1"/>
  <c r="B438" i="7" s="1"/>
  <c r="B439" i="7" s="1"/>
  <c r="B440" i="7" s="1"/>
  <c r="B441" i="7" s="1"/>
  <c r="B442" i="7" s="1"/>
  <c r="B443" i="7" s="1"/>
  <c r="B444" i="7" s="1"/>
  <c r="B445" i="7" s="1"/>
  <c r="B446" i="7" s="1"/>
  <c r="B447" i="7" s="1"/>
  <c r="B448" i="7" s="1"/>
  <c r="B449" i="7" s="1"/>
  <c r="B450" i="7" s="1"/>
  <c r="B451" i="7" s="1"/>
  <c r="B452" i="7" s="1"/>
  <c r="B453" i="7" s="1"/>
  <c r="B454" i="7" s="1"/>
  <c r="B455" i="7" s="1"/>
  <c r="B456" i="7" s="1"/>
  <c r="B457" i="7" s="1"/>
  <c r="B458" i="7" s="1"/>
  <c r="B459" i="7" s="1"/>
  <c r="B460" i="7" s="1"/>
  <c r="B461" i="7" s="1"/>
  <c r="B462" i="7" s="1"/>
  <c r="B463" i="7" s="1"/>
  <c r="B464" i="7" s="1"/>
  <c r="B465" i="7" s="1"/>
  <c r="B466" i="7" s="1"/>
  <c r="B467" i="7" s="1"/>
  <c r="B468" i="7" s="1"/>
  <c r="B469" i="7" s="1"/>
  <c r="B470" i="7" s="1"/>
  <c r="B471" i="7" s="1"/>
  <c r="B472" i="7" s="1"/>
  <c r="B473" i="7" s="1"/>
  <c r="B474" i="7" s="1"/>
  <c r="B475" i="7" s="1"/>
  <c r="B476" i="7" s="1"/>
  <c r="B477" i="7" s="1"/>
  <c r="B478" i="7" s="1"/>
  <c r="B479" i="7" s="1"/>
  <c r="B480" i="7" s="1"/>
  <c r="B481" i="7" s="1"/>
  <c r="B482" i="7" s="1"/>
  <c r="B483" i="7" s="1"/>
  <c r="B484" i="7" s="1"/>
  <c r="B485" i="7" s="1"/>
  <c r="B486" i="7" s="1"/>
  <c r="B487" i="7" s="1"/>
  <c r="B488" i="7" s="1"/>
  <c r="B489" i="7" s="1"/>
  <c r="B490" i="7" s="1"/>
  <c r="B491" i="7" s="1"/>
  <c r="B492" i="7" s="1"/>
  <c r="B493" i="7" s="1"/>
  <c r="B494" i="7" s="1"/>
  <c r="B495" i="7" s="1"/>
  <c r="B496" i="7" s="1"/>
  <c r="B497" i="7" s="1"/>
  <c r="B498" i="7" s="1"/>
  <c r="B499" i="7" s="1"/>
  <c r="B500" i="7" s="1"/>
  <c r="B501" i="7" s="1"/>
  <c r="B502" i="7" s="1"/>
  <c r="B503" i="7" s="1"/>
  <c r="B504" i="7" s="1"/>
  <c r="B505" i="7" s="1"/>
  <c r="B506" i="7" s="1"/>
  <c r="B507" i="7" s="1"/>
  <c r="B508" i="7" s="1"/>
  <c r="B509" i="7" s="1"/>
  <c r="B510" i="7" s="1"/>
  <c r="B511" i="7" s="1"/>
  <c r="B512" i="7" s="1"/>
  <c r="B513" i="7" s="1"/>
  <c r="B514" i="7" s="1"/>
  <c r="B515" i="7" s="1"/>
  <c r="B516" i="7" s="1"/>
  <c r="B517" i="7" s="1"/>
  <c r="B518" i="7" s="1"/>
  <c r="B519" i="7" s="1"/>
  <c r="B520" i="7" s="1"/>
  <c r="B521" i="7" s="1"/>
  <c r="B522" i="7" s="1"/>
  <c r="B523" i="7" s="1"/>
  <c r="B524" i="7" s="1"/>
  <c r="B525" i="7" s="1"/>
  <c r="B526" i="7" s="1"/>
  <c r="B527" i="7" s="1"/>
  <c r="B528" i="7" s="1"/>
  <c r="B529" i="7" s="1"/>
  <c r="B530" i="7" s="1"/>
  <c r="B531" i="7" s="1"/>
  <c r="B532" i="7" s="1"/>
  <c r="B533" i="7" s="1"/>
  <c r="B534" i="7" s="1"/>
  <c r="B535" i="7" s="1"/>
  <c r="B536" i="7" s="1"/>
  <c r="B537" i="7" s="1"/>
  <c r="B538" i="7" s="1"/>
  <c r="B539" i="7" s="1"/>
  <c r="B540" i="7" s="1"/>
  <c r="B541" i="7" s="1"/>
  <c r="B542" i="7" s="1"/>
  <c r="B543" i="7" s="1"/>
  <c r="B544" i="7" s="1"/>
  <c r="B545" i="7" s="1"/>
  <c r="B546" i="7" s="1"/>
  <c r="B547" i="7" s="1"/>
  <c r="B548" i="7" s="1"/>
  <c r="B549" i="7" s="1"/>
  <c r="B550" i="7" s="1"/>
  <c r="B551" i="7" s="1"/>
  <c r="B552" i="7" s="1"/>
  <c r="B553" i="7" s="1"/>
  <c r="B554" i="7" s="1"/>
  <c r="B555" i="7" s="1"/>
  <c r="B556" i="7" s="1"/>
  <c r="B557" i="7" s="1"/>
  <c r="B558" i="7" s="1"/>
  <c r="B559" i="7" s="1"/>
  <c r="B560" i="7" s="1"/>
  <c r="B561" i="7" s="1"/>
  <c r="B562" i="7" s="1"/>
  <c r="B563" i="7" s="1"/>
  <c r="B564" i="7" s="1"/>
  <c r="B565" i="7" s="1"/>
  <c r="B566" i="7" s="1"/>
  <c r="B567" i="7" s="1"/>
  <c r="B568" i="7" s="1"/>
  <c r="B569" i="7" s="1"/>
  <c r="B570" i="7" s="1"/>
  <c r="B571" i="7" s="1"/>
  <c r="B572" i="7" s="1"/>
  <c r="B573" i="7" s="1"/>
  <c r="B574" i="7" s="1"/>
  <c r="B575" i="7" s="1"/>
  <c r="B576" i="7" s="1"/>
  <c r="B577" i="7" s="1"/>
  <c r="B578" i="7" s="1"/>
  <c r="B579" i="7" s="1"/>
  <c r="B580" i="7" s="1"/>
  <c r="B581" i="7" s="1"/>
  <c r="B582" i="7" s="1"/>
  <c r="B583" i="7" s="1"/>
  <c r="B584" i="7" s="1"/>
  <c r="B585" i="7" s="1"/>
  <c r="B586" i="7" s="1"/>
  <c r="B587" i="7" s="1"/>
  <c r="B588" i="7" s="1"/>
  <c r="B589" i="7" s="1"/>
  <c r="B590" i="7" s="1"/>
  <c r="B591" i="7" s="1"/>
  <c r="B592" i="7" s="1"/>
  <c r="B593" i="7" s="1"/>
  <c r="B594" i="7" s="1"/>
  <c r="B595" i="7" s="1"/>
  <c r="B596" i="7" s="1"/>
  <c r="B597" i="7" s="1"/>
  <c r="B598" i="7" s="1"/>
  <c r="B599" i="7" s="1"/>
  <c r="B600" i="7" s="1"/>
  <c r="B601" i="7" s="1"/>
  <c r="B602" i="7" s="1"/>
  <c r="B603" i="7" s="1"/>
  <c r="B604" i="7" s="1"/>
  <c r="B605" i="7" s="1"/>
  <c r="B606" i="7" s="1"/>
  <c r="B607" i="7" s="1"/>
  <c r="B608" i="7" s="1"/>
  <c r="B609" i="7" s="1"/>
  <c r="B610" i="7" s="1"/>
  <c r="B611" i="7" s="1"/>
  <c r="B612" i="7" s="1"/>
  <c r="B613" i="7" s="1"/>
  <c r="B614" i="7" s="1"/>
  <c r="B615" i="7" s="1"/>
  <c r="B616" i="7" s="1"/>
  <c r="B617" i="7" s="1"/>
  <c r="B618" i="7" s="1"/>
  <c r="B619" i="7" s="1"/>
  <c r="B620" i="7" s="1"/>
  <c r="B621" i="7" s="1"/>
  <c r="B622" i="7" s="1"/>
  <c r="B623" i="7" s="1"/>
  <c r="B624" i="7" s="1"/>
  <c r="B625" i="7" s="1"/>
  <c r="B626" i="7" s="1"/>
  <c r="B627" i="7" s="1"/>
  <c r="B628" i="7" s="1"/>
  <c r="B629" i="7" s="1"/>
  <c r="B630" i="7" s="1"/>
  <c r="B631" i="7" s="1"/>
  <c r="B632" i="7" s="1"/>
  <c r="B633" i="7" s="1"/>
  <c r="B634" i="7" s="1"/>
  <c r="B635" i="7" s="1"/>
  <c r="B636" i="7" s="1"/>
  <c r="B637" i="7" s="1"/>
  <c r="B638" i="7" s="1"/>
  <c r="B639" i="7" s="1"/>
  <c r="B640" i="7" s="1"/>
  <c r="B641" i="7" s="1"/>
  <c r="B642" i="7" s="1"/>
  <c r="B643" i="7" s="1"/>
  <c r="B644" i="7" s="1"/>
  <c r="B645" i="7" s="1"/>
  <c r="B646" i="7" s="1"/>
  <c r="B647" i="7" s="1"/>
  <c r="B648" i="7" s="1"/>
  <c r="B649" i="7" s="1"/>
  <c r="B650" i="7" s="1"/>
  <c r="B651" i="7" s="1"/>
  <c r="B652" i="7" s="1"/>
  <c r="B653" i="7" s="1"/>
  <c r="B654" i="7" s="1"/>
  <c r="B655" i="7" s="1"/>
  <c r="B656" i="7" s="1"/>
  <c r="B657" i="7" s="1"/>
  <c r="B658" i="7" s="1"/>
  <c r="B659" i="7" s="1"/>
  <c r="B660" i="7" s="1"/>
  <c r="B661" i="7" s="1"/>
  <c r="B662" i="7" s="1"/>
  <c r="B663" i="7" s="1"/>
  <c r="B664" i="7" s="1"/>
  <c r="B665" i="7" s="1"/>
  <c r="B666" i="7" s="1"/>
  <c r="B667" i="7" s="1"/>
  <c r="B668" i="7" s="1"/>
  <c r="B669" i="7" s="1"/>
  <c r="B670" i="7" s="1"/>
  <c r="B671" i="7" s="1"/>
  <c r="B672" i="7" s="1"/>
  <c r="B673" i="7" s="1"/>
  <c r="B674" i="7" s="1"/>
  <c r="B675" i="7" s="1"/>
  <c r="B676" i="7" s="1"/>
  <c r="B677" i="7" s="1"/>
  <c r="B678" i="7" s="1"/>
  <c r="B679" i="7" s="1"/>
  <c r="B680" i="7" s="1"/>
  <c r="B681" i="7" s="1"/>
  <c r="B682" i="7" s="1"/>
  <c r="B683" i="7" s="1"/>
  <c r="B684" i="7" s="1"/>
  <c r="B685" i="7" s="1"/>
  <c r="B686" i="7" s="1"/>
  <c r="B687" i="7" s="1"/>
  <c r="B688" i="7" s="1"/>
  <c r="B689" i="7" s="1"/>
  <c r="B690" i="7" s="1"/>
  <c r="B691" i="7" s="1"/>
  <c r="B692" i="7" s="1"/>
  <c r="B693" i="7" s="1"/>
  <c r="B694" i="7" s="1"/>
  <c r="B695" i="7" s="1"/>
  <c r="B696" i="7" s="1"/>
  <c r="B697" i="7" s="1"/>
  <c r="B698" i="7" s="1"/>
  <c r="B699" i="7" s="1"/>
  <c r="B700" i="7" s="1"/>
  <c r="B701" i="7" s="1"/>
  <c r="B702" i="7" s="1"/>
  <c r="B703" i="7" s="1"/>
  <c r="B704" i="7" s="1"/>
  <c r="B705" i="7" s="1"/>
  <c r="B706" i="7" s="1"/>
  <c r="B707" i="7" s="1"/>
  <c r="B708" i="7" s="1"/>
  <c r="B709" i="7" s="1"/>
  <c r="B710" i="7" s="1"/>
  <c r="B711" i="7" s="1"/>
  <c r="B712" i="7" s="1"/>
  <c r="B713" i="7" s="1"/>
  <c r="B714" i="7" s="1"/>
  <c r="B715" i="7" s="1"/>
  <c r="B716" i="7" s="1"/>
  <c r="B717" i="7" s="1"/>
  <c r="B718" i="7" s="1"/>
  <c r="B719" i="7" s="1"/>
  <c r="B720" i="7" s="1"/>
  <c r="B721" i="7" s="1"/>
  <c r="B722" i="7" s="1"/>
  <c r="B723" i="7" s="1"/>
  <c r="B724" i="7" s="1"/>
  <c r="B725" i="7" s="1"/>
  <c r="B726" i="7" s="1"/>
  <c r="B727" i="7" s="1"/>
  <c r="B728" i="7" s="1"/>
  <c r="B729" i="7" s="1"/>
  <c r="B730" i="7" s="1"/>
  <c r="B731" i="7" s="1"/>
  <c r="B732" i="7" s="1"/>
  <c r="B733" i="7" s="1"/>
  <c r="B734" i="7" s="1"/>
  <c r="B735" i="7" s="1"/>
  <c r="B736" i="7" s="1"/>
  <c r="B737" i="7" s="1"/>
  <c r="B738" i="7" s="1"/>
  <c r="B739" i="7" s="1"/>
  <c r="B740" i="7" s="1"/>
  <c r="B741" i="7" s="1"/>
  <c r="B742" i="7" s="1"/>
  <c r="B743" i="7" s="1"/>
  <c r="B744" i="7" s="1"/>
  <c r="B745" i="7" s="1"/>
  <c r="B746" i="7" s="1"/>
  <c r="B747" i="7" s="1"/>
  <c r="B748" i="7" s="1"/>
  <c r="B749" i="7" s="1"/>
  <c r="B750" i="7" s="1"/>
  <c r="B751" i="7" s="1"/>
  <c r="B752" i="7" s="1"/>
  <c r="B753" i="7" s="1"/>
  <c r="B754" i="7" s="1"/>
  <c r="B755" i="7" s="1"/>
  <c r="B756" i="7" s="1"/>
  <c r="B757" i="7" s="1"/>
  <c r="B758" i="7" s="1"/>
  <c r="B759" i="7" s="1"/>
  <c r="B760" i="7" s="1"/>
  <c r="B761" i="7" s="1"/>
  <c r="B762" i="7" s="1"/>
  <c r="B763" i="7" s="1"/>
  <c r="B764" i="7" s="1"/>
  <c r="B765" i="7" s="1"/>
  <c r="B766" i="7" s="1"/>
  <c r="B767" i="7" s="1"/>
  <c r="B768" i="7" s="1"/>
  <c r="B769" i="7" s="1"/>
  <c r="B770" i="7" s="1"/>
  <c r="B771" i="7" s="1"/>
  <c r="B772" i="7" s="1"/>
  <c r="B773" i="7" s="1"/>
  <c r="B774" i="7" s="1"/>
  <c r="B775" i="7" s="1"/>
  <c r="B776" i="7" s="1"/>
  <c r="B777" i="7" s="1"/>
  <c r="B778" i="7" s="1"/>
  <c r="B779" i="7" s="1"/>
  <c r="B780" i="7" s="1"/>
  <c r="B781" i="7" s="1"/>
  <c r="B782" i="7" s="1"/>
  <c r="B783" i="7" s="1"/>
  <c r="B784" i="7" s="1"/>
  <c r="B785" i="7" s="1"/>
  <c r="B786" i="7" s="1"/>
  <c r="B787" i="7" s="1"/>
  <c r="B788" i="7" s="1"/>
  <c r="B789" i="7" s="1"/>
  <c r="B790" i="7" s="1"/>
  <c r="B791" i="7" s="1"/>
  <c r="B792" i="7" s="1"/>
  <c r="B793" i="7" s="1"/>
  <c r="B794" i="7" s="1"/>
  <c r="B795" i="7" s="1"/>
  <c r="B796" i="7" s="1"/>
  <c r="B797" i="7" s="1"/>
  <c r="B798" i="7" s="1"/>
  <c r="B799" i="7" s="1"/>
  <c r="B800" i="7" s="1"/>
  <c r="B801" i="7" s="1"/>
  <c r="B802" i="7" s="1"/>
  <c r="B803" i="7" s="1"/>
  <c r="B804" i="7" s="1"/>
  <c r="B805" i="7" s="1"/>
  <c r="B806" i="7" s="1"/>
  <c r="B807" i="7" s="1"/>
  <c r="B808" i="7" s="1"/>
  <c r="B809" i="7" s="1"/>
  <c r="B810" i="7" s="1"/>
  <c r="B811" i="7" s="1"/>
  <c r="B812" i="7" s="1"/>
  <c r="B813" i="7" s="1"/>
  <c r="B814" i="7" s="1"/>
  <c r="B815" i="7" s="1"/>
  <c r="B816" i="7" s="1"/>
  <c r="B817" i="7" s="1"/>
  <c r="B818" i="7" s="1"/>
  <c r="B819" i="7" s="1"/>
  <c r="B820" i="7" s="1"/>
  <c r="B821" i="7" s="1"/>
  <c r="B822" i="7" s="1"/>
  <c r="B823" i="7" s="1"/>
  <c r="B824" i="7" s="1"/>
  <c r="B825" i="7" s="1"/>
  <c r="B826" i="7" s="1"/>
  <c r="B827" i="7" s="1"/>
  <c r="B828" i="7" s="1"/>
  <c r="B829" i="7" s="1"/>
  <c r="B830" i="7" s="1"/>
  <c r="B831" i="7" s="1"/>
  <c r="B832" i="7" s="1"/>
  <c r="B833" i="7" s="1"/>
  <c r="B834" i="7" s="1"/>
  <c r="B835" i="7" s="1"/>
  <c r="B836" i="7" s="1"/>
  <c r="B837" i="7" s="1"/>
  <c r="B838" i="7" s="1"/>
  <c r="B839" i="7" s="1"/>
  <c r="B840" i="7" s="1"/>
  <c r="B841" i="7" s="1"/>
  <c r="B842" i="7" s="1"/>
  <c r="B843" i="7" s="1"/>
  <c r="B844" i="7" s="1"/>
  <c r="B845" i="7" s="1"/>
  <c r="B846" i="7" s="1"/>
  <c r="B847" i="7" s="1"/>
  <c r="B848" i="7" s="1"/>
  <c r="B849" i="7" s="1"/>
  <c r="B850" i="7" s="1"/>
  <c r="B851" i="7" s="1"/>
  <c r="B852" i="7" s="1"/>
  <c r="B853" i="7" s="1"/>
  <c r="B854" i="7" s="1"/>
  <c r="B855" i="7" s="1"/>
  <c r="B856" i="7" s="1"/>
  <c r="B857" i="7" s="1"/>
  <c r="B858" i="7" s="1"/>
  <c r="B859" i="7" s="1"/>
  <c r="B860" i="7" s="1"/>
  <c r="B861" i="7" s="1"/>
  <c r="B862" i="7" s="1"/>
  <c r="B863" i="7" s="1"/>
  <c r="B864" i="7" s="1"/>
  <c r="B865" i="7" s="1"/>
  <c r="B866" i="7" s="1"/>
  <c r="B867" i="7" s="1"/>
  <c r="B868" i="7" s="1"/>
  <c r="B869" i="7" s="1"/>
  <c r="B870" i="7" s="1"/>
  <c r="B871" i="7" s="1"/>
  <c r="B872" i="7" s="1"/>
  <c r="B873" i="7" s="1"/>
  <c r="B874" i="7" s="1"/>
  <c r="B875" i="7" s="1"/>
  <c r="B876" i="7" s="1"/>
  <c r="B877" i="7" s="1"/>
  <c r="B878" i="7" s="1"/>
  <c r="B879" i="7" s="1"/>
  <c r="B880" i="7" s="1"/>
  <c r="B881" i="7" s="1"/>
  <c r="B882" i="7" s="1"/>
  <c r="B883" i="7" s="1"/>
  <c r="B884" i="7" s="1"/>
  <c r="B885" i="7" s="1"/>
  <c r="B886" i="7" s="1"/>
  <c r="B887" i="7" s="1"/>
  <c r="B888" i="7" s="1"/>
  <c r="B889" i="7" s="1"/>
  <c r="B890" i="7" s="1"/>
  <c r="B891" i="7" s="1"/>
  <c r="B892" i="7" s="1"/>
  <c r="B893" i="7" s="1"/>
  <c r="B894" i="7" s="1"/>
  <c r="B895" i="7" s="1"/>
  <c r="B896" i="7" s="1"/>
  <c r="B897" i="7" s="1"/>
  <c r="B898" i="7" s="1"/>
  <c r="B899" i="7" s="1"/>
  <c r="B900" i="7" s="1"/>
  <c r="B901" i="7" s="1"/>
  <c r="B902" i="7" s="1"/>
  <c r="B903" i="7" s="1"/>
  <c r="B904" i="7" s="1"/>
  <c r="B905" i="7" s="1"/>
  <c r="B906" i="7" s="1"/>
  <c r="B907" i="7" s="1"/>
  <c r="B908" i="7" s="1"/>
  <c r="B909" i="7" s="1"/>
  <c r="B910" i="7" s="1"/>
  <c r="B911" i="7" s="1"/>
  <c r="B912" i="7" s="1"/>
  <c r="B913" i="7" s="1"/>
  <c r="B914" i="7" s="1"/>
  <c r="B915" i="7" s="1"/>
  <c r="B916" i="7" s="1"/>
  <c r="B917" i="7" s="1"/>
  <c r="B918" i="7" s="1"/>
  <c r="B919" i="7" s="1"/>
  <c r="B920" i="7" s="1"/>
  <c r="B921" i="7" s="1"/>
  <c r="B922" i="7" s="1"/>
  <c r="B923" i="7" s="1"/>
  <c r="B924" i="7" s="1"/>
  <c r="B925" i="7" s="1"/>
  <c r="B926" i="7" s="1"/>
  <c r="B927" i="7" s="1"/>
  <c r="B928" i="7" s="1"/>
  <c r="B929" i="7" s="1"/>
  <c r="B930" i="7" s="1"/>
  <c r="B931" i="7" s="1"/>
  <c r="B932" i="7" s="1"/>
  <c r="B933" i="7" s="1"/>
  <c r="B934" i="7" s="1"/>
  <c r="B935" i="7" s="1"/>
  <c r="B936" i="7" s="1"/>
  <c r="B937" i="7" s="1"/>
  <c r="B938" i="7" s="1"/>
  <c r="B939" i="7" s="1"/>
  <c r="B940" i="7" s="1"/>
  <c r="B941" i="7" s="1"/>
  <c r="B942" i="7" s="1"/>
  <c r="B943" i="7" s="1"/>
  <c r="B944" i="7" s="1"/>
  <c r="B945" i="7" s="1"/>
  <c r="B946" i="7" s="1"/>
  <c r="B947" i="7" s="1"/>
  <c r="B948" i="7" s="1"/>
  <c r="B949" i="7" s="1"/>
  <c r="B950" i="7" s="1"/>
  <c r="B951" i="7" s="1"/>
  <c r="B952" i="7" s="1"/>
  <c r="B953" i="7" s="1"/>
  <c r="B954" i="7" s="1"/>
  <c r="B955" i="7" s="1"/>
  <c r="B956" i="7" s="1"/>
  <c r="B957" i="7" s="1"/>
  <c r="B958" i="7" s="1"/>
  <c r="B959" i="7" s="1"/>
  <c r="B960" i="7" s="1"/>
  <c r="B961" i="7" s="1"/>
  <c r="B962" i="7" s="1"/>
  <c r="B963" i="7" s="1"/>
  <c r="B964" i="7" s="1"/>
  <c r="B965" i="7" s="1"/>
  <c r="B966" i="7" s="1"/>
  <c r="B967" i="7" s="1"/>
  <c r="B968" i="7" s="1"/>
  <c r="B969" i="7" s="1"/>
  <c r="B970" i="7" s="1"/>
  <c r="B971" i="7" s="1"/>
  <c r="B972" i="7" s="1"/>
  <c r="B973" i="7" s="1"/>
  <c r="B974" i="7" s="1"/>
  <c r="B975" i="7" s="1"/>
  <c r="B976" i="7" s="1"/>
  <c r="B977" i="7" s="1"/>
  <c r="B978" i="7" s="1"/>
  <c r="B979" i="7" s="1"/>
  <c r="B980" i="7" s="1"/>
  <c r="B981" i="7" s="1"/>
  <c r="B982" i="7" s="1"/>
  <c r="B983" i="7" s="1"/>
  <c r="B984" i="7" s="1"/>
  <c r="B985" i="7" s="1"/>
  <c r="B986" i="7" s="1"/>
  <c r="B987" i="7" s="1"/>
  <c r="B988" i="7" s="1"/>
  <c r="B989" i="7" s="1"/>
  <c r="B990" i="7" s="1"/>
  <c r="B991" i="7" s="1"/>
  <c r="B992" i="7" s="1"/>
  <c r="B993" i="7" s="1"/>
  <c r="B994" i="7" s="1"/>
  <c r="B995" i="7" s="1"/>
  <c r="B996" i="7" s="1"/>
  <c r="B997" i="7" s="1"/>
  <c r="B998" i="7" s="1"/>
  <c r="B999" i="7" s="1"/>
  <c r="B1000" i="7" s="1"/>
  <c r="B1001" i="7" s="1"/>
  <c r="B1002" i="7" s="1"/>
  <c r="B1003" i="7" s="1"/>
  <c r="B1004" i="7" s="1"/>
  <c r="B1005" i="7" s="1"/>
  <c r="B1006" i="7" s="1"/>
  <c r="B1007" i="7" s="1"/>
  <c r="B1008" i="7" s="1"/>
  <c r="B1009" i="7" s="1"/>
  <c r="B1010" i="7" s="1"/>
  <c r="B1011" i="7" s="1"/>
  <c r="B1012" i="7" s="1"/>
  <c r="B1013" i="7" s="1"/>
  <c r="B1014" i="7" s="1"/>
  <c r="B1015" i="7" s="1"/>
  <c r="B1016" i="7" s="1"/>
  <c r="B1017" i="7" s="1"/>
  <c r="B1018" i="7" s="1"/>
  <c r="B1019" i="7" s="1"/>
  <c r="B1020" i="7" s="1"/>
  <c r="B1021" i="7" s="1"/>
  <c r="B1022" i="7" s="1"/>
  <c r="B1023" i="7" s="1"/>
  <c r="B1024" i="7" s="1"/>
  <c r="B1025" i="7" s="1"/>
  <c r="B1026" i="7" s="1"/>
  <c r="B1027" i="7" s="1"/>
  <c r="B1028" i="7" s="1"/>
  <c r="B1029" i="7" s="1"/>
  <c r="B1030" i="7" s="1"/>
  <c r="B1031" i="7" s="1"/>
  <c r="B1032" i="7" s="1"/>
  <c r="B1033" i="7" s="1"/>
  <c r="B1034" i="7" s="1"/>
  <c r="B1035" i="7" s="1"/>
  <c r="B1036" i="7" s="1"/>
  <c r="B1037" i="7" s="1"/>
  <c r="B1038" i="7" s="1"/>
  <c r="B1039" i="7" s="1"/>
  <c r="B1040" i="7" s="1"/>
  <c r="B1041" i="7" s="1"/>
  <c r="B1042" i="7" s="1"/>
  <c r="B1043" i="7" s="1"/>
  <c r="B1044" i="7" s="1"/>
  <c r="B1045" i="7" s="1"/>
  <c r="B1046" i="7" s="1"/>
  <c r="B1047" i="7" s="1"/>
  <c r="B1048" i="7" s="1"/>
  <c r="B1049" i="7" s="1"/>
  <c r="B1050" i="7" s="1"/>
  <c r="B1051" i="7" s="1"/>
  <c r="B1052" i="7" s="1"/>
  <c r="B1053" i="7" s="1"/>
  <c r="B1054" i="7" s="1"/>
  <c r="B1055" i="7" s="1"/>
  <c r="B1056" i="7" s="1"/>
  <c r="B1057" i="7" s="1"/>
  <c r="B1058" i="7" s="1"/>
  <c r="B1059" i="7" s="1"/>
  <c r="B1060" i="7" s="1"/>
  <c r="B1061" i="7" s="1"/>
  <c r="B1062" i="7" s="1"/>
  <c r="B1063" i="7" s="1"/>
  <c r="B1064" i="7" s="1"/>
  <c r="B1065" i="7" s="1"/>
  <c r="B1066" i="7" s="1"/>
  <c r="B1067" i="7" s="1"/>
  <c r="B1068" i="7" s="1"/>
  <c r="B1069" i="7" s="1"/>
  <c r="B1070" i="7" s="1"/>
  <c r="B1071" i="7" s="1"/>
  <c r="B1072" i="7" s="1"/>
  <c r="B1073" i="7" s="1"/>
  <c r="B1074" i="7" s="1"/>
  <c r="B1075" i="7" s="1"/>
  <c r="B1076" i="7" s="1"/>
  <c r="B1077" i="7" s="1"/>
  <c r="B1078" i="7" s="1"/>
  <c r="B1079" i="7" s="1"/>
  <c r="B1080" i="7" s="1"/>
  <c r="B1081" i="7" s="1"/>
  <c r="B1082" i="7" s="1"/>
  <c r="B1083" i="7" s="1"/>
  <c r="B1084" i="7" s="1"/>
  <c r="B1085" i="7" s="1"/>
  <c r="B1086" i="7" s="1"/>
  <c r="B1087" i="7" s="1"/>
  <c r="B1088" i="7" s="1"/>
  <c r="B1089" i="7" s="1"/>
  <c r="B1090" i="7" s="1"/>
  <c r="B1091" i="7" s="1"/>
  <c r="B1092" i="7" s="1"/>
  <c r="B1093" i="7" s="1"/>
  <c r="B1094" i="7" s="1"/>
  <c r="B1095" i="7" s="1"/>
  <c r="B1096" i="7" s="1"/>
  <c r="B1097" i="7" s="1"/>
  <c r="B1098" i="7" s="1"/>
  <c r="B1099" i="7" s="1"/>
  <c r="B1100" i="7" s="1"/>
  <c r="B1101" i="7" s="1"/>
  <c r="B1102" i="7" s="1"/>
  <c r="B1103" i="7" s="1"/>
  <c r="B1104" i="7" s="1"/>
  <c r="B1105" i="7" s="1"/>
  <c r="B1106" i="7" s="1"/>
  <c r="B1107" i="7" s="1"/>
  <c r="B1108" i="7" s="1"/>
  <c r="B1109" i="7" s="1"/>
  <c r="B1110" i="7" s="1"/>
  <c r="B1111" i="7" s="1"/>
  <c r="B1112" i="7" s="1"/>
  <c r="B1113" i="7" s="1"/>
  <c r="B1114" i="7" s="1"/>
  <c r="B1115" i="7" s="1"/>
  <c r="B1116" i="7" s="1"/>
  <c r="B1117" i="7" s="1"/>
  <c r="B1118" i="7" s="1"/>
  <c r="B1119" i="7" s="1"/>
  <c r="B1120" i="7" s="1"/>
  <c r="B1121" i="7" s="1"/>
  <c r="B1122" i="7" s="1"/>
  <c r="B1123" i="7" s="1"/>
  <c r="B1124" i="7" s="1"/>
  <c r="B1125" i="7" s="1"/>
  <c r="B1126" i="7" s="1"/>
  <c r="B1127" i="7" s="1"/>
  <c r="B1128" i="7" s="1"/>
  <c r="B1129" i="7" s="1"/>
  <c r="B1130" i="7" s="1"/>
  <c r="B1131" i="7" s="1"/>
  <c r="B1132" i="7" s="1"/>
  <c r="B1133" i="7" s="1"/>
  <c r="B1134" i="7" s="1"/>
  <c r="B1135" i="7" s="1"/>
  <c r="B1136" i="7" s="1"/>
  <c r="B1137" i="7" s="1"/>
  <c r="B1138" i="7" s="1"/>
  <c r="B1139" i="7" s="1"/>
  <c r="B1140" i="7" s="1"/>
  <c r="B1141" i="7" s="1"/>
  <c r="B1142" i="7" s="1"/>
  <c r="B1143" i="7" s="1"/>
  <c r="B1144" i="7" s="1"/>
  <c r="B1145" i="7" s="1"/>
  <c r="B1146" i="7" s="1"/>
  <c r="B1147" i="7" s="1"/>
  <c r="B1148" i="7" s="1"/>
  <c r="B1149" i="7" s="1"/>
  <c r="B1150" i="7" s="1"/>
  <c r="B1151" i="7" s="1"/>
  <c r="B1152" i="7" s="1"/>
  <c r="B1153" i="7" s="1"/>
  <c r="B1154" i="7" s="1"/>
  <c r="B1155" i="7" s="1"/>
  <c r="B1156" i="7" s="1"/>
  <c r="B1157" i="7" s="1"/>
  <c r="B1158" i="7" s="1"/>
  <c r="B1159" i="7" s="1"/>
  <c r="B1160" i="7" s="1"/>
  <c r="B1161" i="7" s="1"/>
  <c r="B1162" i="7" s="1"/>
  <c r="B1163" i="7" s="1"/>
  <c r="B1164" i="7" s="1"/>
  <c r="B1165" i="7" s="1"/>
  <c r="B1166" i="7" s="1"/>
  <c r="B1167" i="7" s="1"/>
  <c r="B1168" i="7" s="1"/>
  <c r="B1169" i="7" s="1"/>
  <c r="B1170" i="7" s="1"/>
  <c r="B1171" i="7" s="1"/>
  <c r="B1172" i="7" s="1"/>
  <c r="B1173" i="7" s="1"/>
  <c r="B1174" i="7" s="1"/>
  <c r="B1175" i="7" s="1"/>
  <c r="B1176" i="7" s="1"/>
  <c r="B1177" i="7" s="1"/>
  <c r="B1178" i="7" s="1"/>
  <c r="B1179" i="7" s="1"/>
  <c r="B1180" i="7" s="1"/>
  <c r="B1181" i="7" s="1"/>
  <c r="B1182" i="7" s="1"/>
  <c r="B1183" i="7" s="1"/>
  <c r="B1184" i="7" s="1"/>
  <c r="B1185" i="7" s="1"/>
  <c r="B1186" i="7" s="1"/>
  <c r="B1187" i="7" s="1"/>
  <c r="B1188" i="7" s="1"/>
  <c r="B1189" i="7" s="1"/>
  <c r="B1190" i="7" s="1"/>
  <c r="B1191" i="7" s="1"/>
  <c r="B1192" i="7" s="1"/>
  <c r="B1193" i="7" s="1"/>
  <c r="B1194" i="7" s="1"/>
  <c r="B1195" i="7" s="1"/>
  <c r="B1196" i="7" s="1"/>
  <c r="B1197" i="7" s="1"/>
  <c r="B1198" i="7" s="1"/>
  <c r="B1199" i="7" s="1"/>
  <c r="B1200" i="7" s="1"/>
  <c r="B1201" i="7" s="1"/>
  <c r="B1202" i="7" s="1"/>
  <c r="B1203" i="7" s="1"/>
  <c r="B1204" i="7" s="1"/>
  <c r="B1205" i="7" s="1"/>
  <c r="B1206" i="7" s="1"/>
  <c r="B1207" i="7" s="1"/>
  <c r="B1208" i="7" s="1"/>
  <c r="B1209" i="7" s="1"/>
  <c r="B1210" i="7" s="1"/>
  <c r="B1211" i="7" s="1"/>
  <c r="B1212" i="7" s="1"/>
  <c r="B1213" i="7" s="1"/>
  <c r="B1214" i="7" s="1"/>
  <c r="B1215" i="7" s="1"/>
  <c r="B1216" i="7" s="1"/>
  <c r="B1217" i="7" s="1"/>
  <c r="B1218" i="7" s="1"/>
  <c r="B1219" i="7" s="1"/>
  <c r="B1220" i="7" s="1"/>
  <c r="B1221" i="7" s="1"/>
  <c r="B1222" i="7" s="1"/>
  <c r="B1223" i="7" s="1"/>
  <c r="B1224" i="7" s="1"/>
  <c r="B1225" i="7" s="1"/>
  <c r="B1226" i="7" s="1"/>
  <c r="B1227" i="7" s="1"/>
  <c r="B1228" i="7" s="1"/>
  <c r="B1229" i="7" s="1"/>
  <c r="B1230" i="7" s="1"/>
  <c r="B1231" i="7" s="1"/>
  <c r="B1232" i="7" s="1"/>
  <c r="B1233" i="7" s="1"/>
  <c r="B1234" i="7" s="1"/>
  <c r="B1235" i="7" s="1"/>
  <c r="B1236" i="7" s="1"/>
  <c r="B1237" i="7" s="1"/>
  <c r="B1238" i="7" s="1"/>
  <c r="B1239" i="7" s="1"/>
  <c r="B1240" i="7" s="1"/>
  <c r="B1241" i="7" s="1"/>
  <c r="B1242" i="7" s="1"/>
  <c r="B1243" i="7" s="1"/>
  <c r="B1244" i="7" s="1"/>
  <c r="B1245" i="7" s="1"/>
  <c r="B1246" i="7" s="1"/>
  <c r="B1247" i="7" s="1"/>
  <c r="B1248" i="7" s="1"/>
  <c r="B1249" i="7" s="1"/>
  <c r="B1250" i="7" s="1"/>
  <c r="B1251" i="7" s="1"/>
  <c r="B1252" i="7" s="1"/>
  <c r="B1253" i="7" s="1"/>
  <c r="B1254" i="7" s="1"/>
  <c r="B1255" i="7" s="1"/>
  <c r="B1256" i="7" s="1"/>
  <c r="B1257" i="7" s="1"/>
  <c r="B1258" i="7" s="1"/>
  <c r="B1259" i="7" s="1"/>
  <c r="B1260" i="7" s="1"/>
  <c r="B1261" i="7" s="1"/>
  <c r="B1262" i="7" s="1"/>
  <c r="B1263" i="7" s="1"/>
  <c r="B1264" i="7" s="1"/>
  <c r="B1265" i="7" s="1"/>
  <c r="B1266" i="7" s="1"/>
  <c r="B1267" i="7" s="1"/>
  <c r="B1268" i="7" s="1"/>
  <c r="B1269" i="7" s="1"/>
  <c r="B1270" i="7" s="1"/>
  <c r="B1271" i="7" s="1"/>
  <c r="B1272" i="7" s="1"/>
  <c r="B1273" i="7" s="1"/>
  <c r="B1274" i="7" s="1"/>
  <c r="B1275" i="7" s="1"/>
  <c r="B1276" i="7" s="1"/>
  <c r="B1277" i="7" s="1"/>
  <c r="B1278" i="7" s="1"/>
  <c r="B1279" i="7" s="1"/>
  <c r="B1280" i="7" s="1"/>
  <c r="B1281" i="7" s="1"/>
  <c r="B1282" i="7" s="1"/>
  <c r="B1283" i="7" s="1"/>
  <c r="B1284" i="7" s="1"/>
  <c r="B1285" i="7" s="1"/>
  <c r="B1286" i="7" s="1"/>
  <c r="B1287" i="7" s="1"/>
  <c r="B1288" i="7" s="1"/>
  <c r="B1289" i="7" s="1"/>
  <c r="B1290" i="7" s="1"/>
  <c r="B1291" i="7" s="1"/>
  <c r="B1292" i="7" s="1"/>
  <c r="B1293" i="7" s="1"/>
  <c r="B1294" i="7" s="1"/>
  <c r="B1295" i="7" s="1"/>
  <c r="B1296" i="7" s="1"/>
  <c r="B1297" i="7" s="1"/>
  <c r="B1298" i="7" s="1"/>
  <c r="B1299" i="7" s="1"/>
  <c r="B1300" i="7" s="1"/>
  <c r="B1301" i="7" s="1"/>
  <c r="B1302" i="7" s="1"/>
  <c r="B1303" i="7" s="1"/>
  <c r="B1304" i="7" s="1"/>
  <c r="B1305" i="7" s="1"/>
  <c r="B1306" i="7" s="1"/>
  <c r="B1307" i="7" s="1"/>
  <c r="B1308" i="7" s="1"/>
  <c r="B1309" i="7" s="1"/>
  <c r="B1310" i="7" s="1"/>
  <c r="B1311" i="7" s="1"/>
  <c r="B1312" i="7" s="1"/>
  <c r="B1313" i="7" s="1"/>
  <c r="B1314" i="7" s="1"/>
  <c r="B1315" i="7" s="1"/>
  <c r="B1316" i="7" s="1"/>
  <c r="B1317" i="7" s="1"/>
  <c r="B1318" i="7" s="1"/>
  <c r="B1319" i="7" s="1"/>
  <c r="B1320" i="7" s="1"/>
  <c r="B1321" i="7" s="1"/>
  <c r="B1322" i="7" s="1"/>
  <c r="B1323" i="7" s="1"/>
  <c r="B1324" i="7" s="1"/>
  <c r="B1325" i="7" s="1"/>
  <c r="B1326" i="7" s="1"/>
  <c r="B1327" i="7" s="1"/>
  <c r="B1328" i="7" s="1"/>
  <c r="B1329" i="7" s="1"/>
  <c r="B1330" i="7" s="1"/>
  <c r="B1331" i="7" s="1"/>
  <c r="B1332" i="7" s="1"/>
  <c r="B1333" i="7" s="1"/>
  <c r="B1334" i="7" s="1"/>
  <c r="B1335" i="7" s="1"/>
  <c r="B1336" i="7" s="1"/>
  <c r="B1337" i="7" s="1"/>
  <c r="B1338" i="7" s="1"/>
  <c r="B1339" i="7" s="1"/>
  <c r="B1340" i="7" s="1"/>
  <c r="B1341" i="7" s="1"/>
  <c r="B1342" i="7" s="1"/>
  <c r="B1343" i="7" s="1"/>
  <c r="B1344" i="7" s="1"/>
  <c r="B1345" i="7" s="1"/>
  <c r="B1346" i="7" s="1"/>
  <c r="B1347" i="7" s="1"/>
  <c r="B1348" i="7" s="1"/>
  <c r="B1349" i="7" s="1"/>
  <c r="B1350" i="7" s="1"/>
  <c r="B1351" i="7" s="1"/>
  <c r="B1352" i="7" s="1"/>
  <c r="B1353" i="7" s="1"/>
  <c r="B1354" i="7" s="1"/>
  <c r="B1355" i="7" s="1"/>
  <c r="B1356" i="7" s="1"/>
  <c r="B1357" i="7" s="1"/>
  <c r="B1358" i="7" s="1"/>
  <c r="B1359" i="7" s="1"/>
  <c r="B1360" i="7" s="1"/>
  <c r="B1361" i="7" s="1"/>
  <c r="B1362" i="7" s="1"/>
  <c r="B1363" i="7" s="1"/>
  <c r="B1364" i="7" s="1"/>
  <c r="B1365" i="7" s="1"/>
  <c r="B1366" i="7" s="1"/>
  <c r="B1367" i="7" s="1"/>
  <c r="B1368" i="7" s="1"/>
  <c r="B1369" i="7" s="1"/>
  <c r="B1370" i="7" s="1"/>
  <c r="B1371" i="7" s="1"/>
  <c r="B1372" i="7" s="1"/>
  <c r="B1373" i="7" s="1"/>
  <c r="B1374" i="7" s="1"/>
  <c r="B1375" i="7" s="1"/>
  <c r="B1376" i="7" s="1"/>
  <c r="B1377" i="7" s="1"/>
  <c r="B1378" i="7" s="1"/>
  <c r="B1379" i="7" s="1"/>
  <c r="B1380" i="7" s="1"/>
  <c r="B1381" i="7" s="1"/>
  <c r="B1382" i="7" s="1"/>
  <c r="B1383" i="7" s="1"/>
  <c r="B1384" i="7" s="1"/>
  <c r="B1385" i="7" s="1"/>
  <c r="B1386" i="7" s="1"/>
  <c r="B1387" i="7" s="1"/>
  <c r="B1388" i="7" s="1"/>
  <c r="B1389" i="7" s="1"/>
  <c r="B1390" i="7" s="1"/>
  <c r="B1391" i="7" s="1"/>
  <c r="B1392" i="7" s="1"/>
  <c r="B1393" i="7" s="1"/>
  <c r="B1394" i="7" s="1"/>
  <c r="B1395" i="7" s="1"/>
  <c r="B1396" i="7" s="1"/>
  <c r="B1397" i="7" s="1"/>
  <c r="B1398" i="7" s="1"/>
  <c r="B1399" i="7" s="1"/>
  <c r="B1400" i="7" s="1"/>
  <c r="B1401" i="7" s="1"/>
  <c r="B1402" i="7" s="1"/>
  <c r="B1403" i="7" s="1"/>
  <c r="B1404" i="7" s="1"/>
  <c r="B1405" i="7" s="1"/>
  <c r="B1406" i="7" s="1"/>
  <c r="B1407" i="7" s="1"/>
  <c r="B1408" i="7" s="1"/>
  <c r="B1409" i="7" s="1"/>
  <c r="B1410" i="7" s="1"/>
  <c r="B1411" i="7" s="1"/>
  <c r="B1412" i="7" s="1"/>
  <c r="B1413" i="7" s="1"/>
  <c r="B1414" i="7" s="1"/>
  <c r="B1415" i="7" s="1"/>
  <c r="B1416" i="7" s="1"/>
  <c r="B1417" i="7" s="1"/>
  <c r="B1418" i="7" s="1"/>
  <c r="B1419" i="7" s="1"/>
  <c r="B1420" i="7" s="1"/>
  <c r="B1421" i="7" s="1"/>
  <c r="B1422" i="7" s="1"/>
  <c r="B1423" i="7" s="1"/>
  <c r="B1424" i="7" s="1"/>
  <c r="B1425" i="7" s="1"/>
  <c r="B1426" i="7" s="1"/>
  <c r="B1427" i="7" s="1"/>
  <c r="B1428" i="7" s="1"/>
  <c r="B1429" i="7" s="1"/>
  <c r="B1430" i="7" s="1"/>
  <c r="B1431" i="7" s="1"/>
  <c r="B1432" i="7" s="1"/>
  <c r="B1433" i="7" s="1"/>
  <c r="B1434" i="7" s="1"/>
  <c r="B1435" i="7" s="1"/>
  <c r="B1436" i="7" s="1"/>
  <c r="B1437" i="7" s="1"/>
  <c r="B1438" i="7" s="1"/>
  <c r="B1439" i="7" s="1"/>
  <c r="B1440" i="7" s="1"/>
  <c r="B1441" i="7" s="1"/>
  <c r="B1442" i="7" s="1"/>
  <c r="B1443" i="7" s="1"/>
  <c r="B1444" i="7" s="1"/>
  <c r="B1445" i="7" s="1"/>
  <c r="B1446" i="7" s="1"/>
  <c r="B1447" i="7" s="1"/>
  <c r="B1448" i="7" s="1"/>
  <c r="B1449" i="7" s="1"/>
  <c r="B1450" i="7" s="1"/>
  <c r="B1451" i="7" s="1"/>
  <c r="B1452" i="7" s="1"/>
  <c r="B1453" i="7" s="1"/>
  <c r="B1454" i="7" s="1"/>
  <c r="B1455" i="7" s="1"/>
  <c r="B1456" i="7" s="1"/>
  <c r="B1457" i="7" s="1"/>
  <c r="B1458" i="7" s="1"/>
  <c r="B1459" i="7" s="1"/>
  <c r="B1460" i="7" s="1"/>
  <c r="B1461" i="7" s="1"/>
  <c r="B1462" i="7" s="1"/>
  <c r="B1463" i="7" s="1"/>
  <c r="B1464" i="7" s="1"/>
  <c r="B1465" i="7" s="1"/>
  <c r="B1466" i="7" s="1"/>
  <c r="B1467" i="7" s="1"/>
  <c r="B1468" i="7" s="1"/>
  <c r="B1469" i="7" s="1"/>
  <c r="B1470" i="7" s="1"/>
  <c r="B1471" i="7" s="1"/>
  <c r="B1472" i="7" s="1"/>
  <c r="B1473" i="7" s="1"/>
  <c r="B1474" i="7" s="1"/>
  <c r="B1475" i="7" s="1"/>
  <c r="B1476" i="7" s="1"/>
  <c r="B1477" i="7" s="1"/>
  <c r="B1478" i="7" s="1"/>
  <c r="B1479" i="7" s="1"/>
  <c r="B1480" i="7" s="1"/>
  <c r="B1481" i="7" s="1"/>
  <c r="B1482" i="7" s="1"/>
  <c r="B1483" i="7" s="1"/>
  <c r="B1484" i="7" s="1"/>
  <c r="B1485" i="7" s="1"/>
  <c r="B1486" i="7" s="1"/>
  <c r="B1487" i="7" s="1"/>
  <c r="B1488" i="7" s="1"/>
  <c r="B1489" i="7" s="1"/>
  <c r="B1490" i="7" s="1"/>
  <c r="B1491" i="7" s="1"/>
  <c r="B1492" i="7" s="1"/>
  <c r="B1493" i="7" s="1"/>
  <c r="B1494" i="7" s="1"/>
  <c r="B1495" i="7" s="1"/>
  <c r="B1496" i="7" s="1"/>
  <c r="B1497" i="7" s="1"/>
  <c r="B1498" i="7" s="1"/>
  <c r="B1499" i="7" s="1"/>
  <c r="B1500" i="7" s="1"/>
  <c r="B1501" i="7" s="1"/>
  <c r="B1502" i="7" s="1"/>
  <c r="B1503" i="7" s="1"/>
  <c r="B1504" i="7" s="1"/>
  <c r="B1505" i="7" s="1"/>
  <c r="B1506" i="7" s="1"/>
  <c r="B1507" i="7" s="1"/>
  <c r="B1508" i="7" s="1"/>
  <c r="B1509" i="7" s="1"/>
  <c r="B1510" i="7" s="1"/>
  <c r="B1511" i="7" s="1"/>
  <c r="B1512" i="7" s="1"/>
  <c r="B1513" i="7" s="1"/>
  <c r="B1514" i="7" s="1"/>
  <c r="B1515" i="7" s="1"/>
  <c r="B1516" i="7" s="1"/>
  <c r="B1517" i="7" s="1"/>
  <c r="B1518" i="7" s="1"/>
  <c r="B1519" i="7" s="1"/>
  <c r="B1520" i="7" s="1"/>
  <c r="B1521" i="7" s="1"/>
  <c r="B1522" i="7" s="1"/>
  <c r="B1523" i="7" s="1"/>
  <c r="B1524" i="7" s="1"/>
  <c r="B1525" i="7" s="1"/>
  <c r="B1526" i="7" s="1"/>
  <c r="B1527" i="7" s="1"/>
  <c r="B1528" i="7" s="1"/>
  <c r="B1529" i="7" s="1"/>
  <c r="B1530" i="7" s="1"/>
  <c r="B1531" i="7" s="1"/>
  <c r="B1532" i="7" s="1"/>
  <c r="B1533" i="7" s="1"/>
  <c r="B1534" i="7" s="1"/>
  <c r="B1535" i="7" s="1"/>
  <c r="B1536" i="7" s="1"/>
  <c r="B1537" i="7" s="1"/>
  <c r="B1538" i="7" s="1"/>
  <c r="B1539" i="7" s="1"/>
  <c r="B1540" i="7" s="1"/>
  <c r="B1541" i="7" s="1"/>
  <c r="B1542" i="7" s="1"/>
  <c r="B1543" i="7" s="1"/>
  <c r="B1544" i="7" s="1"/>
  <c r="B1545" i="7" s="1"/>
  <c r="B1546" i="7" s="1"/>
  <c r="B1547" i="7" s="1"/>
  <c r="B1548" i="7" s="1"/>
  <c r="B1549" i="7" s="1"/>
  <c r="B1550" i="7" s="1"/>
  <c r="B1551" i="7" s="1"/>
  <c r="B1552" i="7" s="1"/>
  <c r="B1553" i="7" s="1"/>
  <c r="B1554" i="7" s="1"/>
  <c r="B1555" i="7" s="1"/>
  <c r="B1556" i="7" s="1"/>
  <c r="B1557" i="7" s="1"/>
  <c r="B1558" i="7" s="1"/>
  <c r="B1559" i="7" s="1"/>
  <c r="B1560" i="7" s="1"/>
  <c r="B1561" i="7" s="1"/>
  <c r="B1562" i="7" s="1"/>
  <c r="B1563" i="7" s="1"/>
  <c r="B1564" i="7" s="1"/>
  <c r="B1565" i="7" s="1"/>
  <c r="B1566" i="7" s="1"/>
  <c r="B1567" i="7" s="1"/>
  <c r="B1568" i="7" s="1"/>
  <c r="B1569" i="7" s="1"/>
  <c r="B1570" i="7" s="1"/>
  <c r="B1571" i="7" s="1"/>
  <c r="B1572" i="7" s="1"/>
  <c r="B1573" i="7" s="1"/>
  <c r="B1574" i="7" s="1"/>
  <c r="B1575" i="7" s="1"/>
  <c r="B1576" i="7" s="1"/>
  <c r="B1577" i="7" s="1"/>
  <c r="B1578" i="7" s="1"/>
  <c r="B1579" i="7" s="1"/>
  <c r="B1580" i="7" s="1"/>
  <c r="B1581" i="7" s="1"/>
  <c r="B1582" i="7" s="1"/>
  <c r="B1583" i="7" s="1"/>
  <c r="B1584" i="7" s="1"/>
  <c r="B1585" i="7" s="1"/>
  <c r="B1586" i="7" s="1"/>
  <c r="B1587" i="7" s="1"/>
  <c r="B1588" i="7" s="1"/>
  <c r="B1589" i="7" s="1"/>
  <c r="B1590" i="7" s="1"/>
  <c r="B1591" i="7" s="1"/>
  <c r="B1592" i="7" s="1"/>
  <c r="B1593" i="7" s="1"/>
  <c r="B1594" i="7" s="1"/>
  <c r="B1595" i="7" s="1"/>
  <c r="B1596" i="7" s="1"/>
  <c r="B1597" i="7" s="1"/>
  <c r="B1598" i="7" s="1"/>
  <c r="B1599" i="7" s="1"/>
  <c r="B1600" i="7" s="1"/>
  <c r="B1601" i="7" s="1"/>
  <c r="B1602" i="7" s="1"/>
  <c r="B1603" i="7" s="1"/>
  <c r="B1604" i="7" s="1"/>
  <c r="B1605" i="7" s="1"/>
  <c r="B1606" i="7" s="1"/>
  <c r="B1607" i="7" s="1"/>
  <c r="B1608" i="7" s="1"/>
  <c r="B1609" i="7" s="1"/>
  <c r="B1610" i="7" s="1"/>
  <c r="B1611" i="7" s="1"/>
  <c r="B1612" i="7" s="1"/>
  <c r="B1613" i="7" s="1"/>
  <c r="B1614" i="7" s="1"/>
  <c r="B1615" i="7" s="1"/>
  <c r="B1616" i="7" s="1"/>
  <c r="B1617" i="7" s="1"/>
  <c r="B1618" i="7" s="1"/>
  <c r="B1619" i="7" s="1"/>
  <c r="B1620" i="7" s="1"/>
  <c r="B1621" i="7" s="1"/>
  <c r="B1622" i="7" s="1"/>
  <c r="B1623" i="7" s="1"/>
  <c r="B1624" i="7" s="1"/>
  <c r="B1625" i="7" s="1"/>
  <c r="B1626" i="7" s="1"/>
  <c r="B1627" i="7" s="1"/>
  <c r="B1628" i="7" s="1"/>
  <c r="B1629" i="7" s="1"/>
  <c r="B1630" i="7" s="1"/>
  <c r="B1631" i="7" s="1"/>
  <c r="B1632" i="7" s="1"/>
  <c r="B1633" i="7" s="1"/>
  <c r="B1634" i="7" s="1"/>
  <c r="B1635" i="7" s="1"/>
  <c r="B1636" i="7" s="1"/>
  <c r="B1637" i="7" s="1"/>
  <c r="B1638" i="7" s="1"/>
  <c r="B1639" i="7" s="1"/>
  <c r="B1640" i="7" s="1"/>
  <c r="B1641" i="7" s="1"/>
  <c r="B1642" i="7" s="1"/>
  <c r="B1643" i="7" s="1"/>
  <c r="B1644" i="7" s="1"/>
  <c r="B1645" i="7" s="1"/>
  <c r="B1646" i="7" s="1"/>
  <c r="B1647" i="7" s="1"/>
  <c r="B1648" i="7" s="1"/>
  <c r="B1649" i="7" s="1"/>
  <c r="B1650" i="7" s="1"/>
  <c r="B1651" i="7" s="1"/>
  <c r="B1652" i="7" s="1"/>
  <c r="B1653" i="7" s="1"/>
  <c r="B1654" i="7" s="1"/>
  <c r="B1655" i="7" s="1"/>
  <c r="B1656" i="7" s="1"/>
  <c r="B1657" i="7" s="1"/>
  <c r="B1658" i="7" s="1"/>
  <c r="B1659" i="7" s="1"/>
  <c r="B1660" i="7" s="1"/>
  <c r="B1661" i="7" s="1"/>
  <c r="B1662" i="7" s="1"/>
  <c r="B1663" i="7" s="1"/>
  <c r="B1664" i="7" s="1"/>
  <c r="B1665" i="7" s="1"/>
  <c r="B1666" i="7" s="1"/>
  <c r="B1667" i="7" s="1"/>
  <c r="B1668" i="7" s="1"/>
  <c r="B1669" i="7" s="1"/>
  <c r="B1670" i="7" s="1"/>
  <c r="B1671" i="7" s="1"/>
  <c r="B1672" i="7" s="1"/>
  <c r="B1673" i="7" s="1"/>
  <c r="B1674" i="7" s="1"/>
  <c r="B1675" i="7" s="1"/>
  <c r="B1676" i="7" s="1"/>
  <c r="B1677" i="7" s="1"/>
  <c r="B1678" i="7" s="1"/>
  <c r="B1679" i="7" s="1"/>
  <c r="B1680" i="7" s="1"/>
  <c r="B1681" i="7" s="1"/>
  <c r="B1682" i="7" s="1"/>
  <c r="B1683" i="7" s="1"/>
  <c r="B1684" i="7" s="1"/>
  <c r="B1685" i="7" s="1"/>
  <c r="B1686" i="7" s="1"/>
  <c r="B1687" i="7" s="1"/>
  <c r="B1688" i="7" s="1"/>
  <c r="B1689" i="7" s="1"/>
  <c r="B1690" i="7" s="1"/>
  <c r="B1691" i="7" s="1"/>
  <c r="B1692" i="7" s="1"/>
  <c r="B1693" i="7" s="1"/>
  <c r="B1694" i="7" s="1"/>
  <c r="B1695" i="7" s="1"/>
  <c r="B1696" i="7" s="1"/>
  <c r="B1697" i="7" s="1"/>
  <c r="B1698" i="7" s="1"/>
  <c r="B1699" i="7" s="1"/>
  <c r="B1700" i="7" s="1"/>
  <c r="B1701" i="7" s="1"/>
  <c r="B1702" i="7" s="1"/>
  <c r="B1703" i="7" s="1"/>
  <c r="B1704" i="7" s="1"/>
  <c r="B1705" i="7" s="1"/>
  <c r="B1706" i="7" s="1"/>
  <c r="B1707" i="7" s="1"/>
  <c r="B1708" i="7" s="1"/>
  <c r="B1709" i="7" s="1"/>
  <c r="B1710" i="7" s="1"/>
  <c r="B1711" i="7" s="1"/>
  <c r="B1712" i="7" s="1"/>
  <c r="B1713" i="7" s="1"/>
  <c r="B1714" i="7" s="1"/>
  <c r="B1715" i="7" s="1"/>
  <c r="B1716" i="7" s="1"/>
  <c r="B1717" i="7" s="1"/>
  <c r="B1718" i="7" s="1"/>
  <c r="B1719" i="7" s="1"/>
  <c r="B1720" i="7" s="1"/>
  <c r="B1721" i="7" s="1"/>
  <c r="B1722" i="7" s="1"/>
  <c r="B1723" i="7" s="1"/>
  <c r="B1724" i="7" s="1"/>
  <c r="B1725" i="7" s="1"/>
  <c r="B1726" i="7" s="1"/>
  <c r="B1727" i="7" s="1"/>
  <c r="B1728" i="7" s="1"/>
  <c r="B1729" i="7" s="1"/>
  <c r="B1730" i="7" s="1"/>
  <c r="B1731" i="7" s="1"/>
  <c r="B1732" i="7" s="1"/>
  <c r="B1733" i="7" s="1"/>
  <c r="B1734" i="7" s="1"/>
  <c r="B1735" i="7" s="1"/>
  <c r="B1736" i="7" s="1"/>
  <c r="B1737" i="7" s="1"/>
  <c r="B1738" i="7" s="1"/>
  <c r="B1739" i="7" s="1"/>
  <c r="B1740" i="7" s="1"/>
  <c r="B1741" i="7" s="1"/>
  <c r="B1742" i="7" s="1"/>
  <c r="B1743" i="7" s="1"/>
  <c r="B1744" i="7" s="1"/>
  <c r="B1745" i="7" s="1"/>
  <c r="B1746" i="7" s="1"/>
  <c r="B1747" i="7" s="1"/>
  <c r="B1748" i="7" s="1"/>
  <c r="B1749" i="7" s="1"/>
  <c r="B1750" i="7" s="1"/>
  <c r="B1751" i="7" s="1"/>
  <c r="B1752" i="7" s="1"/>
  <c r="B1753" i="7" s="1"/>
  <c r="B1754" i="7" s="1"/>
  <c r="B1755" i="7" s="1"/>
  <c r="B1756" i="7" s="1"/>
  <c r="B1757" i="7" s="1"/>
  <c r="B1758" i="7" s="1"/>
  <c r="B1759" i="7" s="1"/>
  <c r="B1760" i="7" s="1"/>
  <c r="B1761" i="7" s="1"/>
  <c r="B1762" i="7" s="1"/>
  <c r="B1763" i="7" s="1"/>
  <c r="B1764" i="7" s="1"/>
  <c r="B1765" i="7" s="1"/>
  <c r="B1766" i="7" s="1"/>
  <c r="B1767" i="7" s="1"/>
  <c r="B1768" i="7" s="1"/>
  <c r="B1769" i="7" s="1"/>
  <c r="B1770" i="7" s="1"/>
  <c r="B1771" i="7" s="1"/>
  <c r="B1772" i="7" s="1"/>
  <c r="B1773" i="7" s="1"/>
  <c r="B1774" i="7" s="1"/>
  <c r="B1775" i="7" s="1"/>
  <c r="B1776" i="7" s="1"/>
  <c r="B1777" i="7" s="1"/>
  <c r="B1778" i="7" s="1"/>
  <c r="B1779" i="7" s="1"/>
  <c r="B1780" i="7" s="1"/>
  <c r="B1781" i="7" s="1"/>
  <c r="B1782" i="7" s="1"/>
  <c r="B1783" i="7" s="1"/>
  <c r="B1784" i="7" s="1"/>
  <c r="B1785" i="7" s="1"/>
  <c r="B1786" i="7" s="1"/>
  <c r="B1787" i="7" s="1"/>
  <c r="B1788" i="7" s="1"/>
  <c r="B1789" i="7" s="1"/>
  <c r="B1790" i="7" s="1"/>
  <c r="B1791" i="7" s="1"/>
  <c r="B1792" i="7" s="1"/>
  <c r="B1793" i="7" s="1"/>
  <c r="B1794" i="7" s="1"/>
  <c r="B1795" i="7" s="1"/>
  <c r="B1796" i="7" s="1"/>
  <c r="B1797" i="7" s="1"/>
  <c r="B1798" i="7" s="1"/>
  <c r="B1799" i="7" s="1"/>
  <c r="B1800" i="7" s="1"/>
  <c r="B1801" i="7" s="1"/>
  <c r="B1802" i="7" s="1"/>
  <c r="B1803" i="7" s="1"/>
  <c r="B1804" i="7" s="1"/>
  <c r="B1805" i="7" s="1"/>
  <c r="B1806" i="7" s="1"/>
  <c r="B1807" i="7" s="1"/>
  <c r="B1808" i="7" s="1"/>
  <c r="B1809" i="7" s="1"/>
  <c r="B1810" i="7" s="1"/>
  <c r="B1811" i="7" s="1"/>
  <c r="B1812" i="7" s="1"/>
  <c r="B1813" i="7" s="1"/>
  <c r="B1814" i="7" s="1"/>
  <c r="B1815" i="7" s="1"/>
  <c r="B1816" i="7" s="1"/>
  <c r="B1817" i="7" s="1"/>
  <c r="B1818" i="7" s="1"/>
  <c r="B1819" i="7" s="1"/>
  <c r="B1820" i="7" s="1"/>
  <c r="B1821" i="7" s="1"/>
  <c r="B1822" i="7" s="1"/>
  <c r="B1823" i="7" s="1"/>
  <c r="B1824" i="7" s="1"/>
  <c r="B1825" i="7" s="1"/>
  <c r="B1826" i="7" s="1"/>
  <c r="B1827" i="7" s="1"/>
  <c r="B1828" i="7" s="1"/>
  <c r="B1829" i="7" s="1"/>
  <c r="B1830" i="7" s="1"/>
  <c r="B1831" i="7" s="1"/>
  <c r="B1832" i="7" s="1"/>
  <c r="B1833" i="7" s="1"/>
  <c r="B1834" i="7" s="1"/>
  <c r="B1835" i="7" s="1"/>
  <c r="B1836" i="7" s="1"/>
  <c r="B1837" i="7" s="1"/>
  <c r="B1838" i="7" s="1"/>
  <c r="B1839" i="7" s="1"/>
  <c r="B1840" i="7" s="1"/>
  <c r="B1841" i="7" s="1"/>
  <c r="B1842" i="7" s="1"/>
  <c r="B1843" i="7" s="1"/>
  <c r="B1844" i="7" s="1"/>
  <c r="B1845" i="7" s="1"/>
  <c r="B1846" i="7" s="1"/>
  <c r="B1847" i="7" s="1"/>
  <c r="B1848" i="7" s="1"/>
  <c r="B1849" i="7" s="1"/>
  <c r="B1850" i="7" s="1"/>
  <c r="B1851" i="7" s="1"/>
  <c r="B1852" i="7" s="1"/>
  <c r="B1853" i="7" s="1"/>
  <c r="B1854" i="7" s="1"/>
  <c r="B1855" i="7" s="1"/>
  <c r="B1856" i="7" s="1"/>
  <c r="B1857" i="7" s="1"/>
  <c r="B1858" i="7" s="1"/>
  <c r="B1859" i="7" s="1"/>
  <c r="B1860" i="7" s="1"/>
  <c r="B1861" i="7" s="1"/>
  <c r="B1862" i="7" s="1"/>
  <c r="B1863" i="7" s="1"/>
  <c r="B1864" i="7" s="1"/>
  <c r="B1865" i="7" s="1"/>
  <c r="B1866" i="7" s="1"/>
  <c r="B1867" i="7" s="1"/>
  <c r="B1868" i="7" s="1"/>
  <c r="B1869" i="7" s="1"/>
  <c r="B1870" i="7" s="1"/>
  <c r="B1871" i="7" s="1"/>
  <c r="B1872" i="7" s="1"/>
  <c r="B1873" i="7" s="1"/>
  <c r="B1874" i="7" s="1"/>
  <c r="B1875" i="7" s="1"/>
  <c r="B1876" i="7" s="1"/>
  <c r="B1877" i="7" s="1"/>
  <c r="B1878" i="7" s="1"/>
  <c r="B1879" i="7" s="1"/>
  <c r="B1880" i="7" s="1"/>
  <c r="B1881" i="7" s="1"/>
  <c r="B1882" i="7" s="1"/>
  <c r="B1883" i="7" s="1"/>
  <c r="B1884" i="7" s="1"/>
  <c r="B1885" i="7" s="1"/>
  <c r="B1886" i="7" s="1"/>
  <c r="B1887" i="7" s="1"/>
  <c r="B1888" i="7" s="1"/>
  <c r="B1889" i="7" s="1"/>
  <c r="B1890" i="7" s="1"/>
  <c r="B1891" i="7" s="1"/>
  <c r="B1892" i="7" s="1"/>
  <c r="B1893" i="7" s="1"/>
  <c r="B1894" i="7" s="1"/>
  <c r="B1895" i="7" s="1"/>
  <c r="B1896" i="7" s="1"/>
  <c r="B1897" i="7" s="1"/>
  <c r="B1898" i="7" s="1"/>
  <c r="B1899" i="7" s="1"/>
  <c r="B1900" i="7" s="1"/>
  <c r="B1901" i="7" s="1"/>
  <c r="B1902" i="7" s="1"/>
  <c r="B1903" i="7" s="1"/>
  <c r="B1904" i="7" s="1"/>
  <c r="B1905" i="7" s="1"/>
  <c r="B1906" i="7" s="1"/>
  <c r="B1907" i="7" s="1"/>
  <c r="B1908" i="7" s="1"/>
  <c r="B1909" i="7" s="1"/>
  <c r="B1910" i="7" s="1"/>
  <c r="B1911" i="7" s="1"/>
  <c r="B1912" i="7" s="1"/>
  <c r="B1913" i="7" s="1"/>
  <c r="B1914" i="7" s="1"/>
  <c r="B1915" i="7" s="1"/>
  <c r="B1916" i="7" s="1"/>
  <c r="B1917" i="7" s="1"/>
  <c r="B1918" i="7" s="1"/>
  <c r="B1919" i="7" s="1"/>
  <c r="B1920" i="7" s="1"/>
  <c r="B1921" i="7" s="1"/>
  <c r="B1922" i="7" s="1"/>
  <c r="B1923" i="7" s="1"/>
  <c r="B1924" i="7" s="1"/>
  <c r="B1925" i="7" s="1"/>
  <c r="B1926" i="7" s="1"/>
  <c r="B1927" i="7" s="1"/>
  <c r="B1928" i="7" s="1"/>
  <c r="B1929" i="7" s="1"/>
  <c r="B1930" i="7" s="1"/>
  <c r="B1931" i="7" s="1"/>
  <c r="B1932" i="7" s="1"/>
  <c r="B1933" i="7" s="1"/>
  <c r="B1934" i="7" s="1"/>
  <c r="B1935" i="7" s="1"/>
  <c r="B1936" i="7" s="1"/>
  <c r="B1937" i="7" s="1"/>
  <c r="B1938" i="7" s="1"/>
  <c r="B1939" i="7" s="1"/>
  <c r="B1940" i="7" s="1"/>
  <c r="B1941" i="7" s="1"/>
  <c r="B1942" i="7" s="1"/>
  <c r="B1943" i="7" s="1"/>
  <c r="B1944" i="7" s="1"/>
  <c r="B1945" i="7" s="1"/>
  <c r="B1946" i="7" s="1"/>
  <c r="B1947" i="7" s="1"/>
  <c r="B1948" i="7" s="1"/>
  <c r="B1949" i="7" s="1"/>
  <c r="B1950" i="7" s="1"/>
  <c r="B1951" i="7" s="1"/>
  <c r="B1952" i="7" s="1"/>
  <c r="B1953" i="7" s="1"/>
  <c r="B1954" i="7" s="1"/>
  <c r="B1955" i="7" s="1"/>
  <c r="B1956" i="7" s="1"/>
  <c r="B1957" i="7" s="1"/>
  <c r="B1958" i="7" s="1"/>
  <c r="B1959" i="7" s="1"/>
  <c r="B1960" i="7" s="1"/>
  <c r="B1961" i="7" s="1"/>
  <c r="B1962" i="7" s="1"/>
  <c r="B1963" i="7" s="1"/>
  <c r="B1964" i="7" s="1"/>
  <c r="B1965" i="7" s="1"/>
  <c r="B1966" i="7" s="1"/>
  <c r="B1967" i="7" s="1"/>
  <c r="B1968" i="7" s="1"/>
  <c r="B1969" i="7" s="1"/>
  <c r="B1970" i="7" s="1"/>
  <c r="B1971" i="7" s="1"/>
  <c r="B1972" i="7" s="1"/>
  <c r="B1973" i="7" s="1"/>
  <c r="B1974" i="7" s="1"/>
  <c r="B1975" i="7" s="1"/>
  <c r="B1976" i="7" s="1"/>
  <c r="B1977" i="7" s="1"/>
  <c r="B1978" i="7" s="1"/>
  <c r="B1979" i="7" s="1"/>
  <c r="B1980" i="7" s="1"/>
  <c r="B1981" i="7" s="1"/>
  <c r="B1982" i="7" s="1"/>
  <c r="B1983" i="7" s="1"/>
  <c r="B1984" i="7" s="1"/>
  <c r="B1985" i="7" s="1"/>
  <c r="B1986" i="7" s="1"/>
  <c r="B1987" i="7" s="1"/>
  <c r="B1988" i="7" s="1"/>
  <c r="B1989" i="7" s="1"/>
  <c r="B1990" i="7" s="1"/>
  <c r="B1991" i="7" s="1"/>
  <c r="B1992" i="7" s="1"/>
  <c r="B1993" i="7" s="1"/>
  <c r="B1994" i="7" s="1"/>
  <c r="B1995" i="7" s="1"/>
  <c r="B1996" i="7" s="1"/>
  <c r="B1997" i="7" s="1"/>
  <c r="B1998" i="7" s="1"/>
  <c r="B1999" i="7" s="1"/>
  <c r="B2000" i="7" s="1"/>
  <c r="B2001" i="7" s="1"/>
  <c r="B2002" i="7" s="1"/>
  <c r="B2003" i="7" s="1"/>
  <c r="B2004" i="7" s="1"/>
  <c r="B2005" i="7" s="1"/>
  <c r="B2006" i="7" s="1"/>
  <c r="B2007" i="7" s="1"/>
  <c r="B2008" i="7" s="1"/>
  <c r="B2009" i="7" s="1"/>
  <c r="B2010" i="7" s="1"/>
  <c r="B2011" i="7" s="1"/>
  <c r="B2012" i="7" s="1"/>
  <c r="B2013" i="7" s="1"/>
  <c r="B2014" i="7" s="1"/>
  <c r="B2015" i="7" s="1"/>
  <c r="B2016" i="7" s="1"/>
  <c r="B2017" i="7" s="1"/>
  <c r="B2018" i="7" s="1"/>
  <c r="B2019" i="7" s="1"/>
  <c r="B2020" i="7" s="1"/>
  <c r="B2021" i="7" s="1"/>
  <c r="B2022" i="7" s="1"/>
  <c r="B2023" i="7" s="1"/>
  <c r="B2024" i="7" s="1"/>
  <c r="B2025" i="7" s="1"/>
  <c r="B2026" i="7" s="1"/>
  <c r="B2027" i="7" s="1"/>
  <c r="B2028" i="7" s="1"/>
  <c r="B2029" i="7" s="1"/>
  <c r="B2030" i="7" s="1"/>
  <c r="B2031" i="7" s="1"/>
  <c r="B2032" i="7" s="1"/>
  <c r="B2033" i="7" s="1"/>
  <c r="B2034" i="7" s="1"/>
  <c r="B2035" i="7" s="1"/>
  <c r="B2036" i="7" s="1"/>
  <c r="B2037" i="7" s="1"/>
  <c r="B2038" i="7" s="1"/>
  <c r="B2039" i="7" s="1"/>
  <c r="B2040" i="7" s="1"/>
  <c r="B2041" i="7" s="1"/>
  <c r="B2042" i="7" s="1"/>
  <c r="B2043" i="7" s="1"/>
  <c r="B2044" i="7" s="1"/>
  <c r="B2045" i="7" s="1"/>
  <c r="B2046" i="7" s="1"/>
  <c r="B2047" i="7" s="1"/>
  <c r="B2048" i="7" s="1"/>
  <c r="B2049" i="7" s="1"/>
  <c r="B2050" i="7" s="1"/>
  <c r="B2051" i="7" s="1"/>
  <c r="B2052" i="7" s="1"/>
  <c r="B2053" i="7" s="1"/>
  <c r="B2054" i="7" s="1"/>
  <c r="B2055" i="7" s="1"/>
  <c r="B2056" i="7" s="1"/>
  <c r="B2057" i="7" s="1"/>
  <c r="B2058" i="7" s="1"/>
  <c r="B2059" i="7" s="1"/>
  <c r="B2060" i="7" s="1"/>
  <c r="B2061" i="7" s="1"/>
  <c r="B2062" i="7" s="1"/>
  <c r="B2063" i="7" s="1"/>
  <c r="B2064" i="7" s="1"/>
  <c r="B2065" i="7" s="1"/>
  <c r="B2066" i="7" s="1"/>
  <c r="B2067" i="7" s="1"/>
  <c r="B2068" i="7" s="1"/>
  <c r="B2069" i="7" s="1"/>
  <c r="B2070" i="7" s="1"/>
  <c r="B2071" i="7" s="1"/>
  <c r="B2072" i="7" s="1"/>
  <c r="B2073" i="7" s="1"/>
  <c r="B2074" i="7" s="1"/>
  <c r="B2075" i="7" s="1"/>
  <c r="B2076" i="7" s="1"/>
  <c r="B2077" i="7" s="1"/>
  <c r="B2078" i="7" s="1"/>
  <c r="B2079" i="7" s="1"/>
  <c r="B2080" i="7" s="1"/>
  <c r="B2081" i="7" s="1"/>
  <c r="B2082" i="7" s="1"/>
  <c r="B2083" i="7" s="1"/>
  <c r="B2084" i="7" s="1"/>
  <c r="B2085" i="7" s="1"/>
  <c r="B2086" i="7" s="1"/>
  <c r="B2087" i="7" s="1"/>
  <c r="B2088" i="7" s="1"/>
  <c r="B2089" i="7" s="1"/>
  <c r="B2090" i="7" s="1"/>
  <c r="B2091" i="7" s="1"/>
  <c r="B2092" i="7" s="1"/>
  <c r="B2093" i="7" s="1"/>
  <c r="B2094" i="7" s="1"/>
  <c r="B2095" i="7" s="1"/>
  <c r="B2096" i="7" s="1"/>
  <c r="B2097" i="7" s="1"/>
  <c r="B2098" i="7" s="1"/>
  <c r="B2099" i="7" s="1"/>
  <c r="B2100" i="7" s="1"/>
  <c r="B2101" i="7" s="1"/>
  <c r="B2102" i="7" s="1"/>
  <c r="B2103" i="7" s="1"/>
  <c r="B2104" i="7" s="1"/>
  <c r="B2105" i="7" s="1"/>
  <c r="B2106" i="7" s="1"/>
  <c r="B2107" i="7" s="1"/>
  <c r="B2108" i="7" s="1"/>
  <c r="B2109" i="7" s="1"/>
  <c r="B2110" i="7" s="1"/>
  <c r="B2111" i="7" s="1"/>
  <c r="B2112" i="7" s="1"/>
  <c r="B2113" i="7" s="1"/>
  <c r="B2114" i="7" s="1"/>
  <c r="B2115" i="7" s="1"/>
  <c r="B2116" i="7" s="1"/>
  <c r="B2117" i="7" s="1"/>
  <c r="B2118" i="7" s="1"/>
  <c r="B2119" i="7" s="1"/>
  <c r="B2120" i="7" s="1"/>
  <c r="B2121" i="7" s="1"/>
  <c r="B2122" i="7" s="1"/>
  <c r="B2123" i="7" s="1"/>
  <c r="B2124" i="7" s="1"/>
  <c r="B2125" i="7" s="1"/>
  <c r="B2126" i="7" s="1"/>
  <c r="B2127" i="7" s="1"/>
  <c r="B2128" i="7" s="1"/>
  <c r="B2129" i="7" s="1"/>
  <c r="B2130" i="7" s="1"/>
  <c r="B2131" i="7" s="1"/>
  <c r="B2132" i="7" s="1"/>
  <c r="B2133" i="7" s="1"/>
  <c r="B2134" i="7" s="1"/>
  <c r="B2135" i="7" s="1"/>
  <c r="B2136" i="7" s="1"/>
  <c r="B2137" i="7" s="1"/>
  <c r="B2138" i="7" s="1"/>
  <c r="B2139" i="7" s="1"/>
  <c r="B2140" i="7" s="1"/>
  <c r="B2141" i="7" s="1"/>
  <c r="B2142" i="7" s="1"/>
  <c r="B2143" i="7" s="1"/>
  <c r="B2144" i="7" s="1"/>
  <c r="B2145" i="7" s="1"/>
  <c r="B2146" i="7" s="1"/>
  <c r="B2147" i="7" s="1"/>
  <c r="B2148" i="7" s="1"/>
  <c r="B2149" i="7" s="1"/>
  <c r="B2150" i="7" s="1"/>
  <c r="B2151" i="7" s="1"/>
  <c r="B2152" i="7" s="1"/>
  <c r="B2153" i="7" s="1"/>
  <c r="B2154" i="7" s="1"/>
  <c r="B2155" i="7" s="1"/>
  <c r="B2156" i="7" s="1"/>
  <c r="B2157" i="7" s="1"/>
  <c r="B2158" i="7" s="1"/>
  <c r="B2159" i="7" s="1"/>
  <c r="B2160" i="7" s="1"/>
  <c r="B2161" i="7" s="1"/>
  <c r="B2162" i="7" s="1"/>
  <c r="B2163" i="7" s="1"/>
  <c r="B2164" i="7" s="1"/>
  <c r="B2165" i="7" s="1"/>
  <c r="B2166" i="7" s="1"/>
  <c r="B2167" i="7" s="1"/>
  <c r="B2168" i="7" s="1"/>
  <c r="B2169" i="7" s="1"/>
  <c r="B2170" i="7" s="1"/>
  <c r="B2171" i="7" s="1"/>
  <c r="B2172" i="7" s="1"/>
  <c r="B2173" i="7" s="1"/>
  <c r="B2174" i="7" s="1"/>
  <c r="B2175" i="7" s="1"/>
  <c r="B2176" i="7" s="1"/>
  <c r="B2177" i="7" s="1"/>
  <c r="B2178" i="7" s="1"/>
  <c r="B2179" i="7" s="1"/>
  <c r="B2180" i="7" s="1"/>
  <c r="B2181" i="7" s="1"/>
  <c r="B2182" i="7" s="1"/>
  <c r="B2183" i="7" s="1"/>
  <c r="B2184" i="7" s="1"/>
  <c r="B2185" i="7" s="1"/>
  <c r="B2186" i="7" s="1"/>
  <c r="B2187" i="7" s="1"/>
  <c r="B2188" i="7" s="1"/>
  <c r="B2189" i="7" s="1"/>
  <c r="B2190" i="7" s="1"/>
  <c r="B2191" i="7" s="1"/>
  <c r="B2192" i="7" s="1"/>
  <c r="B2193" i="7" s="1"/>
  <c r="B2194" i="7" s="1"/>
  <c r="B2195" i="7" s="1"/>
  <c r="B2196" i="7" s="1"/>
  <c r="B2197" i="7" s="1"/>
  <c r="B2198" i="7" s="1"/>
  <c r="B2199" i="7" s="1"/>
  <c r="B2200" i="7" s="1"/>
  <c r="B2201" i="7" s="1"/>
  <c r="B2202" i="7" s="1"/>
  <c r="B2203" i="7" s="1"/>
  <c r="B2204" i="7" s="1"/>
  <c r="B2205" i="7" s="1"/>
  <c r="B2206" i="7" s="1"/>
  <c r="B2207" i="7" s="1"/>
  <c r="B2208" i="7" s="1"/>
  <c r="B2209" i="7" s="1"/>
  <c r="B2210" i="7" s="1"/>
  <c r="B2211" i="7" s="1"/>
  <c r="B2212" i="7" s="1"/>
  <c r="B2213" i="7" s="1"/>
  <c r="B2214" i="7" s="1"/>
  <c r="B2215" i="7" s="1"/>
  <c r="B2216" i="7" s="1"/>
  <c r="B2217" i="7" s="1"/>
  <c r="B2218" i="7" s="1"/>
  <c r="B2219" i="7" s="1"/>
  <c r="B2220" i="7" s="1"/>
  <c r="B2221" i="7" s="1"/>
  <c r="B2222" i="7" s="1"/>
  <c r="B2223" i="7" s="1"/>
  <c r="B2224" i="7" s="1"/>
  <c r="B2225" i="7" s="1"/>
  <c r="B2226" i="7" s="1"/>
  <c r="B2227" i="7" s="1"/>
  <c r="B2228" i="7" s="1"/>
  <c r="B2229" i="7" s="1"/>
  <c r="B2230" i="7" s="1"/>
  <c r="B2231" i="7" s="1"/>
  <c r="B2232" i="7" s="1"/>
  <c r="B2233" i="7" s="1"/>
  <c r="B2234" i="7" s="1"/>
  <c r="B2235" i="7" s="1"/>
  <c r="B2236" i="7" s="1"/>
  <c r="B2237" i="7" s="1"/>
  <c r="B2238" i="7" s="1"/>
  <c r="B2239" i="7" s="1"/>
  <c r="B2240" i="7" s="1"/>
  <c r="B2241" i="7" s="1"/>
  <c r="B2242" i="7" s="1"/>
  <c r="B2243" i="7" s="1"/>
  <c r="B2244" i="7" s="1"/>
  <c r="B2245" i="7" s="1"/>
  <c r="B2246" i="7" s="1"/>
  <c r="B2247" i="7" s="1"/>
  <c r="B2248" i="7" s="1"/>
  <c r="B2249" i="7" s="1"/>
  <c r="B2250" i="7" s="1"/>
  <c r="B2251" i="7" s="1"/>
  <c r="B2252" i="7" s="1"/>
  <c r="B2253" i="7" s="1"/>
  <c r="B2254" i="7" s="1"/>
  <c r="B2255" i="7" s="1"/>
  <c r="B2256" i="7" s="1"/>
  <c r="B2257" i="7" s="1"/>
  <c r="B2258" i="7" s="1"/>
  <c r="B2259" i="7" s="1"/>
  <c r="B2260" i="7" s="1"/>
  <c r="B2261" i="7" s="1"/>
  <c r="B2262" i="7" s="1"/>
  <c r="B2263" i="7" s="1"/>
  <c r="B2264" i="7" s="1"/>
  <c r="B2265" i="7" s="1"/>
  <c r="B2266" i="7" s="1"/>
  <c r="B2267" i="7" s="1"/>
  <c r="B2268" i="7" s="1"/>
  <c r="B2269" i="7" s="1"/>
  <c r="B2270" i="7" s="1"/>
  <c r="B2271" i="7" s="1"/>
  <c r="B2272" i="7" s="1"/>
  <c r="B2273" i="7" s="1"/>
  <c r="B2274" i="7" s="1"/>
  <c r="B2275" i="7" s="1"/>
  <c r="B2276" i="7" s="1"/>
  <c r="B2277" i="7" s="1"/>
  <c r="B2278" i="7" s="1"/>
  <c r="B2279" i="7" s="1"/>
  <c r="B2280" i="7" s="1"/>
  <c r="B2281" i="7" s="1"/>
  <c r="B2282" i="7" s="1"/>
  <c r="B2283" i="7" s="1"/>
  <c r="B2284" i="7" s="1"/>
  <c r="B2285" i="7" s="1"/>
  <c r="B2286" i="7" s="1"/>
  <c r="B2287" i="7" s="1"/>
  <c r="B2288" i="7" s="1"/>
  <c r="B2289" i="7" s="1"/>
  <c r="B2290" i="7" s="1"/>
  <c r="B2291" i="7" s="1"/>
  <c r="B2292" i="7" s="1"/>
  <c r="B2293" i="7" s="1"/>
  <c r="B2294" i="7" s="1"/>
  <c r="B2295" i="7" s="1"/>
  <c r="B2296" i="7" s="1"/>
  <c r="B2297" i="7" s="1"/>
  <c r="B2298" i="7" s="1"/>
  <c r="B2299" i="7" s="1"/>
  <c r="B2300" i="7" s="1"/>
  <c r="B2301" i="7" s="1"/>
  <c r="B2302" i="7" s="1"/>
  <c r="B2303" i="7" s="1"/>
  <c r="B2304" i="7" s="1"/>
  <c r="B2305" i="7" s="1"/>
  <c r="B2306" i="7" s="1"/>
  <c r="B2307" i="7" s="1"/>
  <c r="B2308" i="7" s="1"/>
  <c r="B2309" i="7" s="1"/>
  <c r="B2310" i="7" s="1"/>
  <c r="B2311" i="7" s="1"/>
  <c r="B2312" i="7" s="1"/>
  <c r="B2313" i="7" s="1"/>
  <c r="B2314" i="7" s="1"/>
  <c r="B2315" i="7" s="1"/>
  <c r="B2316" i="7" s="1"/>
  <c r="B2317" i="7" s="1"/>
  <c r="B2318" i="7" s="1"/>
  <c r="B2319" i="7" s="1"/>
  <c r="B2320" i="7" s="1"/>
  <c r="B2321" i="7" s="1"/>
  <c r="B2322" i="7" s="1"/>
  <c r="B2323" i="7" s="1"/>
  <c r="B2324" i="7" s="1"/>
  <c r="B2325" i="7" s="1"/>
  <c r="B2326" i="7" s="1"/>
  <c r="B2327" i="7" s="1"/>
  <c r="B2328" i="7" s="1"/>
  <c r="B2329" i="7" s="1"/>
  <c r="B2330" i="7" s="1"/>
  <c r="B2331" i="7" s="1"/>
  <c r="B2332" i="7" s="1"/>
  <c r="B2333" i="7" s="1"/>
  <c r="B2334" i="7" s="1"/>
  <c r="B2335" i="7" s="1"/>
  <c r="B2336" i="7" s="1"/>
  <c r="B2337" i="7" s="1"/>
  <c r="B2338" i="7" s="1"/>
  <c r="B2339" i="7" s="1"/>
  <c r="B2340" i="7" s="1"/>
  <c r="B2341" i="7" s="1"/>
  <c r="B2342" i="7" s="1"/>
  <c r="B2343" i="7" s="1"/>
  <c r="B2344" i="7" s="1"/>
  <c r="B2345" i="7" s="1"/>
  <c r="B2346" i="7" s="1"/>
  <c r="B2347" i="7" s="1"/>
  <c r="B2348" i="7" s="1"/>
  <c r="B2349" i="7" s="1"/>
  <c r="B2350" i="7" s="1"/>
  <c r="B2351" i="7" s="1"/>
  <c r="B2352" i="7" s="1"/>
  <c r="B2353" i="7" s="1"/>
  <c r="B2354" i="7" s="1"/>
  <c r="B2355" i="7" s="1"/>
  <c r="B2356" i="7" s="1"/>
  <c r="B2357" i="7" s="1"/>
  <c r="B2358" i="7" s="1"/>
  <c r="B2359" i="7" s="1"/>
  <c r="B2360" i="7" s="1"/>
  <c r="B2361" i="7" s="1"/>
  <c r="B2362" i="7" s="1"/>
  <c r="B2363" i="7" s="1"/>
  <c r="B2364" i="7" s="1"/>
  <c r="B2365" i="7" s="1"/>
  <c r="B2366" i="7" s="1"/>
  <c r="B2367" i="7" s="1"/>
  <c r="B2368" i="7" s="1"/>
  <c r="B2369" i="7" s="1"/>
  <c r="B2370" i="7" s="1"/>
  <c r="B2371" i="7" s="1"/>
  <c r="B2372" i="7" s="1"/>
  <c r="B2373" i="7" s="1"/>
  <c r="B2374" i="7" s="1"/>
  <c r="B2375" i="7" s="1"/>
  <c r="B2376" i="7" s="1"/>
  <c r="B2377" i="7" s="1"/>
  <c r="B2378" i="7" s="1"/>
  <c r="B2379" i="7" s="1"/>
  <c r="B2380" i="7" s="1"/>
  <c r="B2381" i="7" s="1"/>
  <c r="B2382" i="7" s="1"/>
  <c r="B2383" i="7" s="1"/>
  <c r="B2384" i="7" s="1"/>
  <c r="B2385" i="7" s="1"/>
  <c r="B2386" i="7" s="1"/>
  <c r="B2387" i="7" s="1"/>
  <c r="B2388" i="7" s="1"/>
  <c r="B2389" i="7" s="1"/>
  <c r="B2390" i="7" s="1"/>
  <c r="B2391" i="7" s="1"/>
  <c r="B2392" i="7" s="1"/>
  <c r="B2393" i="7" s="1"/>
  <c r="B2394" i="7" s="1"/>
  <c r="B2395" i="7" s="1"/>
  <c r="B2396" i="7" s="1"/>
  <c r="B2397" i="7" s="1"/>
  <c r="B2398" i="7" s="1"/>
  <c r="B2399" i="7" s="1"/>
  <c r="B2400" i="7" s="1"/>
  <c r="B2401" i="7" s="1"/>
  <c r="B2402" i="7" s="1"/>
  <c r="B2403" i="7" s="1"/>
  <c r="B2404" i="7" s="1"/>
  <c r="B2405" i="7" s="1"/>
  <c r="B2406" i="7" s="1"/>
  <c r="B2407" i="7" s="1"/>
  <c r="B2408" i="7" s="1"/>
  <c r="B2409" i="7" s="1"/>
  <c r="B2410" i="7" s="1"/>
  <c r="B2411" i="7" s="1"/>
  <c r="B2412" i="7" s="1"/>
  <c r="B2413" i="7" s="1"/>
  <c r="B2414" i="7" s="1"/>
  <c r="B2415" i="7" s="1"/>
  <c r="B2416" i="7" s="1"/>
  <c r="B2417" i="7" s="1"/>
  <c r="B2418" i="7" s="1"/>
  <c r="B2419" i="7" s="1"/>
  <c r="B2420" i="7" s="1"/>
  <c r="B2421" i="7" s="1"/>
  <c r="B2422" i="7" s="1"/>
  <c r="B2423" i="7" s="1"/>
  <c r="B2424" i="7" s="1"/>
  <c r="B2425" i="7" s="1"/>
  <c r="B2426" i="7" s="1"/>
  <c r="B2427" i="7" s="1"/>
  <c r="B2428" i="7" s="1"/>
  <c r="B2429" i="7" s="1"/>
  <c r="B2430" i="7" s="1"/>
  <c r="B2431" i="7" s="1"/>
  <c r="B2432" i="7" s="1"/>
  <c r="B2433" i="7" s="1"/>
  <c r="B2434" i="7" s="1"/>
  <c r="B2435" i="7" s="1"/>
  <c r="B2436" i="7" s="1"/>
  <c r="B2437" i="7" s="1"/>
  <c r="B2438" i="7" s="1"/>
  <c r="B2439" i="7" s="1"/>
  <c r="B2440" i="7" s="1"/>
  <c r="B2441" i="7" s="1"/>
  <c r="B2442" i="7" s="1"/>
  <c r="B2443" i="7" s="1"/>
  <c r="B2444" i="7" s="1"/>
  <c r="B2445" i="7" s="1"/>
  <c r="B2446" i="7" s="1"/>
  <c r="B2447" i="7" s="1"/>
  <c r="B2448" i="7" s="1"/>
  <c r="B2449" i="7" s="1"/>
  <c r="B2450" i="7" s="1"/>
  <c r="B2451" i="7" s="1"/>
  <c r="B2452" i="7" s="1"/>
  <c r="B2453" i="7" s="1"/>
  <c r="B2454" i="7" s="1"/>
  <c r="B2455" i="7" s="1"/>
  <c r="B2456" i="7" s="1"/>
  <c r="B2457" i="7" s="1"/>
  <c r="B2458" i="7" s="1"/>
  <c r="B2459" i="7" s="1"/>
  <c r="B2460" i="7" s="1"/>
  <c r="B2461" i="7" s="1"/>
  <c r="B2462" i="7" s="1"/>
  <c r="B2463" i="7" s="1"/>
  <c r="B2464" i="7" s="1"/>
  <c r="B2465" i="7" s="1"/>
  <c r="B2466" i="7" s="1"/>
  <c r="B2467" i="7" s="1"/>
  <c r="B2468" i="7" s="1"/>
  <c r="B2469" i="7" s="1"/>
  <c r="B2470" i="7" s="1"/>
  <c r="B2471" i="7" s="1"/>
  <c r="B2472" i="7" s="1"/>
  <c r="B2473" i="7" s="1"/>
  <c r="B2474" i="7" s="1"/>
  <c r="B2475" i="7" s="1"/>
  <c r="B2476" i="7" s="1"/>
  <c r="B2477" i="7" s="1"/>
  <c r="B2478" i="7" s="1"/>
  <c r="B2479" i="7" s="1"/>
  <c r="B2480" i="7" s="1"/>
  <c r="B2481" i="7" s="1"/>
  <c r="B2482" i="7" s="1"/>
  <c r="B2483" i="7" s="1"/>
  <c r="B2484" i="7" s="1"/>
  <c r="B2485" i="7" s="1"/>
  <c r="B2486" i="7" s="1"/>
  <c r="B2487" i="7" s="1"/>
  <c r="B2488" i="7" s="1"/>
  <c r="B2489" i="7" s="1"/>
  <c r="B2490" i="7" s="1"/>
  <c r="B2491" i="7" s="1"/>
  <c r="B2492" i="7" s="1"/>
  <c r="B2493" i="7" s="1"/>
  <c r="B2494" i="7" s="1"/>
  <c r="B2495" i="7" s="1"/>
  <c r="B2496" i="7" s="1"/>
  <c r="B2497" i="7" s="1"/>
  <c r="B2498" i="7" s="1"/>
  <c r="B2499" i="7" s="1"/>
  <c r="B2500" i="7" s="1"/>
  <c r="B2501" i="7" s="1"/>
  <c r="B2502" i="7" s="1"/>
  <c r="B2503" i="7" s="1"/>
  <c r="B2504" i="7" s="1"/>
  <c r="B2505" i="7" s="1"/>
  <c r="B2506" i="7" s="1"/>
  <c r="B2507" i="7" s="1"/>
  <c r="B2508" i="7" s="1"/>
  <c r="B2509" i="7" s="1"/>
  <c r="B2510" i="7" s="1"/>
  <c r="B2511" i="7" s="1"/>
  <c r="B2512" i="7" s="1"/>
  <c r="B2513" i="7" s="1"/>
  <c r="B2514" i="7" s="1"/>
  <c r="B2515" i="7" s="1"/>
  <c r="B2516" i="7" s="1"/>
  <c r="B2517" i="7" s="1"/>
  <c r="B2518" i="7" s="1"/>
  <c r="B2519" i="7" s="1"/>
  <c r="B2520" i="7" s="1"/>
  <c r="B2521" i="7" s="1"/>
  <c r="B2522" i="7" s="1"/>
  <c r="B2523" i="7" s="1"/>
  <c r="B2524" i="7" s="1"/>
  <c r="B2525" i="7" s="1"/>
  <c r="B2526" i="7" s="1"/>
  <c r="B2527" i="7" s="1"/>
  <c r="B2528" i="7" s="1"/>
  <c r="B2529" i="7" s="1"/>
  <c r="B2530" i="7" s="1"/>
  <c r="B2531" i="7" s="1"/>
  <c r="B2532" i="7" s="1"/>
  <c r="B2533" i="7" s="1"/>
  <c r="B2534" i="7" s="1"/>
  <c r="B2535" i="7" s="1"/>
  <c r="B2536" i="7" s="1"/>
  <c r="B2537" i="7" s="1"/>
  <c r="B2538" i="7" s="1"/>
  <c r="B2539" i="7" s="1"/>
  <c r="B2540" i="7" s="1"/>
  <c r="B2541" i="7" s="1"/>
  <c r="B2542" i="7" s="1"/>
  <c r="B2543" i="7" s="1"/>
  <c r="B2544" i="7" s="1"/>
  <c r="B2545" i="7" s="1"/>
  <c r="B2546" i="7" s="1"/>
  <c r="B2547" i="7" s="1"/>
  <c r="B2548" i="7" s="1"/>
  <c r="B2549" i="7" s="1"/>
  <c r="B2550" i="7" s="1"/>
  <c r="B2551" i="7" s="1"/>
  <c r="B2552" i="7" s="1"/>
  <c r="B2553" i="7" s="1"/>
  <c r="B2554" i="7" s="1"/>
  <c r="B2555" i="7" s="1"/>
  <c r="B2556" i="7" s="1"/>
  <c r="B2557" i="7" s="1"/>
  <c r="B2558" i="7" s="1"/>
  <c r="B2559" i="7" s="1"/>
  <c r="B2560" i="7" s="1"/>
  <c r="B2561" i="7" s="1"/>
  <c r="B2562" i="7" s="1"/>
  <c r="B2563" i="7" s="1"/>
  <c r="B2564" i="7" s="1"/>
  <c r="B2565" i="7" s="1"/>
  <c r="B2566" i="7" s="1"/>
  <c r="B2567" i="7" s="1"/>
  <c r="B2568" i="7" s="1"/>
  <c r="B2569" i="7" s="1"/>
  <c r="B2570" i="7" s="1"/>
  <c r="B2571" i="7" s="1"/>
  <c r="B2572" i="7" s="1"/>
  <c r="B2573" i="7" s="1"/>
  <c r="B2574" i="7" s="1"/>
  <c r="B2575" i="7" s="1"/>
  <c r="B2576" i="7" s="1"/>
  <c r="B2577" i="7" s="1"/>
  <c r="B2578" i="7" s="1"/>
  <c r="B2579" i="7" s="1"/>
  <c r="B2580" i="7" s="1"/>
  <c r="B2581" i="7" s="1"/>
  <c r="B2582" i="7" s="1"/>
  <c r="B2583" i="7" s="1"/>
  <c r="B2584" i="7" s="1"/>
  <c r="B2585" i="7" s="1"/>
  <c r="B2586" i="7" s="1"/>
  <c r="B2587" i="7" s="1"/>
  <c r="B2588" i="7" s="1"/>
  <c r="B2589" i="7" s="1"/>
  <c r="B2590" i="7" s="1"/>
  <c r="B2591" i="7" s="1"/>
  <c r="B2592" i="7" s="1"/>
  <c r="B2593" i="7" s="1"/>
  <c r="B2594" i="7" s="1"/>
  <c r="B2595" i="7" s="1"/>
  <c r="B2596" i="7" s="1"/>
  <c r="B2597" i="7" s="1"/>
  <c r="B2598" i="7" s="1"/>
  <c r="B2599" i="7" s="1"/>
  <c r="B2600" i="7" s="1"/>
  <c r="B2601" i="7" s="1"/>
  <c r="B2602" i="7" s="1"/>
  <c r="B2603" i="7" s="1"/>
  <c r="B2604" i="7" s="1"/>
  <c r="B2605" i="7" s="1"/>
  <c r="B2606" i="7" s="1"/>
  <c r="B2607" i="7" s="1"/>
  <c r="B2608" i="7" s="1"/>
  <c r="B2609" i="7" s="1"/>
  <c r="B2610" i="7" s="1"/>
  <c r="B2611" i="7" s="1"/>
  <c r="B2612" i="7" s="1"/>
  <c r="B2613" i="7" s="1"/>
  <c r="B2614" i="7" s="1"/>
  <c r="B2615" i="7" s="1"/>
  <c r="B2616" i="7" s="1"/>
  <c r="B2617" i="7" s="1"/>
  <c r="B2618" i="7" s="1"/>
  <c r="B2619" i="7" s="1"/>
  <c r="B2620" i="7" s="1"/>
  <c r="B2621" i="7" s="1"/>
  <c r="B2622" i="7" s="1"/>
  <c r="B2623" i="7" s="1"/>
  <c r="B2624" i="7" s="1"/>
  <c r="B2625" i="7" s="1"/>
  <c r="B2626" i="7" s="1"/>
  <c r="B2627" i="7" s="1"/>
  <c r="B2628" i="7" s="1"/>
  <c r="B2629" i="7" s="1"/>
  <c r="B2630" i="7" s="1"/>
  <c r="B2631" i="7" s="1"/>
  <c r="B2632" i="7" s="1"/>
  <c r="B2633" i="7" s="1"/>
  <c r="B2634" i="7" s="1"/>
  <c r="B2635" i="7" s="1"/>
  <c r="B2636" i="7" s="1"/>
  <c r="B2637" i="7" s="1"/>
  <c r="B2638" i="7" s="1"/>
  <c r="B2639" i="7" s="1"/>
  <c r="B2640" i="7" s="1"/>
  <c r="B2641" i="7" s="1"/>
  <c r="B2642" i="7" s="1"/>
  <c r="B2643" i="7" s="1"/>
  <c r="B2644" i="7" s="1"/>
  <c r="B2645" i="7" s="1"/>
  <c r="B2646" i="7" s="1"/>
  <c r="B2647" i="7" s="1"/>
  <c r="B2648" i="7" s="1"/>
  <c r="B2649" i="7" s="1"/>
  <c r="B2650" i="7" s="1"/>
  <c r="B2651" i="7" s="1"/>
  <c r="B2652" i="7" s="1"/>
  <c r="B2653" i="7" s="1"/>
  <c r="B2654" i="7" s="1"/>
  <c r="B2655" i="7" s="1"/>
  <c r="B2656" i="7" s="1"/>
  <c r="B2657" i="7" s="1"/>
  <c r="B2658" i="7" s="1"/>
  <c r="B2659" i="7" s="1"/>
  <c r="B2660" i="7" s="1"/>
  <c r="B2661" i="7" s="1"/>
  <c r="B2662" i="7" s="1"/>
  <c r="B2663" i="7" s="1"/>
  <c r="B2664" i="7" s="1"/>
  <c r="B2665" i="7" s="1"/>
  <c r="B2666" i="7" s="1"/>
  <c r="B2667" i="7" s="1"/>
  <c r="B2668" i="7" s="1"/>
  <c r="B2669" i="7" s="1"/>
  <c r="B2670" i="7" s="1"/>
  <c r="B2671" i="7" s="1"/>
  <c r="B2672" i="7" s="1"/>
  <c r="B2673" i="7" s="1"/>
  <c r="B2674" i="7" s="1"/>
  <c r="B2675" i="7" s="1"/>
  <c r="B2676" i="7" s="1"/>
  <c r="B2677" i="7" s="1"/>
  <c r="B2678" i="7" s="1"/>
  <c r="B2679" i="7" s="1"/>
  <c r="B2680" i="7" s="1"/>
  <c r="B2681" i="7" s="1"/>
  <c r="B2682" i="7" s="1"/>
  <c r="B2683" i="7" s="1"/>
  <c r="B2684" i="7" s="1"/>
  <c r="B2685" i="7" s="1"/>
  <c r="B2686" i="7" s="1"/>
  <c r="B2687" i="7" s="1"/>
  <c r="B2688" i="7" s="1"/>
  <c r="B2689" i="7" s="1"/>
  <c r="B2690" i="7" s="1"/>
  <c r="B2691" i="7" s="1"/>
  <c r="B2692" i="7" s="1"/>
  <c r="B2693" i="7" s="1"/>
  <c r="B2694" i="7" s="1"/>
  <c r="B2695" i="7" s="1"/>
  <c r="B2696" i="7" s="1"/>
  <c r="B2697" i="7" s="1"/>
  <c r="B2698" i="7" s="1"/>
  <c r="B2699" i="7" s="1"/>
  <c r="B2700" i="7" s="1"/>
  <c r="B2701" i="7" s="1"/>
  <c r="B2702" i="7" s="1"/>
  <c r="B2703" i="7" s="1"/>
  <c r="B2704" i="7" s="1"/>
  <c r="B2705" i="7" s="1"/>
  <c r="B2706" i="7" s="1"/>
  <c r="B2707" i="7" s="1"/>
  <c r="B2708" i="7" s="1"/>
  <c r="B2709" i="7" s="1"/>
  <c r="B2710" i="7" s="1"/>
  <c r="B2711" i="7" s="1"/>
  <c r="B2712" i="7" s="1"/>
  <c r="B2713" i="7" s="1"/>
  <c r="B2714" i="7" s="1"/>
  <c r="B2715" i="7" s="1"/>
  <c r="B2716" i="7" s="1"/>
  <c r="B2717" i="7" s="1"/>
  <c r="B2718" i="7" s="1"/>
  <c r="B2719" i="7" s="1"/>
  <c r="B2720" i="7" s="1"/>
  <c r="B2721" i="7" s="1"/>
  <c r="B2722" i="7" s="1"/>
  <c r="B2723" i="7" s="1"/>
  <c r="B2724" i="7" s="1"/>
  <c r="B2725" i="7" s="1"/>
  <c r="B2726" i="7" s="1"/>
  <c r="B2727" i="7" s="1"/>
  <c r="B2728" i="7" s="1"/>
  <c r="B2729" i="7" s="1"/>
  <c r="B2730" i="7" s="1"/>
  <c r="B2731" i="7" s="1"/>
  <c r="B2732" i="7" s="1"/>
  <c r="B2733" i="7" s="1"/>
  <c r="B2734" i="7" s="1"/>
  <c r="B2735" i="7" s="1"/>
  <c r="B2736" i="7" s="1"/>
  <c r="B2737" i="7" s="1"/>
  <c r="B2738" i="7" s="1"/>
  <c r="B2739" i="7" s="1"/>
  <c r="B2740" i="7" s="1"/>
  <c r="B2741" i="7" s="1"/>
  <c r="B2742" i="7" s="1"/>
  <c r="B2743" i="7" s="1"/>
  <c r="B2744" i="7" s="1"/>
  <c r="B2745" i="7" s="1"/>
  <c r="B2746" i="7" s="1"/>
  <c r="B2747" i="7" s="1"/>
  <c r="B2748" i="7" s="1"/>
  <c r="B2749" i="7" s="1"/>
  <c r="B2750" i="7" s="1"/>
  <c r="B2751" i="7" s="1"/>
  <c r="B2752" i="7" s="1"/>
  <c r="B2753" i="7" s="1"/>
  <c r="B2754" i="7" s="1"/>
  <c r="B2755" i="7" s="1"/>
  <c r="B2756" i="7" s="1"/>
  <c r="B2757" i="7" s="1"/>
  <c r="B2758" i="7" s="1"/>
  <c r="B2759" i="7" s="1"/>
  <c r="B2760" i="7" s="1"/>
  <c r="B2761" i="7" s="1"/>
  <c r="B2762" i="7" s="1"/>
  <c r="B2763" i="7" s="1"/>
  <c r="B2764" i="7" s="1"/>
  <c r="B2765" i="7" s="1"/>
  <c r="B2766" i="7" s="1"/>
  <c r="B2767" i="7" s="1"/>
  <c r="B2768" i="7" s="1"/>
  <c r="B2769" i="7" s="1"/>
  <c r="B2770" i="7" s="1"/>
  <c r="B2771" i="7" s="1"/>
  <c r="B2772" i="7" s="1"/>
  <c r="B2773" i="7" s="1"/>
  <c r="B2774" i="7" s="1"/>
  <c r="B2775" i="7" s="1"/>
  <c r="B2776" i="7" s="1"/>
  <c r="B2777" i="7" s="1"/>
  <c r="B2778" i="7" s="1"/>
  <c r="B2779" i="7" s="1"/>
  <c r="B2780" i="7" s="1"/>
  <c r="B2781" i="7" s="1"/>
  <c r="B2782" i="7" s="1"/>
  <c r="B2783" i="7" s="1"/>
  <c r="B2784" i="7" s="1"/>
  <c r="B2785" i="7" s="1"/>
  <c r="B2786" i="7" s="1"/>
  <c r="B2787" i="7" s="1"/>
  <c r="B2788" i="7" s="1"/>
  <c r="B2789" i="7" s="1"/>
  <c r="B2790" i="7" s="1"/>
  <c r="B2791" i="7" s="1"/>
  <c r="B2792" i="7" s="1"/>
  <c r="B2793" i="7" s="1"/>
  <c r="B2794" i="7" s="1"/>
  <c r="B2795" i="7" s="1"/>
  <c r="B2796" i="7" s="1"/>
  <c r="B2797" i="7" s="1"/>
  <c r="B2798" i="7" s="1"/>
  <c r="B2799" i="7" s="1"/>
  <c r="B2800" i="7" s="1"/>
  <c r="B2801" i="7" s="1"/>
  <c r="B2802" i="7" s="1"/>
  <c r="B2803" i="7" s="1"/>
  <c r="B2804" i="7" s="1"/>
  <c r="B2805" i="7" s="1"/>
  <c r="B2806" i="7" s="1"/>
  <c r="B2807" i="7" s="1"/>
  <c r="B2808" i="7" s="1"/>
  <c r="B2809" i="7" s="1"/>
  <c r="B2810" i="7" s="1"/>
  <c r="B2811" i="7" s="1"/>
  <c r="B2812" i="7" s="1"/>
  <c r="B2813" i="7" s="1"/>
  <c r="B2814" i="7" s="1"/>
  <c r="B2815" i="7" s="1"/>
  <c r="B2816" i="7" s="1"/>
  <c r="B2817" i="7" s="1"/>
  <c r="B2818" i="7" s="1"/>
  <c r="B2819" i="7" s="1"/>
  <c r="B2820" i="7" s="1"/>
  <c r="B2821" i="7" s="1"/>
  <c r="B2822" i="7" s="1"/>
  <c r="B2823" i="7" s="1"/>
  <c r="B2824" i="7" s="1"/>
  <c r="B2825" i="7" s="1"/>
  <c r="B2826" i="7" s="1"/>
  <c r="B2827" i="7" s="1"/>
  <c r="B2828" i="7" s="1"/>
  <c r="B2829" i="7" s="1"/>
  <c r="B2830" i="7" s="1"/>
  <c r="B2831" i="7" s="1"/>
  <c r="B2832" i="7" s="1"/>
  <c r="B2833" i="7" s="1"/>
  <c r="B2834" i="7" s="1"/>
  <c r="B2835" i="7" s="1"/>
  <c r="B2836" i="7" s="1"/>
  <c r="B2837" i="7" s="1"/>
  <c r="B2838" i="7" s="1"/>
  <c r="B2839" i="7" s="1"/>
  <c r="B2840" i="7" s="1"/>
  <c r="B2841" i="7" s="1"/>
  <c r="B2842" i="7" s="1"/>
  <c r="B2843" i="7" s="1"/>
  <c r="B2844" i="7" s="1"/>
  <c r="B2845" i="7" s="1"/>
  <c r="B2846" i="7" s="1"/>
  <c r="B2847" i="7" s="1"/>
  <c r="B2848" i="7" s="1"/>
  <c r="B2849" i="7" s="1"/>
  <c r="B2850" i="7" s="1"/>
  <c r="B2851" i="7" s="1"/>
  <c r="B2852" i="7" s="1"/>
  <c r="B2853" i="7" s="1"/>
  <c r="B2854" i="7" s="1"/>
  <c r="B2855" i="7" s="1"/>
  <c r="B2856" i="7" s="1"/>
  <c r="B2857" i="7" s="1"/>
  <c r="B2858" i="7" s="1"/>
  <c r="B2859" i="7" s="1"/>
  <c r="B2860" i="7" s="1"/>
  <c r="B2861" i="7" s="1"/>
  <c r="B2862" i="7" s="1"/>
  <c r="B2863" i="7" s="1"/>
  <c r="B2864" i="7" s="1"/>
  <c r="B2865" i="7" s="1"/>
  <c r="B2866" i="7" s="1"/>
  <c r="B2867" i="7" s="1"/>
  <c r="B2868" i="7" s="1"/>
  <c r="B2869" i="7" s="1"/>
  <c r="B2870" i="7" s="1"/>
  <c r="B2871" i="7" s="1"/>
  <c r="B2872" i="7" s="1"/>
  <c r="B2873" i="7" s="1"/>
  <c r="B2874" i="7" s="1"/>
  <c r="B2875" i="7" s="1"/>
  <c r="B2876" i="7" s="1"/>
  <c r="B2877" i="7" s="1"/>
  <c r="B2878" i="7" s="1"/>
  <c r="B2879" i="7" s="1"/>
  <c r="B2880" i="7" s="1"/>
  <c r="B2881" i="7" s="1"/>
  <c r="B2882" i="7" s="1"/>
  <c r="B2883" i="7" s="1"/>
  <c r="B2884" i="7" s="1"/>
  <c r="B2885" i="7" s="1"/>
  <c r="B2886" i="7" s="1"/>
  <c r="B2887" i="7" s="1"/>
  <c r="B2888" i="7" s="1"/>
  <c r="B2889" i="7" s="1"/>
  <c r="B2890" i="7" s="1"/>
  <c r="B2891" i="7" s="1"/>
  <c r="B2892" i="7" s="1"/>
  <c r="B2893" i="7" s="1"/>
  <c r="B2894" i="7" s="1"/>
  <c r="B2895" i="7" s="1"/>
  <c r="B2896" i="7" s="1"/>
  <c r="B2897" i="7" s="1"/>
  <c r="B2898" i="7" s="1"/>
  <c r="B2899" i="7" s="1"/>
  <c r="B2900" i="7" s="1"/>
  <c r="B2901" i="7" s="1"/>
  <c r="B2902" i="7" s="1"/>
  <c r="B2903" i="7" s="1"/>
  <c r="B2904" i="7" s="1"/>
  <c r="B2905" i="7" s="1"/>
  <c r="B2906" i="7" s="1"/>
  <c r="B2907" i="7" s="1"/>
  <c r="B2908" i="7" s="1"/>
  <c r="B2909" i="7" s="1"/>
  <c r="B2910" i="7" s="1"/>
  <c r="B2911" i="7" s="1"/>
  <c r="B2912" i="7" s="1"/>
  <c r="B2913" i="7" s="1"/>
  <c r="B2914" i="7" s="1"/>
  <c r="B2915" i="7" s="1"/>
  <c r="B2916" i="7" s="1"/>
  <c r="B2917" i="7" s="1"/>
  <c r="B2918" i="7" s="1"/>
  <c r="B2919" i="7" s="1"/>
  <c r="B2920" i="7" s="1"/>
  <c r="B2921" i="7" s="1"/>
  <c r="B2922" i="7" s="1"/>
  <c r="B2923" i="7" s="1"/>
  <c r="B2924" i="7" s="1"/>
  <c r="B2925" i="7" s="1"/>
  <c r="B2926" i="7" s="1"/>
  <c r="B2927" i="7" s="1"/>
  <c r="B2928" i="7" s="1"/>
  <c r="B2929" i="7" s="1"/>
  <c r="B2930" i="7" s="1"/>
  <c r="B2931" i="7" s="1"/>
  <c r="B2932" i="7" s="1"/>
  <c r="B2933" i="7" s="1"/>
  <c r="B2934" i="7" s="1"/>
  <c r="B2935" i="7" s="1"/>
  <c r="B2936" i="7" s="1"/>
  <c r="B2937" i="7" s="1"/>
  <c r="B2938" i="7" s="1"/>
  <c r="B2939" i="7" s="1"/>
  <c r="B2940" i="7" s="1"/>
  <c r="B2941" i="7" s="1"/>
  <c r="B2942" i="7" s="1"/>
  <c r="B2943" i="7" s="1"/>
  <c r="B2944" i="7" s="1"/>
  <c r="B2945" i="7" s="1"/>
  <c r="B2946" i="7" s="1"/>
  <c r="B2947" i="7" s="1"/>
  <c r="B2948" i="7" s="1"/>
  <c r="B2949" i="7" s="1"/>
  <c r="B2950" i="7" s="1"/>
  <c r="B2951" i="7" s="1"/>
  <c r="B2952" i="7" s="1"/>
  <c r="B2953" i="7" s="1"/>
  <c r="B2954" i="7" s="1"/>
  <c r="B2955" i="7" s="1"/>
  <c r="B2956" i="7" s="1"/>
  <c r="B2957" i="7" s="1"/>
  <c r="B2958" i="7" s="1"/>
  <c r="B2959" i="7" s="1"/>
  <c r="B2960" i="7" s="1"/>
  <c r="B2961" i="7" s="1"/>
  <c r="B2962" i="7" s="1"/>
  <c r="B2963" i="7" s="1"/>
  <c r="B2964" i="7" s="1"/>
  <c r="B2965" i="7" s="1"/>
  <c r="B2966" i="7" s="1"/>
  <c r="B2967" i="7" s="1"/>
  <c r="B2968" i="7" s="1"/>
  <c r="B2969" i="7" s="1"/>
  <c r="B2970" i="7" s="1"/>
  <c r="B2971" i="7" s="1"/>
  <c r="B2972" i="7" s="1"/>
  <c r="B2973" i="7" s="1"/>
  <c r="B2974" i="7" s="1"/>
  <c r="B2975" i="7" s="1"/>
  <c r="B2976" i="7" s="1"/>
  <c r="B2977" i="7" s="1"/>
  <c r="B2978" i="7" s="1"/>
  <c r="B2979" i="7" s="1"/>
  <c r="B2980" i="7" s="1"/>
  <c r="B2981" i="7" s="1"/>
  <c r="B2982" i="7" s="1"/>
  <c r="B2983" i="7" s="1"/>
  <c r="B2984" i="7" s="1"/>
  <c r="B2985" i="7" s="1"/>
  <c r="B2986" i="7" s="1"/>
  <c r="B2987" i="7" s="1"/>
  <c r="B2988" i="7" s="1"/>
  <c r="B2989" i="7" s="1"/>
  <c r="B2990" i="7" s="1"/>
  <c r="B2991" i="7" s="1"/>
  <c r="B2992" i="7" s="1"/>
  <c r="B2993" i="7" s="1"/>
  <c r="B2994" i="7" s="1"/>
  <c r="B2995" i="7" s="1"/>
  <c r="B2996" i="7" s="1"/>
  <c r="B2997" i="7" s="1"/>
  <c r="B2998" i="7" s="1"/>
  <c r="B2999" i="7" s="1"/>
  <c r="B3000" i="7" s="1"/>
  <c r="B3001" i="7" s="1"/>
  <c r="B3002" i="7" s="1"/>
  <c r="B3003" i="7" s="1"/>
  <c r="B3004" i="7" s="1"/>
  <c r="B3005" i="7" s="1"/>
  <c r="B3006" i="7" s="1"/>
  <c r="B3007" i="7" s="1"/>
  <c r="B3008" i="7" s="1"/>
  <c r="B3009" i="7" s="1"/>
  <c r="B3010" i="7" s="1"/>
  <c r="B3011" i="7" s="1"/>
  <c r="B3012" i="7" s="1"/>
  <c r="B3013" i="7" s="1"/>
  <c r="B3014" i="7" s="1"/>
  <c r="B3015" i="7" s="1"/>
  <c r="B3016" i="7" s="1"/>
  <c r="B3017" i="7" s="1"/>
  <c r="B3018" i="7" s="1"/>
  <c r="B3019" i="7" s="1"/>
  <c r="B3020" i="7" s="1"/>
  <c r="B3021" i="7" s="1"/>
  <c r="B3022" i="7" s="1"/>
  <c r="B3023" i="7" s="1"/>
  <c r="B3024" i="7" s="1"/>
  <c r="B3025" i="7" s="1"/>
  <c r="B3026" i="7" s="1"/>
  <c r="B3027" i="7" s="1"/>
  <c r="B3028" i="7" s="1"/>
  <c r="B3029" i="7" s="1"/>
  <c r="B3030" i="7" s="1"/>
  <c r="B3031" i="7" s="1"/>
  <c r="B3032" i="7" s="1"/>
  <c r="B3033" i="7" s="1"/>
  <c r="B3034" i="7" s="1"/>
  <c r="B3035" i="7" s="1"/>
  <c r="B3036" i="7" s="1"/>
  <c r="B3037" i="7" s="1"/>
  <c r="B3038" i="7" s="1"/>
  <c r="B3039" i="7" s="1"/>
  <c r="B3040" i="7" s="1"/>
  <c r="B3041" i="7" s="1"/>
  <c r="B3042" i="7" s="1"/>
  <c r="B3043" i="7" s="1"/>
  <c r="B3044" i="7" s="1"/>
  <c r="B3045" i="7" s="1"/>
  <c r="B3046" i="7" s="1"/>
  <c r="B3047" i="7" s="1"/>
  <c r="B3048" i="7" s="1"/>
  <c r="B3049" i="7" s="1"/>
  <c r="B3050" i="7" s="1"/>
  <c r="B3051" i="7" s="1"/>
  <c r="B3052" i="7" s="1"/>
  <c r="B3053" i="7" s="1"/>
  <c r="B3054" i="7" s="1"/>
  <c r="B3055" i="7" s="1"/>
  <c r="B3056" i="7" s="1"/>
  <c r="B3057" i="7" s="1"/>
  <c r="B3058" i="7" s="1"/>
  <c r="B3059" i="7" s="1"/>
  <c r="B3060" i="7" s="1"/>
  <c r="B3061" i="7" s="1"/>
  <c r="B3062" i="7" s="1"/>
  <c r="B3063" i="7" s="1"/>
  <c r="B3064" i="7" s="1"/>
  <c r="B3065" i="7" s="1"/>
  <c r="B3066" i="7" s="1"/>
  <c r="B3067" i="7" s="1"/>
  <c r="B3068" i="7" s="1"/>
  <c r="B3069" i="7" s="1"/>
  <c r="B3070" i="7" s="1"/>
  <c r="B3071" i="7" s="1"/>
  <c r="B3072" i="7" s="1"/>
  <c r="B3073" i="7" s="1"/>
  <c r="B3074" i="7" s="1"/>
  <c r="B3075" i="7" s="1"/>
  <c r="B3076" i="7" s="1"/>
  <c r="B3077" i="7" s="1"/>
  <c r="B3078" i="7" s="1"/>
  <c r="B3079" i="7" s="1"/>
  <c r="B3080" i="7" s="1"/>
  <c r="B3081" i="7" s="1"/>
  <c r="B3082" i="7" s="1"/>
  <c r="B3083" i="7" s="1"/>
  <c r="B3084" i="7" s="1"/>
  <c r="B3085" i="7" s="1"/>
  <c r="B3086" i="7" s="1"/>
  <c r="B3087" i="7" s="1"/>
  <c r="B3088" i="7" s="1"/>
  <c r="B3089" i="7" s="1"/>
  <c r="B3090" i="7" s="1"/>
  <c r="B3091" i="7" s="1"/>
  <c r="B3092" i="7" s="1"/>
  <c r="B3093" i="7" s="1"/>
  <c r="B3094" i="7" s="1"/>
  <c r="B3095" i="7" s="1"/>
  <c r="B3096" i="7" s="1"/>
  <c r="B3097" i="7" s="1"/>
  <c r="B3098" i="7" s="1"/>
  <c r="B3099" i="7" s="1"/>
  <c r="B3100" i="7" s="1"/>
  <c r="B3101" i="7" s="1"/>
  <c r="B3102" i="7" s="1"/>
  <c r="B3103" i="7" s="1"/>
  <c r="B3104" i="7" s="1"/>
  <c r="B3105" i="7" s="1"/>
  <c r="B3106" i="7" s="1"/>
  <c r="B3107" i="7" s="1"/>
  <c r="B3108" i="7" s="1"/>
  <c r="B3109" i="7" s="1"/>
  <c r="B3110" i="7" s="1"/>
  <c r="B3111" i="7" s="1"/>
  <c r="B3112" i="7" s="1"/>
  <c r="B3113" i="7" s="1"/>
  <c r="B3114" i="7" s="1"/>
  <c r="B3115" i="7" s="1"/>
  <c r="B3116" i="7" s="1"/>
  <c r="B3117" i="7" s="1"/>
  <c r="B3118" i="7" s="1"/>
  <c r="B3119" i="7" s="1"/>
  <c r="B3120" i="7" s="1"/>
  <c r="B3121" i="7" s="1"/>
  <c r="B3122" i="7" s="1"/>
  <c r="B3123" i="7" s="1"/>
  <c r="B3124" i="7" s="1"/>
  <c r="B3125" i="7" s="1"/>
  <c r="B3126" i="7" s="1"/>
  <c r="B3127" i="7" s="1"/>
  <c r="B3128" i="7" s="1"/>
  <c r="B3129" i="7" s="1"/>
  <c r="B3130" i="7" s="1"/>
  <c r="B3131" i="7" s="1"/>
  <c r="B3132" i="7" s="1"/>
  <c r="B3133" i="7" s="1"/>
  <c r="B3134" i="7" s="1"/>
  <c r="B3135" i="7" s="1"/>
  <c r="B3136" i="7" s="1"/>
  <c r="B3137" i="7" s="1"/>
  <c r="B3138" i="7" s="1"/>
  <c r="B3139" i="7" s="1"/>
  <c r="B3140" i="7" s="1"/>
  <c r="B3141" i="7" s="1"/>
  <c r="B3142" i="7" s="1"/>
  <c r="B3143" i="7" s="1"/>
  <c r="B3144" i="7" s="1"/>
  <c r="B3145" i="7" s="1"/>
  <c r="B3146" i="7" s="1"/>
  <c r="B3147" i="7" s="1"/>
  <c r="B3148" i="7" s="1"/>
  <c r="B3149" i="7" s="1"/>
  <c r="B3150" i="7" s="1"/>
  <c r="B3151" i="7" s="1"/>
  <c r="B3152" i="7" s="1"/>
  <c r="B3153" i="7" s="1"/>
  <c r="B3154" i="7" s="1"/>
  <c r="B3155" i="7" s="1"/>
  <c r="B3156" i="7" s="1"/>
  <c r="B3157" i="7" s="1"/>
  <c r="B3158" i="7" s="1"/>
  <c r="B3159" i="7" s="1"/>
  <c r="B3160" i="7" s="1"/>
  <c r="B3161" i="7" s="1"/>
  <c r="B3162" i="7" s="1"/>
  <c r="B3163" i="7" s="1"/>
  <c r="B3164" i="7" s="1"/>
  <c r="B3165" i="7" s="1"/>
  <c r="B3166" i="7" s="1"/>
  <c r="B3167" i="7" s="1"/>
  <c r="B3168" i="7" s="1"/>
  <c r="B3169" i="7" s="1"/>
  <c r="B3170" i="7" s="1"/>
  <c r="B3171" i="7" s="1"/>
  <c r="B3172" i="7" s="1"/>
  <c r="B3173" i="7" s="1"/>
  <c r="B3174" i="7" s="1"/>
  <c r="B3175" i="7" s="1"/>
  <c r="B3176" i="7" s="1"/>
  <c r="B3177" i="7" s="1"/>
  <c r="B3178" i="7" s="1"/>
  <c r="B3179" i="7" s="1"/>
  <c r="B3180" i="7" s="1"/>
  <c r="B3181" i="7" s="1"/>
  <c r="B3183" i="7" s="1"/>
  <c r="B3184" i="7" s="1"/>
  <c r="B3185" i="7" s="1"/>
  <c r="B3186" i="7" s="1"/>
  <c r="B3187" i="7" s="1"/>
  <c r="B3188" i="7" s="1"/>
  <c r="B3189" i="7" s="1"/>
  <c r="B3190" i="7" s="1"/>
  <c r="B3191" i="7" s="1"/>
  <c r="B3192" i="7" s="1"/>
  <c r="B3193" i="7" s="1"/>
  <c r="B3194" i="7" s="1"/>
  <c r="B3195" i="7" s="1"/>
  <c r="B3196" i="7" s="1"/>
  <c r="B3197" i="7" s="1"/>
  <c r="B3198" i="7" s="1"/>
  <c r="B3199" i="7" s="1"/>
  <c r="B3200" i="7" s="1"/>
  <c r="B3201" i="7" s="1"/>
  <c r="B3202" i="7" s="1"/>
  <c r="B3203" i="7" s="1"/>
  <c r="B3204" i="7" s="1"/>
  <c r="B3205" i="7" s="1"/>
  <c r="B3206" i="7" s="1"/>
  <c r="B3207" i="7" s="1"/>
  <c r="B3208" i="7" s="1"/>
  <c r="B3209" i="7" s="1"/>
  <c r="B3210" i="7" s="1"/>
  <c r="B3211" i="7" s="1"/>
  <c r="B3212" i="7" s="1"/>
  <c r="B3213" i="7" s="1"/>
  <c r="B3214" i="7" s="1"/>
  <c r="B3215" i="7" s="1"/>
  <c r="B3216" i="7" s="1"/>
  <c r="B3217" i="7" s="1"/>
  <c r="B3218" i="7" s="1"/>
  <c r="B3219" i="7" s="1"/>
  <c r="B3220" i="7" s="1"/>
  <c r="B3221" i="7" s="1"/>
  <c r="B3222" i="7" s="1"/>
  <c r="B3223" i="7" s="1"/>
  <c r="B3224" i="7" s="1"/>
  <c r="B3225" i="7" s="1"/>
  <c r="B3226" i="7" s="1"/>
  <c r="B3227" i="7" s="1"/>
  <c r="B3228" i="7" s="1"/>
  <c r="B3229" i="7" s="1"/>
  <c r="B3230" i="7" s="1"/>
  <c r="B3231" i="7" s="1"/>
  <c r="B3232" i="7" s="1"/>
  <c r="B3233" i="7" s="1"/>
  <c r="B3234" i="7" s="1"/>
  <c r="B3235" i="7" s="1"/>
  <c r="B3236" i="7" s="1"/>
  <c r="B3237" i="7" s="1"/>
  <c r="B3238" i="7" s="1"/>
  <c r="B3239" i="7" s="1"/>
  <c r="B3240" i="7" s="1"/>
  <c r="B3241" i="7" s="1"/>
  <c r="B3242" i="7" s="1"/>
  <c r="B3243" i="7" s="1"/>
  <c r="B3244" i="7" s="1"/>
  <c r="B3245" i="7" s="1"/>
  <c r="B3246" i="7" s="1"/>
  <c r="B3247" i="7" s="1"/>
  <c r="B3248" i="7" s="1"/>
  <c r="B3249" i="7" s="1"/>
  <c r="B3250" i="7" s="1"/>
  <c r="B3251" i="7" s="1"/>
  <c r="B3252" i="7" s="1"/>
  <c r="B3253" i="7" s="1"/>
  <c r="B3254" i="7" s="1"/>
  <c r="B3255" i="7" s="1"/>
  <c r="B3256" i="7" s="1"/>
  <c r="B3257" i="7" s="1"/>
  <c r="B3258" i="7" s="1"/>
  <c r="B3259" i="7" s="1"/>
  <c r="B3260" i="7" s="1"/>
  <c r="B3261" i="7" s="1"/>
  <c r="B3262" i="7" s="1"/>
  <c r="B3263" i="7" s="1"/>
  <c r="B3264" i="7" s="1"/>
  <c r="B3265" i="7" s="1"/>
  <c r="B3266" i="7" s="1"/>
  <c r="B3267" i="7" s="1"/>
  <c r="B3268" i="7" s="1"/>
  <c r="B3269" i="7" s="1"/>
  <c r="B3270" i="7" s="1"/>
  <c r="B3271" i="7" s="1"/>
  <c r="B3272" i="7" s="1"/>
  <c r="B3273" i="7" s="1"/>
  <c r="B3274" i="7" s="1"/>
  <c r="B3275" i="7" s="1"/>
  <c r="B3276" i="7" s="1"/>
  <c r="B3277" i="7" s="1"/>
  <c r="B3278" i="7" s="1"/>
  <c r="B3279" i="7" s="1"/>
  <c r="B3280" i="7" s="1"/>
  <c r="B3281" i="7" s="1"/>
  <c r="B3282" i="7" s="1"/>
  <c r="B3283" i="7" s="1"/>
  <c r="B3284" i="7" s="1"/>
  <c r="B3285" i="7" s="1"/>
  <c r="B3286" i="7" s="1"/>
  <c r="B3287" i="7" s="1"/>
  <c r="B3288" i="7" s="1"/>
  <c r="B3289" i="7" s="1"/>
  <c r="B3290" i="7" s="1"/>
  <c r="B3291" i="7" s="1"/>
  <c r="B3292" i="7" s="1"/>
  <c r="B3293" i="7" s="1"/>
  <c r="B3294" i="7" s="1"/>
  <c r="B3295" i="7" s="1"/>
  <c r="B3296" i="7" s="1"/>
  <c r="B3297" i="7" s="1"/>
  <c r="B3298" i="7" s="1"/>
  <c r="B3299" i="7" s="1"/>
  <c r="B3300" i="7" s="1"/>
  <c r="B3301" i="7" s="1"/>
  <c r="B3302" i="7" s="1"/>
  <c r="B3303" i="7" s="1"/>
  <c r="B3304" i="7" s="1"/>
  <c r="B3305" i="7" s="1"/>
  <c r="B3306" i="7" s="1"/>
  <c r="B3307" i="7" s="1"/>
  <c r="B3308" i="7" s="1"/>
  <c r="B3309" i="7" s="1"/>
  <c r="B3310" i="7" s="1"/>
  <c r="B3311" i="7" s="1"/>
  <c r="B3312" i="7" s="1"/>
  <c r="B3313" i="7" s="1"/>
  <c r="B3314" i="7" s="1"/>
  <c r="B3315" i="7" s="1"/>
  <c r="B3316" i="7" s="1"/>
  <c r="B3317" i="7" s="1"/>
  <c r="B3318" i="7" s="1"/>
  <c r="B3319" i="7" s="1"/>
  <c r="B3320" i="7" s="1"/>
  <c r="B3321" i="7" s="1"/>
  <c r="B3322" i="7" s="1"/>
  <c r="B3323" i="7" s="1"/>
  <c r="B3324" i="7" s="1"/>
  <c r="B3325" i="7" s="1"/>
  <c r="B3326" i="7" s="1"/>
  <c r="B3327" i="7" s="1"/>
  <c r="B3328" i="7" s="1"/>
  <c r="B3329" i="7" s="1"/>
  <c r="B3330" i="7" s="1"/>
  <c r="B3331" i="7" s="1"/>
  <c r="B3332" i="7" s="1"/>
  <c r="B3333" i="7" s="1"/>
  <c r="B3334" i="7" s="1"/>
  <c r="B3335" i="7" s="1"/>
  <c r="B3336" i="7" s="1"/>
  <c r="B3337" i="7" s="1"/>
  <c r="B3338" i="7" s="1"/>
  <c r="B3339" i="7" s="1"/>
  <c r="B3340" i="7" s="1"/>
  <c r="B3341" i="7" s="1"/>
  <c r="B3342" i="7" s="1"/>
  <c r="B3343" i="7" s="1"/>
  <c r="B3344" i="7" s="1"/>
  <c r="B3345" i="7" s="1"/>
  <c r="B3346" i="7" s="1"/>
  <c r="B3347" i="7" s="1"/>
  <c r="B3348" i="7" s="1"/>
  <c r="B3349" i="7" s="1"/>
  <c r="B3350" i="7" s="1"/>
  <c r="B3351" i="7" s="1"/>
  <c r="B3352" i="7" s="1"/>
  <c r="B3353" i="7" s="1"/>
  <c r="B3354" i="7" s="1"/>
  <c r="B3355" i="7" s="1"/>
  <c r="B3356" i="7" s="1"/>
  <c r="B3357" i="7" s="1"/>
  <c r="B3358" i="7" s="1"/>
  <c r="B3359" i="7" s="1"/>
  <c r="B3360" i="7" s="1"/>
  <c r="B3361" i="7" s="1"/>
  <c r="B3362" i="7" s="1"/>
  <c r="B3363" i="7" s="1"/>
  <c r="B3364" i="7" s="1"/>
  <c r="B3365" i="7" s="1"/>
  <c r="B3366" i="7" s="1"/>
  <c r="B3367" i="7" s="1"/>
  <c r="B3368" i="7" s="1"/>
  <c r="B3369" i="7" s="1"/>
  <c r="B3370" i="7" s="1"/>
  <c r="B3371" i="7" s="1"/>
  <c r="B3372" i="7" s="1"/>
  <c r="B3373" i="7" s="1"/>
  <c r="B3374" i="7" s="1"/>
  <c r="B3375" i="7" s="1"/>
  <c r="B3376" i="7" s="1"/>
  <c r="B3377" i="7" s="1"/>
  <c r="B3378" i="7" s="1"/>
  <c r="B3379" i="7" s="1"/>
  <c r="B3380" i="7" s="1"/>
  <c r="B3381" i="7" s="1"/>
  <c r="B3382" i="7" s="1"/>
  <c r="B3383" i="7" s="1"/>
  <c r="B3384" i="7" s="1"/>
  <c r="B3385" i="7" s="1"/>
  <c r="B3386" i="7" s="1"/>
  <c r="B3387" i="7" s="1"/>
  <c r="B3388" i="7" s="1"/>
  <c r="B3389" i="7" s="1"/>
  <c r="B3390" i="7" s="1"/>
  <c r="B3391" i="7" s="1"/>
  <c r="B3392" i="7" s="1"/>
  <c r="B3393" i="7" s="1"/>
  <c r="B3394" i="7" s="1"/>
  <c r="B3395" i="7" s="1"/>
  <c r="B3396" i="7" s="1"/>
  <c r="B3397" i="7" s="1"/>
  <c r="B3398" i="7" s="1"/>
  <c r="B3399" i="7" s="1"/>
  <c r="B3400" i="7" s="1"/>
  <c r="B3401" i="7" s="1"/>
  <c r="B3402" i="7" s="1"/>
  <c r="B3403" i="7" s="1"/>
  <c r="B3404" i="7" s="1"/>
  <c r="B3405" i="7" s="1"/>
  <c r="B3406" i="7" s="1"/>
  <c r="B3407" i="7" s="1"/>
  <c r="B3408" i="7" s="1"/>
  <c r="B3409" i="7" s="1"/>
  <c r="B3410" i="7" s="1"/>
  <c r="B3411" i="7" s="1"/>
  <c r="B3412" i="7" s="1"/>
  <c r="B3413" i="7" s="1"/>
  <c r="B3414" i="7" s="1"/>
  <c r="B3415" i="7" s="1"/>
  <c r="B3416" i="7" s="1"/>
  <c r="B3417" i="7" s="1"/>
  <c r="B3418" i="7" s="1"/>
  <c r="B3419" i="7" s="1"/>
  <c r="B3420" i="7" s="1"/>
  <c r="B3421" i="7" s="1"/>
  <c r="B3422" i="7" s="1"/>
  <c r="B3423" i="7" s="1"/>
  <c r="B3424" i="7" s="1"/>
  <c r="B3425" i="7" s="1"/>
  <c r="B3426" i="7" s="1"/>
  <c r="B3427" i="7" s="1"/>
  <c r="B3428" i="7" s="1"/>
  <c r="B3429" i="7" s="1"/>
  <c r="B3430" i="7" s="1"/>
  <c r="B3431" i="7" s="1"/>
  <c r="B3432" i="7" s="1"/>
  <c r="B3433" i="7" s="1"/>
  <c r="B3434" i="7" s="1"/>
  <c r="B3435" i="7" s="1"/>
  <c r="B3436" i="7" s="1"/>
  <c r="B3437" i="7" s="1"/>
  <c r="B3438" i="7" s="1"/>
  <c r="B3439" i="7" s="1"/>
  <c r="B3440" i="7" s="1"/>
  <c r="B3441" i="7" s="1"/>
  <c r="B3442" i="7" s="1"/>
  <c r="B3443" i="7" s="1"/>
  <c r="B3444" i="7" s="1"/>
  <c r="B3445" i="7" s="1"/>
  <c r="B3446" i="7" s="1"/>
  <c r="B3447" i="7" s="1"/>
  <c r="B3448" i="7" s="1"/>
  <c r="B3449" i="7" s="1"/>
  <c r="B3450" i="7" s="1"/>
  <c r="B3451" i="7" s="1"/>
  <c r="B3452" i="7" s="1"/>
  <c r="B3453" i="7" s="1"/>
  <c r="B3454" i="7" s="1"/>
  <c r="B3455" i="7" s="1"/>
  <c r="B3456" i="7" s="1"/>
  <c r="B3457" i="7" s="1"/>
  <c r="B3458" i="7" s="1"/>
  <c r="B3459" i="7" s="1"/>
  <c r="B3460" i="7" s="1"/>
  <c r="B3461" i="7" s="1"/>
  <c r="B3462" i="7" s="1"/>
  <c r="B3463" i="7" s="1"/>
  <c r="B3464" i="7" s="1"/>
  <c r="B3465" i="7" s="1"/>
  <c r="B3466" i="7" s="1"/>
  <c r="B3467" i="7" s="1"/>
  <c r="B3468" i="7" s="1"/>
  <c r="B3469" i="7" s="1"/>
  <c r="B3470" i="7" s="1"/>
  <c r="B3471" i="7" s="1"/>
  <c r="B3472" i="7" s="1"/>
  <c r="B3473" i="7" s="1"/>
  <c r="B3474" i="7" s="1"/>
  <c r="B3475" i="7" s="1"/>
  <c r="B3476" i="7" s="1"/>
  <c r="F20" i="32" l="1"/>
  <c r="G20" i="32"/>
  <c r="I20" i="32" s="1"/>
  <c r="I21" i="32"/>
  <c r="F22" i="32"/>
  <c r="B21" i="32"/>
  <c r="B20" i="32"/>
  <c r="F21" i="32"/>
  <c r="B22" i="32"/>
  <c r="G20" i="16"/>
  <c r="I20" i="16" s="1"/>
  <c r="F21" i="17"/>
  <c r="G22" i="16"/>
  <c r="I22" i="16" s="1"/>
  <c r="G21" i="16"/>
  <c r="I21" i="16" s="1"/>
  <c r="F30" i="16"/>
  <c r="B21" i="17"/>
  <c r="G20" i="17"/>
  <c r="I20" i="17" s="1"/>
  <c r="F20" i="17"/>
  <c r="B21" i="16"/>
  <c r="B30" i="16"/>
  <c r="B20" i="17"/>
  <c r="B20" i="16"/>
  <c r="F20" i="16"/>
  <c r="F22" i="16"/>
  <c r="F21" i="16"/>
  <c r="F23" i="13"/>
  <c r="B22" i="16"/>
  <c r="G30" i="16"/>
  <c r="I30" i="16" s="1"/>
  <c r="I35" i="16" s="1"/>
  <c r="I23" i="13"/>
  <c r="B23" i="13"/>
  <c r="F31" i="10"/>
  <c r="F21" i="12"/>
  <c r="I22" i="10"/>
  <c r="G22" i="11"/>
  <c r="I22" i="11" s="1"/>
  <c r="I21" i="13"/>
  <c r="F22" i="10"/>
  <c r="B24" i="10"/>
  <c r="B21" i="10"/>
  <c r="F21" i="13"/>
  <c r="F23" i="11"/>
  <c r="G28" i="12"/>
  <c r="I28" i="12" s="1"/>
  <c r="I33" i="12" s="1"/>
  <c r="F22" i="13"/>
  <c r="I20" i="13"/>
  <c r="I21" i="12"/>
  <c r="F18" i="12"/>
  <c r="F30" i="13"/>
  <c r="B22" i="13"/>
  <c r="B20" i="11"/>
  <c r="F19" i="12"/>
  <c r="F30" i="11"/>
  <c r="B21" i="12"/>
  <c r="F20" i="12"/>
  <c r="F28" i="12"/>
  <c r="B21" i="11"/>
  <c r="B18" i="12"/>
  <c r="I24" i="10"/>
  <c r="G30" i="11"/>
  <c r="I30" i="11" s="1"/>
  <c r="I35" i="11" s="1"/>
  <c r="B31" i="10"/>
  <c r="F21" i="10"/>
  <c r="B20" i="13"/>
  <c r="G20" i="11"/>
  <c r="I20" i="11" s="1"/>
  <c r="I20" i="12"/>
  <c r="B19" i="12"/>
  <c r="I18" i="12"/>
  <c r="G30" i="13"/>
  <c r="I30" i="13" s="1"/>
  <c r="I35" i="13" s="1"/>
  <c r="F20" i="13"/>
  <c r="F22" i="11"/>
  <c r="B23" i="11"/>
  <c r="F20" i="11"/>
  <c r="G21" i="11"/>
  <c r="I21" i="11" s="1"/>
  <c r="I23" i="11"/>
  <c r="B30" i="11"/>
  <c r="B28" i="12"/>
  <c r="B23" i="10"/>
  <c r="I23" i="10"/>
  <c r="B22" i="10"/>
  <c r="I22" i="13"/>
  <c r="I21" i="10"/>
  <c r="B21" i="13"/>
  <c r="F24" i="10"/>
  <c r="I19" i="12"/>
  <c r="B20" i="12"/>
  <c r="F23" i="10"/>
  <c r="G31" i="10"/>
  <c r="I31" i="10" s="1"/>
  <c r="I36" i="10" s="1"/>
  <c r="F21" i="11"/>
  <c r="B22" i="11"/>
  <c r="B30" i="13"/>
  <c r="I26" i="32" l="1"/>
  <c r="I45" i="32" s="1"/>
  <c r="M3001" i="36" s="1"/>
  <c r="I28" i="10"/>
  <c r="I47" i="10" s="1"/>
  <c r="I27" i="16"/>
  <c r="I46" i="16" s="1"/>
  <c r="I25" i="12"/>
  <c r="I44" i="12" s="1"/>
  <c r="I27" i="11"/>
  <c r="K35" i="11" s="1"/>
  <c r="I27" i="13"/>
  <c r="I46" i="13" s="1"/>
  <c r="M2801" i="36" l="1"/>
  <c r="O2801" i="36" s="1"/>
  <c r="O2808" i="36" s="1"/>
  <c r="O2826" i="36" s="1"/>
  <c r="F51" i="49" s="1"/>
  <c r="G51" i="49" s="1"/>
  <c r="M2735" i="36"/>
  <c r="O2735" i="36" s="1"/>
  <c r="O2742" i="36" s="1"/>
  <c r="O2760" i="36" s="1"/>
  <c r="F50" i="49" s="1"/>
  <c r="G50" i="49" s="1"/>
  <c r="M2603" i="36"/>
  <c r="O2603" i="36" s="1"/>
  <c r="O2610" i="36" s="1"/>
  <c r="O2628" i="36" s="1"/>
  <c r="M2668" i="36"/>
  <c r="O2668" i="36" s="1"/>
  <c r="O2676" i="36" s="1"/>
  <c r="O2694" i="36" s="1"/>
  <c r="F49" i="49" s="1"/>
  <c r="G49" i="49" s="1"/>
  <c r="I7" i="32"/>
  <c r="I7" i="16"/>
  <c r="I5" i="12"/>
  <c r="I7" i="13"/>
  <c r="O5552" i="36" s="1"/>
  <c r="O5570" i="36" s="1"/>
  <c r="I8" i="10"/>
  <c r="I46" i="11"/>
  <c r="F48" i="49" l="1"/>
  <c r="G48" i="49" s="1"/>
  <c r="G47" i="35"/>
  <c r="G94" i="35"/>
  <c r="G88" i="35" s="1"/>
  <c r="F98" i="49"/>
  <c r="G98" i="49" s="1"/>
  <c r="M2538" i="36"/>
  <c r="O2538" i="36" s="1"/>
  <c r="O2543" i="36" s="1"/>
  <c r="O2561" i="36" s="1"/>
  <c r="M1619" i="36"/>
  <c r="O1619" i="36" s="1"/>
  <c r="O1624" i="36" s="1"/>
  <c r="O1642" i="36" s="1"/>
  <c r="O2213" i="36"/>
  <c r="E3398" i="7"/>
  <c r="M1299" i="36" s="1"/>
  <c r="O1299" i="36" s="1"/>
  <c r="O1304" i="36" s="1"/>
  <c r="O1322" i="36" s="1"/>
  <c r="G26" i="35" s="1"/>
  <c r="M1747" i="36"/>
  <c r="O1747" i="36" s="1"/>
  <c r="O1752" i="36" s="1"/>
  <c r="O1770" i="36" s="1"/>
  <c r="F34" i="49" s="1"/>
  <c r="G34" i="49" s="1"/>
  <c r="M1938" i="36"/>
  <c r="O1938" i="36" s="1"/>
  <c r="O1946" i="36" s="1"/>
  <c r="O1964" i="36" s="1"/>
  <c r="F37" i="49" s="1"/>
  <c r="G37" i="49" s="1"/>
  <c r="M2339" i="36"/>
  <c r="O2339" i="36" s="1"/>
  <c r="O2347" i="36" s="1"/>
  <c r="O2365" i="36" s="1"/>
  <c r="F43" i="49" s="1"/>
  <c r="G43" i="49" s="1"/>
  <c r="M2138" i="36"/>
  <c r="O2138" i="36" s="1"/>
  <c r="O2146" i="36" s="1"/>
  <c r="O2164" i="36" s="1"/>
  <c r="F40" i="49" s="1"/>
  <c r="G40" i="49" s="1"/>
  <c r="M1683" i="36"/>
  <c r="O1683" i="36" s="1"/>
  <c r="O1688" i="36" s="1"/>
  <c r="O1706" i="36" s="1"/>
  <c r="F33" i="49" s="1"/>
  <c r="G33" i="49" s="1"/>
  <c r="M1874" i="36"/>
  <c r="O1874" i="36" s="1"/>
  <c r="O1879" i="36" s="1"/>
  <c r="O1897" i="36" s="1"/>
  <c r="F36" i="49" s="1"/>
  <c r="G36" i="49" s="1"/>
  <c r="M2071" i="36"/>
  <c r="O2071" i="36" s="1"/>
  <c r="O2079" i="36" s="1"/>
  <c r="O2097" i="36" s="1"/>
  <c r="F39" i="49" s="1"/>
  <c r="G39" i="49" s="1"/>
  <c r="M2272" i="36"/>
  <c r="O2272" i="36" s="1"/>
  <c r="O2280" i="36" s="1"/>
  <c r="O2298" i="36" s="1"/>
  <c r="F42" i="49" s="1"/>
  <c r="G42" i="49" s="1"/>
  <c r="M1811" i="36"/>
  <c r="O1811" i="36" s="1"/>
  <c r="O1816" i="36" s="1"/>
  <c r="O1834" i="36" s="1"/>
  <c r="F35" i="49" s="1"/>
  <c r="G35" i="49" s="1"/>
  <c r="M2004" i="36"/>
  <c r="O2004" i="36" s="1"/>
  <c r="O2012" i="36" s="1"/>
  <c r="O2030" i="36" s="1"/>
  <c r="F38" i="49" s="1"/>
  <c r="G38" i="49" s="1"/>
  <c r="G49" i="35"/>
  <c r="G50" i="35"/>
  <c r="G48" i="35"/>
  <c r="I7" i="11"/>
  <c r="G21" i="17"/>
  <c r="I21" i="17" s="1"/>
  <c r="I27" i="17" s="1"/>
  <c r="I46" i="17" s="1"/>
  <c r="G31" i="35" l="1"/>
  <c r="F32" i="49"/>
  <c r="G32" i="49" s="1"/>
  <c r="G45" i="35"/>
  <c r="F46" i="49"/>
  <c r="G46" i="49" s="1"/>
  <c r="M1362" i="36"/>
  <c r="O1362" i="36" s="1"/>
  <c r="O1368" i="36" s="1"/>
  <c r="O1386" i="36" s="1"/>
  <c r="F28" i="49" s="1"/>
  <c r="G28" i="49" s="1"/>
  <c r="M1491" i="36"/>
  <c r="O1491" i="36" s="1"/>
  <c r="O1496" i="36" s="1"/>
  <c r="O1514" i="36" s="1"/>
  <c r="M1427" i="36"/>
  <c r="O1427" i="36" s="1"/>
  <c r="O1432" i="36" s="1"/>
  <c r="O1450" i="36" s="1"/>
  <c r="M1555" i="36"/>
  <c r="O1555" i="36" s="1"/>
  <c r="O1560" i="36" s="1"/>
  <c r="O1578" i="36" s="1"/>
  <c r="F31" i="49" s="1"/>
  <c r="G31" i="49" s="1"/>
  <c r="G46" i="35"/>
  <c r="O1113" i="36"/>
  <c r="O1131" i="36" s="1"/>
  <c r="O2231" i="36"/>
  <c r="G34" i="35"/>
  <c r="G38" i="35"/>
  <c r="G35" i="35"/>
  <c r="G32" i="35"/>
  <c r="G39" i="35"/>
  <c r="G42" i="35"/>
  <c r="G37" i="35"/>
  <c r="G36" i="35"/>
  <c r="G33" i="35"/>
  <c r="G41" i="35"/>
  <c r="I7" i="17"/>
  <c r="G27" i="35" l="1"/>
  <c r="F29" i="49"/>
  <c r="G29" i="49" s="1"/>
  <c r="G30" i="35"/>
  <c r="G23" i="35"/>
  <c r="F24" i="49"/>
  <c r="G24" i="49" s="1"/>
  <c r="G29" i="35"/>
  <c r="F30" i="49"/>
  <c r="G30" i="49" s="1"/>
  <c r="G40" i="35"/>
  <c r="F41" i="49"/>
  <c r="G41" i="49" s="1"/>
  <c r="G28" i="35" l="1"/>
  <c r="G22" i="35" s="1"/>
  <c r="K275" i="46" l="1"/>
  <c r="K308" i="46" s="1"/>
  <c r="K310" i="46" l="1"/>
  <c r="K311" i="46" s="1"/>
  <c r="K318" i="46" s="1"/>
  <c r="K336" i="46"/>
  <c r="K338" i="46" s="1"/>
  <c r="K339" i="46" s="1"/>
  <c r="K346" i="46" s="1"/>
  <c r="K277" i="46"/>
  <c r="K278" i="46" s="1"/>
  <c r="K289" i="46" s="1"/>
  <c r="E19" i="54" l="1"/>
  <c r="G19" i="54" s="1"/>
  <c r="E19" i="35"/>
  <c r="E21" i="54"/>
  <c r="G21" i="54" s="1"/>
  <c r="E21" i="35"/>
  <c r="H21" i="35" s="1"/>
  <c r="E20" i="54"/>
  <c r="G20" i="54" s="1"/>
  <c r="E20" i="35"/>
  <c r="H20" i="35" s="1"/>
  <c r="H19" i="35"/>
  <c r="E20" i="49"/>
  <c r="N20" i="54" l="1"/>
  <c r="M20" i="54"/>
  <c r="L20" i="54"/>
  <c r="L235" i="54" s="1"/>
  <c r="K20" i="54"/>
  <c r="K235" i="54" s="1"/>
  <c r="R20" i="54"/>
  <c r="P20" i="54"/>
  <c r="P235" i="54" s="1"/>
  <c r="Q20" i="54"/>
  <c r="O20" i="54"/>
  <c r="O21" i="54"/>
  <c r="Q21" i="54"/>
  <c r="M21" i="54"/>
  <c r="N21" i="54"/>
  <c r="P21" i="54"/>
  <c r="S19" i="54"/>
  <c r="S235" i="54" s="1"/>
  <c r="G13" i="54"/>
  <c r="G235" i="54" s="1"/>
  <c r="R19" i="54"/>
  <c r="G19" i="35"/>
  <c r="O912" i="36"/>
  <c r="E21" i="49"/>
  <c r="G20" i="49"/>
  <c r="O973" i="36"/>
  <c r="G20" i="35"/>
  <c r="R235" i="54" l="1"/>
  <c r="O235" i="54"/>
  <c r="Q235" i="54"/>
  <c r="M235" i="54"/>
  <c r="N235" i="54"/>
  <c r="E22" i="49"/>
  <c r="G22" i="49" s="1"/>
  <c r="G21" i="49"/>
  <c r="O1034" i="36"/>
  <c r="G21" i="35"/>
  <c r="G13" i="35" s="1"/>
  <c r="G235" i="35" s="1"/>
  <c r="G238" i="35" l="1"/>
  <c r="G237" i="35"/>
  <c r="G239" i="35"/>
  <c r="G240" i="35" s="1"/>
  <c r="G241" i="35" l="1"/>
  <c r="G242" i="35" s="1"/>
  <c r="G261" i="35" l="1"/>
  <c r="I261" i="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INGENIEROS-PC</author>
  </authors>
  <commentList>
    <comment ref="F90" authorId="0" shapeId="0" xr:uid="{00000000-0006-0000-0300-000001000000}">
      <text>
        <r>
          <rPr>
            <b/>
            <sz val="9"/>
            <color indexed="81"/>
            <rFont val="Tahoma"/>
            <family val="2"/>
          </rPr>
          <t>INGENIEROS-PC:</t>
        </r>
        <r>
          <rPr>
            <sz val="9"/>
            <color indexed="81"/>
            <rFont val="Tahoma"/>
            <family val="2"/>
          </rPr>
          <t xml:space="preserve">
se debe  revizar  con el diseño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INGENIEROS-PC</author>
  </authors>
  <commentList>
    <comment ref="F86" authorId="0" shapeId="0" xr:uid="{00000000-0006-0000-0400-000001000000}">
      <text>
        <r>
          <rPr>
            <b/>
            <sz val="9"/>
            <color indexed="81"/>
            <rFont val="Tahoma"/>
            <family val="2"/>
          </rPr>
          <t>INGENIEROS-PC:</t>
        </r>
        <r>
          <rPr>
            <sz val="9"/>
            <color indexed="81"/>
            <rFont val="Tahoma"/>
            <family val="2"/>
          </rPr>
          <t xml:space="preserve">
se debe  revizar  con el diseño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INGENIEROS-PC</author>
  </authors>
  <commentList>
    <comment ref="F86" authorId="0" shapeId="0" xr:uid="{D2C50EEB-BDE8-4FC7-B66F-876C98574C0D}">
      <text>
        <r>
          <rPr>
            <b/>
            <sz val="9"/>
            <color indexed="81"/>
            <rFont val="Tahoma"/>
            <family val="2"/>
          </rPr>
          <t>INGENIEROS-PC:</t>
        </r>
        <r>
          <rPr>
            <sz val="9"/>
            <color indexed="81"/>
            <rFont val="Tahoma"/>
            <family val="2"/>
          </rPr>
          <t xml:space="preserve">
se debe  revizar  con el diseño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INGENIEROS-PC</author>
  </authors>
  <commentList>
    <comment ref="F86" authorId="0" shapeId="0" xr:uid="{BC7A1345-251C-49EA-B9DA-516B4EF5BA4A}">
      <text>
        <r>
          <rPr>
            <b/>
            <sz val="9"/>
            <color indexed="81"/>
            <rFont val="Tahoma"/>
            <family val="2"/>
          </rPr>
          <t>INGENIEROS-PC:</t>
        </r>
        <r>
          <rPr>
            <sz val="9"/>
            <color indexed="81"/>
            <rFont val="Tahoma"/>
            <family val="2"/>
          </rPr>
          <t xml:space="preserve">
se debe  revizar  con el diseño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INGENIEROS-PC</author>
  </authors>
  <commentList>
    <comment ref="K716" authorId="0" shapeId="0" xr:uid="{00000000-0006-0000-0500-000002000000}">
      <text>
        <r>
          <rPr>
            <b/>
            <sz val="9"/>
            <color indexed="81"/>
            <rFont val="Tahoma"/>
            <family val="2"/>
          </rPr>
          <t>INGENIEROS-PC:</t>
        </r>
        <r>
          <rPr>
            <sz val="9"/>
            <color indexed="81"/>
            <rFont val="Tahoma"/>
            <family val="2"/>
          </rPr>
          <t xml:space="preserve">
desde sede  sena  a  transmateriales 14.5   km
</t>
        </r>
      </text>
    </comment>
    <comment ref="K775" authorId="0" shapeId="0" xr:uid="{00000000-0006-0000-0500-000001000000}">
      <text>
        <r>
          <rPr>
            <b/>
            <sz val="9"/>
            <color indexed="81"/>
            <rFont val="Tahoma"/>
            <family val="2"/>
          </rPr>
          <t>INGENIEROS-PC:</t>
        </r>
        <r>
          <rPr>
            <sz val="9"/>
            <color indexed="81"/>
            <rFont val="Tahoma"/>
            <family val="2"/>
          </rPr>
          <t xml:space="preserve">
desde sede  sena  a  transmateriales 14.5   km
</t>
        </r>
      </text>
    </comment>
    <comment ref="K933" authorId="0" shapeId="0" xr:uid="{00000000-0006-0000-0500-000003000000}">
      <text>
        <r>
          <rPr>
            <b/>
            <sz val="9"/>
            <color indexed="81"/>
            <rFont val="Tahoma"/>
            <family val="2"/>
          </rPr>
          <t>INGENIEROS-PC:</t>
        </r>
        <r>
          <rPr>
            <sz val="9"/>
            <color indexed="81"/>
            <rFont val="Tahoma"/>
            <family val="2"/>
          </rPr>
          <t xml:space="preserve">
desde sede  sena  a  transmateriales 14.5   km
</t>
        </r>
      </text>
    </comment>
    <comment ref="K994" authorId="0" shapeId="0" xr:uid="{00000000-0006-0000-0500-000004000000}">
      <text>
        <r>
          <rPr>
            <b/>
            <sz val="9"/>
            <color indexed="81"/>
            <rFont val="Tahoma"/>
            <family val="2"/>
          </rPr>
          <t>INGENIEROS-PC:</t>
        </r>
        <r>
          <rPr>
            <sz val="9"/>
            <color indexed="81"/>
            <rFont val="Tahoma"/>
            <family val="2"/>
          </rPr>
          <t xml:space="preserve">
desde sede  sena  a  transmateriales 14.5   km
</t>
        </r>
      </text>
    </comment>
    <comment ref="K1055" authorId="0" shapeId="0" xr:uid="{00000000-0006-0000-0500-000005000000}">
      <text>
        <r>
          <rPr>
            <b/>
            <sz val="9"/>
            <color indexed="81"/>
            <rFont val="Tahoma"/>
            <family val="2"/>
          </rPr>
          <t>INGENIEROS-PC:</t>
        </r>
        <r>
          <rPr>
            <sz val="9"/>
            <color indexed="81"/>
            <rFont val="Tahoma"/>
            <family val="2"/>
          </rPr>
          <t xml:space="preserve">
desde sede  sena  a  transmateriales 14.5   km
</t>
        </r>
      </text>
    </comment>
    <comment ref="K1182" authorId="0" shapeId="0" xr:uid="{00000000-0006-0000-0500-000006000000}">
      <text>
        <r>
          <rPr>
            <b/>
            <sz val="9"/>
            <color indexed="81"/>
            <rFont val="Tahoma"/>
            <family val="2"/>
          </rPr>
          <t>INGENIEROS-PC:</t>
        </r>
        <r>
          <rPr>
            <sz val="9"/>
            <color indexed="81"/>
            <rFont val="Tahoma"/>
            <family val="2"/>
          </rPr>
          <t xml:space="preserve">
desde sede  sena  a  transmateriales 14.5   km
</t>
        </r>
      </text>
    </comment>
    <comment ref="K1246" authorId="0" shapeId="0" xr:uid="{00000000-0006-0000-0500-000007000000}">
      <text>
        <r>
          <rPr>
            <b/>
            <sz val="9"/>
            <color indexed="81"/>
            <rFont val="Tahoma"/>
            <family val="2"/>
          </rPr>
          <t>INGENIEROS-PC:</t>
        </r>
        <r>
          <rPr>
            <sz val="9"/>
            <color indexed="81"/>
            <rFont val="Tahoma"/>
            <family val="2"/>
          </rPr>
          <t xml:space="preserve">
desde sede  sena  a  transmateriales 14.5   km
</t>
        </r>
      </text>
    </comment>
    <comment ref="K1309" authorId="0" shapeId="0" xr:uid="{00000000-0006-0000-0500-000008000000}">
      <text>
        <r>
          <rPr>
            <b/>
            <sz val="9"/>
            <color indexed="81"/>
            <rFont val="Tahoma"/>
            <family val="2"/>
          </rPr>
          <t>INGENIEROS-PC:</t>
        </r>
        <r>
          <rPr>
            <sz val="9"/>
            <color indexed="81"/>
            <rFont val="Tahoma"/>
            <family val="2"/>
          </rPr>
          <t xml:space="preserve">
desde sede  sena  a  transmateriales 14.5   km
</t>
        </r>
      </text>
    </comment>
    <comment ref="K1373" authorId="0" shapeId="0" xr:uid="{00000000-0006-0000-0500-000009000000}">
      <text>
        <r>
          <rPr>
            <b/>
            <sz val="9"/>
            <color indexed="81"/>
            <rFont val="Tahoma"/>
            <family val="2"/>
          </rPr>
          <t>INGENIEROS-PC:</t>
        </r>
        <r>
          <rPr>
            <sz val="9"/>
            <color indexed="81"/>
            <rFont val="Tahoma"/>
            <family val="2"/>
          </rPr>
          <t xml:space="preserve">
desde sede  sena  a  transmateriales 14.5   km
</t>
        </r>
      </text>
    </comment>
    <comment ref="K1437" authorId="0" shapeId="0" xr:uid="{00000000-0006-0000-0500-00000A000000}">
      <text>
        <r>
          <rPr>
            <b/>
            <sz val="9"/>
            <color indexed="81"/>
            <rFont val="Tahoma"/>
            <family val="2"/>
          </rPr>
          <t>INGENIEROS-PC:</t>
        </r>
        <r>
          <rPr>
            <sz val="9"/>
            <color indexed="81"/>
            <rFont val="Tahoma"/>
            <family val="2"/>
          </rPr>
          <t xml:space="preserve">
desde sede  sena  a  transmateriales 14.5   km
</t>
        </r>
      </text>
    </comment>
    <comment ref="K1501" authorId="0" shapeId="0" xr:uid="{00000000-0006-0000-0500-00000B000000}">
      <text>
        <r>
          <rPr>
            <b/>
            <sz val="9"/>
            <color indexed="81"/>
            <rFont val="Tahoma"/>
            <family val="2"/>
          </rPr>
          <t>INGENIEROS-PC:</t>
        </r>
        <r>
          <rPr>
            <sz val="9"/>
            <color indexed="81"/>
            <rFont val="Tahoma"/>
            <family val="2"/>
          </rPr>
          <t xml:space="preserve">
desde sede  sena  a  transmateriales 14.5   km
</t>
        </r>
      </text>
    </comment>
    <comment ref="K1565" authorId="0" shapeId="0" xr:uid="{00000000-0006-0000-0500-00000C000000}">
      <text>
        <r>
          <rPr>
            <b/>
            <sz val="9"/>
            <color indexed="81"/>
            <rFont val="Tahoma"/>
            <family val="2"/>
          </rPr>
          <t>INGENIEROS-PC:</t>
        </r>
        <r>
          <rPr>
            <sz val="9"/>
            <color indexed="81"/>
            <rFont val="Tahoma"/>
            <family val="2"/>
          </rPr>
          <t xml:space="preserve">
desde sede  sena  a  transmateriales 14.5   km
</t>
        </r>
      </text>
    </comment>
    <comment ref="K1629" authorId="0" shapeId="0" xr:uid="{00000000-0006-0000-0500-00000D000000}">
      <text>
        <r>
          <rPr>
            <b/>
            <sz val="9"/>
            <color indexed="81"/>
            <rFont val="Tahoma"/>
            <family val="2"/>
          </rPr>
          <t>INGENIEROS-PC:</t>
        </r>
        <r>
          <rPr>
            <sz val="9"/>
            <color indexed="81"/>
            <rFont val="Tahoma"/>
            <family val="2"/>
          </rPr>
          <t xml:space="preserve">
desde sede  sena  a  transmateriales 14.5   km
</t>
        </r>
      </text>
    </comment>
    <comment ref="K1693" authorId="0" shapeId="0" xr:uid="{00000000-0006-0000-0500-00000E000000}">
      <text>
        <r>
          <rPr>
            <b/>
            <sz val="9"/>
            <color indexed="81"/>
            <rFont val="Tahoma"/>
            <family val="2"/>
          </rPr>
          <t>INGENIEROS-PC:</t>
        </r>
        <r>
          <rPr>
            <sz val="9"/>
            <color indexed="81"/>
            <rFont val="Tahoma"/>
            <family val="2"/>
          </rPr>
          <t xml:space="preserve">
desde sede  sena  a  transmateriales 14.5   km
</t>
        </r>
      </text>
    </comment>
    <comment ref="K1757" authorId="0" shapeId="0" xr:uid="{00000000-0006-0000-0500-00000F000000}">
      <text>
        <r>
          <rPr>
            <b/>
            <sz val="9"/>
            <color indexed="81"/>
            <rFont val="Tahoma"/>
            <family val="2"/>
          </rPr>
          <t>INGENIEROS-PC:</t>
        </r>
        <r>
          <rPr>
            <sz val="9"/>
            <color indexed="81"/>
            <rFont val="Tahoma"/>
            <family val="2"/>
          </rPr>
          <t xml:space="preserve">
desde sede  sena  a  transmateriales 14.5   km
</t>
        </r>
      </text>
    </comment>
    <comment ref="K1821" authorId="0" shapeId="0" xr:uid="{00000000-0006-0000-0500-000010000000}">
      <text>
        <r>
          <rPr>
            <b/>
            <sz val="9"/>
            <color indexed="81"/>
            <rFont val="Tahoma"/>
            <family val="2"/>
          </rPr>
          <t>INGENIEROS-PC:</t>
        </r>
        <r>
          <rPr>
            <sz val="9"/>
            <color indexed="81"/>
            <rFont val="Tahoma"/>
            <family val="2"/>
          </rPr>
          <t xml:space="preserve">
desde sede  sena  a  transmateriales 14.5   km
</t>
        </r>
      </text>
    </comment>
    <comment ref="K1884" authorId="0" shapeId="0" xr:uid="{00000000-0006-0000-0500-000011000000}">
      <text>
        <r>
          <rPr>
            <b/>
            <sz val="9"/>
            <color indexed="81"/>
            <rFont val="Tahoma"/>
            <family val="2"/>
          </rPr>
          <t>INGENIEROS-PC:</t>
        </r>
        <r>
          <rPr>
            <sz val="9"/>
            <color indexed="81"/>
            <rFont val="Tahoma"/>
            <family val="2"/>
          </rPr>
          <t xml:space="preserve">
desde sede  sena  a  transmateriales 14.5   km
</t>
        </r>
      </text>
    </comment>
    <comment ref="K1951" authorId="0" shapeId="0" xr:uid="{00000000-0006-0000-0500-000012000000}">
      <text>
        <r>
          <rPr>
            <b/>
            <sz val="9"/>
            <color indexed="81"/>
            <rFont val="Tahoma"/>
            <family val="2"/>
          </rPr>
          <t>INGENIEROS-PC:</t>
        </r>
        <r>
          <rPr>
            <sz val="9"/>
            <color indexed="81"/>
            <rFont val="Tahoma"/>
            <family val="2"/>
          </rPr>
          <t xml:space="preserve">
desde sede  sena  a  transmateriales 14.5   km
</t>
        </r>
      </text>
    </comment>
    <comment ref="K2017" authorId="0" shapeId="0" xr:uid="{00000000-0006-0000-0500-000013000000}">
      <text>
        <r>
          <rPr>
            <b/>
            <sz val="9"/>
            <color indexed="81"/>
            <rFont val="Tahoma"/>
            <family val="2"/>
          </rPr>
          <t>INGENIEROS-PC:</t>
        </r>
        <r>
          <rPr>
            <sz val="9"/>
            <color indexed="81"/>
            <rFont val="Tahoma"/>
            <family val="2"/>
          </rPr>
          <t xml:space="preserve">
desde sede  sena  a  transmateriales 14.5   km
</t>
        </r>
      </text>
    </comment>
    <comment ref="K2084" authorId="0" shapeId="0" xr:uid="{00000000-0006-0000-0500-000014000000}">
      <text>
        <r>
          <rPr>
            <b/>
            <sz val="9"/>
            <color indexed="81"/>
            <rFont val="Tahoma"/>
            <family val="2"/>
          </rPr>
          <t>INGENIEROS-PC:</t>
        </r>
        <r>
          <rPr>
            <sz val="9"/>
            <color indexed="81"/>
            <rFont val="Tahoma"/>
            <family val="2"/>
          </rPr>
          <t xml:space="preserve">
desde sede  sena  a  transmateriales 14.5   km
</t>
        </r>
      </text>
    </comment>
    <comment ref="K2151" authorId="0" shapeId="0" xr:uid="{00000000-0006-0000-0500-000015000000}">
      <text>
        <r>
          <rPr>
            <b/>
            <sz val="9"/>
            <color indexed="81"/>
            <rFont val="Tahoma"/>
            <family val="2"/>
          </rPr>
          <t>INGENIEROS-PC:</t>
        </r>
        <r>
          <rPr>
            <sz val="9"/>
            <color indexed="81"/>
            <rFont val="Tahoma"/>
            <family val="2"/>
          </rPr>
          <t xml:space="preserve">
desde sede  sena  a  transmateriales 14.5   km
</t>
        </r>
      </text>
    </comment>
    <comment ref="K2285" authorId="0" shapeId="0" xr:uid="{00000000-0006-0000-0500-000016000000}">
      <text>
        <r>
          <rPr>
            <b/>
            <sz val="9"/>
            <color indexed="81"/>
            <rFont val="Tahoma"/>
            <family val="2"/>
          </rPr>
          <t>INGENIEROS-PC:</t>
        </r>
        <r>
          <rPr>
            <sz val="9"/>
            <color indexed="81"/>
            <rFont val="Tahoma"/>
            <family val="2"/>
          </rPr>
          <t xml:space="preserve">
desde sede  sena  a  transmateriales 14.5   km
</t>
        </r>
      </text>
    </comment>
    <comment ref="K2352" authorId="0" shapeId="0" xr:uid="{00000000-0006-0000-0500-000017000000}">
      <text>
        <r>
          <rPr>
            <b/>
            <sz val="9"/>
            <color indexed="81"/>
            <rFont val="Tahoma"/>
            <family val="2"/>
          </rPr>
          <t>INGENIEROS-PC:</t>
        </r>
        <r>
          <rPr>
            <sz val="9"/>
            <color indexed="81"/>
            <rFont val="Tahoma"/>
            <family val="2"/>
          </rPr>
          <t xml:space="preserve">
desde sede  sena  a  transmateriales 14.5   km
</t>
        </r>
      </text>
    </comment>
    <comment ref="K2419" authorId="0" shapeId="0" xr:uid="{00000000-0006-0000-0500-000018000000}">
      <text>
        <r>
          <rPr>
            <b/>
            <sz val="9"/>
            <color indexed="81"/>
            <rFont val="Tahoma"/>
            <family val="2"/>
          </rPr>
          <t>INGENIEROS-PC:</t>
        </r>
        <r>
          <rPr>
            <sz val="9"/>
            <color indexed="81"/>
            <rFont val="Tahoma"/>
            <family val="2"/>
          </rPr>
          <t xml:space="preserve">
desde sede  sena  a  transmateriales 14.5   km
</t>
        </r>
      </text>
    </comment>
    <comment ref="K2486" authorId="0" shapeId="0" xr:uid="{00000000-0006-0000-0500-000019000000}">
      <text>
        <r>
          <rPr>
            <b/>
            <sz val="9"/>
            <color indexed="81"/>
            <rFont val="Tahoma"/>
            <family val="2"/>
          </rPr>
          <t>INGENIEROS-PC:</t>
        </r>
        <r>
          <rPr>
            <sz val="9"/>
            <color indexed="81"/>
            <rFont val="Tahoma"/>
            <family val="2"/>
          </rPr>
          <t xml:space="preserve">
desde sede  sena  a  transmateriales 14.5   km
</t>
        </r>
      </text>
    </comment>
    <comment ref="K2615" authorId="0" shapeId="0" xr:uid="{00000000-0006-0000-0500-00001A000000}">
      <text>
        <r>
          <rPr>
            <b/>
            <sz val="9"/>
            <color indexed="81"/>
            <rFont val="Tahoma"/>
            <family val="2"/>
          </rPr>
          <t>INGENIEROS-PC:</t>
        </r>
        <r>
          <rPr>
            <sz val="9"/>
            <color indexed="81"/>
            <rFont val="Tahoma"/>
            <family val="2"/>
          </rPr>
          <t xml:space="preserve">
desde sede  sena  a  transmateriales 14.5   km
</t>
        </r>
      </text>
    </comment>
    <comment ref="K2681" authorId="0" shapeId="0" xr:uid="{00000000-0006-0000-0500-00001B000000}">
      <text>
        <r>
          <rPr>
            <b/>
            <sz val="9"/>
            <color indexed="81"/>
            <rFont val="Tahoma"/>
            <family val="2"/>
          </rPr>
          <t>INGENIEROS-PC:</t>
        </r>
        <r>
          <rPr>
            <sz val="9"/>
            <color indexed="81"/>
            <rFont val="Tahoma"/>
            <family val="2"/>
          </rPr>
          <t xml:space="preserve">
desde sede  sena  a  transmateriales 14.5   km
</t>
        </r>
      </text>
    </comment>
    <comment ref="K2747" authorId="0" shapeId="0" xr:uid="{00000000-0006-0000-0500-00001C000000}">
      <text>
        <r>
          <rPr>
            <b/>
            <sz val="9"/>
            <color indexed="81"/>
            <rFont val="Tahoma"/>
            <family val="2"/>
          </rPr>
          <t>INGENIEROS-PC:</t>
        </r>
        <r>
          <rPr>
            <sz val="9"/>
            <color indexed="81"/>
            <rFont val="Tahoma"/>
            <family val="2"/>
          </rPr>
          <t xml:space="preserve">
desde sede  sena  a  transmateriales 14.5   km
</t>
        </r>
      </text>
    </comment>
    <comment ref="K2813" authorId="0" shapeId="0" xr:uid="{00000000-0006-0000-0500-00001D000000}">
      <text>
        <r>
          <rPr>
            <b/>
            <sz val="9"/>
            <color indexed="81"/>
            <rFont val="Tahoma"/>
            <family val="2"/>
          </rPr>
          <t>INGENIEROS-PC:</t>
        </r>
        <r>
          <rPr>
            <sz val="9"/>
            <color indexed="81"/>
            <rFont val="Tahoma"/>
            <family val="2"/>
          </rPr>
          <t xml:space="preserve">
desde sede  sena  a  transmateriales 14.5   km
</t>
        </r>
      </text>
    </comment>
    <comment ref="K2879" authorId="0" shapeId="0" xr:uid="{00000000-0006-0000-0500-00001E000000}">
      <text>
        <r>
          <rPr>
            <b/>
            <sz val="9"/>
            <color indexed="81"/>
            <rFont val="Tahoma"/>
            <family val="2"/>
          </rPr>
          <t>INGENIEROS-PC:</t>
        </r>
        <r>
          <rPr>
            <sz val="9"/>
            <color indexed="81"/>
            <rFont val="Tahoma"/>
            <family val="2"/>
          </rPr>
          <t xml:space="preserve">
desde sede  sena  a  transmateriales 14.5   km
</t>
        </r>
      </text>
    </comment>
    <comment ref="K2945" authorId="0" shapeId="0" xr:uid="{00000000-0006-0000-0500-00001F000000}">
      <text>
        <r>
          <rPr>
            <b/>
            <sz val="9"/>
            <color indexed="81"/>
            <rFont val="Tahoma"/>
            <family val="2"/>
          </rPr>
          <t>INGENIEROS-PC:</t>
        </r>
        <r>
          <rPr>
            <sz val="9"/>
            <color indexed="81"/>
            <rFont val="Tahoma"/>
            <family val="2"/>
          </rPr>
          <t xml:space="preserve">
desde sede  sena  a  transmateriales 14.5   km
</t>
        </r>
      </text>
    </comment>
    <comment ref="K3011" authorId="0" shapeId="0" xr:uid="{00000000-0006-0000-0500-000020000000}">
      <text>
        <r>
          <rPr>
            <b/>
            <sz val="9"/>
            <color indexed="81"/>
            <rFont val="Tahoma"/>
            <family val="2"/>
          </rPr>
          <t>INGENIEROS-PC:</t>
        </r>
        <r>
          <rPr>
            <sz val="9"/>
            <color indexed="81"/>
            <rFont val="Tahoma"/>
            <family val="2"/>
          </rPr>
          <t xml:space="preserve">
desde sede  sena  a  transmateriales 14.5   km
</t>
        </r>
      </text>
    </comment>
    <comment ref="K3074" authorId="0" shapeId="0" xr:uid="{00000000-0006-0000-0500-000021000000}">
      <text>
        <r>
          <rPr>
            <b/>
            <sz val="9"/>
            <color indexed="81"/>
            <rFont val="Tahoma"/>
            <family val="2"/>
          </rPr>
          <t>INGENIEROS-PC:</t>
        </r>
        <r>
          <rPr>
            <sz val="9"/>
            <color indexed="81"/>
            <rFont val="Tahoma"/>
            <family val="2"/>
          </rPr>
          <t xml:space="preserve">
desde sede  sena  a  transmateriales 14.5   km
</t>
        </r>
      </text>
    </comment>
    <comment ref="K3137" authorId="0" shapeId="0" xr:uid="{00000000-0006-0000-0500-000022000000}">
      <text>
        <r>
          <rPr>
            <b/>
            <sz val="9"/>
            <color indexed="81"/>
            <rFont val="Tahoma"/>
            <family val="2"/>
          </rPr>
          <t>INGENIEROS-PC:</t>
        </r>
        <r>
          <rPr>
            <sz val="9"/>
            <color indexed="81"/>
            <rFont val="Tahoma"/>
            <family val="2"/>
          </rPr>
          <t xml:space="preserve">
desde sede  sena  a  transmateriales 14.5   km
</t>
        </r>
      </text>
    </comment>
    <comment ref="K3200" authorId="0" shapeId="0" xr:uid="{00000000-0006-0000-0500-000023000000}">
      <text>
        <r>
          <rPr>
            <b/>
            <sz val="9"/>
            <color indexed="81"/>
            <rFont val="Tahoma"/>
            <family val="2"/>
          </rPr>
          <t>INGENIEROS-PC:</t>
        </r>
        <r>
          <rPr>
            <sz val="9"/>
            <color indexed="81"/>
            <rFont val="Tahoma"/>
            <family val="2"/>
          </rPr>
          <t xml:space="preserve">
desde sede  sena  a  transmateriales 14.5   km
</t>
        </r>
      </text>
    </comment>
    <comment ref="K3263" authorId="0" shapeId="0" xr:uid="{00000000-0006-0000-0500-000024000000}">
      <text>
        <r>
          <rPr>
            <b/>
            <sz val="9"/>
            <color indexed="81"/>
            <rFont val="Tahoma"/>
            <family val="2"/>
          </rPr>
          <t>INGENIEROS-PC:</t>
        </r>
        <r>
          <rPr>
            <sz val="9"/>
            <color indexed="81"/>
            <rFont val="Tahoma"/>
            <family val="2"/>
          </rPr>
          <t xml:space="preserve">
desde sede  sena  a  transmateriales 14.5   km
</t>
        </r>
      </text>
    </comment>
    <comment ref="K3325" authorId="0" shapeId="0" xr:uid="{00000000-0006-0000-0500-000025000000}">
      <text>
        <r>
          <rPr>
            <b/>
            <sz val="9"/>
            <color indexed="81"/>
            <rFont val="Tahoma"/>
            <family val="2"/>
          </rPr>
          <t>INGENIEROS-PC:</t>
        </r>
        <r>
          <rPr>
            <sz val="9"/>
            <color indexed="81"/>
            <rFont val="Tahoma"/>
            <family val="2"/>
          </rPr>
          <t xml:space="preserve">
desde sede  sena  a  transmateriales 14.5   km
</t>
        </r>
      </text>
    </comment>
    <comment ref="K3388" authorId="0" shapeId="0" xr:uid="{00000000-0006-0000-0500-000026000000}">
      <text>
        <r>
          <rPr>
            <b/>
            <sz val="9"/>
            <color indexed="81"/>
            <rFont val="Tahoma"/>
            <family val="2"/>
          </rPr>
          <t>INGENIEROS-PC:</t>
        </r>
        <r>
          <rPr>
            <sz val="9"/>
            <color indexed="81"/>
            <rFont val="Tahoma"/>
            <family val="2"/>
          </rPr>
          <t xml:space="preserve">
desde sede  sena  a  transmateriales 14.5   km
</t>
        </r>
      </text>
    </comment>
    <comment ref="K3459" authorId="0" shapeId="0" xr:uid="{00000000-0006-0000-0500-000027000000}">
      <text>
        <r>
          <rPr>
            <b/>
            <sz val="9"/>
            <color indexed="81"/>
            <rFont val="Tahoma"/>
            <family val="2"/>
          </rPr>
          <t>INGENIEROS-PC:</t>
        </r>
        <r>
          <rPr>
            <sz val="9"/>
            <color indexed="81"/>
            <rFont val="Tahoma"/>
            <family val="2"/>
          </rPr>
          <t xml:space="preserve">
desde sede  sena  a  transmateriales 14.5   km
</t>
        </r>
      </text>
    </comment>
    <comment ref="K3527" authorId="0" shapeId="0" xr:uid="{F51DE249-3F40-4BED-A087-C3C617107E33}">
      <text>
        <r>
          <rPr>
            <b/>
            <sz val="9"/>
            <color indexed="81"/>
            <rFont val="Tahoma"/>
            <family val="2"/>
          </rPr>
          <t>INGENIEROS-PC:</t>
        </r>
        <r>
          <rPr>
            <sz val="9"/>
            <color indexed="81"/>
            <rFont val="Tahoma"/>
            <family val="2"/>
          </rPr>
          <t xml:space="preserve">
desde sede  sena  a  transmateriales 14.5   km
</t>
        </r>
      </text>
    </comment>
    <comment ref="K3596" authorId="0" shapeId="0" xr:uid="{00000000-0006-0000-0500-000028000000}">
      <text>
        <r>
          <rPr>
            <b/>
            <sz val="9"/>
            <color indexed="81"/>
            <rFont val="Tahoma"/>
            <family val="2"/>
          </rPr>
          <t>INGENIEROS-PC:</t>
        </r>
        <r>
          <rPr>
            <sz val="9"/>
            <color indexed="81"/>
            <rFont val="Tahoma"/>
            <family val="2"/>
          </rPr>
          <t xml:space="preserve">
desde sede  sena  a  transmateriales 14.5   km
</t>
        </r>
      </text>
    </comment>
    <comment ref="K3664" authorId="0" shapeId="0" xr:uid="{00000000-0006-0000-0500-000029000000}">
      <text>
        <r>
          <rPr>
            <b/>
            <sz val="9"/>
            <color indexed="81"/>
            <rFont val="Tahoma"/>
            <family val="2"/>
          </rPr>
          <t>INGENIEROS-PC:</t>
        </r>
        <r>
          <rPr>
            <sz val="9"/>
            <color indexed="81"/>
            <rFont val="Tahoma"/>
            <family val="2"/>
          </rPr>
          <t xml:space="preserve">
desde sede  sena  a  transmateriales 14.5   km
</t>
        </r>
      </text>
    </comment>
    <comment ref="K3732" authorId="0" shapeId="0" xr:uid="{00000000-0006-0000-0500-00002A000000}">
      <text>
        <r>
          <rPr>
            <b/>
            <sz val="9"/>
            <color indexed="81"/>
            <rFont val="Tahoma"/>
            <family val="2"/>
          </rPr>
          <t>INGENIEROS-PC:</t>
        </r>
        <r>
          <rPr>
            <sz val="9"/>
            <color indexed="81"/>
            <rFont val="Tahoma"/>
            <family val="2"/>
          </rPr>
          <t xml:space="preserve">
desde sede  sena  a  transmateriales 14.5   km
</t>
        </r>
      </text>
    </comment>
    <comment ref="K3793" authorId="0" shapeId="0" xr:uid="{00000000-0006-0000-0500-00002B000000}">
      <text>
        <r>
          <rPr>
            <b/>
            <sz val="9"/>
            <color indexed="81"/>
            <rFont val="Tahoma"/>
            <family val="2"/>
          </rPr>
          <t>INGENIEROS-PC:</t>
        </r>
        <r>
          <rPr>
            <sz val="9"/>
            <color indexed="81"/>
            <rFont val="Tahoma"/>
            <family val="2"/>
          </rPr>
          <t xml:space="preserve">
desde sede  sena  a  transmateriales 14.5   km
</t>
        </r>
      </text>
    </comment>
    <comment ref="K3854" authorId="0" shapeId="0" xr:uid="{00000000-0006-0000-0500-00002C000000}">
      <text>
        <r>
          <rPr>
            <b/>
            <sz val="9"/>
            <color indexed="81"/>
            <rFont val="Tahoma"/>
            <family val="2"/>
          </rPr>
          <t>INGENIEROS-PC:</t>
        </r>
        <r>
          <rPr>
            <sz val="9"/>
            <color indexed="81"/>
            <rFont val="Tahoma"/>
            <family val="2"/>
          </rPr>
          <t xml:space="preserve">
desde sede  sena  a  transmateriales 14.5   km
</t>
        </r>
      </text>
    </comment>
    <comment ref="K3917" authorId="0" shapeId="0" xr:uid="{00000000-0006-0000-0500-00002D000000}">
      <text>
        <r>
          <rPr>
            <b/>
            <sz val="9"/>
            <color indexed="81"/>
            <rFont val="Tahoma"/>
            <family val="2"/>
          </rPr>
          <t>INGENIEROS-PC:</t>
        </r>
        <r>
          <rPr>
            <sz val="9"/>
            <color indexed="81"/>
            <rFont val="Tahoma"/>
            <family val="2"/>
          </rPr>
          <t xml:space="preserve">
desde sede  sena  a  transmateriales 14.5   km
</t>
        </r>
      </text>
    </comment>
    <comment ref="K4041" authorId="0" shapeId="0" xr:uid="{00000000-0006-0000-0500-00002E000000}">
      <text>
        <r>
          <rPr>
            <b/>
            <sz val="9"/>
            <color indexed="81"/>
            <rFont val="Tahoma"/>
            <family val="2"/>
          </rPr>
          <t>INGENIEROS-PC:</t>
        </r>
        <r>
          <rPr>
            <sz val="9"/>
            <color indexed="81"/>
            <rFont val="Tahoma"/>
            <family val="2"/>
          </rPr>
          <t xml:space="preserve">
desde sede  sena  a  transmateriales 14.5   km
</t>
        </r>
      </text>
    </comment>
    <comment ref="K4103" authorId="0" shapeId="0" xr:uid="{00000000-0006-0000-0500-00002F000000}">
      <text>
        <r>
          <rPr>
            <b/>
            <sz val="9"/>
            <color indexed="81"/>
            <rFont val="Tahoma"/>
            <family val="2"/>
          </rPr>
          <t>INGENIEROS-PC:</t>
        </r>
        <r>
          <rPr>
            <sz val="9"/>
            <color indexed="81"/>
            <rFont val="Tahoma"/>
            <family val="2"/>
          </rPr>
          <t xml:space="preserve">
desde sede  sena  a  transmateriales 14.5   km
</t>
        </r>
      </text>
    </comment>
    <comment ref="K4165" authorId="0" shapeId="0" xr:uid="{00000000-0006-0000-0500-000030000000}">
      <text>
        <r>
          <rPr>
            <b/>
            <sz val="9"/>
            <color indexed="81"/>
            <rFont val="Tahoma"/>
            <family val="2"/>
          </rPr>
          <t>INGENIEROS-PC:</t>
        </r>
        <r>
          <rPr>
            <sz val="9"/>
            <color indexed="81"/>
            <rFont val="Tahoma"/>
            <family val="2"/>
          </rPr>
          <t xml:space="preserve">
desde sede  sena  a  transmateriales 14.5   km
</t>
        </r>
      </text>
    </comment>
    <comment ref="K4228" authorId="0" shapeId="0" xr:uid="{00000000-0006-0000-0500-000031000000}">
      <text>
        <r>
          <rPr>
            <b/>
            <sz val="9"/>
            <color indexed="81"/>
            <rFont val="Tahoma"/>
            <family val="2"/>
          </rPr>
          <t>INGENIEROS-PC:</t>
        </r>
        <r>
          <rPr>
            <sz val="9"/>
            <color indexed="81"/>
            <rFont val="Tahoma"/>
            <family val="2"/>
          </rPr>
          <t xml:space="preserve">
desde sede  sena  a  transmateriales 14.5   km
</t>
        </r>
      </text>
    </comment>
    <comment ref="K4291" authorId="0" shapeId="0" xr:uid="{00000000-0006-0000-0500-000032000000}">
      <text>
        <r>
          <rPr>
            <b/>
            <sz val="9"/>
            <color indexed="81"/>
            <rFont val="Tahoma"/>
            <family val="2"/>
          </rPr>
          <t>INGENIEROS-PC:</t>
        </r>
        <r>
          <rPr>
            <sz val="9"/>
            <color indexed="81"/>
            <rFont val="Tahoma"/>
            <family val="2"/>
          </rPr>
          <t xml:space="preserve">
desde sede  sena  a  transmateriales 14.5   km
</t>
        </r>
      </text>
    </comment>
    <comment ref="K4361" authorId="0" shapeId="0" xr:uid="{00000000-0006-0000-0500-000033000000}">
      <text>
        <r>
          <rPr>
            <b/>
            <sz val="9"/>
            <color indexed="81"/>
            <rFont val="Tahoma"/>
            <family val="2"/>
          </rPr>
          <t>INGENIEROS-PC:</t>
        </r>
        <r>
          <rPr>
            <sz val="9"/>
            <color indexed="81"/>
            <rFont val="Tahoma"/>
            <family val="2"/>
          </rPr>
          <t xml:space="preserve">
desde sede  sena  a  transmateriales 14.5   km
</t>
        </r>
      </text>
    </comment>
    <comment ref="K4667" authorId="0" shapeId="0" xr:uid="{00000000-0006-0000-0500-000034000000}">
      <text>
        <r>
          <rPr>
            <b/>
            <sz val="9"/>
            <color indexed="81"/>
            <rFont val="Tahoma"/>
            <family val="2"/>
          </rPr>
          <t>INGENIEROS-PC:</t>
        </r>
        <r>
          <rPr>
            <sz val="9"/>
            <color indexed="81"/>
            <rFont val="Tahoma"/>
            <family val="2"/>
          </rPr>
          <t xml:space="preserve">
desde sede  sena  a  transmateriales 14.5   km
</t>
        </r>
      </text>
    </comment>
    <comment ref="K4731" authorId="0" shapeId="0" xr:uid="{00000000-0006-0000-0500-000035000000}">
      <text>
        <r>
          <rPr>
            <b/>
            <sz val="9"/>
            <color indexed="81"/>
            <rFont val="Tahoma"/>
            <family val="2"/>
          </rPr>
          <t>INGENIEROS-PC:</t>
        </r>
        <r>
          <rPr>
            <sz val="9"/>
            <color indexed="81"/>
            <rFont val="Tahoma"/>
            <family val="2"/>
          </rPr>
          <t xml:space="preserve">
desde sede  sena  a  transmateriales 14.5   km
</t>
        </r>
      </text>
    </comment>
    <comment ref="K4795" authorId="0" shapeId="0" xr:uid="{00000000-0006-0000-0500-000036000000}">
      <text>
        <r>
          <rPr>
            <b/>
            <sz val="9"/>
            <color indexed="81"/>
            <rFont val="Tahoma"/>
            <family val="2"/>
          </rPr>
          <t>INGENIEROS-PC:</t>
        </r>
        <r>
          <rPr>
            <sz val="9"/>
            <color indexed="81"/>
            <rFont val="Tahoma"/>
            <family val="2"/>
          </rPr>
          <t xml:space="preserve">
desde sede  sena  a  transmateriales 14.5   km
</t>
        </r>
      </text>
    </comment>
    <comment ref="K4858" authorId="0" shapeId="0" xr:uid="{00000000-0006-0000-0500-000037000000}">
      <text>
        <r>
          <rPr>
            <b/>
            <sz val="9"/>
            <color indexed="81"/>
            <rFont val="Tahoma"/>
            <family val="2"/>
          </rPr>
          <t>INGENIEROS-PC:</t>
        </r>
        <r>
          <rPr>
            <sz val="9"/>
            <color indexed="81"/>
            <rFont val="Tahoma"/>
            <family val="2"/>
          </rPr>
          <t xml:space="preserve">
desde sede  sena  a  transmateriales 14.5   km
</t>
        </r>
      </text>
    </comment>
    <comment ref="K4921" authorId="0" shapeId="0" xr:uid="{00000000-0006-0000-0500-000038000000}">
      <text>
        <r>
          <rPr>
            <b/>
            <sz val="9"/>
            <color indexed="81"/>
            <rFont val="Tahoma"/>
            <family val="2"/>
          </rPr>
          <t>INGENIEROS-PC:</t>
        </r>
        <r>
          <rPr>
            <sz val="9"/>
            <color indexed="81"/>
            <rFont val="Tahoma"/>
            <family val="2"/>
          </rPr>
          <t xml:space="preserve">
desde sede  sena  a  transmateriales 14.5   km
</t>
        </r>
      </text>
    </comment>
    <comment ref="K4984" authorId="0" shapeId="0" xr:uid="{00000000-0006-0000-0500-000039000000}">
      <text>
        <r>
          <rPr>
            <b/>
            <sz val="9"/>
            <color indexed="81"/>
            <rFont val="Tahoma"/>
            <family val="2"/>
          </rPr>
          <t>INGENIEROS-PC:</t>
        </r>
        <r>
          <rPr>
            <sz val="9"/>
            <color indexed="81"/>
            <rFont val="Tahoma"/>
            <family val="2"/>
          </rPr>
          <t xml:space="preserve">
desde sede  sena  a  transmateriales 14.5   km
</t>
        </r>
      </text>
    </comment>
    <comment ref="K5047" authorId="0" shapeId="0" xr:uid="{00000000-0006-0000-0500-00003A000000}">
      <text>
        <r>
          <rPr>
            <b/>
            <sz val="9"/>
            <color indexed="81"/>
            <rFont val="Tahoma"/>
            <family val="2"/>
          </rPr>
          <t>INGENIEROS-PC:</t>
        </r>
        <r>
          <rPr>
            <sz val="9"/>
            <color indexed="81"/>
            <rFont val="Tahoma"/>
            <family val="2"/>
          </rPr>
          <t xml:space="preserve">
desde sede  sena  a  transmateriales 14.5   km
</t>
        </r>
      </text>
    </comment>
    <comment ref="K5113" authorId="0" shapeId="0" xr:uid="{00000000-0006-0000-0500-00003B000000}">
      <text>
        <r>
          <rPr>
            <b/>
            <sz val="9"/>
            <color indexed="81"/>
            <rFont val="Tahoma"/>
            <family val="2"/>
          </rPr>
          <t>INGENIEROS-PC:</t>
        </r>
        <r>
          <rPr>
            <sz val="9"/>
            <color indexed="81"/>
            <rFont val="Tahoma"/>
            <family val="2"/>
          </rPr>
          <t xml:space="preserve">
desde sede  sena  a  transmateriales 14.5   km
</t>
        </r>
      </text>
    </comment>
    <comment ref="K5176" authorId="0" shapeId="0" xr:uid="{00000000-0006-0000-0500-00003C000000}">
      <text>
        <r>
          <rPr>
            <b/>
            <sz val="9"/>
            <color indexed="81"/>
            <rFont val="Tahoma"/>
            <family val="2"/>
          </rPr>
          <t>INGENIEROS-PC:</t>
        </r>
        <r>
          <rPr>
            <sz val="9"/>
            <color indexed="81"/>
            <rFont val="Tahoma"/>
            <family val="2"/>
          </rPr>
          <t xml:space="preserve">
desde sede  sena  a  transmateriales 14.5   km
</t>
        </r>
      </text>
    </comment>
    <comment ref="K5623" authorId="0" shapeId="0" xr:uid="{00000000-0006-0000-0500-00003D000000}">
      <text>
        <r>
          <rPr>
            <b/>
            <sz val="9"/>
            <color indexed="81"/>
            <rFont val="Tahoma"/>
            <family val="2"/>
          </rPr>
          <t>INGENIEROS-PC:</t>
        </r>
        <r>
          <rPr>
            <sz val="9"/>
            <color indexed="81"/>
            <rFont val="Tahoma"/>
            <family val="2"/>
          </rPr>
          <t xml:space="preserve">
desde sede  sena  a  transmateriales 14.5   km
</t>
        </r>
      </text>
    </comment>
    <comment ref="K5688" authorId="0" shapeId="0" xr:uid="{00000000-0006-0000-0500-00003E000000}">
      <text>
        <r>
          <rPr>
            <b/>
            <sz val="9"/>
            <color indexed="81"/>
            <rFont val="Tahoma"/>
            <family val="2"/>
          </rPr>
          <t>INGENIEROS-PC:</t>
        </r>
        <r>
          <rPr>
            <sz val="9"/>
            <color indexed="81"/>
            <rFont val="Tahoma"/>
            <family val="2"/>
          </rPr>
          <t xml:space="preserve">
desde sede  sena  a  transmateriales 14.5   km
</t>
        </r>
      </text>
    </comment>
    <comment ref="K6712" authorId="0" shapeId="0" xr:uid="{00000000-0006-0000-0500-00003F000000}">
      <text>
        <r>
          <rPr>
            <b/>
            <sz val="9"/>
            <color indexed="81"/>
            <rFont val="Tahoma"/>
            <family val="2"/>
          </rPr>
          <t>INGENIEROS-PC:</t>
        </r>
        <r>
          <rPr>
            <sz val="9"/>
            <color indexed="81"/>
            <rFont val="Tahoma"/>
            <family val="2"/>
          </rPr>
          <t xml:space="preserve">
desde sede  sena  a  transmateriales 14.5   km
</t>
        </r>
      </text>
    </comment>
    <comment ref="K6779" authorId="0" shapeId="0" xr:uid="{00000000-0006-0000-0500-000040000000}">
      <text>
        <r>
          <rPr>
            <b/>
            <sz val="9"/>
            <color indexed="81"/>
            <rFont val="Tahoma"/>
            <family val="2"/>
          </rPr>
          <t>INGENIEROS-PC:</t>
        </r>
        <r>
          <rPr>
            <sz val="9"/>
            <color indexed="81"/>
            <rFont val="Tahoma"/>
            <family val="2"/>
          </rPr>
          <t xml:space="preserve">
desde sede  sena  a  transmateriales 14.5   km
</t>
        </r>
      </text>
    </comment>
    <comment ref="K7486" authorId="0" shapeId="0" xr:uid="{00000000-0006-0000-0500-000041000000}">
      <text>
        <r>
          <rPr>
            <b/>
            <sz val="9"/>
            <color indexed="81"/>
            <rFont val="Tahoma"/>
            <family val="2"/>
          </rPr>
          <t>INGENIEROS-PC:</t>
        </r>
        <r>
          <rPr>
            <sz val="9"/>
            <color indexed="81"/>
            <rFont val="Tahoma"/>
            <family val="2"/>
          </rPr>
          <t xml:space="preserve">
desde sede  sena  a  transmateriales 14.5   km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INGENIEROS-PC</author>
  </authors>
  <commentList>
    <comment ref="E1241" authorId="0" shapeId="0" xr:uid="{00000000-0006-0000-0C00-000001000000}">
      <text>
        <r>
          <rPr>
            <b/>
            <sz val="9"/>
            <color indexed="81"/>
            <rFont val="Tahoma"/>
            <family val="2"/>
          </rPr>
          <t>INGE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INGENIEROS-PC</author>
  </authors>
  <commentList>
    <comment ref="K423" authorId="0" shapeId="0" xr:uid="{00000000-0006-0000-1500-000001000000}">
      <text>
        <r>
          <rPr>
            <b/>
            <sz val="9"/>
            <color indexed="81"/>
            <rFont val="Tahoma"/>
            <family val="2"/>
          </rPr>
          <t>INGENIEROS-PC:</t>
        </r>
        <r>
          <rPr>
            <sz val="9"/>
            <color indexed="81"/>
            <rFont val="Tahoma"/>
            <family val="2"/>
          </rPr>
          <t xml:space="preserve">
desde sede  sena  a  transmateriales 14.5   km
</t>
        </r>
      </text>
    </comment>
    <comment ref="K516" authorId="0" shapeId="0" xr:uid="{00000000-0006-0000-1500-000002000000}">
      <text>
        <r>
          <rPr>
            <b/>
            <sz val="9"/>
            <color indexed="81"/>
            <rFont val="Tahoma"/>
            <family val="2"/>
          </rPr>
          <t>INGENIEROS-PC:</t>
        </r>
        <r>
          <rPr>
            <sz val="9"/>
            <color indexed="81"/>
            <rFont val="Tahoma"/>
            <family val="2"/>
          </rPr>
          <t xml:space="preserve">
desde sede  sena  a  transmateriales 14.5   km
</t>
        </r>
      </text>
    </comment>
    <comment ref="K610" authorId="0" shapeId="0" xr:uid="{00000000-0006-0000-1500-000003000000}">
      <text>
        <r>
          <rPr>
            <b/>
            <sz val="9"/>
            <color indexed="81"/>
            <rFont val="Tahoma"/>
            <family val="2"/>
          </rPr>
          <t>INGENIEROS-PC:</t>
        </r>
        <r>
          <rPr>
            <sz val="9"/>
            <color indexed="81"/>
            <rFont val="Tahoma"/>
            <family val="2"/>
          </rPr>
          <t xml:space="preserve">
desde sede  sena  a  transmateriales 14.5   km
</t>
        </r>
      </text>
    </comment>
    <comment ref="K706" authorId="0" shapeId="0" xr:uid="{00000000-0006-0000-1500-000004000000}">
      <text>
        <r>
          <rPr>
            <b/>
            <sz val="9"/>
            <color indexed="81"/>
            <rFont val="Tahoma"/>
            <family val="2"/>
          </rPr>
          <t>INGENIEROS-PC:</t>
        </r>
        <r>
          <rPr>
            <sz val="9"/>
            <color indexed="81"/>
            <rFont val="Tahoma"/>
            <family val="2"/>
          </rPr>
          <t xml:space="preserve">
desde sede  sena  a  transmateriales 14.5   km
</t>
        </r>
      </text>
    </comment>
    <comment ref="K804" authorId="0" shapeId="0" xr:uid="{00000000-0006-0000-1500-000005000000}">
      <text>
        <r>
          <rPr>
            <b/>
            <sz val="9"/>
            <color indexed="81"/>
            <rFont val="Tahoma"/>
            <family val="2"/>
          </rPr>
          <t>INGENIEROS-PC:</t>
        </r>
        <r>
          <rPr>
            <sz val="9"/>
            <color indexed="81"/>
            <rFont val="Tahoma"/>
            <family val="2"/>
          </rPr>
          <t xml:space="preserve">
desde sede  sena  a  transmateriales 14.5   km
</t>
        </r>
      </text>
    </comment>
    <comment ref="K903" authorId="0" shapeId="0" xr:uid="{00000000-0006-0000-1500-000006000000}">
      <text>
        <r>
          <rPr>
            <b/>
            <sz val="9"/>
            <color indexed="81"/>
            <rFont val="Tahoma"/>
            <family val="2"/>
          </rPr>
          <t>INGENIEROS-PC:</t>
        </r>
        <r>
          <rPr>
            <sz val="9"/>
            <color indexed="81"/>
            <rFont val="Tahoma"/>
            <family val="2"/>
          </rPr>
          <t xml:space="preserve">
desde sede  sena  a  transmateriales 14.5   km
</t>
        </r>
      </text>
    </comment>
    <comment ref="K1003" authorId="0" shapeId="0" xr:uid="{00000000-0006-0000-1500-000007000000}">
      <text>
        <r>
          <rPr>
            <b/>
            <sz val="9"/>
            <color indexed="81"/>
            <rFont val="Tahoma"/>
            <family val="2"/>
          </rPr>
          <t>INGENIEROS-PC:</t>
        </r>
        <r>
          <rPr>
            <sz val="9"/>
            <color indexed="81"/>
            <rFont val="Tahoma"/>
            <family val="2"/>
          </rPr>
          <t xml:space="preserve">
desde sede  sena  a  transmateriales 14.5   km
</t>
        </r>
      </text>
    </comment>
    <comment ref="K1102" authorId="0" shapeId="0" xr:uid="{00000000-0006-0000-1500-000008000000}">
      <text>
        <r>
          <rPr>
            <b/>
            <sz val="9"/>
            <color indexed="81"/>
            <rFont val="Tahoma"/>
            <family val="2"/>
          </rPr>
          <t>INGENIEROS-PC:</t>
        </r>
        <r>
          <rPr>
            <sz val="9"/>
            <color indexed="81"/>
            <rFont val="Tahoma"/>
            <family val="2"/>
          </rPr>
          <t xml:space="preserve">
desde sede  sena  a  transmateriales 14.5   km
</t>
        </r>
      </text>
    </comment>
    <comment ref="K1201" authorId="0" shapeId="0" xr:uid="{00000000-0006-0000-1500-000009000000}">
      <text>
        <r>
          <rPr>
            <b/>
            <sz val="9"/>
            <color indexed="81"/>
            <rFont val="Tahoma"/>
            <family val="2"/>
          </rPr>
          <t>INGENIEROS-PC:</t>
        </r>
        <r>
          <rPr>
            <sz val="9"/>
            <color indexed="81"/>
            <rFont val="Tahoma"/>
            <family val="2"/>
          </rPr>
          <t xml:space="preserve">
desde sede  sena  a  transmateriales 14.5   km
</t>
        </r>
      </text>
    </comment>
    <comment ref="K1304" authorId="0" shapeId="0" xr:uid="{00000000-0006-0000-1500-00000A000000}">
      <text>
        <r>
          <rPr>
            <b/>
            <sz val="9"/>
            <color indexed="81"/>
            <rFont val="Tahoma"/>
            <family val="2"/>
          </rPr>
          <t>INGENIEROS-PC:</t>
        </r>
        <r>
          <rPr>
            <sz val="9"/>
            <color indexed="81"/>
            <rFont val="Tahoma"/>
            <family val="2"/>
          </rPr>
          <t xml:space="preserve">
desde sede  sena  a  transmateriales 14.5   km
</t>
        </r>
      </text>
    </comment>
    <comment ref="K1407" authorId="0" shapeId="0" xr:uid="{00000000-0006-0000-1500-00000B000000}">
      <text>
        <r>
          <rPr>
            <b/>
            <sz val="9"/>
            <color indexed="81"/>
            <rFont val="Tahoma"/>
            <family val="2"/>
          </rPr>
          <t>INGENIEROS-PC:</t>
        </r>
        <r>
          <rPr>
            <sz val="9"/>
            <color indexed="81"/>
            <rFont val="Tahoma"/>
            <family val="2"/>
          </rPr>
          <t xml:space="preserve">
desde sede  sena  a  transmateriales 14.5   km
</t>
        </r>
      </text>
    </comment>
    <comment ref="K1505" authorId="0" shapeId="0" xr:uid="{00000000-0006-0000-1500-00000C000000}">
      <text>
        <r>
          <rPr>
            <b/>
            <sz val="9"/>
            <color indexed="81"/>
            <rFont val="Tahoma"/>
            <family val="2"/>
          </rPr>
          <t>INGENIEROS-PC:</t>
        </r>
        <r>
          <rPr>
            <sz val="9"/>
            <color indexed="81"/>
            <rFont val="Tahoma"/>
            <family val="2"/>
          </rPr>
          <t xml:space="preserve">
desde sede  sena  a  transmateriales 14.5   km
</t>
        </r>
      </text>
    </comment>
  </commentList>
</comments>
</file>

<file path=xl/sharedStrings.xml><?xml version="1.0" encoding="utf-8"?>
<sst xmlns="http://schemas.openxmlformats.org/spreadsheetml/2006/main" count="27577" uniqueCount="5958">
  <si>
    <t>und</t>
  </si>
  <si>
    <t>PRELIMINARES</t>
  </si>
  <si>
    <t>DESCRIPCION</t>
  </si>
  <si>
    <t>m2</t>
  </si>
  <si>
    <t>mes</t>
  </si>
  <si>
    <t>m3</t>
  </si>
  <si>
    <t>ml</t>
  </si>
  <si>
    <t>kg</t>
  </si>
  <si>
    <t>ITEM</t>
  </si>
  <si>
    <t>UND</t>
  </si>
  <si>
    <t>M3</t>
  </si>
  <si>
    <t>KG</t>
  </si>
  <si>
    <t>m</t>
  </si>
  <si>
    <t>FIRMA PROPONENTE</t>
  </si>
  <si>
    <t>Ayudante albañileria</t>
  </si>
  <si>
    <t>Ayudante Esp.</t>
  </si>
  <si>
    <t>Oficial albañileria</t>
  </si>
  <si>
    <t>Oficial Esp</t>
  </si>
  <si>
    <t>Tecnico</t>
  </si>
  <si>
    <t>Maestro</t>
  </si>
  <si>
    <t>%</t>
  </si>
  <si>
    <t>Jornales</t>
  </si>
  <si>
    <t>Subsidio de Transporte</t>
  </si>
  <si>
    <t>Cesantía</t>
  </si>
  <si>
    <t>Intereses de Cesantía</t>
  </si>
  <si>
    <t xml:space="preserve">Prima de Servicio </t>
  </si>
  <si>
    <t>Vacaciones</t>
  </si>
  <si>
    <t>Dotación</t>
  </si>
  <si>
    <t>Seguridad y pensiones</t>
  </si>
  <si>
    <t>Sena</t>
  </si>
  <si>
    <t>Bienestar Familiar</t>
  </si>
  <si>
    <t>Subsidio Familiar</t>
  </si>
  <si>
    <t>Aporte Adicional Sena</t>
  </si>
  <si>
    <t>TOTAL A CARGO DEL PATRONO</t>
  </si>
  <si>
    <t>TOTAL POR DIA REAL TRABAJADO*</t>
  </si>
  <si>
    <t>FACTOR SOBRE JORNAL BASICO</t>
  </si>
  <si>
    <t>* Días reales trabajados:  Días del año=365;  Domingos=53;  Festivos=17;  Calamidad doméstica=3;  Incapacidad=3.</t>
  </si>
  <si>
    <t xml:space="preserve">* Días reales trabajados: </t>
  </si>
  <si>
    <t>**  Extralegal</t>
  </si>
  <si>
    <t>VALOR DOTACION</t>
  </si>
  <si>
    <t xml:space="preserve">OVEROL     3(25000 x 1.19) =                                      </t>
  </si>
  <si>
    <t xml:space="preserve">BOTAS       3(30000 x 1.19) =                                         </t>
  </si>
  <si>
    <t>dia</t>
  </si>
  <si>
    <t xml:space="preserve">CASCO (NORMA ICONTEC) 1 x 15.000 x 1.19 = </t>
  </si>
  <si>
    <t>TOTAL</t>
  </si>
  <si>
    <t>aux transporte</t>
  </si>
  <si>
    <t>PERSONAL DE OBRA</t>
  </si>
  <si>
    <t>SALARIO MINIMO probable</t>
  </si>
  <si>
    <t>DIAS DEL AÑO</t>
  </si>
  <si>
    <t>DIAS NO TRABAJADOS</t>
  </si>
  <si>
    <t>DIAS TRABAJADOS</t>
  </si>
  <si>
    <t>FESTIVOS Y FERIADOS</t>
  </si>
  <si>
    <t>VACACIONES</t>
  </si>
  <si>
    <t>CODIGO</t>
  </si>
  <si>
    <t>AYUDANTE ALBAÑILERIA</t>
  </si>
  <si>
    <t>AYUDANTE ESPECIAL</t>
  </si>
  <si>
    <t>OFICIAL ALBAÑILERIA</t>
  </si>
  <si>
    <t>OFICIAL ESPECIAL</t>
  </si>
  <si>
    <t>TECNICO CONSTRUCTOR</t>
  </si>
  <si>
    <t>TOPOGRAFO</t>
  </si>
  <si>
    <t>SALARIO</t>
  </si>
  <si>
    <t>SUELDO BASICO</t>
  </si>
  <si>
    <t>HORAS EXTRAS</t>
  </si>
  <si>
    <t>SUBSIDIO DE TRANSPORTE</t>
  </si>
  <si>
    <t>SUMA</t>
  </si>
  <si>
    <t>PRESTACIONES</t>
  </si>
  <si>
    <t>CESANTIA</t>
  </si>
  <si>
    <t>LEGALES</t>
  </si>
  <si>
    <t>INTERESES DE CESANTIAS</t>
  </si>
  <si>
    <t>PRIMA SERVICIOS</t>
  </si>
  <si>
    <t>OTROS COSTOS</t>
  </si>
  <si>
    <t>UNIFORMES</t>
  </si>
  <si>
    <t>APORTES</t>
  </si>
  <si>
    <t>E. P. S.</t>
  </si>
  <si>
    <t>PATRONALES</t>
  </si>
  <si>
    <t>A. R. P.</t>
  </si>
  <si>
    <t>FONDO DE PENSIONES</t>
  </si>
  <si>
    <t>FONDO DE SEGURIDAD SOCIAL</t>
  </si>
  <si>
    <t>N.A.</t>
  </si>
  <si>
    <t>SENA ORDINARIO</t>
  </si>
  <si>
    <t>FIC</t>
  </si>
  <si>
    <t>ICBF</t>
  </si>
  <si>
    <t>CAJA DE COMPENSACION</t>
  </si>
  <si>
    <t>TOTALES</t>
  </si>
  <si>
    <t>SUMA DE PRESTACIONES</t>
  </si>
  <si>
    <t>JORNAL+PRESTACIONES</t>
  </si>
  <si>
    <t>SUELDO+PRESTACIONES</t>
  </si>
  <si>
    <t>VALOR</t>
  </si>
  <si>
    <t>MAYOR VALOR FERIADOS Y FES</t>
  </si>
  <si>
    <t>HORA UTIL</t>
  </si>
  <si>
    <t>PORCENTAJE TOTAL</t>
  </si>
  <si>
    <t>JORNAL BASICO</t>
  </si>
  <si>
    <t>JORNAL + PRESTACIONES</t>
  </si>
  <si>
    <t>VALOR HORA UTIL</t>
  </si>
  <si>
    <t>Prestaciones promedio del personal de obra =</t>
  </si>
  <si>
    <t>Subsidio de transporte</t>
  </si>
  <si>
    <t>MATERIALES E INSUMOS</t>
  </si>
  <si>
    <t>código</t>
  </si>
  <si>
    <t>UNIDAD</t>
  </si>
  <si>
    <t>VALOR UNITARIO</t>
  </si>
  <si>
    <t>OBSERVACIONES</t>
  </si>
  <si>
    <t>Kg</t>
  </si>
  <si>
    <t>Varilla corrugada 1/4 a 3/8</t>
  </si>
  <si>
    <t>Chipa corrugada 1/4</t>
  </si>
  <si>
    <t>Chipa corrugada 3/8 9mm</t>
  </si>
  <si>
    <t>Chipa lisa 1/4</t>
  </si>
  <si>
    <t>Chipa lisa 3/8 9mm</t>
  </si>
  <si>
    <t>Chipa lisa 5.5mm</t>
  </si>
  <si>
    <t>Chipa corrugada 12mm</t>
  </si>
  <si>
    <t>Chipa corrugada 1/2" - 1/4"</t>
  </si>
  <si>
    <t>Varilla corrugada 1"</t>
  </si>
  <si>
    <t>l=6m/9m</t>
  </si>
  <si>
    <t>Varilla corrugada 7/8"</t>
  </si>
  <si>
    <t>l=6m</t>
  </si>
  <si>
    <t>Varilla corrugada 3/4</t>
  </si>
  <si>
    <t>Varilla corrugada 5/8"</t>
  </si>
  <si>
    <t>Varilla corrugada 12mm</t>
  </si>
  <si>
    <t>Varilla corrugada 11mm</t>
  </si>
  <si>
    <t>Varilla corrugada 9mm</t>
  </si>
  <si>
    <t>Varilla corrugada 3/8"</t>
  </si>
  <si>
    <t>I=6m - 12m</t>
  </si>
  <si>
    <t>Varilla lisa 12mm</t>
  </si>
  <si>
    <t>Varilla lisa 1"</t>
  </si>
  <si>
    <t>Varilla lisa 1/2"</t>
  </si>
  <si>
    <t>Varilla lisa 3/4"</t>
  </si>
  <si>
    <t>Varilla lisa 5/8"</t>
  </si>
  <si>
    <t>Varilla lisa 7/8"</t>
  </si>
  <si>
    <t>Varilla lisa 9mm (3/8")</t>
  </si>
  <si>
    <t>Varilla grafil 4mm</t>
  </si>
  <si>
    <t>Varilla grafil 6mm</t>
  </si>
  <si>
    <t>I=6m</t>
  </si>
  <si>
    <t>Varilla grafil 8mm</t>
  </si>
  <si>
    <t>Varilla grafil 3.5mm</t>
  </si>
  <si>
    <t xml:space="preserve"> l=6m</t>
  </si>
  <si>
    <t>Varilla grafil 5mm</t>
  </si>
  <si>
    <t>Varilla cuadrada 1/2"</t>
  </si>
  <si>
    <t>Varilla cuadrada 12mm</t>
  </si>
  <si>
    <t>Varilla cuadrada 5/8"</t>
  </si>
  <si>
    <t>Varilla cuadrada 3/8"</t>
  </si>
  <si>
    <t>I-6m</t>
  </si>
  <si>
    <t>Cable monotoron  D=1/2"</t>
  </si>
  <si>
    <t>t/m</t>
  </si>
  <si>
    <t>Cable de postensado</t>
  </si>
  <si>
    <t>col-anclaje</t>
  </si>
  <si>
    <t>Perfil H 4.76ml 20x15</t>
  </si>
  <si>
    <t>Platina 1"*1/8"</t>
  </si>
  <si>
    <t>Tira de 6 m</t>
  </si>
  <si>
    <t>precio semicodo</t>
  </si>
  <si>
    <t>peso semicdo</t>
  </si>
  <si>
    <t>precio / transporte</t>
  </si>
  <si>
    <t>precio total</t>
  </si>
  <si>
    <t>Platina 1/2"*1/8"</t>
  </si>
  <si>
    <t>Platina 1/2"*3/16"</t>
  </si>
  <si>
    <t>Platina 3/4"*1/8"</t>
  </si>
  <si>
    <t>Platina 3/4"*3/16"</t>
  </si>
  <si>
    <t>Platina 2"*3/16</t>
  </si>
  <si>
    <t>Platina 2"*1/8</t>
  </si>
  <si>
    <t>Platina 3"*1/4</t>
  </si>
  <si>
    <t>Tiras de 6m</t>
  </si>
  <si>
    <t>Angulo 3"*3/8"</t>
  </si>
  <si>
    <t>precio tubo</t>
  </si>
  <si>
    <t>precio / ml</t>
  </si>
  <si>
    <t>peso tubo (kg)</t>
  </si>
  <si>
    <t>Perfil estruct. C 18 - 1.60*.0.06m Galva</t>
  </si>
  <si>
    <t>Acesco 1.2 mm</t>
  </si>
  <si>
    <t>Perfil estruct. C 16 - 1.60*.0.06m Galva</t>
  </si>
  <si>
    <t>Acesco 1.5 mm</t>
  </si>
  <si>
    <t>Perfil estruct. C 16 - 2.20*.0.08m Galva</t>
  </si>
  <si>
    <t>Perfil estruct. C 16 - 3.50*.0.08m Galva</t>
  </si>
  <si>
    <t>Perfil estruct. C 14 - 1.60*.0.06m Galva</t>
  </si>
  <si>
    <t>Acesco 2.0 mm</t>
  </si>
  <si>
    <t>Perfil estruct. C 14 - 2.20*.0.08m Galva</t>
  </si>
  <si>
    <t>Perfil estruct. C 12 - 2.20*.0.08m Galva</t>
  </si>
  <si>
    <t>Acesco 2.5 mm</t>
  </si>
  <si>
    <t>Perfil estruct. C 12 - 3.05*.0.08m Galva</t>
  </si>
  <si>
    <t>Perfil estruct. C 12 - 3.5*.0.11m Galvan</t>
  </si>
  <si>
    <t>Perfil estruct. C 11 - 2.20*.0.08m Galva</t>
  </si>
  <si>
    <t>Acesco 3.0 mm</t>
  </si>
  <si>
    <t>Perfil estruct. C 11 - 3.05*.0.08m Galva</t>
  </si>
  <si>
    <t>Perfil estruct. C 11 - 3.50*.0.11m Galva</t>
  </si>
  <si>
    <t>Angulo 20*3.0mm</t>
  </si>
  <si>
    <t>Angulo 25*4.5mm</t>
  </si>
  <si>
    <t>Angulo 30*3.0mm</t>
  </si>
  <si>
    <t>Angulo 38*2.5</t>
  </si>
  <si>
    <t>Angulo 38*4.5</t>
  </si>
  <si>
    <t>Angulo 25*3mm</t>
  </si>
  <si>
    <t>Angulo 1 1/2"*1/4"</t>
  </si>
  <si>
    <t>Angulo 1 1/2"*3/16"</t>
  </si>
  <si>
    <t>Angulo 3/4"*1/8"</t>
  </si>
  <si>
    <t>Angulo 2"*3/16"</t>
  </si>
  <si>
    <t>Angulo 2"*1/4"</t>
  </si>
  <si>
    <t>Angulo 2 1/2"*1/4"</t>
  </si>
  <si>
    <t>l=6m /12m</t>
  </si>
  <si>
    <t>Angulo 1"*1/8"</t>
  </si>
  <si>
    <t>Angulo 2"*1/8"</t>
  </si>
  <si>
    <t>Angulo 3"*1/4"</t>
  </si>
  <si>
    <t>l=6m / 12m</t>
  </si>
  <si>
    <t>Angulo 2 1/2"*3/16"</t>
  </si>
  <si>
    <t>Angulo 30*4.5mm (1 1/4"*3/16")</t>
  </si>
  <si>
    <t>Angulo 1 1/2"*1/8"</t>
  </si>
  <si>
    <t>Lamina zinc lisa C 20 2.0*1.0m</t>
  </si>
  <si>
    <t>acesco</t>
  </si>
  <si>
    <t>Lamina zinc lisa C 22 2.0*1.0m</t>
  </si>
  <si>
    <t>Lamina zinc lisa C 24 2.0*1.0m</t>
  </si>
  <si>
    <t>Lamina zinc lisa C 26 2.0*1.0m</t>
  </si>
  <si>
    <t>Lamina zinc lisa C 28 2.0*1.0m</t>
  </si>
  <si>
    <t>Lamina zinc lisa C 30 2.0*1.0m</t>
  </si>
  <si>
    <t>Lamina zinc lisa C 31 2.0*1.0m</t>
  </si>
  <si>
    <t>Lamina zinc lisa C 14 1.20*2.40m</t>
  </si>
  <si>
    <t>Lamina zinc lisa C 16 1.20*2.40m</t>
  </si>
  <si>
    <t>Lamina zinc lisa C 18 1.20*1.20m</t>
  </si>
  <si>
    <t>Lamina zinc lisa C 20 1.20*1.20m</t>
  </si>
  <si>
    <t>Lamina zinc lisa C 22 1.20*2.40m</t>
  </si>
  <si>
    <t>Lamina zinc lisa C 24 1.20*2.40m</t>
  </si>
  <si>
    <t>Lamina zinc lisa C 28 1.20*2.40m</t>
  </si>
  <si>
    <t>Lamina galvanizada cal 30 (2.15*0.9)</t>
  </si>
  <si>
    <t>Und</t>
  </si>
  <si>
    <t>Lamina pulida 2*1:0.90 cal 1 mm</t>
  </si>
  <si>
    <t>Lamina pulida 4*8:0.90 cal 1mm</t>
  </si>
  <si>
    <t>Lamina pulida 2*1 18 cal 1.1 mm</t>
  </si>
  <si>
    <t>Lamina pulida 1.2*2.4 (4*8) 0.70 cal 23</t>
  </si>
  <si>
    <t>Lamina pulida 4*8 18 cal 1.1 mm</t>
  </si>
  <si>
    <t>Lamina pulida 2*1 cal.0.85 mm</t>
  </si>
  <si>
    <t>Lamina 1.2*2.4 (4*8) 4.5mm</t>
  </si>
  <si>
    <t>Lam. negra</t>
  </si>
  <si>
    <t>Lamina 1.2*2.4 (4*8) 3mm</t>
  </si>
  <si>
    <t>Lamina 1.2*2.4 (4*8) 9mm</t>
  </si>
  <si>
    <t>Lamina 1.2*2.4*8 6mm</t>
  </si>
  <si>
    <t>Lamina 1.2*2.4 (4*8) 5mm</t>
  </si>
  <si>
    <t>Tubo 1"*1 en 20 (cal. 0.9)</t>
  </si>
  <si>
    <t>6.00 m</t>
  </si>
  <si>
    <t>Tubo 2"*1"(0.90)</t>
  </si>
  <si>
    <t>Tubo 3"*1 1/2" cal.1.1 (18)</t>
  </si>
  <si>
    <t>Tubo 3"*1 1/2" cal.1 mm (20)</t>
  </si>
  <si>
    <t>Tubo 1/2"*1/2" cal. 0.90 mm</t>
  </si>
  <si>
    <t>Tubo 1"*1" cal. 22 (0.7)</t>
  </si>
  <si>
    <t>Tubo 3/4"*3/4" cal.0.90 mm</t>
  </si>
  <si>
    <t>Tubo 2"*1" cal. 22 (0.7)</t>
  </si>
  <si>
    <t>Tubo 4"*1 1/2" - 2mm</t>
  </si>
  <si>
    <t>Tubo cuadrado 1/2"*1/2"  - 0.90 mm (Cal 20)</t>
  </si>
  <si>
    <t>Colmena</t>
  </si>
  <si>
    <t>Tubo cuadrado 3/4"*3/4"  - 0.80 mm (Cal 22)</t>
  </si>
  <si>
    <t>Tubo cuadrado 3/4"*3/4"  - 0.90 mm (Cal 20)</t>
  </si>
  <si>
    <t>Tubo cuadrado 3/4"*3/4"  - 1.2 mm (Cal 18)</t>
  </si>
  <si>
    <t>Tubo cuadrado 1"*1"  - 0.7 mm (Cal 23)</t>
  </si>
  <si>
    <t>Tubo cuadrado 1"*1"  - 0.8 mm (Cal 22)</t>
  </si>
  <si>
    <t>Tubo cuadrado 1"*1"  - 0.9 mm (Cal 20)</t>
  </si>
  <si>
    <t>Tubo cuadrado 1"*1"  - 1.1 mm (Cal 19)</t>
  </si>
  <si>
    <t>Tubo cuadrado 1"*1"  - 1.2 mm (Cal 18)</t>
  </si>
  <si>
    <t>Tubo cuadrado 1 1/2"*1 1/2"  - 1.2 mm (Cal 18)</t>
  </si>
  <si>
    <t>ML</t>
  </si>
  <si>
    <t>Tubo estructural 50*50 - 1.5 mm</t>
  </si>
  <si>
    <t>Tubo estructural 50*50 - 2.0 mm</t>
  </si>
  <si>
    <t>Tubo estructural 70*70 - 1.5 mm</t>
  </si>
  <si>
    <t>Tubo estructural 70*70 - 2.0 mm</t>
  </si>
  <si>
    <t>Tubo estructural 76*38 - 2.0 mm</t>
  </si>
  <si>
    <t>Tubo estructural 100*40 - 1.5 mm</t>
  </si>
  <si>
    <t>Tubo estructural 100*40 - 2.0 mm</t>
  </si>
  <si>
    <t>Tubo estructural 60*60 - 2 mm</t>
  </si>
  <si>
    <t>Perfilamos</t>
  </si>
  <si>
    <t>Tubo estructural 60*60 - 2.5 mm</t>
  </si>
  <si>
    <t>Tubo estructural 80*40 - 2 mm</t>
  </si>
  <si>
    <t>Tubo estructural 80*40 - 2.5 mm</t>
  </si>
  <si>
    <t>Tubo estructural 90*50 - 2 mm</t>
  </si>
  <si>
    <t>Tubo estructural 90*50 - 2.5 mm</t>
  </si>
  <si>
    <t>Tubo redondo 7/8"</t>
  </si>
  <si>
    <t>Tubo circular 4" e=2.2 mm</t>
  </si>
  <si>
    <t>Tubo circular 4" e 3.2 mm</t>
  </si>
  <si>
    <t>Malla electrosoldada cal.9 15*15</t>
  </si>
  <si>
    <t>Malla electrosoldada 40*2.50 AL H 15*15</t>
  </si>
  <si>
    <t>100 m2</t>
  </si>
  <si>
    <t>Malla electrosoldada cal.9 20*20</t>
  </si>
  <si>
    <t>Malla electrosoldada cal.9 30*30</t>
  </si>
  <si>
    <t>Malla electrosoldada cal.10 15*15</t>
  </si>
  <si>
    <t>Malla electrosoldada cal.10 20*20</t>
  </si>
  <si>
    <t>Malla electrosoldada cal.10 30*30</t>
  </si>
  <si>
    <t>Malla electrosoldada 3.6mm 15*15</t>
  </si>
  <si>
    <t>Malla electrosoldada 3.6mm 20*20</t>
  </si>
  <si>
    <t>Malla electrosoldada 3.6mm 30*30</t>
  </si>
  <si>
    <t>Malla electrosoldada 5mm 15*15</t>
  </si>
  <si>
    <t>73 m2</t>
  </si>
  <si>
    <t>Malla eslabonada cal.10 (1"*1")</t>
  </si>
  <si>
    <t>Malla eslabonada cal.10 (1 1/2*1 1/2)</t>
  </si>
  <si>
    <t>Malla eslabonada cal.10 (2 1/2* 2 1/2)</t>
  </si>
  <si>
    <t>Malla eslabonada cal.10 (2"*2")C</t>
  </si>
  <si>
    <t>Malla eslabonada cal.11 (1"*1")</t>
  </si>
  <si>
    <t>Malla eslabonada cal.10 (3"*3")</t>
  </si>
  <si>
    <t>Malla eslabonada cal.11 (1 1/2*1 1/2)</t>
  </si>
  <si>
    <t>Malla eslabonada cal.11 (2 1/2*2 1/2)</t>
  </si>
  <si>
    <t>Malla eslabonada cal.11 (3"*3")</t>
  </si>
  <si>
    <t>Malla eslabonad</t>
  </si>
  <si>
    <t>Malla eslabonada cal.12 (1"*1")</t>
  </si>
  <si>
    <t>Malla eslabonada cal.12 (1 1/2*1 1/2)</t>
  </si>
  <si>
    <t>Malla eslabonada cal.12 (2"*2")E</t>
  </si>
  <si>
    <t>Malla eslabonada cal.12 (2 1/2*2 1/2)</t>
  </si>
  <si>
    <t>Malla eslabonada cal.12 (3"*3")</t>
  </si>
  <si>
    <t>Malla eslabonada cal.13 (1"*1")</t>
  </si>
  <si>
    <t>Malla eslabonada cal.13 (1 1/2*1 1/2)</t>
  </si>
  <si>
    <t>Malla eslabonada cal.13 (2"*2")E</t>
  </si>
  <si>
    <t>Malla eslabonada cal.13 (2 1/2*2 1/2)</t>
  </si>
  <si>
    <t>Malla eslabonada cal.13 (3"*3")</t>
  </si>
  <si>
    <t>Malla eslabonada cal.11 (2"*2")C</t>
  </si>
  <si>
    <t>Malla eslabonada cal.11 (2*2)E</t>
  </si>
  <si>
    <t>Malla eslabonada cal. 9 (1"*1")</t>
  </si>
  <si>
    <t>Malla eslabonada cal. 9 (1 1/2* 1 1/2)</t>
  </si>
  <si>
    <t>Malla eslabonada cal. 9 (2"*2")C</t>
  </si>
  <si>
    <t>Malla eslabonada cal. 9 (2"*2")E</t>
  </si>
  <si>
    <t>Malla eslabonada cal. 9 (2 1/2* 2 1/2)</t>
  </si>
  <si>
    <t>Malla eslabonada cal. 9 (3"*3")</t>
  </si>
  <si>
    <t>Malla gaviones cal.12 TT (3*1*1m)</t>
  </si>
  <si>
    <t>Malla gaviones cal.12 TT (2*1*1m)</t>
  </si>
  <si>
    <t>(3*1*.5m)</t>
  </si>
  <si>
    <t>Malla gaviones cal.12 TT (1*1*1m)</t>
  </si>
  <si>
    <t>Malla gaviones cal.13 TT (3*1*1m)</t>
  </si>
  <si>
    <t>Malla gaviones cal.13 TT (2*1*1m)</t>
  </si>
  <si>
    <t>y (3*1*.5m)</t>
  </si>
  <si>
    <t>Malla gaviones cal.12 TT (2*1*0,5m)</t>
  </si>
  <si>
    <t>Malla gaviones cal.13 TT (2*1*0,5m)</t>
  </si>
  <si>
    <t>Malla gaviones cal.13 TT (1*1*1m)</t>
  </si>
  <si>
    <t>Malla gaviones ELEC (3*1*1m)</t>
  </si>
  <si>
    <t>Malla gaviones ELEC (2*1*1m)</t>
  </si>
  <si>
    <t>Malla gaviones ELEC (2*1*05m)</t>
  </si>
  <si>
    <t>Malla gaviones ELEC (1*1*1m)</t>
  </si>
  <si>
    <t>Malla ondulada cal.10 (1"*1")</t>
  </si>
  <si>
    <t>Malla ondulada cal.10 (1 1/2*1 1/2)</t>
  </si>
  <si>
    <t>Malla ondulada</t>
  </si>
  <si>
    <t>Malla ondulada cal.10 (2"*2")E</t>
  </si>
  <si>
    <t>Malla ondulada cal.10 (2 1/2*2 1/2)</t>
  </si>
  <si>
    <t>Malla ondulada cal.10 (3"*3")</t>
  </si>
  <si>
    <t>Malla ondulada cal.11 (1"*1")</t>
  </si>
  <si>
    <t>Malla ondulada cal.11 (1 1/2* 1 1/2)</t>
  </si>
  <si>
    <t>Malla ondulada cal.11 (2"*2")E</t>
  </si>
  <si>
    <t>Malla ondulada cal.11 (2 1/2*2 1/2)</t>
  </si>
  <si>
    <t>Malla ondulada cal.11 (3"*3")</t>
  </si>
  <si>
    <t>Malla ondulada cal.12 (1"*1")</t>
  </si>
  <si>
    <t>Malla ondulada cal.12 (1 1/2*1 1/2)</t>
  </si>
  <si>
    <t>Malla ondulada cal.12 (2"*2")E</t>
  </si>
  <si>
    <t>Malla ondulada cal.12 (2 1/2*2 1/2)</t>
  </si>
  <si>
    <t>Malla ondulada cal.12 (3"*3")</t>
  </si>
  <si>
    <t>Malla ondulada cal.13 (1"*1")</t>
  </si>
  <si>
    <t>Malla ondulada cal.13 (1 1/2*1 1/2)</t>
  </si>
  <si>
    <t>M2</t>
  </si>
  <si>
    <t>Malla ondulada cal.13 (2"*2")E</t>
  </si>
  <si>
    <t>Malla ondulada cal.13 (2 1/2*2 1/2)</t>
  </si>
  <si>
    <t>Malla ondulada cal.13 (3"*3")</t>
  </si>
  <si>
    <t>Malla gallinero 36*1.60 H2.5*2.5</t>
  </si>
  <si>
    <t>Malla gallinero 30*1.65 H 2.0*2.0</t>
  </si>
  <si>
    <t>Malla recubierta PVC H2*2E</t>
  </si>
  <si>
    <t>Malla con vena 0.60*2.00</t>
  </si>
  <si>
    <t>bulto de 20 und</t>
  </si>
  <si>
    <t>Malla sin vena 0.60*2.40</t>
  </si>
  <si>
    <t>Alambre de pua 14*20</t>
  </si>
  <si>
    <t>Chazo plastico 1/4"</t>
  </si>
  <si>
    <t>Tornillo de 1/4*2</t>
  </si>
  <si>
    <t>Tornillo goloso 1*8</t>
  </si>
  <si>
    <t>Tornillo para madera 2*8</t>
  </si>
  <si>
    <t>Tornillo goloso 3/4*6"</t>
  </si>
  <si>
    <t>Tornillo goloso 3/4*8"</t>
  </si>
  <si>
    <t>Tornillo 1"</t>
  </si>
  <si>
    <t>Tornillo extraplano</t>
  </si>
  <si>
    <t>Alambre pua puma 12.5*350</t>
  </si>
  <si>
    <t>Alambre Recubierto PVC</t>
  </si>
  <si>
    <t>Alambre galvanizado 6 al 18</t>
  </si>
  <si>
    <t>Puntilla 1"* 500 gr</t>
  </si>
  <si>
    <t>Puntilla 1 1/2" 500 gr</t>
  </si>
  <si>
    <t>Puntilla 3 1/2 500 gr</t>
  </si>
  <si>
    <t>Puntilla 4* a 6* 500 gr</t>
  </si>
  <si>
    <t>Grapa 1*9*25</t>
  </si>
  <si>
    <t>Grapa 1 1/4*9*25</t>
  </si>
  <si>
    <t>Grapa 1*9*20</t>
  </si>
  <si>
    <t>Grapa 1 1/4*9*20</t>
  </si>
  <si>
    <t>caja 20 Kg</t>
  </si>
  <si>
    <t>Soldadura 3/32</t>
  </si>
  <si>
    <t>Puntillas 1 * 400grs</t>
  </si>
  <si>
    <t>sin cabeza</t>
  </si>
  <si>
    <t>Alambre negro No.18</t>
  </si>
  <si>
    <t>Alambre negro No.16</t>
  </si>
  <si>
    <t>Grapa de 3/4</t>
  </si>
  <si>
    <t>Emp.1000gr</t>
  </si>
  <si>
    <t>Grapa de 1"</t>
  </si>
  <si>
    <t>Grapa de 1 1/4"</t>
  </si>
  <si>
    <t>Emp. 800 gr</t>
  </si>
  <si>
    <t>Caja</t>
  </si>
  <si>
    <t>Grapa industrial 8010</t>
  </si>
  <si>
    <t>Caja de 10000 u</t>
  </si>
  <si>
    <t>Alambre galvanizado No.10</t>
  </si>
  <si>
    <t>Alambre galvanizado No.16</t>
  </si>
  <si>
    <t>Alambre galvanizado No.18</t>
  </si>
  <si>
    <t>Alambre galvanizado No.12</t>
  </si>
  <si>
    <t>Alambre galvanizado No.14</t>
  </si>
  <si>
    <t>Chazo madera</t>
  </si>
  <si>
    <t>malla sin vena</t>
  </si>
  <si>
    <t>Correa triangular 1/2" h=30cm a=15cm</t>
  </si>
  <si>
    <t>instalado h=3m</t>
  </si>
  <si>
    <t>Correa metalica trian. L=6.67m ext 3*5/8</t>
  </si>
  <si>
    <t>Celosia dob.1/2</t>
  </si>
  <si>
    <t>Correa metal. trian. L=6.65m ext 1/2 1/8</t>
  </si>
  <si>
    <t>Correa metalica trian. L=3.9m est 1/2</t>
  </si>
  <si>
    <t>Correa metalica trian. L=1.55m ext 1/2</t>
  </si>
  <si>
    <t>Celosia dob.3/8</t>
  </si>
  <si>
    <t>Cerc.Trian.40*15 &lt;1 1/2*1/8 Celosia 1/2</t>
  </si>
  <si>
    <t>Cerc. Pratt 40*20 &lt;1 1/2*3*16 Celosia 1/2</t>
  </si>
  <si>
    <t>instalado</t>
  </si>
  <si>
    <t>Estructura en acero angulos nacionales</t>
  </si>
  <si>
    <t>con montaje</t>
  </si>
  <si>
    <t>Estructura en acero  perfiles especiales</t>
  </si>
  <si>
    <t>Viga Metalica U-I No.8*6</t>
  </si>
  <si>
    <t>Viga Metalica U-I No.10*6m</t>
  </si>
  <si>
    <t>Viga metalica U-I No.12*6m</t>
  </si>
  <si>
    <t>Viga metalica U-I No.3 (8 cm)*6m</t>
  </si>
  <si>
    <t>Viga metalica U-I No.4 (10 cm)*6m</t>
  </si>
  <si>
    <t>Viga metalica U-I No.6 (15 cm)*12m</t>
  </si>
  <si>
    <t>Viga metalica U-I No.8*12m</t>
  </si>
  <si>
    <t>Viga metalica U-I No.10*12m</t>
  </si>
  <si>
    <t>Lamina acero inoxi. opaca Cal.14</t>
  </si>
  <si>
    <t>1.22*2.44 cm</t>
  </si>
  <si>
    <t>Lamina acero inoxi. opaca Cal.16</t>
  </si>
  <si>
    <t>Lamina acero inoxi. opaca Cal.18</t>
  </si>
  <si>
    <t>Lamina acero inoxi. opaca Cal.20</t>
  </si>
  <si>
    <t>Lamina acero inoxi. opaca Cal.22</t>
  </si>
  <si>
    <t>Lamina acero inoxi. opaca Cal.24</t>
  </si>
  <si>
    <t>Lamina acero inoxi. opaca Cal.26</t>
  </si>
  <si>
    <t>Lamina acero inox. brillante Cal.20</t>
  </si>
  <si>
    <t>Lamina acero inox. Brillante Cal.22</t>
  </si>
  <si>
    <t>Lamina acero inox. Brillante Cal.24</t>
  </si>
  <si>
    <t>Lamina metaldeck 2" Cal 16</t>
  </si>
  <si>
    <t>Lamina metaldeck 2" Cal 18</t>
  </si>
  <si>
    <t>Lamina metaldeck 2" Cal 20</t>
  </si>
  <si>
    <t>Lamina metaldeck 2" Cal 22</t>
  </si>
  <si>
    <t>Ancho util 0.94</t>
  </si>
  <si>
    <t>Lamina metaldeck 3" Cal 16</t>
  </si>
  <si>
    <t>Lamina metaldeck 3" Cal 18</t>
  </si>
  <si>
    <t>Lamina metaldeck 3" Cal 20</t>
  </si>
  <si>
    <t>Lamina metaldeck 3" Cal 22</t>
  </si>
  <si>
    <t>Sikadur-31 (Para elementos endurecidos)</t>
  </si>
  <si>
    <t>sika 0.5 kg</t>
  </si>
  <si>
    <t>Sikadur-32 primer (imprimante y puente)</t>
  </si>
  <si>
    <t>sika 1.0 Kg</t>
  </si>
  <si>
    <t>Sikadur-52 Inyec. (inyeccion de grietas)</t>
  </si>
  <si>
    <t>sika 3.0 kg</t>
  </si>
  <si>
    <t>Sikadur 42 anclaje</t>
  </si>
  <si>
    <t>sika 5 kg</t>
  </si>
  <si>
    <t>Sika-3 (Acelerante para mortero)</t>
  </si>
  <si>
    <t>Empaque 5.0 kg</t>
  </si>
  <si>
    <t>Plastocrete DM(acelerante-plastificante)</t>
  </si>
  <si>
    <t>sika 4.5 kg</t>
  </si>
  <si>
    <t>Sikafluid (fluidificante)</t>
  </si>
  <si>
    <t>sika 25 kg</t>
  </si>
  <si>
    <t>Sika Latex (Aditivo adherente morteros)</t>
  </si>
  <si>
    <t>sika 0.25 kg</t>
  </si>
  <si>
    <t>Antisol-blanco (curador)</t>
  </si>
  <si>
    <t>sika 20 kg</t>
  </si>
  <si>
    <t>Separol (desformaleteante)</t>
  </si>
  <si>
    <t>sika 15 kg</t>
  </si>
  <si>
    <t>Antisol rojo</t>
  </si>
  <si>
    <t>Empaque 16 kg</t>
  </si>
  <si>
    <t>Sikalisto-Resane mort.listo impemea.hoga</t>
  </si>
  <si>
    <t>Sikalisto Piso (mortero listo impermeable)</t>
  </si>
  <si>
    <t>sika 50 kg</t>
  </si>
  <si>
    <t>Binda extra (adhesivo para enchapes)</t>
  </si>
  <si>
    <t>sika 25 kg Gris</t>
  </si>
  <si>
    <t>Sika Ceram BA (Adhesivo porcelanato)</t>
  </si>
  <si>
    <t>Estuka (estuco listo)</t>
  </si>
  <si>
    <t>Sika-101 (impermeable y decorativo)</t>
  </si>
  <si>
    <t>sika 2 kg Gris</t>
  </si>
  <si>
    <t>EstukaDos (estuco fino o relleno)</t>
  </si>
  <si>
    <t>Sika top-110 (inhibidor de corrosion)</t>
  </si>
  <si>
    <t>Sika top-121 (mortero impermeable)</t>
  </si>
  <si>
    <t>Empaque 18 kg</t>
  </si>
  <si>
    <t>Empaque 1 kg</t>
  </si>
  <si>
    <t>SikaTop 122 Mortero impermeable</t>
  </si>
  <si>
    <t>sika 27 kg</t>
  </si>
  <si>
    <t>SikaFelt (refuerzo de poliester)</t>
  </si>
  <si>
    <t>sika 48 m2</t>
  </si>
  <si>
    <t>Sikaguard-68 (recub. epoxico)</t>
  </si>
  <si>
    <t>sika 7.3 kg</t>
  </si>
  <si>
    <t>Sikafloor 2430 CO (Recub. epox.)</t>
  </si>
  <si>
    <t>sika 4.0 kg</t>
  </si>
  <si>
    <t>Igas gris (Masilla plastica D=3/8")</t>
  </si>
  <si>
    <t>Rollo de 4.5 m</t>
  </si>
  <si>
    <t>lt</t>
  </si>
  <si>
    <t>Concre Stain honey/arena (Tinturador concreto)</t>
  </si>
  <si>
    <t>Garrafax20 lt.</t>
  </si>
  <si>
    <t>Concre Stain cocoa,terra (Tinturador concreto)</t>
  </si>
  <si>
    <t>Concre Stain verde/hojarasca (Tinturador concreto)</t>
  </si>
  <si>
    <t>Polydur - gris/verde/ocre Recubrim. piso concreto</t>
  </si>
  <si>
    <t>Componentes A+B</t>
  </si>
  <si>
    <t>Polydur-Colores especiales (Claros)</t>
  </si>
  <si>
    <t>Merulex I.F.S (Inmunizante para madera)</t>
  </si>
  <si>
    <t>sika 3 kg</t>
  </si>
  <si>
    <t>Merulex I.F.A (Inmunizante para madera)</t>
  </si>
  <si>
    <t>sika 3.5 kg</t>
  </si>
  <si>
    <t>Sikaflex-Construction</t>
  </si>
  <si>
    <t>cartucho 300cc</t>
  </si>
  <si>
    <t>Cinta Sika PVC V-10</t>
  </si>
  <si>
    <t>sika 30 m</t>
  </si>
  <si>
    <t>Cinta Sika PVC V-15</t>
  </si>
  <si>
    <t>Cinta Sika PVC O-22</t>
  </si>
  <si>
    <t>sika 15 m</t>
  </si>
  <si>
    <t>Mezcla densa en caliente MDC-3</t>
  </si>
  <si>
    <t>En planta</t>
  </si>
  <si>
    <t>Mezcla densa en caliente MDC-2</t>
  </si>
  <si>
    <t>Mezcla densa en caliente MDC-19</t>
  </si>
  <si>
    <t>COLPAO CON AIU</t>
  </si>
  <si>
    <t>Asfalto liquido (Liga)</t>
  </si>
  <si>
    <t>Agregado petreo para concreto hidraulico</t>
  </si>
  <si>
    <t>Triturado tamaño maximo 1"</t>
  </si>
  <si>
    <t>Con transporte</t>
  </si>
  <si>
    <t>Arena lavada tamaño 0-5mm</t>
  </si>
  <si>
    <t>Triturado tamaño maximo 1 1/4"</t>
  </si>
  <si>
    <t>Triturado lavado tamaño maximo 3/4"</t>
  </si>
  <si>
    <t>Triturado lavado tamaño maximo 3/8"</t>
  </si>
  <si>
    <t>Arena gruesa lavada tamaño 0-5mm</t>
  </si>
  <si>
    <t>Piedra rajoneada</t>
  </si>
  <si>
    <t>Material granular</t>
  </si>
  <si>
    <t>Gravilla cernida</t>
  </si>
  <si>
    <t>Triturado de 1"</t>
  </si>
  <si>
    <t>Sin transporte</t>
  </si>
  <si>
    <t>Triturado de 3/4"</t>
  </si>
  <si>
    <t>zarcuta Sin transporte</t>
  </si>
  <si>
    <t>Triturado de segunda 1 1/4</t>
  </si>
  <si>
    <t>Arena amarilla</t>
  </si>
  <si>
    <t>Arena lavada</t>
  </si>
  <si>
    <t>Arena de rio</t>
  </si>
  <si>
    <t>Puesta en obra</t>
  </si>
  <si>
    <t>Extrafina con arena</t>
  </si>
  <si>
    <t>Grava sucia de rio</t>
  </si>
  <si>
    <t>Sub-base granular con TM 2"</t>
  </si>
  <si>
    <t>Base granular TM 1 1/2"</t>
  </si>
  <si>
    <t>zarcuta -ciro</t>
  </si>
  <si>
    <t>Piedra para gaviones y ciclopeo hasta 12"</t>
  </si>
  <si>
    <t>Piedra para filtros tamaño de 1" a 4"</t>
  </si>
  <si>
    <t>Triturado extrafino 3/8"</t>
  </si>
  <si>
    <t>Material de Prestamo</t>
  </si>
  <si>
    <t>Material de Afirmado (CBR&gt;=10%)</t>
  </si>
  <si>
    <t>Caliza de peña</t>
  </si>
  <si>
    <t xml:space="preserve">Sub-Base granular </t>
  </si>
  <si>
    <t>ZARCUTA -CIRO</t>
  </si>
  <si>
    <t>Base granular tamaño maximo 1 "</t>
  </si>
  <si>
    <t xml:space="preserve">Material granular </t>
  </si>
  <si>
    <t>Base estabilizada compactada</t>
  </si>
  <si>
    <t>Marmolina Blanca</t>
  </si>
  <si>
    <t>30 kg</t>
  </si>
  <si>
    <t>bulto</t>
  </si>
  <si>
    <t>Marmolina Gris</t>
  </si>
  <si>
    <t>37 kg</t>
  </si>
  <si>
    <t>Granito Blanco</t>
  </si>
  <si>
    <t>Bulto de 40 kg</t>
  </si>
  <si>
    <t>Granito Gris</t>
  </si>
  <si>
    <t>Granito Rosado</t>
  </si>
  <si>
    <t>Granito Blanco verde</t>
  </si>
  <si>
    <t>Retal Marmol Gris</t>
  </si>
  <si>
    <t>Retal de Marmol Beis</t>
  </si>
  <si>
    <t>Retal de Marmol Blanco</t>
  </si>
  <si>
    <t>Spacato de marmol rosado</t>
  </si>
  <si>
    <t>Spacato de marmol gris</t>
  </si>
  <si>
    <t>Spacato de marmol blanco / beis</t>
  </si>
  <si>
    <t>Grano de marmol gris</t>
  </si>
  <si>
    <t>Bulto de 40 Kg</t>
  </si>
  <si>
    <t>Grano de marmol gravilla</t>
  </si>
  <si>
    <t>bulto de 60 kg</t>
  </si>
  <si>
    <t>Grano de marmol negro</t>
  </si>
  <si>
    <t>Grano de marmol gris perla</t>
  </si>
  <si>
    <t>Grano de marmol amarillo travertino</t>
  </si>
  <si>
    <t>Grano de marmol beige</t>
  </si>
  <si>
    <t>Spacato de blanco huila</t>
  </si>
  <si>
    <t>Retal de marmol beige con rosado</t>
  </si>
  <si>
    <t>Instalado</t>
  </si>
  <si>
    <t>Piso en tableta de marmol 60x40 cm</t>
  </si>
  <si>
    <t>Piso de granito pulido</t>
  </si>
  <si>
    <t>Retal de marmol crema marfil</t>
  </si>
  <si>
    <t>Gravilla</t>
  </si>
  <si>
    <t>Marmolina Extra blanca</t>
  </si>
  <si>
    <t>40 kg</t>
  </si>
  <si>
    <t>Marmolina gris/negra/amarilla/beis</t>
  </si>
  <si>
    <t>Bulto</t>
  </si>
  <si>
    <t>Piedra coralina</t>
  </si>
  <si>
    <t>Retal coralina</t>
  </si>
  <si>
    <t>Instalaldo</t>
  </si>
  <si>
    <t>Tableta coralina 15*30</t>
  </si>
  <si>
    <t>Tableta coralina</t>
  </si>
  <si>
    <t>Piedra calavera</t>
  </si>
  <si>
    <t>Piedra laja verde</t>
  </si>
  <si>
    <t>Retal de coralina</t>
  </si>
  <si>
    <t>Comedor en marmol nacional</t>
  </si>
  <si>
    <t>Base centro en marmol nacional</t>
  </si>
  <si>
    <t>Consola en piedra coralina</t>
  </si>
  <si>
    <t>Base 2 para comedor en marmol importado</t>
  </si>
  <si>
    <t>beis</t>
  </si>
  <si>
    <t>Base centro figura elefante</t>
  </si>
  <si>
    <t>Base 1 para comedor marmol beis</t>
  </si>
  <si>
    <t>Base de centro en marmol beis</t>
  </si>
  <si>
    <t>cualquier figur</t>
  </si>
  <si>
    <t>Base carlina comedor cualquier figura</t>
  </si>
  <si>
    <t>Base para comedor trebol marmolina</t>
  </si>
  <si>
    <t>1.10*0.70</t>
  </si>
  <si>
    <t>Base de centro en petalo y trebol marmol</t>
  </si>
  <si>
    <t>Base consola coralina co cristal 1.10*40</t>
  </si>
  <si>
    <t>Base Comedor figura sirena marmol izada</t>
  </si>
  <si>
    <t>Base de centro figura sirena</t>
  </si>
  <si>
    <t>Estufa mixta 1puest electric 3puest gas</t>
  </si>
  <si>
    <t>Horno electrico</t>
  </si>
  <si>
    <t>Estufa a gas 4p. encendido electronico</t>
  </si>
  <si>
    <t>Haceb</t>
  </si>
  <si>
    <t>Horno a gas 60 ctm vidrio panoramico</t>
  </si>
  <si>
    <t>Horno hg 60 vp gratina lujo gas natural</t>
  </si>
  <si>
    <t>Campana extrac. 60 ctm acero inox.</t>
  </si>
  <si>
    <t>Campana extrac. 76 ctm acero inox.</t>
  </si>
  <si>
    <t>Campana top style cer 60 inox.</t>
  </si>
  <si>
    <t>Calentador 5 litros gas natural</t>
  </si>
  <si>
    <t>Sueco</t>
  </si>
  <si>
    <t>Calentador 5 litros gas propano</t>
  </si>
  <si>
    <t>Calentador electrico compacto 15 litros</t>
  </si>
  <si>
    <t>challenger</t>
  </si>
  <si>
    <t>Calentador 10 litros gas natural</t>
  </si>
  <si>
    <t>Calentador 10 litros gas propano</t>
  </si>
  <si>
    <t>Calentador 13 litros gas natural</t>
  </si>
  <si>
    <t>Calentador 13 litros gas propano</t>
  </si>
  <si>
    <t>Calentador 16 litros gas natural</t>
  </si>
  <si>
    <t>Calentador Electrico Bifasico 10 litros</t>
  </si>
  <si>
    <t>Calentador Electrico Trifasico 17 litros</t>
  </si>
  <si>
    <t>Tope de cocina blanco en granito natural</t>
  </si>
  <si>
    <t>Tope de cocina rojo en granito natural</t>
  </si>
  <si>
    <t>Tope de cocina marmol verde</t>
  </si>
  <si>
    <t>Tope de cocina rosa en granito natural</t>
  </si>
  <si>
    <t>Meson cocina verde Ubatuba</t>
  </si>
  <si>
    <t>Meson granito rojo</t>
  </si>
  <si>
    <t>Meson cocina azul labrador granito</t>
  </si>
  <si>
    <t>Mueble superior de 1.20</t>
  </si>
  <si>
    <t>Socoda</t>
  </si>
  <si>
    <t>Mueble superior de 1.60</t>
  </si>
  <si>
    <t>Mueble superior de 1.80</t>
  </si>
  <si>
    <t>Mueble superior de 2.10</t>
  </si>
  <si>
    <t>Mueble inferior de 1.20</t>
  </si>
  <si>
    <t>Mueble inferior de 2.10</t>
  </si>
  <si>
    <t>Mueble inferior de 1.80</t>
  </si>
  <si>
    <t>Mueble inferior de1.60</t>
  </si>
  <si>
    <t>Meson granito natural gris jazpe/beige</t>
  </si>
  <si>
    <t>Meson granito natural rojo guayana</t>
  </si>
  <si>
    <t>Meson granito natural giallo San Francis</t>
  </si>
  <si>
    <t>Meson granito natural negro san gabriel</t>
  </si>
  <si>
    <t>Meson granito natural negro absoluto</t>
  </si>
  <si>
    <t>Meson granito natural blanco real</t>
  </si>
  <si>
    <t>Meson granito natural azul labrador clar</t>
  </si>
  <si>
    <t>Meson marmol crema siena</t>
  </si>
  <si>
    <t>importado</t>
  </si>
  <si>
    <t>Meson marmol crema marfil</t>
  </si>
  <si>
    <t>Meson marmol boticino / blanco carrara</t>
  </si>
  <si>
    <t>Meson marmol blanco carrara</t>
  </si>
  <si>
    <t>Meson granito beis fantasia</t>
  </si>
  <si>
    <t>Meson granito verde ubatuva</t>
  </si>
  <si>
    <t>Meson granito  golden cream</t>
  </si>
  <si>
    <t>Meson granito marron caribe</t>
  </si>
  <si>
    <t>Meson granito negro estelar</t>
  </si>
  <si>
    <t>Meson granito verde buterfly</t>
  </si>
  <si>
    <t>Meson marmol blanco blasil</t>
  </si>
  <si>
    <t>Meson marmol cafe pinta/gris rio claro</t>
  </si>
  <si>
    <t>nacional</t>
  </si>
  <si>
    <t>Meson marmol verde saltan</t>
  </si>
  <si>
    <t>Meson marmol paraiso marron</t>
  </si>
  <si>
    <t>Meson marmol rojo magnaboschi</t>
  </si>
  <si>
    <t>Lavaplatos en acero L= 1x0.50</t>
  </si>
  <si>
    <t>Lavaplatos en acero L=1.50 * 60</t>
  </si>
  <si>
    <t>Lavaplatos 40*60</t>
  </si>
  <si>
    <t>Lavaplatos en aluminio fundido 40*60</t>
  </si>
  <si>
    <t>Lavaplatos en acero doble tanque L=80x51</t>
  </si>
  <si>
    <t>Lavaplatos 40*40</t>
  </si>
  <si>
    <t>Lavaplatos sobreponer 1.00*50  izq/der=mono/mezc</t>
  </si>
  <si>
    <t>Lavaplatos sobreponer 1.00*53 izq/der=mono/mezc</t>
  </si>
  <si>
    <t>Lavaplatos sobreponer 1.20*60 izqui/derec</t>
  </si>
  <si>
    <t>Lavaplatos sobreponer 2.00*0.60 izqu/dere/centro</t>
  </si>
  <si>
    <t>Lavaplatos sobreponer 1.80*0.60 izqu/dere/centro</t>
  </si>
  <si>
    <t>Lavaplatos sobreponer 1.50*0.60 izqu/dere/centro</t>
  </si>
  <si>
    <t>Lavaplatos empotrar 1.00*0.51 doble tanq</t>
  </si>
  <si>
    <t>Lavaplatos empotrar 84*56 Doble tanque</t>
  </si>
  <si>
    <t>uns</t>
  </si>
  <si>
    <t>Lavaplatos empotrar 80*51 doble tanque</t>
  </si>
  <si>
    <t>Lavaplatos acero inoxidable 62*48</t>
  </si>
  <si>
    <t>Lavaplatos acero inoxidable 60*40 Acc. 2"- 4"</t>
  </si>
  <si>
    <t>Lavaplatos acero inoxidable 57*51</t>
  </si>
  <si>
    <t>Lavaplatos acero inoxidable 53*43</t>
  </si>
  <si>
    <t>Lavaplatos acero inoxidable 50*35 Acc 2" - 4"</t>
  </si>
  <si>
    <t>Lavaplatos submontar 94*43 doble tanque</t>
  </si>
  <si>
    <t>Lavaplatos submontar 80*43 doble tanque</t>
  </si>
  <si>
    <t>Lavaplatos submontar 55*43 sencillo</t>
  </si>
  <si>
    <t>Llave terminal cocina extension</t>
  </si>
  <si>
    <t>grival</t>
  </si>
  <si>
    <t>LLave terminal cocina livina bronce</t>
  </si>
  <si>
    <t>LLave terminal cocina liviana cromo</t>
  </si>
  <si>
    <t>Llave terminal lavadora cromo</t>
  </si>
  <si>
    <t>LLave terminal jardin pesada satin 1 un.</t>
  </si>
  <si>
    <t>LLave jardin pesada cromo</t>
  </si>
  <si>
    <t>LLave jardin liviana bronce</t>
  </si>
  <si>
    <t>LLave jardin liviana cromo</t>
  </si>
  <si>
    <t>Canastilla 4" lavaplatos cromo</t>
  </si>
  <si>
    <t>Canastilla 2" lavaplatos</t>
  </si>
  <si>
    <t>Sifon en P. lavaplatos cromo</t>
  </si>
  <si>
    <t>Nevera Minibar 96 Lts</t>
  </si>
  <si>
    <t>LG</t>
  </si>
  <si>
    <t>Nevera LG 297 lts</t>
  </si>
  <si>
    <t>Nevera challenger 5</t>
  </si>
  <si>
    <t>Abrazadera de 9 a 10" dos salidas</t>
  </si>
  <si>
    <t>Aislador tipo carreto de 3*3</t>
  </si>
  <si>
    <t>Aislador tipo espigo ansi 55-5</t>
  </si>
  <si>
    <t>Aislador tipo suspension Ansi 52-1</t>
  </si>
  <si>
    <t>Aislador tipo tensor ansi 54-1 de3 1/2"</t>
  </si>
  <si>
    <t>Aislador tipo tensor ansi 54-4 de 7"</t>
  </si>
  <si>
    <t>Arandela cuadrada plana 4*4*5/8"</t>
  </si>
  <si>
    <t>varilla  3/4"</t>
  </si>
  <si>
    <t>Arandela presion para perno de 1/2"</t>
  </si>
  <si>
    <t>Arandela presion para perno de 5/8"</t>
  </si>
  <si>
    <t>Arandela plana redonda para perno 1/2"</t>
  </si>
  <si>
    <t>Arandela plana redonda para perno 5/8"</t>
  </si>
  <si>
    <t>Bombilla de 15 W electrica d 120V ahor.</t>
  </si>
  <si>
    <t>phillips</t>
  </si>
  <si>
    <t>Brazo/duct. galvanizado de</t>
  </si>
  <si>
    <t>1*50 mts</t>
  </si>
  <si>
    <t>Cinta bandit  de 5/8"</t>
  </si>
  <si>
    <t>jgo.</t>
  </si>
  <si>
    <t>Conectores para cable coaxial REG</t>
  </si>
  <si>
    <t>Contactor trifasco de 30 Amp. AC3 telem</t>
  </si>
  <si>
    <t>Cortacircuitos 15KV-100Amp</t>
  </si>
  <si>
    <t>IMCX</t>
  </si>
  <si>
    <t>Cruceta metalica 2.4M*2.1/2*2.1/2*1/4"</t>
  </si>
  <si>
    <t>Cruceta metalica 2M 2.1/2*2.1/2*1/4"</t>
  </si>
  <si>
    <t>Cuadrantes acero galvanizado DADOS</t>
  </si>
  <si>
    <t>cortacircuitos</t>
  </si>
  <si>
    <t>Diagonal en V de 1 1/2*1 1/2*1/4"</t>
  </si>
  <si>
    <t>cruceta metalic</t>
  </si>
  <si>
    <t>Diagonal recta 1 1/2*1 1/2*3/16",0.68M</t>
  </si>
  <si>
    <t>Diagonal recta 2*2*1/4" de 1.44 M</t>
  </si>
  <si>
    <t>Enchufe ET</t>
  </si>
  <si>
    <t>Esparrago 10*5/8"</t>
  </si>
  <si>
    <t>Esparrago 12*5/8"</t>
  </si>
  <si>
    <t>Esparrago 18*5/8"</t>
  </si>
  <si>
    <t>Espigo acero galvanizado/cruceta 3/4"</t>
  </si>
  <si>
    <t>cruceta metal</t>
  </si>
  <si>
    <t>Fotocelda con su base 1000 W INADISA</t>
  </si>
  <si>
    <t>con base</t>
  </si>
  <si>
    <t>Fusible para M.T Tipo K 2-10 amperios</t>
  </si>
  <si>
    <t>Grapa terminal de acero galvanizado</t>
  </si>
  <si>
    <t>Guardacabo acero galvanizado para 3/8"</t>
  </si>
  <si>
    <t>Hebilla o grapa para cinta 5/8"</t>
  </si>
  <si>
    <t>acero inoxid.</t>
  </si>
  <si>
    <t>Hidrosolta paca de 15 kilos</t>
  </si>
  <si>
    <t>Hidrosolta tratamiento de suelo artif.</t>
  </si>
  <si>
    <t>Jgo</t>
  </si>
  <si>
    <t>Kit de soldadura tecno-weld cable 6-2Awg</t>
  </si>
  <si>
    <t>Pararayos 12 KV-10KA</t>
  </si>
  <si>
    <t>USA</t>
  </si>
  <si>
    <t>Percha acero  galvanizado de 5 puestos</t>
  </si>
  <si>
    <t>tipo pesado</t>
  </si>
  <si>
    <t>Perno de 1/2"x 6"</t>
  </si>
  <si>
    <t>8"*5 1/2"</t>
  </si>
  <si>
    <t>Perno de 1/2"x1 1/2"</t>
  </si>
  <si>
    <t>6"* 5/8"</t>
  </si>
  <si>
    <t>Perno de 5/8"x12"</t>
  </si>
  <si>
    <t>2"* 5/8"</t>
  </si>
  <si>
    <t>Perno de 5/8"x2"</t>
  </si>
  <si>
    <t>1 1/2"* 1/2"</t>
  </si>
  <si>
    <t>Perno de 5/8"x8"</t>
  </si>
  <si>
    <t>10cm</t>
  </si>
  <si>
    <t>Separador de linea en acero galvanizado</t>
  </si>
  <si>
    <t>5 puestos</t>
  </si>
  <si>
    <t>Suplemento</t>
  </si>
  <si>
    <t>Conector TECNOWELD</t>
  </si>
  <si>
    <t>Equipo de medida</t>
  </si>
  <si>
    <t>Rollo</t>
  </si>
  <si>
    <t>Cinta aislante scot 3m</t>
  </si>
  <si>
    <t>15 m</t>
  </si>
  <si>
    <t>Contador trifilar</t>
  </si>
  <si>
    <t>ISKRA</t>
  </si>
  <si>
    <t>Aislador de suspension de 6"</t>
  </si>
  <si>
    <t>Aislador tensor de BT</t>
  </si>
  <si>
    <t>Aislador tensor de MT</t>
  </si>
  <si>
    <t>Aislador tipo PIN 15 Kv</t>
  </si>
  <si>
    <t>Amortiguador Stockbridge cable#2</t>
  </si>
  <si>
    <t>Arandela plana de 4"x4"</t>
  </si>
  <si>
    <t>Cable de acero extraresistente 1/4"</t>
  </si>
  <si>
    <t>Cinta band IT 1/2"</t>
  </si>
  <si>
    <t>Collarin doble de 4" a 5"</t>
  </si>
  <si>
    <t>Collarin sencillo de 4" a 5"</t>
  </si>
  <si>
    <t>Collarin sencillo de 6" a 7"</t>
  </si>
  <si>
    <t>Conector de ranuras paral. 1P</t>
  </si>
  <si>
    <t>Cruceta de madera de 2.4m</t>
  </si>
  <si>
    <t>Cruceta de madera de 1.5m</t>
  </si>
  <si>
    <t>Espigo PIN 13.2 Kv cruceta metal</t>
  </si>
  <si>
    <t>Grapa de retencion 13.2 Kv del 6 al 2/0</t>
  </si>
  <si>
    <t>Grapa prensora de 3 pernos BT</t>
  </si>
  <si>
    <t>Grapa prensora de 3 pernos MT</t>
  </si>
  <si>
    <t>Guardacabos de 1/2"</t>
  </si>
  <si>
    <t>Hebilla para Band IT 1/2"</t>
  </si>
  <si>
    <t>Hilo fusible AT 2 Amp</t>
  </si>
  <si>
    <t>Percha 1 puesto tipo pesado</t>
  </si>
  <si>
    <t>Percha 4 puestos tipo pesado</t>
  </si>
  <si>
    <t>Poste de madera inmunizado 12m</t>
  </si>
  <si>
    <t>Poste de madera inmunizado 8m</t>
  </si>
  <si>
    <t>Transformador 10 KVA 13,200/220V</t>
  </si>
  <si>
    <t>Tubo conduit metalico 1/2"</t>
  </si>
  <si>
    <t>Tuerca de ojo de 5/8"</t>
  </si>
  <si>
    <t>Varilla de anclaje 5/8"x1,8m</t>
  </si>
  <si>
    <t>Varilla de anclaje 5/8"x2,4m</t>
  </si>
  <si>
    <t>Vigeta de concreto</t>
  </si>
  <si>
    <t>Timbre bitonal Din-Don</t>
  </si>
  <si>
    <t>Pulsador para timbre</t>
  </si>
  <si>
    <t>Luminex</t>
  </si>
  <si>
    <t>Roseta 200w blanca</t>
  </si>
  <si>
    <t>Tomas derivacion coaxial TV de 60-75A</t>
  </si>
  <si>
    <t>GL</t>
  </si>
  <si>
    <t>Tomas para telefono americana sencilla</t>
  </si>
  <si>
    <t>GL-050 AU</t>
  </si>
  <si>
    <t>Tomas terminal coaxial de TV de 60-75A-GL</t>
  </si>
  <si>
    <t>Tomacorriente polo/tierra para 15 Amp</t>
  </si>
  <si>
    <t>Tomacorriente doble polo a tierra GFCI</t>
  </si>
  <si>
    <t>Tomacorriente polo/tierra 15Amp leviton Doble</t>
  </si>
  <si>
    <t>Scheider</t>
  </si>
  <si>
    <t>Luminaria 2*32W-T8 electrica sobreponer 0105</t>
  </si>
  <si>
    <t>iltec con tubos</t>
  </si>
  <si>
    <t>Luminaria 2*32W-T8 elec.rejilla 12 4231-sobreponer</t>
  </si>
  <si>
    <t>iltec sin tubos</t>
  </si>
  <si>
    <t>Luminaria 2*59W-T8</t>
  </si>
  <si>
    <t>Luminaria de 70W sodio 220V</t>
  </si>
  <si>
    <t>celsa</t>
  </si>
  <si>
    <t>Luminaria de sodio de 250 W 220V LTP 733</t>
  </si>
  <si>
    <t>completa bom-br</t>
  </si>
  <si>
    <t>Fotocelda con caja, contactor y termico CF-30A</t>
  </si>
  <si>
    <t>30 amp</t>
  </si>
  <si>
    <t>Interr. termomagnetico 1*15 Amp.</t>
  </si>
  <si>
    <t>enchufado-Lumin</t>
  </si>
  <si>
    <t>Interr. termomagnetico 1*20 amp.</t>
  </si>
  <si>
    <t>Interr. termomagnetico 1*30 Amp.</t>
  </si>
  <si>
    <t>Interr. termomagnetico 1*40 Apm.</t>
  </si>
  <si>
    <t>Interr. termomagnetico 1*50 Amp.</t>
  </si>
  <si>
    <t>Interr. termomagnetico 2*15 Amp.</t>
  </si>
  <si>
    <t>Interr. termomagnetico 2*20 Amp.</t>
  </si>
  <si>
    <t>Atornillado-Lum</t>
  </si>
  <si>
    <t>Interr. termomagnetico 2*30 Amp.</t>
  </si>
  <si>
    <t>atornillado-Lum</t>
  </si>
  <si>
    <t>Interr. termomagnetico 2*40 Amp.</t>
  </si>
  <si>
    <t>enchufado-lumin</t>
  </si>
  <si>
    <t>Interr. termomagnetico 2*50 Amp.</t>
  </si>
  <si>
    <t>Interr. termomagnetico 2*60 Amp.</t>
  </si>
  <si>
    <t>atornillado</t>
  </si>
  <si>
    <t>Interr. termomagnetico 3*15 Amp.</t>
  </si>
  <si>
    <t>enchufado</t>
  </si>
  <si>
    <t>Interr. termomagnetico 3*20 Amp.</t>
  </si>
  <si>
    <t>Interr. termomagnetico 3*30 Amp.</t>
  </si>
  <si>
    <t>Interr. termomagnetico 3*40 Amp.</t>
  </si>
  <si>
    <t>Interr. termomagnetico 3*50 Amp.</t>
  </si>
  <si>
    <t>Interr. termomagnetico 3*60 Apm.</t>
  </si>
  <si>
    <t>Interr. termomagnetico 3*70 Amp.</t>
  </si>
  <si>
    <t>Interr. conmutable  sencillo</t>
  </si>
  <si>
    <t>Interr. Doble</t>
  </si>
  <si>
    <t>Interr. Sencillo</t>
  </si>
  <si>
    <t>Interr. Sencillo luz piloto</t>
  </si>
  <si>
    <t>Interr. termomagnetico Bipolar 2*6</t>
  </si>
  <si>
    <t>Square D</t>
  </si>
  <si>
    <t>Interr. triple conmutable</t>
  </si>
  <si>
    <t>EXE</t>
  </si>
  <si>
    <t>Tablero 12 circuitos luminex</t>
  </si>
  <si>
    <t>monofasico</t>
  </si>
  <si>
    <t>Tablero 12 circuitos con puer-chap TWP-12B</t>
  </si>
  <si>
    <t>trifasico lumin</t>
  </si>
  <si>
    <t>Tablero 12 circuitos con puer-chap TBP-12B</t>
  </si>
  <si>
    <t>bifasico lumine</t>
  </si>
  <si>
    <t>Tablero 12 circuitos sin puertaTB5-12B</t>
  </si>
  <si>
    <t>Tablero 16 circuitos TB5-16B</t>
  </si>
  <si>
    <t>Tablero 16 circuitos con puerta-chapa TBP-16B</t>
  </si>
  <si>
    <t>Tablero 18 circuitos con puerta-chapa TWP-18B</t>
  </si>
  <si>
    <t>Tablero 18 circuitos TWS-18B</t>
  </si>
  <si>
    <t>Tablero 24 circuitos con puerta-chapa TWP-24B</t>
  </si>
  <si>
    <t>Tablero 24 circuitos con puer-chap-cerra</t>
  </si>
  <si>
    <t>trifasico</t>
  </si>
  <si>
    <t>Tablero 24 circuitos sin puerta TWS-24</t>
  </si>
  <si>
    <t>trifasico-Lumin</t>
  </si>
  <si>
    <t>Tablero 30 circuitos con puerta-chapa TWP-30B</t>
  </si>
  <si>
    <t>Tablero 36 circuitos con puerta-chapa TWP-36B</t>
  </si>
  <si>
    <t>Tablero 4 circuitos CT-4</t>
  </si>
  <si>
    <t>monofasico lumi</t>
  </si>
  <si>
    <t>Tablero 42 circuitos con puerta-chapa TWP-42B</t>
  </si>
  <si>
    <t>Tablero 6 circuitos CT-6</t>
  </si>
  <si>
    <t>Tablero 8 circuitos CT-8</t>
  </si>
  <si>
    <t>Tablero 8 circuitos con puerta-chapa TBP-8B</t>
  </si>
  <si>
    <t>bifasico-Lumine</t>
  </si>
  <si>
    <t>Varilla chaqueada de 5/8"*0.30M conector</t>
  </si>
  <si>
    <t>Varilla chaqueada de 5/8"*0.60M conector</t>
  </si>
  <si>
    <t>Varilla chaqueada de 5/8"*1.80M conector</t>
  </si>
  <si>
    <t>Varilla de anclaje de 3/4"*1.80M</t>
  </si>
  <si>
    <t>turecs,arandela</t>
  </si>
  <si>
    <t>Varilla de cobre 5/8"*0.30M con conector</t>
  </si>
  <si>
    <t>Varilla de cobre 5/8"*0.60M con conector</t>
  </si>
  <si>
    <t>Varilla de cobre 5/8"*1.8M con conec  60-707582</t>
  </si>
  <si>
    <t>Transformador 30KV-13.2KV/220/127 vol.</t>
  </si>
  <si>
    <t>Transformador 112.5KV-13.2KV/220/127 vol</t>
  </si>
  <si>
    <t>Transformador 15KV-13.2KV/220/127 Vol.</t>
  </si>
  <si>
    <t>Transformador 45KV-13.2KV/120/127 Vol.</t>
  </si>
  <si>
    <t>Transformador 75KV-13.2 KV/220/127 Vol.</t>
  </si>
  <si>
    <t>Lavamanos de pedestal Maximo blanco</t>
  </si>
  <si>
    <t>Corona</t>
  </si>
  <si>
    <t>Lavamanos de pedestal Maximo Beige</t>
  </si>
  <si>
    <t>Lavamanos de pedestal Milano blanco</t>
  </si>
  <si>
    <t>Lavamanos de pedestal Milano color claro</t>
  </si>
  <si>
    <t>Lavamanos de incrustar San Lorenzo color claro</t>
  </si>
  <si>
    <t>Lavamanos de incrustar Marsella blanco</t>
  </si>
  <si>
    <t>Lavamanos de incrustar Marsella color claro</t>
  </si>
  <si>
    <t>Lavamanos de pedestal Avanti Azul</t>
  </si>
  <si>
    <t>Lavamanos de pedestal Avanti Verde</t>
  </si>
  <si>
    <t>Lavamanos de pedestal Avanti blanco</t>
  </si>
  <si>
    <t>Lavamanos de pedestal Avanti color claro</t>
  </si>
  <si>
    <t>Lavamanos de incrustar Manantial</t>
  </si>
  <si>
    <t>Lavamanos de sobreponer Tempo</t>
  </si>
  <si>
    <t>con desague</t>
  </si>
  <si>
    <t>Lavamanos pedestal  Acuacer blanco</t>
  </si>
  <si>
    <t>Lavamanos pedestal  Acuacer color</t>
  </si>
  <si>
    <t>Corona Bone</t>
  </si>
  <si>
    <t>Lavamanos de colgar Acuacer blanco</t>
  </si>
  <si>
    <t>Lavamanos de colgar Acuacer color claro</t>
  </si>
  <si>
    <t>Lavamanos de colgar Verona blanco</t>
  </si>
  <si>
    <t>Lavamanos de colgar Verona color claro</t>
  </si>
  <si>
    <t>Meson marmol travertino h=62cm a=48cm</t>
  </si>
  <si>
    <t>Meson marmol travertino h=77cm a=48cm</t>
  </si>
  <si>
    <t>Meson marmol carrara h=62cm a=48cm</t>
  </si>
  <si>
    <t>Meson marmol carrara h=77cm a=48cm</t>
  </si>
  <si>
    <t>Lavamanos Free activacion automatica</t>
  </si>
  <si>
    <t>infrarojo</t>
  </si>
  <si>
    <t>Orinal infantil</t>
  </si>
  <si>
    <t>Orinal Santa fe</t>
  </si>
  <si>
    <t>Orinal grande</t>
  </si>
  <si>
    <t>Orinal infantil con griferia</t>
  </si>
  <si>
    <t>Orinal Santa fe con griferia</t>
  </si>
  <si>
    <t>Orinal Santa fe con fluxometro</t>
  </si>
  <si>
    <t>Orinal grande con fluxometro</t>
  </si>
  <si>
    <t>Combo sanitario Ganamax blanco</t>
  </si>
  <si>
    <t>Combo sanitario Ganamax color hueso</t>
  </si>
  <si>
    <t>Sanitario Infantil blanco</t>
  </si>
  <si>
    <t>Sanitario Happy</t>
  </si>
  <si>
    <t>Sanitario Happy color hueso</t>
  </si>
  <si>
    <t>Sanitario Ganamax Blanco</t>
  </si>
  <si>
    <t>Sanitario Ganamax color hueso</t>
  </si>
  <si>
    <t>doble descarga</t>
  </si>
  <si>
    <t>Sanitario Avanti plus blanco</t>
  </si>
  <si>
    <t>Sanitario Avanti plus color hueso</t>
  </si>
  <si>
    <t>Sanitario una pieza Gales Blanco</t>
  </si>
  <si>
    <t>Sanitario una pieza redondo San Giorgio</t>
  </si>
  <si>
    <t>Sanitario una pieza redondo San Giorgio color hueso</t>
  </si>
  <si>
    <t>Combo sanitario Avanti Plus vinotinto</t>
  </si>
  <si>
    <t>Combo sanitario Trevi blanco</t>
  </si>
  <si>
    <t>Griferia lavamanos 8" Victoria - Cromo</t>
  </si>
  <si>
    <t>Grival</t>
  </si>
  <si>
    <t>Mezcl. lavamanos 8" Fenix</t>
  </si>
  <si>
    <t>Mezcl. lavam. monocontrol 8" Bahia</t>
  </si>
  <si>
    <t>.nd</t>
  </si>
  <si>
    <t>Mezcl. lavamanos 8" Sfera palanca</t>
  </si>
  <si>
    <t>Mezcl. lavamanos 8" Galaxia</t>
  </si>
  <si>
    <t>Mezcl. lavamanos 4" Prysma</t>
  </si>
  <si>
    <t>Mezcl. lavamanos 4" Vento</t>
  </si>
  <si>
    <t>Mezcl. lavamanos 4" Fenix</t>
  </si>
  <si>
    <t>Mezcl. lavamanos 4" Galaxia</t>
  </si>
  <si>
    <t>Ducha cromo Victoria con salida bañera</t>
  </si>
  <si>
    <t>Ducha cromo Novo con salida bañera</t>
  </si>
  <si>
    <t>Ducha cromo Fenix sin salida bañera</t>
  </si>
  <si>
    <t>Ducha Opera palanca con salida bañera</t>
  </si>
  <si>
    <t>Ducha Opera cruceta sin salida bañera</t>
  </si>
  <si>
    <t>Ducha sencilla Opera</t>
  </si>
  <si>
    <t>Ducha Monoc century sin salida bañera</t>
  </si>
  <si>
    <t>Ducha sencilla Lis</t>
  </si>
  <si>
    <t>Jabonera de ducha Espacio</t>
  </si>
  <si>
    <t>Jabonera de lavamanos Espacio</t>
  </si>
  <si>
    <t>Papalera Espacio</t>
  </si>
  <si>
    <t>Vasera cepillera Espacio</t>
  </si>
  <si>
    <t>Gancho Espacio</t>
  </si>
  <si>
    <t>Toallero Espacio</t>
  </si>
  <si>
    <t>Juego completo accesorios Espacio</t>
  </si>
  <si>
    <t>Jabonera de ducha Elite</t>
  </si>
  <si>
    <t>Jabonera de lavamanos Elite</t>
  </si>
  <si>
    <t>Papelera Elite</t>
  </si>
  <si>
    <t>Gancho Elite doble</t>
  </si>
  <si>
    <t>Toallero ceramico Elite</t>
  </si>
  <si>
    <t>Juego completo accesorios Elite</t>
  </si>
  <si>
    <t>Jabonera de ducha Astro blanco</t>
  </si>
  <si>
    <t>Jabonera de ducha Astro color</t>
  </si>
  <si>
    <t>Jabonera lavamanos Astro blanco</t>
  </si>
  <si>
    <t>Jabonera lavamanos Astro color</t>
  </si>
  <si>
    <t>Papelera Astro blanco</t>
  </si>
  <si>
    <t>Papelera Astro color</t>
  </si>
  <si>
    <t>Cepillera Astro blanco</t>
  </si>
  <si>
    <t>Cepillera Astro color</t>
  </si>
  <si>
    <t>Gancho Astro doble blanco</t>
  </si>
  <si>
    <t>Gancho Astro doble color</t>
  </si>
  <si>
    <t>Toallero Astro blanco</t>
  </si>
  <si>
    <t>Toallero Astro color</t>
  </si>
  <si>
    <t>Juego completo 6 piezas Astro blanco</t>
  </si>
  <si>
    <t>Juego completo 6 piezas Astro color</t>
  </si>
  <si>
    <t>Juego de 4 piezas Astro blanco</t>
  </si>
  <si>
    <t>Juego de 4 piezas Astro color</t>
  </si>
  <si>
    <t>Jabonera lavamanos Allegro blanco</t>
  </si>
  <si>
    <t>Jabonera lavamanos Allegro color</t>
  </si>
  <si>
    <t>Papelera Allegro blanco</t>
  </si>
  <si>
    <t>Papelera Allegro color</t>
  </si>
  <si>
    <t>Gancho Allegro blanco</t>
  </si>
  <si>
    <t>Gancho Allegro color</t>
  </si>
  <si>
    <t>Toallero Allegro blanco</t>
  </si>
  <si>
    <t>Toallero Allegro color</t>
  </si>
  <si>
    <t>Repisa Allegro blanco</t>
  </si>
  <si>
    <t>Repisa Allegro color</t>
  </si>
  <si>
    <t>Juego Allegro blanco</t>
  </si>
  <si>
    <t>Juego Allegro color</t>
  </si>
  <si>
    <t>Tragante 4"</t>
  </si>
  <si>
    <t>Tina 1.20*0.78*0.39</t>
  </si>
  <si>
    <t>Malibu 1 person</t>
  </si>
  <si>
    <t>Tina 1.80*1.00*0.41</t>
  </si>
  <si>
    <t>Marbella 2 pers</t>
  </si>
  <si>
    <t>Tina 1.83*1.22*0.47</t>
  </si>
  <si>
    <t>Parisienne II p</t>
  </si>
  <si>
    <t>Tina 1.30*0.80*0.39</t>
  </si>
  <si>
    <t>Tina 1.40*0.75*0.39</t>
  </si>
  <si>
    <t>Mallorca 1 pers</t>
  </si>
  <si>
    <t>Tina 1.50*0.90*0.41</t>
  </si>
  <si>
    <t>Marbella 1 pers</t>
  </si>
  <si>
    <t>Tina 1.64*1.02*0.41</t>
  </si>
  <si>
    <t>Tina 1.70*0.94*.042</t>
  </si>
  <si>
    <t>Atenea 1 person</t>
  </si>
  <si>
    <t>Tina 1.80*1.20*0.46</t>
  </si>
  <si>
    <t>Verona II 2 per</t>
  </si>
  <si>
    <t>Tina 1.89*1.13*0.42</t>
  </si>
  <si>
    <t>Griega 2 person</t>
  </si>
  <si>
    <t>Tina 1.90*1.50*0.46</t>
  </si>
  <si>
    <t>Tina 2.00*2.00*0.82</t>
  </si>
  <si>
    <t>Haway 6 persona</t>
  </si>
  <si>
    <t>Tina 2.60*2.00*0.90</t>
  </si>
  <si>
    <t>Oasis 8 persona</t>
  </si>
  <si>
    <t>Tina 1.56 diam*0.45</t>
  </si>
  <si>
    <t>Nordica 2 perso</t>
  </si>
  <si>
    <t>Tina 1.90 diam*0.80</t>
  </si>
  <si>
    <t>Aurora II 6 per</t>
  </si>
  <si>
    <t>Tina 1.75*0.75*0.41</t>
  </si>
  <si>
    <t>Bloque No.9 25*10*9</t>
  </si>
  <si>
    <t>5.5 kg</t>
  </si>
  <si>
    <t>Bloque No.5 10*20*30 primera</t>
  </si>
  <si>
    <t>Bloque No.5 10*20*30 segunda</t>
  </si>
  <si>
    <t>Medio Bloque No.5 primera</t>
  </si>
  <si>
    <t>Medio Bloque No.5 segunda</t>
  </si>
  <si>
    <t>Bloque de ventilacion</t>
  </si>
  <si>
    <t>15x15x15</t>
  </si>
  <si>
    <t>Bloque No.5 Boquilla redonda/cuadrada</t>
  </si>
  <si>
    <t>10*20*30 cm apr</t>
  </si>
  <si>
    <t>Bloque No.5  (10*20*30) cm galleta</t>
  </si>
  <si>
    <t>3.5 kg</t>
  </si>
  <si>
    <t>Bloque No. 8  10*12*30</t>
  </si>
  <si>
    <t>Bloque No.5 1/2 20*10*15</t>
  </si>
  <si>
    <t>medios</t>
  </si>
  <si>
    <t>Bloque No.5 10*20*30</t>
  </si>
  <si>
    <t>6.5 kg</t>
  </si>
  <si>
    <t>Calao Trebol  10*20*20</t>
  </si>
  <si>
    <t>Ladrillo fachada 24*11.6*6.2 cm</t>
  </si>
  <si>
    <t>Ladrillo fachada esfumado 24*11.6*6.2 cm</t>
  </si>
  <si>
    <t>Ladrillo Cuarto * 24 (piso y enchape)</t>
  </si>
  <si>
    <t>24*6.2*4</t>
  </si>
  <si>
    <t>Ladrillo col. vtf. esf. cuarto*24 (pi/en</t>
  </si>
  <si>
    <t>Ladrillo colonial 7*12*25</t>
  </si>
  <si>
    <t>Ladrillo prensado perf. vtf. 7*12*25</t>
  </si>
  <si>
    <t>Ladrillo curvo 7*12*25</t>
  </si>
  <si>
    <t>Ladrillo de obra</t>
  </si>
  <si>
    <t>en obra</t>
  </si>
  <si>
    <t>Adoquin  peatonal 19*11*2.5</t>
  </si>
  <si>
    <t>Adoquin vehicular 19*11*4</t>
  </si>
  <si>
    <t>Bloque Unicel U-20/40P 40*20*20</t>
  </si>
  <si>
    <t>14 kg/und</t>
  </si>
  <si>
    <t>Bloque Unicel U-25/60P 60*25*25</t>
  </si>
  <si>
    <t>34 Kg/Und</t>
  </si>
  <si>
    <t>Bloque Unicel U-30/60P 60*25*30</t>
  </si>
  <si>
    <t>35 Kg/Und</t>
  </si>
  <si>
    <t>Bloque Unicel U-35/60P 60*25*35</t>
  </si>
  <si>
    <t>39 Kg/Und</t>
  </si>
  <si>
    <t>Bloque Unicel U-40/60P 60*25*40</t>
  </si>
  <si>
    <t>43 Kg/Und</t>
  </si>
  <si>
    <t>Bloque Unicel U-20/75P 75*20*20</t>
  </si>
  <si>
    <t>30 Kg/Und</t>
  </si>
  <si>
    <t>Bloque Unicel U-25/75P 75*20*25</t>
  </si>
  <si>
    <t>32 Kg/Und</t>
  </si>
  <si>
    <t>Bloque Unicel U-30/75P 75*20*30</t>
  </si>
  <si>
    <t>Bloque Unicel U-35/75P 75*20*35</t>
  </si>
  <si>
    <t>Bloque Unicel U-40/75P 75*20*40</t>
  </si>
  <si>
    <t>40 Kg/Und</t>
  </si>
  <si>
    <t>Bloque Unicel U-45/75P 75*20*45</t>
  </si>
  <si>
    <t>42 Kg/Und</t>
  </si>
  <si>
    <t>Bloque Unicel U-20/85P 85*20*20</t>
  </si>
  <si>
    <t>31 Kg/Und</t>
  </si>
  <si>
    <t>Bloque Unicel U-25/85P 85*20*25</t>
  </si>
  <si>
    <t>Bloque Unicel U-30/85P 85*20*30</t>
  </si>
  <si>
    <t>38 Kg/Und</t>
  </si>
  <si>
    <t>Bloque Unicel U-35/85P 85*20*35</t>
  </si>
  <si>
    <t>Bloque Unicel U-40/85P 85*20*40</t>
  </si>
  <si>
    <t>Bloque unicel U-20/40 40*20*20</t>
  </si>
  <si>
    <t>14 Kg/und</t>
  </si>
  <si>
    <t>Bloque Unicel U-20/60 60*27*20</t>
  </si>
  <si>
    <t>33 kg/und</t>
  </si>
  <si>
    <t>Bloque Unicel U-25/60 60*27*25</t>
  </si>
  <si>
    <t>36 kg/und</t>
  </si>
  <si>
    <t>Bloque Unicel U-30/60 60*27*30</t>
  </si>
  <si>
    <t>45.5 kg/und</t>
  </si>
  <si>
    <t>Bloque Unicel U-35/60 60*27*35</t>
  </si>
  <si>
    <t>41 kg/und</t>
  </si>
  <si>
    <t>Bloque Unicel U-40/60 60*27*40</t>
  </si>
  <si>
    <t>53 kg/und</t>
  </si>
  <si>
    <t>Bloque Unicel U-20/75 75*25*20</t>
  </si>
  <si>
    <t>31 kg/und</t>
  </si>
  <si>
    <t>Bloque Unicel U-25/75 75*25*25</t>
  </si>
  <si>
    <t>40.5 kg/und</t>
  </si>
  <si>
    <t>Bloque Unicel U-30/75 75*25*30</t>
  </si>
  <si>
    <t>43 kg/und</t>
  </si>
  <si>
    <t>Bloque Unicel U-35/75 75*25*35</t>
  </si>
  <si>
    <t>46 kg/und</t>
  </si>
  <si>
    <t>Bloque Unicel U-40/75 75*25*40</t>
  </si>
  <si>
    <t>60 kg/und</t>
  </si>
  <si>
    <t>Bloque Unicel U-45/75 75*25*45</t>
  </si>
  <si>
    <t>63 kg/und</t>
  </si>
  <si>
    <t>Bloque Unicel U-20/85 85*25*20</t>
  </si>
  <si>
    <t>38 kg/und</t>
  </si>
  <si>
    <t>Bloque Unicel U-25/85 85*25*25</t>
  </si>
  <si>
    <t>Bloque Unicel U-30/85 85*25*30</t>
  </si>
  <si>
    <t>45 kg/und</t>
  </si>
  <si>
    <t>Bloque Unicel U-35/85 85*25*35</t>
  </si>
  <si>
    <t>50 kg/und</t>
  </si>
  <si>
    <t>Bloque Unicel U-40/85 85*25*40</t>
  </si>
  <si>
    <t>55 kg/und</t>
  </si>
  <si>
    <t>Bloque Unicel sin encofrado U-P-20/85</t>
  </si>
  <si>
    <t>Bloque Unicel sin encofrado U-P-30/85</t>
  </si>
  <si>
    <t>46 Kg/Und</t>
  </si>
  <si>
    <t>Bloque Unicel sin encofrado U-P-40/85</t>
  </si>
  <si>
    <t>56 Kg/Und</t>
  </si>
  <si>
    <t>Adicional Tapas /60</t>
  </si>
  <si>
    <t>Adicional Tapas /75</t>
  </si>
  <si>
    <t>Adicional Tapas /85</t>
  </si>
  <si>
    <t>Adicional Tapa /60 a=0.25</t>
  </si>
  <si>
    <t>Adicional Tapa /75 a=0.20</t>
  </si>
  <si>
    <t>Adicional Tapa /85 a=0.20</t>
  </si>
  <si>
    <t>Adiconal Tapas sin encofrado</t>
  </si>
  <si>
    <t>Bloque H20/60 20*20*60 Escoria</t>
  </si>
  <si>
    <t>25 kg/und</t>
  </si>
  <si>
    <t>Bloque H25/60 25*25*60</t>
  </si>
  <si>
    <t>Bloque H30/60 30*25*60</t>
  </si>
  <si>
    <t>35 kg/und</t>
  </si>
  <si>
    <t>Bloque H35/60 35*25*60</t>
  </si>
  <si>
    <t>Bloque H40/60 40*25*60</t>
  </si>
  <si>
    <t>42 kg/und</t>
  </si>
  <si>
    <t>Bloque ret-cel 75*75*15 80 kg</t>
  </si>
  <si>
    <t>Bloque ret-cel 75*75*20 89 kg</t>
  </si>
  <si>
    <t>Bloque ret-cel 75*85*15 82 kg</t>
  </si>
  <si>
    <t>Bloque ret-cel 75*85*20 100 kg</t>
  </si>
  <si>
    <t>Bloque ret-cel 85*85*15 97 kg</t>
  </si>
  <si>
    <t>Bloque ret-cel 85*85*20 111 kg</t>
  </si>
  <si>
    <t>Bloque ret-cel 77/15 75*75*15</t>
  </si>
  <si>
    <t>80 Kg/und</t>
  </si>
  <si>
    <t>Bloque ret-cel 78/15 75*85*15</t>
  </si>
  <si>
    <t>82 Kg/und</t>
  </si>
  <si>
    <t>Bloque ret-cel 88/15 85*85*15</t>
  </si>
  <si>
    <t>97 Kg/und</t>
  </si>
  <si>
    <t>Bloque ret-cel 77/20 75*75*20</t>
  </si>
  <si>
    <t>89 kg/und</t>
  </si>
  <si>
    <t>Bloque ret-cel 78/20 75*85*20</t>
  </si>
  <si>
    <t>100 kg/und</t>
  </si>
  <si>
    <t>Bloque ret-cel 88/20 85*85*20</t>
  </si>
  <si>
    <t>111 kg/und</t>
  </si>
  <si>
    <t>Bloque murocel estruc 9*19*39 9.5 kg</t>
  </si>
  <si>
    <t>Bloque murocel estruc 14*19*39 11.0 kg</t>
  </si>
  <si>
    <t>Bloque murocel diviso 19*19*39 12.5 kg</t>
  </si>
  <si>
    <t>Bloque muro divisorio M-9/39 39*9*19</t>
  </si>
  <si>
    <t>9.5 Kg/Und</t>
  </si>
  <si>
    <t>Bloque muro divisorio M-9/49 49*9*20</t>
  </si>
  <si>
    <t>12 Kg/Und</t>
  </si>
  <si>
    <t>Bloque muro estruct. M-12/39 39*12*19</t>
  </si>
  <si>
    <t>12.1 Kg/Und</t>
  </si>
  <si>
    <t>Bloque muro estruct. M-14/39 39*14*19</t>
  </si>
  <si>
    <t>12.3 Kg/Und</t>
  </si>
  <si>
    <t>Bloque muro estruct. M-19 39*19*19</t>
  </si>
  <si>
    <t>16.1 Kg/Und</t>
  </si>
  <si>
    <t>Bloque muro contencion C 20/40 40*20*20</t>
  </si>
  <si>
    <t>23 Kg/Und</t>
  </si>
  <si>
    <t>Bloque antisismico MH-20/40 40*20*20</t>
  </si>
  <si>
    <t>18 Kg/Und</t>
  </si>
  <si>
    <t>Accesorio antisismico 20*20*20</t>
  </si>
  <si>
    <t>9 Kg/Und</t>
  </si>
  <si>
    <t>Bloque muro curvo 43*12*30</t>
  </si>
  <si>
    <t>27 Kg/Und</t>
  </si>
  <si>
    <t>Bloque muro H8 o H9 8*20*40</t>
  </si>
  <si>
    <t>8 kg/und</t>
  </si>
  <si>
    <t>Bloque muro H12 12*20*40</t>
  </si>
  <si>
    <t>11 kg/und</t>
  </si>
  <si>
    <t>Bloque muro H15 15*20*40</t>
  </si>
  <si>
    <t>13 kg/und</t>
  </si>
  <si>
    <t>Bloque muro H25/40 25*20*40</t>
  </si>
  <si>
    <t>Bloque muro H20/40 20*20*40</t>
  </si>
  <si>
    <t>18 kg/und</t>
  </si>
  <si>
    <t>Bloque muro H7  7*20*40</t>
  </si>
  <si>
    <t>Bloque abujardado 15*20*40 1 cara</t>
  </si>
  <si>
    <t>17 KG</t>
  </si>
  <si>
    <t>Bloque abujardado 7*18*40 2 caras</t>
  </si>
  <si>
    <t>Bloque abujardado 7*18*40 1 cara</t>
  </si>
  <si>
    <t>Medios abujardados 15x20x20 1 cara</t>
  </si>
  <si>
    <t>Chapilla 15*20*40</t>
  </si>
  <si>
    <t>Bloque abujardado 18*10*39 Gris</t>
  </si>
  <si>
    <t>Bloque abujardado 18x10x39 Blanco</t>
  </si>
  <si>
    <t>Bloque 20/40 curvo 20x22x40</t>
  </si>
  <si>
    <t>Bloque 20/40 medio curvo</t>
  </si>
  <si>
    <t>Bloque muro estruct. español M-12 39*12*19 Color</t>
  </si>
  <si>
    <t>Color</t>
  </si>
  <si>
    <t>Bloque muro estruct. español M-12 39*12*19 Blanco</t>
  </si>
  <si>
    <t>Blanco</t>
  </si>
  <si>
    <t>Lavadero en concreto 86*60 CM</t>
  </si>
  <si>
    <t>rustico</t>
  </si>
  <si>
    <t>Lavadero en concreto 86*71 CM</t>
  </si>
  <si>
    <t>Lavadero en concreto 97*71 CM</t>
  </si>
  <si>
    <t>Lavadero en granito 76*60CM</t>
  </si>
  <si>
    <t>entrepiso</t>
  </si>
  <si>
    <t>Lavadero en granito 86*60CM</t>
  </si>
  <si>
    <t>Lavadero en granito 93*60CM</t>
  </si>
  <si>
    <t>Lavadero en granito 97*71CM</t>
  </si>
  <si>
    <t>Lavadero en granito 80*71cm</t>
  </si>
  <si>
    <t>Lavadero en granito 97*71cm</t>
  </si>
  <si>
    <t>Lavadero en granito 1.12*90</t>
  </si>
  <si>
    <t>Lavadero en fibra de vidrio sin flauta 0.60x0.80</t>
  </si>
  <si>
    <t>Lavadero en fibra de vidrio con flauta 0.60x0.80</t>
  </si>
  <si>
    <t>Lavaplatos en granito 0.60*0.40</t>
  </si>
  <si>
    <t>Lavaplatos en granito 1.20*0.50</t>
  </si>
  <si>
    <t>Lavaplatos en granito 1.00*0.50</t>
  </si>
  <si>
    <t>Poste concreto  8M 510 Kg</t>
  </si>
  <si>
    <t>Poste concreto</t>
  </si>
  <si>
    <t>Poste concreto  8M 750 Kg</t>
  </si>
  <si>
    <t>Poste concreto  8M 1050 Kg</t>
  </si>
  <si>
    <t>Poste concreto  10M 510 Kg</t>
  </si>
  <si>
    <t>Poste concreto  10M 750 Kg</t>
  </si>
  <si>
    <t>Poste concreto  12M 510 Kg</t>
  </si>
  <si>
    <t>Poste concreto  12M 750 Kg</t>
  </si>
  <si>
    <t>Poste concreto  12M 1050 Kg</t>
  </si>
  <si>
    <t>Poste concreto  14M 750 Kg</t>
  </si>
  <si>
    <t>Poste concreto  14M 1500Kg</t>
  </si>
  <si>
    <t>Poste concreto 14M 2000 Kg</t>
  </si>
  <si>
    <t>Poste concreto 8M 1500 Kg</t>
  </si>
  <si>
    <t>Poste concreto 8M 2000 Kg</t>
  </si>
  <si>
    <t>Poste de cerca</t>
  </si>
  <si>
    <t>Poste de cerca de 2.40 M</t>
  </si>
  <si>
    <t>Poste concreto 10M 1050 kg</t>
  </si>
  <si>
    <t>Poste concreto 10M 1500 Kg</t>
  </si>
  <si>
    <t>Poste concreto 12M 1350kg</t>
  </si>
  <si>
    <t>Poste concreto 12M 1500kg</t>
  </si>
  <si>
    <t>Poste concreto 12M 2000 Kg</t>
  </si>
  <si>
    <t>Poste concreto 16M 750 Kg</t>
  </si>
  <si>
    <t>Poste concreto 16M 1500 Kg</t>
  </si>
  <si>
    <t>Vigueta de baja tension</t>
  </si>
  <si>
    <t>Vigueta de alta tension</t>
  </si>
  <si>
    <t>Caja de inspeccion 60x60 tapa 5 cm</t>
  </si>
  <si>
    <t>Adoquin hexagonal  8*20*20</t>
  </si>
  <si>
    <t>Peso 4.8 kg</t>
  </si>
  <si>
    <t>Adoquin rectangular 8*10*20</t>
  </si>
  <si>
    <t>Peso 3.2 kg</t>
  </si>
  <si>
    <t>Adoquin rectangular 6*10*20</t>
  </si>
  <si>
    <t>Peso 2.4 kg</t>
  </si>
  <si>
    <t>Adoquin rectangular 4*10*20</t>
  </si>
  <si>
    <t>Adoquin hexagonal 9cm 30*9*23</t>
  </si>
  <si>
    <t>10 Kg/und</t>
  </si>
  <si>
    <t>Adoquin hexagonal 7cm 30*7*23</t>
  </si>
  <si>
    <t>7 Kg/und</t>
  </si>
  <si>
    <t>Adoquin rejilla 33*19*7</t>
  </si>
  <si>
    <t>10 kg/und</t>
  </si>
  <si>
    <t>Topellantas 50*15*20</t>
  </si>
  <si>
    <t>32 Kg/und</t>
  </si>
  <si>
    <t>Estacon A 2.30*0.10*0.10</t>
  </si>
  <si>
    <t>55 Kg/und</t>
  </si>
  <si>
    <t>Estacon B 2.00*0.10*0.10</t>
  </si>
  <si>
    <t>48 Kg/und</t>
  </si>
  <si>
    <t>Adoquin rectangular 20*11*6</t>
  </si>
  <si>
    <t>Adoquin vehicular cruz  e=9cm</t>
  </si>
  <si>
    <t>Adoquin vehicular hexag e=9cm 22*20*9</t>
  </si>
  <si>
    <t>5 KG/UND</t>
  </si>
  <si>
    <t>Adoquin vehicular  I e=8cm</t>
  </si>
  <si>
    <t>4 kg/und</t>
  </si>
  <si>
    <t>Gramoquin 47*31*10</t>
  </si>
  <si>
    <t>17 KG/UND</t>
  </si>
  <si>
    <t>Losetas andenes e=6cm 40*40</t>
  </si>
  <si>
    <t>23 kg</t>
  </si>
  <si>
    <t>Sardinel H=35 cm (35x12x100)</t>
  </si>
  <si>
    <t>Sardinel H=45 cm (45x15x100)</t>
  </si>
  <si>
    <t>Sardinel H=40 cm (40x15x100)</t>
  </si>
  <si>
    <t>Losetin C 4*20*20</t>
  </si>
  <si>
    <t>3.2 kg</t>
  </si>
  <si>
    <t>Losetin R 4*20*40</t>
  </si>
  <si>
    <t>6.4 kg</t>
  </si>
  <si>
    <t>Loseta Lisa 6*40*40</t>
  </si>
  <si>
    <t>20.1 kg</t>
  </si>
  <si>
    <t>Loseta tactil 6*40*40</t>
  </si>
  <si>
    <t>Sardinel H=30 cm (30x12x100)</t>
  </si>
  <si>
    <t>Sardinel H=20cm</t>
  </si>
  <si>
    <t>Sardinel cuneta H=35 cm (35x20x100)</t>
  </si>
  <si>
    <t>Adoquin panela rectangular 6x10x20</t>
  </si>
  <si>
    <t>45 und.</t>
  </si>
  <si>
    <t>Adoquin cruz 10x20x21</t>
  </si>
  <si>
    <t>20 und.</t>
  </si>
  <si>
    <t>Adoquin corbatin 6x16x20</t>
  </si>
  <si>
    <t>33 und.</t>
  </si>
  <si>
    <t>Gramoquin 8x31x31</t>
  </si>
  <si>
    <t>11 und.</t>
  </si>
  <si>
    <t>Prelosa 0.4x0.5x1.0</t>
  </si>
  <si>
    <t>120 kg/und.</t>
  </si>
  <si>
    <t>Barrotes en concreto 1.20 cm</t>
  </si>
  <si>
    <t>Pasamanos 2.00m*0.18m</t>
  </si>
  <si>
    <t>Pedestal 95cm</t>
  </si>
  <si>
    <t>Columnas H=2.17</t>
  </si>
  <si>
    <t>Columnas H=2.25</t>
  </si>
  <si>
    <t>Columnas H=2.50</t>
  </si>
  <si>
    <t>Cemento blanco tipo 1</t>
  </si>
  <si>
    <t>20 kg</t>
  </si>
  <si>
    <t>Cemento blanco tipo 3</t>
  </si>
  <si>
    <t>Cemento expansivo tipo cras, NO explosivo</t>
  </si>
  <si>
    <t>Yeso maravilla</t>
  </si>
  <si>
    <t>25 kg</t>
  </si>
  <si>
    <t>Yeso campana</t>
  </si>
  <si>
    <t>Yeso modelo</t>
  </si>
  <si>
    <t>Mineral rojo</t>
  </si>
  <si>
    <t>Cal</t>
  </si>
  <si>
    <t>Bolsa 12 kg</t>
  </si>
  <si>
    <t>Caolin</t>
  </si>
  <si>
    <t>Bolsa de 9 kg</t>
  </si>
  <si>
    <t>Cal nare</t>
  </si>
  <si>
    <t>10 kg</t>
  </si>
  <si>
    <t>Yeso</t>
  </si>
  <si>
    <t>Latex 4237</t>
  </si>
  <si>
    <t>Latapoxi 210</t>
  </si>
  <si>
    <t>16 kg</t>
  </si>
  <si>
    <t>Membrana 9235</t>
  </si>
  <si>
    <t>Pegacor gris interiores</t>
  </si>
  <si>
    <t>Pegacor blanco interiores</t>
  </si>
  <si>
    <t>Pegacor max gris</t>
  </si>
  <si>
    <t>Pegacor max blanco</t>
  </si>
  <si>
    <t>Pegacor gris exteriores</t>
  </si>
  <si>
    <t>Pegacor blanco exteriores</t>
  </si>
  <si>
    <t>Pegacor pasta lista</t>
  </si>
  <si>
    <t>Moldura cenefa union pared-placa</t>
  </si>
  <si>
    <t>Moldura inclinada luz indirecta</t>
  </si>
  <si>
    <t>Moldura inclinada luz indirecta pesada</t>
  </si>
  <si>
    <t>Doble cordon cenefa decorativa</t>
  </si>
  <si>
    <t>Arco encajado 2 columnas y luz alogena</t>
  </si>
  <si>
    <t>Arco encajado muñequero y luz alogena</t>
  </si>
  <si>
    <t>Columna en falso</t>
  </si>
  <si>
    <t>Aplique para lamparas y rosetones</t>
  </si>
  <si>
    <t>instal. - 5 und</t>
  </si>
  <si>
    <t>Techo decorado, roseton, recuadro.</t>
  </si>
  <si>
    <t>Ventana Anoloc ref.744 Vidrio 4mm</t>
  </si>
  <si>
    <t>Instalada</t>
  </si>
  <si>
    <t>Ventana aluminio natural 5020 Vidrio 4mm</t>
  </si>
  <si>
    <t>Ventana corredera aluminio natural 5020</t>
  </si>
  <si>
    <t>Vid 4mm emp x-o</t>
  </si>
  <si>
    <t>Ventana proyectante natural brazos 8"</t>
  </si>
  <si>
    <t>Vid 4mm pv curv</t>
  </si>
  <si>
    <t>Ventana proyectante fija natural</t>
  </si>
  <si>
    <t>Vid 4mm emp o</t>
  </si>
  <si>
    <t>Puerta acrilico ajover corredera cocina</t>
  </si>
  <si>
    <t>Puerta acrilico ajover batiente cocina</t>
  </si>
  <si>
    <t>Celosia No.3  2</t>
  </si>
  <si>
    <t>Celosia No.3  29cm</t>
  </si>
  <si>
    <t>Celosia No.4  38cm</t>
  </si>
  <si>
    <t>Celosia No.5  4</t>
  </si>
  <si>
    <t>Celosia No.5  47cm</t>
  </si>
  <si>
    <t>Celosia No.6  56cm</t>
  </si>
  <si>
    <t>Celosia No.7  6</t>
  </si>
  <si>
    <t>Celosia No.7  65cm</t>
  </si>
  <si>
    <t>Celosia No.8  74cm</t>
  </si>
  <si>
    <t>Celosia No.9  8</t>
  </si>
  <si>
    <t>Celosia No.9  83cm</t>
  </si>
  <si>
    <t>Celosia No.10 92cm</t>
  </si>
  <si>
    <t>Celosia No.11 1</t>
  </si>
  <si>
    <t>Celosia No.11 101cm</t>
  </si>
  <si>
    <t>Celosia No.12 110cm</t>
  </si>
  <si>
    <t>Celosia No.13 1</t>
  </si>
  <si>
    <t>Celosia No.13 119cm</t>
  </si>
  <si>
    <t>Celosia No.14 128cm</t>
  </si>
  <si>
    <t>Celosia No.15 1</t>
  </si>
  <si>
    <t>Celosia No.15 137cm</t>
  </si>
  <si>
    <t>Celosia No.16 146cm</t>
  </si>
  <si>
    <t>Celosia No.17 1</t>
  </si>
  <si>
    <t>Celosia No.17 155cm</t>
  </si>
  <si>
    <t>Celosia No.18 164cm</t>
  </si>
  <si>
    <t>Celosia No.19 173cm</t>
  </si>
  <si>
    <t>Celosia No.20 182cm</t>
  </si>
  <si>
    <t>Puerta Corredera 8025</t>
  </si>
  <si>
    <t>Vidrio 5mm</t>
  </si>
  <si>
    <t>Puerta Panoramica Vidrio perfil aluminio</t>
  </si>
  <si>
    <t>Cabina de baño corrediza 1.20*1.80</t>
  </si>
  <si>
    <t>Aluminio-acril.</t>
  </si>
  <si>
    <t>Division baño - corredera</t>
  </si>
  <si>
    <t>Aluminio-acrili</t>
  </si>
  <si>
    <t>Division oficina alum.bronce</t>
  </si>
  <si>
    <t>Tabique vidrio</t>
  </si>
  <si>
    <t>Division baño-cristal templado 5mm</t>
  </si>
  <si>
    <t>Division baño-cristal templado 6mm</t>
  </si>
  <si>
    <t>Division baño-cristal templado 8mm</t>
  </si>
  <si>
    <t>Cabinas de baño Anoloc perfil 1 1/2x1 1/2</t>
  </si>
  <si>
    <t>Vidrio 8mm</t>
  </si>
  <si>
    <t>Division oficina panel 9mm paño 1cara</t>
  </si>
  <si>
    <t>Division oficina panel 9mm paño 2caras</t>
  </si>
  <si>
    <t>Fachada flotante cristal templado 10mm</t>
  </si>
  <si>
    <t>Acero inox.</t>
  </si>
  <si>
    <t>Cielo raso fiber glass estruc.aluminio 1"</t>
  </si>
  <si>
    <t>Cielo raso fibra mineral autoensamblante</t>
  </si>
  <si>
    <t>Cielo raso icopor estruc. aluminio 1"</t>
  </si>
  <si>
    <t>Cielo raso dry wall estruc. galvanizada</t>
  </si>
  <si>
    <t>Pasamanos en aluminio</t>
  </si>
  <si>
    <t>Fachada local anoloc cristal 6mm</t>
  </si>
  <si>
    <t>Instalado Impbe</t>
  </si>
  <si>
    <t>Cielos rasos icopor revestido estruc. alum. blanco</t>
  </si>
  <si>
    <t>Pintura elect.</t>
  </si>
  <si>
    <t>Fachada local anoloc cristal 5mm</t>
  </si>
  <si>
    <t>Instalado impbe</t>
  </si>
  <si>
    <t>Fachada casa anoloc cuadricula pesada</t>
  </si>
  <si>
    <t>Vitrina fija vidrio sekurit 8mm incoloro</t>
  </si>
  <si>
    <t>Vitrina fija vidrio sekurit 10mm incolor</t>
  </si>
  <si>
    <t>Gabinete baño perfil 5/8 acril ajover espe bise</t>
  </si>
  <si>
    <t>Sanblasteado</t>
  </si>
  <si>
    <t>Marco Met. Cal 20 e=0.08</t>
  </si>
  <si>
    <t>Marco Met. Cal 20 e=(0.10-0.12)</t>
  </si>
  <si>
    <t>Marco Met. Cal 20 e=0.15</t>
  </si>
  <si>
    <t>Marco de puerta cal.20 e=0.12</t>
  </si>
  <si>
    <t>0.60&lt;b&lt;1.00</t>
  </si>
  <si>
    <t>Marco de puerta cal.20 e=0.15</t>
  </si>
  <si>
    <t>Marco Met. Cal 23 e=0.08</t>
  </si>
  <si>
    <t>Marco Met. Cal 23 e=(0.10-0.12)</t>
  </si>
  <si>
    <t>Marco Met. Cal 23 e=0.15</t>
  </si>
  <si>
    <t>Puerta lam doblada Cal 22 2*1 e=0.10</t>
  </si>
  <si>
    <t>con pasador</t>
  </si>
  <si>
    <t>Puerta lam doblada Cal 20 2*1 e=0.10</t>
  </si>
  <si>
    <t>Puerta lam doblada Cal 23 .7*1.9 e=.09</t>
  </si>
  <si>
    <t>Puerta lamina doblada cal.18 e=0.10</t>
  </si>
  <si>
    <t>con marco e=15</t>
  </si>
  <si>
    <t>Puerta lamina doblada cal.18 e=0.15</t>
  </si>
  <si>
    <t>con marco e=.12</t>
  </si>
  <si>
    <t>Puerta lamina doblada cal.20 e=0.10</t>
  </si>
  <si>
    <t>con marco e=.07</t>
  </si>
  <si>
    <t>Puerta lamina doblada cal.20 e=0.12</t>
  </si>
  <si>
    <t>Puerta lamina doblada cal.20 e=0.15</t>
  </si>
  <si>
    <t>con marco e=.15</t>
  </si>
  <si>
    <t>Porton lam.Doblada Cal. 22. carter 10cm</t>
  </si>
  <si>
    <t>Sin instalado</t>
  </si>
  <si>
    <t>Division entamborada 1 1/2"  Cal. 18</t>
  </si>
  <si>
    <t>Cortina Met. Enrollable Cal. 23</t>
  </si>
  <si>
    <t>Reja tubo cuadrado 1" vertical c. 0.12</t>
  </si>
  <si>
    <t>Contrareja de seguridad 2*1</t>
  </si>
  <si>
    <t>Ventana Basculante Vertical e=0.08</t>
  </si>
  <si>
    <t>Ventana en lamina cal.18 e=0.12</t>
  </si>
  <si>
    <t>Ventana en lamina cal.18 e=0.15</t>
  </si>
  <si>
    <t>Ventana en lamina cal.20 e=0.07</t>
  </si>
  <si>
    <t>Ventana Basculante horizontal e=0.10</t>
  </si>
  <si>
    <t>Ventana en lamina cal.20 e=0.15</t>
  </si>
  <si>
    <t>Ventana hoja de corredera e=0.10</t>
  </si>
  <si>
    <t>Ventana vidrio fijo e=0.08</t>
  </si>
  <si>
    <t>Baranda en hierro forjado</t>
  </si>
  <si>
    <t>Baranda en hierro fundido</t>
  </si>
  <si>
    <t>Puerta de campamento</t>
  </si>
  <si>
    <t>Puerta paso Durolac (0.50-0.55)x2m</t>
  </si>
  <si>
    <t>Entam. Triplex</t>
  </si>
  <si>
    <t>Puerta paso Durolac 0.70x2m</t>
  </si>
  <si>
    <t>Puerta paso Durolac (0.80-0.85)x2m</t>
  </si>
  <si>
    <t>Puerta paso Okume 0.65x2mx35mm</t>
  </si>
  <si>
    <t>Puerta paso Okume (0.70-0.75)x2mx35mm</t>
  </si>
  <si>
    <t>Puerta paso Okume (0.80-0.85)x2mx35mm</t>
  </si>
  <si>
    <t>Puerta paso Okume 0.90x2mx35mm</t>
  </si>
  <si>
    <t>Puerta paso High Top 0.70-0.75x2.2-2.4mx40mm</t>
  </si>
  <si>
    <t>Ent Tripl Ench</t>
  </si>
  <si>
    <t>Puerta paso High Top 0.80-0.85x2.2-2.4mx40mm</t>
  </si>
  <si>
    <t>Puerta paso High Top 0.90x2.2-2.4mx40mm</t>
  </si>
  <si>
    <t>Puerta Ibiza 0.81x2.03mx35mm</t>
  </si>
  <si>
    <t>Entablerada</t>
  </si>
  <si>
    <t>Puerta Ibiza 0.91x2.03mx35mm</t>
  </si>
  <si>
    <t>Puerta Portico 0.66x2mx35mm</t>
  </si>
  <si>
    <t>Puerta Portico 0.75x2mx35mm</t>
  </si>
  <si>
    <t>Puerta Portico 0.90x2mx35mm</t>
  </si>
  <si>
    <t>Puerta paso Milano (0.60-0.65)x2m</t>
  </si>
  <si>
    <t>Entamborada</t>
  </si>
  <si>
    <t>Puerta paso Milano (0.70-0.75)x2m</t>
  </si>
  <si>
    <t>Puerta paso Milano (0.90-1.00)x2m</t>
  </si>
  <si>
    <t>Puerta Pino Maciza 0.66x2.03mx35mm</t>
  </si>
  <si>
    <t>6 Tableros</t>
  </si>
  <si>
    <t>Puerta Pino Maciza 0.76x2.03mx35mm</t>
  </si>
  <si>
    <t>Puerta Pino Maciza 0.91x2.03mx35mm</t>
  </si>
  <si>
    <t>Puerta Prepintada 0.60x2.03mx35mm</t>
  </si>
  <si>
    <t>Puerta Prepintada 0.70x2.03mx35mm</t>
  </si>
  <si>
    <t>Puerta Prepintada 0.80x2.03mx35mm</t>
  </si>
  <si>
    <t>Puerta Prepintada 0.90x2.03mx35mm</t>
  </si>
  <si>
    <t>Puerta Pino 9 Vidrios 0.71x2.03mx35mm</t>
  </si>
  <si>
    <t>Entbl Vidr Temp</t>
  </si>
  <si>
    <t>Puerta Pino 9 Vidrios 0.91x2.03mx35mm</t>
  </si>
  <si>
    <t>Puerta Pino 15 Vidrios 0.71x2.03mx35mm</t>
  </si>
  <si>
    <t>Puerta Pino 15 Vidrios 0.86x2.03mx35mm</t>
  </si>
  <si>
    <t>Puerta Madeclasic (0.65-0.75)x2.03mx35mm</t>
  </si>
  <si>
    <t>Puerta Madeclasic (0.80-0.85)x2.03mx35mm</t>
  </si>
  <si>
    <t>Puerta Madeclasic 0.90x2.03mx35mm</t>
  </si>
  <si>
    <t>Marco cedro blanco e=8cm</t>
  </si>
  <si>
    <t>2.1x1m</t>
  </si>
  <si>
    <t>Marco cedro blanco e=12cm</t>
  </si>
  <si>
    <t>2.1x0.9m</t>
  </si>
  <si>
    <t>Marco cedro blanco e=14cm</t>
  </si>
  <si>
    <t>Marco pino caribe e=8cm</t>
  </si>
  <si>
    <t>Marco pino caribe e=10cm</t>
  </si>
  <si>
    <t>Marco pino caribe e=12cm</t>
  </si>
  <si>
    <t>Marco pino caribe largo 2.4 e=10cm</t>
  </si>
  <si>
    <t>2.4x1m</t>
  </si>
  <si>
    <t>Marco pino caribe largo 2.4 e=12cm</t>
  </si>
  <si>
    <t>Marco pino caribe largo 2.4 e=14cm</t>
  </si>
  <si>
    <t>Marco pino caribe cab=85cm e=8cm</t>
  </si>
  <si>
    <t>2.1x0.85m</t>
  </si>
  <si>
    <t>Marco pino caribe cab=85cm e=12cm</t>
  </si>
  <si>
    <t>Marco puerta color cedro e=8cm</t>
  </si>
  <si>
    <t>Marco puerta color cedro e=10cm</t>
  </si>
  <si>
    <t>Closet entambora ptas entabler sin forro</t>
  </si>
  <si>
    <t>triplex y cedro</t>
  </si>
  <si>
    <t>Closet entambora ptas entambor sin forro</t>
  </si>
  <si>
    <t>triplex ocume</t>
  </si>
  <si>
    <t>Closet entambor media persiana sin forro</t>
  </si>
  <si>
    <t>cedro y triplex</t>
  </si>
  <si>
    <t>Closet entamborado persiana sin forro</t>
  </si>
  <si>
    <t>cedro</t>
  </si>
  <si>
    <t>Closet entambora ptas macizas sin forro</t>
  </si>
  <si>
    <t>cedro o urapo</t>
  </si>
  <si>
    <t>Closet entambora ptas entablera forrado</t>
  </si>
  <si>
    <t>Closet entmbora ptas entamborada forrado</t>
  </si>
  <si>
    <t>Closet entamborad media persiana forrado</t>
  </si>
  <si>
    <t>cedro-triplex</t>
  </si>
  <si>
    <t>Closet entambora puerta persiana forrado</t>
  </si>
  <si>
    <t>Closet entambora  ptas macizas forrado</t>
  </si>
  <si>
    <t>cdro urapo</t>
  </si>
  <si>
    <t>Closet madecor 15 sin forro pts entabler</t>
  </si>
  <si>
    <t>Closet madecor 15 sin forro pts entambor</t>
  </si>
  <si>
    <t>triplex-ocume</t>
  </si>
  <si>
    <t>Closet madecor 15 sinforrro media persia</t>
  </si>
  <si>
    <t>Closet madecor 15 sin forro pts persiana</t>
  </si>
  <si>
    <t>cedro urapo</t>
  </si>
  <si>
    <t>Closet madecor 15 sinforro pts macizas</t>
  </si>
  <si>
    <t>Closet madecor 15 forrado pts entablerad</t>
  </si>
  <si>
    <t>Closet madecor 15 forrado pts entamborad</t>
  </si>
  <si>
    <t>Closet madecor 15 forrado media persiana</t>
  </si>
  <si>
    <t>Closet madecor 15 forrado pts persiana</t>
  </si>
  <si>
    <t>CLoset madecor 15 forrado pts macizas</t>
  </si>
  <si>
    <t>Closet entamborado-puertas entamboradas</t>
  </si>
  <si>
    <t>con moldura</t>
  </si>
  <si>
    <t>mitad persiana</t>
  </si>
  <si>
    <t>Closet entaborado-puertas en persianas</t>
  </si>
  <si>
    <t>Closet madecor 15mm-puertas entableradas</t>
  </si>
  <si>
    <t>Mueble tipo biblioteca entamborado</t>
  </si>
  <si>
    <t>Decorado -cedro</t>
  </si>
  <si>
    <t>Gabinete aereo cocina</t>
  </si>
  <si>
    <t>Triplex 12mm</t>
  </si>
  <si>
    <t>Mueble bajo cocina-triplex, formica</t>
  </si>
  <si>
    <t>con gavetas</t>
  </si>
  <si>
    <t>Muebles baño sin meson triplex formica</t>
  </si>
  <si>
    <t>Pts mader/maciz</t>
  </si>
  <si>
    <t>Multimuebe entamborado madera cedro</t>
  </si>
  <si>
    <t>Decorado clasic</t>
  </si>
  <si>
    <t>Caseton de madera ordinario h=0.20</t>
  </si>
  <si>
    <t>1.67*0.60*.013</t>
  </si>
  <si>
    <t>Caseton de madera ordinario h=0.25</t>
  </si>
  <si>
    <t>Caseton de madera ordinario h=0.30</t>
  </si>
  <si>
    <t>Caseton de madera ordinario h=0.35</t>
  </si>
  <si>
    <t>Caseton de madera ordinario h=0.40</t>
  </si>
  <si>
    <t>Caseton de madera ordinario h=0.19</t>
  </si>
  <si>
    <t>1.67*0.60*.017</t>
  </si>
  <si>
    <t>Caseton de madera ordinario h=0.24</t>
  </si>
  <si>
    <t>Caseton de madera ordinario h=0.28</t>
  </si>
  <si>
    <t>Caseton de madera ordinario h=0.37</t>
  </si>
  <si>
    <t>Caseton de madera ordinario h=0.46</t>
  </si>
  <si>
    <t>Caseton de madera removible h=0.25</t>
  </si>
  <si>
    <t>1.67*0.60</t>
  </si>
  <si>
    <t>Caseton de madera removible h=0.30</t>
  </si>
  <si>
    <t>Caseton de madera removible h=0.35</t>
  </si>
  <si>
    <t>Caseton de madera removible h=0.40</t>
  </si>
  <si>
    <t>Caseton de madera removible h=0.45</t>
  </si>
  <si>
    <t>Caseton de madera ordinario 0.85*0.85*0.10</t>
  </si>
  <si>
    <t>Caseton de madera ordinario 0.85*0.85*0.15</t>
  </si>
  <si>
    <t>Cerradura Schlage Orbit Baño</t>
  </si>
  <si>
    <t>Baño</t>
  </si>
  <si>
    <t>Cerradura Schlage Orbit Entrada</t>
  </si>
  <si>
    <t>Entrada princip</t>
  </si>
  <si>
    <t>Cerradura Schlage Orbit Alcoba</t>
  </si>
  <si>
    <t>con llave</t>
  </si>
  <si>
    <t>Cerradura Schlage aluminio A71WS</t>
  </si>
  <si>
    <t>Closet</t>
  </si>
  <si>
    <t>Cerradura GEO aluminio</t>
  </si>
  <si>
    <t>Entrada aptos.</t>
  </si>
  <si>
    <t>Conjunto Cerradura Schlage Century</t>
  </si>
  <si>
    <t>Cerradura Schlage Bell Wood Entrada</t>
  </si>
  <si>
    <t>Pomo madera</t>
  </si>
  <si>
    <t>Cerradura Schlage Bell Wood Alcoba</t>
  </si>
  <si>
    <t>Cerradura Schlage Bell Wood Baño</t>
  </si>
  <si>
    <t>Cerradura Safe Madera Dorado Entrada</t>
  </si>
  <si>
    <t>Cerradura Safe Madera Dorado Alcoba</t>
  </si>
  <si>
    <t>Cerradura Safe Madera Dorado Baño</t>
  </si>
  <si>
    <t>Cerrojo Doble Schlage cro/dor/antic</t>
  </si>
  <si>
    <t>Doble cilindro</t>
  </si>
  <si>
    <t>Cerrojo Yale Llave Multipunto crom/dor</t>
  </si>
  <si>
    <t>Cerrojo Kwiset Smart Key Doble</t>
  </si>
  <si>
    <t>Cerrojo Security Doble</t>
  </si>
  <si>
    <t>dora/sat/anti</t>
  </si>
  <si>
    <t>Cerradura Mul-T-Lock</t>
  </si>
  <si>
    <t>4 Pasadores</t>
  </si>
  <si>
    <t>Cerradura Mul-T-Lock Dead Bold</t>
  </si>
  <si>
    <t>Llave-Llave</t>
  </si>
  <si>
    <t>Cerradura 7 Puntos</t>
  </si>
  <si>
    <t>Sin Manija</t>
  </si>
  <si>
    <t>Cerradura FAC de incrustar</t>
  </si>
  <si>
    <t>3 Pasadores</t>
  </si>
  <si>
    <t>Cerradura Digital Mul-T-Lock</t>
  </si>
  <si>
    <t>Oficina</t>
  </si>
  <si>
    <t>Manijon y escudo Elegance</t>
  </si>
  <si>
    <t>Schlage</t>
  </si>
  <si>
    <t>Escudo H</t>
  </si>
  <si>
    <t>Escudo Century</t>
  </si>
  <si>
    <t>Cerradura Inafer C-999 de Soldar</t>
  </si>
  <si>
    <t>3 Cilindros</t>
  </si>
  <si>
    <t>Cerradura GEO pasador cuadrado</t>
  </si>
  <si>
    <t>1 pasador</t>
  </si>
  <si>
    <t>Cerradura Vera VF-6 Plus</t>
  </si>
  <si>
    <t>puert mad o ace</t>
  </si>
  <si>
    <t>Cerradura GEO</t>
  </si>
  <si>
    <t>Cerradura Yale 987</t>
  </si>
  <si>
    <t>2 Cilindros</t>
  </si>
  <si>
    <t>Cerradura Yale 987 Llave Multipunto</t>
  </si>
  <si>
    <t>Cerradura Yale 31610-50</t>
  </si>
  <si>
    <t>3 Golpes</t>
  </si>
  <si>
    <t>Cerradura Safe Picoloro Niquel</t>
  </si>
  <si>
    <t>Doble llave</t>
  </si>
  <si>
    <t>Cerradura Papaiz 140</t>
  </si>
  <si>
    <t>Cromado</t>
  </si>
  <si>
    <t>Cerradura Papaiz Alta seguirdad 141</t>
  </si>
  <si>
    <t>Maripos interno</t>
  </si>
  <si>
    <t>Cerradura Papaiz Alta seguirdad 143</t>
  </si>
  <si>
    <t>Cerradura Segurex en Acero 3 pasadores</t>
  </si>
  <si>
    <t>3 pasadores</t>
  </si>
  <si>
    <t>Cerradura Segurex en Acero 4 pasadores</t>
  </si>
  <si>
    <t>4 pasadores</t>
  </si>
  <si>
    <t>Cerradura Segurex gancho 20 mm</t>
  </si>
  <si>
    <t>cil. sencillo</t>
  </si>
  <si>
    <t>cil. doble</t>
  </si>
  <si>
    <t>Cerradura Segurex 45 mm</t>
  </si>
  <si>
    <t>Cerradura Segurex Alcoba baño</t>
  </si>
  <si>
    <t>Cerradura Segurex Alcoba entrada</t>
  </si>
  <si>
    <t>Manija Segurex Acero Inoxidable</t>
  </si>
  <si>
    <t>Cantonera Electrica 120v</t>
  </si>
  <si>
    <t>Cantonera Electrica 12v</t>
  </si>
  <si>
    <t>par</t>
  </si>
  <si>
    <t>Bisagra induma cobriza D=1"</t>
  </si>
  <si>
    <t>Bisagra induma cobriza D=2"</t>
  </si>
  <si>
    <t>Bisagra induma cobriza D=3/4"</t>
  </si>
  <si>
    <t>Bisagra induma cobriza D=1 1/2"</t>
  </si>
  <si>
    <t>Bisagra induma cobriza D=2 1/2"</t>
  </si>
  <si>
    <t>Bisagra induma cobriza D=3"</t>
  </si>
  <si>
    <t>Bisagra induma cobriza D=3"1/2</t>
  </si>
  <si>
    <t>Bisagra para mueble D=1 1/2"</t>
  </si>
  <si>
    <t>Fixser</t>
  </si>
  <si>
    <t>Bisagra para mueble D=2"</t>
  </si>
  <si>
    <t>Bisagra para mueble D=2 1/2"</t>
  </si>
  <si>
    <t>Bisagra para mueble D=3"</t>
  </si>
  <si>
    <t>Bisagra inca cobrizada HI D=2"</t>
  </si>
  <si>
    <t>Bisagra inca cobrizada ancha HI D=2"1/2</t>
  </si>
  <si>
    <t>Bisagra inca cobrizada ancha HI D=3"</t>
  </si>
  <si>
    <t>Bisagra inca cobrizada ancha HI D=4"</t>
  </si>
  <si>
    <t>Bisagra induma ancha HI D=3 1/2"</t>
  </si>
  <si>
    <t>Bisagra para puerta vaiven</t>
  </si>
  <si>
    <t>Inafer</t>
  </si>
  <si>
    <t>Bisagra de seguridad</t>
  </si>
  <si>
    <t>Acero inoxidabl</t>
  </si>
  <si>
    <t>Bisagra induma cobriza D=4"</t>
  </si>
  <si>
    <t>gal</t>
  </si>
  <si>
    <t>Kerosen</t>
  </si>
  <si>
    <t>Aceite quemado</t>
  </si>
  <si>
    <t>Agua</t>
  </si>
  <si>
    <t>gl</t>
  </si>
  <si>
    <t>Disolvente (Thiner)</t>
  </si>
  <si>
    <t>Concreto normal 21.0 MPa TM 3/4"</t>
  </si>
  <si>
    <t>Analisis con3000 zarcuta</t>
  </si>
  <si>
    <t>Concreto normal 24.5 MPa TM 1"</t>
  </si>
  <si>
    <t>Concreto normal 24.5 MPa TM 3/4"</t>
  </si>
  <si>
    <t>Concreto normal 28.0 MPa TM 1"</t>
  </si>
  <si>
    <t>Concreto normal 28.0 MPa TM 3/4"</t>
  </si>
  <si>
    <t>Analisis con4000</t>
  </si>
  <si>
    <t>Concreto normal 31.5 MPa TM 1"</t>
  </si>
  <si>
    <t>Concreto normal 31.5 MPa TM 3/4"</t>
  </si>
  <si>
    <t>Concreto normal 35.0 MPa TM 1"</t>
  </si>
  <si>
    <t>Concreto normal 35.0 MPa TM 3/4"</t>
  </si>
  <si>
    <t>Concreto normal 10.5 MPa TM 1"</t>
  </si>
  <si>
    <t>Concreto normal 10.5 MPa TM 3/4"</t>
  </si>
  <si>
    <t>Concreto normal 14.0 MPa TM 1"</t>
  </si>
  <si>
    <t>Concreto normal 14.0 MPa TM 3/4"</t>
  </si>
  <si>
    <t>Analisis con2000</t>
  </si>
  <si>
    <t>Concreto normal 17.5 MPa TM 1"</t>
  </si>
  <si>
    <t>Concreto normal 17.5 MPa TM 3/4"</t>
  </si>
  <si>
    <t>Analisis con2500</t>
  </si>
  <si>
    <t>Concreto normal 21.0 MPa TM 1"</t>
  </si>
  <si>
    <t>Concreto normal 24.5 MPa TM 1/2"</t>
  </si>
  <si>
    <t>Concreto normal 28.0 MPa TM 1/2"</t>
  </si>
  <si>
    <t>Concreto normal 31.5 MPa TM 1/2"</t>
  </si>
  <si>
    <t>Concreto normal 35.0 MPa TM 1/2"</t>
  </si>
  <si>
    <t>Concreto normal 10.5 MPa TM 1/2"</t>
  </si>
  <si>
    <t>Concreto normal 14.0 MPa TM 1/2"</t>
  </si>
  <si>
    <t>Concreto normal 17.5 MPa TM 1/2"</t>
  </si>
  <si>
    <t>Concreto normal 21.0 MPa TM 1/2"</t>
  </si>
  <si>
    <t>Concreto bombeable 10.5 MPa</t>
  </si>
  <si>
    <t>Corrientes</t>
  </si>
  <si>
    <t>Concreto bombeable 14.0 MPa</t>
  </si>
  <si>
    <t>Concreto bombeable 17.5 MPa</t>
  </si>
  <si>
    <t>Concreto bombeable 21.0 MPa</t>
  </si>
  <si>
    <t>Concreto bombeable 24.5 MPa</t>
  </si>
  <si>
    <t>Concreto bombeable 28.0 MPa</t>
  </si>
  <si>
    <t>Concreto bombeable 31.5 MPa</t>
  </si>
  <si>
    <t>Concreto bombeable 35.0 MPa</t>
  </si>
  <si>
    <t>Concreto acelerado 3 dias 10.5 MPa</t>
  </si>
  <si>
    <t>Concreto acelerado 3 dias 14.0 MPa</t>
  </si>
  <si>
    <t>Concreto acelerado 3 dias 17.5 MPa</t>
  </si>
  <si>
    <t>Concreto acelerado 3 dias 21.0 MPa</t>
  </si>
  <si>
    <t>Concreto acelerado 3 dias 24.5 MPa</t>
  </si>
  <si>
    <t>Concreto acelerado 3 dias 28.0 MPa</t>
  </si>
  <si>
    <t>Concreto acelerado 3 dias 31.5 MPa</t>
  </si>
  <si>
    <t>Concreto acelerado 3 dias 35.0 MPa</t>
  </si>
  <si>
    <t>Concreto acelerado 7 dias 10.5 MPa</t>
  </si>
  <si>
    <t>Concreto acelerado 7 dias 14.0 MPa</t>
  </si>
  <si>
    <t>Concreto acelerado 7 dias 17.5 MPa</t>
  </si>
  <si>
    <t>Concreto acelerado 7 dias 21.0 MPa</t>
  </si>
  <si>
    <t>Concreto acelerado 7 dias 24.5 MPa</t>
  </si>
  <si>
    <t>Concreto acelerado 7 dias 28.0 MPa</t>
  </si>
  <si>
    <t>Concreto acelerado 7 dias 31.5 MPa</t>
  </si>
  <si>
    <t>Concreto acelerado 7 dias 35.0 MPa</t>
  </si>
  <si>
    <t>Concreto baja permeabilidad 10.5 MPa</t>
  </si>
  <si>
    <t>Concreto baja permeabilidad 14.0 MPa</t>
  </si>
  <si>
    <t>Concreto baja permeabilidad 17.5 MPa</t>
  </si>
  <si>
    <t>Concreto baja permeabilidad 21.0 MPa</t>
  </si>
  <si>
    <t>Concreto baja permeabilidad 24.5 MPa</t>
  </si>
  <si>
    <t>analisis con3500 imp</t>
  </si>
  <si>
    <t>Concreto baja permeabilidad 28.0 MPa</t>
  </si>
  <si>
    <t>Concreto baja permeabilidad 31.5 MPa</t>
  </si>
  <si>
    <t>Concreto baja permeabilidad 35.0 MPa</t>
  </si>
  <si>
    <t>Concreto fluido 10.5 Mpa 8"</t>
  </si>
  <si>
    <t>Concreto fluido 14.0 Mpa 8"</t>
  </si>
  <si>
    <t>Concreto fluido 17.5 Mpa 8"</t>
  </si>
  <si>
    <t>Concreto fluido 21.0 Mpa 8"</t>
  </si>
  <si>
    <t>Concreto fluido 24.5 Mpa 8"</t>
  </si>
  <si>
    <t>Concreto fluido 28.0 Mpa 8"</t>
  </si>
  <si>
    <t>Concreto fluido 35.0 Mpa 8"</t>
  </si>
  <si>
    <t>Concreto fluido 31.5 Mpa 8"</t>
  </si>
  <si>
    <t>Pavimento rígido 21.0 MPa MR 36</t>
  </si>
  <si>
    <t>Pavimento rígido 24.5 MPa MR 38</t>
  </si>
  <si>
    <t>Pavimento rígido 28.0 MPa MR 41</t>
  </si>
  <si>
    <t>Pavimento rígido 31.5 MPa MR 43</t>
  </si>
  <si>
    <t>Pavimento rígido 35.0 MPa MR 45</t>
  </si>
  <si>
    <t>Pavimento rígido 42.0 MPa MR 50</t>
  </si>
  <si>
    <t>Relleno fluido 6 MPa</t>
  </si>
  <si>
    <t>Base pavimentos</t>
  </si>
  <si>
    <t>Relleno fluido 8 MPa</t>
  </si>
  <si>
    <t>Concreto Tremie 21.0 MPa</t>
  </si>
  <si>
    <t>Slump 8"</t>
  </si>
  <si>
    <t>Concreto Tremie 24.5 MPa</t>
  </si>
  <si>
    <t>Concreto Tremie 28.0 MPa</t>
  </si>
  <si>
    <t>Mortero 14.0 MPa 1:5</t>
  </si>
  <si>
    <t>Convencionales</t>
  </si>
  <si>
    <t>Mortero 17.5 MPa 1:4</t>
  </si>
  <si>
    <t>analisis mor 14</t>
  </si>
  <si>
    <t>Mortero 21.0 MPa 1:3</t>
  </si>
  <si>
    <t>Analisis mor13</t>
  </si>
  <si>
    <t>Mortero 24.5 MPa 1:2</t>
  </si>
  <si>
    <t>Analisis mor12</t>
  </si>
  <si>
    <t>Mortero larga vida 7.5 MPa</t>
  </si>
  <si>
    <t>12 horas</t>
  </si>
  <si>
    <t>24 horas</t>
  </si>
  <si>
    <t>Mortero larga vida 5.0 MPa</t>
  </si>
  <si>
    <t>Mortero baja permeabilidad 17.5 MPa</t>
  </si>
  <si>
    <t>analisis mor 14 imp</t>
  </si>
  <si>
    <t>Mortero baja permeabilidad 21 MPa</t>
  </si>
  <si>
    <t>analisis mor 13 imp</t>
  </si>
  <si>
    <t>Mortero baja permeabilidad 24.5 MPa</t>
  </si>
  <si>
    <t>Bomba para concreto</t>
  </si>
  <si>
    <t>Fibra para refuerzo de concreto</t>
  </si>
  <si>
    <t>Columpio de 3 puestos tubo 2 1/2 Pesado</t>
  </si>
  <si>
    <t>anticorrosivo</t>
  </si>
  <si>
    <t>Resbalador l=3m h=2.30m lamina cal 20</t>
  </si>
  <si>
    <t>Balancin 6 puestos 2 1/2"</t>
  </si>
  <si>
    <t>Trompo giratorio D=2m h=2m</t>
  </si>
  <si>
    <t>Barra multiple - araña D=3m h=2m</t>
  </si>
  <si>
    <t>Modulo multiple</t>
  </si>
  <si>
    <t>Cancha multiple basquet-micro sin tabler</t>
  </si>
  <si>
    <t>1 par</t>
  </si>
  <si>
    <t>Cancha multiple basquet-micro tab.lamina</t>
  </si>
  <si>
    <t>Tablero basquet acrilico 12mm</t>
  </si>
  <si>
    <t>Tablero en fibra de vidrio</t>
  </si>
  <si>
    <t>Cancha de tenis</t>
  </si>
  <si>
    <t>Tubos Baloncesto</t>
  </si>
  <si>
    <t>Cancha baloncesto movil sin tableros</t>
  </si>
  <si>
    <t>Cancha futbol h=2.30 4*2 sin malla</t>
  </si>
  <si>
    <t>Portateclado extensible gaveta lapicera</t>
  </si>
  <si>
    <t>Portateclado extensible sencillo</t>
  </si>
  <si>
    <t>Archivo pedestal 2C+A en formica</t>
  </si>
  <si>
    <t>Archivo pedesta</t>
  </si>
  <si>
    <t>Archivo pedestal 2C+A en lamina</t>
  </si>
  <si>
    <t>Archivo pedestal 2C en formica</t>
  </si>
  <si>
    <t>Archivo pedestal 3 gavetas en formica</t>
  </si>
  <si>
    <t>Archivo pedestal 4 gavetas en formica</t>
  </si>
  <si>
    <t>Soporte sencill</t>
  </si>
  <si>
    <t>Soporte sencillo/tubular</t>
  </si>
  <si>
    <t>Superficie formica de 1.20</t>
  </si>
  <si>
    <t>Superficie form</t>
  </si>
  <si>
    <t>Superficie formica 80 y 90</t>
  </si>
  <si>
    <t>Superficie formica 0.60</t>
  </si>
  <si>
    <t>Superficie formica 15mm</t>
  </si>
  <si>
    <t>Superficie curva de barra</t>
  </si>
  <si>
    <t>Superficie barr</t>
  </si>
  <si>
    <t>Superficie barra</t>
  </si>
  <si>
    <t>Panel circular ancho .90</t>
  </si>
  <si>
    <t>Panel en tela v</t>
  </si>
  <si>
    <t>Panel en tela vinilica</t>
  </si>
  <si>
    <t>Puerta de 0.70*1.80</t>
  </si>
  <si>
    <t>Puerta economic</t>
  </si>
  <si>
    <t>Puerta economica</t>
  </si>
  <si>
    <t>Puerta baja con cerrojo</t>
  </si>
  <si>
    <t>Puerta baja con</t>
  </si>
  <si>
    <t>Puerta baja con chapa</t>
  </si>
  <si>
    <t>Puerta ejecutiva en aluminio</t>
  </si>
  <si>
    <t>Gabinete aereo</t>
  </si>
  <si>
    <t>Biblioteca en formica de 0.90*1.00</t>
  </si>
  <si>
    <t>Biblioteca part</t>
  </si>
  <si>
    <t>Biblioteca parte alta</t>
  </si>
  <si>
    <t>Biblioteca en madera computador</t>
  </si>
  <si>
    <t>Mesa impresora</t>
  </si>
  <si>
    <t>Mesa circular D/0.90</t>
  </si>
  <si>
    <t>Mesa para compu</t>
  </si>
  <si>
    <t>Mesa para computador de 0.90</t>
  </si>
  <si>
    <t>Mesa para computador de 1.20</t>
  </si>
  <si>
    <t>Mesa para computador de madera</t>
  </si>
  <si>
    <t>Planoteca</t>
  </si>
  <si>
    <t>Base cpu</t>
  </si>
  <si>
    <t>Base cpu doble</t>
  </si>
  <si>
    <t>Repisa en formi</t>
  </si>
  <si>
    <t>Repisa en formica</t>
  </si>
  <si>
    <t>Division en madecor</t>
  </si>
  <si>
    <t>Estante metalico de 90*40*2.00</t>
  </si>
  <si>
    <t>Motobomba Hidrocolor 1 HP 220 v 60 hz</t>
  </si>
  <si>
    <t>Motobomba Barnes 1 HP 220v hz</t>
  </si>
  <si>
    <t>con trampa</t>
  </si>
  <si>
    <t>Motobomba Hidrocolor 1.5 HP 220v 60 hz</t>
  </si>
  <si>
    <t>Motobomba Hidrocolor 2 HP 220v 60 hz</t>
  </si>
  <si>
    <t>Motobomba Barnes 2 HP 220v 60 hz</t>
  </si>
  <si>
    <t>Bomba 3HP 220v - 60 Hz</t>
  </si>
  <si>
    <t>Bomba 3 HP 220v - 60 Hz</t>
  </si>
  <si>
    <t>Bomba 3 HP 220v - 60 Hz para jacuzzi</t>
  </si>
  <si>
    <t>Trampa cabellos Air-14/18/24/300/315/320</t>
  </si>
  <si>
    <t>6*11/2"</t>
  </si>
  <si>
    <t>Cabina de baño con sauna</t>
  </si>
  <si>
    <t>1.50x1.18x2.15</t>
  </si>
  <si>
    <t>Cabina de baño para 1 persona</t>
  </si>
  <si>
    <t>1.03x1.03x2.11</t>
  </si>
  <si>
    <t>Cabina de baño con spa</t>
  </si>
  <si>
    <t>1.70x0.85x2.18</t>
  </si>
  <si>
    <t>Aspiradora Astral AIR14/18/24/300-15-20</t>
  </si>
  <si>
    <t>8R</t>
  </si>
  <si>
    <t>Ducha de 1.50x0.26 y 1.47x0.28</t>
  </si>
  <si>
    <t>Ducha de 1.63x0.28</t>
  </si>
  <si>
    <t>Manguera para piscina de 25' (7.62 m)</t>
  </si>
  <si>
    <t>Manguera para piscina de 30' ( 9.14m)</t>
  </si>
  <si>
    <t>Manguera para piscina 35' ( 10.67m )</t>
  </si>
  <si>
    <t>Manguera para piscina de 40' ( 12.19m)</t>
  </si>
  <si>
    <t>Manguera para piscina de 45´(13.72m )</t>
  </si>
  <si>
    <t>Manguera para piscina de 50' ( 15.24m )</t>
  </si>
  <si>
    <t>Mango telescopico AIR14-8/24/300-15-20</t>
  </si>
  <si>
    <t>4457 Hayward</t>
  </si>
  <si>
    <t>Boquilla de succion plastica de 1 1/2"</t>
  </si>
  <si>
    <t>Boquilla ojo de buey de 1 1/2"</t>
  </si>
  <si>
    <t>Boquilla de succion con tuerca de 1 1/2"</t>
  </si>
  <si>
    <t>Boquilla de succion de 1 1/2" yacuzzi</t>
  </si>
  <si>
    <t>Boquilla en T ojo de buey para masajes</t>
  </si>
  <si>
    <t>Valvula inyeccion antisifon</t>
  </si>
  <si>
    <t>Valvula de cheque de 1 1/2"</t>
  </si>
  <si>
    <t>Filtro 18" valvula 1 1/2</t>
  </si>
  <si>
    <t>Filtro 25" valvula 1 1/2"</t>
  </si>
  <si>
    <t>Filtro 28" valvula de 1 1/2"</t>
  </si>
  <si>
    <t>Filtro 30" valvula de 2"</t>
  </si>
  <si>
    <t>Filtro 33" valvula de 2"</t>
  </si>
  <si>
    <t>Filtro multicapas</t>
  </si>
  <si>
    <t>Filtro de cartucho</t>
  </si>
  <si>
    <t>Manometro</t>
  </si>
  <si>
    <t>HIDROCLOR</t>
  </si>
  <si>
    <t>Manometro de presion  JAZZI</t>
  </si>
  <si>
    <t>Desnatador de 1 1/2"</t>
  </si>
  <si>
    <t>Escalera 3 példaños</t>
  </si>
  <si>
    <t>acero inox.</t>
  </si>
  <si>
    <t>Pasamanos de acero inoxidable</t>
  </si>
  <si>
    <t>Pasamanos para empotrar</t>
  </si>
  <si>
    <t>Reflector pequeño bombillo 100w 12v</t>
  </si>
  <si>
    <t>Reflector pequeño LEDS 1000w 12v</t>
  </si>
  <si>
    <t>Reflector 300w 12v acero inoxidable</t>
  </si>
  <si>
    <t>con nicho</t>
  </si>
  <si>
    <t>Reflector plano de acero inox. 100w 12v</t>
  </si>
  <si>
    <t>Reflector plano de LEDS 100w 12v</t>
  </si>
  <si>
    <t>Carbon Activado</t>
  </si>
  <si>
    <t>Bulto de 25 kg</t>
  </si>
  <si>
    <t>Antracita</t>
  </si>
  <si>
    <t>Bulto de 50 kg</t>
  </si>
  <si>
    <t>pie3</t>
  </si>
  <si>
    <t>Resina cationica lewatite S-100 plus</t>
  </si>
  <si>
    <t>Arena cuarcica 98% sílice</t>
  </si>
  <si>
    <t>Braga en dril manga corta</t>
  </si>
  <si>
    <t>Careta soldador</t>
  </si>
  <si>
    <t>Careta para esmerilar</t>
  </si>
  <si>
    <t>Casco para soldar fotosensible</t>
  </si>
  <si>
    <t>Careta resistente para esmerilar</t>
  </si>
  <si>
    <t>Braga en dryl manga larga</t>
  </si>
  <si>
    <t>Mascarilla gris lavable</t>
  </si>
  <si>
    <t>Mascarilla blanca desechables</t>
  </si>
  <si>
    <t>Casco dielectrico</t>
  </si>
  <si>
    <t>Casco para minero</t>
  </si>
  <si>
    <t>Casco guardian</t>
  </si>
  <si>
    <t>Anteojo para soldar</t>
  </si>
  <si>
    <t>Respirador para gases de 1 cartucho</t>
  </si>
  <si>
    <t>Respirador para gases de 2 cartuchos</t>
  </si>
  <si>
    <t>Cinturon liniero faja ancha</t>
  </si>
  <si>
    <t>Arnes pectoral 3 argollas</t>
  </si>
  <si>
    <t>Redline</t>
  </si>
  <si>
    <t>Arnes de seguridad 4 anillos</t>
  </si>
  <si>
    <t>Kit de alturas</t>
  </si>
  <si>
    <t>3 piezas</t>
  </si>
  <si>
    <t>Protector auditivo reutilizable</t>
  </si>
  <si>
    <t>Cono señalizacion 20cm</t>
  </si>
  <si>
    <t>Cono señalizacion 70cm</t>
  </si>
  <si>
    <t>Cono señalizacion 90cm reflectivo</t>
  </si>
  <si>
    <t>Guante de carnaza largo palma</t>
  </si>
  <si>
    <t>Botiquin industrial primeros auxilios</t>
  </si>
  <si>
    <t>Camisa en dryl manga corta</t>
  </si>
  <si>
    <t>Camibuzo en dryl manga larga</t>
  </si>
  <si>
    <t>Camibuzo en tela chemize</t>
  </si>
  <si>
    <t>Camiseta cuello redondo</t>
  </si>
  <si>
    <t>Guante carnaza corto palma</t>
  </si>
  <si>
    <t>Guante carnaza largo soldador reforzado</t>
  </si>
  <si>
    <t>Guante vaqueta corto ingeniero.</t>
  </si>
  <si>
    <t>Guante hilaza con puntos pvc 1 cara</t>
  </si>
  <si>
    <t>Guante dielictrico 5000 voltios</t>
  </si>
  <si>
    <t>Guante dielictrico 20000 voltios</t>
  </si>
  <si>
    <t>Lentes claro runner</t>
  </si>
  <si>
    <t>Protector auditivo espuma cordon</t>
  </si>
  <si>
    <t>Protector auditivo silicona 26DB</t>
  </si>
  <si>
    <t>Careta guadañadora</t>
  </si>
  <si>
    <t>Zubi-ola</t>
  </si>
  <si>
    <t>Peto en carnaza trabajo pesado</t>
  </si>
  <si>
    <t>Equipo para abejas</t>
  </si>
  <si>
    <t>completo</t>
  </si>
  <si>
    <t>Bota plastica caña alta</t>
  </si>
  <si>
    <t>Bota dielectrica</t>
  </si>
  <si>
    <t>Bota en PVC negra</t>
  </si>
  <si>
    <t>Gaban impermeable largo</t>
  </si>
  <si>
    <t>Paletas pare y siga</t>
  </si>
  <si>
    <t>45 cm</t>
  </si>
  <si>
    <t>Conos de señalizacion 45cm</t>
  </si>
  <si>
    <t>Chaleco vial en malla reflectivo</t>
  </si>
  <si>
    <t>Chaleco semireflectivo</t>
  </si>
  <si>
    <t>100 m</t>
  </si>
  <si>
    <t>ALCANTARILLA CON CABEZOTE RECT.L=6 D=30"</t>
  </si>
  <si>
    <t>ALCANTARILLA CON CABEZOTE RECT.L=6 D=36"</t>
  </si>
  <si>
    <t>Tubo conduit  D=1/2"   tramo de 3mt</t>
  </si>
  <si>
    <t>pavco</t>
  </si>
  <si>
    <t>Tubo conduit  D=3/4"   tramo de 3mt</t>
  </si>
  <si>
    <t>Tubo conduit  D=1"     tramo de 3mt</t>
  </si>
  <si>
    <t>Tubo conduit  D=1 1/4" tramo de 3mt</t>
  </si>
  <si>
    <t>Tubo conduit  D=1 1/2" tramo de 3mt</t>
  </si>
  <si>
    <t>Tubo conduit  D=2" tramo de 3mt</t>
  </si>
  <si>
    <t>Tubo ducto elect. Tipo pesado DB D=2" tramo 3mt</t>
  </si>
  <si>
    <t>Tubo ducto elect. tipo DB pesado D=3" tramo 3mt</t>
  </si>
  <si>
    <t>Adaptador terminal Conduit D=1/2"</t>
  </si>
  <si>
    <t>Adaptador terminal Conduit D=3/4"</t>
  </si>
  <si>
    <t>Adaptador terminal Conduit D=1"</t>
  </si>
  <si>
    <t>Adaptador terminal Conduit D=1 1/4"</t>
  </si>
  <si>
    <t>Adaptador terminal Conduit D=1 1/2"</t>
  </si>
  <si>
    <t>Adaptador terminal Conduit D=2"</t>
  </si>
  <si>
    <t>Adaptador terminal Conduit D=3"</t>
  </si>
  <si>
    <t>Curva 45 CxE Conduit D=1/2"</t>
  </si>
  <si>
    <t>Curva 45 CxE Conduit D=3/4"</t>
  </si>
  <si>
    <t>Curva 45 CxE Conduit D=1"</t>
  </si>
  <si>
    <t>Curva 45 CxE Conduit D=1 1/4"</t>
  </si>
  <si>
    <t>Curva 45 CxE Conduit D=1 1/2"</t>
  </si>
  <si>
    <t>Curva 45 CxE Conduit D=2"</t>
  </si>
  <si>
    <t>Curva 90 CxE Conduit D=1/2"</t>
  </si>
  <si>
    <t>Curva 90 CxE Conduit D=3/4"</t>
  </si>
  <si>
    <t>Curva 90 CxE Conduit D=1"</t>
  </si>
  <si>
    <t>Curva 90 CxE Conduit D=1 1/4"</t>
  </si>
  <si>
    <t>Curva 90 CxE Conduit D=1 1/2"</t>
  </si>
  <si>
    <t>Curva 90 CxE Conduit D=2"</t>
  </si>
  <si>
    <t>Union Conduit D=1/2"</t>
  </si>
  <si>
    <t>Union Conduit D=3/4"</t>
  </si>
  <si>
    <t>Union Conduit D=1"</t>
  </si>
  <si>
    <t>Caja octagonal conduit D=100x100x47 mm</t>
  </si>
  <si>
    <t>Caja Doble conduit 107x107x48 mm</t>
  </si>
  <si>
    <t>Caja sencilla Conduit 103x60x45 mm</t>
  </si>
  <si>
    <t>Tapa doble Conduit 107x107mm</t>
  </si>
  <si>
    <t>Suplemento Conduit 107x107mm</t>
  </si>
  <si>
    <t>Ducto Conduit electr. pvc D=1/2"</t>
  </si>
  <si>
    <t>Ducto conduit electr. pvc D=1 1/2"</t>
  </si>
  <si>
    <t>Ducto conduit electr. pvc D=3/4"</t>
  </si>
  <si>
    <t>Ducto conduit electr. pvc D=1"</t>
  </si>
  <si>
    <t>Ducto conduit electr. pvc D=2"</t>
  </si>
  <si>
    <t>Ducto conduit electr. pvc D=1 1/4"</t>
  </si>
  <si>
    <t>Caja para intemperie 25x25 CM</t>
  </si>
  <si>
    <t>Caja galvanizada D=4x2 Calibre No.24</t>
  </si>
  <si>
    <t>Caja galvanizada D=4x4 Calibre No.20</t>
  </si>
  <si>
    <t>Caja octogonal galvanizada No.20</t>
  </si>
  <si>
    <t>Terminales pvc de 1 1/2"</t>
  </si>
  <si>
    <t>Terminales pvc de 1 1/4"</t>
  </si>
  <si>
    <t>Terminales pvc de 1"</t>
  </si>
  <si>
    <t>Terminales pvc de 1/2"</t>
  </si>
  <si>
    <t>Terminales pvc de 2"</t>
  </si>
  <si>
    <t>Terminales pvc de 3/4"</t>
  </si>
  <si>
    <t>Caja para contador compac-trifilar</t>
  </si>
  <si>
    <t>telsa</t>
  </si>
  <si>
    <t>Caja para contador IMET</t>
  </si>
  <si>
    <t>Alambre No.10 AWG THHN</t>
  </si>
  <si>
    <t>rollo 100m</t>
  </si>
  <si>
    <t>Alambre No.10 AWG desnudo</t>
  </si>
  <si>
    <t>procables</t>
  </si>
  <si>
    <t>Alambre No.12 AWG THHN</t>
  </si>
  <si>
    <t>rollo 10m</t>
  </si>
  <si>
    <t>Alambre No.14 AWG THHN</t>
  </si>
  <si>
    <t>Alambre No.14 AWG desnudo</t>
  </si>
  <si>
    <t>Alambre No. 6  AWG THHN</t>
  </si>
  <si>
    <t>nexans</t>
  </si>
  <si>
    <t>Alambre No. 8  AWG THHN</t>
  </si>
  <si>
    <t>Alambre No. 8  AWG desnudo</t>
  </si>
  <si>
    <t>Alambre para timbre 2x22</t>
  </si>
  <si>
    <t>Alambre galvanizado para entice. No.10</t>
  </si>
  <si>
    <t>Alambre telef.ATP para uso int.2x20</t>
  </si>
  <si>
    <t>centelsa</t>
  </si>
  <si>
    <t>Alambre telef. TTA para uso ext.2x18  33</t>
  </si>
  <si>
    <t>Cable  No.2 AWG THNN</t>
  </si>
  <si>
    <t>Cable  No.4 AWG THHN</t>
  </si>
  <si>
    <t>Cable  No.6 AWG THHN</t>
  </si>
  <si>
    <t>Cable  No.6 desnudo</t>
  </si>
  <si>
    <t>Cable  No.8 AWG THHN</t>
  </si>
  <si>
    <t>Cable concentrico  No.2x10</t>
  </si>
  <si>
    <t>Cable concentrico  No.2x8</t>
  </si>
  <si>
    <t>Cable concentrico  No.2x6</t>
  </si>
  <si>
    <t>Cable acero galvanizado  de 1/4"</t>
  </si>
  <si>
    <t>extra resistent</t>
  </si>
  <si>
    <t>Cable coaxial para  TV RG-6</t>
  </si>
  <si>
    <t>negro-centelsa</t>
  </si>
  <si>
    <t>Cable de cobre No. 4 AWG desnudo</t>
  </si>
  <si>
    <t>Cable  No.1/0 AWG - ACSR</t>
  </si>
  <si>
    <t>Cable  No.12  AWG THHN</t>
  </si>
  <si>
    <t>Cable  No.2  AWG - ACSR</t>
  </si>
  <si>
    <t>Cable  No.2/0 AWG - ACSR</t>
  </si>
  <si>
    <t>Cable  No.4  AWG - ACSR</t>
  </si>
  <si>
    <t>Cable  No.4/0 AWG - ACSR</t>
  </si>
  <si>
    <t>Cable concéntrico 3x8</t>
  </si>
  <si>
    <t>Equipo impulsor para cerramiento electrico</t>
  </si>
  <si>
    <t>Areas grandes</t>
  </si>
  <si>
    <t>Residencial</t>
  </si>
  <si>
    <t>Ducto telef. EB liviano con campana 3"</t>
  </si>
  <si>
    <t>Ducto telef. EB liviano con campana D=4"</t>
  </si>
  <si>
    <t>Ducto telef. EB liviano con campana D=6"</t>
  </si>
  <si>
    <t>Ducto telef. DB pesado con campana D=2"</t>
  </si>
  <si>
    <t>Ducto telef. DB pesado con campana D=3"</t>
  </si>
  <si>
    <t>Ducto telef. DB pesado con campana D=4"</t>
  </si>
  <si>
    <t>Ducto telef. DB pesado con campana D=6"</t>
  </si>
  <si>
    <t>Ducto telef. doble pared TDP D=3"</t>
  </si>
  <si>
    <t>Ducto telef. doble pared TDP D=4"</t>
  </si>
  <si>
    <t>Ducto telef. doble pared TDP D=6"</t>
  </si>
  <si>
    <t>Fibra optica multiflex D=40MM</t>
  </si>
  <si>
    <t>Optiflex D=32MM</t>
  </si>
  <si>
    <t>Optiflex D=40MM</t>
  </si>
  <si>
    <t>Reparaducto telefonico 4" pvc</t>
  </si>
  <si>
    <t>Union 40 mm fibra optica</t>
  </si>
  <si>
    <t>Union simple 40 mm fibra optica</t>
  </si>
  <si>
    <t>Union Hermetica 40mm fibra optica</t>
  </si>
  <si>
    <t>Tapon ciego 32mm fibra optica</t>
  </si>
  <si>
    <t>Tapon ciego 40mm fibra optica</t>
  </si>
  <si>
    <t>Tapon ciego hermetico 40mm fibra optica</t>
  </si>
  <si>
    <t>Tapon abierto hermetico 40mm fibra optica</t>
  </si>
  <si>
    <t>Terminal multiflex 40 mm fibra optica</t>
  </si>
  <si>
    <t>Terminal multiflex abierto 40 mm fibra optica</t>
  </si>
  <si>
    <t>Curva gran radio 90 duct.telef. D=2"</t>
  </si>
  <si>
    <t>Curva gran radio 90 duct.telef. D=3"</t>
  </si>
  <si>
    <t>Curva gran radio 90 duct.telef. D=4"</t>
  </si>
  <si>
    <t>Curva gran radio 45 duct.telef. D=2"</t>
  </si>
  <si>
    <t>Curva gran radio 45 duct.telef. D=3"</t>
  </si>
  <si>
    <t>Curva gran radio 45 duct.telef. D=4"</t>
  </si>
  <si>
    <t>Tapon duct.telef. D=3"</t>
  </si>
  <si>
    <t>Tapon duct.telef. D=4"</t>
  </si>
  <si>
    <t>Tapon duct.telef. D=6"</t>
  </si>
  <si>
    <t>Adaptador termin. duct.tel. campana D=2"</t>
  </si>
  <si>
    <t>Adaptador termin. duct.tel. campana D=3"</t>
  </si>
  <si>
    <t>Adaptador termin. duct.tel. campana D=4"</t>
  </si>
  <si>
    <t>Adaptador termin. duct.tel. campana D=6"</t>
  </si>
  <si>
    <t>Union duct.telef. D=2"</t>
  </si>
  <si>
    <t>Union duct.telef. D=3"</t>
  </si>
  <si>
    <t>Union duct.telef. D=4"</t>
  </si>
  <si>
    <t>Union duct.telef. D=6"</t>
  </si>
  <si>
    <t>Curva g.r. 90 U.M.duct.telef. TDP D=100</t>
  </si>
  <si>
    <t>Curva g.r. 45 U.M. duct.telef.TDP  D=100</t>
  </si>
  <si>
    <t>Union duct.telef. TDP D=100</t>
  </si>
  <si>
    <t>Terminal campana duct.tel. TDP D=100</t>
  </si>
  <si>
    <t>Tapon duct.telef. TDP D=100</t>
  </si>
  <si>
    <t>Tubo gas D=1/2"</t>
  </si>
  <si>
    <t>Tubo gas D=3/4"</t>
  </si>
  <si>
    <t>Tubo gas D=1"</t>
  </si>
  <si>
    <t>Tubo gas D=1 1/4"</t>
  </si>
  <si>
    <t>Tubo gas D=2"</t>
  </si>
  <si>
    <t>Tubo gas D=3"</t>
  </si>
  <si>
    <t>Tubo gas D=4"</t>
  </si>
  <si>
    <t>Tubo gas D=6"</t>
  </si>
  <si>
    <t>Tubo gas D=20 mm</t>
  </si>
  <si>
    <t>Tubo gas D=25mm</t>
  </si>
  <si>
    <t>Tubo gas D=32mm</t>
  </si>
  <si>
    <t>Tubo gas D=63mm</t>
  </si>
  <si>
    <t>Tubo gas D=90mm</t>
  </si>
  <si>
    <t>Tubo gas D=110mm</t>
  </si>
  <si>
    <t>Tubo gas D=160mm</t>
  </si>
  <si>
    <t>Union socket campana gas D=1/2"</t>
  </si>
  <si>
    <t>Union socket campana gas D=3/4"</t>
  </si>
  <si>
    <t>Union socket campana gas D=1"</t>
  </si>
  <si>
    <t>Union socket campana gas D=2"socket</t>
  </si>
  <si>
    <t>Union reduccion gas D=3/4"x1/2"</t>
  </si>
  <si>
    <t>Union reduccion gas D=1x1/2"</t>
  </si>
  <si>
    <t>Union reduccion gas D=1"x3/4"</t>
  </si>
  <si>
    <t>Union reduccion gas D=3x2"</t>
  </si>
  <si>
    <t>Union reduccion gas D=4x2"</t>
  </si>
  <si>
    <t>Union reduccion gas D=6x4"</t>
  </si>
  <si>
    <t>Polivalvula D=1/2" - 3/4"</t>
  </si>
  <si>
    <t>Polivalvula D=1"</t>
  </si>
  <si>
    <t>Polivalvula D=3"</t>
  </si>
  <si>
    <t>Polivalvula D=4"</t>
  </si>
  <si>
    <t>Tapon gas D=1/2"</t>
  </si>
  <si>
    <t>Tapon gas D=1"</t>
  </si>
  <si>
    <t>Tapon gas D=2"tope</t>
  </si>
  <si>
    <t>Tapon gas D=4"</t>
  </si>
  <si>
    <t>Tapon gas D=6"</t>
  </si>
  <si>
    <t>Tee gas D=1/2"</t>
  </si>
  <si>
    <t>Tee gas D=1"</t>
  </si>
  <si>
    <t>Tee gas D=2"</t>
  </si>
  <si>
    <t>Tee gas D=3</t>
  </si>
  <si>
    <t>Tee gas D=4"</t>
  </si>
  <si>
    <t>Tee gas D=6"</t>
  </si>
  <si>
    <t>Tee reducida gas D=3/4"x1/2"</t>
  </si>
  <si>
    <t>Tee reducida gas D=1"x1/2"</t>
  </si>
  <si>
    <t>Silla gas D=2"x1/2"</t>
  </si>
  <si>
    <t>Silla gas D=2"x1"</t>
  </si>
  <si>
    <t>Silla gas D=3"x3/4"</t>
  </si>
  <si>
    <t>Silla gas D=4"x3/4"</t>
  </si>
  <si>
    <t>Silla gas D=6"x3/4"</t>
  </si>
  <si>
    <t>Codo 90 gas  D=1/2"</t>
  </si>
  <si>
    <t>Codo 90 gas D=1"</t>
  </si>
  <si>
    <t>Codo 90 gas D=2"</t>
  </si>
  <si>
    <t>Codo 90 gas D=3"</t>
  </si>
  <si>
    <t>Codo 90 gas D=4"</t>
  </si>
  <si>
    <t>Codo 90 gas D=6"</t>
  </si>
  <si>
    <t>Fibra de vidrio 0.60x1.20m</t>
  </si>
  <si>
    <t>FiberGlass</t>
  </si>
  <si>
    <t>Super board 6 mm 1.20x2.40</t>
  </si>
  <si>
    <t>Eternit plano 0.60x1.20m</t>
  </si>
  <si>
    <t>4 mm</t>
  </si>
  <si>
    <t>Yesotex 0.60x1.20</t>
  </si>
  <si>
    <t>Super board 8 mm 1.20x2.40</t>
  </si>
  <si>
    <t>Super board 10 mm 1.20x2.40</t>
  </si>
  <si>
    <t>Super board 14 mm 1.20x2.40</t>
  </si>
  <si>
    <t>Lamina Dry Wall 1/2" 1.22x2.44 m</t>
  </si>
  <si>
    <t>Gyptec</t>
  </si>
  <si>
    <t>Lamina Dry Wall 3/8" 1.22x2.44 m</t>
  </si>
  <si>
    <t>Super Board CeramicBase 1.22x2.44m 8mm</t>
  </si>
  <si>
    <t>Lamina de Icopor e=10mm</t>
  </si>
  <si>
    <t xml:space="preserve"> 1.0*1.0</t>
  </si>
  <si>
    <t>Lamina de Icopor e=12mm</t>
  </si>
  <si>
    <t>Lamina de Icopor e=15mm</t>
  </si>
  <si>
    <t>Lamina de Icopor e=20mm</t>
  </si>
  <si>
    <t>1.0*1.0</t>
  </si>
  <si>
    <t>Lamina de Icopor e=30mm</t>
  </si>
  <si>
    <t>Lamina de Icopor e=18 mm</t>
  </si>
  <si>
    <t>0.60x1.20</t>
  </si>
  <si>
    <t>Cinta de embalar de 5 cm de ancho</t>
  </si>
  <si>
    <t>200 m</t>
  </si>
  <si>
    <t>Cinta tapajuntas de papel USG</t>
  </si>
  <si>
    <t>50mmx75m</t>
  </si>
  <si>
    <t>Cinta tapajuntas fibra de vidrio USG</t>
  </si>
  <si>
    <t>50mmx90m</t>
  </si>
  <si>
    <t>Masilla acrilica para interiores Drywall 5gal</t>
  </si>
  <si>
    <t>Esquinero plastico USG</t>
  </si>
  <si>
    <t>Tee de aluminio 1.8x2.3cm L=3 m</t>
  </si>
  <si>
    <t>Angulo de aluminio 0.66x0.39cm L=3 m</t>
  </si>
  <si>
    <t>Paral galvanizado para Dry Wall 59mm</t>
  </si>
  <si>
    <t>L=2.44m</t>
  </si>
  <si>
    <t>Canal galvanizada para Dry Wall 60mm</t>
  </si>
  <si>
    <t>Omega 63mm</t>
  </si>
  <si>
    <t>L=2.44 m</t>
  </si>
  <si>
    <t>Vigeta principal</t>
  </si>
  <si>
    <t>L=2.40 m</t>
  </si>
  <si>
    <t>Clip de ajuste USG</t>
  </si>
  <si>
    <t>Tornillos autoperforantes</t>
  </si>
  <si>
    <t>Luxacell acero 10x10</t>
  </si>
  <si>
    <t>Luxacell acero 15x15</t>
  </si>
  <si>
    <t>Luxacell acero 20x20</t>
  </si>
  <si>
    <t>Luxacell acero 5x5</t>
  </si>
  <si>
    <t>Luxalon acero 84R</t>
  </si>
  <si>
    <t>Luxalon acero 98Z 12MM</t>
  </si>
  <si>
    <t>Luxalon acero 98Z 180B</t>
  </si>
  <si>
    <t>Luxalon acero 98Z 6MM</t>
  </si>
  <si>
    <t>Cielo raso yeso descolgado</t>
  </si>
  <si>
    <t>Cielo raso yeso descolg. art. luz indir.</t>
  </si>
  <si>
    <t>Cielo raso estruc.Anoloc lam.fib.vidrio</t>
  </si>
  <si>
    <t>Cielo raso estruc.Anoloc lam.acrilico</t>
  </si>
  <si>
    <t>baño cocina</t>
  </si>
  <si>
    <t>Cielo raso estruc.madera lam.acrilica</t>
  </si>
  <si>
    <t>madera cedro</t>
  </si>
  <si>
    <t>madera blanca</t>
  </si>
  <si>
    <t>Cielo raso dry wall plano</t>
  </si>
  <si>
    <t>Cielo raso dry wall con diseño</t>
  </si>
  <si>
    <t>Cielo raso fibra mineral Asmtrong</t>
  </si>
  <si>
    <t>Cielo raso sonocor</t>
  </si>
  <si>
    <t>Cielo raso icopor con sicoplas</t>
  </si>
  <si>
    <t>Cielo raso icopor puro</t>
  </si>
  <si>
    <t>Cielo raso Super Board</t>
  </si>
  <si>
    <t>Cielo raso eternit plano con sicoplas</t>
  </si>
  <si>
    <t>Cielo raso yesotex</t>
  </si>
  <si>
    <t>Divisiones en dry wall 2 caras</t>
  </si>
  <si>
    <t>Sin papel</t>
  </si>
  <si>
    <t>Laminas termoacusticas Frescasa 3 1/2"</t>
  </si>
  <si>
    <t>Con papel</t>
  </si>
  <si>
    <t>Cenefas Super Board</t>
  </si>
  <si>
    <t>Cenefas en Dry Wall</t>
  </si>
  <si>
    <t>Abertura huecos para lamparas</t>
  </si>
  <si>
    <t>Marco en aluminio para lamparas</t>
  </si>
  <si>
    <t>Planta electrica 2.4 Kw</t>
  </si>
  <si>
    <t>motor-gasolina</t>
  </si>
  <si>
    <t>Planta electrica 4.1 Kw</t>
  </si>
  <si>
    <t>Planta Electrica 5.2KW</t>
  </si>
  <si>
    <t>Electrobomba sumergible 1/3 HP</t>
  </si>
  <si>
    <t>Aguas limpias</t>
  </si>
  <si>
    <t>Electrobomba sumergible 1HP + flotador</t>
  </si>
  <si>
    <t>Aguas negras</t>
  </si>
  <si>
    <t>Motobomba a gasolina 5.5HP</t>
  </si>
  <si>
    <t>26m alt maxima</t>
  </si>
  <si>
    <t>Motobomba a gasolina 6.7HP</t>
  </si>
  <si>
    <t>30m alt maxima</t>
  </si>
  <si>
    <t>Allanadora 36" Motor 6.5 HP</t>
  </si>
  <si>
    <t>Motor Forte</t>
  </si>
  <si>
    <t>Compresor de aire motor a gasolina 6.5HP</t>
  </si>
  <si>
    <t>Briggs</t>
  </si>
  <si>
    <t>Vibrador para concreto Honda 5.5HP</t>
  </si>
  <si>
    <t>Eje flex. 4.27m</t>
  </si>
  <si>
    <t>Hidroneumatico 1 HP Tanque 100 lt</t>
  </si>
  <si>
    <t>Pedrollo</t>
  </si>
  <si>
    <t>Taladro 3/8 DEWALT</t>
  </si>
  <si>
    <t>Compresor 5 HP 300 lt</t>
  </si>
  <si>
    <t>1 etapa</t>
  </si>
  <si>
    <t>Compresor 5 HP 500 lt valsi</t>
  </si>
  <si>
    <t>2 etapas</t>
  </si>
  <si>
    <t>Pulidora Dewalt 8000 r.p.m.</t>
  </si>
  <si>
    <t>Disco 7"</t>
  </si>
  <si>
    <t>Taladro  3/4" Percutor</t>
  </si>
  <si>
    <t>Makita</t>
  </si>
  <si>
    <t>Taladro DEWALT 1" 3.4 lb/pie</t>
  </si>
  <si>
    <t>Rotomartillo</t>
  </si>
  <si>
    <t>Taladro DEWALT 1/2" 10Amp</t>
  </si>
  <si>
    <t>Percutor</t>
  </si>
  <si>
    <t>Compresor Euro 6 1.5HP 6 litros</t>
  </si>
  <si>
    <t>Bauker</t>
  </si>
  <si>
    <t>Compresor Euro 225 3HP 25 litros</t>
  </si>
  <si>
    <t>Compresor Euro 250 3HP 50 litros</t>
  </si>
  <si>
    <t>Compresor AB100-248M</t>
  </si>
  <si>
    <t>Compresor 5.4 CFM-100PSI 15 gl</t>
  </si>
  <si>
    <t>DeWALT</t>
  </si>
  <si>
    <t>Compresor 10.4 CFM-90PSI 60 gl</t>
  </si>
  <si>
    <t>Porter Cable</t>
  </si>
  <si>
    <t>Allanadora 36" motor 5.5 HP</t>
  </si>
  <si>
    <t>Honda</t>
  </si>
  <si>
    <t>Vibrador de concreto Electrico</t>
  </si>
  <si>
    <t>Bosch</t>
  </si>
  <si>
    <t>Vibrador de concreto 5.5 HP 3.05m</t>
  </si>
  <si>
    <t>Mezcladora 1 Bulto Motor electrico</t>
  </si>
  <si>
    <t>FECON</t>
  </si>
  <si>
    <t>Mezcladora 1 Bulto Motor gasolina 9 HP</t>
  </si>
  <si>
    <t>Cortadora de ladrillo Motor electrico 5HP</t>
  </si>
  <si>
    <t>Siemens</t>
  </si>
  <si>
    <t>Vibrocompactadora (Rana) Gasolina 9 HP</t>
  </si>
  <si>
    <t>Briggs&amp;Stratton</t>
  </si>
  <si>
    <t>Brocha picaso D=1"</t>
  </si>
  <si>
    <t>Brocha picaso D=2"</t>
  </si>
  <si>
    <t>Brocha picaso D=3"</t>
  </si>
  <si>
    <t>Brocha picaso D=4"</t>
  </si>
  <si>
    <t>Brocha picaso D=1/2"</t>
  </si>
  <si>
    <t>Brocha picaso D=3 1/2"</t>
  </si>
  <si>
    <t>Brocha picaso D=5"</t>
  </si>
  <si>
    <t>Brocha picaso D=6"</t>
  </si>
  <si>
    <t>Almadana con cabo herr. 1521-4 Lb</t>
  </si>
  <si>
    <t>Almadana con cabo herr. 1521-6 Lb</t>
  </si>
  <si>
    <t>Almadana con cabo herr. 1521-12 Lb</t>
  </si>
  <si>
    <t>Almadana con cabo herr. 1521-18 Lb</t>
  </si>
  <si>
    <t>Azadon Herragro 3087 - curvo</t>
  </si>
  <si>
    <t>Azadon Herragro 3119 00-01</t>
  </si>
  <si>
    <t>Azadon Heragro 3753-3</t>
  </si>
  <si>
    <t>Azuela Herragro 4240</t>
  </si>
  <si>
    <t>Azuela Herragro 4250 / 4260</t>
  </si>
  <si>
    <t>Barreton Herragro 3167 - 1.1/2</t>
  </si>
  <si>
    <t>Barreton Herragro 3167 - 2</t>
  </si>
  <si>
    <t>Barreton Herragro 3167 - 3</t>
  </si>
  <si>
    <t>Barreton Herragro 3167 - 4</t>
  </si>
  <si>
    <t>Barra Herragro 3205 - 12</t>
  </si>
  <si>
    <t>Barra Herragro 3205 - 14</t>
  </si>
  <si>
    <t>Barra Herragro 3205 - 16</t>
  </si>
  <si>
    <t>Barra Herragro 3205 - 18</t>
  </si>
  <si>
    <t>Carretilla Buggy  Herragro neumat, R30</t>
  </si>
  <si>
    <t>Carretilla Buggy Herragro</t>
  </si>
  <si>
    <t>Carretilla Buggy Herragro plastica 5000</t>
  </si>
  <si>
    <t>Carretilla Semi-Buggy Herragro</t>
  </si>
  <si>
    <t>Cizalla manual Herragro 3000</t>
  </si>
  <si>
    <t>Cizalla manual Herragro 3005</t>
  </si>
  <si>
    <t>Cizalla manual construccion 3010</t>
  </si>
  <si>
    <t>herrago</t>
  </si>
  <si>
    <t>Cizalla construccion Herragro 3500</t>
  </si>
  <si>
    <t>CIzalla construccion Herragro 3510</t>
  </si>
  <si>
    <t>Martillo Herragro 1500 - 18</t>
  </si>
  <si>
    <t>Martillo Herragro 1500 - 23</t>
  </si>
  <si>
    <t>Martillo Herragro 1500 - 25</t>
  </si>
  <si>
    <t>Martillo Herragro 1500 - 27</t>
  </si>
  <si>
    <t>Martillo Herragro 1500 - 29</t>
  </si>
  <si>
    <t>Pala recolectora Herragro 7000</t>
  </si>
  <si>
    <t>Pala carbonera Herragro 7001</t>
  </si>
  <si>
    <t>Pala cuadrada Herragro 4303 - 2</t>
  </si>
  <si>
    <t>Pala palin con aro Herragro 692</t>
  </si>
  <si>
    <t>Pala palin sin aro Herragro 692</t>
  </si>
  <si>
    <t>Pala hoyadora Herragro 5406</t>
  </si>
  <si>
    <t>Pala redonda Herragro 6056 - 24 C</t>
  </si>
  <si>
    <t>Pala redonda Herragro 6056 - 4</t>
  </si>
  <si>
    <t>Pala redonda Herragro 6056 - 2</t>
  </si>
  <si>
    <t>Palustre Herragro 3915 - 8</t>
  </si>
  <si>
    <t>Palustre Herragro 3915 - 9-10</t>
  </si>
  <si>
    <t>Serrucho hobby 1105 - 20</t>
  </si>
  <si>
    <t>Serrucho hobby 1105 - 22</t>
  </si>
  <si>
    <t>Serrucho hobby 1105 - 24</t>
  </si>
  <si>
    <t>Rula Herragro 24"</t>
  </si>
  <si>
    <t>Hacha Herragro 4310-3</t>
  </si>
  <si>
    <t>Hacha Herragro 4310-4</t>
  </si>
  <si>
    <t>Machete Herragro 18" a 22"</t>
  </si>
  <si>
    <t>pulido</t>
  </si>
  <si>
    <t>niquelado</t>
  </si>
  <si>
    <t>Pico pico Herragro 3100-50</t>
  </si>
  <si>
    <t>Zapapica Herragro 3105</t>
  </si>
  <si>
    <t>Lija No 80</t>
  </si>
  <si>
    <t>Llave ducha economica gato</t>
  </si>
  <si>
    <t>conjunto</t>
  </si>
  <si>
    <t>Llave jardin no cromada liviana</t>
  </si>
  <si>
    <t>Llave jardin cromada liviana</t>
  </si>
  <si>
    <t>Llave cocina cromada liviana</t>
  </si>
  <si>
    <t>mezclador</t>
  </si>
  <si>
    <t>Lija de agua abracol 60</t>
  </si>
  <si>
    <t>Lija de agua abracol 80</t>
  </si>
  <si>
    <t>Lija de agua Abracol 100</t>
  </si>
  <si>
    <t>Lija de agua Abracol 120</t>
  </si>
  <si>
    <t>Lija de agua Abracol 150</t>
  </si>
  <si>
    <t>Lija de agua Abracol 180</t>
  </si>
  <si>
    <t>Lija de agua Abracol 220</t>
  </si>
  <si>
    <t>Lija de agua Abracol 240</t>
  </si>
  <si>
    <t>Lija de agua Abracol 280</t>
  </si>
  <si>
    <t>Lija de agua Abracol 320</t>
  </si>
  <si>
    <t>Lija de agua Abracol 360</t>
  </si>
  <si>
    <t>Lija de agua Abracol 400/500/600</t>
  </si>
  <si>
    <t>Lija de agua Abracol 1000/1200</t>
  </si>
  <si>
    <t>Lija Omega No. 60</t>
  </si>
  <si>
    <t>Lija Omega No. 80</t>
  </si>
  <si>
    <t>Lija Omega No. 100</t>
  </si>
  <si>
    <t>Lija Omega No.150</t>
  </si>
  <si>
    <t>Lija Omega No. 180</t>
  </si>
  <si>
    <t>Lija Omega No. 220</t>
  </si>
  <si>
    <t>Lija Omega No. 240/280/320</t>
  </si>
  <si>
    <t>Lija Omega No. 360</t>
  </si>
  <si>
    <t>Lija Omega No. 400</t>
  </si>
  <si>
    <t>Emulsion asfaltica</t>
  </si>
  <si>
    <t>Emulsion asfaltica cuñete</t>
  </si>
  <si>
    <t>sika 18 kg</t>
  </si>
  <si>
    <t>litro</t>
  </si>
  <si>
    <t>Emulsion asfaltica CRL-1</t>
  </si>
  <si>
    <t>COLPAO</t>
  </si>
  <si>
    <t>Manto imper. 2.0 mm para machimbre</t>
  </si>
  <si>
    <t>Manto imper. 3.0mm Fiber glas</t>
  </si>
  <si>
    <t>Manto imper. 3.0 mm Fiberglas Aluminio</t>
  </si>
  <si>
    <t>Manto imper. 2.7mm bituplas</t>
  </si>
  <si>
    <t>Asfalto solido</t>
  </si>
  <si>
    <t>Tambor 100kg</t>
  </si>
  <si>
    <t>Manto imper. Edil 4.0mm con Alumol</t>
  </si>
  <si>
    <t>Sika Manto 3.0 Gravilla</t>
  </si>
  <si>
    <t>sika 10 ml.</t>
  </si>
  <si>
    <t>Sikaplan 12R</t>
  </si>
  <si>
    <t>Vara comun 4m</t>
  </si>
  <si>
    <t>Vara comun 5m</t>
  </si>
  <si>
    <t>Banco colepisco 10x30x300</t>
  </si>
  <si>
    <t>Banco majumba 10x30x300</t>
  </si>
  <si>
    <t>Banco pardillo 10x30x300</t>
  </si>
  <si>
    <t>Banco perillo 10x30x300</t>
  </si>
  <si>
    <t>Durmiente de 4x4 Emsx3.00 largo</t>
  </si>
  <si>
    <t>ordinario duro</t>
  </si>
  <si>
    <t>Liston 4x9x300 Sapan</t>
  </si>
  <si>
    <t>Liston 9x6x300 Sapan</t>
  </si>
  <si>
    <t>Liston 9x9x300 Sapan</t>
  </si>
  <si>
    <t>Liston 9x14x300 Sapan</t>
  </si>
  <si>
    <t>Viga 9x18x300 Sapan</t>
  </si>
  <si>
    <t>Machimbre piso pardillo</t>
  </si>
  <si>
    <t>Machimbre piso perillo</t>
  </si>
  <si>
    <t>Machimbre techo pardillo</t>
  </si>
  <si>
    <t>Machimbre techo pavito</t>
  </si>
  <si>
    <t>Machimbre techo perillo</t>
  </si>
  <si>
    <t>Tabla pegachento 2x20x300</t>
  </si>
  <si>
    <t>Tabla pegachento 2x25x300</t>
  </si>
  <si>
    <t>Tabla pegachento 2x30x300</t>
  </si>
  <si>
    <t>Tabla y media pegachen. 21/2x20x300</t>
  </si>
  <si>
    <t>Tabla y media pegachen. 21/2x25x300</t>
  </si>
  <si>
    <t>Tabla y media pegachen. 21/2x30x300</t>
  </si>
  <si>
    <t>Geotextil NT 1600 (3.50*1.60*6.08)</t>
  </si>
  <si>
    <t>Pavco</t>
  </si>
  <si>
    <t>Geotextil NT 1800 (3.50*1.50.5.25)</t>
  </si>
  <si>
    <t>Geotextil NT 2000 (3.80*1.30*4.94)</t>
  </si>
  <si>
    <t>Geotextil NT 2500 (3.50*1.20*4.20)</t>
  </si>
  <si>
    <t>Geotextil NT 3000 (3.80*1.20*4.56)</t>
  </si>
  <si>
    <t>Geotextil NT 4000 (3.50*1.30*4.55)</t>
  </si>
  <si>
    <t>Geotextil NT 5000 (3.80*1.20*4.56)</t>
  </si>
  <si>
    <t>Geotextil NT 6000 (3.80*1.00*3.80)</t>
  </si>
  <si>
    <t>Geotextil NT 7000 (3.50*0.80*2.80)</t>
  </si>
  <si>
    <t>Geotextil NT REPAV 400 (3.80*1.80*6.84)</t>
  </si>
  <si>
    <t>Geotextil NT REPAV 450 (3.80*1.50*5.70)</t>
  </si>
  <si>
    <t>Geotextil TEJ 1050 (3.85/2.00/7.70)</t>
  </si>
  <si>
    <t>Geotextil TEJ 1400 (3.85*1.60*6.16)</t>
  </si>
  <si>
    <t>Geotextil TEJ 1700 (3.85*1.20*4.62)</t>
  </si>
  <si>
    <t>Geotextil TEJ 2100 (3.85*1.00*3.85)</t>
  </si>
  <si>
    <t>Geotextil TEJ 2400 (3.85*1.00*3.85)</t>
  </si>
  <si>
    <t>Geotextil TR  4000 (3.83*1.00*3.83)</t>
  </si>
  <si>
    <t>Geotextil TR  6000 (3.75*1.00*3.75)</t>
  </si>
  <si>
    <t>Geotextil Sika 2500 (Tejido)</t>
  </si>
  <si>
    <t>Geotextil Sika PP 2500 (No Tejido)</t>
  </si>
  <si>
    <t>Geodren planar 200/5/200 0.5 (0.5*50)</t>
  </si>
  <si>
    <t>Geodren planar 200/5/200 1.0 (1.00*50)</t>
  </si>
  <si>
    <t>Geodren planar 200/5/200 2.0 (2.00*50)</t>
  </si>
  <si>
    <t>Geodren Circular 200/5/200 65mm  0.5</t>
  </si>
  <si>
    <t>Pavco 0.50*50</t>
  </si>
  <si>
    <t>Geodren Circular 200/5/200 65mm  1.0</t>
  </si>
  <si>
    <t>Pavco 1.05*50</t>
  </si>
  <si>
    <t>Geodren Circular 200/5/200 100mm 0.5</t>
  </si>
  <si>
    <t>Geodren circular 200/5/200 100mm 1.0</t>
  </si>
  <si>
    <t>Pavco 1.00*50</t>
  </si>
  <si>
    <t>Geodren circular 200/5/200 100mm 2.0</t>
  </si>
  <si>
    <t>Pavco 2.00*50</t>
  </si>
  <si>
    <t>Geodren circular 200/5/200 160mm 0.5</t>
  </si>
  <si>
    <t>Geodren circular 200/5/200 160mm 1.0</t>
  </si>
  <si>
    <t>Geodren circular 200/5/200 200mm</t>
  </si>
  <si>
    <t>Pavco 1.00*35</t>
  </si>
  <si>
    <t>Bolsacreto 1101 (1.2x2.4) 1m3</t>
  </si>
  <si>
    <t>Bolsacreto 1102 (1.85x2.7) 2m3</t>
  </si>
  <si>
    <t>Bolsacreto 1401 (1.2x2.4) 1m3</t>
  </si>
  <si>
    <t>Bolsacreto 1402 (1.85x2.7) 2m3</t>
  </si>
  <si>
    <t>Casetex (1.92mx220m)</t>
  </si>
  <si>
    <t>Ecomatrix Verde (3.8mx300m)</t>
  </si>
  <si>
    <t>Semilla para empradizar</t>
  </si>
  <si>
    <t>Liston de Guadua</t>
  </si>
  <si>
    <t>Capa vegetal</t>
  </si>
  <si>
    <t>Veranera</t>
  </si>
  <si>
    <t>planta pequeña</t>
  </si>
  <si>
    <t>Ixora enana (5 colores)</t>
  </si>
  <si>
    <t>Duranta</t>
  </si>
  <si>
    <t>El esprin</t>
  </si>
  <si>
    <t>La cinta</t>
  </si>
  <si>
    <t>El camaron amarillo</t>
  </si>
  <si>
    <t>Crotos</t>
  </si>
  <si>
    <t>Otras plantas</t>
  </si>
  <si>
    <t>Palma botella de 1.5 mts</t>
  </si>
  <si>
    <t>Tierra Abonada</t>
  </si>
  <si>
    <t>Costales de fique o de fibra</t>
  </si>
  <si>
    <t>Nutrientes</t>
  </si>
  <si>
    <t>dap, triple15</t>
  </si>
  <si>
    <t>Arbol 1.2 mts</t>
  </si>
  <si>
    <t>Abono para plantas</t>
  </si>
  <si>
    <t>Limoncillo 20 cm</t>
  </si>
  <si>
    <t>Lamina acrilica cristal 2mm 1.2*2.45</t>
  </si>
  <si>
    <t>sin instalar</t>
  </si>
  <si>
    <t>Lamina acrilica cristal 3mm 1.2*2.45</t>
  </si>
  <si>
    <t>Lamina acrilica cristal 4mm 1.2*2.45</t>
  </si>
  <si>
    <t>Lamina acrilica cristal 5mm 1.2*2.45</t>
  </si>
  <si>
    <t>Lamina acrilica color 2mm 1.20*1.80</t>
  </si>
  <si>
    <t>Lamina acrilica color 3mm 1.20*1.80</t>
  </si>
  <si>
    <t>Lamina acrilica color 4mm 1.20*1.80</t>
  </si>
  <si>
    <t>Lamina acrilica color 5mm 1.20*1.80</t>
  </si>
  <si>
    <t>Lamina acrilica color5.5mm 1.20*1.80</t>
  </si>
  <si>
    <t>Lamina acrilica color 6mm 1.20*1.80</t>
  </si>
  <si>
    <t>Lamina acrilica cristal 8mm 1.20*1.80</t>
  </si>
  <si>
    <t>Lamina acrilica cristal 10mm 1.20*1.80</t>
  </si>
  <si>
    <t>Lamina acrilica 12mm 1.20*1.80</t>
  </si>
  <si>
    <t>Lamina acrilica 15mm 1.20*1.80</t>
  </si>
  <si>
    <t>Lamina acrilica 18mm 1.20*1.80</t>
  </si>
  <si>
    <t>Lamina acrilica 20mm 1.20*1.80</t>
  </si>
  <si>
    <t>Lamina acrilica 25mm 1.20*1.80</t>
  </si>
  <si>
    <t>Lamina acrilica 30mm 1.20*1.80</t>
  </si>
  <si>
    <t>Lamina acrilica 40mm 1.09*1.69</t>
  </si>
  <si>
    <t>Lamina colores 1/4 61-125</t>
  </si>
  <si>
    <t>Lamina colores 1/2 122-125</t>
  </si>
  <si>
    <t>Lamina colores 1/4 45-120</t>
  </si>
  <si>
    <t>Lamina colores 1/2 90-120</t>
  </si>
  <si>
    <t>Domo acrilico piramidal 3mm 0.60*0.60</t>
  </si>
  <si>
    <t>Domo acrilico piramidal 3mm 1.00*1.00</t>
  </si>
  <si>
    <t>Domo acrilico piramidal 3mm 1.50*1.50</t>
  </si>
  <si>
    <t>Domo acrilico circular 3mm D=0.50</t>
  </si>
  <si>
    <t>Domo acrilico circular 3mm D=0.80</t>
  </si>
  <si>
    <t>Domo acrilico circular 3mm D=1.00</t>
  </si>
  <si>
    <t>Domo acrilico circular 3mm D=1.20</t>
  </si>
  <si>
    <t>Domo acrilico circular 3mm D=1.50</t>
  </si>
  <si>
    <t>Domo acrilico circular D=1.70</t>
  </si>
  <si>
    <t>rollo</t>
  </si>
  <si>
    <t>Policarbonato cristal 4mm 2.10*11.80</t>
  </si>
  <si>
    <t>Policarbonato 4mm 2.10*11.80</t>
  </si>
  <si>
    <t>Policarbonato cristal 6mm 2.10*11.80</t>
  </si>
  <si>
    <t>Policarbonato 6mm 2.10*11.80</t>
  </si>
  <si>
    <t>sin ionstalar</t>
  </si>
  <si>
    <t>Policarbonato cristal 8mm 2.10*11.80</t>
  </si>
  <si>
    <t>Policarbonato 8mm 2.10*11.80</t>
  </si>
  <si>
    <t>Polietileno cal. 6</t>
  </si>
  <si>
    <t>3.00 de ancho</t>
  </si>
  <si>
    <t>4.00 de ancho</t>
  </si>
  <si>
    <t>5.00 de ancho</t>
  </si>
  <si>
    <t>6.00 de ancho</t>
  </si>
  <si>
    <t>8.00 de ancho</t>
  </si>
  <si>
    <t>10.00 de ancho</t>
  </si>
  <si>
    <t>Ceramica Vercelli 25*35 cm</t>
  </si>
  <si>
    <t>Ceramica Isabella 25*35cm</t>
  </si>
  <si>
    <t>Azul,verde,gris</t>
  </si>
  <si>
    <t>Ceramica Salotto 25*35cm</t>
  </si>
  <si>
    <t>Rosa,beige</t>
  </si>
  <si>
    <t>Ceramica Milano azul 25*35 cm</t>
  </si>
  <si>
    <t>Ceramica Sassari 25*35cm</t>
  </si>
  <si>
    <t>Azul/Beig/Verde</t>
  </si>
  <si>
    <t>Ceramica Verona 25*35 cm</t>
  </si>
  <si>
    <t>Azul/Ver/Bei/Ro</t>
  </si>
  <si>
    <t>Ceramica Baltico 31.5*31.5 cm</t>
  </si>
  <si>
    <t>Azul</t>
  </si>
  <si>
    <t>Ceramica Terni 25*35 cm</t>
  </si>
  <si>
    <t>Ceramica Krystal 25*35cm</t>
  </si>
  <si>
    <t>Azul/Verde/Beig</t>
  </si>
  <si>
    <t>Ceramica Paris 25*35cm</t>
  </si>
  <si>
    <t>Azu/Ver/Bei/Ros</t>
  </si>
  <si>
    <t>Ceramica Verona 25*35cm</t>
  </si>
  <si>
    <t>Ceramica Hispania 28*45cm</t>
  </si>
  <si>
    <t>Azu/ver/Bei/Gri</t>
  </si>
  <si>
    <t>Ceramica Toscana 25x35 cm</t>
  </si>
  <si>
    <t>Ceramica Carrara gris 30*45</t>
  </si>
  <si>
    <t>Corona marmoliz</t>
  </si>
  <si>
    <t>Ceramica Rec. artica blanco 33*60</t>
  </si>
  <si>
    <t>corona moderno</t>
  </si>
  <si>
    <t>Ceramica Aster 25*35</t>
  </si>
  <si>
    <t>corona marmoliz</t>
  </si>
  <si>
    <t>Ceramica Alejandria Marfil 25*30</t>
  </si>
  <si>
    <t>Ceramica Venecia Azu/Ver/Caf/bla 25*35</t>
  </si>
  <si>
    <t>corona</t>
  </si>
  <si>
    <t>Ceramica Charlotte crema/cafe 20.5*30.5</t>
  </si>
  <si>
    <t>corona natural</t>
  </si>
  <si>
    <t>Ceramica Alejandria Marfil 20.5*30.5</t>
  </si>
  <si>
    <t>Ceramica Africa beige 30*45</t>
  </si>
  <si>
    <t>Ceramica Loft manda/limon/lima 25*25</t>
  </si>
  <si>
    <t>Listello Stevia beige 12.5*20.5</t>
  </si>
  <si>
    <t>Listello Feijoa verde/azul 7.6*25</t>
  </si>
  <si>
    <t>Listello Pompon blanco 10*30</t>
  </si>
  <si>
    <t>Listello Viña beige/blanco 12.5*20.5</t>
  </si>
  <si>
    <t>corona moderna</t>
  </si>
  <si>
    <t>Listello Charlotte crema 6.7*20.5</t>
  </si>
  <si>
    <t>Listello Crema marfil 10*25</t>
  </si>
  <si>
    <t>Listello Africa beige 10*30</t>
  </si>
  <si>
    <t>Moldura Tesali marfil 3*30</t>
  </si>
  <si>
    <t>Moldura Esquinero tesali marfil 2.5*3</t>
  </si>
  <si>
    <t>Moldura Pulpìs 3*30</t>
  </si>
  <si>
    <t>Cornisa Charlotte crema/cafe 5*20.5</t>
  </si>
  <si>
    <t>Cornisa Africa beige 5*30</t>
  </si>
  <si>
    <t>Cornisa Carrara gris 5*30cm</t>
  </si>
  <si>
    <t>Ceramica Egeo blanco 30.3*30.3 piso-pare</t>
  </si>
  <si>
    <t>Ceramica Egeo bla/bei 20.5*20.5 piso-par</t>
  </si>
  <si>
    <t>Ceramica Lugo verde/terraco 20.5*30.5</t>
  </si>
  <si>
    <t>Ceramica Valencia Blanco/Beige 20.5*30.5</t>
  </si>
  <si>
    <t>Ceramica Artica beige/blanco 30*45</t>
  </si>
  <si>
    <t>Pared Miraflores blanco 25*35</t>
  </si>
  <si>
    <t>Corona modernos</t>
  </si>
  <si>
    <t>Ceramica Lazio mate/beige 30*60</t>
  </si>
  <si>
    <t>Corona natural</t>
  </si>
  <si>
    <t>Ceramica Forli blanco 25*35</t>
  </si>
  <si>
    <t>Ceramica Pulpis beige 30.*45</t>
  </si>
  <si>
    <t>Ceramica Ampezzo blanco 20.5*30.5</t>
  </si>
  <si>
    <t>Ceramica Macedonia blanca/beige 25*25</t>
  </si>
  <si>
    <t>Ceramica Macedonia blanca/beige 25*43</t>
  </si>
  <si>
    <t>Tableta gres fachada versalles 25*7 cm</t>
  </si>
  <si>
    <t>Fachaleta 7*25cm primera</t>
  </si>
  <si>
    <t>Tableta gres Versalles 2da. 25*25cm</t>
  </si>
  <si>
    <t>Tableta gres versalles 1era. 12*12</t>
  </si>
  <si>
    <t>Tableta gres versalles 2da. 12*12</t>
  </si>
  <si>
    <t>Tableta 12*12 corcho</t>
  </si>
  <si>
    <t>Esquinero</t>
  </si>
  <si>
    <t>Escalera versalles 1era. 25*25</t>
  </si>
  <si>
    <t>Escalera versalles 2da. 25*25</t>
  </si>
  <si>
    <t>Zocalo</t>
  </si>
  <si>
    <t>Toceto Bizantino Imperial Creta</t>
  </si>
  <si>
    <t>Listelo Andaluz</t>
  </si>
  <si>
    <t>Listelo Cordobez-Mediterr-Rustico Versal</t>
  </si>
  <si>
    <t>Espacato largo 4*12.5 semi brillante</t>
  </si>
  <si>
    <t>Empaque 0.5m2</t>
  </si>
  <si>
    <t>Castellana lisa 9.4*19 semi brillante</t>
  </si>
  <si>
    <t>55 und. * m2</t>
  </si>
  <si>
    <t>Toledo liso 25*7 semi brillante</t>
  </si>
  <si>
    <t>57 und. * m2</t>
  </si>
  <si>
    <t>Castellana corcho 9.4*19 semi brillante</t>
  </si>
  <si>
    <t>Toledo corcho 25*7 semi brillante</t>
  </si>
  <si>
    <t>Espacato corto 5*10 semi brilllante ( empaque de 0.5 m2)</t>
  </si>
  <si>
    <t>200 und. * m2</t>
  </si>
  <si>
    <t>Castellana corcho-lisa 9.4*19 esfumados</t>
  </si>
  <si>
    <t>Toledo corcho-liso 25*7 esfumados</t>
  </si>
  <si>
    <t>Tableta lisa Calima arena/rojo</t>
  </si>
  <si>
    <t>10*10 cm</t>
  </si>
  <si>
    <t>Tableta lisa Tequendama-are caribe-rojo</t>
  </si>
  <si>
    <t>10*20 cm</t>
  </si>
  <si>
    <t>Tableta lisa villa de leiva arena/rojo</t>
  </si>
  <si>
    <t>7*25 cm</t>
  </si>
  <si>
    <t>Tableta fachaleta rustica arena/rojo</t>
  </si>
  <si>
    <t>Tableta rustica Raquira arena/Moro/Rojo</t>
  </si>
  <si>
    <t>14*5 cm</t>
  </si>
  <si>
    <t>Tableta rustica Amazonas Arena matizada</t>
  </si>
  <si>
    <t>21*6 cm</t>
  </si>
  <si>
    <t>Roseton colonial</t>
  </si>
  <si>
    <t>dm. 1m</t>
  </si>
  <si>
    <t>Roseton Tayrona Gres</t>
  </si>
  <si>
    <t>dm. 53 cm</t>
  </si>
  <si>
    <t>dm. 70 cm</t>
  </si>
  <si>
    <t>dm.90cm</t>
  </si>
  <si>
    <t>Roseton Tonchala-Margarita Gres</t>
  </si>
  <si>
    <t>dm. 100 cm</t>
  </si>
  <si>
    <t>Roseton Santa fe Gres</t>
  </si>
  <si>
    <t>dm 100 cm</t>
  </si>
  <si>
    <t>Roseton Muisca gres</t>
  </si>
  <si>
    <t>dm 81 cm</t>
  </si>
  <si>
    <t>Tableta Monserrate Rustico/rojo</t>
  </si>
  <si>
    <t>31*31cm</t>
  </si>
  <si>
    <t>Tableta Monserrate Pueblo/rojo</t>
  </si>
  <si>
    <t>31*31 cm</t>
  </si>
  <si>
    <t>Fatto Rojo</t>
  </si>
  <si>
    <t>30*30cm</t>
  </si>
  <si>
    <t>40*40 cm</t>
  </si>
  <si>
    <t>Guardaescoba de fatto 0.30 Rojo</t>
  </si>
  <si>
    <t>8*30 cm</t>
  </si>
  <si>
    <t>Guardaescoba de Fatto 0.40 Arena/Rojo</t>
  </si>
  <si>
    <t>8*40 cm</t>
  </si>
  <si>
    <t>Escalera  de fatto Rojo</t>
  </si>
  <si>
    <t>20*30 cm</t>
  </si>
  <si>
    <t>Escalera de fatto Rojo</t>
  </si>
  <si>
    <t>20*40 cm</t>
  </si>
  <si>
    <t>Listelo Esmaltado Azul/Verde</t>
  </si>
  <si>
    <t>Listelo Jazmin-Vitral Col.Var</t>
  </si>
  <si>
    <t>Toceto Margarita-Masacara Sinu/tayro/qui</t>
  </si>
  <si>
    <t>10*10 gres</t>
  </si>
  <si>
    <t>Toceto Jazmin-Vitral Col. Var.</t>
  </si>
  <si>
    <t>Toceto esmaltado azul</t>
  </si>
  <si>
    <t>7*7 cm</t>
  </si>
  <si>
    <t>Spacato de gres</t>
  </si>
  <si>
    <t>Tableta de 7*25 rojo/colonial</t>
  </si>
  <si>
    <t>7*25*4</t>
  </si>
  <si>
    <t>Tableta Alcala/Caudal/Trebol/Grespania/grecia</t>
  </si>
  <si>
    <t>10*10*0.5</t>
  </si>
  <si>
    <t>Spacato de marmol beigs Huila</t>
  </si>
  <si>
    <t>Spacato de marmol negro</t>
  </si>
  <si>
    <t>Spacato de marmol mandarino/mulata</t>
  </si>
  <si>
    <t>Spacato de marmol travertino oro</t>
  </si>
  <si>
    <t>Spacato de marmol travertino villa delei</t>
  </si>
  <si>
    <t>Coralina retal</t>
  </si>
  <si>
    <t>Coralina tableta</t>
  </si>
  <si>
    <t>Esquinero plastico ajover</t>
  </si>
  <si>
    <t>Perfil guardaescoba plastico</t>
  </si>
  <si>
    <t>Ceramica Villa de Leyva 44*44cm</t>
  </si>
  <si>
    <t>Beige claro</t>
  </si>
  <si>
    <t>Ceramica Caico 44*44cm Bei/Cafe</t>
  </si>
  <si>
    <t>Terra</t>
  </si>
  <si>
    <t>Ceramica Parket Fresno 44*44cm</t>
  </si>
  <si>
    <t>Ceramica Marmol 44*44cm</t>
  </si>
  <si>
    <t>Crema/beige</t>
  </si>
  <si>
    <t>Ceramica Prassi 31.5*31.5cm</t>
  </si>
  <si>
    <t>Verde, Beige</t>
  </si>
  <si>
    <t>Ceramica Livorino 31.5*31.5cm</t>
  </si>
  <si>
    <t>beige</t>
  </si>
  <si>
    <t>Ceramica Hispania 31.5*31.5cm</t>
  </si>
  <si>
    <t>azu/ver/bei/roj</t>
  </si>
  <si>
    <t>Ceramica Verona 31.5*31.5cm</t>
  </si>
  <si>
    <t>Beige/Az/Ver/Ro</t>
  </si>
  <si>
    <t>Ceramica Triton 31.5*31.5 cm</t>
  </si>
  <si>
    <t>Verde</t>
  </si>
  <si>
    <t>Ceramica Lombardo 31.5*31.5cm</t>
  </si>
  <si>
    <t>Azul claro</t>
  </si>
  <si>
    <t>Ceramica Hamman 44*44cm</t>
  </si>
  <si>
    <t>Satin beige</t>
  </si>
  <si>
    <t>Ceramica Baltico 31.5*31.5cm</t>
  </si>
  <si>
    <t>azu/ve/be/gr/ca</t>
  </si>
  <si>
    <t>Porcelanato Galicia blanco 60*60</t>
  </si>
  <si>
    <t>Porcelanato Lorca beige 60*60</t>
  </si>
  <si>
    <t>Porcelanato Alcala, Liebano beig/ 60*60</t>
  </si>
  <si>
    <t>Porcelanato Marbella blanco 60*60</t>
  </si>
  <si>
    <t>Porcelanato Castellon, Toscana be/ 50*50</t>
  </si>
  <si>
    <t>Porcelanato Mallorca beige 50*50</t>
  </si>
  <si>
    <t>Porcelanato 80x80</t>
  </si>
  <si>
    <t>Ceramica P. Aruba arena 45.5*45.5cm</t>
  </si>
  <si>
    <t>Ceramica P. Puebla ve/gr/bei 45.5*45.5cm</t>
  </si>
  <si>
    <t>Ceramica P. Corindon bei/ver 45.5*45.5cm</t>
  </si>
  <si>
    <t>corona comercia</t>
  </si>
  <si>
    <t>Ceramica P. Prisma az/nar/pis 31.6*31.6cm</t>
  </si>
  <si>
    <t>corona modernos</t>
  </si>
  <si>
    <t>Ceramica P. Libano caramelo 45.5*45.5cm</t>
  </si>
  <si>
    <t>corona madera</t>
  </si>
  <si>
    <t>Ceramica P. Pulpis Beige 41.6*41.6cm</t>
  </si>
  <si>
    <t>Ceramica P. San lucas be/ve 41.6*41.6cm</t>
  </si>
  <si>
    <t>Ceramica P. Milenio bla/vei/gri/neg/ca  41.6*41.6cm</t>
  </si>
  <si>
    <t>Ceramica P. Sondrio verde/beige 45.5*45.5cm</t>
  </si>
  <si>
    <t>Ceramica P. Quimbaya beige33.8*33.8cm</t>
  </si>
  <si>
    <t>Ceramica P. Marple watson rojo 34.0*34.0</t>
  </si>
  <si>
    <t>corona exterior</t>
  </si>
  <si>
    <t>Ceramica P. Nevada White 41.6*41.6cm</t>
  </si>
  <si>
    <t>Ceramica P. Himalaya beige 33.8*33.8cm</t>
  </si>
  <si>
    <t>Ceramica P. Aruba arena 33.8*33.8cm</t>
  </si>
  <si>
    <t>Ceramica P. Opal Gris/beige 33.8*33.8cm</t>
  </si>
  <si>
    <t>Taco Pulpis beige 13.7*13.7cm</t>
  </si>
  <si>
    <t>Taco Greca olivo terracota 12*12cm</t>
  </si>
  <si>
    <t>Taco Viena beige 13.7*13.7cm</t>
  </si>
  <si>
    <t>Taco Sondrio beige 13.7*13.7cm</t>
  </si>
  <si>
    <t>Taco Catalpa cafe 10.5*10.5cm</t>
  </si>
  <si>
    <t>Cenefa Mango beige 10.5*45.5</t>
  </si>
  <si>
    <t>Cenefa viena beige 13.7*41.6cm</t>
  </si>
  <si>
    <t>Cenefa Pulpis beige 13.7*41.6cm</t>
  </si>
  <si>
    <t>Cenefa Araucaria terra 10.35*33.8cm</t>
  </si>
  <si>
    <t>Cenefa Sondrio 13.7*41.6cm</t>
  </si>
  <si>
    <t>Angulo Araucario terra 10.35*10.35cm</t>
  </si>
  <si>
    <t>Angulo Sondrio 13.7*13.7cm</t>
  </si>
  <si>
    <t>Angulo Mosaicao trinidad cafe 12.5*12.5</t>
  </si>
  <si>
    <t>Angulo Alpi beige/verde 10.5*10.5</t>
  </si>
  <si>
    <t>Ceramica P. Adriana blan/bei 30.3*30.3</t>
  </si>
  <si>
    <t>Ceramica P. Duropiso blanco 33.8*33.8cm</t>
  </si>
  <si>
    <t>Ceramica P. Selenio blanco 41.6*41.6cm</t>
  </si>
  <si>
    <t>Ceramica P. Terrazo Be/gr/ve 41.6*41.6cm</t>
  </si>
  <si>
    <t>corona terrazo</t>
  </si>
  <si>
    <t>Ceramica P. Liston parket cafe 41.6*13</t>
  </si>
  <si>
    <t>Ceramica P. pizarra 45.5*45.5cm</t>
  </si>
  <si>
    <t>corona pizarra</t>
  </si>
  <si>
    <t>Ceramica P. Trinidad arena 45.5*45.5cm</t>
  </si>
  <si>
    <t>Ceramica P. Alejandria marfil 45.5*45.5</t>
  </si>
  <si>
    <t>Ceramica P. Sofia bei/ver/azu 30.3*30.3cm</t>
  </si>
  <si>
    <t>Ceramica P. Charlotte crema 45.5*45.5cm</t>
  </si>
  <si>
    <t>Ceramica P. Charlotte crema 33.8*33.8cm</t>
  </si>
  <si>
    <t>Ceramica P. Pizarra nat. negro 33.8*33.8</t>
  </si>
  <si>
    <t>Ceramica P. Crema marfil 33.8*33.8cm</t>
  </si>
  <si>
    <t>Tableta vitrif/col 25*25</t>
  </si>
  <si>
    <t>16 und. * m2</t>
  </si>
  <si>
    <t>Tableta vitrif/col 30*30</t>
  </si>
  <si>
    <t>11 und * m2</t>
  </si>
  <si>
    <t>Tableta col. tundra/arizona/tierra 25*25</t>
  </si>
  <si>
    <t>16 und*m2</t>
  </si>
  <si>
    <t>Tableta col. tundra/arizona/tierra 30*30</t>
  </si>
  <si>
    <t>11 und*m2</t>
  </si>
  <si>
    <t>Tableta semibrillante 25*25/30*30</t>
  </si>
  <si>
    <t>Tableta vitrif. esfumado 25*25/30*30</t>
  </si>
  <si>
    <t>Tableta vitrif/col economica 25*25/30*30</t>
  </si>
  <si>
    <t>Tablon gres vitrif./colonial liso 33x33x4</t>
  </si>
  <si>
    <t>Tablon gres vitrif./colonial liso 25*25*4cm</t>
  </si>
  <si>
    <t>Tablon gres vitrif./Grafilado 25*25*4cm</t>
  </si>
  <si>
    <t>Tablon gres vitrif./Grafilado 33*33*4cm</t>
  </si>
  <si>
    <t>Tablon gres vitrif./Colonial corcho 25*25</t>
  </si>
  <si>
    <t>Tablon gres semibrillante 25*25*4cm</t>
  </si>
  <si>
    <t>8 und x m2</t>
  </si>
  <si>
    <t>Tablon gres semibrillante 33*33*4cm</t>
  </si>
  <si>
    <t>4.5 und*m2</t>
  </si>
  <si>
    <t>Tablon gres vitrificado esfumado 25*25*4/33*33*4</t>
  </si>
  <si>
    <t>Tablon gres vitrif/col. econ. 25*25*4/33*33*4</t>
  </si>
  <si>
    <t>Roseton gres vitrif./col. 105*105cm</t>
  </si>
  <si>
    <t>Roseton gres vitrif./col. 205*205cm</t>
  </si>
  <si>
    <t>Roseton San miguel D=100cm</t>
  </si>
  <si>
    <t>Roseton gres vitrif./col. D=68cm</t>
  </si>
  <si>
    <t>Roseton San Felipe D=90cm</t>
  </si>
  <si>
    <t>Escalera vitrif./col. econ. 25/30/33</t>
  </si>
  <si>
    <t>Escalera vitrif./col. liso 25/30/33</t>
  </si>
  <si>
    <t>Escalera semibrillante 25/30/33</t>
  </si>
  <si>
    <t>Escalera col. tundra/arizona/tierra 25/30/33</t>
  </si>
  <si>
    <t>Escalera vitrif. esfumado 25/30/33</t>
  </si>
  <si>
    <t>Guardaescoba vitrif./col 10*25</t>
  </si>
  <si>
    <t>Guardaescoba semibrillante 10*25</t>
  </si>
  <si>
    <t>Guardaescoba vitrif. esfumado 10*25</t>
  </si>
  <si>
    <t>Guardaescoba vitrif./ col. economico 10*25</t>
  </si>
  <si>
    <t>Guardaescoba col. tundra-arizona-tierra</t>
  </si>
  <si>
    <t>Cenefa ares santa isabel Arizona/tundra</t>
  </si>
  <si>
    <t>18x35cm</t>
  </si>
  <si>
    <t>Cenefa ares santa lucia tundra/arizona</t>
  </si>
  <si>
    <t>14x35cm</t>
  </si>
  <si>
    <t>Cenefa ares vital santa cecilia arizona/col/comb</t>
  </si>
  <si>
    <t>28x91cm</t>
  </si>
  <si>
    <t>Cenefa gres santo tomas colonial/tundra</t>
  </si>
  <si>
    <t>25x74cm</t>
  </si>
  <si>
    <t>Cenefa gres santa ana</t>
  </si>
  <si>
    <t>18x77cm</t>
  </si>
  <si>
    <t>Tapetes gres santa teresa</t>
  </si>
  <si>
    <t>120x220cm</t>
  </si>
  <si>
    <t>Tapete gres karina</t>
  </si>
  <si>
    <t>100x100cm</t>
  </si>
  <si>
    <t>Tapete gres brenda</t>
  </si>
  <si>
    <t>90x90cm</t>
  </si>
  <si>
    <t>unud</t>
  </si>
  <si>
    <t>Tapete gres irene</t>
  </si>
  <si>
    <t>80x80cm</t>
  </si>
  <si>
    <t>Tapete gres san jorge col/comb/tundra</t>
  </si>
  <si>
    <t>66x100cm</t>
  </si>
  <si>
    <t>Tozzeta gres-esmalte azul</t>
  </si>
  <si>
    <t>5x5cm</t>
  </si>
  <si>
    <t>Mosaicos esq. col/comb/vtf.</t>
  </si>
  <si>
    <t>20*25 cm</t>
  </si>
  <si>
    <t>Mosaico San Alejo corcho/liso</t>
  </si>
  <si>
    <t>Mosaico San Andres</t>
  </si>
  <si>
    <t>16*32 cm</t>
  </si>
  <si>
    <t>Mosaico San Jose</t>
  </si>
  <si>
    <t>32*32</t>
  </si>
  <si>
    <t>Mosaico san eduardo Tundra/arizona</t>
  </si>
  <si>
    <t>Mosaico Cartagena Gres</t>
  </si>
  <si>
    <t>15*15 cm</t>
  </si>
  <si>
    <t>15*30 cm</t>
  </si>
  <si>
    <t>30*30 cm</t>
  </si>
  <si>
    <t>Mosaico Andrea Gres</t>
  </si>
  <si>
    <t>Mosaico Socorro Azul/Verde</t>
  </si>
  <si>
    <t>17*37 cm</t>
  </si>
  <si>
    <t>Mosaico Uraba Gres</t>
  </si>
  <si>
    <t>7*35 cm</t>
  </si>
  <si>
    <t>Mosaico esquinero zulima gres</t>
  </si>
  <si>
    <t>35*35 cm</t>
  </si>
  <si>
    <t>Tapete angelica gres</t>
  </si>
  <si>
    <t>145*170 cm</t>
  </si>
  <si>
    <t>Tapete monica gres</t>
  </si>
  <si>
    <t>100*100 cm</t>
  </si>
  <si>
    <t>Escalera (huella y pirlan) de 25 gres</t>
  </si>
  <si>
    <t>25*25 cm</t>
  </si>
  <si>
    <t>Huella Oso gres</t>
  </si>
  <si>
    <t>35*40 cm</t>
  </si>
  <si>
    <t>Poliuretano piso gris  req. catalizador</t>
  </si>
  <si>
    <t>sin catalizador</t>
  </si>
  <si>
    <t>Poliuretano piso blanco req. catalizador</t>
  </si>
  <si>
    <t>Poliuretano piso azul oscuro req.cataliz</t>
  </si>
  <si>
    <t>Catalizador para poliuretano piso</t>
  </si>
  <si>
    <t>Baldosin de cemento 25*25cm de pinta</t>
  </si>
  <si>
    <t>Baldosin de cemento 30*30cm de pinta</t>
  </si>
  <si>
    <t>Baldosin de cemento rojo 15*30cm</t>
  </si>
  <si>
    <t>Baldosin de cemento rojo 25*25cm</t>
  </si>
  <si>
    <t>Guardaescoba bal. cemento de pinta</t>
  </si>
  <si>
    <t>Guardaescoba bal. cemento unicolor</t>
  </si>
  <si>
    <t>Baldosin labrado 20*20</t>
  </si>
  <si>
    <t>Baldosin 30*15 de pinta</t>
  </si>
  <si>
    <t>Baldosin labrado de 30</t>
  </si>
  <si>
    <t>(andenes)</t>
  </si>
  <si>
    <t>Piso en granito blanco/verde</t>
  </si>
  <si>
    <t>Piso en granito negro mutiscua</t>
  </si>
  <si>
    <t>Piso en retal de marmol blanco/verde</t>
  </si>
  <si>
    <t>Piso en retal de marmol crema marfil</t>
  </si>
  <si>
    <t>Guarda-escoba media caña</t>
  </si>
  <si>
    <t>Cristalizada de piso</t>
  </si>
  <si>
    <t>Pulida de piso</t>
  </si>
  <si>
    <t>Piso en granito pulido blanco verde-gris</t>
  </si>
  <si>
    <t>Piso en granito pulido gris</t>
  </si>
  <si>
    <t>Piso en granito pulido blanco andino</t>
  </si>
  <si>
    <t>Piso en granito pulido beige perlato</t>
  </si>
  <si>
    <t>Piso en retal blanco verde/taco rosado</t>
  </si>
  <si>
    <t>Piso en retal blanco andino</t>
  </si>
  <si>
    <t>Guarda-escoba media caña/granito pulido</t>
  </si>
  <si>
    <t>verde</t>
  </si>
  <si>
    <t>negro</t>
  </si>
  <si>
    <t>Guarda-escoba recta granito pulido gris</t>
  </si>
  <si>
    <t>Grada granito pulido blanco verde-gris</t>
  </si>
  <si>
    <t>Grada granito pulido blanco andino</t>
  </si>
  <si>
    <t>Cenefa en granito pulido 10cm</t>
  </si>
  <si>
    <t>Pulida y cristalizada de piso</t>
  </si>
  <si>
    <t>Instalada pulida terminado tableta brech</t>
  </si>
  <si>
    <t>Instalada pulida terminado tableta alfa</t>
  </si>
  <si>
    <t>Piso en granito pulido mandarino</t>
  </si>
  <si>
    <t>Piso en marmol crema 0.40*0.060*2</t>
  </si>
  <si>
    <t>Piso en marmol siena 0.40*0.60.2</t>
  </si>
  <si>
    <t>Piso porcelanico ROCK trafico pesado 50*50</t>
  </si>
  <si>
    <t>Español</t>
  </si>
  <si>
    <t>Piso porcelanico trafico pesado 61*61</t>
  </si>
  <si>
    <t>Piso porcelanico trafico pesado 45*90</t>
  </si>
  <si>
    <t>Piso Porcelanico Trafico pesado 45x90 Antides.</t>
  </si>
  <si>
    <t>Brasil</t>
  </si>
  <si>
    <t>Piso Porcelanico Trafico pesado 120x60</t>
  </si>
  <si>
    <t>Italia</t>
  </si>
  <si>
    <t>Piso Porcelanico Trafico pesado 100x100</t>
  </si>
  <si>
    <t>Pulido</t>
  </si>
  <si>
    <t>Piso Porcelanico Esmaltado 30.5x30.5</t>
  </si>
  <si>
    <t>Pirlan bronce lujo 2cm</t>
  </si>
  <si>
    <t>Tiras de 3m</t>
  </si>
  <si>
    <t>Pirlan bronce lujo 4cm</t>
  </si>
  <si>
    <t>Dilatacion plastica piso</t>
  </si>
  <si>
    <t>Ajover tiras 2m</t>
  </si>
  <si>
    <t>Dilatación en bronce</t>
  </si>
  <si>
    <t>Teja vitrificada</t>
  </si>
  <si>
    <t>Teja color</t>
  </si>
  <si>
    <t>Caballete vitrificado</t>
  </si>
  <si>
    <t>Caballete color</t>
  </si>
  <si>
    <t>Teja plana  vtf/col. 14*26cm</t>
  </si>
  <si>
    <t>Teja plana Vtr-Colonial 18*30 cm</t>
  </si>
  <si>
    <t>Caballete para teja plana</t>
  </si>
  <si>
    <t>25 cms</t>
  </si>
  <si>
    <t>Teja redonda grande 42*17*14</t>
  </si>
  <si>
    <t>Teja redonda pequeña 26*12*09</t>
  </si>
  <si>
    <t>Teja cuadrada grande 43*16*13</t>
  </si>
  <si>
    <t>Teja cuadrada pequeña 26*12*09</t>
  </si>
  <si>
    <t>Teja caballete 46*22*23</t>
  </si>
  <si>
    <t>2.4 kg</t>
  </si>
  <si>
    <t>Teja tres aguas 21*20</t>
  </si>
  <si>
    <t>3.0 kg</t>
  </si>
  <si>
    <t>Teja plana montana 41*23.5</t>
  </si>
  <si>
    <t>Teja amazonas 46*31*20 arizona 46*30*17</t>
  </si>
  <si>
    <t>Teja gres española grande</t>
  </si>
  <si>
    <t>40*16*13</t>
  </si>
  <si>
    <t>Teja gres española pequeña</t>
  </si>
  <si>
    <t>25*11*9</t>
  </si>
  <si>
    <t>Teja gres Plana 30*25*2.5</t>
  </si>
  <si>
    <t>.</t>
  </si>
  <si>
    <t>Teja calif</t>
  </si>
  <si>
    <t>29*46*2</t>
  </si>
  <si>
    <t>Teja criolla 40*22*19</t>
  </si>
  <si>
    <t>Teja Caballete  21.5*41.5*2</t>
  </si>
  <si>
    <t>Caballete teja plana 25*25*2.5</t>
  </si>
  <si>
    <t>Teja Castellana 1.70*0.94</t>
  </si>
  <si>
    <t>Teja Castellana 0.90*0.94</t>
  </si>
  <si>
    <t>Teja Cumbrera Castellana 0.80m</t>
  </si>
  <si>
    <t>Teja Claraboya Castellana 1.70m</t>
  </si>
  <si>
    <t>Teja Caballete normal 1.00m</t>
  </si>
  <si>
    <t>Teja Limatesa 1.00m</t>
  </si>
  <si>
    <t>Teja ondulada No.10. 92x305cm</t>
  </si>
  <si>
    <t>Eternit</t>
  </si>
  <si>
    <t>Teja ondulada No. 8. 92x244cm</t>
  </si>
  <si>
    <t>Teja ondulada No. 6. 92x183cm</t>
  </si>
  <si>
    <t>Teja ondulada No. 5 . 92x152cm</t>
  </si>
  <si>
    <t>Teja ondulada No. 4. 92x122cm</t>
  </si>
  <si>
    <t>Caballete fijo 15 / G15</t>
  </si>
  <si>
    <t>Limatesa</t>
  </si>
  <si>
    <t>Limatesa terminal</t>
  </si>
  <si>
    <t>Limatesa limahoya</t>
  </si>
  <si>
    <t>Amarre alambre teja Ac</t>
  </si>
  <si>
    <t>Gancho para teja Ac</t>
  </si>
  <si>
    <t>Claraboya No.4 con gancho</t>
  </si>
  <si>
    <t>Claraboya No.6 con ganchos</t>
  </si>
  <si>
    <t>Teja española*1.34m</t>
  </si>
  <si>
    <t>Teja española*0.74m</t>
  </si>
  <si>
    <t>Caballete art español completo</t>
  </si>
  <si>
    <t>Placa plana 1.22*1.22 6mm</t>
  </si>
  <si>
    <t>Canaleta 90*3.75m</t>
  </si>
  <si>
    <t>Canaleta 90*4.50m</t>
  </si>
  <si>
    <t>Canaleta 90*5.25m</t>
  </si>
  <si>
    <t>Canaleta 90*6.00m</t>
  </si>
  <si>
    <t>Canaleta 90*6.50m</t>
  </si>
  <si>
    <t>Canaleta 90*7.00m</t>
  </si>
  <si>
    <t>Canaleta 90*7.50m</t>
  </si>
  <si>
    <t>Canaleta 90*8.00m</t>
  </si>
  <si>
    <t>Canaleta 90*8.50m</t>
  </si>
  <si>
    <t>Canaleta 90*9.00m</t>
  </si>
  <si>
    <t>Fijador ala c-90 con accesorio</t>
  </si>
  <si>
    <t>Tornillo c-90 metalico con accesorio</t>
  </si>
  <si>
    <t>Tornillo c-43 metalico con accesorio</t>
  </si>
  <si>
    <t>Caballete fijo 15 eternit</t>
  </si>
  <si>
    <t>Placa plana 1.22x2.44  (6mm)</t>
  </si>
  <si>
    <t>Teja plastica ajover 1.2-4</t>
  </si>
  <si>
    <t>Rural</t>
  </si>
  <si>
    <t>Teja plastica ajover 1.5-5</t>
  </si>
  <si>
    <t>Teja plastica ajover 1.8-6</t>
  </si>
  <si>
    <t>Teja plastica ajover 2.4-8</t>
  </si>
  <si>
    <t>Teja plastica ajover 3.0-10</t>
  </si>
  <si>
    <t>Teja plastica ajover 3.6-12</t>
  </si>
  <si>
    <t>Ajonit</t>
  </si>
  <si>
    <t>Teja Ajozinc 2.15</t>
  </si>
  <si>
    <t>Teja Ajozinc 2.44</t>
  </si>
  <si>
    <t>Taja Ajozinc 3.05 verde</t>
  </si>
  <si>
    <t>Teja Ajozinc 3.66</t>
  </si>
  <si>
    <t>Teja thermo 82cm * 3mt</t>
  </si>
  <si>
    <t>Teja thermo 82cm * 4.5mt</t>
  </si>
  <si>
    <t>Teja plastica Adri 1.2 #4</t>
  </si>
  <si>
    <t>Teja plastica Adri 1.5 #5</t>
  </si>
  <si>
    <t>Teja plastica Adri 1.8 # 6</t>
  </si>
  <si>
    <t>Teja plastica Adri 2.4 #8</t>
  </si>
  <si>
    <t>Teja plastica Adri 3.0 #10</t>
  </si>
  <si>
    <t>Teja plastica adri 3.66 # 12</t>
  </si>
  <si>
    <t>Teja ajover española 1.60 marfil</t>
  </si>
  <si>
    <t>Canaleta galvanizada TZC 0.90*3.00-26</t>
  </si>
  <si>
    <t>acesco 13.92 Kg</t>
  </si>
  <si>
    <t>Canaleta galvanizada TZC 0.90*4.50-24</t>
  </si>
  <si>
    <t>acesco 27.36 Kg</t>
  </si>
  <si>
    <t>Canaleta galvanizada TZC 0.90*5.00-24</t>
  </si>
  <si>
    <t>acesco 30.40 Kg</t>
  </si>
  <si>
    <t>Canaleta galvanizada TZC 0.90*6.00-24</t>
  </si>
  <si>
    <t>acesco 36.48 Kg</t>
  </si>
  <si>
    <t>Canaleta galvanizada TZC 0.90*7.00-24</t>
  </si>
  <si>
    <t>acesco 42.56 Kg</t>
  </si>
  <si>
    <t>Canaleta galvanizada TZC 0.90*8.00-24</t>
  </si>
  <si>
    <t>acesco 48.64 Kg</t>
  </si>
  <si>
    <t>Canaleta galv. cal.22(0.7mm) 0.90m</t>
  </si>
  <si>
    <t>acesco 6.97 kg</t>
  </si>
  <si>
    <t>Canaleta galv. cal.24(0.6mm) 0.90m</t>
  </si>
  <si>
    <t>acesco 6.08 Kg</t>
  </si>
  <si>
    <t>Canaleta galv. cal.26(0.46mm) 0.90m</t>
  </si>
  <si>
    <t>acesco 4.64 Kg</t>
  </si>
  <si>
    <t>Cubierta arq. pintada TZA 1.01*1.83-30</t>
  </si>
  <si>
    <t>acesco 6.11 Kg</t>
  </si>
  <si>
    <t>Cubierta arq. pintada TZA 1.01*2.44-30</t>
  </si>
  <si>
    <t>acesco 8.15 Kg</t>
  </si>
  <si>
    <t>Cubierta arq. pintada TZA 1.01-3.05-30</t>
  </si>
  <si>
    <t>acesco 10.19 Kg</t>
  </si>
  <si>
    <t>Cubierta arq. pintada TZA 1.01*.366-30</t>
  </si>
  <si>
    <t>acesco 12.22 Kg</t>
  </si>
  <si>
    <t>Teja zinc corrugada C 34 - 2.14 m</t>
  </si>
  <si>
    <t>Acesco</t>
  </si>
  <si>
    <t>Teja zinc corrugada C 34 - 2.44</t>
  </si>
  <si>
    <t>Teja zinc corrugada C 34 - 3.05 m</t>
  </si>
  <si>
    <t>Teja zinc corrugada C 34 - 3.66 m</t>
  </si>
  <si>
    <t>Teja zinc corrugada C 28 - l.83 m</t>
  </si>
  <si>
    <t>Teja zinc corrugada C 30 - 1.83 m</t>
  </si>
  <si>
    <t>Teja zinc corrugada C31 - l.83 m</t>
  </si>
  <si>
    <t>Teja master 1.000 Galvan. 2.44 m</t>
  </si>
  <si>
    <t>Teja master 1.000 Galvan. 3.05 m</t>
  </si>
  <si>
    <t>Teja Master 1000 Galv, 3.66m</t>
  </si>
  <si>
    <t>Teja zinc 3.00 m col</t>
  </si>
  <si>
    <t>Teja zinc 3.60 m</t>
  </si>
  <si>
    <t>12 pies</t>
  </si>
  <si>
    <t>Teja zinc 2.15 m vz</t>
  </si>
  <si>
    <t>7 pies</t>
  </si>
  <si>
    <t>Teja zinc 2.4 m vz</t>
  </si>
  <si>
    <t>8 pies</t>
  </si>
  <si>
    <t>Teja zinc 3 m vz</t>
  </si>
  <si>
    <t>10 pies</t>
  </si>
  <si>
    <t>Teja zinc 2.4 col.</t>
  </si>
  <si>
    <t>Cubierta plana con elemento acrilico 3mm</t>
  </si>
  <si>
    <t>Cubierta tridimensional acrilico 3mm</t>
  </si>
  <si>
    <t>Cubierta plana policarbonato acril. 6mm</t>
  </si>
  <si>
    <t>Cubierta plana tejas acrilicas 3mm</t>
  </si>
  <si>
    <t>Tubo pvc presion RDE 9 D=1/2"</t>
  </si>
  <si>
    <t>Tubo pvc presion RDE 11 D=3/4"</t>
  </si>
  <si>
    <t>Tubo pvc presion RDE 13.5 D=1/2"</t>
  </si>
  <si>
    <t>Tubo pvc presion RDE 13.5 D=1"</t>
  </si>
  <si>
    <t>Tubo pvc presion RDE 21 D=3/4"</t>
  </si>
  <si>
    <t>Tubo pvc presion RDE 21 D=1"</t>
  </si>
  <si>
    <t>Tubo pvc presion RDE 21 D=1 1/4"</t>
  </si>
  <si>
    <t>Tubo pvc presion RDE 21 D=1 1/2"</t>
  </si>
  <si>
    <t>Tubo pvc presion RDE 21 D=2"</t>
  </si>
  <si>
    <t>Tubo pvc presion RDE 21 D=2 1/2"</t>
  </si>
  <si>
    <t>Tubo pvc presion RDE 21 D=3"</t>
  </si>
  <si>
    <t>Tubo pvc presion RDE 21 D=4"</t>
  </si>
  <si>
    <t>Tubo pvc presion RDE 26 D=2"</t>
  </si>
  <si>
    <t>Tubo pvc presion RDE 26 D=3"</t>
  </si>
  <si>
    <t>Tubo pvc UP RDE 21 D=2"</t>
  </si>
  <si>
    <t>Tubo pvc UP RDE 21 D=2 1/2"</t>
  </si>
  <si>
    <t>Tubo pvc UP RDE 21 D=3"</t>
  </si>
  <si>
    <t>Tubo pvc UP RDE 21 D=4"</t>
  </si>
  <si>
    <t>Tubo pvc UP RDE 21 D=6"</t>
  </si>
  <si>
    <t>Tubo pvc UP RDE 21 D=8"</t>
  </si>
  <si>
    <t>Tubo pvc UP RDE 21 D=10"</t>
  </si>
  <si>
    <t>Tubo pvc UP RDE 21 D=12"</t>
  </si>
  <si>
    <t>Tubo pvc UP RDE 26 D=2"</t>
  </si>
  <si>
    <t>Tubo pvc UP RDE 26 D=2 1/2"</t>
  </si>
  <si>
    <t>Tubo pvc UP RDE 26 D=3"</t>
  </si>
  <si>
    <t>Tubo pvc UP RDE 26 D=4"</t>
  </si>
  <si>
    <t>Tubo pvc UP RDE 26 D=6"</t>
  </si>
  <si>
    <t>Tubo pvc UP RDE 26 D=8"</t>
  </si>
  <si>
    <t>Tubo pvc UP RDE 26 D=10"</t>
  </si>
  <si>
    <t>Tubo pvc UP RDE 26 D=12"</t>
  </si>
  <si>
    <t>Tubo pcv UP RDE 32.5 D=3"</t>
  </si>
  <si>
    <t>Tubo pcv UP RDE 32.5 D=4"</t>
  </si>
  <si>
    <t>Tubo pvc UP RDE 32.5 D=6"</t>
  </si>
  <si>
    <t>Tubo pvc UP RDE 32.5 D=8"</t>
  </si>
  <si>
    <t>Tubo pvc UP RDE 32.5 D=10"</t>
  </si>
  <si>
    <t>Tubo pvc UP RDE 32.5 D=12"</t>
  </si>
  <si>
    <t>Tubo pvc UP RDE 41 D=4"</t>
  </si>
  <si>
    <t>Tubo pvc UP RDE 41 D=6"</t>
  </si>
  <si>
    <t>Tubo pvc UP RDE 41 D=8"</t>
  </si>
  <si>
    <t>Tubo pvc UP RDE 41 D=10"</t>
  </si>
  <si>
    <t>Tubo pvc UP RDE 41 D=12"</t>
  </si>
  <si>
    <t>Tubo cpvc RDE 11 D=1/2"</t>
  </si>
  <si>
    <t>Tubo cpvc RDE 11 D=3/4"</t>
  </si>
  <si>
    <t>Tubo cpvc RDE 11 D=1"</t>
  </si>
  <si>
    <t>Tee pvc presion D=1/2"</t>
  </si>
  <si>
    <t>Tee pvc presion D=3/4"</t>
  </si>
  <si>
    <t>Tee pvc presion D=1"</t>
  </si>
  <si>
    <t>Tee pvc presion D=1 1/2"</t>
  </si>
  <si>
    <t>Tee pvc presion D=2 1/2"</t>
  </si>
  <si>
    <t>Tee pvc presion 4"</t>
  </si>
  <si>
    <t>Universal pvc presion D=3/4"</t>
  </si>
  <si>
    <t>Universal pvc presion D=1"</t>
  </si>
  <si>
    <t>Valvula de pie pvc presion D=1 1/4"</t>
  </si>
  <si>
    <t>Tee reducida pvc presion D=3/4"*1/2"</t>
  </si>
  <si>
    <t>Tee reducida pvc presion D=1"*1/2"</t>
  </si>
  <si>
    <t>Codo 90 pvc presion D=1/2"</t>
  </si>
  <si>
    <t>Codo 90 pvc presion D=3/4"</t>
  </si>
  <si>
    <t>Codo 90 pvc presion D=1"</t>
  </si>
  <si>
    <t>Codo 90 pvc presion D=1 1/2"</t>
  </si>
  <si>
    <t>Codo 90 pvc presion D=2"</t>
  </si>
  <si>
    <t>Codo 90 pvc presion D=2 1/2"</t>
  </si>
  <si>
    <t>Codo 90 pvc presion D=4"</t>
  </si>
  <si>
    <t>Codo 45 pvc presion D=1/2"</t>
  </si>
  <si>
    <t>Codo 45 pvc presion D=1 1/2"</t>
  </si>
  <si>
    <t>Codo 45 pvc presion D=2 1/2"</t>
  </si>
  <si>
    <t>Codo 45 pvc presion D=4"</t>
  </si>
  <si>
    <t>Union pvc presion D=1/2"</t>
  </si>
  <si>
    <t>Union pvc presion D=1 1/2"</t>
  </si>
  <si>
    <t>Union pvc presion D=2 1/2"</t>
  </si>
  <si>
    <t>Union pvc presion D=3"</t>
  </si>
  <si>
    <t>Union pvc presion D=4"</t>
  </si>
  <si>
    <t>Adaptador macho pvc presion D=1/2"</t>
  </si>
  <si>
    <t>Adaptador macho pvc presion D=1 1/2"</t>
  </si>
  <si>
    <t>Adaptador macho pvc presion D=2 1/2"</t>
  </si>
  <si>
    <t>Adaptador macho pvc presi¢n D=3"</t>
  </si>
  <si>
    <t>Adaptador macho pvc presion D=4"</t>
  </si>
  <si>
    <t>Adaptador hembra pvc presion D=1/2"</t>
  </si>
  <si>
    <t>Adaptador hembra pvc presion D=3/4"</t>
  </si>
  <si>
    <t>Adaptador hembra pvc presion D=1"</t>
  </si>
  <si>
    <t>Adaptador hembra pvc presion D=1 1/4"</t>
  </si>
  <si>
    <t>Adaptador hembra pvc presion D=2 1/2"</t>
  </si>
  <si>
    <t>Adaptador hembra pvc presi¢n D=3"</t>
  </si>
  <si>
    <t>Adaptador hembra pvc presion D=4"</t>
  </si>
  <si>
    <t>Tapon soldado pvc presion D=1/2"</t>
  </si>
  <si>
    <t>Tapon soldado pvc presion D=1 1/2"</t>
  </si>
  <si>
    <t>Tapon soldado pvc presion D=2 1/2"</t>
  </si>
  <si>
    <t>Tapon soldado pvc presion D=4"</t>
  </si>
  <si>
    <t>Buje soldado pvc presion D=3/4"*1/2"</t>
  </si>
  <si>
    <t>Buje soldado pvc presi¢n D=1"*3/4"</t>
  </si>
  <si>
    <t>Buje soldado pvc presi¢n D=1 1/4"*1"</t>
  </si>
  <si>
    <t>Buje soldado pvc presi¢n D=1 1/2*1 1/4</t>
  </si>
  <si>
    <t>Buje soldado pvc presion D=2"*3/4"</t>
  </si>
  <si>
    <t>Buje soldado pvc presi¢n D=2 1/2"*2"</t>
  </si>
  <si>
    <t>Buje soldado pvc presion D=3"*2"</t>
  </si>
  <si>
    <t>Buje soldado pvc presion D=4"*3"</t>
  </si>
  <si>
    <t>Tapon roscado pvc presion D=1/2"</t>
  </si>
  <si>
    <t>Tapon roscado pvc presion D=1 1/4"</t>
  </si>
  <si>
    <t>Tapon roscado pvc presion D=2 1/2"</t>
  </si>
  <si>
    <t>Tapon roscado pvc presi¢n D=3"</t>
  </si>
  <si>
    <t>Tapon roscado pvc presion D=4"</t>
  </si>
  <si>
    <t>Buje roscado pvc presion D=1/2"*3/8"</t>
  </si>
  <si>
    <t>Buje roscado pvc presion D=1 1/4"*1/2"</t>
  </si>
  <si>
    <t>Buje roscado pvc presion D=2"*1/2"</t>
  </si>
  <si>
    <t>Buje roscado pvc presion D=2"*1 1/2"</t>
  </si>
  <si>
    <t>Buje roscado pvc presion D=3"*2"</t>
  </si>
  <si>
    <t>Valvula universal soldada D=1/2"</t>
  </si>
  <si>
    <t>Valvula universal soldada D=1 1/2"</t>
  </si>
  <si>
    <t>Valvula universal soldada D=3/4"</t>
  </si>
  <si>
    <t>Valvula universal soldada D=2"</t>
  </si>
  <si>
    <t>Valvula universal roscada D=3/4"</t>
  </si>
  <si>
    <t>Valvula universal roscada D=1 1/2"</t>
  </si>
  <si>
    <t>Valvula universal roscada D=1"</t>
  </si>
  <si>
    <t>Valvula universal roscada D=2"</t>
  </si>
  <si>
    <t>Entrada tanque platico-asbesto D=1/2"</t>
  </si>
  <si>
    <t>Salida tanque plastico-asbesto D=1"</t>
  </si>
  <si>
    <t>Union reparacion deslizante PVC 1/2"</t>
  </si>
  <si>
    <t>Union reparacion deslizante PVC 3/4"</t>
  </si>
  <si>
    <t>Union reparacion deslizante PVC 1"</t>
  </si>
  <si>
    <t>Union reparacion deslizante PVC 1 1/2"</t>
  </si>
  <si>
    <t>Union reparacion deslizante PVC 2"</t>
  </si>
  <si>
    <t>Valvula de bola H20FF D=1/2" soldada/roscada</t>
  </si>
  <si>
    <t>Valvula de bola H20FF D=3/4" soldada/roscada</t>
  </si>
  <si>
    <t>Valvula de bola H20FF D=1" soldada/roscada</t>
  </si>
  <si>
    <t>Valvula de bola H20FF D=1 1/4" soldada/roscada</t>
  </si>
  <si>
    <t>Valvula de bola H20FF D=1 1/2" soldada/roscada</t>
  </si>
  <si>
    <t>Valvula de bola H20FF D=2" sodada/roscada</t>
  </si>
  <si>
    <t>paco</t>
  </si>
  <si>
    <t>Codo GR 90 pvc UP RDE 21 D=2"</t>
  </si>
  <si>
    <t>Codo GR 90 pvc UP RDE 21 D=2 1/2"</t>
  </si>
  <si>
    <t>Codo GR 90 pvc UP RDE 21 D=3"</t>
  </si>
  <si>
    <t>Codo GR 90 pvc UP RDE 21 D=4"</t>
  </si>
  <si>
    <t>Codo GR 90 pvc UP RDE 21 D=6"</t>
  </si>
  <si>
    <t>Codo GR 90 pvc UP RDE 21 D=8"</t>
  </si>
  <si>
    <t>Codo GR 90 pvc UP RDE 21 D=10"</t>
  </si>
  <si>
    <t>Codo GR 90 pvc UP RDE 21 D=12"</t>
  </si>
  <si>
    <t>Codo GR 45 pvc UP RDE 21 D=2"</t>
  </si>
  <si>
    <t>Codo GR 45 pvc UP RDE 21 D=3"</t>
  </si>
  <si>
    <t>Codo GR 45 pvc UP RDE 21 D=4"</t>
  </si>
  <si>
    <t>Codo GR 45 pvc UP RDE 21 D=6"</t>
  </si>
  <si>
    <t>Codo GR 45 pvc UP RDE 21 D=8"</t>
  </si>
  <si>
    <t>Codo GR 45 pvc UP RDE 21 D=10"</t>
  </si>
  <si>
    <t>Codo GR 45 pvc UP RDE 21 D=12"</t>
  </si>
  <si>
    <t>Codo GR 22 1/2" pvc UP RDE 21 D=2"</t>
  </si>
  <si>
    <t>Codo GR 22 1/2" pvc UP RDE 21 D=3"</t>
  </si>
  <si>
    <t>Codo GR 22 1/2" pvc UP RDE 21 D=4"</t>
  </si>
  <si>
    <t>Codo GR 22 1/2" pvc UP RDE 21 D=6"</t>
  </si>
  <si>
    <t>Codo GR 22 1/2" pvc UP RDE 21 D=8"</t>
  </si>
  <si>
    <t>Codo GR 22 1/2" pvc UP RDE 21 D=10"</t>
  </si>
  <si>
    <t>Codo GR 22 1/2" pvc UP RDE 21 D=12"</t>
  </si>
  <si>
    <t>Codo GR 11 1/4" pvc UP RDE 21 D=2"</t>
  </si>
  <si>
    <t>Codo GR 11 1/4" pvc UP RDE 21 D=3"</t>
  </si>
  <si>
    <t>Codo GR 11 1/4" pvc UP RDE 21 D=4"</t>
  </si>
  <si>
    <t>Codo GR 11 1/4" pvc UP RDE 21 D=6"</t>
  </si>
  <si>
    <t>Codo GR 11 1/4" pvc UP RDE 21 D=8"</t>
  </si>
  <si>
    <t>Codo GR 11 1/4" pvc UP RDE 21 D=10"</t>
  </si>
  <si>
    <t>Codo GR 11 1/4" pvc UM RDE 21 D=12"</t>
  </si>
  <si>
    <t>Codo GR 6 pvc UP RDE 21 D=8"</t>
  </si>
  <si>
    <t>Codo GR 6 pvc UP RDE 21 D=10"</t>
  </si>
  <si>
    <t>Codo GR 6 pvc UP RDE 21 D=12"</t>
  </si>
  <si>
    <t>Union pvc UP D=2"</t>
  </si>
  <si>
    <t>Union pvc UP D=3"</t>
  </si>
  <si>
    <t>Union pvc UP D=4"</t>
  </si>
  <si>
    <t>Union pvc UP D=6"</t>
  </si>
  <si>
    <t>Union pvc D=8"</t>
  </si>
  <si>
    <t>Union pvc UP D=10"</t>
  </si>
  <si>
    <t>Union pvc UP D=12"</t>
  </si>
  <si>
    <t>Union reparacion pvc UP D=2"</t>
  </si>
  <si>
    <t>Union reparacion pvc UP D=3"</t>
  </si>
  <si>
    <t>Union reparacion pvc UP D=4"</t>
  </si>
  <si>
    <t>Union reparacion pvc UP D=6"</t>
  </si>
  <si>
    <t>Union reparacion pvc D=8"</t>
  </si>
  <si>
    <t>Union reparacion pvc UP D=10"</t>
  </si>
  <si>
    <t>Union reparacion pvc UP D=12"</t>
  </si>
  <si>
    <t>Collar derivacion pvc UP D=2"*1/2" y/o 2"*3/4</t>
  </si>
  <si>
    <t>Collar derivacion pvc UP D=2.1/2"*1/2" y/o 2.1/2"*3/4</t>
  </si>
  <si>
    <t>Collar derivacion pvc UP D=3"*1/2 y/o 3"*3/4</t>
  </si>
  <si>
    <t>Collar derivacion pvc UP D=4"*1/2 y/o 4"*3/4</t>
  </si>
  <si>
    <t>Collar derivacion pvc UP D=6"*1/2" y/o 6"*3/4</t>
  </si>
  <si>
    <t>Sello elastomerico pvc UP D=2"</t>
  </si>
  <si>
    <t>Sello elastomerico pvc UP D=3"</t>
  </si>
  <si>
    <t>Sello elastomerico pvc UP D=4"</t>
  </si>
  <si>
    <t>Sello elastomerico pvc UP D=8"</t>
  </si>
  <si>
    <t>Sello elastomerico pvc UP D=12"</t>
  </si>
  <si>
    <t>Tee pvc UP D=4"*4"*4"</t>
  </si>
  <si>
    <t>Tee pvc UP D=4"*4"*2"</t>
  </si>
  <si>
    <t>Tee pvc UP D=4"*3"*4"</t>
  </si>
  <si>
    <t>Tee pvc UP D=3"*3"*3"</t>
  </si>
  <si>
    <t>Tee pvc UP D=3" *3" *2"</t>
  </si>
  <si>
    <t>Tee pvc UP D=2 1/2"*2"*2 1/2"</t>
  </si>
  <si>
    <t>Tee pvc UP D=2"*2"*2"</t>
  </si>
  <si>
    <t>Reduccion de 4" pvc UP D=4"*3"</t>
  </si>
  <si>
    <t>Reduccion de 3" pvc UP D=3"*2 1/2"</t>
  </si>
  <si>
    <t>Reduccion de 2-1/2"  pvc UP D=2 1/2"*2"</t>
  </si>
  <si>
    <t>Adaptador macho UP D=1/2" PF+UAD</t>
  </si>
  <si>
    <t>Adaptador hembra UP D=1/2" PF+UAD</t>
  </si>
  <si>
    <t>Union UP D=1/2" PF+UAD</t>
  </si>
  <si>
    <t>Expander UP D=1/2" y 3/4"</t>
  </si>
  <si>
    <t>Codo 90 UP D=1/2" PF+UAD</t>
  </si>
  <si>
    <t>Tee cpvc D=1/2</t>
  </si>
  <si>
    <t>Tee cpvc D=3/4</t>
  </si>
  <si>
    <t>Tee cpvc D=1"</t>
  </si>
  <si>
    <t>Codo 90 cpvc D=1/2</t>
  </si>
  <si>
    <t>Codo 90 cpvc D=3/4</t>
  </si>
  <si>
    <t>Codo 90 cpvc D=1"</t>
  </si>
  <si>
    <t>Codo 45 cpvc D=1/2</t>
  </si>
  <si>
    <t>Codo 45 cpvc D=3/4</t>
  </si>
  <si>
    <t>Codo 45 cpvc D=1"</t>
  </si>
  <si>
    <t>Union cpvc D=1/2"</t>
  </si>
  <si>
    <t>Union cpvc D=3/4"</t>
  </si>
  <si>
    <t>Union cpvc D=1"</t>
  </si>
  <si>
    <t>Adaptador macho cpvc D=1/2"</t>
  </si>
  <si>
    <t>Adaptador macho cpvc D=3/4"</t>
  </si>
  <si>
    <t>Adaptador macho cpvc D=1"</t>
  </si>
  <si>
    <t>Transicion cpvc metal D=1/2"</t>
  </si>
  <si>
    <t>Transicion cpvc metal D=3/4"</t>
  </si>
  <si>
    <t>Tapon soldado cpvc D=1/2" - 3/4"</t>
  </si>
  <si>
    <t>Tapon soldado cpvc D=1"</t>
  </si>
  <si>
    <t>Universal cpvc D=1/2"</t>
  </si>
  <si>
    <t>Universal cpvc D=3/4"</t>
  </si>
  <si>
    <t>Buje soldado CPV D= 3/4" * 1/2"</t>
  </si>
  <si>
    <t>Buje soldado cpvc D=1"*3/4" y 1*1/2"</t>
  </si>
  <si>
    <t>Tuberia galvanizada 1"</t>
  </si>
  <si>
    <t>tubo 6M</t>
  </si>
  <si>
    <t>Tuberia galvanizada 1/2"</t>
  </si>
  <si>
    <t>Tuberia galvanizada 1 1/2"</t>
  </si>
  <si>
    <t>Tuberia galvanizada 2"</t>
  </si>
  <si>
    <t>Tuberia galvanizada  2 1/2"</t>
  </si>
  <si>
    <t>Tuberia galvanizada 3"</t>
  </si>
  <si>
    <t>Tuberia galvanizada 3/4"</t>
  </si>
  <si>
    <t>Tuberia galvanizada 3/8"</t>
  </si>
  <si>
    <t>Tuberia galvanizada 4"</t>
  </si>
  <si>
    <t>Tubo galvanizado D=1/4"</t>
  </si>
  <si>
    <t>Tubo galvanizado D=3/8"</t>
  </si>
  <si>
    <t>Tubo galvanizado D=1/2"</t>
  </si>
  <si>
    <t>Tubo galvanizado D=3/4"</t>
  </si>
  <si>
    <t>Tubo galvanizado D=1"</t>
  </si>
  <si>
    <t>Tubo galvanizado D=1 1/4"</t>
  </si>
  <si>
    <t>Tubo galvanizado D=1 1/2"</t>
  </si>
  <si>
    <t>Tubo galvanizado D=2"</t>
  </si>
  <si>
    <t>Tubo galvanizado D=2 1/2"</t>
  </si>
  <si>
    <t>Tubo galvanizado D=3"</t>
  </si>
  <si>
    <t>Niple galvanizado D=1/4 L=0.15</t>
  </si>
  <si>
    <t>Niple galvanizado D=1/2 L=0.15</t>
  </si>
  <si>
    <t>Niple galvanizado D=3/4 L=0.15</t>
  </si>
  <si>
    <t>Niple galvanizado D=1 L=0.15</t>
  </si>
  <si>
    <t>Niple galvanizado D=1 1/2 L=0.15</t>
  </si>
  <si>
    <t>Niple galvanizado D=2 L=0.15</t>
  </si>
  <si>
    <t>Union galvanizado D 1/4"</t>
  </si>
  <si>
    <t>Union galvanizado D 3/8"</t>
  </si>
  <si>
    <t>Union galvanizada D 1/2"</t>
  </si>
  <si>
    <t>Union galvanizada D 3/4"</t>
  </si>
  <si>
    <t>Union galvanizada D 1 1/4"</t>
  </si>
  <si>
    <t>Union galvanizada D 1 1/2"</t>
  </si>
  <si>
    <t>Union galvanizada D 2"</t>
  </si>
  <si>
    <t>Union galvanizada D 1"</t>
  </si>
  <si>
    <t>Union galvaniza</t>
  </si>
  <si>
    <t>Union galvanizada D 2 1/2"</t>
  </si>
  <si>
    <t>Union galvanizada D 3"</t>
  </si>
  <si>
    <t>Union galvanizada D 4"</t>
  </si>
  <si>
    <t>Codo galvanizado D 1/4"</t>
  </si>
  <si>
    <t>Codo galvanizad</t>
  </si>
  <si>
    <t>Codo galvanizado D 3/8"</t>
  </si>
  <si>
    <t>Codo galvanizado D 1/2"</t>
  </si>
  <si>
    <t>Codo galvanizado D 3/4"</t>
  </si>
  <si>
    <t>Codo galvanizado D 1"</t>
  </si>
  <si>
    <t>Codo galvanizado D 1 1/4"</t>
  </si>
  <si>
    <t>Codo galvanizado D 1 1/2"</t>
  </si>
  <si>
    <t>Codo galvanizado D 2"</t>
  </si>
  <si>
    <t>Codo galvanizado D 2 1/2"</t>
  </si>
  <si>
    <t>Codo galvanizado D 3"</t>
  </si>
  <si>
    <t>Codo galvanizado D 4"</t>
  </si>
  <si>
    <t>Semicodo galvan</t>
  </si>
  <si>
    <t>Semicodo galvanizado  D 1/2"</t>
  </si>
  <si>
    <t>semicodo galvanizado  D 3/4"</t>
  </si>
  <si>
    <t>Semicodo galvanizado  D 1"</t>
  </si>
  <si>
    <t>Semicodo Galvanizado  D 1,1/2"</t>
  </si>
  <si>
    <t>Semicodo galvanizado  D 2"</t>
  </si>
  <si>
    <t>Universal galvanizada  D 1/4"</t>
  </si>
  <si>
    <t>Universal galva</t>
  </si>
  <si>
    <t>Universal galvanizada  D 3/8"</t>
  </si>
  <si>
    <t>Universal galvanizada  D 1/2"</t>
  </si>
  <si>
    <t>Universal galvanizada  D 3/4"</t>
  </si>
  <si>
    <t>Universal Galvanizada  D 1"</t>
  </si>
  <si>
    <t>Universal galvanizada  D 1 1/4"</t>
  </si>
  <si>
    <t>Universal galvanizada  D 1 1/2"</t>
  </si>
  <si>
    <t>Universal galvanizada  D 2"</t>
  </si>
  <si>
    <t>Universal galvanizada  D 3"</t>
  </si>
  <si>
    <t>Universal galvanizada  D 4"</t>
  </si>
  <si>
    <t>Tee galvanizada  D=1/4"</t>
  </si>
  <si>
    <t>Tee galvanizada</t>
  </si>
  <si>
    <t>Tee galvanizada  D=3/8"</t>
  </si>
  <si>
    <t>Tee galvanizada  D=1/2"</t>
  </si>
  <si>
    <t>Tee galvanizada  D=3/4"</t>
  </si>
  <si>
    <t>Tee galvanizada  D=1"</t>
  </si>
  <si>
    <t>Tee galvanizada  D=1 1/4"</t>
  </si>
  <si>
    <t>Tee galvanizada  D=1 1/2"</t>
  </si>
  <si>
    <t>Tee galvanizada  D=2"</t>
  </si>
  <si>
    <t>Tee galvanizada  D=2 1/2"</t>
  </si>
  <si>
    <t>Tee galvanizada  D=3"</t>
  </si>
  <si>
    <t>Tee galvanizada  D=4"</t>
  </si>
  <si>
    <t>Tapon copa galv</t>
  </si>
  <si>
    <t>Tapon copa galvanizada D=1/4"</t>
  </si>
  <si>
    <t>Tapon copa galvanizada D=3/8"</t>
  </si>
  <si>
    <t>Tapon copa galvanizada D=1/2"</t>
  </si>
  <si>
    <t>Tapon copa galvanizada D=3/4"</t>
  </si>
  <si>
    <t>Tapon copa galvanizada D=1"</t>
  </si>
  <si>
    <t>Tapon copa galvanizada D=1 1/4"</t>
  </si>
  <si>
    <t>Tapon copa galvanizada D=1 1/2"</t>
  </si>
  <si>
    <t>Tapon copa galvanizada D=2"</t>
  </si>
  <si>
    <t>Tapon copa galvanizada D=2 1/2"</t>
  </si>
  <si>
    <t>Tapon copa galvanizada D=3"</t>
  </si>
  <si>
    <t>Tapon copa galvanizada D=4"</t>
  </si>
  <si>
    <t>Tapon copa galvanizada D=6"</t>
  </si>
  <si>
    <t>Reduccion copa</t>
  </si>
  <si>
    <t>Reduccion copa galvaniz. D 3/8"*1/4"</t>
  </si>
  <si>
    <t>Reduccion copa galvaniz. D 3/4"*1/4"</t>
  </si>
  <si>
    <t>Reduccion copa galvaniz. D 3/8"*3/4"</t>
  </si>
  <si>
    <t>Reduccion copa galvaniz. D 1/2"*3/4"</t>
  </si>
  <si>
    <t>Reduccion copa galvaniz. D 1"*1/2"</t>
  </si>
  <si>
    <t>Reduccion copa galvaniz. D 1"*3/4"</t>
  </si>
  <si>
    <t>Reduccion copa galvaniz. D 1 1/4"*1/2"</t>
  </si>
  <si>
    <t>Reduccion copa galvaniz. D 1 1/4"*3/4"</t>
  </si>
  <si>
    <t>Reduccion copa galvaniz. D 1 1/4"*1"</t>
  </si>
  <si>
    <t>Reduccion copa galvaniz. D 1 1/2"*1/2"</t>
  </si>
  <si>
    <t>Reduccion copa galvaniz. D 1 1/2"*1"</t>
  </si>
  <si>
    <t>Reduccion copa galvaniz. D 1 1/2*1 1/4</t>
  </si>
  <si>
    <t>Reduccion copa galvaniz. D 1 1/2"*3/4"</t>
  </si>
  <si>
    <t>Reduccion copa galvaniz. D 2"*3/4"</t>
  </si>
  <si>
    <t>Reduccion copa galvaniz. D 2"*1"</t>
  </si>
  <si>
    <t>Reduccion copa galvaniz. D 2"*1 1/4"</t>
  </si>
  <si>
    <t>Reduccion copa galvaniz. D 2"*1 1/2"</t>
  </si>
  <si>
    <t>Reduccion copa galvaniz. D 3"* 1 1/2"</t>
  </si>
  <si>
    <t>Reduccion copa galvaniz. D 3"*2"</t>
  </si>
  <si>
    <t>Reduccion copa galvaniz. D 4"*3"</t>
  </si>
  <si>
    <t>Reduccion copa galvaniz. D 4"*2"</t>
  </si>
  <si>
    <t>Reduccion copa galvaniz. D 6"*4"</t>
  </si>
  <si>
    <t>Bushing galvani</t>
  </si>
  <si>
    <t>Bushing galvanizado D=3/8"*1/4"</t>
  </si>
  <si>
    <t>Bushing galvanizado D=3/8"*1/2"</t>
  </si>
  <si>
    <t>Bushing galvanizado D=1/2"*1/4"</t>
  </si>
  <si>
    <t>Bushing galvanizado D=1/2"*3/4"</t>
  </si>
  <si>
    <t>Bushing galvanizado D=1"*1/2"</t>
  </si>
  <si>
    <t>Bushing galvanizado D=1"* 3/4"</t>
  </si>
  <si>
    <t>Bushing galvanizado D=1 1/4"*1/2"</t>
  </si>
  <si>
    <t>Bushing galvanizado D=1 1/4"*3/4"</t>
  </si>
  <si>
    <t>Bushing galvanizado D=1 1/4"*1"</t>
  </si>
  <si>
    <t>Bushing galvanizado D=1 1/2"*1/2"</t>
  </si>
  <si>
    <t>Bushing galvanizado D=1 1/2"*1"</t>
  </si>
  <si>
    <t>Bushing galvanizado D=1 1/2"* 1 1/4"</t>
  </si>
  <si>
    <t>Bushing galvanizado D=1 1/2"*3/4"</t>
  </si>
  <si>
    <t>Bushing galvanizado D=2"*1"</t>
  </si>
  <si>
    <t>Bushing galvanizado D=2"*1 1/4"</t>
  </si>
  <si>
    <t>Bushing galvanizado D=2"*1 1/2"</t>
  </si>
  <si>
    <t>Bushing galvanizado D=3"*1 1/2"</t>
  </si>
  <si>
    <t>Bushing galvanizado D=3"*2"</t>
  </si>
  <si>
    <t>Bushing galvanizado D=3"*1"</t>
  </si>
  <si>
    <t>Collar de derivacion 3"</t>
  </si>
  <si>
    <t>para P.V.C</t>
  </si>
  <si>
    <t>Collar de derivacion 4"</t>
  </si>
  <si>
    <t>Collar de derivacion 6"</t>
  </si>
  <si>
    <t>Valvula compuerta elastica 2"liso metaco</t>
  </si>
  <si>
    <t>Vtgo no ascend.</t>
  </si>
  <si>
    <t>Valvula de compuerta elastica 2"brida me</t>
  </si>
  <si>
    <t>Valvula compuerta sello bronce 2"liso me</t>
  </si>
  <si>
    <t>Valvula compuerta sello bronce 2"brida m</t>
  </si>
  <si>
    <t>Valvula compuerta sello bronce 3"liso me</t>
  </si>
  <si>
    <t>Valvula compuerta sello bronce 3"brida m</t>
  </si>
  <si>
    <t>Valvula compuerta 3" sello de bronce met</t>
  </si>
  <si>
    <t>Vtgo ascendente</t>
  </si>
  <si>
    <t>Valvula compuerta 3" elastica metacol</t>
  </si>
  <si>
    <t>Valvula compuerta 4" sello de bronce met</t>
  </si>
  <si>
    <t>Valvula compuerta 4" elastica metacol</t>
  </si>
  <si>
    <t>Valvula admisio-expulsio aire 1/2"rosca</t>
  </si>
  <si>
    <t>Camara-dobl met</t>
  </si>
  <si>
    <t>Camara-senc met</t>
  </si>
  <si>
    <t>Valvula admisio-expulsio aire 3/4"rosca</t>
  </si>
  <si>
    <t>Valvula admisio-expulsio aire 2" metacol</t>
  </si>
  <si>
    <t>Globo incorpora</t>
  </si>
  <si>
    <t>Valvula admisio-expulsio aire 3" metacol</t>
  </si>
  <si>
    <t>Valvula tipo globo 2"</t>
  </si>
  <si>
    <t>Metacol</t>
  </si>
  <si>
    <t>Valvula tipo globo 3"</t>
  </si>
  <si>
    <t>Valvula tipo globo 4"</t>
  </si>
  <si>
    <t>Valvula de fondo 3"</t>
  </si>
  <si>
    <t>Valvula de fondo 4"</t>
  </si>
  <si>
    <t>Valvula de fondo 6"</t>
  </si>
  <si>
    <t>Valvula de retencion (cheque) 2" metacol</t>
  </si>
  <si>
    <t>Sin contrapesa</t>
  </si>
  <si>
    <t>Con contrapesa</t>
  </si>
  <si>
    <t>Hidrantes tipo trafico 4" liso pvc</t>
  </si>
  <si>
    <t>Hidrantes tipo trafico 4" brida</t>
  </si>
  <si>
    <t>Compuertas lat. deslizantes 4"circulares</t>
  </si>
  <si>
    <t>Con sello bronc</t>
  </si>
  <si>
    <t>Compuertas lat. deslizantes 4"rectangula</t>
  </si>
  <si>
    <t>Compuertas tipo chapaleta o charnela 4"</t>
  </si>
  <si>
    <t>Compuertas tipo chapaleta o charnela 6"</t>
  </si>
  <si>
    <t>Vastago para compuertas 2"-4"</t>
  </si>
  <si>
    <t>Soporte guia vtgo. no.1 para compuertas</t>
  </si>
  <si>
    <t>Soporte guia vtgo. no.2 para compuertas</t>
  </si>
  <si>
    <t>Ruedas manejo/volanta compuerta 2"-3"-4"</t>
  </si>
  <si>
    <t>Union tipo Dresser 2"</t>
  </si>
  <si>
    <t>50mm metacol</t>
  </si>
  <si>
    <t>Union tipo Dresser 3"</t>
  </si>
  <si>
    <t>75mm metacol</t>
  </si>
  <si>
    <t>Union tipo Dresser 4"</t>
  </si>
  <si>
    <t>100mm metacol</t>
  </si>
  <si>
    <t>Union de construccion y reparacion 2"</t>
  </si>
  <si>
    <t>Union de construccion y reparacion 3"</t>
  </si>
  <si>
    <t>Union de construccion y reparacion 4"</t>
  </si>
  <si>
    <t>Union Gibault AC CL25 2"</t>
  </si>
  <si>
    <t>Union Gibault AC CL25 3"</t>
  </si>
  <si>
    <t>Union Gibault AC CL25 4"</t>
  </si>
  <si>
    <t>Acople universal 2" Metacol</t>
  </si>
  <si>
    <t>57mm a 70mm</t>
  </si>
  <si>
    <t>Acople universal 3" Metacol</t>
  </si>
  <si>
    <t>85mm a 103mm</t>
  </si>
  <si>
    <t>Acople universal 4" Metacol</t>
  </si>
  <si>
    <t>110mm a 128mm</t>
  </si>
  <si>
    <t>Acople universales GT 12" R1-R3</t>
  </si>
  <si>
    <t>Acople universales GT 10" R1-R2</t>
  </si>
  <si>
    <t>Union de transicion 14"PVC-AC CL 25</t>
  </si>
  <si>
    <t>Diam.428 metaco</t>
  </si>
  <si>
    <t>Union de transicion 14" HD-AC CL 25</t>
  </si>
  <si>
    <t>Brida por acople universal 2" Metacol</t>
  </si>
  <si>
    <t>Brida por acople universal 3" Metacol</t>
  </si>
  <si>
    <t>Union desmontaje autoportante 2" Metacol</t>
  </si>
  <si>
    <t>Brida ANSI CL</t>
  </si>
  <si>
    <t>Union desmontaje autoportante 3" Metacol</t>
  </si>
  <si>
    <t>Brida ISO PN 10</t>
  </si>
  <si>
    <t>Filtro para red de acueducto tipo Y 2"</t>
  </si>
  <si>
    <t>Filtro para red de acueducto tipo Y 3"</t>
  </si>
  <si>
    <t>Galapo o collar derivacion para pvc 2"</t>
  </si>
  <si>
    <t>50mm*1/2"metaco</t>
  </si>
  <si>
    <t>75mm*1/2"metaco</t>
  </si>
  <si>
    <t>Tapones 2" liso</t>
  </si>
  <si>
    <t>Tapones 2" Junta hidraulica</t>
  </si>
  <si>
    <t>Bridas ciegas 2" 50mm</t>
  </si>
  <si>
    <t>Bridas roscadas 2" 75mm</t>
  </si>
  <si>
    <t>Abrazadera tub. polietile.2" deriv. 1/2"</t>
  </si>
  <si>
    <t>Abrazadera tub. polietile.2" deriv. 3/4</t>
  </si>
  <si>
    <t>Abrazadera con tornill. acero inox. 2"</t>
  </si>
  <si>
    <t>Deriv. 1/2" met</t>
  </si>
  <si>
    <t>Abrazadera con tornill. acero inox. 3"</t>
  </si>
  <si>
    <t>Bridas portaflanche o locas 2"</t>
  </si>
  <si>
    <t>63mm metacol</t>
  </si>
  <si>
    <t>Bridas portaflanche o locas 2 1/2"</t>
  </si>
  <si>
    <t>Tapa pozo inspeccion 0.61 con llave segu</t>
  </si>
  <si>
    <t>Tapa pozo inspeccion 0.61 sin llave segu</t>
  </si>
  <si>
    <t>Tee 2"*2" liso (50mm*50mm)</t>
  </si>
  <si>
    <t>Tee 3"*2" J.H. PVC (75mm*50mm)</t>
  </si>
  <si>
    <t>Tee 3"*3" brida (75mm*75mm)</t>
  </si>
  <si>
    <t>Cruce 2"*2"liso (50mm*50mm)</t>
  </si>
  <si>
    <t>Cruce 3"/2" J.H. PVC (75mm*50mm)</t>
  </si>
  <si>
    <t>Cruce 3"*3" (75mm*75mm) brida</t>
  </si>
  <si>
    <t>Reducciones 3"*2" (75mm*50mm) liso</t>
  </si>
  <si>
    <t>Reducciones 4"*2" (100mm*75mm) J.H. PVC</t>
  </si>
  <si>
    <t>Reducciones 4"*3" (100mm*75mm) brida</t>
  </si>
  <si>
    <t>Reducc. excentrica extre. brida 6"*2"</t>
  </si>
  <si>
    <t>150mm*50mm meta</t>
  </si>
  <si>
    <t>Reducc. excentrica extre. brida 6"*2 1/2</t>
  </si>
  <si>
    <t>150mm*63mm meta</t>
  </si>
  <si>
    <t>Codos 90§ 2" liso (50mm)</t>
  </si>
  <si>
    <t>Codos 90§ 3" J.H PVC (750mm)</t>
  </si>
  <si>
    <t>Codos 90§ 4" brida (100mm)</t>
  </si>
  <si>
    <t>Codos 45§ 2" liso (50mm)</t>
  </si>
  <si>
    <t>Codos 45§ 3" J.H. PVC (75mm)</t>
  </si>
  <si>
    <t>Codos 45§ 4" brida (100mm)</t>
  </si>
  <si>
    <t>Codos 22 1/2§ 2" liso (50mm)</t>
  </si>
  <si>
    <t>Codos 22 1/2§ 3" J.H. PVC (75mm)</t>
  </si>
  <si>
    <t>Codos 22 1/2§ 4" brida (100mm)</t>
  </si>
  <si>
    <t>Codos 11 1/4§ 2" liso (50mm)</t>
  </si>
  <si>
    <t>Codos 11 1/4§ 3" J.H. PVC (75mm)</t>
  </si>
  <si>
    <t>Codos 11 1/4§ 4" brida (100mm)</t>
  </si>
  <si>
    <t>Yees 2"*2" liso (50mm*50mm)</t>
  </si>
  <si>
    <t>Yees 3"*2" J.H. PVC (75mm*50mm)</t>
  </si>
  <si>
    <t>Yees 3"*3" brida (75mm*75mm)</t>
  </si>
  <si>
    <t>Valvula compuerta acero fundido 2"</t>
  </si>
  <si>
    <t>Clase 150 Metac</t>
  </si>
  <si>
    <t>Valvula compuerta acero fundido 2 1/2"</t>
  </si>
  <si>
    <t>Clase 300 Metac</t>
  </si>
  <si>
    <t>Union Gibailt H.F. 2"</t>
  </si>
  <si>
    <t>para tubo pvc</t>
  </si>
  <si>
    <t>Union Gibalit H.F. 3"</t>
  </si>
  <si>
    <t>Union Gibailt H.F. 4"</t>
  </si>
  <si>
    <t>Union Gibailt H.F. 6"</t>
  </si>
  <si>
    <t>Union Gibailt H.F. 8"</t>
  </si>
  <si>
    <t>Union Gibailt H.F. 10"</t>
  </si>
  <si>
    <t>Cajilla corta H.F. para valvula</t>
  </si>
  <si>
    <t>Tapa rectangular para medidor HF</t>
  </si>
  <si>
    <t>Arobases de 0.54</t>
  </si>
  <si>
    <t>Tapa para pozo 0.60 H.F. tipo cadena</t>
  </si>
  <si>
    <t>Tapa para pozo 0.50 H.F. tipo cadena</t>
  </si>
  <si>
    <t>Tapa para pozo 0.6 H.F. tipo bisagra</t>
  </si>
  <si>
    <t>Sumidero horizontal H.F.</t>
  </si>
  <si>
    <t>Sumidero vertica H.F.</t>
  </si>
  <si>
    <t>Arobases de 0.60</t>
  </si>
  <si>
    <t>union Gibault 2" clase 25</t>
  </si>
  <si>
    <t>union Gibault 3" clase 25</t>
  </si>
  <si>
    <t>union Gibault 3" mixta A.C-P.V.C</t>
  </si>
  <si>
    <t>union Gibault 4" clase 25</t>
  </si>
  <si>
    <t>union Gibault 4" Mixta AC-PVC</t>
  </si>
  <si>
    <t>union Gibault de 6" clase 25</t>
  </si>
  <si>
    <t>union Gibault 6" Mixta AC-PVC</t>
  </si>
  <si>
    <t>union Gibault 8" clase 25</t>
  </si>
  <si>
    <t>union Gibault 8" Mixta AC-PVC</t>
  </si>
  <si>
    <t>union Gibault 10" clase 25</t>
  </si>
  <si>
    <t>Registro de 1/2" corte</t>
  </si>
  <si>
    <t>Medidor de agua 1/2"</t>
  </si>
  <si>
    <t>Kent</t>
  </si>
  <si>
    <t>Tapa rectangular para medidor</t>
  </si>
  <si>
    <t>Tapa ovalada para medidor</t>
  </si>
  <si>
    <t>De cadena</t>
  </si>
  <si>
    <t>Medidor de agua 3/4"</t>
  </si>
  <si>
    <t>Medidor de agua 1"</t>
  </si>
  <si>
    <t>Reja de segurid</t>
  </si>
  <si>
    <t>Registro de 3/4" corte</t>
  </si>
  <si>
    <t>Registro de 1" corte</t>
  </si>
  <si>
    <t>Registros 1/2 paso metalico</t>
  </si>
  <si>
    <t>Inalgrifos</t>
  </si>
  <si>
    <t>Registro de palanca D=1/2"</t>
  </si>
  <si>
    <t>Registro de palanca D=3/4</t>
  </si>
  <si>
    <t>Registro de palanca de 1"</t>
  </si>
  <si>
    <t>Registro de palanca D=1 1/2"</t>
  </si>
  <si>
    <t>Registro de palanca D=2"</t>
  </si>
  <si>
    <t>Registro de llave D=1/2"</t>
  </si>
  <si>
    <t>Registro de llave D=3/4"</t>
  </si>
  <si>
    <t>Registro de llave D=1"</t>
  </si>
  <si>
    <t>Registro de llave D=1 1/2"</t>
  </si>
  <si>
    <t>Registro de llave D=2"</t>
  </si>
  <si>
    <t>Cinta teflón 1/2 * 10 mts</t>
  </si>
  <si>
    <t>Cinta teflon Premium 1/2 * 10mts</t>
  </si>
  <si>
    <t>Cinta teflon 3/4 * 10mts</t>
  </si>
  <si>
    <t>Limpiador removedor 112 gr. (1/32)</t>
  </si>
  <si>
    <t>Limpiador removedor 300 gr. (1/18)</t>
  </si>
  <si>
    <t>Limpiador removedor 760 gr. (1/4)</t>
  </si>
  <si>
    <t>Soldadura liquida 1/4 gal</t>
  </si>
  <si>
    <t>Soldadura liquida 1/8 gal.</t>
  </si>
  <si>
    <t>Soldadura liquida 1/16 gal.</t>
  </si>
  <si>
    <t>Soldadura liquida agua caliente 1/4 gal.</t>
  </si>
  <si>
    <t>Soldadura liquida agua caliente 1/8 gal.</t>
  </si>
  <si>
    <t>Soldadura liquida agua caliente 1/16 gal</t>
  </si>
  <si>
    <t>Tanque acuaviva 1000L</t>
  </si>
  <si>
    <t>con tapa</t>
  </si>
  <si>
    <t>Tanque acuaviva 500L</t>
  </si>
  <si>
    <t>Tanque septico Ecoplast 1000 (2)</t>
  </si>
  <si>
    <t>sis. con filtro</t>
  </si>
  <si>
    <t>Tapa tanque Ecoplast 1000 (2)</t>
  </si>
  <si>
    <t>Falso fondo tanque septico Ecoplast (1)</t>
  </si>
  <si>
    <t>Trampa de grasas Ecoplast 250lts (1)</t>
  </si>
  <si>
    <t>Tapa tanque de grasas 250lts (1)</t>
  </si>
  <si>
    <t>Tanque septico ecoplast 1000lts (1)</t>
  </si>
  <si>
    <t>sis. convencion</t>
  </si>
  <si>
    <t>Tapa tanque ecoplast 1000lts (1)</t>
  </si>
  <si>
    <t>Tanque de grasas ecoplast 250lts (1)</t>
  </si>
  <si>
    <t>sis, convencion</t>
  </si>
  <si>
    <t>Caja distribucion ecoplast t. sept. 250</t>
  </si>
  <si>
    <t>Tapa caja distribucion t. septico 250lts</t>
  </si>
  <si>
    <t>Tanque cilindrico deposito combustibles</t>
  </si>
  <si>
    <t>lamina c.10</t>
  </si>
  <si>
    <t>lamina c.3/16</t>
  </si>
  <si>
    <t>Tanque eliptico transporte combustibles</t>
  </si>
  <si>
    <t>Lamina 1/4</t>
  </si>
  <si>
    <t>Tanque ajover 250</t>
  </si>
  <si>
    <t>tapa, conex,</t>
  </si>
  <si>
    <t>Tanque ajover 250 doble capa</t>
  </si>
  <si>
    <t>Tanque Ajover 500</t>
  </si>
  <si>
    <t>Tanque Ajover 500 doble capa</t>
  </si>
  <si>
    <t>Tanque Ajover 1000</t>
  </si>
  <si>
    <t>Tanque ajover 1000 doble capa</t>
  </si>
  <si>
    <t>Tanque Ajover 1500</t>
  </si>
  <si>
    <t>Tanque Ajover 1500 doble capa</t>
  </si>
  <si>
    <t>Tanque Ajover 2000</t>
  </si>
  <si>
    <t>Tanque ajover 2000 doble capa</t>
  </si>
  <si>
    <t>Tanque Ajover 3000 doble capa</t>
  </si>
  <si>
    <t>Tanque Ajover 5000 doble capa</t>
  </si>
  <si>
    <t>Tanque ajover 8000 doble capa</t>
  </si>
  <si>
    <t>Tubo pvc sanitario D=1 1/2"</t>
  </si>
  <si>
    <t>Tubo pvc sanitario D=2"</t>
  </si>
  <si>
    <t>pavco y novatec</t>
  </si>
  <si>
    <t>Tubo pvc sanitario D=3"</t>
  </si>
  <si>
    <t>Tubo pvc sanitario D=4"</t>
  </si>
  <si>
    <t>Tubo pvc sanitario D=6"</t>
  </si>
  <si>
    <t>Tubo pvc alcantarill. Novafort D=110mm</t>
  </si>
  <si>
    <t>Tubo pvc alcantarill. Novafort D=160mm</t>
  </si>
  <si>
    <t>Tubo pvc alcantarill. Novafort D=200mm</t>
  </si>
  <si>
    <t>Tubo pvc alcantarill. Novafort D=250mm</t>
  </si>
  <si>
    <t>Tubo pvc alcantarill. Novafort D=315mm</t>
  </si>
  <si>
    <t>Tubo pvc alcantarill. Novafort D=450mm</t>
  </si>
  <si>
    <t>Tubo pvc alcantarill. Novafort D=500mm</t>
  </si>
  <si>
    <t>Tubo pvc alcant. Novaloc D=24"</t>
  </si>
  <si>
    <t>Tramos 6.5m pav</t>
  </si>
  <si>
    <t>Tubo pvc alcant. Novaloc D=30"</t>
  </si>
  <si>
    <t>Tubo pvc alcant. Novaloc D=36"</t>
  </si>
  <si>
    <t>Tubo pvc alcant. Novaloc D=27"</t>
  </si>
  <si>
    <t>tramos 6.5m pav</t>
  </si>
  <si>
    <t>Tubo pvc alcant. Novaloc D=33"</t>
  </si>
  <si>
    <t>Tubo pvc alcant. Novaloc D=39"</t>
  </si>
  <si>
    <t>Tubo pvc alcant. Novaloc D=42"</t>
  </si>
  <si>
    <t>Codo 90-1/4 pvc sanitario c*c D=1 1/2"</t>
  </si>
  <si>
    <t>Codo 90-1/4 pvc sanitario c*c D=2"</t>
  </si>
  <si>
    <t>Codo 90-1/4 pvc sanitario c*c D=3"</t>
  </si>
  <si>
    <t>Codo 90-1/4 pvc sanitario c*c D=4"</t>
  </si>
  <si>
    <t>Codo 90-1/4 pvc sanitario c*c D=6"</t>
  </si>
  <si>
    <t>Codo 45 pvc sanitario c*c D=1 1/2"</t>
  </si>
  <si>
    <t>Codo 45 pvc sanitario c*c D=2"</t>
  </si>
  <si>
    <t>Codo 45 pvc sanitario c*c D=3"</t>
  </si>
  <si>
    <t>Codo 45 pcv sanitario c*c D=4"</t>
  </si>
  <si>
    <t>Codo 45 pvc sanitario c*c D=6"</t>
  </si>
  <si>
    <t>Codo 22 pvc sanitario c*c D=2"</t>
  </si>
  <si>
    <t>Coco 22 pvc sanitario c*c D=3"</t>
  </si>
  <si>
    <t>Codo 22 pvc sanitario c*c D=4"</t>
  </si>
  <si>
    <t>Codo reventilado D=4"*2"</t>
  </si>
  <si>
    <t>Tee pvc sanitaria D=1 1/2"</t>
  </si>
  <si>
    <t>Tee pvc sanitaria D=2"</t>
  </si>
  <si>
    <t>Tee pvc sanitaria D=3"</t>
  </si>
  <si>
    <t>Tee pvc sanitaria D=4"</t>
  </si>
  <si>
    <t>Tee pvc sanitaria D=6"</t>
  </si>
  <si>
    <t>Tee pvc sanitaria reducidas D=2"*1 1/2</t>
  </si>
  <si>
    <t>Tee pvc sanitaria reducidas D=4"*2"</t>
  </si>
  <si>
    <t>Tee pvc sanitaria reducidas D=4"*3"</t>
  </si>
  <si>
    <t>Tee pvc sanitaria reducidas D=6"*4"</t>
  </si>
  <si>
    <t>Tee pvc sanitaria doble D=2"</t>
  </si>
  <si>
    <t>Tee pvc sanitaria doble D=3"</t>
  </si>
  <si>
    <t>Tee pvc sanitaria doble D=4"</t>
  </si>
  <si>
    <t>Tee pvc sanit.doble red. D=2"*1 1/2</t>
  </si>
  <si>
    <t>Tee pvc sanit.doble red. D=4"*2"</t>
  </si>
  <si>
    <t>Yee pvc sanitaria D=2"</t>
  </si>
  <si>
    <t>Yee pvc sanitaria D=3"</t>
  </si>
  <si>
    <t>Yee pvc sanitaria D=4"</t>
  </si>
  <si>
    <t>Yee pvc sanitaria D=6"</t>
  </si>
  <si>
    <t>Yee pvc sanitaria red. D=3"*2"</t>
  </si>
  <si>
    <t>Yee pvc sanitaria red. D=4"*2"</t>
  </si>
  <si>
    <t>Yee pvc sanitaria red. D=4"*3"</t>
  </si>
  <si>
    <t>Yee pvc sanitaria red. D=6"*4"</t>
  </si>
  <si>
    <t>Yee pvc sanitaria doble D=2"</t>
  </si>
  <si>
    <t>Yee pvc sanitaria doble D=3"</t>
  </si>
  <si>
    <t>Yee pvc sanitaria doble D=4"</t>
  </si>
  <si>
    <t>Yee pvc sanitaria doble red. D=2"*3"*2"</t>
  </si>
  <si>
    <t>Yee pvc sanitaria doble red. D=2"*4"*2"</t>
  </si>
  <si>
    <t>Yee pvc sanitaria doble red. D=3"*4"*3"</t>
  </si>
  <si>
    <t>Sifon con tapon D=1 1/2"</t>
  </si>
  <si>
    <t>Sifon con tap¢n D=2"</t>
  </si>
  <si>
    <t>Sifon 180 sin codo D=2"</t>
  </si>
  <si>
    <t>Sifon 135 sin codo D=3"</t>
  </si>
  <si>
    <t>Sifon 135 sin codo D=4"</t>
  </si>
  <si>
    <t>Union pvc sanitario D=1 1/2"</t>
  </si>
  <si>
    <t>Union pvc sanitaria D=2"</t>
  </si>
  <si>
    <t>Union pvc sanitaria D=3"</t>
  </si>
  <si>
    <t>Union pvc sanitaria D=4"</t>
  </si>
  <si>
    <t>Union pvc sanitario D=6"</t>
  </si>
  <si>
    <t>Buje soldado pvc sanit. D=2"*1 1/2"</t>
  </si>
  <si>
    <t>Buje soldado pvc sanit. D=3"*2"</t>
  </si>
  <si>
    <t>Buje soldado pvc sanit. D=4"*3"</t>
  </si>
  <si>
    <t>Buje soldado pvc sanit. D=6"*4"</t>
  </si>
  <si>
    <t>Tapon sanitario pvc  D=4"</t>
  </si>
  <si>
    <t>Adaptador de limpieza D=2"</t>
  </si>
  <si>
    <t>Adaptador de limpieza D=3"</t>
  </si>
  <si>
    <t>Adaptador de limpieza D=4"</t>
  </si>
  <si>
    <t>Adaptador de limpieza D=6"</t>
  </si>
  <si>
    <t>Junta de expansion D=3"</t>
  </si>
  <si>
    <t>Junta de expansion D=4"</t>
  </si>
  <si>
    <t>Junta de expansion D=6"</t>
  </si>
  <si>
    <t>Adaptador a pared para sifon D=1 1/2"</t>
  </si>
  <si>
    <t>Tapon de prueba D=1 1/2"</t>
  </si>
  <si>
    <t>Tapon de prueba D=3"</t>
  </si>
  <si>
    <t>Tapon de prueba D=4"</t>
  </si>
  <si>
    <t>Valvula de pozuelo lav. 2 1/2"*1 1/4"</t>
  </si>
  <si>
    <t>Cajas para llaves de lavadora</t>
  </si>
  <si>
    <t>Union pvc alcant. Novafort D=110mm</t>
  </si>
  <si>
    <t>Union pvc alcant. Novafort D=160mm</t>
  </si>
  <si>
    <t>Union pvc alcant. Novafort D=200mm</t>
  </si>
  <si>
    <t>Union pvc alcant. Novafort D=250mm</t>
  </si>
  <si>
    <t>Union pvc alcant. Novafort D=315mm</t>
  </si>
  <si>
    <t>Union pvc alcant. Novafort D=400mm</t>
  </si>
  <si>
    <t>Union pvc alcant. Novafort D=450mm</t>
  </si>
  <si>
    <t>Union pvc alcant. Novafort D=500mm</t>
  </si>
  <si>
    <t>Adaptador pvc alcantarillado D=4-110</t>
  </si>
  <si>
    <t>pavco-novafort</t>
  </si>
  <si>
    <t>Adaptador pvc alcantarillado D=6 160</t>
  </si>
  <si>
    <t>Adaptador pvc alcantarillado D=8-200</t>
  </si>
  <si>
    <t>Codo 90 pvc alcantarillado D=160mm</t>
  </si>
  <si>
    <t>Codo 45 pvc alcantarillado D=160mm</t>
  </si>
  <si>
    <t xml:space="preserve">pavco-novafort  </t>
  </si>
  <si>
    <t>Tee pvc alcantarillado D=160*160 mm</t>
  </si>
  <si>
    <t>Tee pvc alcantarillado D=200*160 mm</t>
  </si>
  <si>
    <t>Yee pvc alcantarillado D=200*160 mm</t>
  </si>
  <si>
    <t>pavco-Novafort</t>
  </si>
  <si>
    <t>Kit Silla tee pvc alcant. D=160*110 mm</t>
  </si>
  <si>
    <t>Kit Silla Tee pvc alcant. D=250*160 mm</t>
  </si>
  <si>
    <t>Kit Silla tee pvc alcant. D=315*160 mm</t>
  </si>
  <si>
    <t>Silla Tee pvc alcant. D=400*110 mm</t>
  </si>
  <si>
    <t>Silla Tee pvc alcant. D=400*160 mm</t>
  </si>
  <si>
    <t>Silla Tee pvc alcant. D=450*160 mm</t>
  </si>
  <si>
    <t>Silla Tee pvc alcant. D=500*160 mm</t>
  </si>
  <si>
    <t>Silla yee pvc alcant. D=160*110 mm</t>
  </si>
  <si>
    <t>Silla yee pvc alcant. D=200*110 mm</t>
  </si>
  <si>
    <t>Silla yee pvc alcant. D=200*160 mm</t>
  </si>
  <si>
    <t>Silla yee pvc alcant. D=250*110 mm</t>
  </si>
  <si>
    <t>Silla yee pvc alcant. D=250*160 mm</t>
  </si>
  <si>
    <t>Silla yee pvc alcant. D=315*110 mm</t>
  </si>
  <si>
    <t>Silla yee pvc alcant. D=315*160 mm</t>
  </si>
  <si>
    <t>Silla yee pvc alcant. D=400*110 mm</t>
  </si>
  <si>
    <t>Silla yee pvc alcant. D=400*160 mm</t>
  </si>
  <si>
    <t>Silla yee pvc alcant. D=450*160 mm</t>
  </si>
  <si>
    <t>Silla yee pvc alcant. D=500*160 mm</t>
  </si>
  <si>
    <t>Hidrosellos Novafort D=110MM</t>
  </si>
  <si>
    <t>Hidrosellos Novafort D=250MM</t>
  </si>
  <si>
    <t>Hidrosellos Novafort D=400MM</t>
  </si>
  <si>
    <t>Hidrosellos Novafort D=500MM</t>
  </si>
  <si>
    <t>Union pvc Novaloc D=24"</t>
  </si>
  <si>
    <t>Union pvc Novaloc D=27"</t>
  </si>
  <si>
    <t>Union pvc Novaloc D=30"</t>
  </si>
  <si>
    <t>Union pvc Novaloc D=33"</t>
  </si>
  <si>
    <t>Union pvc Novaloc D=36"</t>
  </si>
  <si>
    <t>Union pvc Novaloc D=39"</t>
  </si>
  <si>
    <t>Union pvc Novaloc D=42"</t>
  </si>
  <si>
    <t>Tubo de concreto D 14"-35cm</t>
  </si>
  <si>
    <t>Tubo de concreto D 16"-40cm</t>
  </si>
  <si>
    <t>Tubo de concreto D 18"-45cm</t>
  </si>
  <si>
    <t>Tubo de concreto D 20"-50cm</t>
  </si>
  <si>
    <t>Tubo de concreto D 24"-60cm</t>
  </si>
  <si>
    <t>Tubo de concreto D 28"-70cm</t>
  </si>
  <si>
    <t>Tubo de concreto D 32"-80cm</t>
  </si>
  <si>
    <t>Tubo de concreto D 36"-90cm</t>
  </si>
  <si>
    <t>Tubo de concreto D 40"-100cm</t>
  </si>
  <si>
    <t>Tubo de concreto D 44"-110cm</t>
  </si>
  <si>
    <t>Tubo de concreto D 48"-120cm</t>
  </si>
  <si>
    <t>Tubo de concreto D 24"</t>
  </si>
  <si>
    <t>274 kg</t>
  </si>
  <si>
    <t>Tubo de concreto D 28"</t>
  </si>
  <si>
    <t>372 kg</t>
  </si>
  <si>
    <t>Tubo de concreto D 32"</t>
  </si>
  <si>
    <t>487 kg</t>
  </si>
  <si>
    <t>Tubo de concreto D 36"</t>
  </si>
  <si>
    <t>616 kg</t>
  </si>
  <si>
    <t>Tubo de concreto D=14" (35cm)</t>
  </si>
  <si>
    <t>145 kg</t>
  </si>
  <si>
    <t>Tubo de concreto D=16" (40cm)</t>
  </si>
  <si>
    <t>163 kg</t>
  </si>
  <si>
    <t>Tubo de concreto D=20" (50cm)</t>
  </si>
  <si>
    <t>200 kg</t>
  </si>
  <si>
    <t>Tubo gres D=3" L=1M</t>
  </si>
  <si>
    <t>9 Kg</t>
  </si>
  <si>
    <t>Tubo gres D=4" L=1M</t>
  </si>
  <si>
    <t>11 Kg</t>
  </si>
  <si>
    <t>Tubo gres D=6" L=1M</t>
  </si>
  <si>
    <t>18 kg</t>
  </si>
  <si>
    <t>Tubo gres D=8" L=1M</t>
  </si>
  <si>
    <t>31 Kg</t>
  </si>
  <si>
    <t>Tubo gres D=10" L=1M</t>
  </si>
  <si>
    <t>42 Kg</t>
  </si>
  <si>
    <t>Tubo gres D=12" L=1M</t>
  </si>
  <si>
    <t>53 Kg</t>
  </si>
  <si>
    <t>Tubo gres drenaje D=4" L=1M</t>
  </si>
  <si>
    <t>Tubo gres drenaje D=6" L=1M</t>
  </si>
  <si>
    <t>18 Kg</t>
  </si>
  <si>
    <t>Tubo gres drenaje D=8" L=1M</t>
  </si>
  <si>
    <t>Tubo gres drenaje D=10" L=1M</t>
  </si>
  <si>
    <t>42 kg</t>
  </si>
  <si>
    <t>Tubo gres drenaje D=12" L=1M</t>
  </si>
  <si>
    <t>53 kg</t>
  </si>
  <si>
    <t>Yee/Tee/Sifon/Codo/Semicodo 3"</t>
  </si>
  <si>
    <t>Yee/Tee/Sifon/Codo/Semicodo 4"</t>
  </si>
  <si>
    <t>Yee/Tee/Sifon/Codo/Semicodo 6"</t>
  </si>
  <si>
    <t>Yee/Tee/Codo/Semicodo 8"</t>
  </si>
  <si>
    <t>Yee/Tee/Codo/Semicodo 10"</t>
  </si>
  <si>
    <t>Yee/Tee/Codo/Semicodo 12"</t>
  </si>
  <si>
    <t>Tubo ventilacion  D=1 1/2"</t>
  </si>
  <si>
    <t>Tubo ventilacion  D=2"</t>
  </si>
  <si>
    <t>Tubo ventilacion  D=3"</t>
  </si>
  <si>
    <t>Tubo ventilacion  D=4"</t>
  </si>
  <si>
    <t>Rejilla ventilacion senc. 15*15cm</t>
  </si>
  <si>
    <t>Rejilla ventilacion senc. 20*20cm</t>
  </si>
  <si>
    <t>Rejilla ventilacion persiana 20*20cm</t>
  </si>
  <si>
    <t>Rejilla ventilacion gas 20*20cm</t>
  </si>
  <si>
    <t>Rejilla vent.gas tip. persiana 20*20cm</t>
  </si>
  <si>
    <t>Taparegistro sencillo 15*15cm</t>
  </si>
  <si>
    <t>Taparegistro sencillo 20*20cm</t>
  </si>
  <si>
    <t>Aire tipo mini split 12000 Btu</t>
  </si>
  <si>
    <t>Sin instalar</t>
  </si>
  <si>
    <t>Airet tipo ventana 12000 Btu</t>
  </si>
  <si>
    <t>Aire tipo mini split 18000 Btu</t>
  </si>
  <si>
    <t>Aire tipo ventana 18000 Btu</t>
  </si>
  <si>
    <t>Aire tipo mini split 24000 Btu</t>
  </si>
  <si>
    <t>Aire tipo ventana 24000 Btu</t>
  </si>
  <si>
    <t>Canal pvc Amazonas</t>
  </si>
  <si>
    <t>Canal pvc Raingo</t>
  </si>
  <si>
    <t>Bajante pvc</t>
  </si>
  <si>
    <t>Union canal  Amazona</t>
  </si>
  <si>
    <t>Union de bajante</t>
  </si>
  <si>
    <t>Rejilla economica 2"</t>
  </si>
  <si>
    <t>Rejilla corriente 2"</t>
  </si>
  <si>
    <t>Rejilla corriente 3"</t>
  </si>
  <si>
    <t>Rejilla anticucaracha 2"</t>
  </si>
  <si>
    <t>Rejilla estrella 2"</t>
  </si>
  <si>
    <t>Rejilla lavadero 2 1/2"1 1/4"</t>
  </si>
  <si>
    <t>Rejilla tragante 4x2" aluminio</t>
  </si>
  <si>
    <t>Rejilla tragante 5x3" aluminio</t>
  </si>
  <si>
    <t>Rejilla tragante 6x4" alumnio</t>
  </si>
  <si>
    <t>Rejilla tragante 5x3" plastica</t>
  </si>
  <si>
    <t>Rejilla tragante 5x4" plastico</t>
  </si>
  <si>
    <t>Tubo drenaje-corrugado sin filtro D=65 mm</t>
  </si>
  <si>
    <t>pavco roll 150m</t>
  </si>
  <si>
    <t>Tobo drenaje-corrugado sin filtro D=160 mm</t>
  </si>
  <si>
    <t>pavco rollo 50m</t>
  </si>
  <si>
    <t>Tubo drenaje-corrugado sin filtro D=200</t>
  </si>
  <si>
    <t>pavco rollo 35m</t>
  </si>
  <si>
    <t>Tubo drenaje-corrugado con filtro D=65 mm</t>
  </si>
  <si>
    <t>Tubo drenaje-corrugado con filtro D=100 mm</t>
  </si>
  <si>
    <t>pavco roll 100m</t>
  </si>
  <si>
    <t>Tubo drenaje-corrugado con filtro D=200 mm</t>
  </si>
  <si>
    <t>Codo roscado-soldado PVC 90x1/2"</t>
  </si>
  <si>
    <t>pavco nuevo</t>
  </si>
  <si>
    <t>Niple roscado PVC 1/2"</t>
  </si>
  <si>
    <t>Tapon roscado PVC 1/2"</t>
  </si>
  <si>
    <t>Lamina drenaje 32 T</t>
  </si>
  <si>
    <t>Vinilo Viniltex</t>
  </si>
  <si>
    <t>pintuco</t>
  </si>
  <si>
    <t>Vinilo Intervinilo</t>
  </si>
  <si>
    <t>Caseina</t>
  </si>
  <si>
    <t>Koraza</t>
  </si>
  <si>
    <t>Acrilux Semimate</t>
  </si>
  <si>
    <t>Pintura gris basalto</t>
  </si>
  <si>
    <t>Sika Uretano (recubrimiento protector en poliuretano)</t>
  </si>
  <si>
    <t>Colmasolvente Uretano (disolvente liquido incoloro)</t>
  </si>
  <si>
    <t>Vinilo Vinilico</t>
  </si>
  <si>
    <t>ico</t>
  </si>
  <si>
    <t>Vinilo Vinilux</t>
  </si>
  <si>
    <t>Vinilo Icolatex</t>
  </si>
  <si>
    <t>Vinilo Escudo</t>
  </si>
  <si>
    <t>Esmalte sintetico Pintulux</t>
  </si>
  <si>
    <t>Esmalte acualux</t>
  </si>
  <si>
    <t>Esmalte semibrillante</t>
  </si>
  <si>
    <t>Mate super-sintetica</t>
  </si>
  <si>
    <t>Esmalte dorado</t>
  </si>
  <si>
    <t>Esmalte plateado</t>
  </si>
  <si>
    <t>Pintura negra para tableros</t>
  </si>
  <si>
    <t>Pintura verde para tableros</t>
  </si>
  <si>
    <t>Esmalte Papagayo</t>
  </si>
  <si>
    <t>Esmalte icolux</t>
  </si>
  <si>
    <t>Barniz brillante (uso interior)</t>
  </si>
  <si>
    <t>Extra mate ( Uso interior-exterior)</t>
  </si>
  <si>
    <t>Spar brillante (exterior)</t>
  </si>
  <si>
    <t>Barnex-base transparente (exterior)</t>
  </si>
  <si>
    <t>Barniz brillante (exterior)</t>
  </si>
  <si>
    <t>Vitriflex barniz brillante base agua</t>
  </si>
  <si>
    <t>Catalizador para vitriflex brill(Comp.B)</t>
  </si>
  <si>
    <t>Vitriflex Barniz semimate  base de agua</t>
  </si>
  <si>
    <t>Catalizador vitriflex semimate(Comp.B)</t>
  </si>
  <si>
    <t>pintuco  1/4Gal</t>
  </si>
  <si>
    <t>Sellador lijable tipo economico</t>
  </si>
  <si>
    <t>Sellador lijable</t>
  </si>
  <si>
    <t>Sellador lijable altos solido</t>
  </si>
  <si>
    <t>Tapaporos incoloro pintulaca</t>
  </si>
  <si>
    <t>Pintulaca transparente-brillante</t>
  </si>
  <si>
    <t>Pintulaca mate</t>
  </si>
  <si>
    <t>Pintulaca transparente-brillante metales</t>
  </si>
  <si>
    <t>Tapaporos caoba</t>
  </si>
  <si>
    <t>Tapaporos natural</t>
  </si>
  <si>
    <t>Pasta pulidora blanca</t>
  </si>
  <si>
    <t>A Wash primer (pintura)</t>
  </si>
  <si>
    <t>B Wash primer(catalizador)</t>
  </si>
  <si>
    <t>Pintoxido</t>
  </si>
  <si>
    <t>Removedor</t>
  </si>
  <si>
    <t>Anticorrosivo gris economico</t>
  </si>
  <si>
    <t>Roja fosfato de zinc</t>
  </si>
  <si>
    <t>Cromato de zinc amarillo</t>
  </si>
  <si>
    <t>Esmaltes horneables martillados</t>
  </si>
  <si>
    <t>Esmaltes horneables corrugables</t>
  </si>
  <si>
    <t>Esmalte aroflex</t>
  </si>
  <si>
    <t>Pintura de aluminio liquida brillante</t>
  </si>
  <si>
    <t>Pintura acrilica pura para trafico</t>
  </si>
  <si>
    <t>a3178</t>
  </si>
  <si>
    <t>Pintura acrilica pura para trafico + mi9croesferas reflectivas</t>
  </si>
  <si>
    <t>rocio</t>
  </si>
  <si>
    <t>Anticorrosivo rojo</t>
  </si>
  <si>
    <t>Gris proteccion</t>
  </si>
  <si>
    <t>Minio naranja</t>
  </si>
  <si>
    <t>Negro proteccion brillante</t>
  </si>
  <si>
    <t>Cromato de zinc rojo</t>
  </si>
  <si>
    <t>Rojo proteccion</t>
  </si>
  <si>
    <t>Alumol</t>
  </si>
  <si>
    <t>sika 0.8 kg</t>
  </si>
  <si>
    <t>Estucor estuco</t>
  </si>
  <si>
    <t>Estucor estuco plastico</t>
  </si>
  <si>
    <t>Graniplast tono claro</t>
  </si>
  <si>
    <t>Graniplast tono oscuro</t>
  </si>
  <si>
    <t>Graniplast verde</t>
  </si>
  <si>
    <t>Marmorplast</t>
  </si>
  <si>
    <t>Silcoplast tonos claros</t>
  </si>
  <si>
    <t>Silcoplast tonos oscuros</t>
  </si>
  <si>
    <t>Pasta fina</t>
  </si>
  <si>
    <t>Pasta gruesa</t>
  </si>
  <si>
    <t>Pasta ordinaria</t>
  </si>
  <si>
    <t>cñt</t>
  </si>
  <si>
    <t>Pigmento graniplast</t>
  </si>
  <si>
    <t>Pintura lavable</t>
  </si>
  <si>
    <t>Graniplast tono claro instalado</t>
  </si>
  <si>
    <t>Graniplast tono oscuro instalado</t>
  </si>
  <si>
    <t>Silcoplast instalado</t>
  </si>
  <si>
    <t>Marmoplast instalado</t>
  </si>
  <si>
    <t>Estuco plastico instalado</t>
  </si>
  <si>
    <t>Estuco veneciano instalado</t>
  </si>
  <si>
    <t>estuco</t>
  </si>
  <si>
    <t>pañete</t>
  </si>
  <si>
    <t>bul</t>
  </si>
  <si>
    <t>Anfor bulto D=25kg</t>
  </si>
  <si>
    <t>caja</t>
  </si>
  <si>
    <t>Indugel caja D=25Kg</t>
  </si>
  <si>
    <t>Mecha de seguridad</t>
  </si>
  <si>
    <t>Rollo de 250 ML</t>
  </si>
  <si>
    <t>Detonadores</t>
  </si>
  <si>
    <t>100 UND</t>
  </si>
  <si>
    <t>Cordon detonante D=12gr*mt</t>
  </si>
  <si>
    <t>250 mts</t>
  </si>
  <si>
    <t>Cordon detonante D=6gr*mt</t>
  </si>
  <si>
    <t>300 mts</t>
  </si>
  <si>
    <t>Fulminante</t>
  </si>
  <si>
    <t>Escolta y transporte</t>
  </si>
  <si>
    <t>tarifa por m3</t>
  </si>
  <si>
    <t>Tacha reflectiva</t>
  </si>
  <si>
    <t>Esferas reflectivas</t>
  </si>
  <si>
    <t>Tablero lamina galv cal16 reflectivo tipo1 (60X60)</t>
  </si>
  <si>
    <t>60x60cm</t>
  </si>
  <si>
    <t>Poste en angulo 2x2x1/4</t>
  </si>
  <si>
    <t>3.5m</t>
  </si>
  <si>
    <t>Tablero lamina galv cal16 reflectivo tipo1 (60X75)</t>
  </si>
  <si>
    <t>60x75cm</t>
  </si>
  <si>
    <t>Defensa metalica</t>
  </si>
  <si>
    <t>tramo de 3.81m</t>
  </si>
  <si>
    <t>Amortiguadores</t>
  </si>
  <si>
    <t>Captafaro en grado diamante</t>
  </si>
  <si>
    <t>Poste para defensa metalica</t>
  </si>
  <si>
    <t>Resina termoplastica (Pegante epoxico)</t>
  </si>
  <si>
    <t>Vidrio 4 mm</t>
  </si>
  <si>
    <t>claro</t>
  </si>
  <si>
    <t>Vidrio 5 mm</t>
  </si>
  <si>
    <t>Vidrio 6 mm</t>
  </si>
  <si>
    <t>Vidrio 4 mm instalado</t>
  </si>
  <si>
    <t>Vidrio 5 mm instalado</t>
  </si>
  <si>
    <t>Vidrio 6 mm instalado</t>
  </si>
  <si>
    <t>Espejo 4 mm</t>
  </si>
  <si>
    <t>peldar</t>
  </si>
  <si>
    <t>Espejo 3 mm</t>
  </si>
  <si>
    <t>Vitrales</t>
  </si>
  <si>
    <t>Silicona 280ml</t>
  </si>
  <si>
    <t>lb</t>
  </si>
  <si>
    <t>Masilla</t>
  </si>
  <si>
    <t>Flus 237 ml</t>
  </si>
  <si>
    <t>Cintas de cobre 1/4"</t>
  </si>
  <si>
    <t>Hidrosil ladrillo</t>
  </si>
  <si>
    <t>Hidrosil 5</t>
  </si>
  <si>
    <t>Hidrosil concreto</t>
  </si>
  <si>
    <t>Hidropiso</t>
  </si>
  <si>
    <t>Sika Transparente 5 hidrorrepelente</t>
  </si>
  <si>
    <t>Hidrosolve Limpiador ladrillo rojo</t>
  </si>
  <si>
    <t>Prevent Limpiador ladrillo claro</t>
  </si>
  <si>
    <t>Concre Bright Limpiador concreto</t>
  </si>
  <si>
    <t>Acido nitrico</t>
  </si>
  <si>
    <t>Alu Bright (Limpiador de aluminio)</t>
  </si>
  <si>
    <t>Garrafax20 lt</t>
  </si>
  <si>
    <t>SikaLimpiador U Limpiador ladrillo</t>
  </si>
  <si>
    <t>Vanadox (Manchas verdes)</t>
  </si>
  <si>
    <t>Ferrosolve (Manchas de hierro)</t>
  </si>
  <si>
    <t>Revex (Manchas por acido muriatico)</t>
  </si>
  <si>
    <t>Rinse combi (Limpiador ladrillo con lacas)</t>
  </si>
  <si>
    <t>Ladri bright (Limpiador universal de ladrillo)</t>
  </si>
  <si>
    <t>Rinse XS (Desengrasante talleres)</t>
  </si>
  <si>
    <t>Desengrasante hidrosoluble</t>
  </si>
  <si>
    <t>Hidrosil dip (Sellado en planta)</t>
  </si>
  <si>
    <t>Switch Capa 3 Administrable 4500 24 Puertos</t>
  </si>
  <si>
    <t>Switch Capa 3 Administrable 4500 48 Puertos</t>
  </si>
  <si>
    <t>Acces Point Gama Alta Administrable</t>
  </si>
  <si>
    <t>Telefono IP Sip</t>
  </si>
  <si>
    <t>Router Servidor VOIP 8 Lineas Convencional</t>
  </si>
  <si>
    <t>Etiquetas para pts de voz, datos y electricos</t>
  </si>
  <si>
    <t>caja x 100 und</t>
  </si>
  <si>
    <t>Toma Jack RJ45 Cat 6A</t>
  </si>
  <si>
    <t>Wall plate ajuste doble</t>
  </si>
  <si>
    <t>Wall Plate ajuste sencillo</t>
  </si>
  <si>
    <t>Cable UTP Cat 6</t>
  </si>
  <si>
    <t>Canaleta Lisa 100x45</t>
  </si>
  <si>
    <t>Separador para canaleta lisa 100x45</t>
  </si>
  <si>
    <t>Accesorio T para canaleta plastica</t>
  </si>
  <si>
    <t>Amarre plastico 280mm x 4.6mm</t>
  </si>
  <si>
    <t>Caja x 100 und</t>
  </si>
  <si>
    <t>Conector RJ45</t>
  </si>
  <si>
    <t>Patch Cord Cat 6</t>
  </si>
  <si>
    <t>Line Cord Cat 6</t>
  </si>
  <si>
    <t>Patch Panel 48 Puertos Cat 6</t>
  </si>
  <si>
    <t>Patch Panel 24 Puertos Cat 6</t>
  </si>
  <si>
    <t>Gabinete Rack Comunicaciones Piso 1.20m</t>
  </si>
  <si>
    <t>Puertas-ventila</t>
  </si>
  <si>
    <t>Gabinete Rack Comunicaciones Piso 1.80m</t>
  </si>
  <si>
    <t>Gabinete Rack Comunicaciones 19" Pared</t>
  </si>
  <si>
    <t>Bandeja Rack con toma electrico</t>
  </si>
  <si>
    <t>Ducto vertical para manejo de cables</t>
  </si>
  <si>
    <t>Organizador de cables 80 x 80</t>
  </si>
  <si>
    <t>Caja superficial para toma</t>
  </si>
  <si>
    <t>Humedad  (horno)</t>
  </si>
  <si>
    <t>Humedad in situ (speedy)</t>
  </si>
  <si>
    <t>Peso unitario (por medida y peso)</t>
  </si>
  <si>
    <t>Lavado sobre Tamiz # 200</t>
  </si>
  <si>
    <t>Granulometria por tamizado con lavado</t>
  </si>
  <si>
    <t>Granulometria por tamizado sin lavado</t>
  </si>
  <si>
    <t>Granulometria por hidrometria</t>
  </si>
  <si>
    <t>Granulometria doble por hidrometria</t>
  </si>
  <si>
    <t>Limite liquido plastico/limite de consis</t>
  </si>
  <si>
    <t>Desgaste en la maquina de los angeles</t>
  </si>
  <si>
    <t>metodo A</t>
  </si>
  <si>
    <t>Limite de contraccion</t>
  </si>
  <si>
    <t>Compactacion estandar</t>
  </si>
  <si>
    <t>Compactacion modificada a Próctor</t>
  </si>
  <si>
    <t>Determinacion equivalente de arena</t>
  </si>
  <si>
    <t>Densidad en campo</t>
  </si>
  <si>
    <t>Expansion con consolidometro</t>
  </si>
  <si>
    <t>Exploracion del subsuelo percusion (spt)</t>
  </si>
  <si>
    <t>Aplique o trinchera</t>
  </si>
  <si>
    <t>CBR (3 puntos) metodo I</t>
  </si>
  <si>
    <t>CBR (9 puntos) metodo II</t>
  </si>
  <si>
    <t>Comprension inconfinada en suelos</t>
  </si>
  <si>
    <t>Ensayo de corte in situ o muestra</t>
  </si>
  <si>
    <t>Ensayo in situ cono dinamico</t>
  </si>
  <si>
    <t>Peso unitario y apisonado</t>
  </si>
  <si>
    <t>Peso especifico absorcion agregado fino</t>
  </si>
  <si>
    <t>Peso especifico absorcion agregado grues</t>
  </si>
  <si>
    <t>Lavado sobre tamiz # 200 (% finos)</t>
  </si>
  <si>
    <t>Materia organica (ensayo  colometrico)</t>
  </si>
  <si>
    <t>Granulometria hasta tamiz # 100</t>
  </si>
  <si>
    <t>Diseño mezcla concreto para 1 resistenci</t>
  </si>
  <si>
    <t>no inclu ensayo</t>
  </si>
  <si>
    <t>Toma y rotura de cilindros de concretos</t>
  </si>
  <si>
    <t>Rotura de cilindros</t>
  </si>
  <si>
    <t>Toma de nucleos de 3" L=10 cm</t>
  </si>
  <si>
    <t>Ensayo esclerometro 10 lecturas x elemen</t>
  </si>
  <si>
    <t>incl. cali/comp</t>
  </si>
  <si>
    <t>Peso unitario mezcla asfaltica</t>
  </si>
  <si>
    <t>Extracción de núcleo pavimento asfáltico</t>
  </si>
  <si>
    <t>Determinción de espesor grado comp. nucl</t>
  </si>
  <si>
    <t>Solidez en sulfato de sodio</t>
  </si>
  <si>
    <t>Contenido asfalto-extraccion bitumen sol</t>
  </si>
  <si>
    <t>incl. granulome</t>
  </si>
  <si>
    <t>Estabilidad flujo Marshall</t>
  </si>
  <si>
    <t>real-rotu 1 pob</t>
  </si>
  <si>
    <t>Estabilidad flujo Mashall</t>
  </si>
  <si>
    <t>realiz 1 pobeta</t>
  </si>
  <si>
    <t>Indice aplanamiento alargamiento agregad</t>
  </si>
  <si>
    <t>Diseño mezclas asfalticas metodo Marshal</t>
  </si>
  <si>
    <t>punto</t>
  </si>
  <si>
    <t>Deflectometria con viga Benkelman</t>
  </si>
  <si>
    <t>punta cada 50</t>
  </si>
  <si>
    <t>Consultoria geotecnica para cimentacion</t>
  </si>
  <si>
    <t>incluye ensayos</t>
  </si>
  <si>
    <t>Consultoria geotecnica diseño pavimentos</t>
  </si>
  <si>
    <t>Tela verde cerramiento</t>
  </si>
  <si>
    <t>Gal</t>
  </si>
  <si>
    <t>Pintura epoxica blanca Tipo1 Poliamida</t>
  </si>
  <si>
    <t>CONCRETO CLASE D (3000PSI O 210KG/CM2)</t>
  </si>
  <si>
    <t>PREFABRICADO PR</t>
  </si>
  <si>
    <t>PREFABRICADO PRELOSA 0.60x2.40</t>
  </si>
  <si>
    <t>TABLERO PARA PL</t>
  </si>
  <si>
    <t>TUBERIA DE CONCRETO D=24"</t>
  </si>
  <si>
    <t>TUBERIA DE CONCRETO D=30"</t>
  </si>
  <si>
    <t>TUBERIA DE CONCRETO D=36"</t>
  </si>
  <si>
    <t>POCETAS DE ENTRADA A ALCANTARILLAS D=24"</t>
  </si>
  <si>
    <t>POCETAS DE ENTRADA A ALCANTARILLAS D=26"</t>
  </si>
  <si>
    <t>POCETAS DE ENTR</t>
  </si>
  <si>
    <t>POCETAS DE ENTRADA A ALCANTARILLAS D=30"</t>
  </si>
  <si>
    <t>POCETAS DE ENTRADA A ALCANTARILLAS D=36"</t>
  </si>
  <si>
    <t>Postes para cer</t>
  </si>
  <si>
    <t>Postes para cerca 0.1*0.1*2.5</t>
  </si>
  <si>
    <t>COSTERO PARA PLACAS</t>
  </si>
  <si>
    <t>COSTERO EN ARCO</t>
  </si>
  <si>
    <t>TABLERO PARA COLUMNAS</t>
  </si>
  <si>
    <t>CASETÓN MADERA</t>
  </si>
  <si>
    <t>CASETÓN MADERA 29x75x85</t>
  </si>
  <si>
    <t>U/Uso</t>
  </si>
  <si>
    <t>REMOVIBLE DE MADERA 29x60x290</t>
  </si>
  <si>
    <t>REMOVIBLE DE MA</t>
  </si>
  <si>
    <t>REMOVIBLE DE MADERA 44x75x85</t>
  </si>
  <si>
    <t>SISTEMA REM-MAD</t>
  </si>
  <si>
    <t>M2/U</t>
  </si>
  <si>
    <t>SISTEMA REM-MAD 2D H=0.25</t>
  </si>
  <si>
    <t>TABLERO PARA PLACAS 0.70x1.40</t>
  </si>
  <si>
    <t>COSTERO EN ARCO1.00x0.50</t>
  </si>
  <si>
    <t>CASETÓN MADERA 29x60x290</t>
  </si>
  <si>
    <t>CASETÓN MADERA 44x75x85</t>
  </si>
  <si>
    <t>REMOVIBLE DE MADERA 29x75x85</t>
  </si>
  <si>
    <t>SISTEMA REM-MAD 1D H=0.25</t>
  </si>
  <si>
    <t>SISTEMA REM-MAD 2D H=0.40</t>
  </si>
  <si>
    <t>MORTERO1:10  MEZCLADO EN OBRA</t>
  </si>
  <si>
    <t>MORTERO 1:8  ME</t>
  </si>
  <si>
    <t>MORTERO 1:8  MEZCLADO EN OBRA</t>
  </si>
  <si>
    <t>MORTERO 1:6  MEZCLADO EN OBRA</t>
  </si>
  <si>
    <t>MORTERO 1:5  ME</t>
  </si>
  <si>
    <t>MORTERO 1:5  MEZCLADO EN OBRA</t>
  </si>
  <si>
    <t>MORTERO 1:4  MEZCLADO EN OBRA</t>
  </si>
  <si>
    <t>MORTERO 1:3  ME</t>
  </si>
  <si>
    <t>MORTERO 1:3  MEZCLADO EN OBRA</t>
  </si>
  <si>
    <t>MORTERO 1:2  MEZCLADO EN OBRA</t>
  </si>
  <si>
    <t>MORTERO 1:4 IMP</t>
  </si>
  <si>
    <t>MORTERO 1:4 IMPERMEABILIZADO MEZC. OBRA</t>
  </si>
  <si>
    <t>MORTERO 1:3 IMPERMEABILIZADO MEZC. OBRA</t>
  </si>
  <si>
    <t>CONCRETO 10.5 M</t>
  </si>
  <si>
    <t>CONCRETO 10.5 MPa  MEZCLADO EN OBRA</t>
  </si>
  <si>
    <t>CONCRETO 14.0 MPa MEZCLADO EN OBRA</t>
  </si>
  <si>
    <t>CONCRETO 17.5 M</t>
  </si>
  <si>
    <t>CONCRETO 17.5 MPa  MEZCLADO EN OBRA</t>
  </si>
  <si>
    <t>CONCRETO 21.0 MPa  MEZCLADO EN OBRA</t>
  </si>
  <si>
    <t>CONCRETO 24.5 M</t>
  </si>
  <si>
    <t>CONCRETO 24.5 MPa  MEZCLADO EN OBRA</t>
  </si>
  <si>
    <t>CONCRETO 28.0 MPa  MEZCLADO EN OBRA</t>
  </si>
  <si>
    <t>CONCRETO CLASE</t>
  </si>
  <si>
    <t>CONCRETO CLASE E (2500PSI O 175KG/CM2)</t>
  </si>
  <si>
    <t>CONCRETO CLASE F (2000PSI O 140KG/CM2)</t>
  </si>
  <si>
    <t>CONCRETO CLASE G (CICLÓPEO)</t>
  </si>
  <si>
    <t>PREFABRICADO VI</t>
  </si>
  <si>
    <t>PREFABRICADO VIGUETA 0.10x0.20</t>
  </si>
  <si>
    <t>PREFABRICADO VIGUETA 0.10x0.25</t>
  </si>
  <si>
    <t>PREFABRICADO VIGUETA 0.10x0.30</t>
  </si>
  <si>
    <t>PREFABRICADO VIGUETA 0.10x0.35</t>
  </si>
  <si>
    <t>PREFABRICADO PL</t>
  </si>
  <si>
    <t>PREFABRICADO PLACA CANALETA</t>
  </si>
  <si>
    <t>PREFABRICADO PLACA-DUCTO</t>
  </si>
  <si>
    <t>VIGUETA PARA GR</t>
  </si>
  <si>
    <t>VIGUETA PARA GRADERIA</t>
  </si>
  <si>
    <t>PLAQUETAS 0.60x0.50</t>
  </si>
  <si>
    <t>PLAQUETA PARA G</t>
  </si>
  <si>
    <t>PLAQUETA PARA GRADERIA b=0.68</t>
  </si>
  <si>
    <t>PASOS PARA ESCALERA b=0.30</t>
  </si>
  <si>
    <t>DINTEL PREFABRI</t>
  </si>
  <si>
    <t>DINTEL PREFABRICADO 0.12x0.10</t>
  </si>
  <si>
    <t>DINTEL PREFABRICADO 0.12x0.12</t>
  </si>
  <si>
    <t>PREFABRICADO CO</t>
  </si>
  <si>
    <t>PREFABRICADO CON MARCO 1.00x2.40</t>
  </si>
  <si>
    <t>PREFABRICADO CON MARCO 1.00x1.10</t>
  </si>
  <si>
    <t>PREFABRICADO LI</t>
  </si>
  <si>
    <t>PREFABRICADO LISO 0.07x0.60x2.80</t>
  </si>
  <si>
    <t>PREFABRICADO LISO 0.07x0.60x1.50</t>
  </si>
  <si>
    <t>PREFABRICADO LISO 0.05x0.60x2.80</t>
  </si>
  <si>
    <t>PREFABRICADO LISO 0.05x0.60x1.50</t>
  </si>
  <si>
    <t>PREFABRICADO PREENCHAPADO 0.055x060x1.50</t>
  </si>
  <si>
    <t>PREFABRICADO PREENCHAPADO 0.055x060x2.80</t>
  </si>
  <si>
    <t>TUBERIA DE CONC</t>
  </si>
  <si>
    <t>ALFAGIAS b=0.20</t>
  </si>
  <si>
    <t>ALFAGIAS b=0.30</t>
  </si>
  <si>
    <t>ALFAGIAS b=0.60</t>
  </si>
  <si>
    <t>Pergolas 0.06*0</t>
  </si>
  <si>
    <t>Pergolas 0.06*0.15</t>
  </si>
  <si>
    <t>PERGOLAS 0.06x0.15</t>
  </si>
  <si>
    <t>PERGOLAS 0.06x0</t>
  </si>
  <si>
    <t>PERGOLAS 0.06x0.25</t>
  </si>
  <si>
    <t>PERGOLAS 0.06x0.30</t>
  </si>
  <si>
    <t>GARGOLAS 0.20x0</t>
  </si>
  <si>
    <t>GARGOLAS 0.20x0.15x0.30</t>
  </si>
  <si>
    <t>PREFAB. REMATE SOBRE MURO b=0.25</t>
  </si>
  <si>
    <t>PREFAB. REMATE</t>
  </si>
  <si>
    <t>PREFAB. REMATE SOBRE MURO b=0.35</t>
  </si>
  <si>
    <t>PREFABRICADO ENCHAPE ACANALADO 1</t>
  </si>
  <si>
    <t>PREFABRICADO EN</t>
  </si>
  <si>
    <t>PREFABRICADO ENCHAPE ACANALADO 2</t>
  </si>
  <si>
    <t>PREFABRICADO ENCHAPE ACANALADO 3</t>
  </si>
  <si>
    <t>PREFABRICADO ENCHAPE ABUZARDADO 1</t>
  </si>
  <si>
    <t>CAJA PARA MEDIDOR DE AGUA</t>
  </si>
  <si>
    <t>CABEZOTES RECTOS DE ALCANTARILLAS D=24"</t>
  </si>
  <si>
    <t>CABEZOTES RECTO</t>
  </si>
  <si>
    <t>CABEZOTES RECTOS DE ALCANTARILLAS D=30"</t>
  </si>
  <si>
    <t>CABEZOTES RECTOS DE ALCANTARILLAS D=36"</t>
  </si>
  <si>
    <t>CABEZOTE CON AL</t>
  </si>
  <si>
    <t>CABEZOTE CON ALETAS-ALCANTARILLAS D=24"</t>
  </si>
  <si>
    <t>CABEZOTE CON ALETAS-ALCANTARILLAS D=30"</t>
  </si>
  <si>
    <t>CABEZOTE CON ALETAS-ALCANTARILLAS D=36"</t>
  </si>
  <si>
    <t>POSTES PARA CERCA 0.1x0.1x2.5</t>
  </si>
  <si>
    <t>COSTERO PARA ARCO 1.00x0.50</t>
  </si>
  <si>
    <t>REMOVIBLE DE MADERA 0.25x0.60x2.90</t>
  </si>
  <si>
    <t>CAJÓN REMOVIBLE MADERA .25x.60x2.90</t>
  </si>
  <si>
    <t>CAJÓN REMOVIBLE MADERA 0.75x0.85x0.44</t>
  </si>
  <si>
    <t>Sistema REM-MAD 1D</t>
  </si>
  <si>
    <t>Sistema REM-MAD 2D</t>
  </si>
  <si>
    <t>Ventana baño</t>
  </si>
  <si>
    <t>Ventanal frontal</t>
  </si>
  <si>
    <t>Puertas correderas electricas</t>
  </si>
  <si>
    <t>M3-KM</t>
  </si>
  <si>
    <t>Transporte de material</t>
  </si>
  <si>
    <t>Material seleccionado excavacion</t>
  </si>
  <si>
    <t>Lb</t>
  </si>
  <si>
    <t>Lubricante para PVC</t>
  </si>
  <si>
    <t>Tarro 500 grs</t>
  </si>
  <si>
    <t>M</t>
  </si>
  <si>
    <t xml:space="preserve">Tubo pvc alcantarillado D=51" </t>
  </si>
  <si>
    <t>Acero de refuerzo</t>
  </si>
  <si>
    <t>Analisis Fy</t>
  </si>
  <si>
    <t>Rejilla para sumidero</t>
  </si>
  <si>
    <t>Impuesto de generacion y disposición final</t>
  </si>
  <si>
    <t>Tabla pegachen. 3x30x300</t>
  </si>
  <si>
    <t>Tubo pvc alcantarill. Novafort D=355mm</t>
  </si>
  <si>
    <t>Adhesivo suprafort o silla fix</t>
  </si>
  <si>
    <t>cartucho de 310 ml</t>
  </si>
  <si>
    <t>Zuncho plastico 1/2"</t>
  </si>
  <si>
    <t>grapa plastica para zuncho</t>
  </si>
  <si>
    <t>Tee  pvc alcantarillado D=400mm</t>
  </si>
  <si>
    <t>camara caida $1014787</t>
  </si>
  <si>
    <t>Codo 90 pvc alcantarillado D=400mm</t>
  </si>
  <si>
    <t>Camara caida $1161598</t>
  </si>
  <si>
    <t>gerfor</t>
  </si>
  <si>
    <t>Tuberia acometida domiciliaria PEHD 3/4" 160 psi</t>
  </si>
  <si>
    <t>Union PEHD 1/2"</t>
  </si>
  <si>
    <t>Union PEHD 3/4"</t>
  </si>
  <si>
    <t>Union gas 1/2"</t>
  </si>
  <si>
    <t>Banca en concreto con espaldar M30</t>
  </si>
  <si>
    <t>Canasta en acero inoxidable tipo barcelona</t>
  </si>
  <si>
    <t xml:space="preserve">Equipos biosaludables </t>
  </si>
  <si>
    <t xml:space="preserve">Tubo colombina señalizador </t>
  </si>
  <si>
    <t xml:space="preserve">Barricada tipo maletin </t>
  </si>
  <si>
    <t>Grava triturada</t>
  </si>
  <si>
    <t>PARCIAL MAQUINARIA Y EQUIPOS</t>
  </si>
  <si>
    <t>TARIFA</t>
  </si>
  <si>
    <t>OBSERVACION</t>
  </si>
  <si>
    <t>Equipo de topografia</t>
  </si>
  <si>
    <t>Mes</t>
  </si>
  <si>
    <t>dE</t>
  </si>
  <si>
    <t>Camabaja</t>
  </si>
  <si>
    <t>hM</t>
  </si>
  <si>
    <t>Urbano</t>
  </si>
  <si>
    <t>Cargador</t>
  </si>
  <si>
    <t>Cargador Bobcat (cuchara 60"-exca 20")</t>
  </si>
  <si>
    <t>Minicargador</t>
  </si>
  <si>
    <t>oper/comb/lubri</t>
  </si>
  <si>
    <t>Retrocargador</t>
  </si>
  <si>
    <t>Carrotanque de agua</t>
  </si>
  <si>
    <t>dM</t>
  </si>
  <si>
    <t>Carrotanque irrigador de asfalto</t>
  </si>
  <si>
    <t>Compactador de llantas</t>
  </si>
  <si>
    <t>Rana compactadora</t>
  </si>
  <si>
    <t>8h.p - 150m2/h</t>
  </si>
  <si>
    <t>Allanadora</t>
  </si>
  <si>
    <t>36"</t>
  </si>
  <si>
    <t>Rodillo Monocilindrico</t>
  </si>
  <si>
    <t>(524Kg - 74cm)</t>
  </si>
  <si>
    <t>Rodillo Bicilindrico</t>
  </si>
  <si>
    <t>(700Kg - 65cm)</t>
  </si>
  <si>
    <t>Rodillo Bicilindrico (a bordo)</t>
  </si>
  <si>
    <t>Compresor 1 Martillo (175cfm - 115psi)</t>
  </si>
  <si>
    <t>Miniexcavador (cuchara 20")</t>
  </si>
  <si>
    <t>Retroexcavadora 420E(0.7m3-0.2m3)</t>
  </si>
  <si>
    <t>Martillo electrico rompedor</t>
  </si>
  <si>
    <t>(120v - 7.2Kg)</t>
  </si>
  <si>
    <t>Martillo hidráulico para retro</t>
  </si>
  <si>
    <t>Motoguadaña</t>
  </si>
  <si>
    <t>Motosierra</t>
  </si>
  <si>
    <t>Apisonador (canguro)</t>
  </si>
  <si>
    <t>57 kilos</t>
  </si>
  <si>
    <t>Compresor de aire 1 martillo</t>
  </si>
  <si>
    <t>185 cfm</t>
  </si>
  <si>
    <t>Compresor de aire 2 martillos</t>
  </si>
  <si>
    <t>Compresor de aire</t>
  </si>
  <si>
    <t>Bulldozer</t>
  </si>
  <si>
    <t>Vibro Case (Benitin)</t>
  </si>
  <si>
    <t>Terminador de asfalto</t>
  </si>
  <si>
    <t>Tanque irrigador</t>
  </si>
  <si>
    <t>Motoniveladora</t>
  </si>
  <si>
    <t>Retroexcavadora 320</t>
  </si>
  <si>
    <t>Retroexcavadora Komatsu</t>
  </si>
  <si>
    <t>Retroexcavadora de oruga</t>
  </si>
  <si>
    <t>CAT312</t>
  </si>
  <si>
    <t xml:space="preserve">Finisher </t>
  </si>
  <si>
    <t>Finisher Cedarapids</t>
  </si>
  <si>
    <t>Volqueta 5 M3</t>
  </si>
  <si>
    <t>Vje</t>
  </si>
  <si>
    <t>Sin retiro</t>
  </si>
  <si>
    <t>M3/KM</t>
  </si>
  <si>
    <t>Camion 350</t>
  </si>
  <si>
    <t>Camioneta D300</t>
  </si>
  <si>
    <t>Vehiculo delineador</t>
  </si>
  <si>
    <t>Podadora</t>
  </si>
  <si>
    <t>Operación-mante</t>
  </si>
  <si>
    <t>Cortadora de cesped</t>
  </si>
  <si>
    <t>Mezcladora 1 bulto</t>
  </si>
  <si>
    <t>gasol/electr</t>
  </si>
  <si>
    <t>Mezcladora 1.5 bulto</t>
  </si>
  <si>
    <t>Motobomba gas/elec 3"</t>
  </si>
  <si>
    <t>Pluma (Electrica)</t>
  </si>
  <si>
    <t>250 kg</t>
  </si>
  <si>
    <t>Diferencial 2 Tonelada</t>
  </si>
  <si>
    <t>dU</t>
  </si>
  <si>
    <t>Polea</t>
  </si>
  <si>
    <t>Pluma grua brazo 20m - 1.0 t</t>
  </si>
  <si>
    <t>Regla vibratoria (Gas)</t>
  </si>
  <si>
    <t>Dm</t>
  </si>
  <si>
    <t>3m</t>
  </si>
  <si>
    <t>manguera 15pies</t>
  </si>
  <si>
    <t>Formaleta metalica/columnas 0.5*0.5</t>
  </si>
  <si>
    <t>Soldador electrico</t>
  </si>
  <si>
    <t>6500 W</t>
  </si>
  <si>
    <t>Vibrocompactador ( Rana) 8 h.p.</t>
  </si>
  <si>
    <t>Cortadora de ladrillo</t>
  </si>
  <si>
    <t>220 v</t>
  </si>
  <si>
    <t>Cortadora de Juntas</t>
  </si>
  <si>
    <t>14 cm</t>
  </si>
  <si>
    <t>Compresor de pintura</t>
  </si>
  <si>
    <t>50lb 2 HP</t>
  </si>
  <si>
    <t>Certificador de puntos de red cabl estru</t>
  </si>
  <si>
    <t>Andamio colgante</t>
  </si>
  <si>
    <t>Cruceta larga de 3.20</t>
  </si>
  <si>
    <t>Cruceta corta de 2.20</t>
  </si>
  <si>
    <t>Rodachin</t>
  </si>
  <si>
    <t>4 unidades</t>
  </si>
  <si>
    <t>Cercha metalica</t>
  </si>
  <si>
    <t>3 metros</t>
  </si>
  <si>
    <t>Cerco de madera</t>
  </si>
  <si>
    <t>Formaleta costero arco H= 0.50</t>
  </si>
  <si>
    <t>dML</t>
  </si>
  <si>
    <t>Formaleta membrana cilindrica</t>
  </si>
  <si>
    <t>dM2</t>
  </si>
  <si>
    <t>Formaleta membrana trapezoidal</t>
  </si>
  <si>
    <t>Dm2</t>
  </si>
  <si>
    <t>Formaleta metalica de 1*0.25</t>
  </si>
  <si>
    <t>Formaleta metalica de 1.5*0.5Mts-und</t>
  </si>
  <si>
    <t>Formaleta metalica panel con marco</t>
  </si>
  <si>
    <t>Formaleta metalica panel macizo</t>
  </si>
  <si>
    <t>Formaleta metalica p/alfagias b=0.20</t>
  </si>
  <si>
    <t>Formaleta metalica p/alfagias b=0.30</t>
  </si>
  <si>
    <t>Formaleta metalica p/alfagias b=0.60</t>
  </si>
  <si>
    <t>Formaleta metalica para caja</t>
  </si>
  <si>
    <t>Formaleta metalica para gárgolas</t>
  </si>
  <si>
    <t>Formaleta metalica p/viqueta h=0.20</t>
  </si>
  <si>
    <t>Formaleta metalica p/viqueta h=0.25</t>
  </si>
  <si>
    <t>Formaleta metalica p/vigueta h=0.30</t>
  </si>
  <si>
    <t>Formaleta metalica p/vigueta h=0.35</t>
  </si>
  <si>
    <t>Formalta viga entrepiso prefab</t>
  </si>
  <si>
    <t>Formaleta metalica plaquetas .05*.5*.68</t>
  </si>
  <si>
    <t>Formaleta metalica prefab.abuzardado</t>
  </si>
  <si>
    <t>Formaleta metalica prefb.placa ducto</t>
  </si>
  <si>
    <t>Formaleta metalica prefab.placa lisa</t>
  </si>
  <si>
    <t>Formaleta metalica prefab.canaleta</t>
  </si>
  <si>
    <t>Formaleta metálica postes 0.1*0.1*2.5</t>
  </si>
  <si>
    <t>Formaleta metálica viguetas (0.075-0.12)</t>
  </si>
  <si>
    <t>Formaleta metalica sadineles</t>
  </si>
  <si>
    <t>2.40m*0.50m</t>
  </si>
  <si>
    <t>Formaleta metalica columna redonda 0.25m</t>
  </si>
  <si>
    <t>Formaleta metalica/columnas 0.5*0.5Mt</t>
  </si>
  <si>
    <t>h=2.40</t>
  </si>
  <si>
    <t>Formaleta para escalera</t>
  </si>
  <si>
    <t>Formaleta para pavimento</t>
  </si>
  <si>
    <t>Formaleta removible plastica</t>
  </si>
  <si>
    <t>Formaleta removible de madera</t>
  </si>
  <si>
    <t>Fondo metalico Rem Mad</t>
  </si>
  <si>
    <t>Paral metalico 3m</t>
  </si>
  <si>
    <t>Paral metalico 4m</t>
  </si>
  <si>
    <t>Tablero madera 1.40*0.70 mts-und</t>
  </si>
  <si>
    <t>Tablero metalico de 1*0.5mts</t>
  </si>
  <si>
    <t>Tablero de columna</t>
  </si>
  <si>
    <t>0.50m*0.50m</t>
  </si>
  <si>
    <t>2.40m*0.48m</t>
  </si>
  <si>
    <t>Tablon para andamio</t>
  </si>
  <si>
    <t>3.00m*0.30m</t>
  </si>
  <si>
    <t>Tablero Metalico columna (1.2m x 0.6m)</t>
  </si>
  <si>
    <t>(1.2m x 0.6m)</t>
  </si>
  <si>
    <t>Tablero Metalico columna (1.2m x 0.5m)</t>
  </si>
  <si>
    <t>(1.2m x 0.5m)</t>
  </si>
  <si>
    <t>Tablero Metalico columna (1.2m x 0.4m)</t>
  </si>
  <si>
    <t>(1.2m x 0.4m)</t>
  </si>
  <si>
    <t>Tablero Metalico columna (1.2m x 0.3m)</t>
  </si>
  <si>
    <t>(1.2m x 0.3m)</t>
  </si>
  <si>
    <t>Tablero Metalico columna (1.2m x 0.2m)</t>
  </si>
  <si>
    <t>(1.2m x 0.2m)</t>
  </si>
  <si>
    <t>Chapeta (Mariposa)</t>
  </si>
  <si>
    <t>Angulo 60 y 120 cm</t>
  </si>
  <si>
    <t>Corbata 10, 20, 25, 30, 40, 50 cm</t>
  </si>
  <si>
    <t>Pin de fijación</t>
  </si>
  <si>
    <t>corto o largo</t>
  </si>
  <si>
    <t>Alineador 150 cm</t>
  </si>
  <si>
    <t>Alineador 600 cm</t>
  </si>
  <si>
    <t>Rinconera 10x10x120 cm</t>
  </si>
  <si>
    <t>Escalera para andamios tubular</t>
  </si>
  <si>
    <t>Viga lanzadora de 34.00</t>
  </si>
  <si>
    <t>Cizalla  manual</t>
  </si>
  <si>
    <t>Dobladora manual</t>
  </si>
  <si>
    <t>Pulidora</t>
  </si>
  <si>
    <t>8.500 Rev.</t>
  </si>
  <si>
    <t>Equipo de Oxicorte (Acetileno)</t>
  </si>
  <si>
    <t>Maquina termica (pegatachas)</t>
  </si>
  <si>
    <t>Taladro electrico</t>
  </si>
  <si>
    <t>(3/16" - 1 1/4)</t>
  </si>
  <si>
    <t>Rodillo (Tandem)</t>
  </si>
  <si>
    <t>1400kg - 91cm</t>
  </si>
  <si>
    <t>Rodillo vibro. (76 cm)</t>
  </si>
  <si>
    <t>700kg - 550m2/h</t>
  </si>
  <si>
    <t>Transporte de materiales</t>
  </si>
  <si>
    <t>m3-Km</t>
  </si>
  <si>
    <t>Transporte (f150-1.5 Ton)</t>
  </si>
  <si>
    <t>Viaje</t>
  </si>
  <si>
    <t>Transporte ( f350-4.5 Ton)</t>
  </si>
  <si>
    <t>Tractor camion</t>
  </si>
  <si>
    <t>Toyota</t>
  </si>
  <si>
    <t>Equipo de computacion</t>
  </si>
  <si>
    <t>minimo 3 meses</t>
  </si>
  <si>
    <t>Sistema de formaleta REM-MAD 1D</t>
  </si>
  <si>
    <t>Sistema de formaleta REM-MAD 2D</t>
  </si>
  <si>
    <t>Arnes de Seguridad</t>
  </si>
  <si>
    <t>4 argollas</t>
  </si>
  <si>
    <t>Eslinga de Seguridad</t>
  </si>
  <si>
    <t>3 mts</t>
  </si>
  <si>
    <t>Cortadora de acero</t>
  </si>
  <si>
    <t>Maquina de perforación horizontal dirigida,  para instalación de tuberías de hasta 12" en longitudes de 190 m.</t>
  </si>
  <si>
    <t>Dia</t>
  </si>
  <si>
    <t>Maquina de perforación horizontal dirigida de, para instalación de tuberías de hasta 8" en longitudes de hasta 120 ml</t>
  </si>
  <si>
    <t>Equipo complementario para perforacion horizontal dirigida</t>
  </si>
  <si>
    <t>Camión con convertidor de corriente a 120 v, con grúa de 6 Ton, telescópica, de doble cabina y cama para el transporte de tubería.</t>
  </si>
  <si>
    <t>Camioneta Doblecabina</t>
  </si>
  <si>
    <t>CONCEPTO</t>
  </si>
  <si>
    <t>JORNAL 
BÁSICO</t>
  </si>
  <si>
    <t>JORNAL 
TOTAL</t>
  </si>
  <si>
    <t>Jornal</t>
  </si>
  <si>
    <t>Ayudantes (1)</t>
  </si>
  <si>
    <t>Ayudantes (2)</t>
  </si>
  <si>
    <t>Ayudantes (3)</t>
  </si>
  <si>
    <t>Cuadrilla tipo 1(1 oficial + 1 ayudante)</t>
  </si>
  <si>
    <t>Cuadrilla tipo 2(1 oficial + 2 ayudantes)</t>
  </si>
  <si>
    <t>Cuadrilla tipo 3(1 oficial + 3 ayudantes)</t>
  </si>
  <si>
    <t>Cuadrilla tipo 4(5 oficial + 7 ayudantes)</t>
  </si>
  <si>
    <t>Oficial</t>
  </si>
  <si>
    <t>Machineros (2)</t>
  </si>
  <si>
    <t>Topógrafo</t>
  </si>
  <si>
    <t>Cadenero 1</t>
  </si>
  <si>
    <t>Cadenero 2</t>
  </si>
  <si>
    <t>Tecnico en Bombas</t>
  </si>
  <si>
    <t>jornal</t>
  </si>
  <si>
    <t>Ayudante especial (1)</t>
  </si>
  <si>
    <t>Oficial especial</t>
  </si>
  <si>
    <t>Cuadrilla tipo 4(1 Oficial esp+ 1 ayu. Esp)</t>
  </si>
  <si>
    <t>Cuadrilla tipo 5(1 Oficial esp+ 2 ayu. Esp)</t>
  </si>
  <si>
    <t>Tecnico especialista</t>
  </si>
  <si>
    <t>Topografo inspector</t>
  </si>
  <si>
    <t>Topografo auxiliar</t>
  </si>
  <si>
    <t>Tecnologo</t>
  </si>
  <si>
    <t>Auxiliar de ingenieria</t>
  </si>
  <si>
    <t>Delineante 1</t>
  </si>
  <si>
    <t>Delineante 2</t>
  </si>
  <si>
    <t>Cuadrilla de topografia 1*2*2</t>
  </si>
  <si>
    <t>Ingeniero/Arquitecto 1</t>
  </si>
  <si>
    <t>Ingeniero/Arquitecto 2</t>
  </si>
  <si>
    <t>Ingeniero/Arquitecto 3</t>
  </si>
  <si>
    <t>Ingeniero/Arquitecto 4</t>
  </si>
  <si>
    <t>Ingeniero/Arquitecto 5</t>
  </si>
  <si>
    <t>Ingeniero/Arquitecto 6</t>
  </si>
  <si>
    <t>Ingeniero/Arquitecto 7</t>
  </si>
  <si>
    <t>Ingeniero/Arquitecto 8</t>
  </si>
  <si>
    <t>Auxiliar de Ingenieria</t>
  </si>
  <si>
    <t xml:space="preserve">Ingeniero Esp Vias  </t>
  </si>
  <si>
    <t>Ayudantes (12) Auxiliar de transito</t>
  </si>
  <si>
    <t>Abogado</t>
  </si>
  <si>
    <t>Trabajador social</t>
  </si>
  <si>
    <t>Perito evaluador</t>
  </si>
  <si>
    <t>Ingeniero Ambiental</t>
  </si>
  <si>
    <t>Ingeniero Forestal</t>
  </si>
  <si>
    <t>HSEQ</t>
  </si>
  <si>
    <t xml:space="preserve">ANALISI BASICO </t>
  </si>
  <si>
    <t xml:space="preserve">VALOR </t>
  </si>
  <si>
    <t>DESCRIPCIÓN:</t>
  </si>
  <si>
    <t>CONCRETO DE 28 MPA</t>
  </si>
  <si>
    <t xml:space="preserve">UNIDAD: </t>
  </si>
  <si>
    <t>I. EQUIPO</t>
  </si>
  <si>
    <t>COD.</t>
  </si>
  <si>
    <t>RENDIMIENTO</t>
  </si>
  <si>
    <t>VALOR UNIT.</t>
  </si>
  <si>
    <t>Herramienta menor</t>
  </si>
  <si>
    <t>SUBTOTAL EQUIPO</t>
  </si>
  <si>
    <t xml:space="preserve"> MATERIALES</t>
  </si>
  <si>
    <t>UND.</t>
  </si>
  <si>
    <t>PRECIO UNIT</t>
  </si>
  <si>
    <t>CANTIDAD</t>
  </si>
  <si>
    <t>SUBTOTAL MATERIALES</t>
  </si>
  <si>
    <t xml:space="preserve"> TRANSPORTE</t>
  </si>
  <si>
    <t>DISTANCIA</t>
  </si>
  <si>
    <t>M3 ó Ton/km</t>
  </si>
  <si>
    <t>SUBTOTAL TRANSPORTE</t>
  </si>
  <si>
    <t xml:space="preserve"> MANO DE OBRA</t>
  </si>
  <si>
    <t>JORNAL</t>
  </si>
  <si>
    <t>PREST.</t>
  </si>
  <si>
    <t>JORNAL TOTAL</t>
  </si>
  <si>
    <t>SUBTOTAL MANO DE OBRA</t>
  </si>
  <si>
    <t>COSTO DIRECTO</t>
  </si>
  <si>
    <t>CONCRETO 24,5 MPA</t>
  </si>
  <si>
    <t>ANALISIS BASICO</t>
  </si>
  <si>
    <t>CONCRETO 21 MPA</t>
  </si>
  <si>
    <t xml:space="preserve">ANALISIS BASICO </t>
  </si>
  <si>
    <t>DIAS año 2019</t>
  </si>
  <si>
    <t>CALCULO DE PRESTACIONES SOCIALES Y VALOR REAL HORA UTIL AÑO 2019</t>
  </si>
  <si>
    <t>FECHA DE ACTUALIZACION:ENERO  DE 2019</t>
  </si>
  <si>
    <t>MANO DE OBRA Y PERSONAL AÑO 2019</t>
  </si>
  <si>
    <t xml:space="preserve">la </t>
  </si>
  <si>
    <t xml:space="preserve">herrajes, aisladores, conectores </t>
  </si>
  <si>
    <t>la ama</t>
  </si>
  <si>
    <t>CONCRETO de (3000PSI O 210KG/CM2)</t>
  </si>
  <si>
    <t>Equipo de topografia (nivel y transito)</t>
  </si>
  <si>
    <t>Sikaset-L (aditivo para concretos)</t>
  </si>
  <si>
    <t xml:space="preserve">Vibrador </t>
  </si>
  <si>
    <t>CONCRETO DE 17.5 MPA</t>
  </si>
  <si>
    <t>GAVIONES</t>
  </si>
  <si>
    <t>CONCRETO CICLOPEO</t>
  </si>
  <si>
    <t>LA AMA</t>
  </si>
  <si>
    <t>sellador plastico polyuretano</t>
  </si>
  <si>
    <t>Pavco+ TRANS</t>
  </si>
  <si>
    <t>Tuberia de polietileno HDPE diametro de 36" de alta resistencia</t>
  </si>
  <si>
    <t>redes</t>
  </si>
  <si>
    <t xml:space="preserve">Neopreno 1"   </t>
  </si>
  <si>
    <t>Suministro  de señal vertical</t>
  </si>
  <si>
    <t>Barrera  vehicular prefwabricada B  75 X H  75  X L 100</t>
  </si>
  <si>
    <t>Tubo  circular  2"  cal  16</t>
  </si>
  <si>
    <t>tubo  circular  de  1 "  cal  18</t>
  </si>
  <si>
    <t>flanche  de   3/4""  de  20*20   cal  18</t>
  </si>
  <si>
    <t>junta de  expansion  j-100</t>
  </si>
  <si>
    <t>Planta electrica  pequeña  5.5  kw  gasolina</t>
  </si>
  <si>
    <t>SALARIO 2020</t>
  </si>
  <si>
    <t>Tubo pvc alcantarill. Novafort D=350mm</t>
  </si>
  <si>
    <t>saco  suelo  cemento</t>
  </si>
  <si>
    <t xml:space="preserve">molinete </t>
  </si>
  <si>
    <t>envigado</t>
  </si>
  <si>
    <t xml:space="preserve">bulto 50  kg  </t>
  </si>
  <si>
    <t>motobomba   sumergible</t>
  </si>
  <si>
    <t xml:space="preserve"> </t>
  </si>
  <si>
    <t>home  center</t>
  </si>
  <si>
    <t>Platina 1  y 1/2""*3/16"</t>
  </si>
  <si>
    <t>envigado hjome  center</t>
  </si>
  <si>
    <t>tubo redondo  metalico  1"</t>
  </si>
  <si>
    <t>Soldadura   6011   * 1/8</t>
  </si>
  <si>
    <t>perfil  metalico  tipo  ptc 50 *50*  2 mm</t>
  </si>
  <si>
    <t>perno de  anclaje  1"</t>
  </si>
  <si>
    <t>Liston 7x14    Sapan</t>
  </si>
  <si>
    <t>Liston 1*2   Sapan</t>
  </si>
  <si>
    <t>tablilla inmunizada  9 cms   de  ancho    y 1.6 mm  espesor</t>
  </si>
  <si>
    <t>mortero  1:3</t>
  </si>
  <si>
    <r>
      <t>Sika</t>
    </r>
    <r>
      <rPr>
        <sz val="12"/>
        <color rgb="FF202124"/>
        <rFont val="Arial"/>
        <family val="2"/>
      </rPr>
      <t>® Plastiment® RI- retardante</t>
    </r>
  </si>
  <si>
    <t>cinta   peligro</t>
  </si>
  <si>
    <t xml:space="preserve">Vinilo </t>
  </si>
  <si>
    <t>Malla electrosoldada 6mm 15*15</t>
  </si>
  <si>
    <t>Tableta gres Versalles 1era. 25*25cm     Color a escoger</t>
  </si>
  <si>
    <t>Tubo estructural 120*60 - 2.5 mm</t>
  </si>
  <si>
    <t>Colmena  6.95  kg  ml</t>
  </si>
  <si>
    <t xml:space="preserve">Esmalte </t>
  </si>
  <si>
    <t>galon</t>
  </si>
  <si>
    <t>UN</t>
  </si>
  <si>
    <t>ADMINISTRACION</t>
  </si>
  <si>
    <t>UTILIDAD</t>
  </si>
  <si>
    <t>ÍTEM</t>
  </si>
  <si>
    <t>DESCRIPCIÓN</t>
  </si>
  <si>
    <t>VALOR TOTAL</t>
  </si>
  <si>
    <t>LOCALIZACIÓN Y REPLANTEO</t>
  </si>
  <si>
    <t>DEMOLICIÓN DE MURO EN LADRILLO</t>
  </si>
  <si>
    <t>MOVIMIENTO DE TIERRAS</t>
  </si>
  <si>
    <t>EXCAVACIÓN MECÁNICA</t>
  </si>
  <si>
    <t>ACARREO MANUAL DE MATERIAL DE DEMOLICIÓN-EXCAVACIÓN-RELLENO</t>
  </si>
  <si>
    <t>RETIRO DE ESCOMBROS</t>
  </si>
  <si>
    <t>ESTRUCTURA EN CONCRETO</t>
  </si>
  <si>
    <t>CONCRETO DE SANEAMIENTO</t>
  </si>
  <si>
    <t>CONCRETO 3000 PSI - SARDINEL H=0,40m</t>
  </si>
  <si>
    <t>ANCLAJES CON EPÓXICO PARA ADHERENCIA ESTRUCTURAL</t>
  </si>
  <si>
    <t>ACEROS DE REFUERZO 60.000 PSI</t>
  </si>
  <si>
    <t>MORTERO - PAÑETES INTERIORES</t>
  </si>
  <si>
    <t>MORTERO IMPERMEABILIZADO - PAÑETES EXTERIORES</t>
  </si>
  <si>
    <t>PISO EN CERÁMICA TRÁFICO PESADO</t>
  </si>
  <si>
    <t>ENCHAPE EN CERÁMICA COMERCIAL ZONAS HÚMEDAS</t>
  </si>
  <si>
    <t>PINTURA PARA INTERIORES</t>
  </si>
  <si>
    <t>PINTURA PARA EXTERIORES</t>
  </si>
  <si>
    <t>VENTANAS EN ALUMINIO CON VIDRIO</t>
  </si>
  <si>
    <t>PORTÓN EN ESTRUCTURA METÁLICA</t>
  </si>
  <si>
    <t>ESTRUCTURA METÁLICA PARA CUBIERTA</t>
  </si>
  <si>
    <t xml:space="preserve">MÁRMOL PARA MESONES </t>
  </si>
  <si>
    <t>TUBERÍA PVC SANITARIO D= 6"</t>
  </si>
  <si>
    <t>CAJA DE INSPECCIÓN 0,60x0,60m</t>
  </si>
  <si>
    <t>VALOR TOTAL COSTO DIRECTO OBRAS</t>
  </si>
  <si>
    <t>Administración</t>
  </si>
  <si>
    <t>Imprevistos</t>
  </si>
  <si>
    <t>Utilidad</t>
  </si>
  <si>
    <t>SUBTOTAL AIU</t>
  </si>
  <si>
    <t xml:space="preserve">VALOR TOTAL OBRA </t>
  </si>
  <si>
    <t xml:space="preserve">Formulario 1 - Propuesta económica  -  Licitación de obra pública de infraestructura  social </t>
  </si>
  <si>
    <t>Código</t>
  </si>
  <si>
    <t>CCE-EICP-FM-116</t>
  </si>
  <si>
    <t>Versión</t>
  </si>
  <si>
    <t>[La Entidad podrá utilizar este Formato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</si>
  <si>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</si>
  <si>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</si>
  <si>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</si>
  <si>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</si>
  <si>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</si>
  <si>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ANÁLISIS DE PRECIOS UNITARIOS </t>
  </si>
  <si>
    <t>FECHA</t>
  </si>
  <si>
    <t>DD</t>
  </si>
  <si>
    <t>MM</t>
  </si>
  <si>
    <t>AA</t>
  </si>
  <si>
    <t>ÍTEMS DE LA PROPUESTA ECONÓMICA</t>
  </si>
  <si>
    <t>ÍTEMS NO PREVISTOS</t>
  </si>
  <si>
    <t>DATOS ESPECÍFICOS</t>
  </si>
  <si>
    <t>MARCA</t>
  </si>
  <si>
    <t>TIPO</t>
  </si>
  <si>
    <t>TARIFA/HORA</t>
  </si>
  <si>
    <t>Vr. UNITARIO</t>
  </si>
  <si>
    <t>SUBTOTAL $</t>
  </si>
  <si>
    <t>II. MATERIALES</t>
  </si>
  <si>
    <t>PRECIO UNIT.</t>
  </si>
  <si>
    <t>III. TRANSPORTES</t>
  </si>
  <si>
    <t>MATERIAL</t>
  </si>
  <si>
    <t>VOL. o PESO</t>
  </si>
  <si>
    <r>
      <t>M</t>
    </r>
    <r>
      <rPr>
        <b/>
        <vertAlign val="superscript"/>
        <sz val="11"/>
        <rFont val="Arial"/>
        <family val="2"/>
      </rPr>
      <t>3</t>
    </r>
    <r>
      <rPr>
        <b/>
        <sz val="11"/>
        <rFont val="Arial"/>
        <family val="2"/>
      </rPr>
      <t xml:space="preserve"> o Ton/Km</t>
    </r>
  </si>
  <si>
    <t>IV. MANO DE OBRA</t>
  </si>
  <si>
    <t>TRABAJADOR</t>
  </si>
  <si>
    <t>TOTAL COSTO DIRECTO $</t>
  </si>
  <si>
    <t>V. COSTOS INDIRECTOS</t>
  </si>
  <si>
    <t>Descripción</t>
  </si>
  <si>
    <t>Porcentaje</t>
  </si>
  <si>
    <t>Valor Total</t>
  </si>
  <si>
    <t xml:space="preserve">IMPREVISTOS </t>
  </si>
  <si>
    <t>Precio Unitario Total Aproximado al peso $</t>
  </si>
  <si>
    <t>Firma</t>
  </si>
  <si>
    <t>Nombre:</t>
  </si>
  <si>
    <t>Matricula:</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</si>
  <si>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</si>
  <si>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</si>
  <si>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</si>
  <si>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</si>
  <si>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</si>
  <si>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Matricula :</t>
  </si>
  <si>
    <t>equipo de   topografia</t>
  </si>
  <si>
    <t>herramienta   menor</t>
  </si>
  <si>
    <t>topografo</t>
  </si>
  <si>
    <t>puntilla de  madera 2 1/2"</t>
  </si>
  <si>
    <t>X</t>
  </si>
  <si>
    <t>andamio</t>
  </si>
  <si>
    <t>tubular</t>
  </si>
  <si>
    <t>Puntilla 2 1/2* 500 gr</t>
  </si>
  <si>
    <t>combustion</t>
  </si>
  <si>
    <t>andamios</t>
  </si>
  <si>
    <t>retrocargador</t>
  </si>
  <si>
    <t>diseel</t>
  </si>
  <si>
    <t>gasolina</t>
  </si>
  <si>
    <t>Compactador tándem autopropulsado, dmayor a  8 tn</t>
  </si>
  <si>
    <t>dieseel</t>
  </si>
  <si>
    <t>transporte   en volqueta</t>
  </si>
  <si>
    <t>volqueta</t>
  </si>
  <si>
    <t>derecho de  de  disposicion de  materiales</t>
  </si>
  <si>
    <t>mezcladora  de   1  bulto</t>
  </si>
  <si>
    <t>cemento-   portland     tipo 1</t>
  </si>
  <si>
    <t>triturado 3/4"</t>
  </si>
  <si>
    <t>agua</t>
  </si>
  <si>
    <t>arena de  trituradora</t>
  </si>
  <si>
    <t>trasnporte de   petreos-arena</t>
  </si>
  <si>
    <t>trasnporte de   petreos- triturado</t>
  </si>
  <si>
    <t>formaleta  metalica</t>
  </si>
  <si>
    <t>electrico</t>
  </si>
  <si>
    <t>vibrador de  concreto</t>
  </si>
  <si>
    <t>cercha  metalica</t>
  </si>
  <si>
    <t>paral metalico</t>
  </si>
  <si>
    <t>Tablero metalico 50*100 Mts-und</t>
  </si>
  <si>
    <t>andamio  tubular</t>
  </si>
  <si>
    <t>placa  metaldeck- cal  18</t>
  </si>
  <si>
    <t>malla electrosoldada  4 mm  25*25</t>
  </si>
  <si>
    <t>tablero metalico- 50*100</t>
  </si>
  <si>
    <t>formaleta metalica</t>
  </si>
  <si>
    <t>regla vibratoria</t>
  </si>
  <si>
    <t>Tablero de sardinel-240*50</t>
  </si>
  <si>
    <t>bloque estrucutural</t>
  </si>
  <si>
    <t>transporte de   bloque</t>
  </si>
  <si>
    <t>transporte de   petreos-arena</t>
  </si>
  <si>
    <t>tn</t>
  </si>
  <si>
    <t>alambre  negro</t>
  </si>
  <si>
    <t>Acero en barras corrugadas, Grado 60 (fy=4200 kg/cm²), de varios diámetros, según NTC 2289 y ASTM A 706.</t>
  </si>
  <si>
    <t>aplicador  manual- Pistola Doble Calafateo 9 Pulg.</t>
  </si>
  <si>
    <t>manual</t>
  </si>
  <si>
    <t>Cartucho de adhesivo tixotrópico de dos componentes a base de resina epoxi, 450 gr cada  uno</t>
  </si>
  <si>
    <t>epoxico  adhesivo - concreto-  1 kg</t>
  </si>
  <si>
    <t>figurador</t>
  </si>
  <si>
    <t>electrica</t>
  </si>
  <si>
    <t>impermeabilizante</t>
  </si>
  <si>
    <t>emulsion asfaltica</t>
  </si>
  <si>
    <t xml:space="preserve">manto asfaltico </t>
  </si>
  <si>
    <t>Manto imper. Edil 3.0mm</t>
  </si>
  <si>
    <t xml:space="preserve">soplete-  </t>
  </si>
  <si>
    <t>alumol</t>
  </si>
  <si>
    <t>cemento pegacor</t>
  </si>
  <si>
    <t>boquilla   a escoger</t>
  </si>
  <si>
    <t>arena   amarilla</t>
  </si>
  <si>
    <t>adoquin  peatonal  E= 3  cms</t>
  </si>
  <si>
    <t>trasnporte de   adoquin</t>
  </si>
  <si>
    <t>rana  compactadora</t>
  </si>
  <si>
    <t xml:space="preserve">tornillo </t>
  </si>
  <si>
    <t>tornillo extraplano</t>
  </si>
  <si>
    <t>lamina de  drywall 1/2"-  1.22*2.44</t>
  </si>
  <si>
    <t>cinta  tapa  juntas  papel</t>
  </si>
  <si>
    <t>masilla  acrilica  interiiores</t>
  </si>
  <si>
    <t>cuñete</t>
  </si>
  <si>
    <t>angulo de  aluminio de 0. 66*.39 cms</t>
  </si>
  <si>
    <t>paral galvanizado  de  59 mm</t>
  </si>
  <si>
    <t>omega  63 mm</t>
  </si>
  <si>
    <t>tronillo auto perforante</t>
  </si>
  <si>
    <t>lija de  agua  abracol # 150</t>
  </si>
  <si>
    <t>vinilo   - pintura  color a escoger</t>
  </si>
  <si>
    <t>estuco plastico</t>
  </si>
  <si>
    <t>lija  omega  # 80</t>
  </si>
  <si>
    <t>pintura    interiores color a escoger- vinilo  interiores</t>
  </si>
  <si>
    <t>Hoja de puerta de interior entamborada, compuesta por alma alveolada, bastidor de madera maciza, y paneles de tablero contrachapado de madera nacional, 210x90x3,7 cm</t>
  </si>
  <si>
    <t>apaluces macizo, 70x10 mm.</t>
  </si>
  <si>
    <t>Cerradura de embutir, frente, accesorios y tornillos de atado, para puerta de paso interior.</t>
  </si>
  <si>
    <t>marco  metalico  en  cal  20</t>
  </si>
  <si>
    <t>ventaneria  en aluminio-   con   vidrio de  4 mm</t>
  </si>
  <si>
    <t>anclaje  metalico,  con apliques en acero.</t>
  </si>
  <si>
    <t xml:space="preserve">Laminas termoacusticas </t>
  </si>
  <si>
    <t>tuberia retangular  estructura de  soporte de    cubierta  según diseño</t>
  </si>
  <si>
    <t>tuberia  metalica  retangular</t>
  </si>
  <si>
    <t>pintura   esmalte  con anticorosivo</t>
  </si>
  <si>
    <t>soldadura  6011*1/8</t>
  </si>
  <si>
    <t>Lavamanos de incrustar  blanco</t>
  </si>
  <si>
    <t>sanitario  blanco</t>
  </si>
  <si>
    <t>accesorios</t>
  </si>
  <si>
    <t>Mesón de granito nacional, Blanco pulido, de 2 cm de espesor.</t>
  </si>
  <si>
    <t>Material auxiliar para anclaje de mesón.</t>
  </si>
  <si>
    <t>Sellador elástico de poliuretano monocomponente para juntas.</t>
  </si>
  <si>
    <t>Barra de sujeción para minusválidos, rehabilitación y tercera edad, para sanitario, colocada en pared, abatible, con forma de U, con muescas antideslizantes, de acero inoxidable AISI 304 pulido, de dimensiones totales 840x200 mm con tubo de 32 mm de diámetro exterior y 1 mm de espesor.</t>
  </si>
  <si>
    <t>Orinal de porcelana sanitaria  mediano , con alimentación superior vista, ", color Blanco.</t>
  </si>
  <si>
    <t>Cartucho de 300 ml de silicona ácida monocomponente, fungicida, para sellado de juntas en ambientes húmedos.</t>
  </si>
  <si>
    <t>griferia   antivandalica,  tipo push</t>
  </si>
  <si>
    <t xml:space="preserve">Tuberia acometida domiciliaria  1/2" 160 </t>
  </si>
  <si>
    <t>Tomacorriente doble polo a  tierra</t>
  </si>
  <si>
    <t>border</t>
  </si>
  <si>
    <t>MEMORIA DE CALCULO CANTIDADES DE OBRA</t>
  </si>
  <si>
    <t>FECHA: ENERO  2021</t>
  </si>
  <si>
    <t xml:space="preserve">CONTRATISTA: </t>
  </si>
  <si>
    <t>CAPITULO:</t>
  </si>
  <si>
    <t xml:space="preserve">ITEM: </t>
  </si>
  <si>
    <t>UNIDAD:</t>
  </si>
  <si>
    <t>DIAGRAMA:</t>
  </si>
  <si>
    <t>DIMENSIONES</t>
  </si>
  <si>
    <t>AREA/VOL</t>
  </si>
  <si>
    <t>CANT</t>
  </si>
  <si>
    <t xml:space="preserve">OBSERVACIONES: </t>
  </si>
  <si>
    <t>TOTAL  ITEM:</t>
  </si>
  <si>
    <t>FECHA:  2023</t>
  </si>
  <si>
    <t>COLEGIO  COMFANORTE</t>
  </si>
  <si>
    <t>lamina de  zinc-  h=2,05</t>
  </si>
  <si>
    <t>CERRAMIENTO EN   LAMINA  DE  ZINC</t>
  </si>
  <si>
    <t xml:space="preserve">OBSERVACIONES </t>
  </si>
  <si>
    <t>EXCAVACIÓN MANUAL MATERIAL COMUN</t>
  </si>
  <si>
    <t>CONFORMACIÓN Y COMPACTACIÓN DE LA RASANTE DEL TERRENO</t>
  </si>
  <si>
    <t>RELLENO COMPACTADO CON MATERIAL DE EXCAVACIÓN SELECCIONADO</t>
  </si>
  <si>
    <t>ACARREO DE  ESCOMNBROS</t>
  </si>
  <si>
    <t>ESCOMBRERA POR EXCAVACIÓNES  O ESCOMBROS  EN GENERAL</t>
  </si>
  <si>
    <t>DISPOSSION  DE MATERIALES</t>
  </si>
  <si>
    <t>CONCRETO 21  MPA - ZAPATAS</t>
  </si>
  <si>
    <t>CONCRETO 21  MPA - PEDESTAL CIMENTACIÓN  A  IGUAL  O MENOR   A  1600 CM 2</t>
  </si>
  <si>
    <t>CONCRETO 21 MPA - COLUMNAS 0,40x0,40m</t>
  </si>
  <si>
    <t>Andamio  tubular  comun</t>
  </si>
  <si>
    <t>Formaleta metalica de 1*0.5 M-Und+  complementos</t>
  </si>
  <si>
    <t>CONCRETO 21  MPA - COLUMNAS 0,30*0,30 m</t>
  </si>
  <si>
    <t>CONCRETO 21  MPA - COLUMNAS 0,20x0,50m</t>
  </si>
  <si>
    <t>CONCRETO 21  MPA - COLUMNAS 0,15x040m</t>
  </si>
  <si>
    <t>CONCRETO 21  MPA  - VIGA ENTREPISO 0,20x0,40m</t>
  </si>
  <si>
    <t>CONCRETO 21  MPA - LOSA METALDECK H=0,10m</t>
  </si>
  <si>
    <t xml:space="preserve">CONCRETO 21  MPA - MURO DE CONTENCIÓN RAMPA </t>
  </si>
  <si>
    <t>CONCRETO 21  MPA PSI - VIGA CANAL-  e=,10  MT</t>
  </si>
  <si>
    <t>malla elctrosoldada 15*15   - 5 mm</t>
  </si>
  <si>
    <t>CONCRETO 21  MPA - PISOS,  RAMPAS  Y/0  ANDENES E=0,10m</t>
  </si>
  <si>
    <t>ADHESIVO ESPOXICO PARA CONCRETOS</t>
  </si>
  <si>
    <t>MURO EN LADRILLO  A LA  VISTA- ALTURA  INFERIOR A  3  MT DEL NIVEL  DE RAZANTE</t>
  </si>
  <si>
    <t>MURO EN LADRILLO  A LA  VISTA- ALTURA DE   SUPERIOR  A  3 MT DEL NIVEL  DE RAZANTE</t>
  </si>
  <si>
    <t>IMPERMEABILIZACIÓN PARA CUBIERTA     SOBRE  BAÑOS Y ESCALERA</t>
  </si>
  <si>
    <t>MESÓN EN CONCRETO-  ZONA DE  BAÑOS</t>
  </si>
  <si>
    <t>GUARDA ESCOBAS EN TABLETA DE  GRES</t>
  </si>
  <si>
    <t>Guarda escoba  en gres comercial</t>
  </si>
  <si>
    <t>piso   en adouin peatonal</t>
  </si>
  <si>
    <t>Tableta  en gres comercial</t>
  </si>
  <si>
    <t>pintura    color a escoger- vinilo  exteriores</t>
  </si>
  <si>
    <t>PUERTAS ACCESO  ALUMINIO</t>
  </si>
  <si>
    <t>Puerta en aluminio  espesor de  10 mm   a dos abras  con aplique  en acero</t>
  </si>
  <si>
    <t>puerta  en amedra</t>
  </si>
  <si>
    <t>DESCIPCION</t>
  </si>
  <si>
    <t>CORREAS  DE  20*120  * 3mm</t>
  </si>
  <si>
    <t>ESTRUCTURA METALICA  TIPO PERSIANA</t>
  </si>
  <si>
    <t>BARANDA  METALICA  SEGUNDO PISO   Y ESCALERAS</t>
  </si>
  <si>
    <t>Baranda  metalica  segun diseño-</t>
  </si>
  <si>
    <t>LAVAMANOS DE EMPOTRAR  CON  LLAVE ANTIVANDALICA</t>
  </si>
  <si>
    <t>Llave antivandalica-  tipo puhs</t>
  </si>
  <si>
    <t>lamina   en acero   inoxidable entamborada</t>
  </si>
  <si>
    <t xml:space="preserve">DIVISIONES PARA BAÑOS   EN LAMINA   ENTAMBORADA  DE ACERO  </t>
  </si>
  <si>
    <t>CONCRETO DE  21  MPA  PARA ESCALERAS</t>
  </si>
  <si>
    <t xml:space="preserve">pasamanos  en   tuberia   metalica  pasamanos de 2"  </t>
  </si>
  <si>
    <t>inodoro</t>
  </si>
  <si>
    <t>CIELO RASO EN DRYWALL</t>
  </si>
  <si>
    <t>ESTUCO PLÁSTICO PARA INTERIORES</t>
  </si>
  <si>
    <t>ESTUCO PLÁSTICO PARA EXTERIORES</t>
  </si>
  <si>
    <t>Estuco  plastico</t>
  </si>
  <si>
    <t>long</t>
  </si>
  <si>
    <t>alto</t>
  </si>
  <si>
    <t>ancho</t>
  </si>
  <si>
    <t>espesor</t>
  </si>
  <si>
    <t>cerramiento lateral izquierdo</t>
  </si>
  <si>
    <t>cerramiento   lateral derecho</t>
  </si>
  <si>
    <t>cerramiento  posterior</t>
  </si>
  <si>
    <t xml:space="preserve">cerramiento de  malla      </t>
  </si>
  <si>
    <t>DEMOLICIÓN DE   DE  VIGA  DE  CIMENTACION</t>
  </si>
  <si>
    <t>MALLA  ESLABONADA</t>
  </si>
  <si>
    <t>DESMONTE DE CERRAMIENTO EN MALLA-  INC  RETIRO DE  PARALES METALICOS</t>
  </si>
  <si>
    <t>DISEEL</t>
  </si>
  <si>
    <t>VIGA DE  CONCRETO</t>
  </si>
  <si>
    <t>Z1</t>
  </si>
  <si>
    <t>Z2</t>
  </si>
  <si>
    <t>Z3,Z4</t>
  </si>
  <si>
    <t>Z5</t>
  </si>
  <si>
    <t>Z6,Z7</t>
  </si>
  <si>
    <t>ciementacion  zapatas</t>
  </si>
  <si>
    <t>ciementavcon  zapatas</t>
  </si>
  <si>
    <t>excavacion de  viga d e c iclopeo</t>
  </si>
  <si>
    <t>eje A-B-C-D</t>
  </si>
  <si>
    <t>eje  1-2-3</t>
  </si>
  <si>
    <t>eje 4-5-6-7-8-9-10-11-12-13</t>
  </si>
  <si>
    <t>eje  14</t>
  </si>
  <si>
    <t>area  total de  cimentacion</t>
  </si>
  <si>
    <t xml:space="preserve">menos  concretos de        pedestal </t>
  </si>
  <si>
    <t>z6</t>
  </si>
  <si>
    <t>z7</t>
  </si>
  <si>
    <t>area de  relleno  de    material grnular</t>
  </si>
  <si>
    <t>VIGAS 102,103,101 (0,20X0,40)</t>
  </si>
  <si>
    <t>VIGA 104 0,20X0,40</t>
  </si>
  <si>
    <t>VIGAS 105 (0,20X0,40)</t>
  </si>
  <si>
    <t>VIGAS 106 (0,20X0,40)</t>
  </si>
  <si>
    <t>VIGAS 107 (0,20X0,40)</t>
  </si>
  <si>
    <t>VIGAS 108 (0,20X0,40)</t>
  </si>
  <si>
    <t>VIGAS 109 (0,20X0,40)</t>
  </si>
  <si>
    <t>VIGAS 1010 (0,20X0,40)</t>
  </si>
  <si>
    <t>VIGAS 1011 (0,20X0,40)</t>
  </si>
  <si>
    <t>VIGAS 1012 (0,20X0,40)</t>
  </si>
  <si>
    <t>vol de  vigas de  cimetacion</t>
  </si>
  <si>
    <t>vol de  vigas de  cimetacion  101-102-103</t>
  </si>
  <si>
    <t>vol   de  viga  de  cimentacion  104</t>
  </si>
  <si>
    <t>vol  de  viga  cimentacion 105-  puertas</t>
  </si>
  <si>
    <t>vol   de  viga  de  cimentacion  106</t>
  </si>
  <si>
    <t>vol   de  viga  de  cimentacion  107</t>
  </si>
  <si>
    <t>vol   de  viga  de  cimentacion  108</t>
  </si>
  <si>
    <t>vol   de  viga  de  cimentacion  109</t>
  </si>
  <si>
    <t>vol   de  viga  de  cimentacion  110</t>
  </si>
  <si>
    <t>vol   de  viga  de  cimentacion  111</t>
  </si>
  <si>
    <t>vol   de  viga  de  cimentacion  112</t>
  </si>
  <si>
    <t>excavacion  mecanica</t>
  </si>
  <si>
    <t>excavacion  manual</t>
  </si>
  <si>
    <t>relleno con material de  sitio</t>
  </si>
  <si>
    <t>porcentaje de   expansión 25%</t>
  </si>
  <si>
    <t>Long</t>
  </si>
  <si>
    <t>área  del   bloque  de  aulas</t>
  </si>
  <si>
    <t>cerramiento  fachada</t>
  </si>
  <si>
    <t>demolcion  de pisos</t>
  </si>
  <si>
    <t>subtota</t>
  </si>
  <si>
    <t>piso  de   aula</t>
  </si>
  <si>
    <t>zona escalera</t>
  </si>
  <si>
    <t>vigas de  ciemntacion</t>
  </si>
  <si>
    <t>columna 0,4*,40 mt</t>
  </si>
  <si>
    <t>columna 0,3*,30 mt</t>
  </si>
  <si>
    <t>columna 0,15*,40 mt y 0,20*0,50- nacen  de  la misma  zapata</t>
  </si>
  <si>
    <t>columna 0,15*,30 mt y 0,20*0,50- nacen  de la misma  zapata</t>
  </si>
  <si>
    <t>columna 0,15*,40 mt</t>
  </si>
  <si>
    <t>columna 0,30*,30 mt</t>
  </si>
  <si>
    <t>columna 0,20*,50 mt</t>
  </si>
  <si>
    <t>columna 0,30*,30 mt-   segundo piso   eje B  del eje  3-5-7-9-11-13</t>
  </si>
  <si>
    <t xml:space="preserve">columna  de 0,20*0,50 mt   </t>
  </si>
  <si>
    <t xml:space="preserve">columna  de 0,15*0,40 mt   </t>
  </si>
  <si>
    <t>columna  de 0,15*0,30 mt    escalera</t>
  </si>
  <si>
    <t>columna  de 0,15*0,30 mt     cubierta nivel  4,3</t>
  </si>
  <si>
    <t>columna  de 0,15*0,30 mt     cubierta nivel  4,3-8,15</t>
  </si>
  <si>
    <t>columna  de 0,15*0,30 mt     cubierta nivel  8,15-10,25</t>
  </si>
  <si>
    <t>columna  de 0,15*0,15 mt     cubierta nivel  4,3</t>
  </si>
  <si>
    <t>columna  de 0,15*0,15 mt     cubierta nivel  4,3-8,15</t>
  </si>
  <si>
    <t>columna  de 0,15*0,15 mt     cubierta nivel  8,15-10,25</t>
  </si>
  <si>
    <t>VIGA 201 202 0,20X0,40</t>
  </si>
  <si>
    <t>VIGA 203 0,25X0,50</t>
  </si>
  <si>
    <t>VIGAS 203 (0,20X0,40)</t>
  </si>
  <si>
    <t>VIGAS 204 (0,20X0,40)</t>
  </si>
  <si>
    <t>VIGAS 205 (0,15X0,40)</t>
  </si>
  <si>
    <t>VIGAS 206 (0,20X0,40)</t>
  </si>
  <si>
    <t>VIGAS 207 (0,20X0,40)</t>
  </si>
  <si>
    <t>VIGAS 208 (0,20X0,40)</t>
  </si>
  <si>
    <t>VIGAS 209 (0,20X0,40)</t>
  </si>
  <si>
    <t>VIGAS 210 (0,20X0,40)</t>
  </si>
  <si>
    <t>VIGAS 211 (0,20X0,40)</t>
  </si>
  <si>
    <t>VIGAS 212 (0,15X0,40)</t>
  </si>
  <si>
    <t>VIGAS 213 (0,15X0,40)</t>
  </si>
  <si>
    <t>VIGAS 215 (0,15X0,40)</t>
  </si>
  <si>
    <t>VIGAS 216 (0,15X0,40)</t>
  </si>
  <si>
    <t>VIGAS 217 (0,15X0,40)</t>
  </si>
  <si>
    <t>*</t>
  </si>
  <si>
    <t>VIGAS 214 (0,15X0,40)</t>
  </si>
  <si>
    <t>CONCRETO 21  MPA - ALFAGUIAS    Y DINTELES  0,15*,0,15  MT</t>
  </si>
  <si>
    <t>CONCRETO 21  MPA - COLUMNETAS  CON UN AREA  IGUAL  O MENOR A  450  CM 2-   incluidad  columnetas de  0,15*,30 mt  y 0,15*0,15  mt</t>
  </si>
  <si>
    <t xml:space="preserve">AFAGUIS  O DINTELES  </t>
  </si>
  <si>
    <t>|</t>
  </si>
  <si>
    <t>FACHADA POSTERIOR VENTANALES</t>
  </si>
  <si>
    <t>FACHADA  PRINCIPAL VENTANAS</t>
  </si>
  <si>
    <t>FACHADA  PRINCIPAL PUERTAS</t>
  </si>
  <si>
    <t>FACHADA LATERAL DERECHA</t>
  </si>
  <si>
    <t>CONCRETO 21  MPA PSI - LOSA   DE PISO H=0,15 Cm</t>
  </si>
  <si>
    <t>PISO  EN CONCRETO  CON MALLA  ELECTROSOLDADA  DE e= ,15  MT</t>
  </si>
  <si>
    <t>Malla  electrosoldad  5  mm</t>
  </si>
  <si>
    <t>placa  en metaldeck- salones</t>
  </si>
  <si>
    <t>placa   metaldeck  en   escalera</t>
  </si>
  <si>
    <t>muro   en rampa  entrada</t>
  </si>
  <si>
    <t xml:space="preserve">  viga  canal</t>
  </si>
  <si>
    <t>ESCALERA   EN CONCRETO</t>
  </si>
  <si>
    <t>ALISTADO   INTERNO PARA  PISOS E=4 CMS</t>
  </si>
  <si>
    <t>primer  piso</t>
  </si>
  <si>
    <t>area salones</t>
  </si>
  <si>
    <t>pasillo</t>
  </si>
  <si>
    <t>baños</t>
  </si>
  <si>
    <t>segundo piso</t>
  </si>
  <si>
    <t>pasillo exterior</t>
  </si>
  <si>
    <t>salones</t>
  </si>
  <si>
    <t>pasillo voladizo</t>
  </si>
  <si>
    <t>pasillo  #1</t>
  </si>
  <si>
    <t>pasillo  #2</t>
  </si>
  <si>
    <t>baño</t>
  </si>
  <si>
    <t>TOTAL M3</t>
  </si>
  <si>
    <t>LONG</t>
  </si>
  <si>
    <t>ALTO</t>
  </si>
  <si>
    <t>ANCHO</t>
  </si>
  <si>
    <t>ACEROS DE REFUERZO ZAPATA</t>
  </si>
  <si>
    <t>N° ELEMENTOS</t>
  </si>
  <si>
    <t>TOTAL Kg</t>
  </si>
  <si>
    <t>DIAMETRO</t>
  </si>
  <si>
    <t>Kg*m</t>
  </si>
  <si>
    <t>LONGITUD TOTAL (m)</t>
  </si>
  <si>
    <t>Z1 L CORTO</t>
  </si>
  <si>
    <t>#5</t>
  </si>
  <si>
    <t>Z1 L LARGO</t>
  </si>
  <si>
    <t>Z2 L CORTO</t>
  </si>
  <si>
    <t>Z2 L LARGO</t>
  </si>
  <si>
    <t xml:space="preserve">Z3,Z4 L CORTO </t>
  </si>
  <si>
    <t>Z3,Z4 L LARGO</t>
  </si>
  <si>
    <t>Z5 L CORTO</t>
  </si>
  <si>
    <t>Z5 L LARGO</t>
  </si>
  <si>
    <t>Z6,Z7 L CORTO</t>
  </si>
  <si>
    <t>Z6,Z7 L LARGO</t>
  </si>
  <si>
    <t>TOTAL  ITEM:Kg</t>
  </si>
  <si>
    <t xml:space="preserve">ACERO DE REFUERZO COLUMNAS </t>
  </si>
  <si>
    <t>COLUMNAS 30X30</t>
  </si>
  <si>
    <t xml:space="preserve">ESTRIBOS </t>
  </si>
  <si>
    <t>#3</t>
  </si>
  <si>
    <t>#4</t>
  </si>
  <si>
    <t>COLUMNAS 40X40 A COLUMNA 30X30</t>
  </si>
  <si>
    <t>ESTRIBOS COLUMNA 30X30</t>
  </si>
  <si>
    <t>ESTRIBOS COLUMNA 40X40</t>
  </si>
  <si>
    <t>ESTRIBOS EN S</t>
  </si>
  <si>
    <t>COLUMNAS 40X40</t>
  </si>
  <si>
    <t>#6</t>
  </si>
  <si>
    <t>COLUMNAS 0,20X0,50</t>
  </si>
  <si>
    <t>COLUMNAS 0,15X0,40</t>
  </si>
  <si>
    <t>COLUMNETAS 0,15X0,30</t>
  </si>
  <si>
    <t>N+0,70 - N+4,30</t>
  </si>
  <si>
    <t>N+4,30 - N+8,15</t>
  </si>
  <si>
    <t>N+8,15 - N+10,25</t>
  </si>
  <si>
    <t>COLUMNETAS 0,15X0,15</t>
  </si>
  <si>
    <t>ACERO DE REFUERZO VIGAS CIMENTACION</t>
  </si>
  <si>
    <t>ESTRIBOS</t>
  </si>
  <si>
    <t>SUPERIOR</t>
  </si>
  <si>
    <t>INFERIOR</t>
  </si>
  <si>
    <t>ESTRIBOS 101, 102, 103</t>
  </si>
  <si>
    <t>ESTRIBOS 106</t>
  </si>
  <si>
    <t>ESTRIBOS 107</t>
  </si>
  <si>
    <t>ESTRIBOS 105</t>
  </si>
  <si>
    <t>ESTRIBOS 108</t>
  </si>
  <si>
    <t>ESTRIBOS 109</t>
  </si>
  <si>
    <t>ESTRIBOS 110</t>
  </si>
  <si>
    <t>ESTRIBOS 111</t>
  </si>
  <si>
    <t>ESTRIBOS 112</t>
  </si>
  <si>
    <t>ACERO DE REFUERZO VIGAS PLANTA 2</t>
  </si>
  <si>
    <t>VIGAS 203 (0,25X0,50)</t>
  </si>
  <si>
    <t>VIGAS  203 (0,20X0,40)</t>
  </si>
  <si>
    <t>ESTRIBOS 203</t>
  </si>
  <si>
    <t>ESTRIBOS 204</t>
  </si>
  <si>
    <t>ESTRIBOS 205</t>
  </si>
  <si>
    <t>ESTRIBOS 206</t>
  </si>
  <si>
    <t>ESTRIBOS 207</t>
  </si>
  <si>
    <t>ESTRIBOS 208</t>
  </si>
  <si>
    <t>ESTRIBOS 209</t>
  </si>
  <si>
    <t>ESTRIBOS 210</t>
  </si>
  <si>
    <t>ESTRIBOS 211</t>
  </si>
  <si>
    <t>ESTRIBOS 212</t>
  </si>
  <si>
    <t>ESTRIBOS 213</t>
  </si>
  <si>
    <t>ESTRIBOS 214</t>
  </si>
  <si>
    <t>ESTRIBOS 215</t>
  </si>
  <si>
    <t>ESTRIBOS 216</t>
  </si>
  <si>
    <t>ACERO DE REFUERZO VIGAS CUBIERTA</t>
  </si>
  <si>
    <t>VIGA 301 302 0,20X0,40</t>
  </si>
  <si>
    <t>VIGAS 303 (0,20X0,40)</t>
  </si>
  <si>
    <t>VIGAS  303 (0,20X0,40)</t>
  </si>
  <si>
    <t>ESTRIBOS 303</t>
  </si>
  <si>
    <t>VIGAS 304 (0,15X0,40)</t>
  </si>
  <si>
    <t>ESTRIBOS 304</t>
  </si>
  <si>
    <t>VIGAS 305 (0,15X0,40)</t>
  </si>
  <si>
    <t>ESTRIBOS 305</t>
  </si>
  <si>
    <t>VIGAS 306 (0,15X0,40)</t>
  </si>
  <si>
    <t>ESTRIBOS 306</t>
  </si>
  <si>
    <t>VIGAS 307 (0,20X0,40)</t>
  </si>
  <si>
    <t>ESTRIBOS 307</t>
  </si>
  <si>
    <t>VIGAS 308 (0,20X0,40)</t>
  </si>
  <si>
    <t>ESTRIBOS 308</t>
  </si>
  <si>
    <t>VIGAS 309 (0,20X0,40)</t>
  </si>
  <si>
    <t>ESTRIBOS 309</t>
  </si>
  <si>
    <t>VIGAS 310 (0,20X0,40)</t>
  </si>
  <si>
    <t>ESTRIBOS 310</t>
  </si>
  <si>
    <t>VIGAS 311 (0,20X0,40)</t>
  </si>
  <si>
    <t>ESTRIBOS 311</t>
  </si>
  <si>
    <t>VIGAS 312 (0,15X0,40)</t>
  </si>
  <si>
    <t>ESTRIBOS 312</t>
  </si>
  <si>
    <t>VIGAS 313 (0,15X0,40)</t>
  </si>
  <si>
    <t>ESTRIBOS 313</t>
  </si>
  <si>
    <t>VIGAS 314 (0,15X0,40)</t>
  </si>
  <si>
    <t>ESTRIBOS 314</t>
  </si>
  <si>
    <t>VIGAS 315 (0,15X0,40)</t>
  </si>
  <si>
    <t>ESTRIBOS 315</t>
  </si>
  <si>
    <t xml:space="preserve">ACERO DE REFUERZO VIGAS CINTAS </t>
  </si>
  <si>
    <t>VIGAS CINTAS 1 (0,15X0,15)</t>
  </si>
  <si>
    <t>VIGAS CINTAS 2 (0,15X0,15)</t>
  </si>
  <si>
    <t>resumen</t>
  </si>
  <si>
    <t>ACERO DE REFUERZO ESCALERAS</t>
  </si>
  <si>
    <t>DEPIECE (A)</t>
  </si>
  <si>
    <t>DEPIECE (B)</t>
  </si>
  <si>
    <t>DEPIECE (C)</t>
  </si>
  <si>
    <t>DEPIECE (D)</t>
  </si>
  <si>
    <t>DEPIECE (E)</t>
  </si>
  <si>
    <t>DEPIECE (F)</t>
  </si>
  <si>
    <t>DEPIECE (G)</t>
  </si>
  <si>
    <t>DEPIECE (H)</t>
  </si>
  <si>
    <t>DEPIECE (I)</t>
  </si>
  <si>
    <t>CONCRETO DE VIGAS CINTAS</t>
  </si>
  <si>
    <t>lateral</t>
  </si>
  <si>
    <t>2.11</t>
  </si>
  <si>
    <t>fachada</t>
  </si>
  <si>
    <t>posterior</t>
  </si>
  <si>
    <t>PRIMER PISO</t>
  </si>
  <si>
    <t>fachada     primer  piso</t>
  </si>
  <si>
    <t>modulo  1  salones</t>
  </si>
  <si>
    <t>encima   puerta</t>
  </si>
  <si>
    <t>muro</t>
  </si>
  <si>
    <t>muro   entrada  salon</t>
  </si>
  <si>
    <t>muro #1</t>
  </si>
  <si>
    <t>muro #2</t>
  </si>
  <si>
    <t>fachada    segundo  piso</t>
  </si>
  <si>
    <t>muro de      balcon</t>
  </si>
  <si>
    <t>muro  de     izquierdo</t>
  </si>
  <si>
    <t>reja  metalica</t>
  </si>
  <si>
    <t>muro derecho    escaleras</t>
  </si>
  <si>
    <t>fachada   posterior</t>
  </si>
  <si>
    <t>primer    piso</t>
  </si>
  <si>
    <t>ventanas</t>
  </si>
  <si>
    <t>segundo    piso</t>
  </si>
  <si>
    <t>muro  izquierdo- escalera</t>
  </si>
  <si>
    <t>ventanas de  baños</t>
  </si>
  <si>
    <t>muro   derecho     1 y 2  piso</t>
  </si>
  <si>
    <t>reja   primer  piso  izquierda-  no lleva  muro</t>
  </si>
  <si>
    <t>reja  primer  piso  derecha</t>
  </si>
  <si>
    <t>fachada  lateral   derecha</t>
  </si>
  <si>
    <t>muro  escalera</t>
  </si>
  <si>
    <t>ventanas de  salones</t>
  </si>
  <si>
    <t>reja de  muro de   escalera</t>
  </si>
  <si>
    <t>facha da lateral izquierda</t>
  </si>
  <si>
    <t>muro   primer  piso</t>
  </si>
  <si>
    <t>muro segundo piso</t>
  </si>
  <si>
    <t>muro   falso</t>
  </si>
  <si>
    <t>muro divisorios  salones</t>
  </si>
  <si>
    <t>muro  #1 primer  piso</t>
  </si>
  <si>
    <t>muro  #2 primer  piso</t>
  </si>
  <si>
    <t>muro  #1 segundo   piso</t>
  </si>
  <si>
    <t>muro  #2 segundo  piso</t>
  </si>
  <si>
    <t>muro de  cerramiento   fachada   sona escalera</t>
  </si>
  <si>
    <t>muro escalera</t>
  </si>
  <si>
    <t>muro divisorio baño  primer piso</t>
  </si>
  <si>
    <t>muro divisorio baño segundo piso piso</t>
  </si>
  <si>
    <t>PRIMER  PISO</t>
  </si>
  <si>
    <t>SEGUNDO PISO</t>
  </si>
  <si>
    <t>placa</t>
  </si>
  <si>
    <t>columnas</t>
  </si>
  <si>
    <t>pañete  interior</t>
  </si>
  <si>
    <t>pañete exterior</t>
  </si>
  <si>
    <t>placa    de  escaleras</t>
  </si>
  <si>
    <t>IMPERMEABILIZACION  DE   VIGA CANAL</t>
  </si>
  <si>
    <t>Viga  canal</t>
  </si>
  <si>
    <t>pintura acrilica-  impermeabilizante</t>
  </si>
  <si>
    <t>MAMPOSTERÍA   Y PISOS</t>
  </si>
  <si>
    <t>BAÑO   MUJERES  PRIMER PISO</t>
  </si>
  <si>
    <t>BAÑO   HOMBRES  SEGUNDO PISO</t>
  </si>
  <si>
    <t>PISO  EN TABLETA DE  GRES -  EXTERIORES</t>
  </si>
  <si>
    <t>pasillo entrada a  baños</t>
  </si>
  <si>
    <t>entrada  a escaleras</t>
  </si>
  <si>
    <t>pasillo  frente  a  salones</t>
  </si>
  <si>
    <t>pasillo lateral  izquierdo</t>
  </si>
  <si>
    <t>fachada posterior</t>
  </si>
  <si>
    <t>pasillo lateral   derecho</t>
  </si>
  <si>
    <t>pasillo entrada  a  baños</t>
  </si>
  <si>
    <t>pasillo  frente a salones</t>
  </si>
  <si>
    <t>entrada a salones</t>
  </si>
  <si>
    <t>salones  de  clase</t>
  </si>
  <si>
    <t>baño   mujeres</t>
  </si>
  <si>
    <t>baño de  hombres</t>
  </si>
  <si>
    <t>GUARDA ESCOBAS  EN CERAMICA</t>
  </si>
  <si>
    <t>baño d e mujeres</t>
  </si>
  <si>
    <t>ENCHAPE  EN  TABLETA   DE  GRES  ESCALERAS</t>
  </si>
  <si>
    <t>Tableta  en gres comercial-  escalera</t>
  </si>
  <si>
    <t>escaleras   fachada</t>
  </si>
  <si>
    <t>escaleras  lateral izquierdo</t>
  </si>
  <si>
    <t>escalera   primero al segundo  nivel</t>
  </si>
  <si>
    <t>estuco    interior</t>
  </si>
  <si>
    <t>estuco  exterior</t>
  </si>
  <si>
    <t>CARPINTERIA  METALICA</t>
  </si>
  <si>
    <t>puertas  baño</t>
  </si>
  <si>
    <t>ventanas  salones</t>
  </si>
  <si>
    <t xml:space="preserve">pasamanos  de   rampa </t>
  </si>
  <si>
    <t>baño de  mujeres</t>
  </si>
  <si>
    <t>division  en acero</t>
  </si>
  <si>
    <t>puerta #1</t>
  </si>
  <si>
    <t>puerta #2</t>
  </si>
  <si>
    <t>baño  hombres</t>
  </si>
  <si>
    <t xml:space="preserve">CUBIERTA EN TEJA TERMOACÚSTICA-  </t>
  </si>
  <si>
    <t xml:space="preserve">CUBIERTA </t>
  </si>
  <si>
    <t>CUBIERTA</t>
  </si>
  <si>
    <t xml:space="preserve">IZQUIERDO </t>
  </si>
  <si>
    <t>DERECHA</t>
  </si>
  <si>
    <t xml:space="preserve">facahada    </t>
  </si>
  <si>
    <t>lateral  derecha</t>
  </si>
  <si>
    <t>PASAMANOS EN TUBERIA   METALICA2"-   RAMPA</t>
  </si>
  <si>
    <t>PERSIANA   EN TUBERIA</t>
  </si>
  <si>
    <t>APARATOS SANITARIOS   E  HIDRAULICOS</t>
  </si>
  <si>
    <t>SEGUNDO  PISO</t>
  </si>
  <si>
    <t>LAVAMANOS</t>
  </si>
  <si>
    <t>SANITARIOS</t>
  </si>
  <si>
    <t>SANITARIO CON ACCESORIOS -  CON LLAVE ANTIVANDALICA</t>
  </si>
  <si>
    <t>llave  antivandalica</t>
  </si>
  <si>
    <t>ORINAL  BLANCO   MEDIANO</t>
  </si>
  <si>
    <t xml:space="preserve"> BARRA    DE  APOYO   PARA DISCAPCITADOS</t>
  </si>
  <si>
    <t>PUNTO HIDRAULICO</t>
  </si>
  <si>
    <t>ORINAL</t>
  </si>
  <si>
    <t>PUNTO SANITARIO</t>
  </si>
  <si>
    <t>SIFONES</t>
  </si>
  <si>
    <t>Arena triturada</t>
  </si>
  <si>
    <t>tuberia  redonda 4"</t>
  </si>
  <si>
    <t>ANALISIS DE LAS PRESTACIONES SOCIALES PARA EL SECTOR DE LA CONSTRUCCIÓN AÑO 2024</t>
  </si>
  <si>
    <t>Z3</t>
  </si>
  <si>
    <t>excavacion para vigas y ciclopeo</t>
  </si>
  <si>
    <t>eje A-B-C</t>
  </si>
  <si>
    <t>eje  12</t>
  </si>
  <si>
    <t>eje 13</t>
  </si>
  <si>
    <t>vga104</t>
  </si>
  <si>
    <t>vol de  vigas de  cimetacion  103</t>
  </si>
  <si>
    <t>vol  de  viga  cimentacion 104</t>
  </si>
  <si>
    <t>columna 0,30*0,50 mt</t>
  </si>
  <si>
    <t>columna 0,25*0,50mt</t>
  </si>
  <si>
    <t>VIGAS 201, 202, 203 (0,20*0,40)</t>
  </si>
  <si>
    <t>VIGA 204, 205  (0,20*0,40)</t>
  </si>
  <si>
    <t>VIGAS 210 (0,15X0,40)</t>
  </si>
  <si>
    <t>VIGAS 206 (0,15X0,40)</t>
  </si>
  <si>
    <t>VIGAS 209 (0,15X0,40)</t>
  </si>
  <si>
    <t>VIGAS 205´ (0,20X0,40)</t>
  </si>
  <si>
    <t xml:space="preserve">AFAGUIAS  O DINTELES  </t>
  </si>
  <si>
    <t>VIGA DE AMARRE CORONA</t>
  </si>
  <si>
    <t xml:space="preserve">  primer  piso</t>
  </si>
  <si>
    <t>modulo eje C  entre (11-12)</t>
  </si>
  <si>
    <t>encima   ventana eje C entre  (11-12)</t>
  </si>
  <si>
    <t>modulo eje C  entre (12-13)</t>
  </si>
  <si>
    <t>encima   ventana eje C entre  (12-13)</t>
  </si>
  <si>
    <t>eje A entre (11-12)</t>
  </si>
  <si>
    <t>encima   ventana eje A entre  (11-12)</t>
  </si>
  <si>
    <t>eje A entre (12-23)</t>
  </si>
  <si>
    <t>eje A entre (12-23) encima ventana</t>
  </si>
  <si>
    <t>eje 13 entre (D-C)</t>
  </si>
  <si>
    <t>eje 13 entre (C-B)</t>
  </si>
  <si>
    <t>eje 13 entre (B-A)</t>
  </si>
  <si>
    <t>eje D entre (12´-13)</t>
  </si>
  <si>
    <t>entrada a salon primer piso</t>
  </si>
  <si>
    <t>salon</t>
  </si>
  <si>
    <t xml:space="preserve">pasillo </t>
  </si>
  <si>
    <t>VIGA 201 202 203  0,25X0,50</t>
  </si>
  <si>
    <t>VIGAS 210 (0,15*0,40)</t>
  </si>
  <si>
    <t>VIGAS 205 (0,20X0,40)</t>
  </si>
  <si>
    <t>VIGAS 208 (0,15X0,40)</t>
  </si>
  <si>
    <t>VIGAS 207-209 (0,15X0,40)</t>
  </si>
  <si>
    <t>VIGAS 304 (0,20X0,40)</t>
  </si>
  <si>
    <t xml:space="preserve">CAPITULO:         </t>
  </si>
  <si>
    <t>ZONA 1</t>
  </si>
  <si>
    <t>ZONA 2</t>
  </si>
  <si>
    <t>ZONA 3</t>
  </si>
  <si>
    <t>expansión</t>
  </si>
  <si>
    <t>anden</t>
  </si>
  <si>
    <t>PINTURA REFLECTIVA</t>
  </si>
  <si>
    <t>ANDENES EN ADOQUIN</t>
  </si>
  <si>
    <t>PINTURA REFLECTIVA PARQUEADERO</t>
  </si>
  <si>
    <t>DISOLVENTE HEXION</t>
  </si>
  <si>
    <t>GAL</t>
  </si>
  <si>
    <t>CAPA DE RODADURA e=0,07M</t>
  </si>
  <si>
    <t>PLACA</t>
  </si>
  <si>
    <t>PLATINAS 5/16 25*40CM</t>
  </si>
  <si>
    <t>LATERAL DERECHO</t>
  </si>
  <si>
    <t>LATERAL IZQUIEERDO</t>
  </si>
  <si>
    <t>peso kg/m</t>
  </si>
  <si>
    <t>PUENTE</t>
  </si>
  <si>
    <t>sikadur anchorfix 301</t>
  </si>
  <si>
    <t>pernos de 5/8</t>
  </si>
  <si>
    <t>platina de 25*40cm</t>
  </si>
  <si>
    <t>SOLDADURA 1/8</t>
  </si>
  <si>
    <t>ANTICORROSIVO</t>
  </si>
  <si>
    <t>PERFIL METALICO 60*120*3</t>
  </si>
  <si>
    <t>SOLDADURA 7018</t>
  </si>
  <si>
    <t>VIGA METALICA IPE 120</t>
  </si>
  <si>
    <t>VIGA METALICA IPE 300</t>
  </si>
  <si>
    <t>VIGA DE CERRAMIENTO</t>
  </si>
  <si>
    <t>AREA 2</t>
  </si>
  <si>
    <t>AREA 1</t>
  </si>
  <si>
    <t xml:space="preserve">eje K </t>
  </si>
  <si>
    <t>eje J hasta eje K</t>
  </si>
  <si>
    <t>eje  J</t>
  </si>
  <si>
    <t>eje I hasta eje J</t>
  </si>
  <si>
    <t>eje  I</t>
  </si>
  <si>
    <t>eje A hasta eje I</t>
  </si>
  <si>
    <t>FRENTE</t>
  </si>
  <si>
    <t>CERRAMIENTO EN TUBERIA METALICA DE 4"</t>
  </si>
  <si>
    <t>pintura esmalte color según diseño</t>
  </si>
  <si>
    <t xml:space="preserve">PEDESTALES 40X40 </t>
  </si>
  <si>
    <t>VIGA AMARRE</t>
  </si>
  <si>
    <t>sobre ventana</t>
  </si>
  <si>
    <t>interno salon</t>
  </si>
  <si>
    <t>area ventanas</t>
  </si>
  <si>
    <t>muro frente</t>
  </si>
  <si>
    <t>demolcion  de muros</t>
  </si>
  <si>
    <t>INTERVENTORIA</t>
  </si>
  <si>
    <t>cerramiento atrás</t>
  </si>
  <si>
    <t>ZONA 4</t>
  </si>
  <si>
    <t>CAMPAMENTO 18 M2</t>
  </si>
  <si>
    <t>CONCRETO 21  MPA - VIGA DE CIMENTACIÓN 0,20*0,40</t>
  </si>
  <si>
    <t>cemento</t>
  </si>
  <si>
    <t>mortero 1:3</t>
  </si>
  <si>
    <t>mortero1:3</t>
  </si>
  <si>
    <t>TOPE LLANTA PLASTICO</t>
  </si>
  <si>
    <t>C</t>
  </si>
  <si>
    <t>RED DE SUMINISTRO DE AGUA 1 1/2"</t>
  </si>
  <si>
    <t>JEAN LABORAL (3*27000*1,19)</t>
  </si>
  <si>
    <t>GUANTES</t>
  </si>
  <si>
    <t>LENTES</t>
  </si>
  <si>
    <t>SUBE A SEGUNDO PISO</t>
  </si>
  <si>
    <t>SUBE A PLACA TANQUES AEREOS</t>
  </si>
  <si>
    <t>DESDE C.I #5 HASTA C.I#9</t>
  </si>
  <si>
    <t xml:space="preserve">DESDE C.I #5 </t>
  </si>
  <si>
    <t>INSTALACIONES HIDRÁULICAS, SANITARIAS, AGUAS LLUVIAS</t>
  </si>
  <si>
    <t>RED DE AGUAS LLUVIAS</t>
  </si>
  <si>
    <t xml:space="preserve">BAJANTES DE VIGA CANAL </t>
  </si>
  <si>
    <t>RED NIV 0.0</t>
  </si>
  <si>
    <t>RED DE MEDIA TENSION Y SUBESTACION</t>
  </si>
  <si>
    <t>SOPORTE PARA TRANSFORMADOR EN CAMARETA</t>
  </si>
  <si>
    <t>SUMINISTRO E INSTALACION DE  POSTE CONCRETO 12*1500KG</t>
  </si>
  <si>
    <t>SUMINISTRO E INSTALACION DE ESTRUCTURA  EN RETENCION</t>
  </si>
  <si>
    <t>SUMINISTRO  TENDIDO O DESTENDIDO DE RED EN MEDIA TENSION EN 3#1/0 ACSR</t>
  </si>
  <si>
    <t>TRABAJO DE LINEA ENERGIZADA</t>
  </si>
  <si>
    <t>SUMINISTRO E INSTALACION DE TRANSFORMADOR  CONVENCIONAL 225 KVA RELACION DE TRANSFORMACION 13200/220/127V</t>
  </si>
  <si>
    <t xml:space="preserve">REDES ELECTRICAS EN BAJA TENSION </t>
  </si>
  <si>
    <t>PARQUEADERO</t>
  </si>
  <si>
    <t>GLO</t>
  </si>
  <si>
    <t xml:space="preserve">SUMINISTRO E INSTALACION DE EQUIPOS DE MEDIDA </t>
  </si>
  <si>
    <t>SUMINISTRO E INSTALACION DE PROTECCIONES PARA TRANSFORMADOR</t>
  </si>
  <si>
    <t>SALIDA PARA TOMACORRIENTES EN TUBERIA PVC</t>
  </si>
  <si>
    <t>SALIDA PARA ILUMINACION EN TUBERIA SCH-40</t>
  </si>
  <si>
    <t>SALIDA PARA COMUNICACIONES EN TUBERIA PVC (SOLO TUBERIA)</t>
  </si>
  <si>
    <t>SALIDA PARA AIRE ACONDICIONADO EN TUBERIA PVC EN CABLE # 10 AWG</t>
  </si>
  <si>
    <t>SUMINISTRO E INSTALACION DE PANEL LED 50*50 CM DE INCRUSTAR</t>
  </si>
  <si>
    <t>SUMINISTRO E INSTALACION DE PANEL LED 120*30 CM DE INCRUSTAR</t>
  </si>
  <si>
    <t>SALIDA PARA LUCES DE EMERGENCIA EN TUBERIA SHC40 (INCLUYE LUMINARIA)</t>
  </si>
  <si>
    <t>SUMINISTRO E INSTALACION DE TABLERO TRIFASICO DE 30 CIRCUITOS CON ESPACIO PARA TOTALIZADOR(TABLERO AIRES ACONDICIONADOS)</t>
  </si>
  <si>
    <t>SUMINISTRO E INSTALACION DE TABLERO TRIFASICO DE 36 CIRCUITOS CON ESPACIO PARA TOTALIZADOR(TABLERO TOMACORRIENTES E ILUMINACION)</t>
  </si>
  <si>
    <t>SUMINISTRO Y CABLEADO DE ACOMETIDA EN 3(3#4/0+2/0 AWG THHN 90°C) DESDE BORNES DE TRANSFORMADOR A TABLERO GENERAL (TGA)</t>
  </si>
  <si>
    <t>SUMINSITRO E INSTALACION DE BAJANTE GALVANIZADO EN 3Ø3" IMC*6 MTS</t>
  </si>
  <si>
    <t>SUMINSITRO , EXCAVACION E INSTALACION DE TUBERIA  3Ø3" PVC</t>
  </si>
  <si>
    <t>SUMINSITRO E INSTALACION DE TABALERO GENERAL SEGÚN DIAGRAMA UNIFILAR</t>
  </si>
  <si>
    <t xml:space="preserve">SUMINISTRO Y CABLEADO  DE ALIMENTADOR RAMAL 2 EN 3#1/0+1/0+4TAWG THHN 90°C </t>
  </si>
  <si>
    <t xml:space="preserve">SUMINISTRO E INSTALACION  TABLERO AIRES ACONDICIONADOS EN 3#2+1#2AWG+6T THHN 90°C </t>
  </si>
  <si>
    <t xml:space="preserve">SUMINISTRO E INSTALACION  TABLERO TOMACORRIENTES E ILUMINACION  EN 3#2+1#2AWG+6T THHN 90°C </t>
  </si>
  <si>
    <t>SUMINISTRO E INSTALACION DE BARRAJE SUMERGIBLE DE 8 SALIDAS</t>
  </si>
  <si>
    <t>SUMINISTRO E INSTALACION DE VARILLA COBRIZADA PARA CAJAS DE PASO</t>
  </si>
  <si>
    <t>SUMINISTRO E INSTALACION DE LUMINARIA SOLAR 40W CON AUTONOMIA DE 12 HORAS</t>
  </si>
  <si>
    <t xml:space="preserve">SUMINISTRO E INSTALACION DE POSTE ORNAMENTAL 4M BRAZO SENCILLO </t>
  </si>
  <si>
    <t>SUMINISTRO E INSTALACION DE POSTE ORNAMENTAL 4M BRAZO DOBLE</t>
  </si>
  <si>
    <t>FUNDIDA DE BASE PEDESTAL PARA POSTE ORNAMENTAL</t>
  </si>
  <si>
    <t>HR</t>
  </si>
  <si>
    <t>SUMINISTRO , EXCAVACION E INSTALACION DE TUBERIA 2Ø2" PVC</t>
  </si>
  <si>
    <t>CERTIFICADO RETIE Y RETILAP</t>
  </si>
  <si>
    <t>SUMINISTRO E INSTALACION DE AIRES ACONDICIONADO DE 60000 BTU</t>
  </si>
  <si>
    <t>Aire acondicionado 60000 BTU inverter 220V blanco tipo casette incluye base para motor</t>
  </si>
  <si>
    <t>INSTALACIONES ELECTRICAS Y AIRES ACONDICIONADOS AULAS DE CLASES</t>
  </si>
  <si>
    <t>SALONES 1 PISO</t>
  </si>
  <si>
    <t>SALONES 2 PISO</t>
  </si>
  <si>
    <t>AMPLIACION DE SALONES EXISTENTES</t>
  </si>
  <si>
    <t xml:space="preserve">ACOMETIDA EN TUBERIA DE COBRE PARA AIRES ACONDICONADOS </t>
  </si>
  <si>
    <t>tuberia cobre</t>
  </si>
  <si>
    <t>rubatex</t>
  </si>
  <si>
    <t>racores de bronce</t>
  </si>
  <si>
    <t>cinta aislante</t>
  </si>
  <si>
    <t xml:space="preserve">GAS REFRIGERANTE R410 </t>
  </si>
  <si>
    <t>SALON 1</t>
  </si>
  <si>
    <t>SALON 2</t>
  </si>
  <si>
    <t>SALON 3</t>
  </si>
  <si>
    <t>SALON 4</t>
  </si>
  <si>
    <t>SALON 5</t>
  </si>
  <si>
    <t>salon ampliacion</t>
  </si>
  <si>
    <t>salon 5 primer piso</t>
  </si>
  <si>
    <t>salon 5 segundo piso</t>
  </si>
  <si>
    <t>CARCAMO ZONA PARQUEADERO</t>
  </si>
  <si>
    <t>parqueadero</t>
  </si>
  <si>
    <t>descoles</t>
  </si>
  <si>
    <t>SUMMINISTRO E INSTALACION VIGAS IP 300</t>
  </si>
  <si>
    <t>SUMMINISTRO E INSTALACION VIGAS IP 120</t>
  </si>
  <si>
    <t>TUBERÍA PVC SANITARIO D= 2" REVENTILACION</t>
  </si>
  <si>
    <t>COSTO DIRECTO$</t>
  </si>
  <si>
    <t>REJILLA METALICA</t>
  </si>
  <si>
    <t>ANDAMIO</t>
  </si>
  <si>
    <t xml:space="preserve">SUMINISTRO E INSTALACION DE PLATINAS ANCLADAS </t>
  </si>
  <si>
    <t>TALADRO</t>
  </si>
  <si>
    <t>SUMINISTRO E INSTALACION DE PERFIL METALICO 60*120*3</t>
  </si>
  <si>
    <t>FIRIMA PROPONENTE</t>
  </si>
  <si>
    <t>FIRIMA DEL PROPONENTE</t>
  </si>
  <si>
    <t>INSTALACIONES DE DATOS CAMARA Y CABLEADO ESTRUCTURADO</t>
  </si>
  <si>
    <t>SALIDA DE PUNTO DE RED</t>
  </si>
  <si>
    <t>EQUIPO</t>
  </si>
  <si>
    <t>Caja de Superficie Dexson, Blanca, 40 mm, sin Tuerca, Horizontal-Vertical</t>
  </si>
  <si>
    <t xml:space="preserve">face plate </t>
  </si>
  <si>
    <t>Jack RJ45 Categoría 6A SIEMON</t>
  </si>
  <si>
    <t>Rotulación e identificación de punto de red.</t>
  </si>
  <si>
    <t>Certificación de punto de red cable FUTP categoría 6A.</t>
  </si>
  <si>
    <t>SWITCH ARUBA INSTANT ON 1830 48G 4SFP JL814A.</t>
  </si>
  <si>
    <t>ACCESS POINT INTERIOR HEWLETT PACKARD ENTERPRISE ARUBA INSTANT ON AP22 BLANCO 220V.</t>
  </si>
  <si>
    <t>Switch Aruba Instant On 1830 48g 4sfp Jl814a.</t>
  </si>
  <si>
    <t>Access point interior Hewlett Packard Enterprise Aruba Instant On AP22 blanco 220V.</t>
  </si>
  <si>
    <t>PRIMER NIVEL</t>
  </si>
  <si>
    <t>SALON NUEVOS</t>
  </si>
  <si>
    <t>AMPLIACION SALON</t>
  </si>
  <si>
    <t>SEGUNDO NIVEL</t>
  </si>
  <si>
    <t xml:space="preserve">SALON NUEVOS </t>
  </si>
  <si>
    <t>AMPLIACION</t>
  </si>
  <si>
    <t>RACK DE DATOS</t>
  </si>
  <si>
    <t>SEGÚN DISEÑO</t>
  </si>
  <si>
    <t>CAJA DE COMUNICACIONES DE 50*50</t>
  </si>
  <si>
    <t>PTO</t>
  </si>
  <si>
    <t>GB</t>
  </si>
  <si>
    <t>TENDIDO DE CABLE UTP EN TUBERIA PVC DE 3/4</t>
  </si>
  <si>
    <t>INSTALACION RACK DE DATOS PARA SALONES</t>
  </si>
  <si>
    <t>TENDIDO DE CABLE FUTP</t>
  </si>
  <si>
    <t>TUBERIA 3/4 CONDUIT</t>
  </si>
  <si>
    <t>CURVA CONDUIT DE 3/4</t>
  </si>
  <si>
    <t>ANDAMIO CERTIFICADO</t>
  </si>
  <si>
    <t xml:space="preserve">paral </t>
  </si>
  <si>
    <t>cercha metalica</t>
  </si>
  <si>
    <t>andamio tubular</t>
  </si>
  <si>
    <t xml:space="preserve">ATRÁS </t>
  </si>
  <si>
    <t>VIGA AMARRE ATRÁS</t>
  </si>
  <si>
    <t>TOTAL COSTO DEL PROYECTO</t>
  </si>
  <si>
    <t>IVA</t>
  </si>
  <si>
    <t>BACKBONE EN F.O. MONO MODO 12 HILOS, CONEXIÓN DESDE DATA CENNTER CON ELEMENTOS DE ANCLAJE PARA F.O. Y EXTENDIDO. FUSIÓN DE FIBRA Y PRUEBA DE REFLECTOMÍA.</t>
  </si>
  <si>
    <t>TALA Y RETIRO DE ARBOLES</t>
  </si>
  <si>
    <t>GLB</t>
  </si>
  <si>
    <t>AREA  A INTERVENIR</t>
  </si>
  <si>
    <t>LOCALIZACION</t>
  </si>
  <si>
    <t>ZAPATAS Z1</t>
  </si>
  <si>
    <t>ZAPATAS Z2</t>
  </si>
  <si>
    <t>PISCINA</t>
  </si>
  <si>
    <t>CUARTO DE MAQUINAS</t>
  </si>
  <si>
    <t>TABLEROS</t>
  </si>
  <si>
    <t>PUPITRES ALUMNOS</t>
  </si>
  <si>
    <t>TELEVISOR DE 53"</t>
  </si>
  <si>
    <t>Tablero en acrílico con marca en perfill de aluminio y panel en aglomerado laminado en generika de cuadrícula. Incluye portaborrador.
Dimensiones: 2.40 largo x 1.20 alto.</t>
  </si>
  <si>
    <t>Estructura en lámina metálica calibre 22, con lamina al respaldo tipo faldero calibre 22. Dos (2) cajones laterales metálicos calibre 22, con rieles metálicos para mayor seguridad. Chapa metálica para cada cajón, con un (1) par de llaves originales, asegurada con reaches pop. Manija metálica para cada cajón, asegurada con remaches pop. Tapa en melamina de 15mm color cedro, canti rigido.
Pintura en polvo electrostática color gris. Niveladores plásticos de alto impacto. Dimensiones: 1.20 largo x 0.60 fondo x 0.74 alto</t>
  </si>
  <si>
    <t>ESCRITORIO PARA DOCENTE</t>
  </si>
  <si>
    <t>Silla fija espaldar y asiento en espuma de alta densidad,tapizada en paño NEGRO. Estructura metálica en tubo oval Cal.18 acabado de pintura electroestática en polvo color negro.</t>
  </si>
  <si>
    <t>TV 50 " smart tv</t>
  </si>
  <si>
    <t>Soporte Extensible Doble  Nuevo P6 Tvsde 45 A 75</t>
  </si>
  <si>
    <t>SALON 6</t>
  </si>
  <si>
    <t>BACKBONE EN F.O. MONO MODO 12 HILOS, CONEXIÓN DESDE DATA CENNTER CON ELEMENTOS DE ANCLAJE PARA F.O. Y EXTENDIDO. FUSIÓN DE FIBRA Y PRUEBA DE REFLECTOMETRIA.</t>
  </si>
  <si>
    <t>Pupitre unipersonal incluye: (1) mesa ,(1) silla
Mesa unipersonal, estructura tubo redondo 7/8 cal. cal. 18 acabado pintura en polvo gris, patas con tapones antideslizantes. Bandeja en lamina cold rolled para portalibros cal. 22, acabado pintura en polvo gris. Tapa en polipropileno inyectado de 60x40 color elección del cliente Dimensiones: 0.60 ancho x 0.40 fondo x 0.74 mts de alto.
Silla con espaldar y asiento en carcasa plastica de alta densidad color a elección del cliente , estructura metalica en tubo redondo 7/8 cal. 18 acabado pintura en polvo gris, patas con tapones anti deslizantes.</t>
  </si>
  <si>
    <t xml:space="preserve">Sistema de detección y alarma de incendios, convencional, formado por central de detección automática de incendios con una capacidad máxima de 16 zonas de detección, 4 detectores ópticos de humos, 2 pulsadores de alarma con señalización luminosa tipo rearmable y tapa de plástico basculante, 2 sirenas interiores con señal acústica, sirena exterior con señal óptica y acústica y canalización de protección de cableado empotrada formada por tubo de PVC flexible, </t>
  </si>
  <si>
    <t>RED ELECTRICA CONTRAINCENDIOS</t>
  </si>
  <si>
    <t>SISTEMA DE ALARMA ELECTRICO CONTRA INCENDIOS</t>
  </si>
  <si>
    <t>DOTACION MOBILIARIA</t>
  </si>
  <si>
    <t xml:space="preserve"> SUMINISTRO E  INSTALACION DE BASE GRANULAR</t>
  </si>
  <si>
    <t xml:space="preserve"> SUMINISTRO E  INSTALACION SUB-DE BASE GRANULAR</t>
  </si>
  <si>
    <t>ceramica  comercial 60*60</t>
  </si>
  <si>
    <t>lamina upvc 2 mm</t>
  </si>
  <si>
    <t>tornillos</t>
  </si>
  <si>
    <t>silicona</t>
  </si>
  <si>
    <t xml:space="preserve">orinal linea institucional </t>
  </si>
  <si>
    <t>griferia</t>
  </si>
  <si>
    <t>SUMINISTRO E INSTALACION DE TANQUE DE 5000 LITROS</t>
  </si>
  <si>
    <t>TUBO PVC PRESION RDE 21 D= 1 1/2"</t>
  </si>
  <si>
    <t>TEE PVC PRESION D= 1/2"</t>
  </si>
  <si>
    <t>CODO 90 PVC PRESION D= 1 1/2"</t>
  </si>
  <si>
    <t>LIMPIADOR REMOVEDOR 112 GR ( 1/32)</t>
  </si>
  <si>
    <t>SOLDADURA LIQUIDA  1/4</t>
  </si>
  <si>
    <t>TUBO DE PRESION RDE 13,5 D=1/2</t>
  </si>
  <si>
    <t>TUBO DE PRESION RDE 21 D=3/4</t>
  </si>
  <si>
    <t>TUBO DE PRESION RDE 21 D=1"</t>
  </si>
  <si>
    <t>TUBO DE PRESION RDE 21 D= 1 1/2"</t>
  </si>
  <si>
    <t>CODO 90 PVC PRESION D= 3/4"</t>
  </si>
  <si>
    <t>CODO 90 PVC PRESION D= "</t>
  </si>
  <si>
    <t>REGISTRO DE LLAVE D= 1/2"</t>
  </si>
  <si>
    <t>LIMPIADOR REMOVEDOR 1/32</t>
  </si>
  <si>
    <t>SOLDADURA LIQUIDA 1/4</t>
  </si>
  <si>
    <t>TUBO PVC DE 4 PG</t>
  </si>
  <si>
    <t xml:space="preserve"> CODO DE 45 SANITARIO C*C D=4"</t>
  </si>
  <si>
    <t>VARILLA DE ACERO CORRUGADA</t>
  </si>
  <si>
    <t>LADRILLO ROSADO 6*10*20</t>
  </si>
  <si>
    <t>CONCRETO NORMAL 17,5</t>
  </si>
  <si>
    <t>tanque saniatrio de 5000 lts</t>
  </si>
  <si>
    <t xml:space="preserve">$15994 DESMONTE REJA METALICA </t>
  </si>
  <si>
    <t>$150694 M3 DEMOLICION CONCRETO</t>
  </si>
  <si>
    <t>NO EXISTE APU</t>
  </si>
  <si>
    <t>ADOQUIN EN CONCRETO</t>
  </si>
  <si>
    <t>$647691 M3</t>
  </si>
  <si>
    <t>$ 124041 VIGA C. ,25*,35</t>
  </si>
  <si>
    <t>$864882 M3</t>
  </si>
  <si>
    <t>$1275086 M3</t>
  </si>
  <si>
    <t>$1386316M3</t>
  </si>
  <si>
    <t>$145956 (,60*,85)</t>
  </si>
  <si>
    <t>$647961 M3 CONCRETO</t>
  </si>
  <si>
    <t>$62328 M2</t>
  </si>
  <si>
    <t>$167421 M2</t>
  </si>
  <si>
    <t>$17843 ML</t>
  </si>
  <si>
    <t>25759 M2 NO CONTEMPLA TRABAJOS  EN ALTURA</t>
  </si>
  <si>
    <t>25760 M2 NO CONTEMPLA TRABAJOS  EN ALTURA</t>
  </si>
  <si>
    <t>$46124 M2</t>
  </si>
  <si>
    <t>ESTUDIO DE MERCADO</t>
  </si>
  <si>
    <t>$428400 UND</t>
  </si>
  <si>
    <t>$242550 UND</t>
  </si>
  <si>
    <t>$137562 METALICA</t>
  </si>
  <si>
    <t>$18517 KG SIN MONTAJE</t>
  </si>
  <si>
    <t>$667282 NO INCLUYE LLAVE</t>
  </si>
  <si>
    <t>$78820,12 http://www.colombia.generadordeprecios.info/obra_nueva/Seguridad_y_salud/Sistemas_de_proteccion_colectiva/Vallado_provisional_de_solar/YCR020_Vallado_provisional_de_solar_con_pa.html</t>
  </si>
  <si>
    <t>$4247,40 http://www.colombia.generadordeprecios.info/obra_nueva/Demoliciones/Paredes_y_revestimientos_de_placas/Paredes/DPT010_Demolicion_de_muro_divisorio_interi_1_0_1_0_0_0.html</t>
  </si>
  <si>
    <t>$7687,04 http://www.colombia.generadordeprecios.info/obra_nueva/Demoliciones/Urbanizacion_interior_del_terreno/Cerramientos_exteriores/DUV040_Desmontaje_de_malla_metalica_en_val_0_1_0.html</t>
  </si>
  <si>
    <t>$522301M3 http://www.colombia.generadordeprecios.info/rehabilitacion/Demoliciones/Estructuras/Concreto/DEH050_Demolicion_de_zuncho__nervio__in_si.html</t>
  </si>
  <si>
    <t>$584834,54 M2 http://www.colombia.generadordeprecios.info/obra_nueva/Seguridad_y_salud/YP_Instalaciones_provisionales_de/YPC_Casetas_(alquiler_construccion/YPC083_Construccion_de_caseta_provisional_.html</t>
  </si>
  <si>
    <t>$1240287,91 UND http://www.colombia.generadordeprecios.info/obra_nueva/calculaprecio.asp?Valor=2|0_0|0|ADL015|adl_015:_0_3_2_2_0_0_1_0</t>
  </si>
  <si>
    <t xml:space="preserve"> $33886 http://www.colombia.generadordeprecios.info/obra_nueva/Acondicionamiento_del_terreno/AD_Movimiento_de_tierras_en_edifi/Excavaciones/Excavacion_mecanica_a_cielo_abierto_0_0_1_3_0_0_0_0_0_0_0_0_0.html</t>
  </si>
  <si>
    <t>$42230,96 http://www.colombia.generadordeprecios.info/obra_nueva/calculaprecio.asp?Valor=0|0_0_4|0|ADE001|ade_001:_0_0_1_2_0_0_0_0_1_0_0_0_1|ade_010_sys:_0</t>
  </si>
  <si>
    <t>$74408,27 http://www.colombia.generadordeprecios.info/obra_nueva/Acondicionamiento_del_terreno/Mejoras_del_terreno/Compactaciones/AMC010_Relleno_y_compactacion_del_terreno_.html</t>
  </si>
  <si>
    <t>$80649,27 http://www.colombia.generadordeprecios.info/obra_nueva/calculaprecio.asp?Valor=1|0_0|2|AMC010|adr_rell%20apoyo_cimentaciones:_0_0_1_0_4</t>
  </si>
  <si>
    <t>$84589,01 http://www.colombia.generadordeprecios.info/obra_nueva/calculaprecio.asp?Valor=3_1_2_3_4|0_0_0|0|AMC010|adr_rell%20apoyo_cimentaciones:_0_0_4_1_2</t>
  </si>
  <si>
    <t>$9488,35 http://www.colombia.generadordeprecios.info/rehabilitacion/Actividades_preliminares/Trabajos_arqueologicos/Excavaciones_arqueologicas/0GE070_Carga_y_transporte_manual_de_escomb.html</t>
  </si>
  <si>
    <t>$55788,63  http://www.colombia.generadordeprecios.info/rehabilitacion/calculaprecio.asp?Valor=25|0_0|2|GTB010|gta_010%20canon:_0_6_0_0</t>
  </si>
  <si>
    <t>$95.744,13                                   cargue manual camion http://www.colombia.generadordeprecios.info/rehabilitacion/Acondicionamiento_del_terreno/AD_Movimiento_de_tierras_en_edifi/ADT_Cargas_y_transportes_dentro_de/Carga_de_tierras_0_0_1.html   $17.143,47                      http://www.colombia.generadordeprecios.info/rehabilitacion/Gestion_de_residuos/Gestion_de_tierras/Transporte_de_tierras/Transporte_de_tierras_con_camion_2.html</t>
  </si>
  <si>
    <t>GENERADOR DE PRECIOS COLOMBIA</t>
  </si>
  <si>
    <t>$26.666,16 http://www.colombia.generadordeprecios.info/obra_nueva/calculaprecio.asp?Valor=10|0_0|0|CRL010|hor_crl010:c15_0_1_1_10</t>
  </si>
  <si>
    <t xml:space="preserve">$269.514,29
http://www.colombia.generadordeprecios.info/obra_nueva/calculaprecio.asp?Valor=15|0_0_0_1|0|CHH010|chh_010:_0_0_50c12_0_1_0_0_10c3_0
</t>
  </si>
  <si>
    <t xml:space="preserve">$368.243,35  http://www.colombia.generadordeprecios.info/obra_nueva/calculaprecio.asp?Valor=15|0_0_0_1|0|CHH035|chh_035:c15_0_1_0_0_1_10
</t>
  </si>
  <si>
    <t>$354671,15 http://www.colombia.generadordeprecios.info/obra_nueva/calculaprecio.asp?Valor=1|0_0_0_0_0_0|8|CHH050|chh_050:c15_0_1c3_0_10                                      $25.309,09 http://www.colombia.generadordeprecios.info/obra_nueva/calculaprecio.asp?Valor=1|0_0_0_0|1|CHE010|enc_che_010:_0_8_0_0_0_50_0_19_0_100_5_0_0_10_0</t>
  </si>
  <si>
    <t xml:space="preserve">$354.671,15 http://www.colombia.generadordeprecios.info/obra_nueva/calculaprecio.asp?Valor=10|0_0_0_1|0|CHH045|chh_045:c15_0_1c3_0_5                                                              $25.309,09 http://www.colombia.generadordeprecios.info/obra_nueva/calculaprecio.asp?Valor=1|0_0_0_0|1|CHE010|enc_che_010:_0_8_0_0_0_50_0_19_0_100_5_0_0_10_0
</t>
  </si>
  <si>
    <t>$350.544,94 M2 http://www.colombia.generadordeprecios.info/obra_nueva/calculaprecio.asp?Valor=1|1_0_0_0_0|4|CCP020|ccp_muro%20c_lodo:_0_0_1|hor_p_pantallas%20ccp_020:c15_0_1c4_0_10|ccp_cues:_29000|acero%20muros_pantalla:_0_0_0_0_0_0_0_3|hor_separadores%20pantallas:_0_0_0_0_0_1_0_0|cpi_ccp_oxicorte:_1</t>
  </si>
  <si>
    <t>$976.783,21  M3 http://www.colombia.generadordeprecios.info/obra_nueva/calculaprecio.asp?Valor=4|0_0_0_0|1|EHS010|ehs_altplant%20rectangular:c3_0_2_2c9_0_25_0_0_100c4_0_10c3_0|hor_p_estruc%20pilar:c14_0_1c3_0_5|ehs_cuan:_119000|acero%20pilar:_0_0_0_0_0_0_0_3|hor_separadores%20soportes:_0_0_0_0_0_0_11_0</t>
  </si>
  <si>
    <t xml:space="preserve">$947.402,94 M3  http://www.colombia.generadordeprecios.info/obra_nueva/Estructuras/Concreto_armado/Vigas/Viga_de_concreto_armado.html                                        $25.309,09 http://www.colombia.generadordeprecios.info/obra_nueva/calculaprecio.asp?Valor=1|0_0_0_0|1|CHE010|enc_che_010:_0_8_0_0_0_50_0_19_0_100_5_0_0_10_0                                                   </t>
  </si>
  <si>
    <t xml:space="preserve">$976.783,21  M3 http://www.colombia.generadordeprecios.info/obra_nueva/calculaprecio.asp?Valor=4|0_0_0_0|1|EHS010|ehs_altplant%20rectangular:c3_0_2_2c9_0_25_0_0_100c4_0_10c3_0|hor_p_estruc%20pilar:c14_0_1c3_0_5|ehs_cuan:_119000|acero%20pilar:_0_0_0_0_0_0_0_3|hor_separadores%20soportes:_0_0_0_0_0_0_11_0           $25.309,09 http://www.colombia.generadordeprecios.info/obra_nueva/calculaprecio.asp?Valor=1|0_0_0_0|1|CHE010|enc_che_010:_0_8_0_0_0_50_0_19_0_100_5_0_0_10_0                                                   </t>
  </si>
  <si>
    <t xml:space="preserve">$976.783,21  M3 http://www.colombia.generadordeprecios.info/obra_nueva/calculaprecio.asp?Valor=4|0_0_0_0|1|EHS010|ehs_altplant%20rectangular:c3_0_2_2c9_0_25_0_0_100c4_0_10c3_0|hor_p_estruc%20pilar:c14_0_1c3_0_5|ehs_cuan:_119000|acero%20pilar:_0_0_0_0_0_0_0_3|hor_separadores%20soportes:_0_0_0_0_0_0_11_0            $25.309,09 http://www.colombia.generadordeprecios.info/obra_nueva/calculaprecio.asp?Valor=1|0_0_0_0|1|CHE010|enc_che_010:_0_8_0_0_0_50_0_19_0_100_5_0_0_10_0                                                   </t>
  </si>
  <si>
    <t>$947.402,94 M3  http://www.colombia.generadordeprecios.info/obra_nueva/Estructuras/Concreto_armado/Vigas/Viga_de_concreto_armado.html                                        $25.309,09 http://www.colombia.generadordeprecios.info/obra_nueva/calculaprecio.as</t>
  </si>
  <si>
    <t>$71.768,64 m2 e: 12cm http://www.colombia.generadordeprecios.info/obra_nueva/calculaprecio.asp?Valor=12|0_0|1|RSB015|rsb_015:_0_0_1_0_0_0_0_0_0_0_1</t>
  </si>
  <si>
    <t>$150.399,51  http://www.colombia.generadordeprecios.info/obra_nueva/Estructuras/Concreto_armado/Losas_compuestas_metaldeck/EHX011_Losa_compuesta_metaldeck_con_lamina.html</t>
  </si>
  <si>
    <t>$207714,83  http://www.colombia.generadordeprecios.info/obra_nueva/Estructuras/Concreto_armado/Escaleras/Losa_de_escalera.html                                                 $66.113,32  http://www.colombia.generadordeprecios.info/obra_nueva/Estructuras/Concreto_armado/Escaleras/EHE015_Sistema_de_encofrado_para_losa_de_e.html</t>
  </si>
  <si>
    <t>$30.824,17 http://www.colombia.generadordeprecios.info/obra_nueva/calculaprecio.asp?Valor=8|0_0_0_0_1|0|RSB010|rsb_010:_0_0_0_0_1_0_0_0_1_0_0_0</t>
  </si>
  <si>
    <t xml:space="preserve">$75.401,79 http://www.colombia.generadordeprecios.info/espacios_urbanos/calculaprecio.asp?Valor=1|0_0_1_0_0|2|MLB030|mlb_030:_0_0_10_0_0_0_0_0_0_0_0_0
</t>
  </si>
  <si>
    <t>$1.197.385,48 m3 http://www.colombia.generadordeprecios.info/obra_nueva/calculaprecio.asp?Valor=0|0_0_0_0|1|EHS010|ehs_altplant%20rectangular:c4_0_2c9_0_25_0_0_100c4_0_10c3_0|hor_p_estruc%20pilar:c14_0_1c3_0_5|ehs_cuan:_119000|acero%20pilar:_0_0_0_0_0_0_0_3|hor_separadores%20soportes:_0_0_0_0_0_0_11_0</t>
  </si>
  <si>
    <t xml:space="preserve">$89.888,12 m2  http://www.colombia.generadordeprecios.info/espacios_urbanos/calculaprecio.asp?Valor=15|0_0|1|MPC010|uxc_mpc_010:_0_0_1_0_0_5_2_0_1c14_0_1_1c10_0_15c7_0
</t>
  </si>
  <si>
    <t>$20.167,21 http://www.colombia.generadordeprecios.info/obra_nueva/Cimentaciones/Contenciones/Muros_pantalla/CCP064_Anclaje_quimico_estructural_sobre_m.html</t>
  </si>
  <si>
    <t>3248,97  http://www.colombia.generadordeprecios.info/espacios_urbanos/calculaprecio.asp?Valor=5|0_0|0|CHA010|cha_010:_0_4_0_0_1_0_0_0_8</t>
  </si>
  <si>
    <t>$168794,35  http://www.colombia.generadordeprecios.info/espacios_urbanos/calculaprecio.asp?Valor=2|0|0|IUD010|iud_010:_1_0_5</t>
  </si>
  <si>
    <t>$94298,06 http://www.colombia.generadordeprecios.info/obra_nueva/calculaprecio.asp?Valor=0|0_0_0|0|UVM010|uvm_010:_0_0_1_0_50c23_0_5_5_1</t>
  </si>
  <si>
    <t>$25.956,57 http://www.colombia.generadordeprecios.info/obra_nueva/Revestimientos/Conglomerados_tradicionales/Revocos/Revoque_liso_sobre_paramento_interior.html</t>
  </si>
  <si>
    <t>$29472,07  http://www.colombia.generadordeprecios.info/obra_nueva/Revestimientos/Conglomerados_tradicionales/Revocos/Revoque_liso_sobre_paramento_exterior.html</t>
  </si>
  <si>
    <t>$74110,49 http://www.colombia.generadordeprecios.info/obra_nueva/Aislamientos_e_impermeabilizaciones/Impermeabilizaciones/Cimentaciones/NIC011_Impermeabilizacion_de_losa_de_cimen.html</t>
  </si>
  <si>
    <t xml:space="preserve">23.505,92 http://www.colombia.generadordeprecios.info/obra_nueva/Revestimientos/Suelos_y_pisos/Ceramicos_gres/Guardaescoba_de_barro_cocido.html
</t>
  </si>
  <si>
    <t xml:space="preserve">$85.757,90 http://www.colombia.generadordeprecios.info/obra_nueva/Revestimientos/Suelos_y_pisos/Ceramicos_gres/RSG100_Piso_de_baldosas_ceramicas__TAU_CER.html
</t>
  </si>
  <si>
    <t>$76024,17 http://www.colombia.generadordeprecios.info/obra_nueva/Revestimientos/Suelos_y_pisos/Ceramicos_gres/Piso_de_baldosas_de_barro_cocido.html</t>
  </si>
  <si>
    <t>$30549,55 http://www.colombia.generadordeprecios.info/obra_nueva/Revestimientos/Suelos_y_pisos/Ceramicos_gres/Guardaescoba_ceramico__GRESPANIA_.html</t>
  </si>
  <si>
    <t>$76652,31 http://www.colombia.generadordeprecios.info/obra_nueva/calculaprecio.asp?Valor=2|1_0_0_0_0|0|RTC015|rt_altura_falso_techo:_0|rtc_015:_0_0_0_0_0_0_1_0_0_1_0_0_3_0_50</t>
  </si>
  <si>
    <t>$37416,33 http://www.colombia.generadordeprecios.info/obra_nueva/Revestimientos/Conglomerados_tradicionales/Estucos/Estuco_sobre_paramento_interior.html</t>
  </si>
  <si>
    <t>$41671,4 http://www.colombia.generadordeprecios.info/obra_nueva/Revestimientos/Conglomerados_tradicionales/Estucos/Estuco_sobre_paramento_exterior.html</t>
  </si>
  <si>
    <t>$16.895,93 http://www.colombia.generadordeprecios.info/obra_nueva/Revestimientos/Pinturas_en_paramentos_exteriores/Plasticas/RFP010_Pintura_plastica_sobre_paramento_ex.html</t>
  </si>
  <si>
    <t>11.285,50 http://www.colombia.generadordeprecios.info/obra_nueva/Revestimientos/Pinturas_en_paramentos_interiores/Plasticas/RIP035_Pintura_plastica_sobre_paramento_in.html</t>
  </si>
  <si>
    <t>$81567,57 http://www.colombia.generadordeprecios.info/obra_nueva/calculaprecio.asp?Valor=1|0_0|1|UXA020|uxa_20:c6_0_2c5_0_1c7_0</t>
  </si>
  <si>
    <t>2495,32 ml http://www.colombia.generadordeprecios.info/obra_nueva/Seguridad_y_salud/Senalizacion_provisional_de_obras/Senalizacion_horizontal/Marca_vial_longitudinal.html</t>
  </si>
  <si>
    <t>$22852,46 http://www.colombia.generadordeprecios.info/obra_nueva/Urbanizacion_interior_de_la_parcela/Pavimentos_exteriores/De_aglomerado_asfaltico/UXF010_Pavimento_de_mezcla_bituminosa_cont.html</t>
  </si>
  <si>
    <t xml:space="preserve">	  
$330.365,41 m2 http://www.colombia.generadordeprecios.info/obra_nueva/Particiones/Armarios/De_instalaciones/Puerta_de_aluminio.html</t>
  </si>
  <si>
    <t>$524581,18 http://www.colombia.generadordeprecios.info/obra_nueva/Fachadas/Carpinteria_exterior/Aluminio/Carpinteria_exterior_de_aluminio.html</t>
  </si>
  <si>
    <t>$400498,1 http://www.colombia.generadordeprecios.info/obra_nueva/calculaprecio.asp?Valor=8|0_0_2_0|0|FDD010|fdd_barand%20hierro:_40_50_1_1c3_0_1_0_3_0_0_1c4_0_5_0_1_0_3c3_0_1_0_3_0_1_1_0_0_1_0</t>
  </si>
  <si>
    <t xml:space="preserve">2.640.619,61 und http://www.colombia.generadordeprecios.info/obra_nueva/calculaprecio.asp?Valor=1|0_0_0|0|LEA010|lea_010:_0_0_0_0_0_2_0_0_0_1_0_0_0_0
</t>
  </si>
  <si>
    <t>5.988,97 http://www.colombia.generadordeprecios.info/obra_nueva/Estructuras/Acero/Vigas/Acero_en_vigas_1_0_0_2_0_0_0_2_1.html</t>
  </si>
  <si>
    <t xml:space="preserve">226.134,67 http://www.colombia.generadordeprecios.info/obra_nueva/Cubiertas/Inclinadas/Tejados/Cubierta_inclinada_de_pizarra.html
</t>
  </si>
  <si>
    <t>$435.941,85 http://www.colombia.generadordeprecios.info/obra_nueva/calculaprecio.asp?Valor=100|0|1|SNG010|sng_010:_0_250_20_0_0_0_0_0_0_1_0_0_0</t>
  </si>
  <si>
    <t>$1790453,16  http://www.colombia.generadordeprecios.info/obra_nueva/Senalizacion_y_equipamiento/SP_Aparatos_sanitarios_adaptados_/Lavamanos/Lavamanos_con_pedestal.html</t>
  </si>
  <si>
    <t>$2.886.368,27 http://www.colombia.generadordeprecios.info/obra_nueva/Senalizacion_y_equipamiento/SP_Aparatos_sanitarios_adaptados_/Sanitarios/Sanitario_con_tanque_bajo.html</t>
  </si>
  <si>
    <t xml:space="preserve">479.036,34  http://www.colombia.generadordeprecios.info/obra_nueva/calculaprecio.asp?Valor=100|0|1|SNP010|snp_010:_0_250_20c17_0
</t>
  </si>
  <si>
    <t>$3072818,27  http://www.colombia.generadordeprecios.info/obra_nueva/Senalizacion_y_equipamiento/Aparatos_sanitarios/Orinales/Orinal_de_porcelana_sanitaria__ROCA_.html</t>
  </si>
  <si>
    <t>$300724,18 http://www.colombia.generadordeprecios.info/obra_nueva/Instalaciones/IC_Calefaccion__refrigeracion__cl/Sistemas_de_conduccion_de_agua/Punto_de_llenado.html</t>
  </si>
  <si>
    <t xml:space="preserve">$25200,72 http://www.colombia.generadordeprecios.info/obra_nueva/calculaprecio.asp?Valor=2|0_0_0_0|0|IFI006|ifi_006:_0_0_0_4_0_0_0_0_0_0_0_0_0_1 </t>
  </si>
  <si>
    <t>$380.635,40 http://www.colombia.generadordeprecios.info/obra_nueva/Instalaciones/Evacuacion_de_aguas/Derivaciones_individuales/Derivacion_individual_para_evacuacion.html</t>
  </si>
  <si>
    <t>$28219,02 http://www.colombia.generadordeprecios.info/obra_nueva/calculaprecio.asp?Valor=5|0_0_0_0_0_0_0_0|0|ISD005|isd_005:_0_0_0_0_0_0_0_0_0_0_0_1</t>
  </si>
  <si>
    <t>$87.683,52 http://www.colombia.generadordeprecios.info/obra_nueva/Instalaciones/Evacuacion_de_aguas/Derivaciones_individuales/ISD024_Red_interior_de_evacuacion_para_uso.html</t>
  </si>
  <si>
    <t>$373565,5 http://www.colombia.generadordeprecios.info/obra_nueva/calculaprecio.asp?Valor=15|0_0_0|1|ASA010|asa_010:_0_0_1_0_0_1_0_0</t>
  </si>
  <si>
    <t>31366,84 http://www.colombia.generadordeprecios.info/obra_nueva/Instalaciones/Evacuacion_de_aguas/Bajantes/ISB010_Bajante_en_el_interior_del_edificio.html</t>
  </si>
  <si>
    <t xml:space="preserve">$684646,68 http://www.colombia.generadordeprecios.info/obra_nueva/Instalaciones/Fontaneria/Tanques_grupos_de_presion/Tanque_auxiliar_para_agua_potable.html </t>
  </si>
  <si>
    <t>$14684099 km</t>
  </si>
  <si>
    <t>$9666062 112,5 kva $446367 und</t>
  </si>
  <si>
    <t>$2959648 24 circuitos</t>
  </si>
  <si>
    <t>$1120649 und 750 kg</t>
  </si>
  <si>
    <t>68515 emt 2"  ml</t>
  </si>
  <si>
    <t>$633101                                                      no incluye accesorios ni instalaciones internas</t>
  </si>
  <si>
    <t>$1981343,77 http://www.colombia.generadordeprecios.info/espacios_urbanos/Instalaciones/Urbanas/Lineas_aereas/Apoyo_de_concreto_0_1_0_0_0_1.html</t>
  </si>
  <si>
    <t>$127962,83 http://www.colombia.generadordeprecios.info/obra_nueva/Instalaciones/Electricas/Mecanismos/IEM117_Toma_de_audio__video__voz_y_datos__.html</t>
  </si>
  <si>
    <t>$412260 https://www.fidubogota.com/repositorio/fidubogota/convocatorias/convocatoria-casa-digna-vida-digna/pre-terminos-ref-obra-arauca/4-LISTADO-DE-PRECIOS-UNITARIOS-ENERO-2021-ARAUCA.pdf</t>
  </si>
  <si>
    <t>$1095380,65 https://www.datos.gov.co/widgets/ae7u-y7m2 $1974850 https://www.findeter.gov.co/index.php/system/files/convocatorias/PAF-SENA-O-040-2020/PAF-SENA-O-040-2020%40paf-sena-o-040-2020_5.-lista-de-precios-fijos-convocatorias-proyectos-sena.pdf</t>
  </si>
  <si>
    <t>$84137,16 no incluye cabelado http://www.colombia.generadordeprecios.info/obra_nueva/Instalaciones/Electricas/Mecanismos/IEM062_Base_de_toma_de_corriente__empotrad.html     $40.944,62  http://www.colombia.generadordeprecios.info/obra_nueva/calculaprecio.asp?Valor=2|0_0_1_0|0|IED010|ied_deri:_1c15_0|ied_uso:_0</t>
  </si>
  <si>
    <t xml:space="preserve">33.391,91 http://www.colombia.generadordeprecios.info/espacios_urbanos/Instalaciones/Urbanas/Redes_de_alumbrado_publico/IUP050_Canalizacion_subterranea_de_protecc_0_0_0_0_0_0_0_0_0_3.html
</t>
  </si>
  <si>
    <t>169534,1 http://www.colombia.generadordeprecios.info/obra_nueva/Instalaciones/IC_Calefaccion__refrigeracion__cl/ICN_Unidades_autonomas_de_climatiz/Linea_frigorifica.html</t>
  </si>
  <si>
    <t>493723,39  http://www.colombia.generadordeprecios.info/obra_nueva/Instalaciones/Iluminacion/Interior/Luminaria_empotrada_tipo_Downlight.html</t>
  </si>
  <si>
    <t>879255,79 http://www.colombia.generadordeprecios.info/obra_nueva/Instalaciones/Contra_incendios/Alumbrado_de_emergencia/IOA020_Alumbrado_de_emergencia_en_zonas_co_0_0_1_0_1_1_1_0_0_0_0_0.html</t>
  </si>
  <si>
    <t>5905645,93 http://www.colombia.generadordeprecios.info/obra_nueva/Instalaciones/Electricas/Cajas_generales_de_proteccion/Caja_de_proteccion_y_medida_0_0_0_2_0_1_1.html</t>
  </si>
  <si>
    <t xml:space="preserve">$13.001.996,69 http://www.colombia.generadordeprecios.info/obra_nueva/calculaprecio.asp?Valor=2_0_1_2_4_5_6|0_0_0|1|ICN030|icn_030:c13_0_2c8_0_1_0
</t>
  </si>
  <si>
    <t>$173313,58 http://www.colombia.generadordeprecios.info/obra_nueva/Instalaciones/Electricas/Cables/IEH010_Cable_electrico_de_450_750_V_de_ten_0_0_1_0_0_0_0_0_0_0_0_0_0_13.html</t>
  </si>
  <si>
    <t>$794.091,70 http://www.colombia.generadordeprecios.info/obra_nueva/Instalaciones/Electricas/Puesta_a_tierra/Toma_de_tierra_con_pica.html</t>
  </si>
  <si>
    <t>22140,84 http://www.colombia.generadordeprecios.info/espacios_urbanos/Instalaciones/Urbanas/Redes_de_agua_potable/Tubo_de_PVC.html</t>
  </si>
  <si>
    <t>$5581 https://www.findeter.gov.co/index.php/system/files/convocatorias/PAF-SENA-O-040-2020/PAF-SENA-O-040-2020%40paf-sena-o-040-2020_5.-lista-de-precios-fijos-convocatorias-proyectos-sena.pdf</t>
  </si>
  <si>
    <t xml:space="preserve">$1,810,665  SUMINISTRO E INSTALACIÓN SWITCH 24 PUERTOS  
https://community.secop.gov.co </t>
  </si>
  <si>
    <t>$940000 -$1840000  https://listado.mercadolibre.com.co/access-point-aruba no incluye mano de obra</t>
  </si>
  <si>
    <t>$5500000Fibra Óptica Om3 De 12 Hilos Interior, Carrete De 500 Mt https://articulo.mercadolibre.com.co/MCO-650210528-fibra-optica-om3-de-12-hilos-interior-carrete-de-500-mt-_JM#position=3&amp;search_layout=stack&amp;type=item&amp;tracking_id=5e03aa14-2b20-49fa-9bed-3b37928d64d3  (no incluye mano de obra conexion prebas ni elementos de anclaje)</t>
  </si>
  <si>
    <t>9401930,1 http://www.colombia.generadordeprecios.info/obra_nueva/Urbanizacion_interior_del_terreno/Iluminacion_exterior/Luminarias_solares/Farola_solar_0_0_0_0_2_0_0.html</t>
  </si>
  <si>
    <t>$1978989,29 http://www.colombia.generadordeprecios.info/espacios_urbanos/Instalaciones/Urbanas/Lineas_aereas/IUL012_Apoyo_tubular_de_lamina_de_acero_ga.html</t>
  </si>
  <si>
    <t>$368.243,35  http://www.colombia.generadordeprecios.info/obra_nueva/calculaprecio.asp?Valor=15|0_0_0_1|0|CHH035|chh_035:c15_0_1_0_0_1_10</t>
  </si>
  <si>
    <t>$19874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</si>
  <si>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$463870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</si>
  <si>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$2250000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</si>
  <si>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924800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</si>
  <si>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$2545000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</si>
  <si>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$115595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</si>
  <si>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$39577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</si>
  <si>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$39577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</si>
  <si>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$99223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</si>
  <si>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$871500 M3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</si>
  <si>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474656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</si>
  <si>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$43248 https://repository.usta.edu.co/bitstream/handle/11634/17142/2019ni%C3%B1omahecha-Anexo%2013-Presupuesto%20APUs.pdf?sequence=33</t>
  </si>
  <si>
    <t>$31752 https://repository.usta.edu.co/bitstream/handle/11634/17142/2019ni%C3%B1omahecha-Anexo%2013-Presupuesto%20APUs.pdf?sequence=33</t>
  </si>
  <si>
    <t>$8757 M2 https://siaweb.itm.edu.co/Adquisiciones/Licitaciones/2014/Archivos/06%20DE%202014%20-%20LIC%20-%20APUs%20-%20Construccion%20Cerramiento%20Areas%20Deportivas%20Fraternidad.pdf</t>
  </si>
  <si>
    <t>$12982 /2014 https://siaweb.itm.edu.co/Adquisiciones/Licitaciones/2014/Archivos/06%20DE%202014%20-%20LIC%20-%20APUs%20-%20Construccion%20Cerramiento%20Areas%20Deportivas%20Fraternidad.pdf</t>
  </si>
  <si>
    <t>$12515 KG / 2019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</si>
  <si>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$12315 KG /2019 https://www.contratos.gov.co/consultas/detalleProceso.do?numConstancia=18-21-3959&amp;g-recaptcha-response=03AFcWeA5YsAr5KgGroj0UqdWRQwvK_Ggcpdxyf18pbmSmkQFlzwVmgwE_FY1OVLLH0ek2dUlS196YA_Tk2S_bWxmOjKU1G3o4aLIlg-mSHqZszLGbA9hjqzM-3a0q1EGgO6ivFGTIKxWb-WwiEgbbXltbsz0KhLxT-OE3bb6ynNitF0TRhWsph1Ml7IwTMpC951UK57lNi6KsxoxsWaq2yXPNxPtN8r-pNzCYNHS9_OM-By4vh1mPB4ZTqURUpsFV_A9pZhuLnik4AD-COT2ikDNgB7MS0JLrp3LIJMNsUilKAJVSWR67aDhYm8nmFWs5fM74ed5cOelXR7msgWDeSSadsPWuOH7CyBXK28cQIDejkQ3ng5rWkongEV1H456w3b98CXVdHYZzAgr-JEfGbj7nSoKNd9fl1mEzNO21kpajHzrA-NH5y_v4N251XhfG0v-KjTfJNZV3oWzPDpZDmb5qiMIInuNyXqEUcoDH_MJAEfk7JuQnZIMCuL7zC1mMyzIK_CMknlMDwpfntvgA0u5C9pj9XXSDufdJh5QhYjZAtLkK7J4OYgCWwdLaPUjKG2TQQYmWYWwP</t>
  </si>
  <si>
    <t>$4535090 GB https://www.contratos.gov.co/consultas/detalleProceso.do?numConstancia=23-22-72429&amp;g-recaptcha-response=03AFcWeA7_E0Ar3XNvmO6mMaG5qNYQq4hWlM53Ns7oRNzNcHDyBVpbYOLXigRX2pJViBTXz907syhvKwreIF3bPisnGcTkmNa8eGa0eySAabgs-4Sw07hmUUunDyNxtOOsNS6QOxVVFUfSpZevGsoNMlyKtBCjC7EprLqhZpJXag0sG6lf_b4EGM-3YPfb00u8Y985HIfFa3eJg-J44GcngO5FXZ59A5VaMVyg6YRCBSjGH0xNXDTampvN9Z2CzW2gEdu1j9eV9bFRi4bY3xIFBIppewwTiXGq2opnZqQXx40WE5_G3fhNXGcAVhHlCRidbFPNphhns_t9Js17ysQDiY2JTjY5qI0f6LNV7JPBt8sXVwrDf0Fc61Zd4gRxlU7el018SbZk6RIJU6_q5jQZknTH3KtmY6-rdTTFEwjj9d9Bo0G-wyCSUKeoXA8UsypaQQk6sUbNge2oh_tYGOBrW26hHaSdBJ10Ve4Ma2J3vc0UIa-s5BhQ7w8WdSDvRfVjJW8oQzXDcNaiEUI1NN7fVWFCJ73O_t4OTzCFwQsjvmkhjliCglmPziGhHFuj7uNvT2FOlnLGdQRx</t>
  </si>
  <si>
    <t>$285311 M3  https://www.contratos.gov.co/consultas/detalleProceso.do?numConstancia=23-22-72429&amp;g-recaptcha-response=03AFcWeA7_E0Ar3XNvmO6mMaG5qNYQq4hWlM53Ns7oRNzNcHDyBVpbYOLXigRX2pJViBTXz907syhvKwreIF3bPisnGcTkmNa8eGa0eySAabgs-4Sw07hmUUunDyNxtOOsNS6QOxVVFUfSpZevGsoNMlyKtBCjC7EprLqhZpJXag0sG6lf_b4EGM-3YPfb00u8Y985HIfFa3eJg-J44GcngO5FXZ59A5VaMVyg6YRCBSjGH0xNXDTampvN9Z2CzW2gEdu1j9eV9bFRi4bY3xIFBIppewwTiXGq2opnZqQXx40WE5_G3fhNXGcAVhHlCRidbFPNphhns_t9Js17ysQDiY2JTjY5qI0f6LNV7JPBt8sXVwrDf0Fc61Zd4gRxlU7el018SbZk6RIJU6_q5jQZknTH3KtmY6-rdTTFEwjj9d9Bo0G-wyCSUKeoXA8UsypaQQk6sUbNge2oh_tYGOBrW26hHaSdBJ10Ve4Ma2J3vc0UIa-s5BhQ7w8WdSDvRfVjJW8oQzXDcNaiEUI1NN7fVWFCJ73O_t4OTzCFwQsjvmkhjliCglmPziGhHFuj7uNvT2FOlnLGdQRx</t>
  </si>
  <si>
    <t>$76752  https://www.contratos.gov.co/consultas/detalleProceso.do?numConstancia=23-22-72429&amp;g-recaptcha-response=03AFcWeA7_E0Ar3XNvmO6mMaG5qNYQq4hWlM53Ns7oRNzNcHDyBVpbYOLXigRX2pJViBTXz907syhvKwreIF3bPisnGcTkmNa8eGa0eySAabgs-4Sw07hmUUunDyNxtOOsNS6QOxVVFUfSpZevGsoNMlyKtBCjC7EprLqhZpJXag0sG6lf_b4EGM-3YPfb00u8Y985HIfFa3eJg-J44GcngO5FXZ59A5VaMVyg6YRCBSjGH0xNXDTampvN9Z2CzW2gEdu1j9eV9bFRi4bY3xIFBIppewwTiXGq2opnZqQXx40WE5_G3fhNXGcAVhHlCRidbFPNphhns_t9Js17ysQDiY2JTjY5qI0f6LNV7JPBt8sXVwrDf0Fc61Zd4gRxlU7el018SbZk6RIJU6_q5jQZknTH3KtmY6-rdTTFEwjj9d9Bo0G-wyCSUKeoXA8UsypaQQk6sUbNge2oh_tYGOBrW26hHaSdBJ10Ve4Ma2J3vc0UIa-s5BhQ7w8WdSDvRfVjJW8oQzXDcNaiEUI1NN7fVWFCJ73O_t4OTzCFwQsjvmkhjliCglmPziGhHFuj7uNvT2FOlnLGdQRx</t>
  </si>
  <si>
    <t>$312371 M3  https://www.contratos.gov.co/consultas/detalleProceso.do?numConstancia=23-22-72429&amp;g-recaptcha-response=03AFcWeA7_E0Ar3XNvmO6mMaG5qNYQq4hWlM53Ns7oRNzNcHDyBVpbYOLXigRX2pJViBTXz907syhvKwreIF3bPisnGcTkmNa8eGa0eySAabgs-4Sw07hmUUunDyNxtOOsNS6QOxVVFUfSpZevGsoNMlyKtBCjC7EprLqhZpJXag0sG6lf_b4EGM-3YPfb00u8Y985HIfFa3eJg-J44GcngO5FXZ59A5VaMVyg6YRCBSjGH0xNXDTampvN9Z2CzW2gEdu1j9eV9bFRi4bY3xIFBIppewwTiXGq2opnZqQXx40WE5_G3fhNXGcAVhHlCRidbFPNphhns_t9Js17ysQDiY2JTjY5qI0f6LNV7JPBt8sXVwrDf0Fc61Zd4gRxlU7el018SbZk6RIJU6_q5jQZknTH3KtmY6-rdTTFEwjj9d9Bo0G-wyCSUKeoXA8UsypaQQk6sUbNge2oh_tYGOBrW26hHaSdBJ10Ve4Ma2J3vc0UIa-s5BhQ7w8WdSDvRfVjJW8oQzXDcNaiEUI1NN7fVWFCJ73O_t4OTzCFwQsjvmkhjliCglmPziGhHFuj7uNvT2FOlnLGdQRx</t>
  </si>
  <si>
    <t>$1335455 M3  https://www.contratos.gov.co/consultas/detalleProceso.do?numConstancia=23-22-72429&amp;g-recaptcha-response=03AFcWeA7_E0Ar3XNvmO6mMaG5qNYQq4hWlM53Ns7oRNzNcHDyBVpbYOLXigRX2pJViBTXz907syhvKwreIF3bPisnGcTkmNa8eGa0eySAabgs-4Sw07hmUUunDyNxtOOsNS6QOxVVFUfSpZevGsoNMlyKtBCjC7EprLqhZpJXag0sG6lf_b4EGM-3YPfb00u8Y985HIfFa3eJg-J44GcngO5FXZ59A5VaMVyg6YRCBSjGH0xNXDTampvN9Z2CzW2gEdu1j9eV9bFRi4bY3xIFBIppewwTiXGq2opnZqQXx40WE5_G3fhNXGcAVhHlCRidbFPNphhns_t9Js17ysQDiY2JTjY5qI0f6LNV7JPBt8sXVwrDf0Fc61Zd4gRxlU7el018SbZk6RIJU6_q5jQZknTH3KtmY6-rdTTFEwjj9d9Bo0G-wyCSUKeoXA8UsypaQQk6sUbNge2oh_tYGOBrW26hHaSdBJ10Ve4Ma2J3vc0UIa-s5BhQ7w8WdSDvRfVjJW8oQzXDcNaiEUI1NN7fVWFCJ73O_t4OTzCFwQsjvmkhjliCglmPziGhHFuj7uNvT2FOlnLGdQRx</t>
  </si>
  <si>
    <t>$ 986.204,00 https://www.contratos.gov.co/consultas/detalleProceso.do?numConstancia=23-22-72429&amp;g-recaptcha-response=03AFcWeA7_E0Ar3XNvmO6mMaG5qNYQq4hWlM53Ns7oRNzNcHDyBVpbYOLXigRX2pJViBTXz907syhvKwreIF3bPisnGcTkmNa8eGa0eySAabgs-4Sw07hmUUunDyNxtOOsNS6QOxVVFUfSpZevGsoNMlyKtBCjC7EprLqhZpJXag0sG6lf_b4EGM-3YPfb00u8Y985HIfFa3eJg-J44GcngO5FXZ59A5VaMVyg6YRCBSjGH0xNXDTampvN9Z2CzW2gEdu1j9eV9bFRi4bY3xIFBIppewwTiXGq2opnZqQXx40WE5_G3fhNXGcAVhHlCRidbFPNphhns_t9Js17ysQDiY2JTjY5qI0f6LNV7JPBt8sXVwrDf0Fc61Zd4gRxlU7el018SbZk6RIJU6_q5jQZknTH3KtmY6-rdTTFEwjj9d9Bo0G-wyCSUKeoXA8UsypaQQk6sUbNge2oh_tYGOBrW26hHaSdBJ10Ve4Ma2J3vc0UIa-s5BhQ7w8WdSDvRfVjJW8oQzXDcNaiEUI1NN7fVWFCJ73O_t4OTzCFwQsjvmkhjliCglmPziGhHFuj7uNvT2FOlnLGdQRx</t>
  </si>
  <si>
    <t>$190367,93 M3 https://www.contratos.gov.co/consultas/detalleProceso.do?numConstancia=23-11-13659568&amp;g-recaptcha-response=03AFcWeA6lreN3_3P93CVAeV9lJHCsTMGL5jd4Wv2DgHPC1UxqZ-CHDxZdEKpFd9Y4PtNGCNBCCRaPhnUmxCntrR7FCdA0dhtyxhElYnfvjecXfgzxyT-t6ZzxXdzR16PH53Nz-5CYgo8Hm6HgGF3ENh-L6O2_5YoG4JU84b8_aPwBfco3SSbJourMJAv2gIZP2lHhX1Y1puI6xdf_Oc2f1zsFokNu2sHhyZAtCdIeyXnQpo6j-v7B--qbnKF1MhUNAsGWDwnOzg-du-Gq22-AKuy3WfCixnJVauAqcCS05W_q7i3BplJI3xmdif4cObpop_W78kXn59k5GI1g0aqA0LeH5da0VSD_OUqCrTzhE1zWCF7vZrmCe9LkTJdhJzP3_Q2za1bjyB-KMQWNm6oeH4Rt2owLWJqbzSUzoQMYDU9kGnD5tjBmRZHHb_cncRDtOhgO0z13XiMO58-zupa8_SEAzzaCzVNHr41KHTT_4obgMoJ8HM1wN1ad_0lX7ECSKoMl-Q8jptHC0eqS7fL2yNOKFL6-8hJQvD-1GqzdmKF_kyoQsEO68mB_vsZ1YGzCT8K_TI7fkNWE</t>
  </si>
  <si>
    <t>$62613,28  https://www.contratos.gov.co/consultas/detalleProceso.do?numConstancia=23-11-13659568&amp;g-recaptcha-response=03AFcWeA6lreN3_3P93CVAeV9lJHCsTMGL5jd4Wv2DgHPC1UxqZ-CHDxZdEKpFd9Y4PtNGCNBCCRaPhnUmxCntrR7FCdA0dhtyxhElYnfvjecXfgzxyT-t6ZzxXdzR16PH53Nz-5CYgo8Hm6HgGF3ENh-L6O2_5YoG4JU84b8_aPwBfco3SSbJourMJAv2gIZP2lHhX1Y1puI6xdf_Oc2f1zsFokNu2sHhyZAtCdIeyXnQpo6j-v7B--qbnKF1MhUNAsGWDwnOzg-du-Gq22-AKuy3WfCixnJVauAqcCS05W_q7i3BplJI3xmdif4cObpop_W78kXn59k5GI1g0aqA0LeH5da0VSD_OUqCrTzhE1zWCF7vZrmCe9LkTJdhJzP3_Q2za1bjyB-KMQWNm6oeH4Rt2owLWJqbzSUzoQMYDU9kGnD5tjBmRZHHb_cncRDtOhgO0z13XiMO58-zupa8_SEAzzaCzVNHr41KHTT_4obgMoJ8HM1wN1ad_0lX7ECSKoMl-Q8jptHC0eqS7fL2yNOKFL6-8hJQvD-1GqzdmKF_kyoQsEO68mB_vsZ1YGzCT8K_TI7fkNWE</t>
  </si>
  <si>
    <t>$11783,75 M2 https://www.contratos.gov.co/consultas/detalleProceso.do?numConstancia=23-11-13643792&amp;g-recaptcha-response=03AFcWeA4pzrgHx3z3it3WRwvq4NO9mUj7uSw3wB2bp4Npt9Ipg9IgIv83RRKpuoQfPdNJ0iNYhzHqnNJtYQdvE67npvKe-TWtnhg5JKqYLPW_Dq5h8JrwPE10ufHxgnXj2H833CT668bpcnzIXTIcoHnAeT4Z64Gc5dAx4XXs4uYQIE83rWb7PN3AKMW8Y2k2oI49TSi2jL8U9j3L5T_JVhaEPxdJQY-eFt9q39hAo-WUJsi1GDiKvFMSC8ELJ2MlyRrOitdP5FSKZaavvDKhLbFlY-9zbfMoNAbYt0hsxZW2pXrbJOKzv4n2waT_2oP43IOENGvSfDSIs9_elkLVj3daKtoStjAXQhuVRqFMCNPq3xTMr0hF3yQKDGdPrT4sapitDH-P-LtK01l15r-_t09q6lA9-Zdb7fleqqDOiXQTit0wqFtO5yS_fLGkvdDaqjEZ-VQjmFQCurLEdxOz_-aubNo3cOCKqXsI1_MlOprTTqy9N49ahiJB_lefRsUgc9nRDruT_OBUW_CKVUy9fa-8rE7Ul8Iu8-my0nBFL6GtSwqvMgVlu4iUaQ0MuAt23Qn0E7WWoRbb</t>
  </si>
  <si>
    <t>60985,92 https://www.contratos.gov.co/consultas/detalleProceso.do?numConstancia=23-11-13643792&amp;g-recaptcha-response=03AFcWeA4pzrgHx3z3it3WRwvq4NO9mUj7uSw3wB2bp4Npt9Ipg9IgIv83RRKpuoQfPdNJ0iNYhzHqnNJtYQdvE67npvKe-TWtnhg5JKqYLPW_Dq5h8JrwPE10ufHxgnXj2H833CT668bpcnzIXTIcoHnAeT4Z64Gc5dAx4XXs4uYQIE83rWb7PN3AKMW8Y2k2oI49TSi2jL8U9j3L5T_JVhaEPxdJQY-eFt9q39hAo-WUJsi1GDiKvFMSC8ELJ2MlyRrOitdP5FSKZaavvDKhLbFlY-9zbfMoNAbYt0hsxZW2pXrbJOKzv4n2waT_2oP43IOENGvSfDSIs9_elkLVj3daKtoStjAXQhuVRqFMCNPq3xTMr0hF3yQKDGdPrT4sapitDH-P-LtK01l15r-_t09q6lA9-Zdb7fleqqDOiXQTit0wqFtO5yS_fLGkvdDaqjEZ-VQjmFQCurLEdxOz_-aubNo3cOCKqXsI1_MlOprTTqy9N49ahiJB_lefRsUgc9nRDruT_OBUW_CKVUy9fa-8rE7Ul8Iu8-my0nBFL6GtSwqvMgVlu4iUaQ0MuAt23Qn0E7WWoRbb</t>
  </si>
  <si>
    <t>$10128 https://www.contratos.gov.co/consultas/detalleProceso.do?numConstancia=22-4-12946261&amp;g-recaptcha-response=03AFcWeA7pmT6VmvrORrSDEJ0T2bWgeAlnk27zmJkJzYkBag5siz9nxDEYayn5nQ70vt2gXLwV4tswOatKpsHfCeIe7KShaw0UaJ3534vnaRyJxbNOwne2qWJXm7-9mkHwVJys1IG2fo4NXY0_5DrhBKGj6N9YiRz_blyYPgZxigYg1oSWWYG8IqclbkkvZ4FX4WSsLo9lq-oaft09RoPk4-037zy0Ogb04cKfRSJGR1-8DcXOV4inJ60U8prb55lm9iCNJj8Y-PeFvCQ6qjPZD5hjIoqLBy8qmVKLG87oMEQI26QrjYNPg_1zeMY0omXwX4oM_E_X9JYkR-WTPrejeH1F45mNI4nr6EPbVEtZMbab3jnIFCniH8sfuZEknXVljP0_sGhlD94qms2ef8QPatTgq005PJFDdBj2e6i5V7JDPqqASKXjkV5Z4Czkr4v9kSy7dCJO4_qkkbS3FXmVsLcrZi6FUyHJ6CWV36nNYnVPHUJBkRZJdEeFK2_srx1kgb8E5sl1-tgUbwKvZ9n0WVHKNepe8wOgQ8D-bXewlSg4oBohMyvz4ufULW3sMXgeM46YP6sa-IQK</t>
  </si>
  <si>
    <t>$67815 https://www.contratos.gov.co/consultas/detalleProceso.do?numConstancia=22-4-12946261&amp;g-recaptcha-response=03AFcWeA7pmT6VmvrORrSDEJ0T2bWgeAlnk27zmJkJzYkBag5siz9nxDEYayn5nQ70vt2gXLwV4tswOatKpsHfCeIe7KShaw0UaJ3534vnaRyJxbNOwne2qWJXm7-9mkHwVJys1IG2fo4NXY0_5DrhBKGj6N9YiRz_blyYPgZxigYg1oSWWYG8IqclbkkvZ4FX4WSsLo9lq-oaft09RoPk4-037zy0Ogb04cKfRSJGR1-8DcXOV4inJ60U8prb55lm9iCNJj8Y-PeFvCQ6qjPZD5hjIoqLBy8qmVKLG87oMEQI26QrjYNPg_1zeMY0omXwX4oM_E_X9JYkR-WTPrejeH1F45mNI4nr6EPbVEtZMbab3jnIFCniH8sfuZEknXVljP0_sGhlD94qms2ef8QPatTgq005PJFDdBj2e6i5V7JDPqqASKXjkV5Z4Czkr4v9kSy7dCJO4_qkkbS3FXmVsLcrZi6FUyHJ6CWV36nNYnVPHUJBkRZJdEeFK2_srx1kgb8E5sl1-tgUbwKvZ9n0WVHKNepe8wOgQ8D-bXewlSg4oBohMyvz4ufULW3sMXgeM46YP6sa-IQK</t>
  </si>
  <si>
    <t>$129852  https://www.contratos.gov.co/consultas/detalleProceso.do?numConstancia=22-11-13118898&amp;g-recaptcha-response=03AFcWeA5OFSEOdkmquEBBIOc55nBmwDvFc8B2XsI07gbREeKO6c3d-qml5EeG02v6xeA5xINYg-HPdDV6Wu8DePpDOVliV7LTGUJOC3T0K52A5tNmqs-uO26LXsiOQUr3a7NwhFggUWq1nsQX4keetUfkS95CLcF4sUwHNJMePd-xF0IqN-HgYDLxMEtA4RFS_iG0GXb9fWafuiSIFPVlr1YeBqsDP-4Eklnfmc0CgbVttpimVGI6k8A3zyPVyxlil871xIcZdqIao2WhApbBDjMWSR6HF_9OZ-6HQY9G0ZdxRsziT_FViB5fZSRhGPKPCeUvYn0PTI1ZryDGUrKIfz508XrJBRKhTW5ceJUYAW6QhctKW-crxcCv5rkeLV-lRTuiL-zf2XbFYjjV9fV4MXJbkE31Cz7ehhmciPP42JsAYaKyxqTR9nHEKsnDb-b4AGtRY7CFu5L_CmVaI3cVobNsWIUP_RO2VeFFTI49GbzqEL7XJABKz4qNfHRMSGUxTiSLwyqrapl61vjijVce2VYgR5YlIdp777_kpSB4V8vkQZkB_rlU2S79xFGbjcRv7RmVG2ijlnlRMiIAfiljDOhtJQQlprh1HA</t>
  </si>
  <si>
    <t>$532980 M3 https://www.contratos.gov.co/consultas/detalleProceso.do?numConstancia=22-1-222269</t>
  </si>
  <si>
    <t>$918500 M3 /2022 https://www.contratos.gov.co/consultas/detalleProceso.do?numConstancia=22-1-222269</t>
  </si>
  <si>
    <t>$885740 M3 /2022 https://www.contratos.gov.co/consultas/detalleProceso.do?numConstancia=22-1-222269</t>
  </si>
  <si>
    <t>$118800 ML /2022 SIN FORMALETA https://www.contratos.gov.co/consultas/detalleProceso.do?numConstancia=22-1-222269</t>
  </si>
  <si>
    <t>$71650 M2 https://www.contratos.gov.co/consultas/detalleProceso.do?numConstancia=22-1-222269</t>
  </si>
  <si>
    <t>$82688,86 https://www.contratos.gov.co/consultas/detalleProceso.do?numConstancia=22-1-222269</t>
  </si>
  <si>
    <t>$72800 M2 /2022 https://www.contratos.gov.co/consultas/detalleProceso.do?numConstancia=22-1-222269</t>
  </si>
  <si>
    <t>$824000 M3/ https://www.contratos.gov.co/consultas/detalleProceso.do?numConstancia=22-1-222269</t>
  </si>
  <si>
    <t>$1820000 https://www.contratos.gov.co/consultas/detalleProceso.do?numConstancia=22-1-222269</t>
  </si>
  <si>
    <t>$928188 M3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</si>
  <si>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$1046547 M3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</si>
  <si>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$1066960 M3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</si>
  <si>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$863085 M3/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</si>
  <si>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$204046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</si>
  <si>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$65000 M2 E:10 CM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</si>
  <si>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$33485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</si>
  <si>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$34857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</si>
  <si>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$43239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</si>
  <si>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$104250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</si>
  <si>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$500492 M2 /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</si>
  <si>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$705492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</si>
  <si>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$306965ML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</si>
  <si>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$684204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</si>
  <si>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$824560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</si>
  <si>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$24938 M2/2022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</si>
  <si>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$40161  ML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</si>
  <si>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$42084 ML /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</si>
  <si>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$373604 UND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</si>
  <si>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$358470 UND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</si>
  <si>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$758918 UND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</si>
  <si>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$437166 ML/2022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</si>
  <si>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$9462878 UND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</si>
  <si>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$43400607 UND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</si>
  <si>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$2756580 UND /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</si>
  <si>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$2158048 GLB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</si>
  <si>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$196165 ML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</si>
  <si>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$164019 ML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</si>
  <si>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$282366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</si>
  <si>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$252881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</si>
  <si>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$2459485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</si>
  <si>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$892658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</si>
  <si>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$85284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</si>
  <si>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$54676633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</si>
  <si>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$1546424 ML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</si>
  <si>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$70918/2022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</si>
  <si>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$9462878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</si>
  <si>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$43.290.000  NO INCLUYE INSTALACION https://ineldec.com/producto/transformador-trifasico-convencional-de-225-kva-rymel-magnetron/</t>
  </si>
  <si>
    <t>$13097700 (NO INCLUYE TRABAJOS DE INSTALACION) https://copcoingenieria.com/producto/aire-acondicionado-lg-tipo-cassette-inverter-4-vias-60000btu-av-q60gm2a4/</t>
  </si>
  <si>
    <t>$10200 RUBATEX  $48000 3/4 TUBERIA COBRE  $31320 https://www.contratos.gov.co/consultas/detalleProceso.do?numConstancia=21-4-12529573&amp;g-recaptcha-response=03AFcWeA47Ph6HEEg08fezS1kc_sKyTgBaMpK3D1AzgP6FkndbJ-s5Z8t2tEnbMq-iOAybivwHhkVqlizfXmRIcHWc5GTWd84OLdWJkufleUdhAm-z24Gg8J6EuaOHg_HO7_jfRMME5vpFEtuVPk4uJdKFFi7UVCkjBqTZW5UJYXmIyTIk_6LRwY7L3KsbQglWvIsOj-qHqR7S4hVtmotckmm87VbCO6hnRbIo9K8vORZ1u_AyV1EuAHw0oxrlfP3JQ8v7PKElLED8WC15CA7S0JDQgyPiTuMOkfVYmzSIr-o_9eBvXODy25K_UfJxHO19pPrg616sgnyneSEj7EATuiJtRILSdqP7at5JJ0HH6I1JhfU52wCiqWvYgZBtrtM0yj0Mj0M3kLsejEUiDI2RDTEBx7oJp5S-9KLY0q-6wCAeUS-bjPj4_WjDnCjlFUv6k30ecLZg2HpTSrdeQ-4PKgQiak_l4e_E6BBPwIxWuFLl2SQW6D1ATW5ZXbjq01eTJ9ncHUU58KFcaIDlK_xcbLfv0TJDQU4h5x9bBIkxli54fNicEPesgtB8WVfZ8kOggOE5vQ3QSx8a</t>
  </si>
  <si>
    <t>$262500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</si>
  <si>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$437500 https://www.contratos.gov.co/consultas/detalleProceso.do?numConstancia=21-4-12529573&amp;g-recaptcha-response=03AFcWeA47Ph6HEEg08fezS1kc_sKyTgBaMpK3D1AzgP6FkndbJ-s5Z8t2tEnbMq-iOAybivwHhkVqlizfXmRIcHWc5GTWd84OLdWJkufleUdhAm-z24Gg8J6EuaOHg_HO7_jfRMME5vpFEtuVPk4uJdKFFi7UVCkjBqTZW5UJYXmIyTIk_6LRwY7L3KsbQglWvIsOj-qHqR7S4hVtmotckmm87VbCO6hnRbIo9K8vORZ1u_AyV1EuAHw0oxrlfP3JQ8v7PKElLED8WC15CA7S0JDQgyPiTuMOkfVYmzSIr-o_9eBvXODy25K_UfJxHO19pPrg616sgnyneSEj7EATuiJtRILSdqP7at5JJ0HH6I1JhfU52wCiqWvYgZBtrtM0yj0Mj0M3kLsejEUiDI2RDTEBx7oJp5S-9KLY0q-6wCAeUS-bjPj4_WjDnCjlFUv6k30ecLZg2HpTSrdeQ-4PKgQiak_l4e_E6BBPwIxWuFLl2SQW6D1ATW5ZXbjq01eTJ9ncHUU58KFcaIDlK_xcbLfv0TJDQU4h5x9bBIkxli54fNicEPesgtB8WVfZ8kOggOE5vQ3QSx8a</t>
  </si>
  <si>
    <t>$47180  2" /2022  https://www.contratos.gov.co/consultas/detalleProceso.do?numConstancia=21-4-12529573&amp;g-recaptcha-response=03AFcWeA47Ph6HEEg08fezS1kc_sKyTgBaMpK3D1AzgP6FkndbJ-s5Z8t2tEnbMq-iOAybivwHhkVqlizfXmRIcHWc5GTWd84OLdWJkufleUdhAm-z24Gg8J6EuaOHg_HO7_jfRMME5vpFEtuVPk4uJdKFFi7UVCkjBqTZW5UJYXmIyTIk_6LRwY7L3KsbQglWvIsOj-qHqR7S4hVtmotckmm87VbCO6hnRbIo9K8vORZ1u_AyV1EuAHw0oxrlfP3JQ8v7PKElLED8WC15CA7S0JDQgyPiTuMOkfVYmzSIr-o_9eBvXODy25K_UfJxHO19pPrg616sgnyneSEj7EATuiJtRILSdqP7at5JJ0HH6I1JhfU52wCiqWvYgZBtrtM0yj0Mj0M3kLsejEUiDI2RDTEBx7oJp5S-9KLY0q-6wCAeUS-bjPj4_WjDnCjlFUv6k30ecLZg2HpTSrdeQ-4PKgQiak_l4e_E6BBPwIxWuFLl2SQW6D1ATW5ZXbjq01eTJ9ncHUU58KFcaIDlK_xcbLfv0TJDQU4h5x9bBIkxli54fNicEPesgtB8WVfZ8kOggOE5vQ3QSx8a</t>
  </si>
  <si>
    <t>$11829 https://www.emcali.com.co/documents/107516/1011921/Lista+de+Precios+2023+UENAA.pdf</t>
  </si>
  <si>
    <t>$96304   https://www.emcali.com.co/documents/107516/1011921/Lista+de+Precios+2023+UENAA.pdf</t>
  </si>
  <si>
    <t>$4385  https://www.fidubogota.com/documents/1428694/2240345/6-precio-unitario.PDF/93eb4f57-c44b-9906-2e52-37985c0aeb16?t=1620083499022</t>
  </si>
  <si>
    <t>$21142 https://www.fidubogota.com/documents/1428694/2240345/6-precio-unitario.PDF/93eb4f57-c44b-9906-2e52-37985c0aeb16?t=1620083499022</t>
  </si>
  <si>
    <t>$51146 https://siaweb.itm.edu.co/Adquisiciones/Licitaciones/2014/Archivos/06%20DE%202014%20-%20LIC%20-%20APUs%20-%20Construccion%20Cerramiento%20Areas%20Deportivas%20Fraternidad.pdf</t>
  </si>
  <si>
    <t>$80827  https://www.fidubogota.com/documents/1428694/2240345/6-precio-unitario.PDF/93eb4f57-c44b-9906-2e52-37985c0aeb16?t=1620083499022</t>
  </si>
  <si>
    <t>$18186 https://datacauca.gov.co/apu/apu/apu/query/220/6</t>
  </si>
  <si>
    <t>$23768 https://www.aconstructoras.com/product_info.php?products_id=5362</t>
  </si>
  <si>
    <t>$56482 https://www.contratos.gov.co/consultas/detalleProceso.do?numConstancia=21-4-12529573&amp;g-recaptcha-response=03AFcWeA47Ph6HEEg08fezS1kc_sKyTgBaMpK3D1AzgP6FkndbJ-s5Z8t2tEnbMq-iOAybivwHhkVqlizfXmRIcHWc5GTWd84OLdWJkufleUdhAm-z24Gg8J6EuaOHg_HO7_jfRMME5vpFEtuVPk4uJdKFFi7UVCkjBqTZW5UJYXmIyTIk_6LRwY7L3KsbQglWvIsOj-qHqR7S4hVtmotckmm87VbCO6hnRbIo9K8vORZ1u_AyV1EuAHw0oxrlfP3JQ8v7PKElLED8WC15CA7S0JDQgyPiTuMOkfVYmzSIr-o_9eBvXODy25K_UfJxHO19pPrg616sgnyneSEj7EATuiJtRILSdqP7at5JJ0HH6I1JhfU52wCiqWvYgZBtrtM0yj0Mj0M3kLsejEUiDI2RDTEBx7oJp5S-9KLY0q-6wCAeUS-bjPj4_WjDnCjlFUv6k30ecLZg2HpTSrdeQ-4PKgQiak_l4e_E6BBPwIxWuFLl2SQW6D1ATW5ZXbjq01eTJ9ncHUU58KFcaIDlK_xcbLfv0TJDQU4h5x9bBIkxli54fNicEPesgtB8WVfZ8kOggOE5vQ3QSx8a</t>
  </si>
  <si>
    <t>$66821 https://www.fidubogota.com/documents/1428694/2240345/6-precio-unitario.PDF/93eb4f57-c44b-9906-2e52-37985c0aeb16?t=1620083499022</t>
  </si>
  <si>
    <t>$1679900 https://www.linio.com.co/p/barra-de-seguridad-piso-a-pared-acero-304-x-2-unidades-lgi4te</t>
  </si>
  <si>
    <t>$5.579.900 NO INCLUYE INSTALACION NI ACCESORIOS https://www.homecenter.com.co/homecenter-co/product/523850/tanque-almacenamiento-agua-potable-5000-litros/523850/</t>
  </si>
  <si>
    <t>SECOP /PRECIOS WEB</t>
  </si>
  <si>
    <t>CONSTRUPRECIOS ABRIL 2023 /CONSTRUDATA</t>
  </si>
  <si>
    <t>$93128 https://www.fidubogota.com/documents/1428694/2240345/6-precio-unitario.PDF/93eb4f57-c44b-9906-2e52-37985c0aeb16?t=1620083499022</t>
  </si>
  <si>
    <t>$13230 https://www.fidubogota.com/documents/1428694/2240345/6-precio-unitario.PDF/93eb4f57-c44b-9906-2e52-37985c0aeb16?t=1620083499022</t>
  </si>
  <si>
    <t>$18841 https://www.fidubogota.com/documents/1428694/2240345/6-precio-unitario.PDF/93eb4f57-c44b-9906-2e52-37985c0aeb16?t=1620083499022</t>
  </si>
  <si>
    <t>21.097 file:///C:/Users/usuario/Downloads/ANALISIS%20DE%20PRECIOS%20UNITARIOS%20DE%20REFERENCIA%202017.pdf</t>
  </si>
  <si>
    <t>$143,400 UND (NO INCLUYE INSTALACION) https://formaselectricas.com/producto/caja-de-paso-50x50x20/</t>
  </si>
  <si>
    <t>16566 M3 /2017 file:///C:/Users/usuario/Downloads/ANALISIS%20DE%20PRECIOS%20UNITARIOS%20DE%20REFERENCIA%202017.pdf</t>
  </si>
  <si>
    <t>$ 268.500 (NO INCLUYE MANO DE OBRA NI ACCESORIOS)  https://interelectricas.com.co/premoldeados-media-baja-tension/1608-barraje-premoldeado-para-baja-tension-sumergible-500a-6-puertos-juego-x-1-tapa-negra-ref-gprtr-350-6p-f47114-000.html</t>
  </si>
  <si>
    <t>$53000 (NO INCLUYE INSTALACION) https://ferrefarbef.com/producto/tope-llanta-en-caucho-negro-con-amarillo/?srsltid=AfmBOoqM55WpTETqQGLZ1A_WjB0GMasAS1FdIXgg2hpvLlsz0kNt5UZ2e9A</t>
  </si>
  <si>
    <t>$918500 M3 /2022 https://www.contratos.gov.co/consultas/detalleProceso.do?numConstancia=22-1-222269                                                                                                             $824560 M2 /2022 https://www.contratos.gov.co/consultas/detalleProceso.do?numConstancia=21-4-12556395&amp;g-recaptcha-response=03AFcWeA7Y6dVuzrjahGSRbDWHso2Y3iwXrtMmr9_-zgaFUfs608D43GX8iB5LYtgqVzd5Vf0VTNFkyW6Uc4xSfmsUma3p3E5u_Fxogspr3PBxeSPnnq7ZNKRyTcOAzvWmjZAoSRtcj3TwY-2pNKX13hul8y7ixYplRs0lPw6bnqoZFgfKq6e4seeoOMDV-Dv5Z4ZQiKhV8zbEEszT9Lv8Y8Xr5t2AtU2f7KFUm_KjRz_UbGhwXNBw8arGdNPcTxhizaPOCPxudtcq0RpPq1nj04C-C_EGzkDMdtMAAcHECpjYZcfekDObJ-hKzvIROIKxVuVIpuVPOQm1YGp9JQhU0aMy2uRRcL-a-Y_c7oz738IkmLiH1dWfSGIoBTQn4-ivNWVJIalJMOXC1YYxtG8WW91ZZCYa1wLUNyppgX3ZFMi1nGvc_SlZaPLc0WLIVtlaHHu56uHl8wvkFa0plna9_VOB6cdtpBQcIfFhwbbU6DFBDWiKpDnqdUBaBNrorhXoY6HH_8_UpjMCywwZDukpjCtOoRd4X--DFxaJfARL8PzFeftchiBcSGTUNazrL_NVKnip1Ep0Ev8fuUKgWABYeaI-NZ5A33zb2Q</t>
  </si>
  <si>
    <t>$1467919 UND  https://www.contratos.gov.co/consultas/detalleProceso.do?numConstancia=21-4-12529573&amp;g-recaptcha-response=03AFcWeA47Ph6HEEg08fezS1kc_sKyTgBaMpK3D1AzgP6FkndbJ-s5Z8t2tEnbMq-iOAybivwHhkVqlizfXmRIcHWc5GTWd84OLdWJkufleUdhAm-z24Gg8J6EuaOHg_HO7_jfRMME5vpFEtuVPk4uJdKFFi7UVCkjBqTZW5UJYXmIyTIk_6LRwY7L3KsbQglWvIsOj-qHqR7S4hVtmotckmm87VbCO6hnRbIo9K8vORZ1u_AyV1EuAHw0oxrlfP3JQ8v7PKElLED8WC15CA7S0JDQgyPiTuMOkfVYmzSIr-o_9eBvXODy25K_UfJxHO19pPrg616sgnyneSEj7EATuiJtRILSdqP7at5JJ0HH6I1JhfU52wCiqWvYgZBtrtM0yj0Mj0M3kLsejEUiDI2RDTEBx7oJp5S-9KLY0q-6wCAeUS-bjPj4_WjDnCjlFUv6k30ecLZg2HpTSrdeQ-4PKgQiak_l4e_E6BBPwIxWuFLl2SQW6D1ATW5ZXbjq01eTJ9ncHUU58KFcaIDlK_xcbLfv0TJDQU4h5x9bBIkxli54fNicEPesgtB8WVfZ8kOggOE5vQ3QSx8a</t>
  </si>
  <si>
    <t>$2756580  https://www.contratos.gov.co/consultas/detalleProceso.do?numConstancia=21-4-12529573&amp;g-recaptcha-response=03AFcWeA47Ph6HEEg08fezS1kc_sKyTgBaMpK3D1AzgP6FkndbJ-s5Z8t2tEnbMq-iOAybivwHhkVqlizfXmRIcHWc5GTWd84OLdWJkufleUdhAm-z24Gg8J6EuaOHg_HO7_jfRMME5vpFEtuVPk4uJdKFFi7UVCkjBqTZW5UJYXmIyTIk_6LRwY7L3KsbQglWvIsOj-qHqR7S4hVtmotckmm87VbCO6hnRbIo9K8vORZ1u_AyV1EuAHw0oxrlfP3JQ8v7PKElLED8WC15CA7S0JDQgyPiTuMOkfVYmzSIr-o_9eBvXODy25K_UfJxHO19pPrg616sgnyneSEj7EATuiJtRILSdqP7at5JJ0HH6I1JhfU52wCiqWvYgZBtrtM0yj0Mj0M3kLsejEUiDI2RDTEBx7oJp5S-9KLY0q-6wCAeUS-bjPj4_WjDnCjlFUv6k30ecLZg2HpTSrdeQ-4PKgQiak_l4e_E6BBPwIxWuFLl2SQW6D1ATW5ZXbjq01eTJ9ncHUU58KFcaIDlK_xcbLfv0TJDQU4h5x9bBIkxli54fNicEPesgtB8WVfZ8kOggOE5vQ3QSx8a</t>
  </si>
  <si>
    <t>$94433539 https://www.contratos.gov.co/consultas/detalleProceso.do?numConstancia=21-4-12529573&amp;g-recaptcha-response=03AFcWeA47Ph6HEEg08fezS1kc_sKyTgBaMpK3D1AzgP6FkndbJ-s5Z8t2tEnbMq-iOAybivwHhkVqlizfXmRIcHWc5GTWd84OLdWJkufleUdhAm-z24Gg8J6EuaOHg_HO7_jfRMME5vpFEtuVPk4uJdKFFi7UVCkjBqTZW5UJYXmIyTIk_6LRwY7L3KsbQglWvIsOj-qHqR7S4hVtmotckmm87VbCO6hnRbIo9K8vORZ1u_AyV1EuAHw0oxrlfP3JQ8v7PKElLED8WC15CA7S0JDQgyPiTuMOkfVYmzSIr-o_9eBvXODy25K_UfJxHO19pPrg616sgnyneSEj7EATuiJtRILSdqP7at5JJ0HH6I1JhfU52wCiqWvYgZBtrtM0yj0Mj0M3kLsejEUiDI2RDTEBx7oJp5S-9KLY0q-6wCAeUS-bjPj4_WjDnCjlFUv6k30ecLZg2HpTSrdeQ-4PKgQiak_l4e_E6BBPwIxWuFLl2SQW6D1ATW5ZXbjq01eTJ9ncHUU58KFcaIDlK_xcbLfv0TJDQU4h5x9bBIkxli54fNicEPesgtB8WVfZ8kOggOE5vQ3QSx8a</t>
  </si>
  <si>
    <t>19040293,22 http://www.colombia.generadordeprecios.info/obra_nueva/calculaprecio.asp?Valor=2|0_0_0_2|2|IOD010|iod_010:c3_0_23c3_0_3_12_0_0_1c11_0</t>
  </si>
  <si>
    <t>1364000 UND /2014Análisis de Precios Unitarios (APU)
IDU
https://www.idu.gov.co › Economico › Portafolio</t>
  </si>
  <si>
    <t>ANALISIS DE PRECIO UNITARIO</t>
  </si>
  <si>
    <t>CONTRATO No.</t>
  </si>
  <si>
    <t>INVITACION ELECTRICA</t>
  </si>
  <si>
    <t>OBJETO DEL CONTRATO</t>
  </si>
  <si>
    <t>CONTRATISTA</t>
  </si>
  <si>
    <t>CONTRATANTE</t>
  </si>
  <si>
    <t>GRUPO DE AJUSTE</t>
  </si>
  <si>
    <t xml:space="preserve">Suministro e instalacion de equipos de medida </t>
  </si>
  <si>
    <t xml:space="preserve">Taladro percutor </t>
  </si>
  <si>
    <t>Dewalt</t>
  </si>
  <si>
    <t>Industrial</t>
  </si>
  <si>
    <t xml:space="preserve">Sonda </t>
  </si>
  <si>
    <t>Pescara</t>
  </si>
  <si>
    <t>Dotacion</t>
  </si>
  <si>
    <t>Escalera</t>
  </si>
  <si>
    <t>Tianjin</t>
  </si>
  <si>
    <t>Tijera</t>
  </si>
  <si>
    <t>Transformador de corriente tipo exterior de 600/5A</t>
  </si>
  <si>
    <t>un</t>
  </si>
  <si>
    <t>Cable encauchetado 4*12AWG</t>
  </si>
  <si>
    <t>Capacete1" IMC</t>
  </si>
  <si>
    <t>Tubo galvanizado 1" IMC</t>
  </si>
  <si>
    <t>Conector Coraza Metalica 1" IMC</t>
  </si>
  <si>
    <t>coraza metalica 1" IMC</t>
  </si>
  <si>
    <t>Caja para marcomedida</t>
  </si>
  <si>
    <t>Bornera tres cuerpos</t>
  </si>
  <si>
    <t xml:space="preserve">Hebilla de acero inoxidable 5/8 </t>
  </si>
  <si>
    <t>Cinta de acero inoxidable 5/8</t>
  </si>
  <si>
    <t>Medidor electronico de medida semidirecta</t>
  </si>
  <si>
    <t xml:space="preserve">Terminal ponchable de ojo amarillo </t>
  </si>
  <si>
    <t>Varilla cobrizada</t>
  </si>
  <si>
    <t>Conector varilla cobre</t>
  </si>
  <si>
    <t>Tubo galvanizado 1/2" IMC</t>
  </si>
  <si>
    <t>Tuerca y contratuerca galvanizada 1/2"</t>
  </si>
  <si>
    <t xml:space="preserve">Curva 1/2" IMC </t>
  </si>
  <si>
    <t>Caja plastica 30*30 cm SPT</t>
  </si>
  <si>
    <r>
      <t>M</t>
    </r>
    <r>
      <rPr>
        <b/>
        <vertAlign val="superscript"/>
        <sz val="8"/>
        <rFont val="Arial"/>
        <family val="2"/>
      </rPr>
      <t>3</t>
    </r>
    <r>
      <rPr>
        <b/>
        <sz val="8"/>
        <rFont val="Arial"/>
        <family val="2"/>
      </rPr>
      <t xml:space="preserve"> o Ton/Km</t>
    </r>
  </si>
  <si>
    <t>Camioneta (transporte de materiales y personal)</t>
  </si>
  <si>
    <t>Oficial electrico</t>
  </si>
  <si>
    <t>Ayudante electrico</t>
  </si>
  <si>
    <t>M3 o Ton/Km</t>
  </si>
  <si>
    <t>Soporte para transformador en camareta</t>
  </si>
  <si>
    <t>Cruceta metalica de 3"*3"*1/4"*3m</t>
  </si>
  <si>
    <t>Collarin de una salida 10-11"</t>
  </si>
  <si>
    <t>Cable aluminio desnudo #4 ACSR</t>
  </si>
  <si>
    <t>Suministro e instalacion de seccionador en aire bajo carga con extinsion de arco</t>
  </si>
  <si>
    <t>Herramienta de mano</t>
  </si>
  <si>
    <t>Collarin una salida 6"-7"</t>
  </si>
  <si>
    <t>Arandela de presion de 5/8"</t>
  </si>
  <si>
    <t>Arandela de presion de 1/2"</t>
  </si>
  <si>
    <t>Cable de aluminio ACSR 2 AWG SWAN</t>
  </si>
  <si>
    <t>Cinta de acero inoxidable de 3/4"</t>
  </si>
  <si>
    <t>ft</t>
  </si>
  <si>
    <t>Cortacircuito de 15 kV</t>
  </si>
  <si>
    <t>Fusible de alta tension 5-15 amp 15 kv</t>
  </si>
  <si>
    <t>Hebilla de acero inoxidable 3/4"</t>
  </si>
  <si>
    <t>Pararrayo de 12 kv 10 ka con valvula de expulsion</t>
  </si>
  <si>
    <t>Perno de 1/2x1-1-1/2" galvanizado en caliente</t>
  </si>
  <si>
    <t>Suplemento para cortacircuito</t>
  </si>
  <si>
    <t>Cruceta metalica de 64 x 5 mm x 2 m para suspension</t>
  </si>
  <si>
    <t>Diagonal recta metalica de 60 cm</t>
  </si>
  <si>
    <t>Arandela alargada plana de 5/8"</t>
  </si>
  <si>
    <t>Suministro e instalacion de  poste concreto 12*1500kg</t>
  </si>
  <si>
    <t>Poste de concreto de 12m*1500kg</t>
  </si>
  <si>
    <t>Fundida de poste concreto 12m</t>
  </si>
  <si>
    <t>Suministro e instalacion de estructura  en retencion</t>
  </si>
  <si>
    <t>Aislador de suspension para 13.2 kv polimerico</t>
  </si>
  <si>
    <t>Cruceta metalica de 3"x3"x1/4"x2,4m</t>
  </si>
  <si>
    <t>Diagonal en V de 48" para Cruceta metalica sin doblez</t>
  </si>
  <si>
    <t>Grapa de retension en aluminio de 6-2/0 AWG 3000kg</t>
  </si>
  <si>
    <t>Perno de 5/8x8" galvanizado en caliente</t>
  </si>
  <si>
    <t xml:space="preserve">Esparrago de 5/8x10" con cuatro tuercas </t>
  </si>
  <si>
    <t>Tuerca de ojo alargado de 5/8"</t>
  </si>
  <si>
    <t>Arandela alargada plana de 1/2"</t>
  </si>
  <si>
    <t>Suministro  tendido o destendido de red en media tension en 3#1/0 ACSR</t>
  </si>
  <si>
    <t>Cable  de aluminio desnudo 1/0 ACSR</t>
  </si>
  <si>
    <t>Trabajo de linea energizada</t>
  </si>
  <si>
    <t>Trabajo de linea energizada CENS</t>
  </si>
  <si>
    <t>Desplazamiento de linea energizada CENS</t>
  </si>
  <si>
    <t>Suministro e instalacion de transformador  convencional 225 KVA relacion de transformacion 13200/220/127V</t>
  </si>
  <si>
    <t xml:space="preserve">Transformador convencional trifasico de 225KVA con relacion de transformacion 13200/220/127V </t>
  </si>
  <si>
    <t xml:space="preserve">Silleta para transformador </t>
  </si>
  <si>
    <t>Collarin para transformador 10-11"</t>
  </si>
  <si>
    <t xml:space="preserve">Kit de puesta a tierra en MT-transformador </t>
  </si>
  <si>
    <t>Salida para tomacorrientes en tuberia pvc</t>
  </si>
  <si>
    <t>Cable de cobre aislado # 12 AWG TWH 75ºC</t>
  </si>
  <si>
    <t xml:space="preserve">Tubo de 1/2" pvc tipo pesado </t>
  </si>
  <si>
    <t>Curva de 1/2" pvc tipo pesado</t>
  </si>
  <si>
    <t xml:space="preserve">Pegante pvc </t>
  </si>
  <si>
    <t>glo</t>
  </si>
  <si>
    <t>Caja pvc rectangular</t>
  </si>
  <si>
    <t>Tomacorriente con polo a tierra blanco</t>
  </si>
  <si>
    <t>Terminal pvc 1/2"</t>
  </si>
  <si>
    <t>Salida para iluminacion en tuberia sch-40</t>
  </si>
  <si>
    <t xml:space="preserve">Tubo de 1/2" sch-40 tipo pesado </t>
  </si>
  <si>
    <t>Curva de 1/2" sch-40 tipo pesado</t>
  </si>
  <si>
    <t>Caja pvc octogonal</t>
  </si>
  <si>
    <t>Interruptor</t>
  </si>
  <si>
    <t xml:space="preserve">Cable encauchetado 3x16 AWG </t>
  </si>
  <si>
    <t xml:space="preserve">Clavija y toma aereo </t>
  </si>
  <si>
    <t>Conectores de resorte</t>
  </si>
  <si>
    <t>Terminal sch-40 1/2"</t>
  </si>
  <si>
    <t>Salida para comunicaciones en tuberia pvc( solo tuberia)</t>
  </si>
  <si>
    <t>Caja pvc rectacgular</t>
  </si>
  <si>
    <t>Toma voz y datos</t>
  </si>
  <si>
    <t>Salida para aire acondicionado en tuberia pvc en cable # 10 AWG</t>
  </si>
  <si>
    <t>Cable de cobre aislado # 10 AWG TWH 75ºC</t>
  </si>
  <si>
    <t>Suministro e instalacion de panel led 50*50 cm de incrustar</t>
  </si>
  <si>
    <t xml:space="preserve">Taladro </t>
  </si>
  <si>
    <t>Panel led 50*50 cm de incrustar</t>
  </si>
  <si>
    <t>Chazos y tornillos</t>
  </si>
  <si>
    <t>Suministro e instalacion de panel led 120*30 cm de incrustar</t>
  </si>
  <si>
    <t>Panel led 120*30 cm de incrustar</t>
  </si>
  <si>
    <t>Salida para luces de emergencia en tuberia shc40 (incluye luminaria)</t>
  </si>
  <si>
    <t>Lampara de emergencia</t>
  </si>
  <si>
    <t>Suministro e instalacion de tablero trifasico de 30 circuitos con espacio para totalizador(tablero aires acondicionados)</t>
  </si>
  <si>
    <t>Tablero trifasico de 30 circuitos con espacio para totalizador</t>
  </si>
  <si>
    <t>Alambre de cobre aislado # 4 AWG TWH 75ºC</t>
  </si>
  <si>
    <t xml:space="preserve">Breiker tipo industrial de 3x70A </t>
  </si>
  <si>
    <t>Breiker monopolar de 2X20 A DSE</t>
  </si>
  <si>
    <t>Suministro e instalacion de tablero trifasico de 36 circuitos con espacio para totalizador(tablero tomacorrientes e iluminacion)</t>
  </si>
  <si>
    <t>Suministro y cableado de Acometida en 3(3#4/0+2/0 AWG THHN 90°C) desde bornes de transformador a tablero general (TGA)</t>
  </si>
  <si>
    <t>Alambre de cobre aislado # 4/0 AWG THHN 90ºC</t>
  </si>
  <si>
    <t>Alambre de cobre aislado # 2/0 AWG TWH 75ºC</t>
  </si>
  <si>
    <t>Suminsitro e instalacion de bajante galvanizado en 3Ø3" IMC*6 MTS</t>
  </si>
  <si>
    <t>Tubo galvanizado 3"x6mts</t>
  </si>
  <si>
    <t>Capacete galvanizado 3"</t>
  </si>
  <si>
    <t>Elementos de sujecion</t>
  </si>
  <si>
    <t>Suminsitro , excavacion e instalacion de tuberia  3ø3" pvc</t>
  </si>
  <si>
    <t>Tubo pvc 3"</t>
  </si>
  <si>
    <t>pegante pvc</t>
  </si>
  <si>
    <t>campara pvc 3"</t>
  </si>
  <si>
    <t xml:space="preserve">Suministro y cableado  de alimentador ramal 2 en 3#1/0+1/0+4TAWG THHN 90°C </t>
  </si>
  <si>
    <t>Alambre de cobre aislado # 1/0 AWG THHN 90ºC</t>
  </si>
  <si>
    <t xml:space="preserve">Suministro e instalacion  tablero aires acondicionados en 3#2+1#2AWG+6T THHN 90°C </t>
  </si>
  <si>
    <t>Alambre de cobre aislado # 2 AWG THHN 90ºC</t>
  </si>
  <si>
    <t>Alambre de cobre aislado # 6 AWG TWH 75ºC</t>
  </si>
  <si>
    <t xml:space="preserve">Suministro e instalacion  tablero tomacorrientes e iluminacion  en 3#2+1#2AWG+6T THHN 90°C </t>
  </si>
  <si>
    <t>herramienta menor</t>
  </si>
  <si>
    <t>32.336,27</t>
  </si>
  <si>
    <t>BARRAJE SUMERJIBLE</t>
  </si>
  <si>
    <t>1,05</t>
  </si>
  <si>
    <t>250.000,00</t>
  </si>
  <si>
    <t>262.500,00</t>
  </si>
  <si>
    <t>160.854,40</t>
  </si>
  <si>
    <t>355.699,00</t>
  </si>
  <si>
    <t>0,55</t>
  </si>
  <si>
    <t>646.725,45</t>
  </si>
  <si>
    <t>ALAMBRE #8 AWG THHN</t>
  </si>
  <si>
    <t>9.180,00</t>
  </si>
  <si>
    <t>91.800,00</t>
  </si>
  <si>
    <t>HIIDROSOLTA PACA DE 15 KG</t>
  </si>
  <si>
    <t>1,5</t>
  </si>
  <si>
    <t>82.800,00</t>
  </si>
  <si>
    <t>124.200,00</t>
  </si>
  <si>
    <t>CONECTOR COOPERWELL 5/8</t>
  </si>
  <si>
    <t>48.564,00</t>
  </si>
  <si>
    <t>VARILLA DE COBRE SOLIDO</t>
  </si>
  <si>
    <t>54.780,00</t>
  </si>
  <si>
    <t>100.534,00</t>
  </si>
  <si>
    <t>212.448,00</t>
  </si>
  <si>
    <t>6,00</t>
  </si>
  <si>
    <t>35.408,00</t>
  </si>
  <si>
    <t>Suminsitro , excavacion e instalacion de tuberia  2Ø2" pvc</t>
  </si>
  <si>
    <t>Tubo pvc 2"</t>
  </si>
  <si>
    <t>campara pvc 2"</t>
  </si>
  <si>
    <t>Suministro e instalacion de luminaria solar 40W con autonomia de 12 horas</t>
  </si>
  <si>
    <t>Luminaria solar 40W con autonomia de 12 horas</t>
  </si>
  <si>
    <t xml:space="preserve">Suministro e instalacion de poste ornamental 4m brazo sencillo </t>
  </si>
  <si>
    <t xml:space="preserve">poste ornamental 4m brazo sencillo </t>
  </si>
  <si>
    <t>Suministro e instalacion de poste ornamental 4m brazo doble</t>
  </si>
  <si>
    <t>poste ornamental 4m brazo doble</t>
  </si>
  <si>
    <t>DU</t>
  </si>
  <si>
    <t>FORMALETA</t>
  </si>
  <si>
    <t xml:space="preserve"> PRESUPUESTO OFICIAL</t>
  </si>
  <si>
    <t>Freddy Alexili Villán Valencia</t>
  </si>
  <si>
    <t>ELABORO:</t>
  </si>
  <si>
    <t>tanque aereo</t>
  </si>
  <si>
    <t>SEGUN DISEÑO</t>
  </si>
  <si>
    <t>Jack RJ45 modular para patch panel tipo herraje</t>
  </si>
  <si>
    <t>Organizador de cable de 2RU</t>
  </si>
  <si>
    <t>Bandeja ventilada 1RU</t>
  </si>
  <si>
    <t>Multitoma para Rack de 8 salidas</t>
  </si>
  <si>
    <t>kit de ventilación para rack</t>
  </si>
  <si>
    <t>patch cord 1m</t>
  </si>
  <si>
    <t>patch cord 2m</t>
  </si>
  <si>
    <t>Gabinetes de Pared 11U |</t>
  </si>
  <si>
    <t>Patch panel de 48 puertos herraje 6A</t>
  </si>
  <si>
    <t>MODULOS SFP 2HILOS MONOMODO SM 10G 10G, IC, 10KM</t>
  </si>
  <si>
    <t>$  349.505  https://listado.mercadolibre.com.co/modulo-sfp-monomodo ( NO INCLUYE MANO DE OBRA NI DEMAS ACCOSRIOS )</t>
  </si>
  <si>
    <t>ACOMETIDA</t>
  </si>
  <si>
    <t>ALMACEN</t>
  </si>
  <si>
    <t xml:space="preserve">OBSERVACIONES:
•	ALGUNOS DE LOS PRECIOS COTIZADOS PRESENTAN VARIACIONES DEBIDO A SU UNIDAD DE MEDIDA
•	LOS PRECIOS UNITARIOS PUEDEN PRESENTAR VARIACIONES DEPENDIENDO DEL DISTRIBUIDOR DEL MATERIAL,  SU CALIDAD Y UBICACION PARA LA COMPRA </t>
  </si>
  <si>
    <t>$452795 und 1,20x2  https://www.google.com/search?q=tableros+colegios&amp;sca_esv=16c2459695c96286&amp;tbm=shop&amp;sxsrf=AM9HkKllcBrgFdyjcYrcGNd7Vmwrss60Pg:1701011922967&amp;source=lnms&amp;sa=X&amp;ved=2ahUKEwiw-7Sb--GCAxWKmIQIHYfXB1MQ_AUoAHoECAMQCg&amp;biw=1745&amp;bih=875&amp;dpr=1.1#spd=1090762450823435049</t>
  </si>
  <si>
    <t>$44900 https://www.homecenter.com.co/homecenter-co/product/452359/pupitre-escolar-con-porta-libros-40x40x80-negro/452359/</t>
  </si>
  <si>
    <t>$1,610,000 https://industriascruz.co/producto/escritorio-gerencial-en-l-tipo-c-con-faldon/</t>
  </si>
  <si>
    <t>TELEVISOR DE 50"</t>
  </si>
  <si>
    <t>$ 3.499.900 https://www.exito.com/televisor-samsung-50-pulgadas-neo-qled-uhd-4k-smart-tv-qn50qn90cakxzl-3124617/p?idsku=3390147&amp;srsltid=AfmBOor6bnVE0n1GF7Q8oXlcIiZ5vUtzNZKqwCAY-mFkCKoc32s54bvspk8</t>
  </si>
  <si>
    <t>AREAN EXTRAFINA</t>
  </si>
  <si>
    <t>$24072 KG</t>
  </si>
  <si>
    <t>101629,8   http://www.colombia.generadordeprecios.info/obra_nueva/Estructuras/Acero/Montajes_industrializados/EAM020_Estructura_metalica_realizada_con_c.html</t>
  </si>
  <si>
    <t xml:space="preserve">	
1.259.807,72 http://www.colombia.generadordeprecios.info/rehabilitacion/Senalizacion_y_equipamiento/Banos/Accesorios/SMA035_Barra_de_sujecion_para_minusvalidos_0_1_1_0_0_0_0_0_0_0.html</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</si>
  <si>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</si>
  <si>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</si>
  <si>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</si>
  <si>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</si>
  <si>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</si>
  <si>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</si>
  <si>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</si>
  <si>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</si>
  <si>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</si>
  <si>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</si>
  <si>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</si>
  <si>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</si>
  <si>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</si>
  <si>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</si>
  <si>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</si>
  <si>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</si>
  <si>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</si>
  <si>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</si>
  <si>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</si>
  <si>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</si>
  <si>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</si>
  <si>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</si>
  <si>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</si>
  <si>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</si>
  <si>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</si>
  <si>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</si>
  <si>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</si>
  <si>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</si>
  <si>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</si>
  <si>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</si>
  <si>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</si>
  <si>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</si>
  <si>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</si>
  <si>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</si>
  <si>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</si>
  <si>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</si>
  <si>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</si>
  <si>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</si>
  <si>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</si>
  <si>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</si>
  <si>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</si>
  <si>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</si>
  <si>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</si>
  <si>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</si>
  <si>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</si>
  <si>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</si>
  <si>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</si>
  <si>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</si>
  <si>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</si>
  <si>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</si>
  <si>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MES 1</t>
  </si>
  <si>
    <t>MES 2</t>
  </si>
  <si>
    <t>MES 3</t>
  </si>
  <si>
    <t>MES 4</t>
  </si>
  <si>
    <t>MES 5</t>
  </si>
  <si>
    <t>MES 6</t>
  </si>
  <si>
    <t>MES 7</t>
  </si>
  <si>
    <t>MES 8</t>
  </si>
  <si>
    <t>MES 9</t>
  </si>
  <si>
    <t>MES 10</t>
  </si>
  <si>
    <t>SUMINISTRO E INSTALACION DE TANQUE DE 1000 LITROS</t>
  </si>
  <si>
    <t xml:space="preserve">INSTALACIONES ELECTRICAS Y AIRES ACONDICIONADOS </t>
  </si>
  <si>
    <t>SUMINISTRO E INSTALACION DE AIRES ACONDICIONADO DE 18000 BTU</t>
  </si>
  <si>
    <t>INSTALACION RACK DE DATOS</t>
  </si>
  <si>
    <t>CANAL DE AGUAS LLUVIAS EN CONCRETO REFORZADO</t>
  </si>
  <si>
    <t xml:space="preserve">PERMISOS Y LICENCIAS </t>
  </si>
  <si>
    <t>SUMINISTRO E  INSTALACION DE BASE GRANULAR</t>
  </si>
  <si>
    <t>AULAS</t>
  </si>
  <si>
    <t xml:space="preserve">ESCRITORIO </t>
  </si>
  <si>
    <t>SILLA ERGONOMICA</t>
  </si>
  <si>
    <t>OFICINAS DE VIGILANCIA Y ATENCION</t>
  </si>
  <si>
    <t xml:space="preserve">DOTACION MOBILIARIA OFICINA DE VIGILANCIA Y ATENCION </t>
  </si>
  <si>
    <t>OFICINA DE VIGILANCIA Y ATENCION</t>
  </si>
  <si>
    <t>AULAS, PARQUEADERO Y OFICINA DE VIGILANCIA Y ATENCION</t>
  </si>
  <si>
    <t>FLUJO DE CAJA</t>
  </si>
  <si>
    <t>CRONOGRAMA DE OBRA</t>
  </si>
  <si>
    <t xml:space="preserve">CANAL DE AGUAS LLUVIAS </t>
  </si>
  <si>
    <t>DOTACION MOBILIARIA VIGILANCIA Y ATENCION</t>
  </si>
  <si>
    <t>DOTACION MOBILIARIA AULAS</t>
  </si>
  <si>
    <t>A</t>
  </si>
  <si>
    <t>B</t>
  </si>
  <si>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</sst>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 _€_-;\-* #,##0.00\ _€_-;_-* &quot;-&quot;??\ _€_-;_-@_-"/>
    <numFmt numFmtId="165" formatCode="_(&quot;$&quot;\ * #,##0.00_);_(&quot;$&quot;\ * \(#,##0.00\);_(&quot;$&quot;\ * &quot;-&quot;??_);_(@_)"/>
    <numFmt numFmtId="166" formatCode="_(* #,##0.00_);_(* \(#,##0.00\);_(* &quot;-&quot;??_);_(@_)"/>
    <numFmt numFmtId="167" formatCode="#,##0.0000"/>
    <numFmt numFmtId="168" formatCode="#,##0.00;[Red]#,##0.00"/>
    <numFmt numFmtId="169" formatCode="0.000"/>
    <numFmt numFmtId="170" formatCode="&quot;$&quot;\ #,##0;&quot;$&quot;\ \-#,##0"/>
    <numFmt numFmtId="171" formatCode="&quot;$&quot;#,##0.00_);[Red]\(&quot;$&quot;#,##0.00\)"/>
    <numFmt numFmtId="172" formatCode="0.0"/>
    <numFmt numFmtId="173" formatCode="[$$-240A]\ #,##0.00"/>
    <numFmt numFmtId="174" formatCode="#,##0.0000000"/>
    <numFmt numFmtId="175" formatCode="&quot;$&quot;\ #,##0"/>
    <numFmt numFmtId="176" formatCode="_ * #,##0.00_ ;_ * \-#,##0.00_ ;_ * &quot;-&quot;??_ ;_ @_ "/>
    <numFmt numFmtId="177" formatCode="_(&quot;$&quot;* #,##0.00_);_(&quot;$&quot;* \(#,##0.00\);_(&quot;$&quot;* &quot;-&quot;??_);_(@_)"/>
    <numFmt numFmtId="178" formatCode="_ &quot;$&quot;\ * #,##0_ ;_ &quot;$&quot;\ * \-#,##0_ ;_ &quot;$&quot;\ * &quot;-&quot;??_ ;_ @_ "/>
    <numFmt numFmtId="179" formatCode="General_)"/>
    <numFmt numFmtId="180" formatCode="&quot;$&quot;#,##0"/>
    <numFmt numFmtId="181" formatCode="_(* #,##0_);_(* \(#,##0\);_(* &quot;-&quot;??_);_(@_)"/>
    <numFmt numFmtId="182" formatCode="[$$-240A]\ #,##0"/>
    <numFmt numFmtId="183" formatCode="_(&quot;$&quot;* #,##0.00_);_(* \(&quot;$&quot;#,##0.00\);_(* &quot;&quot;??_);_(@_)"/>
    <numFmt numFmtId="184" formatCode="_(* #,##0_);_(* \(#,##0\);_(* &quot;&quot;??_);_(@_)"/>
    <numFmt numFmtId="185" formatCode="_(* #,##0.00_);_(* \(#,##0.00\);_(* &quot;&quot;??_);_(@_)"/>
    <numFmt numFmtId="186" formatCode="_(* #,##0.0000_);_(* \(#,##0.0000\);_(* &quot;&quot;??_);_(@_)"/>
    <numFmt numFmtId="187" formatCode="#,##0.000"/>
    <numFmt numFmtId="188" formatCode="&quot;$&quot;\ #,##0.00"/>
    <numFmt numFmtId="189" formatCode="_-[$$-240A]\ * #,##0_-;\-[$$-240A]\ * #,##0_-;_-[$$-240A]\ * &quot;-&quot;??_-;_-@_-"/>
    <numFmt numFmtId="190" formatCode="_([$$-240A]\ * #,##0.00_);_([$$-240A]\ * \(#,##0.00\);_([$$-240A]\ * &quot;-&quot;??_);_(@_)"/>
    <numFmt numFmtId="191" formatCode="_-[$$-240A]\ * #,##0.00_-;\-[$$-240A]\ * #,##0.00_-;_-[$$-240A]\ * &quot;-&quot;??_-;_-@_-"/>
    <numFmt numFmtId="192" formatCode="0.0%"/>
    <numFmt numFmtId="193" formatCode="_-* #,##0.000_-;\-* #,##0.000_-;_-* &quot;-&quot;??_-;_-@_-"/>
    <numFmt numFmtId="194" formatCode="_-* #,##0.000_-;\-* #,##0.000_-;_-* &quot;-&quot;???_-;_-@_-"/>
    <numFmt numFmtId="195" formatCode="&quot;$&quot;#,##0.00"/>
  </numFmts>
  <fonts count="74">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rgb="FF000000"/>
      <name val="Arial"/>
      <family val="2"/>
    </font>
    <font>
      <b/>
      <sz val="12"/>
      <name val="Arial"/>
      <family val="2"/>
    </font>
    <font>
      <sz val="9"/>
      <name val="Arial"/>
      <family val="2"/>
    </font>
    <font>
      <b/>
      <sz val="10"/>
      <name val="Arial"/>
      <family val="2"/>
    </font>
    <font>
      <sz val="9"/>
      <color indexed="81"/>
      <name val="Tahoma"/>
      <family val="2"/>
    </font>
    <font>
      <b/>
      <sz val="9"/>
      <color indexed="81"/>
      <name val="Tahoma"/>
      <family val="2"/>
    </font>
    <font>
      <b/>
      <sz val="10"/>
      <name val="Tahoma"/>
      <family val="2"/>
    </font>
    <font>
      <b/>
      <sz val="9"/>
      <color indexed="8"/>
      <name val="Arial"/>
      <family val="2"/>
    </font>
    <font>
      <sz val="9"/>
      <color indexed="8"/>
      <name val="Arial"/>
      <family val="2"/>
    </font>
    <font>
      <b/>
      <sz val="9"/>
      <color indexed="8"/>
      <name val="Century Gothic"/>
      <family val="2"/>
    </font>
    <font>
      <sz val="9"/>
      <color indexed="8"/>
      <name val="Century Gothic"/>
      <family val="2"/>
    </font>
    <font>
      <b/>
      <sz val="9"/>
      <name val="Arial"/>
      <family val="2"/>
    </font>
    <font>
      <sz val="9"/>
      <color indexed="23"/>
      <name val="Arial"/>
      <family val="2"/>
    </font>
    <font>
      <sz val="9"/>
      <color indexed="10"/>
      <name val="Arial"/>
      <family val="2"/>
    </font>
    <font>
      <b/>
      <sz val="9"/>
      <color indexed="10"/>
      <name val="Arial"/>
      <family val="2"/>
    </font>
    <font>
      <b/>
      <sz val="11"/>
      <name val="Calibri"/>
      <family val="2"/>
    </font>
    <font>
      <sz val="11"/>
      <color theme="1"/>
      <name val="Calibri"/>
      <family val="2"/>
    </font>
    <font>
      <sz val="11"/>
      <name val="Calibri"/>
      <family val="2"/>
    </font>
    <font>
      <b/>
      <sz val="11"/>
      <color theme="1"/>
      <name val="Calibri"/>
      <family val="2"/>
    </font>
    <font>
      <sz val="12"/>
      <name val="Courier"/>
      <family val="3"/>
    </font>
    <font>
      <sz val="10"/>
      <name val="Tahoma"/>
      <family val="2"/>
    </font>
    <font>
      <b/>
      <sz val="10"/>
      <color indexed="8"/>
      <name val="Tahoma"/>
      <family val="2"/>
    </font>
    <font>
      <sz val="10"/>
      <color indexed="8"/>
      <name val="Tahoma"/>
      <family val="2"/>
    </font>
    <font>
      <sz val="12"/>
      <name val="Tahoma"/>
      <family val="2"/>
    </font>
    <font>
      <b/>
      <sz val="12"/>
      <name val="Tahoma"/>
      <family val="2"/>
    </font>
    <font>
      <sz val="12"/>
      <color rgb="FF202124"/>
      <name val="Arial"/>
      <family val="2"/>
    </font>
    <font>
      <b/>
      <sz val="14"/>
      <name val="Arial"/>
      <family val="2"/>
    </font>
    <font>
      <sz val="12"/>
      <color theme="1"/>
      <name val="Arial"/>
      <family val="2"/>
    </font>
    <font>
      <b/>
      <sz val="12"/>
      <color theme="1"/>
      <name val="Arial"/>
      <family val="2"/>
    </font>
    <font>
      <sz val="12"/>
      <name val="Arial"/>
      <family val="2"/>
    </font>
    <font>
      <sz val="10"/>
      <name val="Arial Narrow"/>
      <family val="2"/>
    </font>
    <font>
      <sz val="8"/>
      <name val="Arial"/>
      <family val="2"/>
    </font>
    <font>
      <sz val="9"/>
      <name val="Arial Narrow"/>
      <family val="2"/>
    </font>
    <font>
      <b/>
      <sz val="8"/>
      <name val="Arial"/>
      <family val="2"/>
      <charset val="1"/>
    </font>
    <font>
      <sz val="8"/>
      <name val="Arial"/>
      <family val="2"/>
      <charset val="1"/>
    </font>
    <font>
      <b/>
      <sz val="8"/>
      <color rgb="FF595959"/>
      <name val="Arial"/>
      <family val="2"/>
      <charset val="1"/>
    </font>
    <font>
      <sz val="8"/>
      <color rgb="FF595959"/>
      <name val="Arial"/>
      <family val="2"/>
      <charset val="1"/>
    </font>
    <font>
      <sz val="11"/>
      <name val="Arial"/>
      <family val="2"/>
    </font>
    <font>
      <sz val="12"/>
      <name val="Arial Narrow"/>
      <family val="2"/>
    </font>
    <font>
      <u/>
      <sz val="10"/>
      <color indexed="12"/>
      <name val="Arial"/>
      <family val="2"/>
    </font>
    <font>
      <u/>
      <sz val="11"/>
      <name val="Arial"/>
      <family val="2"/>
    </font>
    <font>
      <b/>
      <sz val="11"/>
      <name val="Arial"/>
      <family val="2"/>
    </font>
    <font>
      <sz val="10"/>
      <name val="Geneva"/>
      <family val="2"/>
    </font>
    <font>
      <b/>
      <sz val="8"/>
      <name val="Arial Narrow"/>
      <family val="2"/>
    </font>
    <font>
      <b/>
      <vertAlign val="superscript"/>
      <sz val="11"/>
      <name val="Arial"/>
      <family val="2"/>
    </font>
    <font>
      <sz val="8"/>
      <name val="Arial Narrow"/>
      <family val="2"/>
    </font>
    <font>
      <sz val="10"/>
      <color theme="1"/>
      <name val="Arial"/>
      <family val="2"/>
    </font>
    <font>
      <b/>
      <sz val="16"/>
      <name val="Arial"/>
      <family val="2"/>
    </font>
    <font>
      <b/>
      <sz val="8"/>
      <name val="Arial"/>
      <family val="2"/>
    </font>
    <font>
      <b/>
      <sz val="10"/>
      <color theme="1"/>
      <name val="Arial"/>
      <family val="2"/>
    </font>
    <font>
      <sz val="9"/>
      <color theme="1"/>
      <name val="Arial"/>
      <family val="2"/>
    </font>
    <font>
      <sz val="8"/>
      <name val="Calibri"/>
      <family val="2"/>
      <scheme val="minor"/>
    </font>
    <font>
      <sz val="11"/>
      <name val="Calibri"/>
      <family val="2"/>
      <scheme val="minor"/>
    </font>
    <font>
      <b/>
      <sz val="12"/>
      <name val="Arial Narrow"/>
      <family val="2"/>
    </font>
    <font>
      <sz val="8"/>
      <color rgb="FFFF0000"/>
      <name val="Arial"/>
      <family val="2"/>
    </font>
    <font>
      <sz val="11"/>
      <color theme="1"/>
      <name val="Arial"/>
      <family val="2"/>
    </font>
    <font>
      <sz val="10"/>
      <name val="Arial Rounded MT Bold"/>
      <family val="2"/>
    </font>
    <font>
      <sz val="11"/>
      <color indexed="8"/>
      <name val="Calibri"/>
      <family val="2"/>
    </font>
    <font>
      <sz val="12"/>
      <color rgb="FFFF0000"/>
      <name val="Arial"/>
      <family val="2"/>
    </font>
    <font>
      <b/>
      <sz val="11"/>
      <color theme="1"/>
      <name val="Arial"/>
      <family val="2"/>
    </font>
    <font>
      <sz val="8"/>
      <color theme="1"/>
      <name val="Arial"/>
      <family val="2"/>
    </font>
    <font>
      <b/>
      <vertAlign val="superscript"/>
      <sz val="8"/>
      <name val="Arial"/>
      <family val="2"/>
    </font>
    <font>
      <sz val="10"/>
      <color theme="1"/>
      <name val="Arial Narrow"/>
      <family val="2"/>
    </font>
    <font>
      <b/>
      <sz val="8"/>
      <color theme="1"/>
      <name val="Arial"/>
      <family val="2"/>
    </font>
    <font>
      <u/>
      <sz val="10"/>
      <name val="Arial Narrow"/>
      <family val="2"/>
    </font>
    <font>
      <u/>
      <sz val="11"/>
      <color theme="1"/>
      <name val="Calibri"/>
      <family val="2"/>
      <scheme val="minor"/>
    </font>
    <font>
      <sz val="8"/>
      <color rgb="FF000000"/>
      <name val="Arial"/>
      <family val="2"/>
    </font>
    <font>
      <sz val="8"/>
      <color theme="1"/>
      <name val="Calibri"/>
      <family val="2"/>
      <scheme val="minor"/>
    </font>
    <font>
      <b/>
      <sz val="14"/>
      <color theme="1"/>
      <name val="Arial"/>
      <family val="2"/>
    </font>
    <font>
      <sz val="9"/>
      <color rgb="FF92D050"/>
      <name val="Arial"/>
      <family val="2"/>
    </font>
  </fonts>
  <fills count="30">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indexed="9"/>
        <bgColor indexed="64"/>
      </patternFill>
    </fill>
    <fill>
      <patternFill patternType="solid">
        <fgColor indexed="47"/>
        <bgColor indexed="64"/>
      </patternFill>
    </fill>
    <fill>
      <patternFill patternType="solid">
        <fgColor theme="0" tint="-0.14999847407452621"/>
        <bgColor indexed="64"/>
      </patternFill>
    </fill>
    <fill>
      <patternFill patternType="solid">
        <fgColor rgb="FF00B0F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7"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rgb="FF00B050"/>
        <bgColor indexed="64"/>
      </patternFill>
    </fill>
    <fill>
      <patternFill patternType="solid">
        <fgColor rgb="FFFFC000"/>
        <bgColor indexed="64"/>
      </patternFill>
    </fill>
    <fill>
      <patternFill patternType="solid">
        <fgColor rgb="FF0070C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rgb="FF808080"/>
        <bgColor rgb="FF000000"/>
      </patternFill>
    </fill>
    <fill>
      <patternFill patternType="solid">
        <fgColor theme="0" tint="-4.9989318521683403E-2"/>
        <bgColor indexed="64"/>
      </patternFill>
    </fill>
    <fill>
      <patternFill patternType="solid">
        <fgColor indexed="22"/>
        <bgColor indexed="64"/>
      </patternFill>
    </fill>
    <fill>
      <patternFill patternType="solid">
        <fgColor rgb="FFC0C0C0"/>
        <bgColor rgb="FFC0C0C0"/>
      </patternFill>
    </fill>
    <fill>
      <patternFill patternType="solid">
        <fgColor rgb="FFD9D9D9"/>
        <bgColor rgb="FFD9D9D9"/>
      </patternFill>
    </fill>
    <fill>
      <patternFill patternType="solid">
        <fgColor rgb="FFCCCCCC"/>
        <bgColor rgb="FFCCCCCC"/>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39997558519241921"/>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auto="1"/>
      </left>
      <right style="medium">
        <color indexed="64"/>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double">
        <color indexed="64"/>
      </left>
      <right/>
      <top style="double">
        <color indexed="64"/>
      </top>
      <bottom/>
      <diagonal/>
    </border>
    <border>
      <left/>
      <right/>
      <top style="double">
        <color auto="1"/>
      </top>
      <bottom/>
      <diagonal/>
    </border>
    <border>
      <left/>
      <right style="double">
        <color indexed="64"/>
      </right>
      <top style="double">
        <color indexed="64"/>
      </top>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style="double">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double">
        <color auto="1"/>
      </top>
      <bottom style="medium">
        <color indexed="64"/>
      </bottom>
      <diagonal/>
    </border>
    <border>
      <left style="medium">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thin">
        <color rgb="FF000000"/>
      </bottom>
      <diagonal/>
    </border>
    <border>
      <left/>
      <right style="thin">
        <color rgb="FF000000"/>
      </right>
      <top/>
      <bottom style="medium">
        <color indexed="64"/>
      </bottom>
      <diagonal/>
    </border>
  </borders>
  <cellStyleXfs count="40">
    <xf numFmtId="0" fontId="0" fillId="0" borderId="0"/>
    <xf numFmtId="165" fontId="1"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77" fontId="3" fillId="0" borderId="0" applyFont="0" applyFill="0" applyBorder="0" applyAlignment="0" applyProtection="0"/>
    <xf numFmtId="179" fontId="23" fillId="0" borderId="0"/>
    <xf numFmtId="166" fontId="3" fillId="0" borderId="0" applyFont="0" applyFill="0" applyBorder="0" applyAlignment="0" applyProtection="0"/>
    <xf numFmtId="43" fontId="1" fillId="0" borderId="0" applyFont="0" applyFill="0" applyBorder="0" applyAlignment="0" applyProtection="0"/>
    <xf numFmtId="0" fontId="3" fillId="0" borderId="0"/>
    <xf numFmtId="166"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 fillId="0" borderId="0"/>
    <xf numFmtId="165" fontId="1" fillId="0" borderId="0" applyFont="0" applyFill="0" applyBorder="0" applyAlignment="0" applyProtection="0"/>
    <xf numFmtId="0" fontId="43" fillId="0" borderId="0" applyNumberFormat="0" applyFill="0" applyBorder="0" applyAlignment="0" applyProtection="0">
      <alignment vertical="top"/>
      <protection locked="0"/>
    </xf>
    <xf numFmtId="0" fontId="46" fillId="0" borderId="0"/>
    <xf numFmtId="0" fontId="3" fillId="0" borderId="0"/>
    <xf numFmtId="0" fontId="3" fillId="0" borderId="0"/>
    <xf numFmtId="0" fontId="3" fillId="0" borderId="0"/>
    <xf numFmtId="0" fontId="3" fillId="0" borderId="0"/>
    <xf numFmtId="9" fontId="1"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35" fillId="0" borderId="0"/>
    <xf numFmtId="166"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1924">
    <xf numFmtId="0" fontId="0" fillId="0" borderId="0" xfId="0"/>
    <xf numFmtId="0" fontId="0" fillId="0" borderId="1" xfId="0" applyBorder="1"/>
    <xf numFmtId="0" fontId="3" fillId="0" borderId="0" xfId="3"/>
    <xf numFmtId="0" fontId="3" fillId="0" borderId="3" xfId="3" applyBorder="1" applyAlignment="1">
      <alignment horizontal="center"/>
    </xf>
    <xf numFmtId="0" fontId="3" fillId="0" borderId="4" xfId="3" applyBorder="1" applyAlignment="1">
      <alignment horizontal="center"/>
    </xf>
    <xf numFmtId="0" fontId="3" fillId="0" borderId="5" xfId="3" applyBorder="1" applyAlignment="1">
      <alignment horizontal="center"/>
    </xf>
    <xf numFmtId="0" fontId="11" fillId="0" borderId="32" xfId="4" applyFont="1" applyBorder="1" applyAlignment="1">
      <alignment horizontal="center"/>
    </xf>
    <xf numFmtId="3" fontId="11" fillId="0" borderId="14" xfId="4" applyNumberFormat="1" applyFont="1" applyBorder="1" applyAlignment="1">
      <alignment horizontal="center" vertical="center"/>
    </xf>
    <xf numFmtId="3" fontId="11" fillId="0" borderId="17" xfId="4" applyNumberFormat="1" applyFont="1" applyBorder="1" applyAlignment="1">
      <alignment horizontal="center" vertical="center"/>
    </xf>
    <xf numFmtId="3" fontId="11" fillId="0" borderId="16" xfId="4" applyNumberFormat="1" applyFont="1" applyBorder="1" applyAlignment="1">
      <alignment horizontal="center" vertical="center"/>
    </xf>
    <xf numFmtId="3" fontId="11" fillId="0" borderId="15" xfId="4" applyNumberFormat="1" applyFont="1" applyBorder="1" applyAlignment="1">
      <alignment horizontal="center" vertical="center"/>
    </xf>
    <xf numFmtId="0" fontId="12" fillId="0" borderId="0" xfId="4" applyFont="1"/>
    <xf numFmtId="0" fontId="12" fillId="0" borderId="33" xfId="4" applyFont="1" applyBorder="1"/>
    <xf numFmtId="4" fontId="12" fillId="0" borderId="8" xfId="4" applyNumberFormat="1" applyFont="1" applyBorder="1" applyAlignment="1">
      <alignment horizontal="center" vertical="center"/>
    </xf>
    <xf numFmtId="167" fontId="12" fillId="0" borderId="9" xfId="4" applyNumberFormat="1" applyFont="1" applyBorder="1" applyAlignment="1">
      <alignment horizontal="center" vertical="center"/>
    </xf>
    <xf numFmtId="4" fontId="12" fillId="0" borderId="13" xfId="4" applyNumberFormat="1" applyFont="1" applyBorder="1" applyAlignment="1">
      <alignment horizontal="center" vertical="center"/>
    </xf>
    <xf numFmtId="4" fontId="12" fillId="0" borderId="1" xfId="4" applyNumberFormat="1" applyFont="1" applyBorder="1" applyAlignment="1">
      <alignment horizontal="center" vertical="center"/>
    </xf>
    <xf numFmtId="168" fontId="12" fillId="0" borderId="13" xfId="4" applyNumberFormat="1" applyFont="1" applyBorder="1" applyAlignment="1">
      <alignment horizontal="center" vertical="center"/>
    </xf>
    <xf numFmtId="168" fontId="12" fillId="0" borderId="1" xfId="4" applyNumberFormat="1" applyFont="1" applyBorder="1" applyAlignment="1">
      <alignment horizontal="center" vertical="center"/>
    </xf>
    <xf numFmtId="0" fontId="13" fillId="4" borderId="33" xfId="4" applyFont="1" applyFill="1" applyBorder="1"/>
    <xf numFmtId="4" fontId="11" fillId="4" borderId="8" xfId="4" applyNumberFormat="1" applyFont="1" applyFill="1" applyBorder="1" applyAlignment="1">
      <alignment horizontal="center" vertical="center"/>
    </xf>
    <xf numFmtId="4" fontId="11" fillId="4" borderId="9" xfId="4" applyNumberFormat="1" applyFont="1" applyFill="1" applyBorder="1" applyAlignment="1">
      <alignment horizontal="center" vertical="center"/>
    </xf>
    <xf numFmtId="4" fontId="11" fillId="4" borderId="13" xfId="4" applyNumberFormat="1" applyFont="1" applyFill="1" applyBorder="1" applyAlignment="1">
      <alignment horizontal="center" vertical="center"/>
    </xf>
    <xf numFmtId="4" fontId="11" fillId="4" borderId="1" xfId="4" applyNumberFormat="1" applyFont="1" applyFill="1" applyBorder="1" applyAlignment="1">
      <alignment horizontal="center" vertical="center"/>
    </xf>
    <xf numFmtId="0" fontId="12" fillId="4" borderId="0" xfId="4" applyFont="1" applyFill="1"/>
    <xf numFmtId="0" fontId="14" fillId="0" borderId="33" xfId="4" applyFont="1" applyBorder="1"/>
    <xf numFmtId="4" fontId="12" fillId="0" borderId="9" xfId="4" applyNumberFormat="1" applyFont="1" applyBorder="1" applyAlignment="1">
      <alignment horizontal="center" vertical="center"/>
    </xf>
    <xf numFmtId="0" fontId="13" fillId="5" borderId="34" xfId="4" applyFont="1" applyFill="1" applyBorder="1"/>
    <xf numFmtId="4" fontId="15" fillId="6" borderId="18" xfId="4" applyNumberFormat="1" applyFont="1" applyFill="1" applyBorder="1" applyAlignment="1">
      <alignment horizontal="center" vertical="center"/>
    </xf>
    <xf numFmtId="4" fontId="15" fillId="6" borderId="21" xfId="4" applyNumberFormat="1" applyFont="1" applyFill="1" applyBorder="1" applyAlignment="1">
      <alignment horizontal="center" vertical="center"/>
    </xf>
    <xf numFmtId="4" fontId="15" fillId="6" borderId="20" xfId="4" applyNumberFormat="1" applyFont="1" applyFill="1" applyBorder="1" applyAlignment="1">
      <alignment horizontal="center" vertical="center"/>
    </xf>
    <xf numFmtId="4" fontId="15" fillId="6" borderId="19" xfId="4" applyNumberFormat="1" applyFont="1" applyFill="1" applyBorder="1" applyAlignment="1">
      <alignment horizontal="center" vertical="center"/>
    </xf>
    <xf numFmtId="0" fontId="3" fillId="0" borderId="0" xfId="4"/>
    <xf numFmtId="0" fontId="12" fillId="0" borderId="0" xfId="4" applyFont="1" applyAlignment="1">
      <alignment horizontal="right"/>
    </xf>
    <xf numFmtId="0" fontId="12" fillId="0" borderId="0" xfId="4" applyFont="1" applyAlignment="1">
      <alignment horizontal="center"/>
    </xf>
    <xf numFmtId="4" fontId="12" fillId="0" borderId="0" xfId="4" applyNumberFormat="1" applyFont="1"/>
    <xf numFmtId="169" fontId="12" fillId="0" borderId="0" xfId="4" applyNumberFormat="1" applyFont="1" applyAlignment="1">
      <alignment horizontal="center"/>
    </xf>
    <xf numFmtId="170" fontId="12" fillId="0" borderId="0" xfId="4" applyNumberFormat="1" applyFont="1" applyAlignment="1">
      <alignment horizontal="center"/>
    </xf>
    <xf numFmtId="0" fontId="11" fillId="0" borderId="0" xfId="4" applyFont="1"/>
    <xf numFmtId="0" fontId="12" fillId="0" borderId="28" xfId="4" applyFont="1" applyBorder="1"/>
    <xf numFmtId="0" fontId="12" fillId="0" borderId="31" xfId="4" applyFont="1" applyBorder="1"/>
    <xf numFmtId="171" fontId="12" fillId="0" borderId="1" xfId="4" applyNumberFormat="1" applyFont="1" applyBorder="1"/>
    <xf numFmtId="0" fontId="6" fillId="0" borderId="0" xfId="4" applyFont="1" applyAlignment="1">
      <alignment horizontal="right"/>
    </xf>
    <xf numFmtId="0" fontId="6" fillId="0" borderId="0" xfId="4" applyFont="1" applyAlignment="1">
      <alignment horizontal="center"/>
    </xf>
    <xf numFmtId="0" fontId="16" fillId="0" borderId="0" xfId="4" applyFont="1"/>
    <xf numFmtId="0" fontId="6" fillId="0" borderId="0" xfId="4" applyFont="1"/>
    <xf numFmtId="4" fontId="17" fillId="0" borderId="0" xfId="4" applyNumberFormat="1" applyFont="1"/>
    <xf numFmtId="172" fontId="6" fillId="0" borderId="1" xfId="4" applyNumberFormat="1" applyFont="1" applyBorder="1" applyAlignment="1">
      <alignment horizontal="center"/>
    </xf>
    <xf numFmtId="3" fontId="18" fillId="0" borderId="0" xfId="4" applyNumberFormat="1" applyFont="1" applyAlignment="1">
      <alignment horizontal="center"/>
    </xf>
    <xf numFmtId="171" fontId="12" fillId="0" borderId="28" xfId="4" applyNumberFormat="1" applyFont="1" applyBorder="1"/>
    <xf numFmtId="0" fontId="12" fillId="0" borderId="13" xfId="4" applyFont="1" applyBorder="1"/>
    <xf numFmtId="171" fontId="11" fillId="0" borderId="1" xfId="4" applyNumberFormat="1" applyFont="1" applyBorder="1"/>
    <xf numFmtId="171" fontId="12" fillId="0" borderId="0" xfId="4" applyNumberFormat="1" applyFont="1"/>
    <xf numFmtId="173" fontId="12" fillId="0" borderId="0" xfId="4" applyNumberFormat="1" applyFont="1"/>
    <xf numFmtId="0" fontId="17" fillId="0" borderId="0" xfId="4" applyFont="1"/>
    <xf numFmtId="174" fontId="17" fillId="0" borderId="0" xfId="4" applyNumberFormat="1" applyFont="1"/>
    <xf numFmtId="4" fontId="18" fillId="0" borderId="0" xfId="4" applyNumberFormat="1" applyFont="1"/>
    <xf numFmtId="0" fontId="20" fillId="0" borderId="0" xfId="3" applyFont="1"/>
    <xf numFmtId="175" fontId="19" fillId="8" borderId="9" xfId="3" applyNumberFormat="1" applyFont="1" applyFill="1" applyBorder="1"/>
    <xf numFmtId="0" fontId="21" fillId="0" borderId="8" xfId="3" applyFont="1" applyBorder="1" applyAlignment="1">
      <alignment horizontal="center"/>
    </xf>
    <xf numFmtId="0" fontId="21" fillId="0" borderId="1" xfId="3" applyFont="1" applyBorder="1" applyAlignment="1">
      <alignment horizontal="center"/>
    </xf>
    <xf numFmtId="0" fontId="19" fillId="0" borderId="8" xfId="3" applyFont="1" applyBorder="1" applyAlignment="1">
      <alignment horizontal="center"/>
    </xf>
    <xf numFmtId="0" fontId="19" fillId="0" borderId="1" xfId="3" applyFont="1" applyBorder="1" applyAlignment="1">
      <alignment horizontal="center"/>
    </xf>
    <xf numFmtId="0" fontId="19" fillId="0" borderId="9" xfId="3" applyFont="1" applyBorder="1" applyAlignment="1">
      <alignment horizontal="center"/>
    </xf>
    <xf numFmtId="0" fontId="19" fillId="0" borderId="8" xfId="3" applyFont="1" applyBorder="1"/>
    <xf numFmtId="0" fontId="19" fillId="0" borderId="1" xfId="3" applyFont="1" applyBorder="1"/>
    <xf numFmtId="0" fontId="19" fillId="0" borderId="1" xfId="3" applyFont="1" applyBorder="1" applyAlignment="1">
      <alignment horizontal="center" wrapText="1"/>
    </xf>
    <xf numFmtId="0" fontId="19" fillId="0" borderId="9" xfId="3" applyFont="1" applyBorder="1" applyAlignment="1">
      <alignment horizontal="center" wrapText="1"/>
    </xf>
    <xf numFmtId="0" fontId="19" fillId="0" borderId="0" xfId="3" applyFont="1"/>
    <xf numFmtId="0" fontId="20" fillId="0" borderId="8" xfId="3" applyFont="1" applyBorder="1"/>
    <xf numFmtId="0" fontId="20" fillId="0" borderId="1" xfId="3" applyFont="1" applyBorder="1"/>
    <xf numFmtId="176" fontId="20" fillId="0" borderId="1" xfId="5" applyNumberFormat="1" applyFont="1" applyBorder="1"/>
    <xf numFmtId="176" fontId="20" fillId="0" borderId="9" xfId="5" applyNumberFormat="1" applyFont="1" applyBorder="1"/>
    <xf numFmtId="2" fontId="20" fillId="0" borderId="1" xfId="3" applyNumberFormat="1" applyFont="1" applyBorder="1"/>
    <xf numFmtId="2" fontId="20" fillId="0" borderId="9" xfId="3" applyNumberFormat="1" applyFont="1" applyBorder="1"/>
    <xf numFmtId="0" fontId="20" fillId="0" borderId="9" xfId="3" applyFont="1" applyBorder="1"/>
    <xf numFmtId="176" fontId="20" fillId="0" borderId="1" xfId="5" applyNumberFormat="1" applyFont="1" applyBorder="1" applyAlignment="1">
      <alignment horizontal="center"/>
    </xf>
    <xf numFmtId="176" fontId="20" fillId="0" borderId="9" xfId="5" applyNumberFormat="1" applyFont="1" applyBorder="1" applyAlignment="1">
      <alignment horizontal="center"/>
    </xf>
    <xf numFmtId="178" fontId="20" fillId="0" borderId="1" xfId="6" applyNumberFormat="1" applyFont="1" applyBorder="1"/>
    <xf numFmtId="178" fontId="20" fillId="0" borderId="9" xfId="6" applyNumberFormat="1" applyFont="1" applyBorder="1"/>
    <xf numFmtId="176" fontId="20" fillId="0" borderId="0" xfId="3" applyNumberFormat="1" applyFont="1"/>
    <xf numFmtId="178" fontId="20" fillId="0" borderId="1" xfId="3" applyNumberFormat="1" applyFont="1" applyBorder="1"/>
    <xf numFmtId="178" fontId="20" fillId="0" borderId="9" xfId="3" applyNumberFormat="1" applyFont="1" applyBorder="1"/>
    <xf numFmtId="0" fontId="22" fillId="0" borderId="8" xfId="3" applyFont="1" applyBorder="1"/>
    <xf numFmtId="0" fontId="22" fillId="0" borderId="1" xfId="3" applyFont="1" applyBorder="1"/>
    <xf numFmtId="178" fontId="22" fillId="0" borderId="1" xfId="3" applyNumberFormat="1" applyFont="1" applyBorder="1"/>
    <xf numFmtId="0" fontId="22" fillId="0" borderId="0" xfId="3" applyFont="1"/>
    <xf numFmtId="0" fontId="20" fillId="0" borderId="18" xfId="3" applyFont="1" applyBorder="1"/>
    <xf numFmtId="0" fontId="20" fillId="0" borderId="19" xfId="3" applyFont="1" applyBorder="1"/>
    <xf numFmtId="178" fontId="20" fillId="0" borderId="19" xfId="3" applyNumberFormat="1" applyFont="1" applyBorder="1"/>
    <xf numFmtId="178" fontId="20" fillId="0" borderId="21" xfId="3" applyNumberFormat="1" applyFont="1" applyBorder="1"/>
    <xf numFmtId="0" fontId="21" fillId="0" borderId="0" xfId="3" applyFont="1"/>
    <xf numFmtId="166" fontId="19" fillId="0" borderId="0" xfId="3" applyNumberFormat="1" applyFont="1"/>
    <xf numFmtId="175" fontId="22" fillId="0" borderId="0" xfId="3" applyNumberFormat="1" applyFont="1"/>
    <xf numFmtId="179" fontId="24" fillId="0" borderId="0" xfId="7" applyFont="1"/>
    <xf numFmtId="179" fontId="24" fillId="0" borderId="0" xfId="7" applyFont="1" applyAlignment="1">
      <alignment horizontal="left"/>
    </xf>
    <xf numFmtId="179" fontId="10" fillId="0" borderId="0" xfId="7" applyFont="1" applyAlignment="1">
      <alignment horizontal="center"/>
    </xf>
    <xf numFmtId="180" fontId="24" fillId="0" borderId="0" xfId="7" applyNumberFormat="1" applyFont="1"/>
    <xf numFmtId="181" fontId="24" fillId="0" borderId="0" xfId="8" applyNumberFormat="1" applyFont="1" applyFill="1"/>
    <xf numFmtId="179" fontId="10" fillId="0" borderId="1" xfId="7" applyFont="1" applyBorder="1" applyAlignment="1">
      <alignment horizontal="center" wrapText="1"/>
    </xf>
    <xf numFmtId="179" fontId="25" fillId="0" borderId="1" xfId="7" applyFont="1" applyBorder="1" applyAlignment="1">
      <alignment horizontal="center" wrapText="1"/>
    </xf>
    <xf numFmtId="180" fontId="25" fillId="0" borderId="1" xfId="7" applyNumberFormat="1" applyFont="1" applyBorder="1" applyAlignment="1">
      <alignment horizontal="center" wrapText="1"/>
    </xf>
    <xf numFmtId="0" fontId="2" fillId="9" borderId="1" xfId="4" applyFont="1" applyFill="1" applyBorder="1" applyAlignment="1">
      <alignment horizontal="center"/>
    </xf>
    <xf numFmtId="181" fontId="24" fillId="0" borderId="0" xfId="8" applyNumberFormat="1" applyFont="1" applyFill="1" applyAlignment="1">
      <alignment wrapText="1"/>
    </xf>
    <xf numFmtId="179" fontId="24" fillId="0" borderId="0" xfId="7" applyFont="1" applyAlignment="1">
      <alignment wrapText="1"/>
    </xf>
    <xf numFmtId="179" fontId="24" fillId="0" borderId="1" xfId="7" applyFont="1" applyBorder="1" applyAlignment="1">
      <alignment horizontal="center"/>
    </xf>
    <xf numFmtId="0" fontId="3" fillId="0" borderId="1" xfId="4" applyBorder="1"/>
    <xf numFmtId="182" fontId="3" fillId="0" borderId="1" xfId="4" applyNumberFormat="1" applyBorder="1"/>
    <xf numFmtId="180" fontId="26" fillId="0" borderId="1" xfId="7" applyNumberFormat="1" applyFont="1" applyBorder="1"/>
    <xf numFmtId="10" fontId="24" fillId="0" borderId="0" xfId="7" applyNumberFormat="1" applyFont="1"/>
    <xf numFmtId="180" fontId="24" fillId="0" borderId="1" xfId="7" applyNumberFormat="1" applyFont="1" applyBorder="1"/>
    <xf numFmtId="176" fontId="24" fillId="0" borderId="0" xfId="8" applyNumberFormat="1" applyFont="1" applyFill="1"/>
    <xf numFmtId="182" fontId="3" fillId="2" borderId="1" xfId="4" applyNumberFormat="1" applyFill="1" applyBorder="1"/>
    <xf numFmtId="179" fontId="24" fillId="2" borderId="1" xfId="7" applyFont="1" applyFill="1" applyBorder="1" applyAlignment="1">
      <alignment horizontal="center"/>
    </xf>
    <xf numFmtId="179" fontId="26" fillId="0" borderId="1" xfId="7" applyFont="1" applyBorder="1" applyAlignment="1">
      <alignment horizontal="left"/>
    </xf>
    <xf numFmtId="0" fontId="24" fillId="0" borderId="1" xfId="4" applyFont="1" applyBorder="1" applyAlignment="1">
      <alignment wrapText="1"/>
    </xf>
    <xf numFmtId="179" fontId="24" fillId="0" borderId="1" xfId="7" applyFont="1" applyBorder="1" applyAlignment="1">
      <alignment horizontal="left"/>
    </xf>
    <xf numFmtId="179" fontId="24" fillId="0" borderId="1" xfId="7" applyFont="1" applyBorder="1"/>
    <xf numFmtId="179" fontId="24" fillId="0" borderId="0" xfId="7" applyFont="1" applyAlignment="1">
      <alignment horizontal="center"/>
    </xf>
    <xf numFmtId="179" fontId="10" fillId="0" borderId="1" xfId="7" applyFont="1" applyBorder="1" applyAlignment="1">
      <alignment horizontal="center"/>
    </xf>
    <xf numFmtId="0" fontId="3" fillId="0" borderId="1" xfId="4" applyBorder="1" applyAlignment="1">
      <alignment horizontal="center"/>
    </xf>
    <xf numFmtId="0" fontId="3" fillId="0" borderId="1" xfId="4" applyBorder="1" applyAlignment="1">
      <alignment wrapText="1"/>
    </xf>
    <xf numFmtId="179" fontId="26" fillId="0" borderId="1" xfId="7" applyFont="1" applyBorder="1" applyAlignment="1">
      <alignment horizontal="center"/>
    </xf>
    <xf numFmtId="180" fontId="26" fillId="0" borderId="1" xfId="7" applyNumberFormat="1" applyFont="1" applyBorder="1" applyAlignment="1">
      <alignment horizontal="center"/>
    </xf>
    <xf numFmtId="179" fontId="24" fillId="0" borderId="0" xfId="7" applyFont="1" applyAlignment="1">
      <alignment horizontal="right"/>
    </xf>
    <xf numFmtId="10" fontId="24" fillId="0" borderId="0" xfId="7" applyNumberFormat="1" applyFont="1" applyAlignment="1">
      <alignment horizontal="right"/>
    </xf>
    <xf numFmtId="179" fontId="25" fillId="0" borderId="1" xfId="7" applyFont="1" applyBorder="1" applyAlignment="1">
      <alignment horizontal="right" wrapText="1"/>
    </xf>
    <xf numFmtId="169" fontId="26" fillId="0" borderId="1" xfId="7" applyNumberFormat="1" applyFont="1" applyBorder="1" applyAlignment="1">
      <alignment horizontal="center"/>
    </xf>
    <xf numFmtId="180" fontId="26" fillId="0" borderId="1" xfId="7" applyNumberFormat="1" applyFont="1" applyBorder="1" applyAlignment="1">
      <alignment horizontal="right"/>
    </xf>
    <xf numFmtId="0" fontId="24" fillId="0" borderId="0" xfId="4" applyFont="1"/>
    <xf numFmtId="0" fontId="24" fillId="0" borderId="1" xfId="0" applyFont="1" applyBorder="1" applyAlignment="1">
      <alignment horizontal="right"/>
    </xf>
    <xf numFmtId="183" fontId="24" fillId="0" borderId="1" xfId="0" applyNumberFormat="1" applyFont="1" applyBorder="1"/>
    <xf numFmtId="0" fontId="24" fillId="0" borderId="1" xfId="0" applyFont="1" applyBorder="1" applyAlignment="1">
      <alignment horizontal="right" vertical="top"/>
    </xf>
    <xf numFmtId="0" fontId="24" fillId="0" borderId="1" xfId="0" applyFont="1" applyBorder="1" applyAlignment="1">
      <alignment vertical="top"/>
    </xf>
    <xf numFmtId="0" fontId="24" fillId="0" borderId="0" xfId="0" applyFont="1"/>
    <xf numFmtId="0" fontId="10" fillId="0" borderId="0" xfId="0" applyFont="1"/>
    <xf numFmtId="0" fontId="10" fillId="0" borderId="1" xfId="0" applyFont="1" applyBorder="1"/>
    <xf numFmtId="0" fontId="10" fillId="0" borderId="1" xfId="0" applyFont="1" applyBorder="1" applyAlignment="1">
      <alignment horizontal="center"/>
    </xf>
    <xf numFmtId="3" fontId="10" fillId="0" borderId="1" xfId="0" applyNumberFormat="1" applyFont="1" applyBorder="1" applyAlignment="1">
      <alignment horizontal="center"/>
    </xf>
    <xf numFmtId="175" fontId="10" fillId="0" borderId="1" xfId="0" applyNumberFormat="1" applyFont="1" applyBorder="1"/>
    <xf numFmtId="184" fontId="24" fillId="0" borderId="1" xfId="0" applyNumberFormat="1" applyFont="1" applyBorder="1"/>
    <xf numFmtId="185" fontId="24" fillId="0" borderId="1" xfId="0" applyNumberFormat="1" applyFont="1" applyBorder="1" applyAlignment="1">
      <alignment horizontal="left"/>
    </xf>
    <xf numFmtId="185" fontId="24" fillId="0" borderId="1" xfId="0" applyNumberFormat="1" applyFont="1" applyBorder="1"/>
    <xf numFmtId="185" fontId="24" fillId="0" borderId="1" xfId="0" applyNumberFormat="1" applyFont="1" applyBorder="1" applyAlignment="1">
      <alignment horizontal="center"/>
    </xf>
    <xf numFmtId="0" fontId="10" fillId="0" borderId="0" xfId="0" applyFont="1" applyAlignment="1">
      <alignment horizontal="center"/>
    </xf>
    <xf numFmtId="0" fontId="10" fillId="0" borderId="0" xfId="0" applyFont="1" applyAlignment="1">
      <alignment horizontal="right"/>
    </xf>
    <xf numFmtId="3" fontId="24" fillId="0" borderId="0" xfId="0" applyNumberFormat="1" applyFont="1"/>
    <xf numFmtId="175" fontId="24" fillId="0" borderId="0" xfId="0" applyNumberFormat="1" applyFont="1"/>
    <xf numFmtId="0" fontId="24" fillId="0" borderId="1" xfId="0" applyFont="1" applyBorder="1"/>
    <xf numFmtId="186" fontId="24" fillId="0" borderId="1" xfId="0" applyNumberFormat="1" applyFont="1" applyBorder="1"/>
    <xf numFmtId="0" fontId="24" fillId="0" borderId="1" xfId="0" applyFont="1" applyBorder="1" applyAlignment="1">
      <alignment horizontal="center"/>
    </xf>
    <xf numFmtId="0" fontId="24" fillId="0" borderId="1" xfId="0" applyFont="1" applyBorder="1" applyAlignment="1">
      <alignment horizontal="left"/>
    </xf>
    <xf numFmtId="187" fontId="24" fillId="0" borderId="1" xfId="0" applyNumberFormat="1" applyFont="1" applyBorder="1"/>
    <xf numFmtId="183" fontId="10" fillId="0" borderId="1" xfId="0" applyNumberFormat="1" applyFont="1" applyBorder="1"/>
    <xf numFmtId="0" fontId="24" fillId="0" borderId="0" xfId="3" applyFont="1"/>
    <xf numFmtId="186" fontId="24" fillId="0" borderId="1" xfId="0" applyNumberFormat="1" applyFont="1" applyBorder="1" applyAlignment="1">
      <alignment horizontal="center"/>
    </xf>
    <xf numFmtId="183" fontId="0" fillId="0" borderId="0" xfId="0" applyNumberFormat="1"/>
    <xf numFmtId="0" fontId="3" fillId="2" borderId="1" xfId="4" applyFill="1" applyBorder="1"/>
    <xf numFmtId="43" fontId="6" fillId="0" borderId="1" xfId="9" applyFont="1" applyBorder="1" applyAlignment="1">
      <alignment horizontal="center"/>
    </xf>
    <xf numFmtId="43" fontId="12" fillId="0" borderId="0" xfId="9" applyFont="1" applyFill="1" applyBorder="1"/>
    <xf numFmtId="179" fontId="24" fillId="11" borderId="1" xfId="7" applyFont="1" applyFill="1" applyBorder="1" applyAlignment="1">
      <alignment horizontal="center"/>
    </xf>
    <xf numFmtId="0" fontId="3" fillId="11" borderId="1" xfId="4" applyFill="1" applyBorder="1"/>
    <xf numFmtId="181" fontId="24" fillId="11" borderId="0" xfId="8" applyNumberFormat="1" applyFont="1" applyFill="1"/>
    <xf numFmtId="179" fontId="24" fillId="11" borderId="0" xfId="7" applyFont="1" applyFill="1"/>
    <xf numFmtId="180" fontId="24" fillId="11" borderId="0" xfId="7" applyNumberFormat="1" applyFont="1" applyFill="1"/>
    <xf numFmtId="0" fontId="31" fillId="0" borderId="0" xfId="0" applyFont="1" applyAlignment="1">
      <alignment vertical="center"/>
    </xf>
    <xf numFmtId="4" fontId="31" fillId="0" borderId="0" xfId="0" applyNumberFormat="1" applyFont="1" applyAlignment="1">
      <alignment horizontal="center" vertical="center"/>
    </xf>
    <xf numFmtId="2" fontId="7" fillId="0" borderId="8"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189" fontId="3" fillId="0" borderId="1" xfId="1" applyNumberFormat="1" applyFont="1" applyBorder="1" applyAlignment="1">
      <alignment horizontal="center" vertical="center" wrapText="1"/>
    </xf>
    <xf numFmtId="2" fontId="31" fillId="0" borderId="0" xfId="0" applyNumberFormat="1" applyFont="1" applyAlignment="1">
      <alignment vertical="center"/>
    </xf>
    <xf numFmtId="189" fontId="3" fillId="0" borderId="1" xfId="1" applyNumberFormat="1" applyFont="1" applyFill="1" applyBorder="1" applyAlignment="1">
      <alignment horizontal="center" vertical="center" wrapText="1"/>
    </xf>
    <xf numFmtId="0" fontId="33" fillId="0" borderId="0" xfId="21" applyFont="1" applyAlignment="1">
      <alignment vertical="center"/>
    </xf>
    <xf numFmtId="169" fontId="31" fillId="0" borderId="0" xfId="0" applyNumberFormat="1" applyFont="1" applyAlignment="1">
      <alignment vertical="center"/>
    </xf>
    <xf numFmtId="0" fontId="3" fillId="0" borderId="19" xfId="0" applyFont="1" applyBorder="1" applyAlignment="1">
      <alignment horizontal="center" vertical="center" wrapText="1"/>
    </xf>
    <xf numFmtId="0" fontId="31" fillId="0" borderId="6" xfId="0" applyFont="1" applyBorder="1" applyAlignment="1">
      <alignment vertical="center"/>
    </xf>
    <xf numFmtId="0" fontId="5" fillId="6" borderId="11" xfId="0" applyFont="1" applyFill="1" applyBorder="1" applyAlignment="1">
      <alignment vertical="center"/>
    </xf>
    <xf numFmtId="0" fontId="33" fillId="6" borderId="12" xfId="0" applyFont="1" applyFill="1" applyBorder="1" applyAlignment="1">
      <alignment horizontal="center" vertical="center"/>
    </xf>
    <xf numFmtId="2" fontId="33" fillId="6" borderId="12" xfId="0" applyNumberFormat="1" applyFont="1" applyFill="1" applyBorder="1" applyAlignment="1">
      <alignment vertical="center"/>
    </xf>
    <xf numFmtId="191" fontId="33" fillId="6" borderId="27" xfId="0" applyNumberFormat="1" applyFont="1" applyFill="1" applyBorder="1" applyAlignment="1">
      <alignment horizontal="center" vertical="center"/>
    </xf>
    <xf numFmtId="191" fontId="5" fillId="6" borderId="22" xfId="22" applyNumberFormat="1" applyFont="1" applyFill="1" applyBorder="1" applyAlignment="1">
      <alignment horizontal="right" vertical="center"/>
    </xf>
    <xf numFmtId="175" fontId="31" fillId="0" borderId="0" xfId="0" applyNumberFormat="1" applyFont="1" applyAlignment="1">
      <alignment vertical="center"/>
    </xf>
    <xf numFmtId="191" fontId="31" fillId="0" borderId="0" xfId="0" applyNumberFormat="1" applyFont="1" applyAlignment="1">
      <alignment vertical="center"/>
    </xf>
    <xf numFmtId="0" fontId="31" fillId="0" borderId="6" xfId="0" applyFont="1" applyBorder="1" applyAlignment="1">
      <alignment horizontal="center" vertical="center"/>
    </xf>
    <xf numFmtId="191" fontId="33" fillId="0" borderId="7" xfId="0" applyNumberFormat="1" applyFont="1" applyBorder="1" applyAlignment="1">
      <alignment horizontal="right" vertical="center"/>
    </xf>
    <xf numFmtId="10" fontId="5" fillId="0" borderId="17" xfId="20" applyNumberFormat="1" applyFont="1" applyFill="1" applyBorder="1" applyAlignment="1">
      <alignment horizontal="center" vertical="center"/>
    </xf>
    <xf numFmtId="191" fontId="33" fillId="0" borderId="52" xfId="0" applyNumberFormat="1" applyFont="1" applyBorder="1" applyAlignment="1">
      <alignment horizontal="right" vertical="center"/>
    </xf>
    <xf numFmtId="10" fontId="5" fillId="0" borderId="9" xfId="20" applyNumberFormat="1" applyFont="1" applyFill="1" applyBorder="1" applyAlignment="1">
      <alignment horizontal="center" vertical="center"/>
    </xf>
    <xf numFmtId="191" fontId="33" fillId="0" borderId="35" xfId="0" applyNumberFormat="1" applyFont="1" applyBorder="1" applyAlignment="1">
      <alignment horizontal="right" vertical="center"/>
    </xf>
    <xf numFmtId="10" fontId="5" fillId="0" borderId="21" xfId="20" applyNumberFormat="1" applyFont="1" applyFill="1" applyBorder="1" applyAlignment="1">
      <alignment horizontal="center" vertical="center"/>
    </xf>
    <xf numFmtId="191" fontId="5" fillId="0" borderId="53" xfId="0" applyNumberFormat="1" applyFont="1" applyBorder="1" applyAlignment="1">
      <alignment horizontal="right" vertical="center"/>
    </xf>
    <xf numFmtId="191" fontId="5" fillId="6" borderId="51" xfId="22" applyNumberFormat="1" applyFont="1" applyFill="1" applyBorder="1" applyAlignment="1">
      <alignment horizontal="right" vertical="center"/>
    </xf>
    <xf numFmtId="188" fontId="31" fillId="0" borderId="0" xfId="0" applyNumberFormat="1" applyFont="1" applyAlignment="1">
      <alignment vertical="center"/>
    </xf>
    <xf numFmtId="0" fontId="31" fillId="0" borderId="7" xfId="0" applyFont="1" applyBorder="1" applyAlignment="1">
      <alignment vertical="center"/>
    </xf>
    <xf numFmtId="0" fontId="31" fillId="0" borderId="11" xfId="0" applyFont="1" applyBorder="1" applyAlignment="1">
      <alignment vertical="center"/>
    </xf>
    <xf numFmtId="0" fontId="31" fillId="0" borderId="12" xfId="0" applyFont="1" applyBorder="1" applyAlignment="1">
      <alignment vertical="center"/>
    </xf>
    <xf numFmtId="2" fontId="31" fillId="0" borderId="12" xfId="0" applyNumberFormat="1" applyFont="1" applyBorder="1" applyAlignment="1">
      <alignment vertical="center"/>
    </xf>
    <xf numFmtId="0" fontId="31" fillId="0" borderId="27" xfId="0" applyFont="1" applyBorder="1" applyAlignment="1">
      <alignment vertical="center"/>
    </xf>
    <xf numFmtId="0" fontId="34" fillId="0" borderId="0" xfId="0" applyFont="1"/>
    <xf numFmtId="0" fontId="34" fillId="0" borderId="56" xfId="0" applyFont="1" applyBorder="1"/>
    <xf numFmtId="0" fontId="34" fillId="0" borderId="57" xfId="0" applyFont="1" applyBorder="1"/>
    <xf numFmtId="0" fontId="34" fillId="0" borderId="58" xfId="0" applyFont="1" applyBorder="1"/>
    <xf numFmtId="0" fontId="34" fillId="0" borderId="59" xfId="0" applyFont="1" applyBorder="1"/>
    <xf numFmtId="0" fontId="34" fillId="0" borderId="61" xfId="0" applyFont="1" applyBorder="1"/>
    <xf numFmtId="0" fontId="37" fillId="0" borderId="60" xfId="0" applyFont="1" applyBorder="1" applyAlignment="1">
      <alignment horizontal="left" vertical="center"/>
    </xf>
    <xf numFmtId="0" fontId="35" fillId="0" borderId="60" xfId="0" applyFont="1" applyBorder="1" applyAlignment="1">
      <alignment horizontal="left" vertical="center"/>
    </xf>
    <xf numFmtId="0" fontId="38" fillId="0" borderId="60" xfId="0" applyFont="1" applyBorder="1" applyAlignment="1">
      <alignment horizontal="left" vertical="center"/>
    </xf>
    <xf numFmtId="0" fontId="39" fillId="0" borderId="0" xfId="0" applyFont="1"/>
    <xf numFmtId="0" fontId="40" fillId="0" borderId="0" xfId="0" applyFont="1"/>
    <xf numFmtId="0" fontId="42" fillId="0" borderId="61" xfId="0" applyFont="1" applyBorder="1" applyAlignment="1">
      <alignment horizontal="center" wrapText="1"/>
    </xf>
    <xf numFmtId="0" fontId="41" fillId="0" borderId="0" xfId="0" applyFont="1"/>
    <xf numFmtId="0" fontId="45" fillId="0" borderId="25" xfId="0" applyFont="1" applyBorder="1" applyAlignment="1">
      <alignment horizontal="center"/>
    </xf>
    <xf numFmtId="0" fontId="36" fillId="0" borderId="61" xfId="24" applyFont="1" applyBorder="1" applyAlignment="1">
      <alignment horizontal="center" vertical="center"/>
    </xf>
    <xf numFmtId="0" fontId="45" fillId="0" borderId="0" xfId="0" applyFont="1" applyAlignment="1">
      <alignment horizontal="center"/>
    </xf>
    <xf numFmtId="0" fontId="36" fillId="0" borderId="61" xfId="0" applyFont="1" applyBorder="1" applyAlignment="1">
      <alignment horizontal="center" vertical="center"/>
    </xf>
    <xf numFmtId="0" fontId="41" fillId="0" borderId="69" xfId="0" applyFont="1" applyBorder="1" applyAlignment="1">
      <alignment horizontal="center"/>
    </xf>
    <xf numFmtId="0" fontId="45" fillId="0" borderId="30" xfId="0" applyFont="1" applyBorder="1" applyAlignment="1">
      <alignment horizontal="center"/>
    </xf>
    <xf numFmtId="0" fontId="41" fillId="0" borderId="30" xfId="0" applyFont="1" applyBorder="1" applyAlignment="1">
      <alignment vertical="center"/>
    </xf>
    <xf numFmtId="0" fontId="41" fillId="0" borderId="68" xfId="0" applyFont="1" applyBorder="1" applyAlignment="1">
      <alignment vertical="center"/>
    </xf>
    <xf numFmtId="0" fontId="36" fillId="0" borderId="61" xfId="0" applyFont="1" applyBorder="1" applyAlignment="1">
      <alignment vertical="center"/>
    </xf>
    <xf numFmtId="0" fontId="41" fillId="0" borderId="29" xfId="0" applyFont="1" applyBorder="1" applyAlignment="1">
      <alignment horizontal="center"/>
    </xf>
    <xf numFmtId="0" fontId="41" fillId="0" borderId="25" xfId="0" applyFont="1" applyBorder="1" applyAlignment="1">
      <alignment horizontal="right" vertical="center"/>
    </xf>
    <xf numFmtId="0" fontId="41" fillId="0" borderId="15" xfId="0" applyFont="1" applyBorder="1" applyAlignment="1">
      <alignment horizontal="center" vertical="center"/>
    </xf>
    <xf numFmtId="0" fontId="41" fillId="0" borderId="17" xfId="0" applyFont="1" applyBorder="1" applyAlignment="1">
      <alignment horizontal="center" vertical="center"/>
    </xf>
    <xf numFmtId="0" fontId="41" fillId="0" borderId="6" xfId="0" applyFont="1" applyBorder="1" applyAlignment="1">
      <alignment horizontal="center"/>
    </xf>
    <xf numFmtId="0" fontId="41" fillId="0" borderId="0" xfId="0" applyFont="1" applyAlignment="1">
      <alignment horizontal="right" vertical="center"/>
    </xf>
    <xf numFmtId="1" fontId="41" fillId="0" borderId="1" xfId="0" applyNumberFormat="1" applyFont="1" applyBorder="1" applyAlignment="1">
      <alignment horizontal="center" vertical="center"/>
    </xf>
    <xf numFmtId="1" fontId="41" fillId="0" borderId="9" xfId="0" applyNumberFormat="1" applyFont="1" applyBorder="1" applyAlignment="1">
      <alignment horizontal="center" vertical="center"/>
    </xf>
    <xf numFmtId="1" fontId="36" fillId="0" borderId="61" xfId="0" applyNumberFormat="1" applyFont="1" applyBorder="1" applyAlignment="1">
      <alignment horizontal="center" vertical="center"/>
    </xf>
    <xf numFmtId="1" fontId="41" fillId="0" borderId="7" xfId="0" applyNumberFormat="1" applyFont="1" applyBorder="1" applyAlignment="1">
      <alignment horizontal="center" vertical="center"/>
    </xf>
    <xf numFmtId="0" fontId="41" fillId="0" borderId="41" xfId="0" applyFont="1" applyBorder="1" applyAlignment="1">
      <alignment horizontal="left"/>
    </xf>
    <xf numFmtId="0" fontId="41" fillId="0" borderId="38" xfId="0" applyFont="1" applyBorder="1" applyAlignment="1">
      <alignment horizontal="center"/>
    </xf>
    <xf numFmtId="0" fontId="41" fillId="0" borderId="66" xfId="0" applyFont="1" applyBorder="1" applyAlignment="1">
      <alignment horizontal="center"/>
    </xf>
    <xf numFmtId="0" fontId="36" fillId="0" borderId="61" xfId="0" applyFont="1" applyBorder="1" applyAlignment="1">
      <alignment horizontal="center"/>
    </xf>
    <xf numFmtId="0" fontId="41" fillId="0" borderId="34" xfId="0" applyFont="1" applyBorder="1"/>
    <xf numFmtId="0" fontId="41" fillId="0" borderId="70" xfId="0" applyFont="1" applyBorder="1"/>
    <xf numFmtId="0" fontId="41" fillId="0" borderId="53" xfId="0" applyFont="1" applyBorder="1"/>
    <xf numFmtId="0" fontId="41" fillId="0" borderId="29" xfId="0" applyFont="1" applyBorder="1"/>
    <xf numFmtId="0" fontId="41" fillId="0" borderId="25" xfId="0" applyFont="1" applyBorder="1"/>
    <xf numFmtId="0" fontId="41" fillId="0" borderId="26" xfId="0" applyFont="1" applyBorder="1"/>
    <xf numFmtId="0" fontId="47" fillId="0" borderId="61" xfId="0" applyFont="1" applyBorder="1" applyAlignment="1" applyProtection="1">
      <alignment horizontal="center"/>
      <protection locked="0"/>
    </xf>
    <xf numFmtId="0" fontId="41" fillId="0" borderId="6" xfId="0" applyFont="1" applyBorder="1"/>
    <xf numFmtId="0" fontId="41" fillId="0" borderId="7" xfId="0" applyFont="1" applyBorder="1"/>
    <xf numFmtId="0" fontId="45" fillId="14" borderId="71" xfId="0" applyFont="1" applyFill="1" applyBorder="1" applyAlignment="1">
      <alignment horizontal="center" vertical="center"/>
    </xf>
    <xf numFmtId="0" fontId="47" fillId="0" borderId="61" xfId="0" applyFont="1" applyBorder="1" applyAlignment="1">
      <alignment horizontal="center" vertical="center"/>
    </xf>
    <xf numFmtId="4" fontId="41" fillId="14" borderId="73" xfId="0" applyNumberFormat="1" applyFont="1" applyFill="1" applyBorder="1" applyAlignment="1">
      <alignment horizontal="center" vertical="center"/>
    </xf>
    <xf numFmtId="4" fontId="34" fillId="0" borderId="61" xfId="0" applyNumberFormat="1" applyFont="1" applyBorder="1" applyAlignment="1">
      <alignment horizontal="center" vertical="center"/>
    </xf>
    <xf numFmtId="0" fontId="47" fillId="0" borderId="61" xfId="0" applyFont="1" applyBorder="1" applyAlignment="1">
      <alignment horizontal="left" vertical="center"/>
    </xf>
    <xf numFmtId="0" fontId="45" fillId="14" borderId="39" xfId="0" applyFont="1" applyFill="1" applyBorder="1" applyAlignment="1">
      <alignment horizontal="center"/>
    </xf>
    <xf numFmtId="0" fontId="45" fillId="14" borderId="15" xfId="0" applyFont="1" applyFill="1" applyBorder="1" applyAlignment="1">
      <alignment horizontal="center"/>
    </xf>
    <xf numFmtId="0" fontId="45" fillId="14" borderId="17" xfId="0" applyFont="1" applyFill="1" applyBorder="1" applyAlignment="1">
      <alignment horizontal="center"/>
    </xf>
    <xf numFmtId="0" fontId="47" fillId="0" borderId="61" xfId="0" applyFont="1" applyBorder="1" applyAlignment="1">
      <alignment horizontal="center"/>
    </xf>
    <xf numFmtId="0" fontId="41" fillId="0" borderId="31" xfId="0" applyFont="1" applyBorder="1"/>
    <xf numFmtId="43" fontId="41" fillId="0" borderId="1" xfId="9" applyFont="1" applyBorder="1"/>
    <xf numFmtId="43" fontId="41" fillId="0" borderId="9" xfId="9" applyFont="1" applyBorder="1"/>
    <xf numFmtId="43" fontId="34" fillId="0" borderId="61" xfId="9" applyFont="1" applyFill="1" applyBorder="1"/>
    <xf numFmtId="0" fontId="41" fillId="0" borderId="69" xfId="0" applyFont="1" applyBorder="1"/>
    <xf numFmtId="0" fontId="41" fillId="0" borderId="30" xfId="0" applyFont="1" applyBorder="1"/>
    <xf numFmtId="43" fontId="41" fillId="0" borderId="55" xfId="9" applyFont="1" applyBorder="1"/>
    <xf numFmtId="176" fontId="41" fillId="0" borderId="51" xfId="0" applyNumberFormat="1" applyFont="1" applyBorder="1"/>
    <xf numFmtId="176" fontId="34" fillId="0" borderId="61" xfId="0" applyNumberFormat="1" applyFont="1" applyBorder="1"/>
    <xf numFmtId="0" fontId="45" fillId="14" borderId="72" xfId="0" applyFont="1" applyFill="1" applyBorder="1" applyAlignment="1">
      <alignment horizontal="center"/>
    </xf>
    <xf numFmtId="0" fontId="41" fillId="0" borderId="31" xfId="0" applyFont="1" applyBorder="1" applyAlignment="1">
      <alignment horizontal="center"/>
    </xf>
    <xf numFmtId="2" fontId="41" fillId="0" borderId="1" xfId="0" applyNumberFormat="1" applyFont="1" applyBorder="1"/>
    <xf numFmtId="0" fontId="41" fillId="0" borderId="19" xfId="0" applyFont="1" applyBorder="1"/>
    <xf numFmtId="43" fontId="41" fillId="0" borderId="21" xfId="9" applyFont="1" applyBorder="1"/>
    <xf numFmtId="43" fontId="41" fillId="0" borderId="51" xfId="9" applyFont="1" applyBorder="1"/>
    <xf numFmtId="0" fontId="45" fillId="14" borderId="15" xfId="0" applyFont="1" applyFill="1" applyBorder="1"/>
    <xf numFmtId="2" fontId="41" fillId="0" borderId="1" xfId="0" applyNumberFormat="1" applyFont="1" applyBorder="1" applyAlignment="1">
      <alignment horizontal="center"/>
    </xf>
    <xf numFmtId="2" fontId="41" fillId="0" borderId="31" xfId="0" applyNumberFormat="1" applyFont="1" applyBorder="1" applyAlignment="1">
      <alignment horizontal="center"/>
    </xf>
    <xf numFmtId="0" fontId="41" fillId="0" borderId="55" xfId="0" applyFont="1" applyBorder="1"/>
    <xf numFmtId="0" fontId="41" fillId="0" borderId="12" xfId="0" applyFont="1" applyBorder="1"/>
    <xf numFmtId="43" fontId="41" fillId="0" borderId="74" xfId="9" applyFont="1" applyBorder="1"/>
    <xf numFmtId="0" fontId="45" fillId="14" borderId="72" xfId="0" applyFont="1" applyFill="1" applyBorder="1" applyAlignment="1">
      <alignment horizontal="center" wrapText="1"/>
    </xf>
    <xf numFmtId="0" fontId="45" fillId="14" borderId="15" xfId="0" applyFont="1" applyFill="1" applyBorder="1" applyAlignment="1">
      <alignment horizontal="center" wrapText="1"/>
    </xf>
    <xf numFmtId="0" fontId="45" fillId="14" borderId="16" xfId="0" applyFont="1" applyFill="1" applyBorder="1" applyAlignment="1">
      <alignment horizontal="center" wrapText="1"/>
    </xf>
    <xf numFmtId="0" fontId="45" fillId="14" borderId="17" xfId="0" applyFont="1" applyFill="1" applyBorder="1" applyAlignment="1">
      <alignment horizontal="center" wrapText="1"/>
    </xf>
    <xf numFmtId="0" fontId="47" fillId="0" borderId="61" xfId="0" applyFont="1" applyBorder="1" applyAlignment="1">
      <alignment horizontal="center" wrapText="1"/>
    </xf>
    <xf numFmtId="43" fontId="41" fillId="0" borderId="1" xfId="9" applyFont="1" applyBorder="1" applyAlignment="1">
      <alignment horizontal="center"/>
    </xf>
    <xf numFmtId="164" fontId="41" fillId="0" borderId="23" xfId="0" applyNumberFormat="1" applyFont="1" applyBorder="1" applyAlignment="1">
      <alignment horizontal="center" wrapText="1"/>
    </xf>
    <xf numFmtId="43" fontId="34" fillId="0" borderId="61" xfId="9" applyFont="1" applyFill="1" applyBorder="1" applyAlignment="1">
      <alignment horizontal="center" wrapText="1"/>
    </xf>
    <xf numFmtId="164" fontId="41" fillId="14" borderId="51" xfId="0" applyNumberFormat="1" applyFont="1" applyFill="1" applyBorder="1"/>
    <xf numFmtId="164" fontId="34" fillId="0" borderId="61" xfId="0" applyNumberFormat="1" applyFont="1" applyBorder="1"/>
    <xf numFmtId="43" fontId="41" fillId="0" borderId="31" xfId="9" applyFont="1" applyBorder="1"/>
    <xf numFmtId="9" fontId="41" fillId="0" borderId="13" xfId="20" applyFont="1" applyBorder="1"/>
    <xf numFmtId="9" fontId="41" fillId="0" borderId="1" xfId="20" applyFont="1" applyBorder="1" applyAlignment="1">
      <alignment horizontal="center"/>
    </xf>
    <xf numFmtId="43" fontId="41" fillId="0" borderId="70" xfId="9" applyFont="1" applyBorder="1"/>
    <xf numFmtId="9" fontId="41" fillId="0" borderId="20" xfId="20" applyFont="1" applyBorder="1"/>
    <xf numFmtId="43" fontId="41" fillId="0" borderId="51" xfId="0" applyNumberFormat="1" applyFont="1" applyBorder="1"/>
    <xf numFmtId="43" fontId="34" fillId="0" borderId="61" xfId="0" applyNumberFormat="1" applyFont="1" applyBorder="1"/>
    <xf numFmtId="43" fontId="41" fillId="14" borderId="51" xfId="0" applyNumberFormat="1" applyFont="1" applyFill="1" applyBorder="1"/>
    <xf numFmtId="0" fontId="41" fillId="0" borderId="38" xfId="0" applyFont="1" applyBorder="1"/>
    <xf numFmtId="0" fontId="49" fillId="0" borderId="61" xfId="0" applyFont="1" applyBorder="1"/>
    <xf numFmtId="0" fontId="41" fillId="0" borderId="0" xfId="0" applyFont="1" applyAlignment="1">
      <alignment horizontal="center"/>
    </xf>
    <xf numFmtId="0" fontId="41" fillId="0" borderId="7" xfId="0" applyFont="1" applyBorder="1" applyAlignment="1">
      <alignment horizontal="center"/>
    </xf>
    <xf numFmtId="0" fontId="34" fillId="0" borderId="61" xfId="0" applyFont="1" applyBorder="1" applyAlignment="1">
      <alignment horizontal="center"/>
    </xf>
    <xf numFmtId="0" fontId="45" fillId="0" borderId="33" xfId="0" applyFont="1" applyBorder="1"/>
    <xf numFmtId="0" fontId="41" fillId="0" borderId="35" xfId="0" applyFont="1" applyBorder="1"/>
    <xf numFmtId="0" fontId="45" fillId="0" borderId="6" xfId="0" applyFont="1" applyBorder="1" applyAlignment="1">
      <alignment horizontal="left"/>
    </xf>
    <xf numFmtId="0" fontId="7" fillId="0" borderId="61" xfId="0" applyFont="1" applyBorder="1" applyAlignment="1">
      <alignment wrapText="1"/>
    </xf>
    <xf numFmtId="0" fontId="41" fillId="0" borderId="0" xfId="0" applyFont="1" applyAlignment="1">
      <alignment horizontal="left"/>
    </xf>
    <xf numFmtId="0" fontId="41" fillId="0" borderId="6" xfId="0" applyFont="1" applyBorder="1" applyAlignment="1">
      <alignment horizontal="left"/>
    </xf>
    <xf numFmtId="0" fontId="42" fillId="0" borderId="61" xfId="0" applyFont="1" applyBorder="1" applyAlignment="1">
      <alignment horizontal="right"/>
    </xf>
    <xf numFmtId="0" fontId="34" fillId="0" borderId="76" xfId="0" applyFont="1" applyBorder="1"/>
    <xf numFmtId="0" fontId="34" fillId="0" borderId="77" xfId="0" applyFont="1" applyBorder="1"/>
    <xf numFmtId="0" fontId="34" fillId="0" borderId="78" xfId="0" applyFont="1" applyBorder="1"/>
    <xf numFmtId="2" fontId="41" fillId="14" borderId="73" xfId="0" applyNumberFormat="1" applyFont="1" applyFill="1" applyBorder="1" applyAlignment="1">
      <alignment horizontal="center" vertical="center"/>
    </xf>
    <xf numFmtId="43" fontId="41" fillId="0" borderId="75" xfId="9" applyFont="1" applyBorder="1" applyAlignment="1">
      <alignment horizontal="center" wrapText="1"/>
    </xf>
    <xf numFmtId="10" fontId="41" fillId="0" borderId="1" xfId="20" applyNumberFormat="1" applyFont="1" applyBorder="1" applyAlignment="1">
      <alignment horizontal="center"/>
    </xf>
    <xf numFmtId="192" fontId="41" fillId="0" borderId="31" xfId="20" applyNumberFormat="1" applyFont="1" applyBorder="1" applyAlignment="1">
      <alignment horizontal="center"/>
    </xf>
    <xf numFmtId="0" fontId="41" fillId="0" borderId="1" xfId="0" applyFont="1" applyBorder="1" applyAlignment="1">
      <alignment horizontal="center"/>
    </xf>
    <xf numFmtId="0" fontId="41" fillId="0" borderId="1" xfId="0" applyFont="1" applyBorder="1" applyAlignment="1">
      <alignment horizontal="right"/>
    </xf>
    <xf numFmtId="0" fontId="45" fillId="14" borderId="45" xfId="0" applyFont="1" applyFill="1" applyBorder="1" applyAlignment="1">
      <alignment horizontal="center"/>
    </xf>
    <xf numFmtId="0" fontId="45" fillId="14" borderId="79" xfId="0" applyFont="1" applyFill="1" applyBorder="1" applyAlignment="1">
      <alignment horizontal="center"/>
    </xf>
    <xf numFmtId="0" fontId="41" fillId="0" borderId="15" xfId="0" applyFont="1" applyBorder="1" applyAlignment="1">
      <alignment horizontal="center"/>
    </xf>
    <xf numFmtId="2" fontId="41" fillId="0" borderId="15" xfId="0" applyNumberFormat="1" applyFont="1" applyBorder="1"/>
    <xf numFmtId="43" fontId="41" fillId="0" borderId="17" xfId="9" applyFont="1" applyBorder="1"/>
    <xf numFmtId="0" fontId="3" fillId="2" borderId="1" xfId="4" applyFill="1" applyBorder="1" applyAlignment="1">
      <alignment horizontal="center"/>
    </xf>
    <xf numFmtId="185" fontId="24" fillId="0" borderId="0" xfId="0" applyNumberFormat="1" applyFont="1" applyAlignment="1">
      <alignment horizontal="left" wrapText="1"/>
    </xf>
    <xf numFmtId="185" fontId="24" fillId="0" borderId="0" xfId="0" applyNumberFormat="1" applyFont="1"/>
    <xf numFmtId="0" fontId="41" fillId="0" borderId="55" xfId="0" applyFont="1" applyBorder="1" applyAlignment="1">
      <alignment horizontal="center"/>
    </xf>
    <xf numFmtId="43" fontId="41" fillId="0" borderId="1" xfId="9" applyFont="1" applyBorder="1" applyAlignment="1">
      <alignment horizontal="right"/>
    </xf>
    <xf numFmtId="9" fontId="45" fillId="14" borderId="72" xfId="20" applyFont="1" applyFill="1" applyBorder="1" applyAlignment="1">
      <alignment horizontal="center" wrapText="1"/>
    </xf>
    <xf numFmtId="0" fontId="41" fillId="0" borderId="2" xfId="0" applyFont="1" applyBorder="1" applyAlignment="1">
      <alignment horizontal="center"/>
    </xf>
    <xf numFmtId="0" fontId="41" fillId="0" borderId="2" xfId="0" applyFont="1" applyBorder="1" applyAlignment="1">
      <alignment horizontal="right"/>
    </xf>
    <xf numFmtId="43" fontId="41" fillId="0" borderId="50" xfId="9" applyFont="1" applyBorder="1"/>
    <xf numFmtId="9" fontId="41" fillId="0" borderId="55" xfId="20" applyFont="1" applyBorder="1" applyAlignment="1">
      <alignment horizontal="center"/>
    </xf>
    <xf numFmtId="43" fontId="41" fillId="0" borderId="75" xfId="0" applyNumberFormat="1" applyFont="1" applyBorder="1" applyAlignment="1">
      <alignment horizontal="center"/>
    </xf>
    <xf numFmtId="0" fontId="15" fillId="0" borderId="8" xfId="0" applyFont="1" applyBorder="1" applyAlignment="1">
      <alignment vertical="center"/>
    </xf>
    <xf numFmtId="0" fontId="15" fillId="0" borderId="1" xfId="0" applyFont="1" applyBorder="1" applyAlignment="1">
      <alignment horizontal="center" vertical="center"/>
    </xf>
    <xf numFmtId="2" fontId="52" fillId="0" borderId="51" xfId="0" applyNumberFormat="1" applyFont="1" applyBorder="1" applyAlignment="1">
      <alignment horizontal="center" vertical="center" wrapText="1"/>
    </xf>
    <xf numFmtId="2" fontId="52" fillId="0" borderId="51" xfId="0" applyNumberFormat="1" applyFont="1" applyBorder="1" applyAlignment="1">
      <alignment horizontal="center" vertical="center"/>
    </xf>
    <xf numFmtId="0" fontId="52" fillId="0" borderId="51" xfId="0" applyFont="1" applyBorder="1" applyAlignment="1">
      <alignment horizontal="center" vertical="center"/>
    </xf>
    <xf numFmtId="0" fontId="52" fillId="0" borderId="42" xfId="0" applyFont="1" applyBorder="1" applyAlignment="1">
      <alignment horizontal="center" vertical="center"/>
    </xf>
    <xf numFmtId="0" fontId="53" fillId="0" borderId="86" xfId="0" applyFont="1" applyBorder="1" applyAlignment="1">
      <alignment horizontal="center" vertical="center" wrapText="1"/>
    </xf>
    <xf numFmtId="0" fontId="3" fillId="0" borderId="86" xfId="0" applyFont="1" applyBorder="1" applyAlignment="1">
      <alignment horizontal="center" vertical="center" wrapText="1"/>
    </xf>
    <xf numFmtId="169" fontId="3" fillId="0" borderId="86" xfId="0" applyNumberFormat="1" applyFont="1" applyBorder="1" applyAlignment="1">
      <alignment horizontal="center" vertical="center" wrapText="1"/>
    </xf>
    <xf numFmtId="1" fontId="3" fillId="0" borderId="86" xfId="0" applyNumberFormat="1" applyFont="1" applyBorder="1" applyAlignment="1">
      <alignment horizontal="center" vertical="center" wrapText="1"/>
    </xf>
    <xf numFmtId="169" fontId="3" fillId="0" borderId="87" xfId="0" applyNumberFormat="1" applyFont="1" applyBorder="1" applyAlignment="1">
      <alignment horizontal="center" vertical="center" wrapText="1"/>
    </xf>
    <xf numFmtId="172" fontId="3" fillId="0" borderId="87" xfId="0" applyNumberFormat="1" applyFont="1" applyBorder="1" applyAlignment="1">
      <alignment horizontal="center" vertical="center" wrapText="1"/>
    </xf>
    <xf numFmtId="0" fontId="6" fillId="0" borderId="86" xfId="0" applyFont="1" applyBorder="1" applyAlignment="1">
      <alignment horizontal="center" vertical="center" wrapText="1"/>
    </xf>
    <xf numFmtId="172" fontId="3" fillId="0" borderId="86" xfId="0" applyNumberFormat="1" applyFont="1" applyBorder="1" applyAlignment="1">
      <alignment horizontal="center" vertical="center" wrapText="1"/>
    </xf>
    <xf numFmtId="2" fontId="3" fillId="0" borderId="87" xfId="0" applyNumberFormat="1" applyFont="1" applyBorder="1" applyAlignment="1">
      <alignment horizontal="center" vertical="center" wrapText="1"/>
    </xf>
    <xf numFmtId="0" fontId="50" fillId="0" borderId="86" xfId="0" applyFont="1" applyBorder="1" applyAlignment="1">
      <alignment horizontal="center" vertical="center" wrapText="1"/>
    </xf>
    <xf numFmtId="0" fontId="35" fillId="0" borderId="88" xfId="0" applyFont="1" applyBorder="1" applyAlignment="1">
      <alignment horizontal="center" vertical="center" wrapText="1"/>
    </xf>
    <xf numFmtId="0" fontId="3" fillId="0" borderId="88" xfId="0" applyFont="1" applyBorder="1" applyAlignment="1">
      <alignment horizontal="center" vertical="center" wrapText="1"/>
    </xf>
    <xf numFmtId="169" fontId="3" fillId="0" borderId="89" xfId="0" applyNumberFormat="1" applyFont="1" applyBorder="1" applyAlignment="1">
      <alignment horizontal="center" vertical="center" wrapText="1"/>
    </xf>
    <xf numFmtId="2" fontId="7" fillId="0" borderId="51" xfId="0" applyNumberFormat="1" applyFont="1" applyBorder="1" applyAlignment="1">
      <alignment horizontal="center" vertical="center" wrapText="1"/>
    </xf>
    <xf numFmtId="191" fontId="3" fillId="0" borderId="1" xfId="1" applyNumberFormat="1" applyFont="1" applyBorder="1" applyAlignment="1">
      <alignment horizontal="center" vertical="center" wrapText="1"/>
    </xf>
    <xf numFmtId="43" fontId="41" fillId="0" borderId="2" xfId="9" applyFont="1" applyBorder="1" applyAlignment="1">
      <alignment horizontal="right"/>
    </xf>
    <xf numFmtId="0" fontId="35" fillId="0" borderId="1" xfId="0" applyFont="1" applyBorder="1" applyAlignment="1">
      <alignment horizontal="center" vertical="center" wrapText="1"/>
    </xf>
    <xf numFmtId="43" fontId="3" fillId="0" borderId="1" xfId="9" applyFont="1" applyBorder="1" applyAlignment="1">
      <alignment vertical="center"/>
    </xf>
    <xf numFmtId="0" fontId="52" fillId="0" borderId="29" xfId="0" applyFont="1" applyBorder="1" applyAlignment="1">
      <alignment horizontal="center" vertical="center" wrapText="1"/>
    </xf>
    <xf numFmtId="0" fontId="35" fillId="0" borderId="65" xfId="0" applyFont="1" applyBorder="1" applyAlignment="1">
      <alignment horizontal="center" vertical="center" wrapText="1"/>
    </xf>
    <xf numFmtId="0" fontId="54" fillId="0" borderId="86" xfId="0" applyFont="1" applyBorder="1" applyAlignment="1">
      <alignment horizontal="center" vertical="center" wrapText="1"/>
    </xf>
    <xf numFmtId="2" fontId="15" fillId="0" borderId="1" xfId="0" applyNumberFormat="1" applyFont="1" applyBorder="1" applyAlignment="1">
      <alignment horizontal="center" vertical="center"/>
    </xf>
    <xf numFmtId="2" fontId="52" fillId="0" borderId="90" xfId="0" applyNumberFormat="1" applyFont="1" applyBorder="1" applyAlignment="1">
      <alignment horizontal="center" vertical="center" wrapText="1"/>
    </xf>
    <xf numFmtId="2" fontId="52" fillId="0" borderId="90" xfId="0" applyNumberFormat="1" applyFont="1" applyBorder="1" applyAlignment="1">
      <alignment horizontal="center" vertical="center"/>
    </xf>
    <xf numFmtId="0" fontId="52" fillId="0" borderId="90" xfId="0" applyFont="1" applyBorder="1" applyAlignment="1">
      <alignment horizontal="center" vertical="center"/>
    </xf>
    <xf numFmtId="0" fontId="52" fillId="0" borderId="29" xfId="0" applyFont="1" applyBorder="1" applyAlignment="1">
      <alignment horizontal="center" vertical="center"/>
    </xf>
    <xf numFmtId="0" fontId="35" fillId="0" borderId="23" xfId="0" applyFont="1" applyBorder="1" applyAlignment="1">
      <alignment horizontal="center" vertical="center" wrapText="1"/>
    </xf>
    <xf numFmtId="0" fontId="50" fillId="0" borderId="92" xfId="0" applyFont="1" applyBorder="1" applyAlignment="1">
      <alignment horizontal="center" vertical="center" wrapText="1"/>
    </xf>
    <xf numFmtId="0" fontId="3" fillId="0" borderId="92" xfId="0" applyFont="1" applyBorder="1" applyAlignment="1">
      <alignment horizontal="center" vertical="center" wrapText="1"/>
    </xf>
    <xf numFmtId="172" fontId="3" fillId="0" borderId="92" xfId="0" applyNumberFormat="1" applyFont="1" applyBorder="1" applyAlignment="1">
      <alignment horizontal="center" vertical="center" wrapText="1"/>
    </xf>
    <xf numFmtId="169" fontId="3" fillId="0" borderId="92" xfId="0" applyNumberFormat="1" applyFont="1" applyBorder="1" applyAlignment="1">
      <alignment horizontal="center" vertical="center" wrapText="1"/>
    </xf>
    <xf numFmtId="1" fontId="3" fillId="0" borderId="92" xfId="0" applyNumberFormat="1" applyFont="1" applyBorder="1" applyAlignment="1">
      <alignment horizontal="center" vertical="center" wrapText="1"/>
    </xf>
    <xf numFmtId="0" fontId="53" fillId="0" borderId="1" xfId="0" applyFont="1" applyBorder="1" applyAlignment="1">
      <alignment horizontal="center" vertical="center" wrapText="1"/>
    </xf>
    <xf numFmtId="169"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50" fillId="0" borderId="1" xfId="0" applyFont="1" applyBorder="1" applyAlignment="1">
      <alignment horizontal="center" vertical="center" wrapText="1"/>
    </xf>
    <xf numFmtId="172"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15" fillId="0" borderId="1" xfId="0" applyFont="1" applyBorder="1" applyAlignment="1">
      <alignment vertical="center"/>
    </xf>
    <xf numFmtId="2" fontId="52" fillId="0" borderId="1" xfId="0" applyNumberFormat="1" applyFont="1" applyBorder="1" applyAlignment="1">
      <alignment horizontal="center" vertical="center" wrapText="1"/>
    </xf>
    <xf numFmtId="2" fontId="52" fillId="0" borderId="1" xfId="0" applyNumberFormat="1" applyFont="1" applyBorder="1" applyAlignment="1">
      <alignment horizontal="center" vertical="center"/>
    </xf>
    <xf numFmtId="0" fontId="52" fillId="0" borderId="1" xfId="0" applyFont="1" applyBorder="1" applyAlignment="1">
      <alignment horizontal="center" vertical="center"/>
    </xf>
    <xf numFmtId="0" fontId="35" fillId="0" borderId="47" xfId="0" applyFont="1" applyBorder="1" applyAlignment="1">
      <alignment horizontal="center" vertical="center" wrapText="1"/>
    </xf>
    <xf numFmtId="172" fontId="3" fillId="0" borderId="93" xfId="0" applyNumberFormat="1"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35" fillId="0" borderId="65" xfId="0" applyFont="1" applyBorder="1" applyAlignment="1">
      <alignment vertical="center" wrapText="1"/>
    </xf>
    <xf numFmtId="0" fontId="35" fillId="16" borderId="14" xfId="0" applyFont="1" applyFill="1" applyBorder="1" applyAlignment="1">
      <alignment horizontal="center" vertical="center" wrapText="1"/>
    </xf>
    <xf numFmtId="0" fontId="53" fillId="16" borderId="15" xfId="0" applyFont="1" applyFill="1" applyBorder="1" applyAlignment="1">
      <alignment horizontal="center" vertical="center" wrapText="1"/>
    </xf>
    <xf numFmtId="2" fontId="56" fillId="16" borderId="15" xfId="0" applyNumberFormat="1" applyFont="1" applyFill="1" applyBorder="1" applyAlignment="1">
      <alignment horizontal="center" vertical="center"/>
    </xf>
    <xf numFmtId="0" fontId="56" fillId="16" borderId="15" xfId="25" applyFont="1" applyFill="1" applyBorder="1" applyAlignment="1">
      <alignment horizontal="center" vertical="center" wrapText="1"/>
    </xf>
    <xf numFmtId="4" fontId="56" fillId="16" borderId="15" xfId="25" applyNumberFormat="1" applyFont="1" applyFill="1" applyBorder="1" applyAlignment="1">
      <alignment horizontal="center" vertical="center"/>
    </xf>
    <xf numFmtId="3" fontId="56" fillId="16" borderId="15" xfId="25" applyNumberFormat="1" applyFont="1" applyFill="1" applyBorder="1" applyAlignment="1">
      <alignment horizontal="center" vertical="center"/>
    </xf>
    <xf numFmtId="3" fontId="56" fillId="16" borderId="15" xfId="25" applyNumberFormat="1" applyFont="1" applyFill="1" applyBorder="1" applyAlignment="1">
      <alignment horizontal="center" vertical="center" wrapText="1"/>
    </xf>
    <xf numFmtId="2" fontId="34" fillId="16" borderId="17" xfId="26" applyNumberFormat="1" applyFont="1" applyFill="1" applyBorder="1" applyAlignment="1">
      <alignment horizontal="center" vertical="center"/>
    </xf>
    <xf numFmtId="0" fontId="35" fillId="16" borderId="10" xfId="0" applyFont="1" applyFill="1" applyBorder="1" applyAlignment="1">
      <alignment horizontal="center" vertical="center" wrapText="1"/>
    </xf>
    <xf numFmtId="0" fontId="53" fillId="16" borderId="2" xfId="0" applyFont="1" applyFill="1" applyBorder="1" applyAlignment="1">
      <alignment horizontal="center" vertical="center" wrapText="1"/>
    </xf>
    <xf numFmtId="0" fontId="3" fillId="16" borderId="2" xfId="0" applyFont="1" applyFill="1" applyBorder="1" applyAlignment="1">
      <alignment horizontal="center" vertical="center" wrapText="1"/>
    </xf>
    <xf numFmtId="0" fontId="56" fillId="16" borderId="2" xfId="25" applyFont="1" applyFill="1" applyBorder="1" applyAlignment="1">
      <alignment horizontal="center" vertical="center" wrapText="1"/>
    </xf>
    <xf numFmtId="4" fontId="56" fillId="16" borderId="2" xfId="25" applyNumberFormat="1" applyFont="1" applyFill="1" applyBorder="1" applyAlignment="1">
      <alignment horizontal="center" vertical="center"/>
    </xf>
    <xf numFmtId="3" fontId="56" fillId="16" borderId="2" xfId="25" applyNumberFormat="1" applyFont="1" applyFill="1" applyBorder="1" applyAlignment="1">
      <alignment horizontal="center" vertical="center"/>
    </xf>
    <xf numFmtId="1" fontId="3" fillId="16" borderId="2" xfId="0" applyNumberFormat="1" applyFont="1" applyFill="1" applyBorder="1" applyAlignment="1">
      <alignment horizontal="center" vertical="center" wrapText="1"/>
    </xf>
    <xf numFmtId="2" fontId="34" fillId="16" borderId="50" xfId="26" applyNumberFormat="1" applyFont="1" applyFill="1" applyBorder="1" applyAlignment="1">
      <alignment horizontal="center" vertical="center"/>
    </xf>
    <xf numFmtId="0" fontId="35" fillId="17" borderId="14" xfId="0" applyFont="1" applyFill="1" applyBorder="1" applyAlignment="1">
      <alignment horizontal="center" vertical="center" wrapText="1"/>
    </xf>
    <xf numFmtId="0" fontId="6" fillId="17" borderId="15" xfId="0" applyFont="1" applyFill="1" applyBorder="1" applyAlignment="1">
      <alignment horizontal="center" vertical="center" wrapText="1"/>
    </xf>
    <xf numFmtId="0" fontId="3" fillId="17" borderId="15" xfId="0" applyFont="1" applyFill="1" applyBorder="1" applyAlignment="1">
      <alignment horizontal="center" vertical="center" wrapText="1"/>
    </xf>
    <xf numFmtId="0" fontId="56" fillId="17" borderId="15" xfId="25" applyFont="1" applyFill="1" applyBorder="1" applyAlignment="1">
      <alignment horizontal="center" vertical="center" wrapText="1"/>
    </xf>
    <xf numFmtId="4" fontId="56" fillId="17" borderId="15" xfId="25" applyNumberFormat="1" applyFont="1" applyFill="1" applyBorder="1" applyAlignment="1">
      <alignment horizontal="center" vertical="center"/>
    </xf>
    <xf numFmtId="1" fontId="3" fillId="17" borderId="15" xfId="0" applyNumberFormat="1" applyFont="1" applyFill="1" applyBorder="1" applyAlignment="1">
      <alignment horizontal="center" vertical="center" wrapText="1"/>
    </xf>
    <xf numFmtId="2" fontId="34" fillId="17" borderId="17" xfId="26" applyNumberFormat="1" applyFont="1" applyFill="1" applyBorder="1" applyAlignment="1">
      <alignment horizontal="center" vertical="center"/>
    </xf>
    <xf numFmtId="0" fontId="35" fillId="17" borderId="18" xfId="0" applyFont="1" applyFill="1" applyBorder="1" applyAlignment="1">
      <alignment horizontal="center" vertical="center" wrapText="1"/>
    </xf>
    <xf numFmtId="0" fontId="6" fillId="17" borderId="19" xfId="0" applyFont="1" applyFill="1" applyBorder="1" applyAlignment="1">
      <alignment horizontal="center" vertical="center" wrapText="1"/>
    </xf>
    <xf numFmtId="0" fontId="3" fillId="17" borderId="19" xfId="0" applyFont="1" applyFill="1" applyBorder="1" applyAlignment="1">
      <alignment horizontal="center" vertical="center" wrapText="1"/>
    </xf>
    <xf numFmtId="0" fontId="56" fillId="17" borderId="19" xfId="25" applyFont="1" applyFill="1" applyBorder="1" applyAlignment="1">
      <alignment horizontal="center" vertical="center" wrapText="1"/>
    </xf>
    <xf numFmtId="4" fontId="56" fillId="17" borderId="19" xfId="25" applyNumberFormat="1" applyFont="1" applyFill="1" applyBorder="1" applyAlignment="1">
      <alignment horizontal="center" vertical="center"/>
    </xf>
    <xf numFmtId="1" fontId="3" fillId="17" borderId="19" xfId="0" applyNumberFormat="1" applyFont="1" applyFill="1" applyBorder="1" applyAlignment="1">
      <alignment horizontal="center" vertical="center" wrapText="1"/>
    </xf>
    <xf numFmtId="2" fontId="34" fillId="17" borderId="21" xfId="26" applyNumberFormat="1" applyFont="1" applyFill="1" applyBorder="1" applyAlignment="1">
      <alignment horizontal="center" vertical="center"/>
    </xf>
    <xf numFmtId="0" fontId="35" fillId="10" borderId="14"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3" fillId="10" borderId="15" xfId="0" applyFont="1" applyFill="1" applyBorder="1" applyAlignment="1">
      <alignment horizontal="center" vertical="center" wrapText="1"/>
    </xf>
    <xf numFmtId="0" fontId="56" fillId="10" borderId="15" xfId="25" applyFont="1" applyFill="1" applyBorder="1" applyAlignment="1">
      <alignment horizontal="center" vertical="center" wrapText="1"/>
    </xf>
    <xf numFmtId="4" fontId="56" fillId="10" borderId="15" xfId="25" applyNumberFormat="1" applyFont="1" applyFill="1" applyBorder="1" applyAlignment="1">
      <alignment horizontal="center" vertical="center"/>
    </xf>
    <xf numFmtId="1" fontId="3" fillId="10" borderId="15" xfId="0" applyNumberFormat="1" applyFont="1" applyFill="1" applyBorder="1" applyAlignment="1">
      <alignment horizontal="center" vertical="center" wrapText="1"/>
    </xf>
    <xf numFmtId="2" fontId="34" fillId="10" borderId="17" xfId="26" applyNumberFormat="1" applyFont="1" applyFill="1" applyBorder="1" applyAlignment="1">
      <alignment horizontal="center" vertical="center"/>
    </xf>
    <xf numFmtId="0" fontId="35" fillId="10" borderId="18" xfId="0" applyFont="1" applyFill="1" applyBorder="1" applyAlignment="1">
      <alignment horizontal="center" vertical="center" wrapText="1"/>
    </xf>
    <xf numFmtId="0" fontId="50" fillId="10" borderId="19" xfId="0" applyFont="1" applyFill="1" applyBorder="1" applyAlignment="1">
      <alignment horizontal="center" vertical="center" wrapText="1"/>
    </xf>
    <xf numFmtId="0" fontId="3" fillId="10" borderId="19" xfId="0" applyFont="1" applyFill="1" applyBorder="1" applyAlignment="1">
      <alignment horizontal="center" vertical="center" wrapText="1"/>
    </xf>
    <xf numFmtId="0" fontId="56" fillId="10" borderId="19" xfId="25" applyFont="1" applyFill="1" applyBorder="1" applyAlignment="1">
      <alignment horizontal="center" vertical="center" wrapText="1"/>
    </xf>
    <xf numFmtId="4" fontId="56" fillId="10" borderId="19" xfId="25" applyNumberFormat="1" applyFont="1" applyFill="1" applyBorder="1" applyAlignment="1">
      <alignment horizontal="center" vertical="center"/>
    </xf>
    <xf numFmtId="1" fontId="3" fillId="10" borderId="19" xfId="0" applyNumberFormat="1" applyFont="1" applyFill="1" applyBorder="1" applyAlignment="1">
      <alignment horizontal="center" vertical="center" wrapText="1"/>
    </xf>
    <xf numFmtId="2" fontId="34" fillId="10" borderId="21" xfId="26" applyNumberFormat="1" applyFont="1" applyFill="1" applyBorder="1" applyAlignment="1">
      <alignment horizontal="center" vertical="center"/>
    </xf>
    <xf numFmtId="0" fontId="35" fillId="7" borderId="14" xfId="0" applyFont="1" applyFill="1" applyBorder="1" applyAlignment="1">
      <alignment horizontal="center" vertical="center" wrapText="1"/>
    </xf>
    <xf numFmtId="0" fontId="50" fillId="7" borderId="15" xfId="0" applyFont="1" applyFill="1" applyBorder="1" applyAlignment="1">
      <alignment horizontal="center" vertical="center" wrapText="1"/>
    </xf>
    <xf numFmtId="0" fontId="3" fillId="7" borderId="15" xfId="0" applyFont="1" applyFill="1" applyBorder="1" applyAlignment="1">
      <alignment horizontal="center" vertical="center" wrapText="1"/>
    </xf>
    <xf numFmtId="0" fontId="56" fillId="7" borderId="15" xfId="25" applyFont="1" applyFill="1" applyBorder="1" applyAlignment="1">
      <alignment horizontal="center" vertical="center" wrapText="1"/>
    </xf>
    <xf numFmtId="1" fontId="3" fillId="7" borderId="15" xfId="0" applyNumberFormat="1" applyFont="1" applyFill="1" applyBorder="1" applyAlignment="1">
      <alignment horizontal="center" vertical="center" wrapText="1"/>
    </xf>
    <xf numFmtId="169" fontId="3" fillId="7" borderId="17" xfId="0" applyNumberFormat="1" applyFont="1" applyFill="1" applyBorder="1" applyAlignment="1">
      <alignment horizontal="center" vertical="center" wrapText="1"/>
    </xf>
    <xf numFmtId="0" fontId="35" fillId="7" borderId="18" xfId="0" applyFont="1" applyFill="1" applyBorder="1" applyAlignment="1">
      <alignment horizontal="center" vertical="center" wrapText="1"/>
    </xf>
    <xf numFmtId="0" fontId="50" fillId="7" borderId="19"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56" fillId="7" borderId="19" xfId="25" applyFont="1" applyFill="1" applyBorder="1" applyAlignment="1">
      <alignment horizontal="center" vertical="center" wrapText="1"/>
    </xf>
    <xf numFmtId="1" fontId="3" fillId="7" borderId="19" xfId="0" applyNumberFormat="1" applyFont="1" applyFill="1" applyBorder="1" applyAlignment="1">
      <alignment horizontal="center" vertical="center" wrapText="1"/>
    </xf>
    <xf numFmtId="169" fontId="3" fillId="7" borderId="21" xfId="0" applyNumberFormat="1" applyFont="1" applyFill="1" applyBorder="1" applyAlignment="1">
      <alignment horizontal="center" vertical="center" wrapText="1"/>
    </xf>
    <xf numFmtId="0" fontId="35" fillId="18" borderId="14" xfId="0" applyFont="1" applyFill="1" applyBorder="1" applyAlignment="1">
      <alignment horizontal="center" vertical="center" wrapText="1"/>
    </xf>
    <xf numFmtId="0" fontId="50" fillId="18" borderId="15" xfId="0" applyFont="1" applyFill="1" applyBorder="1" applyAlignment="1">
      <alignment horizontal="center" vertical="center" wrapText="1"/>
    </xf>
    <xf numFmtId="0" fontId="3" fillId="18" borderId="15" xfId="0" applyFont="1" applyFill="1" applyBorder="1" applyAlignment="1">
      <alignment horizontal="center" vertical="center" wrapText="1"/>
    </xf>
    <xf numFmtId="0" fontId="56" fillId="18" borderId="15" xfId="25" applyFont="1" applyFill="1" applyBorder="1" applyAlignment="1">
      <alignment horizontal="center" vertical="center" wrapText="1"/>
    </xf>
    <xf numFmtId="1" fontId="3" fillId="18" borderId="15" xfId="0" applyNumberFormat="1" applyFont="1" applyFill="1" applyBorder="1" applyAlignment="1">
      <alignment horizontal="center" vertical="center" wrapText="1"/>
    </xf>
    <xf numFmtId="2" fontId="3" fillId="18" borderId="17" xfId="0" applyNumberFormat="1" applyFont="1" applyFill="1" applyBorder="1" applyAlignment="1">
      <alignment horizontal="center" vertical="center" wrapText="1"/>
    </xf>
    <xf numFmtId="0" fontId="35" fillId="18" borderId="18" xfId="0" applyFont="1" applyFill="1" applyBorder="1" applyAlignment="1">
      <alignment horizontal="center" vertical="center" wrapText="1"/>
    </xf>
    <xf numFmtId="0" fontId="50" fillId="18" borderId="19" xfId="0" applyFont="1" applyFill="1" applyBorder="1" applyAlignment="1">
      <alignment horizontal="center" vertical="center" wrapText="1"/>
    </xf>
    <xf numFmtId="0" fontId="3" fillId="18" borderId="19" xfId="0" applyFont="1" applyFill="1" applyBorder="1" applyAlignment="1">
      <alignment horizontal="center" vertical="center" wrapText="1"/>
    </xf>
    <xf numFmtId="0" fontId="56" fillId="18" borderId="19" xfId="25" applyFont="1" applyFill="1" applyBorder="1" applyAlignment="1">
      <alignment horizontal="center" vertical="center" wrapText="1"/>
    </xf>
    <xf numFmtId="1" fontId="3" fillId="18" borderId="19" xfId="0" applyNumberFormat="1" applyFont="1" applyFill="1" applyBorder="1" applyAlignment="1">
      <alignment horizontal="center" vertical="center" wrapText="1"/>
    </xf>
    <xf numFmtId="2" fontId="3" fillId="18" borderId="21" xfId="0" applyNumberFormat="1" applyFont="1" applyFill="1" applyBorder="1" applyAlignment="1">
      <alignment horizontal="center" vertical="center" wrapText="1"/>
    </xf>
    <xf numFmtId="0" fontId="35" fillId="0" borderId="23" xfId="0" applyFont="1" applyBorder="1" applyAlignment="1">
      <alignment vertical="center" wrapText="1"/>
    </xf>
    <xf numFmtId="0" fontId="50" fillId="0" borderId="23" xfId="0" applyFont="1" applyBorder="1" applyAlignment="1">
      <alignment horizontal="center" vertical="center" wrapText="1"/>
    </xf>
    <xf numFmtId="0" fontId="3" fillId="0" borderId="23" xfId="0" applyFont="1" applyBorder="1" applyAlignment="1">
      <alignment horizontal="center" vertical="center" wrapText="1"/>
    </xf>
    <xf numFmtId="172" fontId="3" fillId="0" borderId="23" xfId="0" applyNumberFormat="1" applyFont="1" applyBorder="1" applyAlignment="1">
      <alignment horizontal="center" vertical="center" wrapText="1"/>
    </xf>
    <xf numFmtId="169" fontId="3" fillId="0" borderId="23" xfId="0" applyNumberFormat="1" applyFont="1" applyBorder="1" applyAlignment="1">
      <alignment horizontal="center" vertical="center" wrapText="1"/>
    </xf>
    <xf numFmtId="1" fontId="3" fillId="0" borderId="23" xfId="0" applyNumberFormat="1" applyFont="1" applyBorder="1" applyAlignment="1">
      <alignment horizontal="center" vertical="center" wrapText="1"/>
    </xf>
    <xf numFmtId="2" fontId="7" fillId="0" borderId="22" xfId="0" applyNumberFormat="1" applyFont="1" applyBorder="1" applyAlignment="1">
      <alignment horizontal="center" vertical="center" wrapText="1"/>
    </xf>
    <xf numFmtId="0" fontId="15" fillId="0" borderId="7" xfId="0" applyFont="1" applyBorder="1" applyAlignment="1">
      <alignment horizontal="center" vertical="center" wrapText="1"/>
    </xf>
    <xf numFmtId="0" fontId="54" fillId="0" borderId="48" xfId="0" applyFont="1" applyBorder="1" applyAlignment="1">
      <alignment horizontal="center" vertical="center" wrapText="1"/>
    </xf>
    <xf numFmtId="2" fontId="56" fillId="12" borderId="48" xfId="0" applyNumberFormat="1" applyFont="1" applyFill="1" applyBorder="1" applyAlignment="1">
      <alignment horizontal="center" vertical="center"/>
    </xf>
    <xf numFmtId="169" fontId="56" fillId="12" borderId="48" xfId="25" applyNumberFormat="1" applyFont="1" applyFill="1" applyBorder="1" applyAlignment="1">
      <alignment horizontal="center" vertical="center" wrapText="1"/>
    </xf>
    <xf numFmtId="4" fontId="56" fillId="12" borderId="48" xfId="25" applyNumberFormat="1" applyFont="1" applyFill="1" applyBorder="1" applyAlignment="1">
      <alignment horizontal="center" vertical="center"/>
    </xf>
    <xf numFmtId="3" fontId="56" fillId="12" borderId="48" xfId="25" applyNumberFormat="1" applyFont="1" applyFill="1" applyBorder="1" applyAlignment="1">
      <alignment horizontal="center" vertical="center"/>
    </xf>
    <xf numFmtId="3" fontId="56" fillId="12" borderId="48" xfId="25" applyNumberFormat="1" applyFont="1" applyFill="1" applyBorder="1" applyAlignment="1">
      <alignment horizontal="center" vertical="center" wrapText="1"/>
    </xf>
    <xf numFmtId="2" fontId="34" fillId="12" borderId="49" xfId="26" applyNumberFormat="1" applyFont="1" applyFill="1" applyBorder="1" applyAlignment="1">
      <alignment horizontal="center" vertical="center"/>
    </xf>
    <xf numFmtId="0" fontId="6" fillId="7" borderId="16" xfId="0" applyFont="1" applyFill="1" applyBorder="1" applyAlignment="1">
      <alignment horizontal="center" vertical="center" wrapText="1"/>
    </xf>
    <xf numFmtId="169" fontId="3" fillId="7" borderId="15" xfId="0" applyNumberFormat="1" applyFont="1" applyFill="1" applyBorder="1" applyAlignment="1">
      <alignment horizontal="center" vertical="center" wrapText="1"/>
    </xf>
    <xf numFmtId="4" fontId="56" fillId="7" borderId="15" xfId="25" applyNumberFormat="1" applyFont="1" applyFill="1" applyBorder="1" applyAlignment="1">
      <alignment horizontal="center" vertical="center"/>
    </xf>
    <xf numFmtId="1" fontId="34" fillId="7" borderId="17" xfId="26" applyNumberFormat="1" applyFont="1" applyFill="1" applyBorder="1" applyAlignment="1">
      <alignment horizontal="center" vertical="center"/>
    </xf>
    <xf numFmtId="0" fontId="6" fillId="7" borderId="13" xfId="0" applyFont="1" applyFill="1" applyBorder="1" applyAlignment="1">
      <alignment horizontal="center" vertical="center" wrapText="1"/>
    </xf>
    <xf numFmtId="0" fontId="3" fillId="7" borderId="1" xfId="0" applyFont="1" applyFill="1" applyBorder="1" applyAlignment="1">
      <alignment horizontal="center" vertical="center" wrapText="1"/>
    </xf>
    <xf numFmtId="4" fontId="56" fillId="7" borderId="1" xfId="25" applyNumberFormat="1" applyFont="1" applyFill="1" applyBorder="1" applyAlignment="1">
      <alignment horizontal="center" vertical="center"/>
    </xf>
    <xf numFmtId="1" fontId="3" fillId="7" borderId="1" xfId="0" applyNumberFormat="1" applyFont="1" applyFill="1" applyBorder="1" applyAlignment="1">
      <alignment horizontal="center" vertical="center" wrapText="1"/>
    </xf>
    <xf numFmtId="1" fontId="34" fillId="7" borderId="9" xfId="26" applyNumberFormat="1" applyFont="1" applyFill="1" applyBorder="1" applyAlignment="1">
      <alignment horizontal="center" vertical="center"/>
    </xf>
    <xf numFmtId="0" fontId="3" fillId="7" borderId="2" xfId="0" applyFont="1" applyFill="1" applyBorder="1" applyAlignment="1">
      <alignment horizontal="center" vertical="center" wrapText="1"/>
    </xf>
    <xf numFmtId="4" fontId="56" fillId="7" borderId="2" xfId="25" applyNumberFormat="1" applyFont="1" applyFill="1" applyBorder="1" applyAlignment="1">
      <alignment horizontal="center" vertical="center"/>
    </xf>
    <xf numFmtId="1" fontId="3" fillId="7" borderId="2" xfId="0" applyNumberFormat="1" applyFont="1" applyFill="1" applyBorder="1" applyAlignment="1">
      <alignment horizontal="center" vertical="center" wrapText="1"/>
    </xf>
    <xf numFmtId="1" fontId="34" fillId="7" borderId="50" xfId="26" applyNumberFormat="1" applyFont="1" applyFill="1" applyBorder="1" applyAlignment="1">
      <alignment horizontal="center" vertical="center"/>
    </xf>
    <xf numFmtId="0" fontId="6" fillId="10" borderId="16" xfId="0" applyFont="1" applyFill="1" applyBorder="1" applyAlignment="1">
      <alignment horizontal="center" vertical="center" wrapText="1"/>
    </xf>
    <xf numFmtId="169" fontId="3" fillId="10" borderId="15" xfId="0" applyNumberFormat="1" applyFont="1" applyFill="1" applyBorder="1" applyAlignment="1">
      <alignment horizontal="center" vertical="center" wrapText="1"/>
    </xf>
    <xf numFmtId="1" fontId="34" fillId="10" borderId="17" xfId="26" applyNumberFormat="1" applyFont="1" applyFill="1" applyBorder="1" applyAlignment="1">
      <alignment horizontal="center" vertical="center"/>
    </xf>
    <xf numFmtId="0" fontId="6" fillId="10" borderId="13" xfId="0" applyFont="1" applyFill="1" applyBorder="1" applyAlignment="1">
      <alignment horizontal="center" vertical="center" wrapText="1"/>
    </xf>
    <xf numFmtId="0" fontId="3" fillId="10" borderId="1" xfId="0" applyFont="1" applyFill="1" applyBorder="1" applyAlignment="1">
      <alignment horizontal="center" vertical="center" wrapText="1"/>
    </xf>
    <xf numFmtId="169" fontId="3" fillId="10" borderId="1" xfId="0" applyNumberFormat="1" applyFont="1" applyFill="1" applyBorder="1" applyAlignment="1">
      <alignment horizontal="center" vertical="center" wrapText="1"/>
    </xf>
    <xf numFmtId="4" fontId="56" fillId="10" borderId="1" xfId="25" applyNumberFormat="1" applyFont="1" applyFill="1" applyBorder="1" applyAlignment="1">
      <alignment horizontal="center" vertical="center"/>
    </xf>
    <xf numFmtId="1" fontId="3" fillId="10" borderId="1" xfId="0" applyNumberFormat="1" applyFont="1" applyFill="1" applyBorder="1" applyAlignment="1">
      <alignment horizontal="center" vertical="center" wrapText="1"/>
    </xf>
    <xf numFmtId="1" fontId="34" fillId="10" borderId="9" xfId="26" applyNumberFormat="1" applyFont="1" applyFill="1" applyBorder="1" applyAlignment="1">
      <alignment horizontal="center" vertical="center"/>
    </xf>
    <xf numFmtId="0" fontId="6" fillId="10" borderId="84" xfId="0" applyFont="1" applyFill="1" applyBorder="1" applyAlignment="1">
      <alignment horizontal="center" vertical="center" wrapText="1"/>
    </xf>
    <xf numFmtId="0" fontId="3" fillId="10" borderId="2" xfId="0" applyFont="1" applyFill="1" applyBorder="1" applyAlignment="1">
      <alignment horizontal="center" vertical="center" wrapText="1"/>
    </xf>
    <xf numFmtId="169" fontId="3" fillId="10" borderId="2" xfId="0" applyNumberFormat="1" applyFont="1" applyFill="1" applyBorder="1" applyAlignment="1">
      <alignment horizontal="center" vertical="center" wrapText="1"/>
    </xf>
    <xf numFmtId="4" fontId="56" fillId="10" borderId="2" xfId="25" applyNumberFormat="1" applyFont="1" applyFill="1" applyBorder="1" applyAlignment="1">
      <alignment horizontal="center" vertical="center"/>
    </xf>
    <xf numFmtId="1" fontId="3" fillId="10" borderId="2" xfId="0" applyNumberFormat="1" applyFont="1" applyFill="1" applyBorder="1" applyAlignment="1">
      <alignment horizontal="center" vertical="center" wrapText="1"/>
    </xf>
    <xf numFmtId="1" fontId="34" fillId="10" borderId="50" xfId="26" applyNumberFormat="1" applyFont="1" applyFill="1" applyBorder="1" applyAlignment="1">
      <alignment horizontal="center" vertical="center"/>
    </xf>
    <xf numFmtId="0" fontId="35"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3" fillId="0" borderId="15" xfId="0" applyFont="1" applyBorder="1" applyAlignment="1">
      <alignment horizontal="center" vertical="center" wrapText="1"/>
    </xf>
    <xf numFmtId="169" fontId="3" fillId="0" borderId="15" xfId="0" applyNumberFormat="1" applyFont="1" applyBorder="1" applyAlignment="1">
      <alignment horizontal="center" vertical="center" wrapText="1"/>
    </xf>
    <xf numFmtId="4" fontId="56" fillId="12" borderId="15" xfId="25" applyNumberFormat="1" applyFont="1" applyFill="1" applyBorder="1" applyAlignment="1">
      <alignment horizontal="center" vertical="center"/>
    </xf>
    <xf numFmtId="1" fontId="3" fillId="0" borderId="15" xfId="0" applyNumberFormat="1" applyFont="1" applyBorder="1" applyAlignment="1">
      <alignment horizontal="center" vertical="center" wrapText="1"/>
    </xf>
    <xf numFmtId="1" fontId="34" fillId="12" borderId="17" xfId="26" applyNumberFormat="1" applyFont="1" applyFill="1" applyBorder="1" applyAlignment="1">
      <alignment horizontal="center" vertical="center"/>
    </xf>
    <xf numFmtId="0" fontId="35" fillId="0" borderId="8" xfId="0" applyFont="1" applyBorder="1" applyAlignment="1">
      <alignment horizontal="center" vertical="center" wrapText="1"/>
    </xf>
    <xf numFmtId="0" fontId="6" fillId="0" borderId="1" xfId="0" applyFont="1" applyBorder="1" applyAlignment="1">
      <alignment horizontal="center" vertical="center" wrapText="1"/>
    </xf>
    <xf numFmtId="4" fontId="56" fillId="12" borderId="1" xfId="25" applyNumberFormat="1" applyFont="1" applyFill="1" applyBorder="1" applyAlignment="1">
      <alignment horizontal="center" vertical="center"/>
    </xf>
    <xf numFmtId="1" fontId="34" fillId="12" borderId="9" xfId="26" applyNumberFormat="1" applyFont="1" applyFill="1" applyBorder="1" applyAlignment="1">
      <alignment horizontal="center" vertical="center"/>
    </xf>
    <xf numFmtId="0" fontId="35" fillId="0" borderId="18" xfId="0" applyFont="1" applyBorder="1" applyAlignment="1">
      <alignment horizontal="center" vertical="center" wrapText="1"/>
    </xf>
    <xf numFmtId="0" fontId="6" fillId="0" borderId="19" xfId="0" applyFont="1" applyBorder="1" applyAlignment="1">
      <alignment horizontal="center" vertical="center" wrapText="1"/>
    </xf>
    <xf numFmtId="169" fontId="3" fillId="0" borderId="19" xfId="0" applyNumberFormat="1" applyFont="1" applyBorder="1" applyAlignment="1">
      <alignment horizontal="center" vertical="center" wrapText="1"/>
    </xf>
    <xf numFmtId="4" fontId="56" fillId="12" borderId="19" xfId="25" applyNumberFormat="1" applyFont="1" applyFill="1" applyBorder="1" applyAlignment="1">
      <alignment horizontal="center" vertical="center"/>
    </xf>
    <xf numFmtId="1" fontId="3" fillId="0" borderId="19" xfId="0" applyNumberFormat="1" applyFont="1" applyBorder="1" applyAlignment="1">
      <alignment horizontal="center" vertical="center" wrapText="1"/>
    </xf>
    <xf numFmtId="1" fontId="34" fillId="12" borderId="21" xfId="26" applyNumberFormat="1" applyFont="1" applyFill="1" applyBorder="1" applyAlignment="1">
      <alignment horizontal="center" vertical="center"/>
    </xf>
    <xf numFmtId="0" fontId="35" fillId="3" borderId="85"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3" fillId="3" borderId="23" xfId="0" applyFont="1" applyFill="1" applyBorder="1" applyAlignment="1">
      <alignment horizontal="center" vertical="center" wrapText="1"/>
    </xf>
    <xf numFmtId="169" fontId="3" fillId="3" borderId="23" xfId="0" applyNumberFormat="1" applyFont="1" applyFill="1" applyBorder="1" applyAlignment="1">
      <alignment horizontal="center" vertical="center" wrapText="1"/>
    </xf>
    <xf numFmtId="4" fontId="56" fillId="3" borderId="23" xfId="25" applyNumberFormat="1" applyFont="1" applyFill="1" applyBorder="1" applyAlignment="1">
      <alignment horizontal="center" vertical="center"/>
    </xf>
    <xf numFmtId="1" fontId="3" fillId="3" borderId="23" xfId="0" applyNumberFormat="1" applyFont="1" applyFill="1" applyBorder="1" applyAlignment="1">
      <alignment horizontal="center" vertical="center" wrapText="1"/>
    </xf>
    <xf numFmtId="1" fontId="34" fillId="3" borderId="75" xfId="26" applyNumberFormat="1" applyFont="1" applyFill="1" applyBorder="1" applyAlignment="1">
      <alignment horizontal="center" vertical="center"/>
    </xf>
    <xf numFmtId="0" fontId="35"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3" fillId="3" borderId="19" xfId="0" applyFont="1" applyFill="1" applyBorder="1" applyAlignment="1">
      <alignment horizontal="center" vertical="center" wrapText="1"/>
    </xf>
    <xf numFmtId="4" fontId="56" fillId="3" borderId="19" xfId="25" applyNumberFormat="1" applyFont="1" applyFill="1" applyBorder="1" applyAlignment="1">
      <alignment horizontal="center" vertical="center"/>
    </xf>
    <xf numFmtId="1" fontId="3" fillId="3" borderId="19" xfId="0" applyNumberFormat="1" applyFont="1" applyFill="1" applyBorder="1" applyAlignment="1">
      <alignment horizontal="center" vertical="center" wrapText="1"/>
    </xf>
    <xf numFmtId="1" fontId="34" fillId="3" borderId="21" xfId="26" applyNumberFormat="1" applyFont="1" applyFill="1" applyBorder="1" applyAlignment="1">
      <alignment horizontal="center" vertical="center"/>
    </xf>
    <xf numFmtId="0" fontId="35" fillId="7" borderId="44" xfId="0" applyFont="1" applyFill="1" applyBorder="1" applyAlignment="1">
      <alignment horizontal="center" vertical="center" wrapText="1"/>
    </xf>
    <xf numFmtId="0" fontId="3" fillId="7" borderId="45" xfId="0" applyFont="1" applyFill="1" applyBorder="1" applyAlignment="1">
      <alignment horizontal="center" vertical="center" wrapText="1"/>
    </xf>
    <xf numFmtId="169" fontId="3" fillId="7" borderId="45" xfId="0" applyNumberFormat="1" applyFont="1" applyFill="1" applyBorder="1" applyAlignment="1">
      <alignment horizontal="center" vertical="center" wrapText="1"/>
    </xf>
    <xf numFmtId="4" fontId="56" fillId="7" borderId="45" xfId="25" applyNumberFormat="1" applyFont="1" applyFill="1" applyBorder="1" applyAlignment="1">
      <alignment horizontal="center" vertical="center"/>
    </xf>
    <xf numFmtId="1" fontId="3" fillId="7" borderId="45" xfId="0" applyNumberFormat="1" applyFont="1" applyFill="1" applyBorder="1" applyAlignment="1">
      <alignment horizontal="center" vertical="center" wrapText="1"/>
    </xf>
    <xf numFmtId="1" fontId="34" fillId="7" borderId="79" xfId="26" applyNumberFormat="1" applyFont="1" applyFill="1" applyBorder="1" applyAlignment="1">
      <alignment horizontal="center" vertical="center"/>
    </xf>
    <xf numFmtId="4" fontId="56" fillId="7" borderId="19" xfId="25" applyNumberFormat="1" applyFont="1" applyFill="1" applyBorder="1" applyAlignment="1">
      <alignment horizontal="center" vertical="center"/>
    </xf>
    <xf numFmtId="1" fontId="34" fillId="7" borderId="21" xfId="26" applyNumberFormat="1" applyFont="1" applyFill="1" applyBorder="1" applyAlignment="1">
      <alignment horizontal="center" vertical="center"/>
    </xf>
    <xf numFmtId="0" fontId="35" fillId="10" borderId="3" xfId="0" applyFont="1" applyFill="1" applyBorder="1" applyAlignment="1">
      <alignment horizontal="center" vertical="center" wrapText="1"/>
    </xf>
    <xf numFmtId="0" fontId="3" fillId="10" borderId="4" xfId="0" applyFont="1" applyFill="1" applyBorder="1" applyAlignment="1">
      <alignment horizontal="center" vertical="center" wrapText="1"/>
    </xf>
    <xf numFmtId="169" fontId="3" fillId="10" borderId="4" xfId="0" applyNumberFormat="1" applyFont="1" applyFill="1" applyBorder="1" applyAlignment="1">
      <alignment horizontal="center" vertical="center" wrapText="1"/>
    </xf>
    <xf numFmtId="1" fontId="3" fillId="10" borderId="4" xfId="0" applyNumberFormat="1" applyFont="1" applyFill="1" applyBorder="1" applyAlignment="1">
      <alignment horizontal="center" vertical="center" wrapText="1"/>
    </xf>
    <xf numFmtId="1" fontId="34" fillId="10" borderId="5" xfId="26" applyNumberFormat="1" applyFont="1" applyFill="1" applyBorder="1" applyAlignment="1">
      <alignment horizontal="center" vertical="center"/>
    </xf>
    <xf numFmtId="0" fontId="6" fillId="0" borderId="92" xfId="0" applyFont="1" applyBorder="1" applyAlignment="1">
      <alignment horizontal="center" vertical="center" wrapText="1"/>
    </xf>
    <xf numFmtId="4" fontId="56" fillId="12" borderId="23" xfId="25" applyNumberFormat="1" applyFont="1" applyFill="1" applyBorder="1" applyAlignment="1">
      <alignment horizontal="center" vertical="center"/>
    </xf>
    <xf numFmtId="1" fontId="34" fillId="12" borderId="75" xfId="26" applyNumberFormat="1" applyFont="1" applyFill="1" applyBorder="1" applyAlignment="1">
      <alignment horizontal="center" vertical="center"/>
    </xf>
    <xf numFmtId="0" fontId="35" fillId="7" borderId="65" xfId="0" applyFont="1" applyFill="1" applyBorder="1" applyAlignment="1">
      <alignment horizontal="center" vertical="center" wrapText="1"/>
    </xf>
    <xf numFmtId="0" fontId="3" fillId="7" borderId="94" xfId="0" applyFont="1" applyFill="1" applyBorder="1" applyAlignment="1">
      <alignment horizontal="center" vertical="center" wrapText="1"/>
    </xf>
    <xf numFmtId="169" fontId="3" fillId="7" borderId="48" xfId="0" applyNumberFormat="1" applyFont="1" applyFill="1" applyBorder="1" applyAlignment="1">
      <alignment horizontal="center" vertical="center" wrapText="1"/>
    </xf>
    <xf numFmtId="4" fontId="56" fillId="7" borderId="23" xfId="25" applyNumberFormat="1" applyFont="1" applyFill="1" applyBorder="1" applyAlignment="1">
      <alignment horizontal="center" vertical="center"/>
    </xf>
    <xf numFmtId="1" fontId="3" fillId="7" borderId="92" xfId="0" applyNumberFormat="1" applyFont="1" applyFill="1" applyBorder="1" applyAlignment="1">
      <alignment horizontal="center" vertical="center" wrapText="1"/>
    </xf>
    <xf numFmtId="1" fontId="3" fillId="7" borderId="94" xfId="0" applyNumberFormat="1" applyFont="1" applyFill="1" applyBorder="1" applyAlignment="1">
      <alignment horizontal="center" vertical="center" wrapText="1"/>
    </xf>
    <xf numFmtId="4" fontId="56" fillId="7" borderId="48" xfId="25" applyNumberFormat="1" applyFont="1" applyFill="1" applyBorder="1" applyAlignment="1">
      <alignment horizontal="center" vertical="center"/>
    </xf>
    <xf numFmtId="0" fontId="35" fillId="10" borderId="65" xfId="0" applyFont="1" applyFill="1" applyBorder="1" applyAlignment="1">
      <alignment horizontal="center" vertical="center" wrapText="1"/>
    </xf>
    <xf numFmtId="0" fontId="3" fillId="10" borderId="94" xfId="0" applyFont="1" applyFill="1" applyBorder="1" applyAlignment="1">
      <alignment horizontal="center" vertical="center" wrapText="1"/>
    </xf>
    <xf numFmtId="169" fontId="3" fillId="10" borderId="48" xfId="0" applyNumberFormat="1" applyFont="1" applyFill="1" applyBorder="1" applyAlignment="1">
      <alignment horizontal="center" vertical="center" wrapText="1"/>
    </xf>
    <xf numFmtId="4" fontId="56" fillId="10" borderId="48" xfId="25" applyNumberFormat="1" applyFont="1" applyFill="1" applyBorder="1" applyAlignment="1">
      <alignment horizontal="center" vertical="center"/>
    </xf>
    <xf numFmtId="1" fontId="3" fillId="10" borderId="94" xfId="0" applyNumberFormat="1" applyFont="1" applyFill="1" applyBorder="1" applyAlignment="1">
      <alignment horizontal="center" vertical="center" wrapText="1"/>
    </xf>
    <xf numFmtId="1" fontId="34" fillId="10" borderId="79" xfId="26" applyNumberFormat="1" applyFont="1" applyFill="1" applyBorder="1" applyAlignment="1">
      <alignment horizontal="center" vertical="center"/>
    </xf>
    <xf numFmtId="0" fontId="35" fillId="0" borderId="44" xfId="0" applyFont="1" applyBorder="1" applyAlignment="1">
      <alignment horizontal="center" vertical="center" wrapText="1"/>
    </xf>
    <xf numFmtId="0" fontId="6" fillId="0" borderId="95" xfId="0" applyFont="1" applyBorder="1" applyAlignment="1">
      <alignment horizontal="center" vertical="center" wrapText="1"/>
    </xf>
    <xf numFmtId="0" fontId="3" fillId="0" borderId="95" xfId="0" applyFont="1" applyBorder="1" applyAlignment="1">
      <alignment horizontal="center" vertical="center" wrapText="1"/>
    </xf>
    <xf numFmtId="169" fontId="3" fillId="0" borderId="95" xfId="0" applyNumberFormat="1" applyFont="1" applyBorder="1" applyAlignment="1">
      <alignment horizontal="center" vertical="center" wrapText="1"/>
    </xf>
    <xf numFmtId="4" fontId="56" fillId="0" borderId="15" xfId="25" applyNumberFormat="1" applyFont="1" applyBorder="1" applyAlignment="1">
      <alignment horizontal="center" vertical="center"/>
    </xf>
    <xf numFmtId="1" fontId="3" fillId="0" borderId="95" xfId="0" applyNumberFormat="1" applyFont="1" applyBorder="1" applyAlignment="1">
      <alignment horizontal="center" vertical="center" wrapText="1"/>
    </xf>
    <xf numFmtId="1" fontId="34" fillId="0" borderId="17" xfId="26" applyNumberFormat="1" applyFont="1" applyBorder="1" applyAlignment="1">
      <alignment horizontal="center" vertical="center"/>
    </xf>
    <xf numFmtId="0" fontId="3" fillId="10" borderId="92" xfId="0" applyFont="1" applyFill="1" applyBorder="1" applyAlignment="1">
      <alignment horizontal="center" vertical="center" wrapText="1"/>
    </xf>
    <xf numFmtId="169" fontId="3" fillId="10" borderId="92" xfId="0" applyNumberFormat="1" applyFont="1" applyFill="1" applyBorder="1" applyAlignment="1">
      <alignment horizontal="center" vertical="center" wrapText="1"/>
    </xf>
    <xf numFmtId="4" fontId="56" fillId="10" borderId="23" xfId="25" applyNumberFormat="1" applyFont="1" applyFill="1" applyBorder="1" applyAlignment="1">
      <alignment horizontal="center" vertical="center"/>
    </xf>
    <xf numFmtId="1" fontId="3" fillId="10" borderId="92" xfId="0" applyNumberFormat="1" applyFont="1" applyFill="1" applyBorder="1" applyAlignment="1">
      <alignment horizontal="center" vertical="center" wrapText="1"/>
    </xf>
    <xf numFmtId="1" fontId="34" fillId="10" borderId="75" xfId="26" applyNumberFormat="1" applyFont="1" applyFill="1" applyBorder="1" applyAlignment="1">
      <alignment horizontal="center" vertical="center"/>
    </xf>
    <xf numFmtId="0" fontId="35" fillId="0" borderId="54" xfId="0" applyFont="1" applyBorder="1" applyAlignment="1">
      <alignment horizontal="center" vertical="center" wrapText="1"/>
    </xf>
    <xf numFmtId="0" fontId="3" fillId="10" borderId="88" xfId="0" applyFont="1" applyFill="1" applyBorder="1" applyAlignment="1">
      <alignment horizontal="center" vertical="center" wrapText="1"/>
    </xf>
    <xf numFmtId="0" fontId="3" fillId="10" borderId="55" xfId="0" applyFont="1" applyFill="1" applyBorder="1" applyAlignment="1">
      <alignment horizontal="center" vertical="center" wrapText="1"/>
    </xf>
    <xf numFmtId="169" fontId="3" fillId="10" borderId="55" xfId="0" applyNumberFormat="1" applyFont="1" applyFill="1" applyBorder="1" applyAlignment="1">
      <alignment horizontal="center" vertical="center" wrapText="1"/>
    </xf>
    <xf numFmtId="4" fontId="56" fillId="10" borderId="55" xfId="25" applyNumberFormat="1" applyFont="1" applyFill="1" applyBorder="1" applyAlignment="1">
      <alignment horizontal="center" vertical="center"/>
    </xf>
    <xf numFmtId="1" fontId="3" fillId="10" borderId="55" xfId="0" applyNumberFormat="1" applyFont="1" applyFill="1" applyBorder="1" applyAlignment="1">
      <alignment horizontal="center" vertical="center" wrapText="1"/>
    </xf>
    <xf numFmtId="1" fontId="34" fillId="10" borderId="74" xfId="26" applyNumberFormat="1" applyFont="1" applyFill="1" applyBorder="1" applyAlignment="1">
      <alignment horizontal="center" vertical="center"/>
    </xf>
    <xf numFmtId="0" fontId="6" fillId="0" borderId="45" xfId="0" applyFont="1" applyBorder="1" applyAlignment="1">
      <alignment horizontal="center" vertical="center" wrapText="1"/>
    </xf>
    <xf numFmtId="0" fontId="3" fillId="0" borderId="45" xfId="0" applyFont="1" applyBorder="1" applyAlignment="1">
      <alignment horizontal="center" vertical="center" wrapText="1"/>
    </xf>
    <xf numFmtId="169" fontId="3" fillId="0" borderId="45" xfId="0" applyNumberFormat="1" applyFont="1" applyBorder="1" applyAlignment="1">
      <alignment horizontal="center" vertical="center" wrapText="1"/>
    </xf>
    <xf numFmtId="4" fontId="56" fillId="0" borderId="45" xfId="25" applyNumberFormat="1" applyFont="1" applyBorder="1" applyAlignment="1">
      <alignment horizontal="center" vertical="center"/>
    </xf>
    <xf numFmtId="1" fontId="3" fillId="0" borderId="45" xfId="0" applyNumberFormat="1" applyFont="1" applyBorder="1" applyAlignment="1">
      <alignment horizontal="center" vertical="center" wrapText="1"/>
    </xf>
    <xf numFmtId="1" fontId="34" fillId="0" borderId="79" xfId="26" applyNumberFormat="1" applyFont="1" applyBorder="1" applyAlignment="1">
      <alignment horizontal="center" vertical="center"/>
    </xf>
    <xf numFmtId="0" fontId="3" fillId="3" borderId="1" xfId="0" applyFont="1" applyFill="1" applyBorder="1" applyAlignment="1">
      <alignment horizontal="center" vertical="center" wrapText="1"/>
    </xf>
    <xf numFmtId="169" fontId="3" fillId="3" borderId="1" xfId="0" applyNumberFormat="1" applyFont="1" applyFill="1" applyBorder="1" applyAlignment="1">
      <alignment horizontal="center" vertical="center" wrapText="1"/>
    </xf>
    <xf numFmtId="4" fontId="56" fillId="3" borderId="1" xfId="25"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4" fillId="3" borderId="9" xfId="26" applyNumberFormat="1" applyFont="1" applyFill="1" applyBorder="1" applyAlignment="1">
      <alignment horizontal="center" vertical="center"/>
    </xf>
    <xf numFmtId="169" fontId="3" fillId="3" borderId="19" xfId="0" applyNumberFormat="1"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92" xfId="0" applyFont="1" applyFill="1" applyBorder="1" applyAlignment="1">
      <alignment horizontal="center" vertical="center" wrapText="1"/>
    </xf>
    <xf numFmtId="169" fontId="3" fillId="3" borderId="92" xfId="0" applyNumberFormat="1" applyFont="1" applyFill="1" applyBorder="1" applyAlignment="1">
      <alignment horizontal="center" vertical="center" wrapText="1"/>
    </xf>
    <xf numFmtId="1" fontId="3" fillId="3" borderId="92" xfId="0" applyNumberFormat="1" applyFont="1" applyFill="1" applyBorder="1" applyAlignment="1">
      <alignment horizontal="center" vertical="center" wrapText="1"/>
    </xf>
    <xf numFmtId="0" fontId="3" fillId="3" borderId="88" xfId="0" applyFont="1" applyFill="1" applyBorder="1" applyAlignment="1">
      <alignment horizontal="center" vertical="center" wrapText="1"/>
    </xf>
    <xf numFmtId="0" fontId="3" fillId="3" borderId="55" xfId="0" applyFont="1" applyFill="1" applyBorder="1" applyAlignment="1">
      <alignment horizontal="center" vertical="center" wrapText="1"/>
    </xf>
    <xf numFmtId="169" fontId="3" fillId="3" borderId="55" xfId="0" applyNumberFormat="1" applyFont="1" applyFill="1" applyBorder="1" applyAlignment="1">
      <alignment horizontal="center" vertical="center" wrapText="1"/>
    </xf>
    <xf numFmtId="4" fontId="56" fillId="3" borderId="55" xfId="25" applyNumberFormat="1" applyFont="1" applyFill="1" applyBorder="1" applyAlignment="1">
      <alignment horizontal="center" vertical="center"/>
    </xf>
    <xf numFmtId="1" fontId="3" fillId="3" borderId="55" xfId="0" applyNumberFormat="1" applyFont="1" applyFill="1" applyBorder="1" applyAlignment="1">
      <alignment horizontal="center" vertical="center" wrapText="1"/>
    </xf>
    <xf numFmtId="1" fontId="34" fillId="3" borderId="74" xfId="26" applyNumberFormat="1" applyFont="1" applyFill="1" applyBorder="1" applyAlignment="1">
      <alignment horizontal="center" vertical="center"/>
    </xf>
    <xf numFmtId="169" fontId="3" fillId="3" borderId="95" xfId="0" applyNumberFormat="1" applyFont="1" applyFill="1" applyBorder="1" applyAlignment="1">
      <alignment horizontal="center" vertical="center" wrapText="1"/>
    </xf>
    <xf numFmtId="1" fontId="34" fillId="3" borderId="5" xfId="26" applyNumberFormat="1" applyFont="1" applyFill="1" applyBorder="1" applyAlignment="1">
      <alignment horizontal="center" vertical="center"/>
    </xf>
    <xf numFmtId="1" fontId="34" fillId="12" borderId="1" xfId="26" applyNumberFormat="1" applyFont="1" applyFill="1" applyBorder="1" applyAlignment="1">
      <alignment horizontal="center" vertical="center"/>
    </xf>
    <xf numFmtId="0" fontId="6" fillId="10" borderId="86" xfId="0" applyFont="1" applyFill="1" applyBorder="1" applyAlignment="1">
      <alignment horizontal="center" vertical="center" wrapText="1"/>
    </xf>
    <xf numFmtId="0" fontId="3" fillId="10" borderId="86" xfId="0" applyFont="1" applyFill="1" applyBorder="1" applyAlignment="1">
      <alignment horizontal="center" vertical="center" wrapText="1"/>
    </xf>
    <xf numFmtId="169" fontId="3" fillId="10" borderId="86" xfId="0" applyNumberFormat="1" applyFont="1" applyFill="1" applyBorder="1" applyAlignment="1">
      <alignment horizontal="center" vertical="center" wrapText="1"/>
    </xf>
    <xf numFmtId="0" fontId="35" fillId="19" borderId="65" xfId="0" applyFont="1" applyFill="1" applyBorder="1" applyAlignment="1">
      <alignment horizontal="center" vertical="center" wrapText="1"/>
    </xf>
    <xf numFmtId="0" fontId="6" fillId="19" borderId="94" xfId="0" applyFont="1" applyFill="1" applyBorder="1" applyAlignment="1">
      <alignment horizontal="center" vertical="center" wrapText="1"/>
    </xf>
    <xf numFmtId="0" fontId="3" fillId="19" borderId="94" xfId="0" applyFont="1" applyFill="1" applyBorder="1" applyAlignment="1">
      <alignment horizontal="center" vertical="center" wrapText="1"/>
    </xf>
    <xf numFmtId="169" fontId="3" fillId="19" borderId="94" xfId="0" applyNumberFormat="1" applyFont="1" applyFill="1" applyBorder="1" applyAlignment="1">
      <alignment horizontal="center" vertical="center" wrapText="1"/>
    </xf>
    <xf numFmtId="4" fontId="56" fillId="19" borderId="48" xfId="25" applyNumberFormat="1" applyFont="1" applyFill="1" applyBorder="1" applyAlignment="1">
      <alignment horizontal="center" vertical="center"/>
    </xf>
    <xf numFmtId="1" fontId="34" fillId="19" borderId="49" xfId="26" applyNumberFormat="1" applyFont="1" applyFill="1" applyBorder="1" applyAlignment="1">
      <alignment horizontal="center" vertical="center"/>
    </xf>
    <xf numFmtId="0" fontId="58" fillId="10" borderId="65" xfId="0" applyFont="1" applyFill="1" applyBorder="1" applyAlignment="1">
      <alignment horizontal="center" vertical="center" wrapText="1"/>
    </xf>
    <xf numFmtId="0" fontId="6" fillId="10" borderId="92" xfId="0" applyFont="1" applyFill="1" applyBorder="1" applyAlignment="1">
      <alignment horizontal="center" vertical="center" wrapText="1"/>
    </xf>
    <xf numFmtId="0" fontId="50" fillId="10" borderId="86" xfId="0" applyFont="1" applyFill="1" applyBorder="1" applyAlignment="1">
      <alignment horizontal="center" vertical="center" wrapText="1"/>
    </xf>
    <xf numFmtId="0" fontId="58" fillId="7" borderId="65" xfId="0" applyFont="1" applyFill="1" applyBorder="1" applyAlignment="1">
      <alignment horizontal="center" vertical="center" wrapText="1"/>
    </xf>
    <xf numFmtId="0" fontId="3" fillId="7" borderId="86" xfId="0" applyFont="1" applyFill="1" applyBorder="1" applyAlignment="1">
      <alignment horizontal="center" vertical="center" wrapText="1"/>
    </xf>
    <xf numFmtId="169" fontId="3" fillId="7" borderId="86" xfId="0" applyNumberFormat="1" applyFont="1" applyFill="1" applyBorder="1" applyAlignment="1">
      <alignment horizontal="center" vertical="center" wrapText="1"/>
    </xf>
    <xf numFmtId="1" fontId="34" fillId="7" borderId="75" xfId="26" applyNumberFormat="1" applyFont="1" applyFill="1" applyBorder="1" applyAlignment="1">
      <alignment horizontal="center" vertical="center"/>
    </xf>
    <xf numFmtId="0" fontId="58" fillId="0" borderId="65" xfId="0" applyFont="1" applyBorder="1" applyAlignment="1">
      <alignment horizontal="center" vertical="center" wrapText="1"/>
    </xf>
    <xf numFmtId="0" fontId="3" fillId="0" borderId="94" xfId="0" applyFont="1" applyBorder="1" applyAlignment="1">
      <alignment horizontal="center" vertical="center" wrapText="1"/>
    </xf>
    <xf numFmtId="169" fontId="3" fillId="0" borderId="94" xfId="0" applyNumberFormat="1" applyFont="1" applyBorder="1" applyAlignment="1">
      <alignment horizontal="center" vertical="center" wrapText="1"/>
    </xf>
    <xf numFmtId="4" fontId="56" fillId="0" borderId="48" xfId="25" applyNumberFormat="1" applyFont="1" applyBorder="1" applyAlignment="1">
      <alignment horizontal="center" vertical="center"/>
    </xf>
    <xf numFmtId="1" fontId="34" fillId="0" borderId="49" xfId="26" applyNumberFormat="1" applyFont="1" applyBorder="1" applyAlignment="1">
      <alignment horizontal="center" vertical="center"/>
    </xf>
    <xf numFmtId="0" fontId="3" fillId="10" borderId="48" xfId="0" applyFont="1" applyFill="1" applyBorder="1" applyAlignment="1">
      <alignment horizontal="center" vertical="center" wrapText="1"/>
    </xf>
    <xf numFmtId="0" fontId="3" fillId="10" borderId="96" xfId="0" applyFont="1" applyFill="1" applyBorder="1" applyAlignment="1">
      <alignment horizontal="center" vertical="center" wrapText="1"/>
    </xf>
    <xf numFmtId="0" fontId="35" fillId="0" borderId="51" xfId="0" applyFont="1" applyBorder="1" applyAlignment="1">
      <alignment horizontal="center" vertical="center" wrapText="1"/>
    </xf>
    <xf numFmtId="0" fontId="3" fillId="7" borderId="96" xfId="0" applyFont="1" applyFill="1" applyBorder="1" applyAlignment="1">
      <alignment horizontal="center" vertical="center" wrapText="1"/>
    </xf>
    <xf numFmtId="1" fontId="34" fillId="0" borderId="75" xfId="26" applyNumberFormat="1" applyFont="1" applyBorder="1" applyAlignment="1">
      <alignment horizontal="center" vertical="center"/>
    </xf>
    <xf numFmtId="0" fontId="3" fillId="7" borderId="97" xfId="0" applyFont="1" applyFill="1" applyBorder="1" applyAlignment="1">
      <alignment horizontal="center" vertical="center" wrapText="1"/>
    </xf>
    <xf numFmtId="169" fontId="3" fillId="7" borderId="94" xfId="0" applyNumberFormat="1" applyFont="1" applyFill="1" applyBorder="1" applyAlignment="1">
      <alignment horizontal="center" vertical="center" wrapText="1"/>
    </xf>
    <xf numFmtId="1" fontId="34" fillId="7" borderId="49" xfId="26" applyNumberFormat="1" applyFont="1" applyFill="1" applyBorder="1" applyAlignment="1">
      <alignment horizontal="center" vertical="center"/>
    </xf>
    <xf numFmtId="0" fontId="3" fillId="0" borderId="48" xfId="0" applyFont="1" applyBorder="1" applyAlignment="1">
      <alignment horizontal="center" vertical="center" wrapText="1"/>
    </xf>
    <xf numFmtId="0" fontId="6" fillId="7" borderId="94" xfId="0" applyFont="1" applyFill="1" applyBorder="1" applyAlignment="1">
      <alignment horizontal="center" vertical="center" wrapText="1"/>
    </xf>
    <xf numFmtId="0" fontId="6" fillId="7" borderId="97" xfId="0" applyFont="1" applyFill="1" applyBorder="1" applyAlignment="1">
      <alignment horizontal="center" vertical="center" wrapText="1"/>
    </xf>
    <xf numFmtId="0" fontId="35" fillId="7" borderId="1" xfId="0" applyFont="1" applyFill="1" applyBorder="1" applyAlignment="1">
      <alignment vertical="center" wrapText="1"/>
    </xf>
    <xf numFmtId="0" fontId="50" fillId="10" borderId="96" xfId="0" applyFont="1" applyFill="1" applyBorder="1" applyAlignment="1">
      <alignment horizontal="center" vertical="center" wrapText="1"/>
    </xf>
    <xf numFmtId="0" fontId="6" fillId="10" borderId="96" xfId="0" applyFont="1" applyFill="1" applyBorder="1" applyAlignment="1">
      <alignment horizontal="center" vertical="center" wrapText="1"/>
    </xf>
    <xf numFmtId="0" fontId="58" fillId="0" borderId="0" xfId="0" applyFont="1" applyAlignment="1">
      <alignment horizontal="center" vertical="center" wrapText="1"/>
    </xf>
    <xf numFmtId="0" fontId="3" fillId="10" borderId="0" xfId="0" applyFont="1" applyFill="1" applyAlignment="1">
      <alignment horizontal="center" vertical="center" wrapText="1"/>
    </xf>
    <xf numFmtId="169" fontId="3" fillId="10" borderId="0" xfId="0" applyNumberFormat="1" applyFont="1" applyFill="1" applyAlignment="1">
      <alignment horizontal="center" vertical="center" wrapText="1"/>
    </xf>
    <xf numFmtId="169" fontId="3" fillId="10" borderId="94" xfId="0" applyNumberFormat="1" applyFont="1" applyFill="1" applyBorder="1" applyAlignment="1">
      <alignment horizontal="center" vertical="center" wrapText="1"/>
    </xf>
    <xf numFmtId="1" fontId="34" fillId="10" borderId="49" xfId="26" applyNumberFormat="1" applyFont="1" applyFill="1" applyBorder="1" applyAlignment="1">
      <alignment horizontal="center" vertical="center"/>
    </xf>
    <xf numFmtId="0" fontId="3" fillId="7" borderId="0" xfId="0" applyFont="1" applyFill="1" applyAlignment="1">
      <alignment horizontal="center" vertical="center" wrapText="1"/>
    </xf>
    <xf numFmtId="169" fontId="3" fillId="7" borderId="0" xfId="0" applyNumberFormat="1" applyFont="1" applyFill="1" applyAlignment="1">
      <alignment horizontal="center" vertical="center" wrapText="1"/>
    </xf>
    <xf numFmtId="169" fontId="3" fillId="7" borderId="92" xfId="0" applyNumberFormat="1" applyFont="1" applyFill="1" applyBorder="1" applyAlignment="1">
      <alignment horizontal="center" vertical="center" wrapText="1"/>
    </xf>
    <xf numFmtId="0" fontId="3" fillId="10" borderId="98" xfId="0" applyFont="1" applyFill="1" applyBorder="1" applyAlignment="1">
      <alignment horizontal="center" vertical="center" wrapText="1"/>
    </xf>
    <xf numFmtId="0" fontId="3" fillId="10" borderId="45" xfId="0" applyFont="1" applyFill="1" applyBorder="1" applyAlignment="1">
      <alignment horizontal="center" vertical="center" wrapText="1"/>
    </xf>
    <xf numFmtId="4" fontId="56" fillId="10" borderId="45" xfId="25" applyNumberFormat="1" applyFont="1" applyFill="1" applyBorder="1" applyAlignment="1">
      <alignment horizontal="center" vertical="center"/>
    </xf>
    <xf numFmtId="169" fontId="3" fillId="10" borderId="95" xfId="0" applyNumberFormat="1" applyFont="1" applyFill="1" applyBorder="1" applyAlignment="1">
      <alignment horizontal="center" vertical="center" wrapText="1"/>
    </xf>
    <xf numFmtId="0" fontId="3" fillId="10" borderId="99" xfId="0" applyFont="1" applyFill="1" applyBorder="1" applyAlignment="1">
      <alignment horizontal="center" vertical="center" wrapText="1"/>
    </xf>
    <xf numFmtId="169" fontId="3" fillId="10" borderId="88" xfId="0" applyNumberFormat="1" applyFont="1" applyFill="1" applyBorder="1" applyAlignment="1">
      <alignment horizontal="center" vertical="center" wrapText="1"/>
    </xf>
    <xf numFmtId="0" fontId="3" fillId="7" borderId="92" xfId="0" applyFont="1" applyFill="1" applyBorder="1" applyAlignment="1">
      <alignment horizontal="center" vertical="center" wrapText="1"/>
    </xf>
    <xf numFmtId="0" fontId="3" fillId="7" borderId="48" xfId="0" applyFont="1" applyFill="1" applyBorder="1" applyAlignment="1">
      <alignment horizontal="center" vertical="center" wrapText="1"/>
    </xf>
    <xf numFmtId="0" fontId="35" fillId="0" borderId="3" xfId="0" applyFont="1" applyBorder="1" applyAlignment="1">
      <alignment horizontal="center" vertical="center" wrapText="1"/>
    </xf>
    <xf numFmtId="4" fontId="56" fillId="10" borderId="4" xfId="25" applyNumberFormat="1" applyFont="1" applyFill="1" applyBorder="1" applyAlignment="1">
      <alignment horizontal="center" vertical="center"/>
    </xf>
    <xf numFmtId="0" fontId="35" fillId="1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10" borderId="97" xfId="0" applyFont="1" applyFill="1" applyBorder="1" applyAlignment="1">
      <alignment horizontal="center" vertical="center" wrapText="1"/>
    </xf>
    <xf numFmtId="0" fontId="3" fillId="7" borderId="13" xfId="0" applyFont="1" applyFill="1" applyBorder="1" applyAlignment="1">
      <alignment horizontal="center" vertical="center" wrapText="1"/>
    </xf>
    <xf numFmtId="169" fontId="3" fillId="7" borderId="1" xfId="0" applyNumberFormat="1" applyFont="1" applyFill="1" applyBorder="1" applyAlignment="1">
      <alignment horizontal="center" vertical="center" wrapText="1"/>
    </xf>
    <xf numFmtId="0" fontId="35" fillId="0" borderId="48"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0" xfId="0" applyFont="1" applyAlignment="1">
      <alignment horizontal="center" vertical="center" wrapText="1"/>
    </xf>
    <xf numFmtId="0" fontId="35" fillId="0" borderId="90" xfId="0" applyFont="1" applyBorder="1" applyAlignment="1">
      <alignment horizontal="center" vertical="center" wrapText="1"/>
    </xf>
    <xf numFmtId="0" fontId="3" fillId="10" borderId="14"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0" borderId="18" xfId="0" applyFont="1" applyFill="1" applyBorder="1" applyAlignment="1">
      <alignment horizontal="center" vertical="center" wrapText="1"/>
    </xf>
    <xf numFmtId="169" fontId="3" fillId="10" borderId="19" xfId="0" applyNumberFormat="1" applyFont="1" applyFill="1" applyBorder="1" applyAlignment="1">
      <alignment horizontal="center" vertical="center" wrapText="1"/>
    </xf>
    <xf numFmtId="1" fontId="34" fillId="10" borderId="21" xfId="26" applyNumberFormat="1" applyFont="1" applyFill="1" applyBorder="1" applyAlignment="1">
      <alignment horizontal="center" vertical="center"/>
    </xf>
    <xf numFmtId="0" fontId="0" fillId="2" borderId="1" xfId="0" applyFill="1" applyBorder="1"/>
    <xf numFmtId="2" fontId="0" fillId="2" borderId="1" xfId="0" applyNumberFormat="1" applyFill="1" applyBorder="1"/>
    <xf numFmtId="4" fontId="56" fillId="0" borderId="1" xfId="25" applyNumberFormat="1" applyFont="1" applyBorder="1" applyAlignment="1">
      <alignment horizontal="center" vertical="center"/>
    </xf>
    <xf numFmtId="1" fontId="34" fillId="0" borderId="1" xfId="26" applyNumberFormat="1" applyFont="1" applyBorder="1" applyAlignment="1">
      <alignment horizontal="center" vertical="center"/>
    </xf>
    <xf numFmtId="0" fontId="35" fillId="0" borderId="1" xfId="0" applyFont="1" applyBorder="1" applyAlignment="1">
      <alignment horizontal="left" vertical="center" wrapText="1"/>
    </xf>
    <xf numFmtId="2" fontId="50"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0" fillId="0" borderId="1" xfId="0" applyBorder="1" applyAlignment="1">
      <alignment horizontal="right"/>
    </xf>
    <xf numFmtId="169" fontId="3" fillId="0" borderId="1" xfId="0" applyNumberFormat="1" applyFont="1" applyBorder="1" applyAlignment="1">
      <alignment horizontal="right" vertical="center" wrapText="1"/>
    </xf>
    <xf numFmtId="0" fontId="3" fillId="0" borderId="1" xfId="0" applyFont="1" applyBorder="1" applyAlignment="1">
      <alignment horizontal="center" wrapText="1"/>
    </xf>
    <xf numFmtId="0" fontId="54" fillId="0" borderId="86" xfId="0" applyFont="1" applyBorder="1" applyAlignment="1">
      <alignment vertical="center" wrapText="1"/>
    </xf>
    <xf numFmtId="0" fontId="6" fillId="0" borderId="86" xfId="0" applyFont="1" applyBorder="1" applyAlignment="1">
      <alignment vertical="center" wrapText="1"/>
    </xf>
    <xf numFmtId="0" fontId="50" fillId="0" borderId="86" xfId="0" applyFont="1" applyBorder="1" applyAlignment="1">
      <alignment vertical="center" wrapText="1"/>
    </xf>
    <xf numFmtId="0" fontId="3" fillId="0" borderId="1" xfId="0" applyFont="1" applyBorder="1" applyAlignment="1">
      <alignment horizontal="left" vertical="center" wrapText="1"/>
    </xf>
    <xf numFmtId="0" fontId="54" fillId="0" borderId="1" xfId="0" applyFont="1" applyBorder="1" applyAlignment="1">
      <alignment vertical="center" wrapText="1"/>
    </xf>
    <xf numFmtId="0" fontId="6" fillId="0" borderId="1" xfId="0" applyFont="1" applyBorder="1" applyAlignment="1">
      <alignment vertical="center" wrapText="1"/>
    </xf>
    <xf numFmtId="0" fontId="35" fillId="7" borderId="90" xfId="0" applyFont="1" applyFill="1" applyBorder="1" applyAlignment="1">
      <alignment horizontal="center" vertical="center" wrapText="1"/>
    </xf>
    <xf numFmtId="0" fontId="50" fillId="0" borderId="15" xfId="0" applyFont="1" applyBorder="1" applyAlignment="1">
      <alignment horizontal="center" vertical="center" wrapText="1"/>
    </xf>
    <xf numFmtId="0" fontId="56" fillId="0" borderId="15" xfId="25" applyFont="1" applyBorder="1" applyAlignment="1">
      <alignment horizontal="center" vertical="center" wrapText="1"/>
    </xf>
    <xf numFmtId="169" fontId="3" fillId="0" borderId="17" xfId="0" applyNumberFormat="1" applyFont="1" applyBorder="1" applyAlignment="1">
      <alignment horizontal="center" vertical="center" wrapText="1"/>
    </xf>
    <xf numFmtId="0" fontId="50" fillId="0" borderId="19" xfId="0" applyFont="1" applyBorder="1" applyAlignment="1">
      <alignment horizontal="center" vertical="center" wrapText="1"/>
    </xf>
    <xf numFmtId="0" fontId="56" fillId="0" borderId="19" xfId="25" applyFont="1" applyBorder="1" applyAlignment="1">
      <alignment horizontal="center" vertical="center" wrapText="1"/>
    </xf>
    <xf numFmtId="169" fontId="3" fillId="0" borderId="21" xfId="0" applyNumberFormat="1" applyFont="1" applyBorder="1" applyAlignment="1">
      <alignment horizontal="center" vertical="center" wrapText="1"/>
    </xf>
    <xf numFmtId="2" fontId="3" fillId="0" borderId="17" xfId="0" applyNumberFormat="1" applyFont="1" applyBorder="1" applyAlignment="1">
      <alignment horizontal="center" vertical="center" wrapText="1"/>
    </xf>
    <xf numFmtId="2" fontId="3" fillId="0" borderId="21" xfId="0" applyNumberFormat="1" applyFont="1" applyBorder="1" applyAlignment="1">
      <alignment horizontal="center" vertical="center" wrapText="1"/>
    </xf>
    <xf numFmtId="0" fontId="3" fillId="10" borderId="63" xfId="0" applyFont="1" applyFill="1" applyBorder="1" applyAlignment="1">
      <alignment horizontal="center" vertical="center" wrapText="1"/>
    </xf>
    <xf numFmtId="169" fontId="3" fillId="10" borderId="45" xfId="0" applyNumberFormat="1" applyFont="1" applyFill="1" applyBorder="1" applyAlignment="1">
      <alignment horizontal="center" vertical="center" wrapText="1"/>
    </xf>
    <xf numFmtId="0" fontId="35" fillId="0" borderId="2" xfId="0" applyFont="1" applyBorder="1" applyAlignment="1">
      <alignment horizontal="center" vertical="center" wrapText="1"/>
    </xf>
    <xf numFmtId="169" fontId="3" fillId="7" borderId="2" xfId="0" applyNumberFormat="1" applyFont="1" applyFill="1" applyBorder="1" applyAlignment="1">
      <alignment horizontal="center" vertical="center" wrapText="1"/>
    </xf>
    <xf numFmtId="1" fontId="34" fillId="7" borderId="2" xfId="26" applyNumberFormat="1" applyFont="1" applyFill="1" applyBorder="1" applyAlignment="1">
      <alignment horizontal="center" vertical="center"/>
    </xf>
    <xf numFmtId="0" fontId="35" fillId="0" borderId="28" xfId="0" applyFont="1" applyBorder="1" applyAlignment="1">
      <alignment horizontal="center" vertical="center" wrapText="1"/>
    </xf>
    <xf numFmtId="0" fontId="35" fillId="0" borderId="3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1" xfId="0" applyFont="1" applyBorder="1" applyAlignment="1">
      <alignment horizontal="center" vertical="center" wrapText="1"/>
    </xf>
    <xf numFmtId="4" fontId="56" fillId="0" borderId="31" xfId="25" applyNumberFormat="1" applyFont="1" applyBorder="1" applyAlignment="1">
      <alignment horizontal="center" vertical="center"/>
    </xf>
    <xf numFmtId="169" fontId="3" fillId="0" borderId="31" xfId="0" applyNumberFormat="1" applyFont="1" applyBorder="1" applyAlignment="1">
      <alignment horizontal="center" vertical="center" wrapText="1"/>
    </xf>
    <xf numFmtId="1" fontId="34" fillId="0" borderId="13" xfId="26" applyNumberFormat="1" applyFont="1" applyBorder="1" applyAlignment="1">
      <alignment horizontal="center" vertical="center"/>
    </xf>
    <xf numFmtId="2" fontId="54" fillId="0" borderId="86" xfId="0" applyNumberFormat="1" applyFont="1" applyBorder="1" applyAlignment="1">
      <alignment horizontal="center" vertical="center" wrapText="1"/>
    </xf>
    <xf numFmtId="1" fontId="15" fillId="0" borderId="1" xfId="0" applyNumberFormat="1" applyFont="1" applyBorder="1" applyAlignment="1">
      <alignment horizontal="center" vertical="center"/>
    </xf>
    <xf numFmtId="43" fontId="34" fillId="0" borderId="61" xfId="9" applyFont="1" applyFill="1" applyBorder="1" applyAlignment="1">
      <alignment horizontal="left"/>
    </xf>
    <xf numFmtId="2" fontId="41" fillId="0" borderId="2" xfId="0" applyNumberFormat="1" applyFont="1" applyBorder="1"/>
    <xf numFmtId="0" fontId="41" fillId="0" borderId="30" xfId="0" applyFont="1" applyBorder="1" applyAlignment="1">
      <alignment horizontal="center"/>
    </xf>
    <xf numFmtId="2" fontId="34" fillId="0" borderId="17" xfId="26" applyNumberFormat="1" applyFont="1" applyBorder="1" applyAlignment="1">
      <alignment horizontal="center" vertical="center"/>
    </xf>
    <xf numFmtId="4" fontId="56" fillId="0" borderId="19" xfId="25" applyNumberFormat="1" applyFont="1" applyBorder="1" applyAlignment="1">
      <alignment horizontal="center" vertical="center"/>
    </xf>
    <xf numFmtId="2" fontId="34" fillId="0" borderId="21" xfId="26" applyNumberFormat="1" applyFont="1" applyBorder="1" applyAlignment="1">
      <alignment horizontal="center" vertical="center"/>
    </xf>
    <xf numFmtId="0" fontId="6" fillId="10" borderId="23" xfId="0" applyFont="1" applyFill="1" applyBorder="1" applyAlignment="1">
      <alignment horizontal="center" vertical="center" wrapText="1"/>
    </xf>
    <xf numFmtId="0" fontId="3" fillId="10" borderId="23" xfId="0" applyFont="1" applyFill="1" applyBorder="1" applyAlignment="1">
      <alignment horizontal="center" vertical="center" wrapText="1"/>
    </xf>
    <xf numFmtId="169" fontId="3" fillId="10" borderId="23" xfId="0" applyNumberFormat="1" applyFont="1" applyFill="1" applyBorder="1" applyAlignment="1">
      <alignment horizontal="center" vertical="center" wrapText="1"/>
    </xf>
    <xf numFmtId="1" fontId="3" fillId="10" borderId="23" xfId="0" applyNumberFormat="1" applyFont="1" applyFill="1" applyBorder="1" applyAlignment="1">
      <alignment horizontal="center" vertical="center" wrapText="1"/>
    </xf>
    <xf numFmtId="0" fontId="32" fillId="6" borderId="42" xfId="0" applyFont="1" applyFill="1" applyBorder="1" applyAlignment="1">
      <alignment horizontal="center" vertical="center" wrapText="1"/>
    </xf>
    <xf numFmtId="0" fontId="32" fillId="6" borderId="43" xfId="0" applyFont="1" applyFill="1" applyBorder="1" applyAlignment="1">
      <alignment horizontal="center" vertical="center" wrapText="1"/>
    </xf>
    <xf numFmtId="0" fontId="32" fillId="6" borderId="46" xfId="0" applyFont="1" applyFill="1" applyBorder="1" applyAlignment="1">
      <alignment horizontal="center" vertical="center" wrapText="1"/>
    </xf>
    <xf numFmtId="0" fontId="5" fillId="0" borderId="8" xfId="0" applyFont="1" applyBorder="1" applyAlignment="1">
      <alignment horizontal="left" vertical="center"/>
    </xf>
    <xf numFmtId="0" fontId="5" fillId="0" borderId="1"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32" fillId="0" borderId="1" xfId="0" applyFont="1" applyBorder="1" applyAlignment="1">
      <alignment horizontal="justify" vertical="center" wrapText="1"/>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5" fillId="0" borderId="54" xfId="0" applyFont="1" applyBorder="1" applyAlignment="1">
      <alignment horizontal="left" vertical="center"/>
    </xf>
    <xf numFmtId="0" fontId="5" fillId="0" borderId="55" xfId="0" applyFont="1" applyBorder="1" applyAlignment="1">
      <alignment horizontal="left" vertical="center"/>
    </xf>
    <xf numFmtId="182" fontId="3" fillId="11" borderId="1" xfId="4" applyNumberFormat="1" applyFill="1" applyBorder="1"/>
    <xf numFmtId="182" fontId="3" fillId="3" borderId="1" xfId="4" applyNumberFormat="1" applyFill="1" applyBorder="1"/>
    <xf numFmtId="182" fontId="3" fillId="20" borderId="1" xfId="4" applyNumberFormat="1" applyFill="1" applyBorder="1"/>
    <xf numFmtId="180" fontId="24" fillId="2" borderId="1" xfId="7" applyNumberFormat="1" applyFont="1" applyFill="1" applyBorder="1"/>
    <xf numFmtId="43" fontId="34" fillId="0" borderId="0" xfId="0" applyNumberFormat="1" applyFont="1"/>
    <xf numFmtId="194" fontId="0" fillId="0" borderId="0" xfId="0" applyNumberFormat="1"/>
    <xf numFmtId="0" fontId="52" fillId="0" borderId="6" xfId="0" applyFont="1" applyBorder="1" applyAlignment="1">
      <alignment horizontal="center" vertical="center" wrapText="1"/>
    </xf>
    <xf numFmtId="0" fontId="52" fillId="0" borderId="7" xfId="0" applyFont="1" applyBorder="1" applyAlignment="1">
      <alignment horizontal="center" vertical="center" wrapText="1"/>
    </xf>
    <xf numFmtId="0" fontId="52" fillId="0" borderId="0" xfId="0" applyFont="1" applyAlignment="1">
      <alignment horizontal="center" vertical="center" wrapText="1"/>
    </xf>
    <xf numFmtId="0" fontId="41" fillId="0" borderId="1" xfId="0" applyFont="1" applyBorder="1" applyAlignment="1">
      <alignment wrapText="1"/>
    </xf>
    <xf numFmtId="0" fontId="3" fillId="0" borderId="1" xfId="0" applyFont="1" applyBorder="1" applyAlignment="1">
      <alignment wrapText="1"/>
    </xf>
    <xf numFmtId="0" fontId="59" fillId="0" borderId="1" xfId="0" applyFont="1" applyBorder="1" applyAlignment="1">
      <alignment horizontal="center"/>
    </xf>
    <xf numFmtId="0" fontId="59" fillId="0" borderId="1" xfId="0" applyFont="1" applyBorder="1" applyAlignment="1">
      <alignment horizontal="center" vertical="center"/>
    </xf>
    <xf numFmtId="9" fontId="34" fillId="0" borderId="0" xfId="0" applyNumberFormat="1" applyFont="1"/>
    <xf numFmtId="2" fontId="59" fillId="0" borderId="1" xfId="0" applyNumberFormat="1" applyFont="1" applyBorder="1" applyAlignment="1">
      <alignment horizontal="center" vertical="center"/>
    </xf>
    <xf numFmtId="0" fontId="45" fillId="21" borderId="71" xfId="0" applyFont="1" applyFill="1" applyBorder="1" applyAlignment="1">
      <alignment horizontal="center" vertical="center"/>
    </xf>
    <xf numFmtId="2" fontId="41" fillId="21" borderId="73" xfId="0" applyNumberFormat="1" applyFont="1" applyFill="1" applyBorder="1" applyAlignment="1">
      <alignment horizontal="center" vertical="center"/>
    </xf>
    <xf numFmtId="4" fontId="41" fillId="21" borderId="73" xfId="0" applyNumberFormat="1" applyFont="1" applyFill="1" applyBorder="1" applyAlignment="1">
      <alignment horizontal="center" vertical="center"/>
    </xf>
    <xf numFmtId="0" fontId="45" fillId="21" borderId="15" xfId="0" applyFont="1" applyFill="1" applyBorder="1" applyAlignment="1">
      <alignment horizontal="center"/>
    </xf>
    <xf numFmtId="0" fontId="45" fillId="21" borderId="17" xfId="0" applyFont="1" applyFill="1" applyBorder="1" applyAlignment="1">
      <alignment horizontal="center"/>
    </xf>
    <xf numFmtId="43" fontId="41" fillId="0" borderId="1" xfId="9" applyFont="1" applyFill="1" applyBorder="1"/>
    <xf numFmtId="43" fontId="41" fillId="0" borderId="9" xfId="9" applyFont="1" applyFill="1" applyBorder="1"/>
    <xf numFmtId="43" fontId="41" fillId="0" borderId="55" xfId="9" applyFont="1" applyFill="1" applyBorder="1"/>
    <xf numFmtId="0" fontId="45" fillId="21" borderId="45" xfId="0" applyFont="1" applyFill="1" applyBorder="1" applyAlignment="1">
      <alignment horizontal="center"/>
    </xf>
    <xf numFmtId="0" fontId="45" fillId="21" borderId="79" xfId="0" applyFont="1" applyFill="1" applyBorder="1" applyAlignment="1">
      <alignment horizontal="center"/>
    </xf>
    <xf numFmtId="43" fontId="41" fillId="0" borderId="17" xfId="9" applyFont="1" applyFill="1" applyBorder="1"/>
    <xf numFmtId="0" fontId="34" fillId="0" borderId="59" xfId="0" applyFont="1" applyBorder="1" applyAlignment="1">
      <alignment horizontal="left"/>
    </xf>
    <xf numFmtId="43" fontId="41" fillId="0" borderId="17" xfId="9" applyFont="1" applyFill="1" applyBorder="1" applyAlignment="1">
      <alignment horizontal="left"/>
    </xf>
    <xf numFmtId="43" fontId="41" fillId="0" borderId="21" xfId="9" applyFont="1" applyFill="1" applyBorder="1"/>
    <xf numFmtId="0" fontId="45" fillId="21" borderId="72" xfId="0" applyFont="1" applyFill="1" applyBorder="1" applyAlignment="1">
      <alignment horizontal="center"/>
    </xf>
    <xf numFmtId="0" fontId="45" fillId="21" borderId="15" xfId="0" applyFont="1" applyFill="1" applyBorder="1"/>
    <xf numFmtId="43" fontId="41" fillId="0" borderId="74" xfId="9" applyFont="1" applyFill="1" applyBorder="1"/>
    <xf numFmtId="0" fontId="45" fillId="21" borderId="72" xfId="0" applyFont="1" applyFill="1" applyBorder="1" applyAlignment="1">
      <alignment horizontal="center" wrapText="1"/>
    </xf>
    <xf numFmtId="0" fontId="45" fillId="21" borderId="15" xfId="0" applyFont="1" applyFill="1" applyBorder="1" applyAlignment="1">
      <alignment horizontal="center" wrapText="1"/>
    </xf>
    <xf numFmtId="0" fontId="45" fillId="21" borderId="17" xfId="0" applyFont="1" applyFill="1" applyBorder="1" applyAlignment="1">
      <alignment horizontal="center" wrapText="1"/>
    </xf>
    <xf numFmtId="43" fontId="41" fillId="0" borderId="1" xfId="9" applyFont="1" applyFill="1" applyBorder="1" applyAlignment="1">
      <alignment horizontal="center"/>
    </xf>
    <xf numFmtId="192" fontId="41" fillId="0" borderId="31" xfId="20" applyNumberFormat="1" applyFont="1" applyFill="1" applyBorder="1" applyAlignment="1">
      <alignment horizontal="center"/>
    </xf>
    <xf numFmtId="43" fontId="41" fillId="0" borderId="75" xfId="9" applyFont="1" applyFill="1" applyBorder="1" applyAlignment="1">
      <alignment horizontal="center" wrapText="1"/>
    </xf>
    <xf numFmtId="43" fontId="41" fillId="0" borderId="51" xfId="9" applyFont="1" applyFill="1" applyBorder="1"/>
    <xf numFmtId="164" fontId="41" fillId="21" borderId="51" xfId="0" applyNumberFormat="1" applyFont="1" applyFill="1" applyBorder="1"/>
    <xf numFmtId="0" fontId="41" fillId="0" borderId="23" xfId="0" applyFont="1" applyBorder="1" applyAlignment="1">
      <alignment horizontal="center"/>
    </xf>
    <xf numFmtId="2" fontId="41" fillId="0" borderId="23" xfId="0" applyNumberFormat="1" applyFont="1" applyBorder="1" applyAlignment="1">
      <alignment horizontal="right"/>
    </xf>
    <xf numFmtId="0" fontId="15" fillId="0" borderId="0" xfId="0" applyFont="1" applyAlignment="1">
      <alignment horizontal="left" wrapText="1"/>
    </xf>
    <xf numFmtId="0" fontId="5" fillId="0" borderId="0" xfId="0" applyFont="1" applyAlignment="1">
      <alignment horizontal="center" vertical="center"/>
    </xf>
    <xf numFmtId="2" fontId="7" fillId="0" borderId="0" xfId="0" applyNumberFormat="1" applyFont="1" applyAlignment="1">
      <alignment horizontal="center" vertical="center" wrapText="1"/>
    </xf>
    <xf numFmtId="0" fontId="15" fillId="0" borderId="0" xfId="0" applyFont="1" applyAlignment="1">
      <alignment horizontal="center" wrapText="1"/>
    </xf>
    <xf numFmtId="0" fontId="15" fillId="0" borderId="6" xfId="0" applyFont="1" applyBorder="1" applyAlignment="1">
      <alignment horizontal="center" wrapText="1"/>
    </xf>
    <xf numFmtId="0" fontId="15" fillId="0" borderId="7" xfId="0" applyFont="1" applyBorder="1" applyAlignment="1">
      <alignment horizontal="center" wrapText="1"/>
    </xf>
    <xf numFmtId="0" fontId="34" fillId="0" borderId="100" xfId="0" applyFont="1" applyBorder="1"/>
    <xf numFmtId="0" fontId="45" fillId="0" borderId="101" xfId="0" applyFont="1" applyBorder="1" applyAlignment="1">
      <alignment horizontal="center"/>
    </xf>
    <xf numFmtId="164" fontId="34" fillId="0" borderId="102" xfId="0" applyNumberFormat="1" applyFont="1" applyBorder="1"/>
    <xf numFmtId="0" fontId="41" fillId="0" borderId="57" xfId="0" applyFont="1" applyBorder="1"/>
    <xf numFmtId="0" fontId="41" fillId="0" borderId="103" xfId="0" applyFont="1" applyBorder="1"/>
    <xf numFmtId="0" fontId="34" fillId="0" borderId="101" xfId="0" applyFont="1" applyBorder="1"/>
    <xf numFmtId="0" fontId="34" fillId="0" borderId="102" xfId="0" applyFont="1" applyBorder="1"/>
    <xf numFmtId="0" fontId="33" fillId="12" borderId="1" xfId="32" applyFont="1" applyFill="1" applyBorder="1" applyAlignment="1">
      <alignment horizontal="left" vertical="center" wrapText="1"/>
    </xf>
    <xf numFmtId="0" fontId="33" fillId="12" borderId="67" xfId="32" applyFont="1" applyFill="1" applyBorder="1" applyAlignment="1">
      <alignment horizontal="left" vertical="center"/>
    </xf>
    <xf numFmtId="0" fontId="50" fillId="0" borderId="1" xfId="0" applyFont="1" applyBorder="1" applyAlignment="1">
      <alignment vertical="center" wrapText="1"/>
    </xf>
    <xf numFmtId="0" fontId="50" fillId="0" borderId="1" xfId="0" applyFont="1" applyBorder="1" applyAlignment="1">
      <alignment horizontal="center" vertical="center"/>
    </xf>
    <xf numFmtId="2" fontId="50" fillId="0" borderId="1" xfId="0" applyNumberFormat="1" applyFont="1" applyBorder="1" applyAlignment="1">
      <alignment horizontal="center" vertical="center"/>
    </xf>
    <xf numFmtId="165" fontId="50" fillId="0" borderId="1" xfId="1" applyFont="1" applyFill="1" applyBorder="1" applyAlignment="1">
      <alignment horizontal="center" vertical="center"/>
    </xf>
    <xf numFmtId="0" fontId="53" fillId="0" borderId="8" xfId="0" applyFont="1" applyBorder="1" applyAlignment="1">
      <alignment horizontal="center" vertical="center"/>
    </xf>
    <xf numFmtId="0" fontId="50" fillId="0" borderId="1" xfId="0" applyFont="1" applyBorder="1" applyAlignment="1">
      <alignment horizontal="left" vertical="center" wrapText="1"/>
    </xf>
    <xf numFmtId="185" fontId="60" fillId="0" borderId="1" xfId="0" applyNumberFormat="1" applyFont="1" applyBorder="1" applyAlignment="1">
      <alignment horizontal="center"/>
    </xf>
    <xf numFmtId="165" fontId="60" fillId="0" borderId="1" xfId="1" applyFont="1" applyBorder="1"/>
    <xf numFmtId="0" fontId="41" fillId="0" borderId="13" xfId="0" applyFont="1" applyBorder="1" applyAlignment="1">
      <alignment horizontal="right"/>
    </xf>
    <xf numFmtId="185" fontId="41" fillId="0" borderId="1" xfId="0" applyNumberFormat="1" applyFont="1" applyBorder="1" applyAlignment="1">
      <alignment horizontal="center"/>
    </xf>
    <xf numFmtId="165" fontId="41" fillId="0" borderId="1" xfId="1" applyFont="1" applyBorder="1"/>
    <xf numFmtId="166" fontId="41" fillId="0" borderId="68" xfId="33" applyFont="1" applyBorder="1" applyAlignment="1">
      <alignment horizontal="center"/>
    </xf>
    <xf numFmtId="0" fontId="3" fillId="0" borderId="2" xfId="27" applyBorder="1" applyAlignment="1">
      <alignment horizontal="right"/>
    </xf>
    <xf numFmtId="185" fontId="60" fillId="0" borderId="30" xfId="0" applyNumberFormat="1" applyFont="1" applyBorder="1" applyAlignment="1">
      <alignment horizontal="center"/>
    </xf>
    <xf numFmtId="2" fontId="41" fillId="0" borderId="1" xfId="0" applyNumberFormat="1" applyFont="1" applyBorder="1" applyAlignment="1">
      <alignment horizontal="right"/>
    </xf>
    <xf numFmtId="0" fontId="41" fillId="0" borderId="67" xfId="0" applyFont="1" applyBorder="1" applyAlignment="1">
      <alignment horizontal="center"/>
    </xf>
    <xf numFmtId="0" fontId="41" fillId="0" borderId="84" xfId="0" applyFont="1" applyBorder="1" applyAlignment="1">
      <alignment horizontal="center"/>
    </xf>
    <xf numFmtId="43" fontId="41" fillId="0" borderId="9" xfId="35" applyFont="1" applyBorder="1"/>
    <xf numFmtId="43" fontId="41" fillId="0" borderId="9" xfId="36" applyFont="1" applyBorder="1"/>
    <xf numFmtId="43" fontId="41" fillId="0" borderId="1" xfId="37" applyFont="1" applyBorder="1"/>
    <xf numFmtId="43" fontId="41" fillId="0" borderId="9" xfId="37" applyFont="1" applyBorder="1"/>
    <xf numFmtId="43" fontId="41" fillId="0" borderId="9" xfId="38" applyFont="1" applyBorder="1"/>
    <xf numFmtId="0" fontId="53" fillId="0" borderId="14" xfId="0" applyFont="1" applyBorder="1" applyAlignment="1">
      <alignment horizontal="center" vertical="center"/>
    </xf>
    <xf numFmtId="0" fontId="50" fillId="0" borderId="15" xfId="0" applyFont="1" applyBorder="1" applyAlignment="1">
      <alignment horizontal="center" vertical="center"/>
    </xf>
    <xf numFmtId="2" fontId="50" fillId="0" borderId="15" xfId="0" applyNumberFormat="1" applyFont="1" applyBorder="1" applyAlignment="1">
      <alignment horizontal="center" vertical="center"/>
    </xf>
    <xf numFmtId="0" fontId="53" fillId="0" borderId="18" xfId="0" applyFont="1" applyBorder="1" applyAlignment="1">
      <alignment horizontal="center" vertical="center"/>
    </xf>
    <xf numFmtId="0" fontId="50" fillId="0" borderId="19" xfId="0" applyFont="1" applyBorder="1" applyAlignment="1">
      <alignment horizontal="left" vertical="center" wrapText="1"/>
    </xf>
    <xf numFmtId="0" fontId="50" fillId="0" borderId="19" xfId="0" applyFont="1" applyBorder="1" applyAlignment="1">
      <alignment horizontal="center" vertical="center"/>
    </xf>
    <xf numFmtId="2" fontId="50" fillId="0" borderId="19" xfId="0" applyNumberFormat="1" applyFont="1" applyBorder="1" applyAlignment="1">
      <alignment horizontal="center" vertical="center"/>
    </xf>
    <xf numFmtId="2" fontId="7" fillId="0" borderId="14"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3" fillId="0" borderId="15" xfId="0" applyFont="1" applyBorder="1" applyAlignment="1">
      <alignment vertical="center" wrapText="1"/>
    </xf>
    <xf numFmtId="2" fontId="3" fillId="0" borderId="15" xfId="0" applyNumberFormat="1" applyFont="1" applyBorder="1" applyAlignment="1">
      <alignment horizontal="right" vertical="center" wrapText="1"/>
    </xf>
    <xf numFmtId="0" fontId="5" fillId="0" borderId="10" xfId="0" applyFont="1" applyBorder="1" applyAlignment="1">
      <alignment horizontal="left" vertical="center"/>
    </xf>
    <xf numFmtId="0" fontId="5" fillId="0" borderId="2" xfId="0" applyFont="1" applyBorder="1" applyAlignment="1">
      <alignment horizontal="left" vertical="center"/>
    </xf>
    <xf numFmtId="10" fontId="5" fillId="0" borderId="50" xfId="20" applyNumberFormat="1" applyFont="1" applyFill="1" applyBorder="1" applyAlignment="1">
      <alignment horizontal="center" vertical="center"/>
    </xf>
    <xf numFmtId="191" fontId="33" fillId="0" borderId="68" xfId="0" applyNumberFormat="1" applyFont="1" applyBorder="1" applyAlignment="1">
      <alignment horizontal="right" vertical="center"/>
    </xf>
    <xf numFmtId="0" fontId="53" fillId="0" borderId="6" xfId="0" applyFont="1" applyBorder="1" applyAlignment="1">
      <alignment horizontal="center" vertical="center"/>
    </xf>
    <xf numFmtId="0" fontId="50" fillId="0" borderId="12" xfId="0" applyFont="1" applyBorder="1" applyAlignment="1">
      <alignment horizontal="left" vertical="center" wrapText="1"/>
    </xf>
    <xf numFmtId="0" fontId="50" fillId="0" borderId="12" xfId="0" applyFont="1" applyBorder="1" applyAlignment="1">
      <alignment horizontal="center" vertical="center"/>
    </xf>
    <xf numFmtId="2" fontId="50" fillId="0" borderId="12" xfId="0" applyNumberFormat="1" applyFont="1" applyBorder="1" applyAlignment="1">
      <alignment horizontal="center" vertical="center"/>
    </xf>
    <xf numFmtId="165" fontId="50" fillId="0" borderId="12" xfId="1" applyFont="1" applyFill="1" applyBorder="1" applyAlignment="1">
      <alignment horizontal="center" vertical="center"/>
    </xf>
    <xf numFmtId="165" fontId="50" fillId="0" borderId="27" xfId="1" applyFont="1" applyFill="1" applyBorder="1" applyAlignment="1">
      <alignment horizontal="center" vertical="center"/>
    </xf>
    <xf numFmtId="2" fontId="7" fillId="0" borderId="47" xfId="0" applyNumberFormat="1" applyFont="1" applyBorder="1" applyAlignment="1">
      <alignment horizontal="center" vertical="center" wrapText="1"/>
    </xf>
    <xf numFmtId="0" fontId="62" fillId="12" borderId="0" xfId="0" applyFont="1" applyFill="1" applyAlignment="1">
      <alignment vertical="center"/>
    </xf>
    <xf numFmtId="0" fontId="7" fillId="6" borderId="43" xfId="0" applyFont="1" applyFill="1" applyBorder="1" applyAlignment="1">
      <alignment horizontal="center" vertical="center" wrapText="1"/>
    </xf>
    <xf numFmtId="2" fontId="7" fillId="6" borderId="43" xfId="0" applyNumberFormat="1" applyFont="1" applyFill="1" applyBorder="1" applyAlignment="1">
      <alignment horizontal="right" vertical="center" wrapText="1"/>
    </xf>
    <xf numFmtId="0" fontId="53" fillId="0" borderId="85" xfId="0" applyFont="1" applyBorder="1" applyAlignment="1">
      <alignment horizontal="center" vertical="center"/>
    </xf>
    <xf numFmtId="0" fontId="50" fillId="0" borderId="23" xfId="0" applyFont="1" applyBorder="1" applyAlignment="1">
      <alignment horizontal="center" vertical="center"/>
    </xf>
    <xf numFmtId="2" fontId="50" fillId="0" borderId="23" xfId="0" applyNumberFormat="1" applyFont="1" applyBorder="1" applyAlignment="1">
      <alignment horizontal="center" vertical="center"/>
    </xf>
    <xf numFmtId="0" fontId="50" fillId="13" borderId="43" xfId="0" applyFont="1" applyFill="1" applyBorder="1" applyAlignment="1">
      <alignment vertical="center" wrapText="1"/>
    </xf>
    <xf numFmtId="0" fontId="50" fillId="13" borderId="46" xfId="0" applyFont="1" applyFill="1" applyBorder="1" applyAlignment="1">
      <alignment vertical="center" wrapText="1"/>
    </xf>
    <xf numFmtId="0" fontId="53" fillId="13" borderId="80" xfId="0" applyFont="1" applyFill="1" applyBorder="1" applyAlignment="1">
      <alignment vertical="center" wrapText="1"/>
    </xf>
    <xf numFmtId="0" fontId="7" fillId="6" borderId="42" xfId="0" applyFont="1" applyFill="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2" fontId="3" fillId="0" borderId="2" xfId="0" applyNumberFormat="1" applyFont="1" applyBorder="1" applyAlignment="1">
      <alignment horizontal="right" vertical="center" wrapText="1"/>
    </xf>
    <xf numFmtId="0" fontId="7" fillId="6" borderId="42" xfId="0" applyFont="1" applyFill="1" applyBorder="1" applyAlignment="1">
      <alignment vertical="center" wrapText="1"/>
    </xf>
    <xf numFmtId="189" fontId="7" fillId="6" borderId="46" xfId="1" applyNumberFormat="1" applyFont="1" applyFill="1" applyBorder="1" applyAlignment="1">
      <alignment horizontal="center" vertical="center" wrapText="1"/>
    </xf>
    <xf numFmtId="166" fontId="3" fillId="0" borderId="50" xfId="33" applyFont="1" applyBorder="1" applyAlignment="1">
      <alignment horizontal="center"/>
    </xf>
    <xf numFmtId="2" fontId="41" fillId="0" borderId="23" xfId="0" applyNumberFormat="1" applyFont="1" applyBorder="1"/>
    <xf numFmtId="166" fontId="3" fillId="0" borderId="49" xfId="33" applyFont="1" applyBorder="1" applyAlignment="1">
      <alignment horizontal="center"/>
    </xf>
    <xf numFmtId="0" fontId="3" fillId="0" borderId="30" xfId="27" applyBorder="1" applyAlignment="1">
      <alignment horizontal="center"/>
    </xf>
    <xf numFmtId="0" fontId="41" fillId="0" borderId="64" xfId="0" applyFont="1" applyBorder="1" applyAlignment="1">
      <alignment horizontal="center"/>
    </xf>
    <xf numFmtId="43" fontId="41" fillId="14" borderId="46" xfId="0" applyNumberFormat="1" applyFont="1" applyFill="1" applyBorder="1"/>
    <xf numFmtId="190" fontId="3" fillId="0" borderId="39" xfId="1" applyNumberFormat="1" applyFont="1" applyBorder="1" applyAlignment="1">
      <alignment horizontal="justify" vertical="center" wrapText="1"/>
    </xf>
    <xf numFmtId="190" fontId="3" fillId="0" borderId="28" xfId="1" applyNumberFormat="1" applyFont="1" applyBorder="1" applyAlignment="1">
      <alignment horizontal="justify" vertical="center" wrapText="1"/>
    </xf>
    <xf numFmtId="190" fontId="3" fillId="0" borderId="64" xfId="1" applyNumberFormat="1" applyFont="1" applyBorder="1" applyAlignment="1">
      <alignment horizontal="justify" vertical="center" wrapText="1"/>
    </xf>
    <xf numFmtId="42" fontId="31" fillId="0" borderId="1" xfId="39" applyFont="1" applyBorder="1" applyAlignment="1">
      <alignment horizontal="center" vertical="center" wrapText="1"/>
    </xf>
    <xf numFmtId="42" fontId="50" fillId="0" borderId="1" xfId="39" applyFont="1" applyBorder="1" applyAlignment="1">
      <alignment horizontal="center" vertical="center" wrapText="1"/>
    </xf>
    <xf numFmtId="42" fontId="54" fillId="0" borderId="1" xfId="39" applyFont="1" applyBorder="1" applyAlignment="1">
      <alignment horizontal="center" vertical="center" wrapText="1"/>
    </xf>
    <xf numFmtId="42" fontId="31" fillId="0" borderId="1" xfId="39" applyFont="1" applyBorder="1" applyAlignment="1">
      <alignment vertical="center"/>
    </xf>
    <xf numFmtId="42" fontId="31" fillId="0" borderId="1" xfId="39" applyFont="1" applyBorder="1" applyAlignment="1">
      <alignment horizontal="center" vertical="center"/>
    </xf>
    <xf numFmtId="190" fontId="3" fillId="0" borderId="28" xfId="1" applyNumberFormat="1" applyFont="1" applyFill="1" applyBorder="1" applyAlignment="1">
      <alignment horizontal="justify" vertical="center" wrapText="1"/>
    </xf>
    <xf numFmtId="0" fontId="31" fillId="0" borderId="1" xfId="0" applyFont="1" applyBorder="1" applyAlignment="1">
      <alignment horizontal="center" vertical="center"/>
    </xf>
    <xf numFmtId="6" fontId="31" fillId="0" borderId="1" xfId="39" applyNumberFormat="1" applyFont="1" applyBorder="1" applyAlignment="1">
      <alignment horizontal="center" vertical="center"/>
    </xf>
    <xf numFmtId="42" fontId="33" fillId="0" borderId="1" xfId="39" applyFont="1" applyBorder="1" applyAlignment="1">
      <alignment vertical="center"/>
    </xf>
    <xf numFmtId="6" fontId="54" fillId="0" borderId="1" xfId="39" applyNumberFormat="1" applyFont="1" applyBorder="1" applyAlignment="1">
      <alignment vertical="center" wrapText="1"/>
    </xf>
    <xf numFmtId="0" fontId="54" fillId="0" borderId="1" xfId="0" applyFont="1" applyBorder="1" applyAlignment="1">
      <alignment horizontal="center" vertical="center" wrapText="1"/>
    </xf>
    <xf numFmtId="0" fontId="32" fillId="6" borderId="7" xfId="0" applyFont="1" applyFill="1" applyBorder="1" applyAlignment="1">
      <alignment horizontal="center" vertical="center" wrapText="1"/>
    </xf>
    <xf numFmtId="2" fontId="7" fillId="0" borderId="10" xfId="0" applyNumberFormat="1" applyFont="1" applyBorder="1" applyAlignment="1">
      <alignment horizontal="center" vertical="center" wrapText="1"/>
    </xf>
    <xf numFmtId="190" fontId="3" fillId="0" borderId="67" xfId="1" applyNumberFormat="1" applyFont="1" applyBorder="1" applyAlignment="1">
      <alignment horizontal="justify" vertical="center" wrapText="1"/>
    </xf>
    <xf numFmtId="2" fontId="7" fillId="0" borderId="85" xfId="0" applyNumberFormat="1" applyFont="1" applyBorder="1" applyAlignment="1">
      <alignment horizontal="center" vertical="center" wrapText="1"/>
    </xf>
    <xf numFmtId="0" fontId="3" fillId="0" borderId="23" xfId="0" applyFont="1" applyBorder="1" applyAlignment="1">
      <alignment vertical="center" wrapText="1"/>
    </xf>
    <xf numFmtId="2" fontId="3" fillId="0" borderId="23" xfId="0" applyNumberFormat="1" applyFont="1" applyBorder="1" applyAlignment="1">
      <alignment horizontal="right" vertical="center" wrapText="1"/>
    </xf>
    <xf numFmtId="190" fontId="3" fillId="0" borderId="36" xfId="1" applyNumberFormat="1" applyFont="1" applyBorder="1" applyAlignment="1">
      <alignment horizontal="justify" vertical="center" wrapText="1"/>
    </xf>
    <xf numFmtId="0" fontId="31" fillId="0" borderId="23" xfId="0" applyFont="1" applyBorder="1" applyAlignment="1">
      <alignment horizontal="center" vertical="center"/>
    </xf>
    <xf numFmtId="0" fontId="7" fillId="6" borderId="3" xfId="0" applyFont="1" applyFill="1" applyBorder="1" applyAlignment="1">
      <alignment horizontal="center" vertical="center" wrapText="1"/>
    </xf>
    <xf numFmtId="0" fontId="7" fillId="6" borderId="80" xfId="0" applyFont="1" applyFill="1" applyBorder="1" applyAlignment="1">
      <alignment vertical="center" wrapText="1"/>
    </xf>
    <xf numFmtId="189" fontId="7" fillId="6" borderId="43" xfId="1" applyNumberFormat="1" applyFont="1" applyFill="1" applyBorder="1" applyAlignment="1">
      <alignment horizontal="center" vertical="center" wrapText="1"/>
    </xf>
    <xf numFmtId="42" fontId="31" fillId="0" borderId="23" xfId="39" applyFont="1" applyBorder="1" applyAlignment="1">
      <alignment horizontal="center" vertical="center" wrapText="1"/>
    </xf>
    <xf numFmtId="4" fontId="54" fillId="0" borderId="1" xfId="0" applyNumberFormat="1" applyFont="1" applyBorder="1" applyAlignment="1">
      <alignment horizontal="center" vertical="center" wrapText="1"/>
    </xf>
    <xf numFmtId="42" fontId="31" fillId="0" borderId="2" xfId="39" applyFont="1" applyBorder="1" applyAlignment="1">
      <alignment horizontal="center" vertical="center" wrapText="1"/>
    </xf>
    <xf numFmtId="42" fontId="33" fillId="0" borderId="23" xfId="39" applyFont="1" applyBorder="1" applyAlignment="1">
      <alignment vertical="center"/>
    </xf>
    <xf numFmtId="4" fontId="50" fillId="0" borderId="1" xfId="0" applyNumberFormat="1" applyFont="1" applyBorder="1" applyAlignment="1">
      <alignment horizontal="center" vertical="center" wrapText="1"/>
    </xf>
    <xf numFmtId="169" fontId="31" fillId="0" borderId="1" xfId="0" applyNumberFormat="1" applyFont="1" applyBorder="1" applyAlignment="1">
      <alignment vertical="center"/>
    </xf>
    <xf numFmtId="42" fontId="31" fillId="0" borderId="2" xfId="39" applyFont="1" applyBorder="1" applyAlignment="1">
      <alignment vertical="center"/>
    </xf>
    <xf numFmtId="42" fontId="31" fillId="0" borderId="23" xfId="39" applyFont="1" applyBorder="1" applyAlignment="1">
      <alignment horizontal="center" vertical="center"/>
    </xf>
    <xf numFmtId="4" fontId="50" fillId="0" borderId="2" xfId="0" applyNumberFormat="1" applyFont="1" applyBorder="1" applyAlignment="1">
      <alignment horizontal="center" vertical="center" wrapText="1"/>
    </xf>
    <xf numFmtId="4" fontId="3" fillId="0" borderId="1" xfId="21" applyNumberFormat="1" applyBorder="1" applyAlignment="1">
      <alignment horizontal="center" vertical="center" wrapText="1"/>
    </xf>
    <xf numFmtId="0" fontId="3" fillId="0" borderId="1" xfId="21" applyBorder="1" applyAlignment="1">
      <alignment horizontal="center" vertical="center" wrapText="1"/>
    </xf>
    <xf numFmtId="169" fontId="50" fillId="0" borderId="1" xfId="0" applyNumberFormat="1" applyFont="1" applyBorder="1" applyAlignment="1">
      <alignment horizontal="center" vertical="center" wrapText="1"/>
    </xf>
    <xf numFmtId="169" fontId="54" fillId="0" borderId="23" xfId="0" applyNumberFormat="1" applyFont="1" applyBorder="1" applyAlignment="1">
      <alignment horizontal="center" vertical="center" wrapText="1"/>
    </xf>
    <xf numFmtId="4" fontId="64" fillId="0" borderId="1" xfId="0" applyNumberFormat="1" applyFont="1" applyBorder="1" applyAlignment="1">
      <alignment horizontal="center" vertical="center" wrapText="1"/>
    </xf>
    <xf numFmtId="42" fontId="31" fillId="0" borderId="23" xfId="39" applyFont="1" applyBorder="1" applyAlignment="1">
      <alignment vertical="center"/>
    </xf>
    <xf numFmtId="0" fontId="59" fillId="0" borderId="2" xfId="0" applyFont="1" applyBorder="1" applyAlignment="1">
      <alignment horizontal="center" vertical="center"/>
    </xf>
    <xf numFmtId="2" fontId="7" fillId="6" borderId="3" xfId="0" applyNumberFormat="1" applyFont="1" applyFill="1" applyBorder="1" applyAlignment="1">
      <alignment horizontal="center" vertical="center" wrapText="1"/>
    </xf>
    <xf numFmtId="0" fontId="7" fillId="6" borderId="43" xfId="0" applyFont="1" applyFill="1" applyBorder="1" applyAlignment="1">
      <alignment vertical="center" wrapText="1"/>
    </xf>
    <xf numFmtId="0" fontId="7" fillId="6" borderId="46" xfId="0" applyFont="1" applyFill="1" applyBorder="1" applyAlignment="1">
      <alignment vertical="center" wrapText="1"/>
    </xf>
    <xf numFmtId="2" fontId="59" fillId="0" borderId="2" xfId="0" applyNumberFormat="1" applyFont="1" applyBorder="1" applyAlignment="1">
      <alignment horizontal="center" vertical="center"/>
    </xf>
    <xf numFmtId="0" fontId="59" fillId="0" borderId="23" xfId="0" applyFont="1" applyBorder="1" applyAlignment="1">
      <alignment horizontal="center" vertical="center"/>
    </xf>
    <xf numFmtId="169" fontId="50" fillId="0" borderId="23" xfId="0" applyNumberFormat="1" applyFont="1" applyBorder="1" applyAlignment="1">
      <alignment horizontal="center" vertical="center" wrapText="1"/>
    </xf>
    <xf numFmtId="42" fontId="31" fillId="0" borderId="2" xfId="39" applyFont="1" applyBorder="1" applyAlignment="1">
      <alignment horizontal="center" vertical="center"/>
    </xf>
    <xf numFmtId="169" fontId="54" fillId="0" borderId="1" xfId="0" applyNumberFormat="1" applyFont="1" applyBorder="1" applyAlignment="1">
      <alignment horizontal="center" vertical="center" wrapText="1"/>
    </xf>
    <xf numFmtId="4" fontId="50" fillId="0" borderId="23" xfId="0" applyNumberFormat="1" applyFont="1" applyBorder="1" applyAlignment="1">
      <alignment horizontal="center" vertical="center" wrapText="1"/>
    </xf>
    <xf numFmtId="169" fontId="54" fillId="0" borderId="2" xfId="0" applyNumberFormat="1" applyFont="1" applyBorder="1" applyAlignment="1">
      <alignment horizontal="center" vertical="center" wrapText="1"/>
    </xf>
    <xf numFmtId="169" fontId="31" fillId="0" borderId="1" xfId="0" applyNumberFormat="1" applyFont="1" applyBorder="1" applyAlignment="1">
      <alignment horizontal="center" vertical="center"/>
    </xf>
    <xf numFmtId="1" fontId="7" fillId="0" borderId="3" xfId="0" applyNumberFormat="1" applyFont="1" applyBorder="1" applyAlignment="1">
      <alignment horizontal="center" vertical="center" wrapText="1"/>
    </xf>
    <xf numFmtId="0" fontId="45" fillId="6" borderId="80" xfId="0" applyFont="1" applyFill="1" applyBorder="1" applyAlignment="1">
      <alignment vertical="center" wrapText="1"/>
    </xf>
    <xf numFmtId="0" fontId="45" fillId="6" borderId="43" xfId="0" applyFont="1" applyFill="1" applyBorder="1" applyAlignment="1">
      <alignment vertical="center" wrapText="1"/>
    </xf>
    <xf numFmtId="0" fontId="45" fillId="6" borderId="46" xfId="0" applyFont="1" applyFill="1" applyBorder="1" applyAlignment="1">
      <alignment vertical="center" wrapText="1"/>
    </xf>
    <xf numFmtId="1" fontId="3" fillId="0" borderId="2" xfId="0" applyNumberFormat="1" applyFont="1" applyBorder="1" applyAlignment="1">
      <alignment horizontal="center" vertical="center" wrapText="1"/>
    </xf>
    <xf numFmtId="0" fontId="50" fillId="0" borderId="23" xfId="0" applyFont="1" applyBorder="1" applyAlignment="1">
      <alignment vertical="center" wrapText="1"/>
    </xf>
    <xf numFmtId="1" fontId="7" fillId="6" borderId="42" xfId="0" applyNumberFormat="1" applyFont="1" applyFill="1" applyBorder="1" applyAlignment="1">
      <alignment horizontal="center" vertical="center" wrapText="1"/>
    </xf>
    <xf numFmtId="0" fontId="45" fillId="6" borderId="43" xfId="0" applyFont="1" applyFill="1" applyBorder="1" applyAlignment="1">
      <alignment wrapText="1"/>
    </xf>
    <xf numFmtId="0" fontId="59" fillId="6" borderId="43" xfId="0" applyFont="1" applyFill="1" applyBorder="1" applyAlignment="1">
      <alignment horizontal="center"/>
    </xf>
    <xf numFmtId="1" fontId="3" fillId="6" borderId="43" xfId="0" applyNumberFormat="1" applyFont="1" applyFill="1" applyBorder="1" applyAlignment="1">
      <alignment horizontal="center" vertical="center" wrapText="1"/>
    </xf>
    <xf numFmtId="191" fontId="3" fillId="6" borderId="43" xfId="1" applyNumberFormat="1" applyFont="1" applyFill="1" applyBorder="1" applyAlignment="1">
      <alignment horizontal="center" vertical="center" wrapText="1"/>
    </xf>
    <xf numFmtId="191" fontId="3" fillId="6" borderId="46" xfId="1" applyNumberFormat="1" applyFont="1" applyFill="1" applyBorder="1" applyAlignment="1">
      <alignment horizontal="center" vertical="center" wrapText="1"/>
    </xf>
    <xf numFmtId="165" fontId="50" fillId="0" borderId="36" xfId="1" applyFont="1" applyFill="1" applyBorder="1" applyAlignment="1">
      <alignment horizontal="center" vertical="center"/>
    </xf>
    <xf numFmtId="165" fontId="50" fillId="0" borderId="28" xfId="1" applyFont="1" applyFill="1" applyBorder="1" applyAlignment="1">
      <alignment horizontal="center" vertical="center"/>
    </xf>
    <xf numFmtId="0" fontId="41" fillId="0" borderId="1" xfId="0" applyFont="1" applyBorder="1" applyAlignment="1">
      <alignment vertical="center" wrapText="1"/>
    </xf>
    <xf numFmtId="42" fontId="50" fillId="0" borderId="2" xfId="39" applyFont="1" applyBorder="1" applyAlignment="1">
      <alignment horizontal="center" vertical="center" wrapText="1"/>
    </xf>
    <xf numFmtId="190" fontId="3" fillId="0" borderId="28" xfId="1" applyNumberFormat="1" applyFont="1" applyBorder="1" applyAlignment="1">
      <alignment horizontal="left" vertical="center" wrapText="1"/>
    </xf>
    <xf numFmtId="42" fontId="31" fillId="0" borderId="1" xfId="39" applyFont="1" applyBorder="1" applyAlignment="1">
      <alignment horizontal="left" vertical="center"/>
    </xf>
    <xf numFmtId="169" fontId="50" fillId="0" borderId="23" xfId="0" applyNumberFormat="1" applyFont="1" applyBorder="1" applyAlignment="1">
      <alignment vertical="center" wrapText="1"/>
    </xf>
    <xf numFmtId="169" fontId="50" fillId="0" borderId="2" xfId="0" applyNumberFormat="1" applyFont="1" applyBorder="1" applyAlignment="1">
      <alignment horizontal="center" vertical="center" wrapText="1"/>
    </xf>
    <xf numFmtId="0" fontId="50" fillId="0" borderId="28" xfId="0" applyFont="1" applyBorder="1" applyAlignment="1">
      <alignment horizontal="center" vertical="center" wrapText="1"/>
    </xf>
    <xf numFmtId="0" fontId="54" fillId="0" borderId="28" xfId="0" applyFont="1" applyBorder="1" applyAlignment="1">
      <alignment horizontal="center" vertical="center" wrapText="1"/>
    </xf>
    <xf numFmtId="0" fontId="50" fillId="0" borderId="67" xfId="23" applyFont="1" applyBorder="1" applyAlignment="1" applyProtection="1">
      <alignment horizontal="center" vertical="center" wrapText="1"/>
    </xf>
    <xf numFmtId="0" fontId="41" fillId="0" borderId="23" xfId="0" applyFont="1" applyBorder="1" applyAlignment="1">
      <alignment vertical="center" wrapText="1"/>
    </xf>
    <xf numFmtId="0" fontId="41" fillId="0" borderId="2" xfId="0" applyFont="1" applyBorder="1" applyAlignment="1">
      <alignment vertical="center" wrapText="1"/>
    </xf>
    <xf numFmtId="0" fontId="32" fillId="6" borderId="44" xfId="0" applyFont="1" applyFill="1" applyBorder="1" applyAlignment="1">
      <alignment horizontal="center" vertical="center"/>
    </xf>
    <xf numFmtId="0" fontId="32" fillId="6" borderId="45" xfId="0" applyFont="1" applyFill="1" applyBorder="1" applyAlignment="1">
      <alignment horizontal="center" vertical="center"/>
    </xf>
    <xf numFmtId="2" fontId="32" fillId="6" borderId="45" xfId="0" applyNumberFormat="1" applyFont="1" applyFill="1" applyBorder="1" applyAlignment="1">
      <alignment horizontal="center" vertical="center" wrapText="1"/>
    </xf>
    <xf numFmtId="0" fontId="32" fillId="6" borderId="79" xfId="0" applyFont="1" applyFill="1" applyBorder="1" applyAlignment="1">
      <alignment horizontal="center" vertical="center" wrapText="1"/>
    </xf>
    <xf numFmtId="189" fontId="7" fillId="6" borderId="4" xfId="1" applyNumberFormat="1" applyFont="1" applyFill="1" applyBorder="1" applyAlignment="1">
      <alignment horizontal="center" vertical="center" wrapText="1"/>
    </xf>
    <xf numFmtId="4" fontId="3" fillId="0" borderId="23" xfId="21" applyNumberFormat="1" applyBorder="1" applyAlignment="1">
      <alignment horizontal="center" vertical="center" wrapText="1"/>
    </xf>
    <xf numFmtId="165" fontId="50" fillId="0" borderId="67" xfId="1" applyFont="1" applyFill="1" applyBorder="1" applyAlignment="1">
      <alignment horizontal="center" vertical="center"/>
    </xf>
    <xf numFmtId="0" fontId="3" fillId="0" borderId="23" xfId="0" applyFont="1" applyBorder="1" applyAlignment="1">
      <alignment horizontal="left" vertical="center" wrapText="1"/>
    </xf>
    <xf numFmtId="0" fontId="41" fillId="0" borderId="2" xfId="0" applyFont="1" applyBorder="1" applyAlignment="1">
      <alignment horizontal="left" vertical="center" wrapText="1"/>
    </xf>
    <xf numFmtId="0" fontId="41" fillId="0" borderId="1" xfId="0" applyFont="1" applyBorder="1" applyAlignment="1">
      <alignment horizontal="left" vertical="center" wrapText="1"/>
    </xf>
    <xf numFmtId="0" fontId="54" fillId="0" borderId="75" xfId="0" applyFont="1" applyBorder="1" applyAlignment="1">
      <alignment horizontal="center" vertical="center" wrapText="1"/>
    </xf>
    <xf numFmtId="0" fontId="54" fillId="0" borderId="9" xfId="0" applyFont="1" applyBorder="1" applyAlignment="1">
      <alignment horizontal="center" vertical="center" wrapText="1"/>
    </xf>
    <xf numFmtId="6" fontId="54" fillId="0" borderId="9" xfId="0" applyNumberFormat="1" applyFont="1" applyBorder="1" applyAlignment="1">
      <alignment horizontal="center" vertical="center" wrapText="1"/>
    </xf>
    <xf numFmtId="0" fontId="54" fillId="0" borderId="50" xfId="0" applyFont="1" applyBorder="1" applyAlignment="1">
      <alignment horizontal="center" vertical="center" wrapText="1"/>
    </xf>
    <xf numFmtId="0" fontId="50" fillId="0" borderId="9" xfId="0" applyFont="1" applyBorder="1" applyAlignment="1">
      <alignment horizontal="center" vertical="center" wrapText="1"/>
    </xf>
    <xf numFmtId="0" fontId="54" fillId="0" borderId="9" xfId="0" applyFont="1" applyBorder="1" applyAlignment="1">
      <alignment vertical="center" wrapText="1"/>
    </xf>
    <xf numFmtId="0" fontId="35" fillId="0" borderId="75" xfId="21" applyFont="1" applyBorder="1" applyAlignment="1">
      <alignment horizontal="center" vertical="center" wrapText="1"/>
    </xf>
    <xf numFmtId="0" fontId="35" fillId="0" borderId="9" xfId="21" applyFont="1" applyBorder="1" applyAlignment="1">
      <alignment horizontal="center" vertical="center" wrapText="1"/>
    </xf>
    <xf numFmtId="0" fontId="6" fillId="0" borderId="9" xfId="21" applyFont="1" applyBorder="1" applyAlignment="1">
      <alignment horizontal="center" vertical="center" wrapText="1"/>
    </xf>
    <xf numFmtId="169" fontId="54" fillId="0" borderId="9" xfId="0" applyNumberFormat="1" applyFont="1" applyBorder="1" applyAlignment="1">
      <alignment horizontal="center" vertical="center" wrapText="1"/>
    </xf>
    <xf numFmtId="169" fontId="50" fillId="0" borderId="9" xfId="0" applyNumberFormat="1" applyFont="1" applyBorder="1" applyAlignment="1">
      <alignment horizontal="center" vertical="center" wrapText="1"/>
    </xf>
    <xf numFmtId="169" fontId="64" fillId="0" borderId="9" xfId="0" applyNumberFormat="1" applyFont="1" applyBorder="1" applyAlignment="1">
      <alignment horizontal="center" vertical="center" wrapText="1"/>
    </xf>
    <xf numFmtId="169" fontId="54" fillId="0" borderId="50" xfId="0" applyNumberFormat="1" applyFont="1" applyBorder="1" applyAlignment="1">
      <alignment horizontal="center" vertical="center" wrapText="1"/>
    </xf>
    <xf numFmtId="169" fontId="54" fillId="0" borderId="75" xfId="0" applyNumberFormat="1" applyFont="1" applyBorder="1" applyAlignment="1">
      <alignment horizontal="center" vertical="center" wrapText="1"/>
    </xf>
    <xf numFmtId="169" fontId="64" fillId="0" borderId="50" xfId="23" applyNumberFormat="1" applyFont="1" applyFill="1" applyBorder="1" applyAlignment="1" applyProtection="1">
      <alignment horizontal="center" vertical="center" wrapText="1"/>
    </xf>
    <xf numFmtId="191" fontId="3" fillId="22" borderId="23" xfId="1" applyNumberFormat="1" applyFont="1" applyFill="1" applyBorder="1" applyAlignment="1">
      <alignment horizontal="center" vertical="center" wrapText="1"/>
    </xf>
    <xf numFmtId="191" fontId="3" fillId="22" borderId="1" xfId="1" applyNumberFormat="1" applyFont="1" applyFill="1" applyBorder="1" applyAlignment="1">
      <alignment horizontal="center" vertical="center" wrapText="1"/>
    </xf>
    <xf numFmtId="191" fontId="3" fillId="22" borderId="2" xfId="1" applyNumberFormat="1" applyFont="1" applyFill="1" applyBorder="1" applyAlignment="1">
      <alignment horizontal="center" vertical="center" wrapText="1"/>
    </xf>
    <xf numFmtId="191" fontId="3" fillId="22" borderId="15" xfId="1" applyNumberFormat="1" applyFont="1" applyFill="1" applyBorder="1" applyAlignment="1">
      <alignment horizontal="center" vertical="center" wrapText="1"/>
    </xf>
    <xf numFmtId="189" fontId="3" fillId="22" borderId="23" xfId="1" applyNumberFormat="1" applyFont="1" applyFill="1" applyBorder="1" applyAlignment="1">
      <alignment horizontal="center" vertical="center" wrapText="1"/>
    </xf>
    <xf numFmtId="189" fontId="3" fillId="22" borderId="1" xfId="1" applyNumberFormat="1" applyFont="1" applyFill="1" applyBorder="1" applyAlignment="1">
      <alignment horizontal="center" vertical="center" wrapText="1"/>
    </xf>
    <xf numFmtId="189" fontId="3" fillId="22" borderId="2" xfId="1" applyNumberFormat="1" applyFont="1" applyFill="1" applyBorder="1" applyAlignment="1">
      <alignment horizontal="center" vertical="center" wrapText="1"/>
    </xf>
    <xf numFmtId="43" fontId="3" fillId="22" borderId="23" xfId="9" applyFont="1" applyFill="1" applyBorder="1" applyAlignment="1">
      <alignment vertical="center"/>
    </xf>
    <xf numFmtId="43" fontId="3" fillId="22" borderId="1" xfId="9" applyFont="1" applyFill="1" applyBorder="1" applyAlignment="1">
      <alignment vertical="center"/>
    </xf>
    <xf numFmtId="43" fontId="3" fillId="22" borderId="2" xfId="9" applyFont="1" applyFill="1" applyBorder="1" applyAlignment="1">
      <alignment vertical="center"/>
    </xf>
    <xf numFmtId="189" fontId="3" fillId="22" borderId="1" xfId="1" applyNumberFormat="1" applyFont="1" applyFill="1" applyBorder="1" applyAlignment="1">
      <alignment horizontal="left" vertical="center" wrapText="1"/>
    </xf>
    <xf numFmtId="165" fontId="50" fillId="22" borderId="23" xfId="1" applyFont="1" applyFill="1" applyBorder="1" applyAlignment="1">
      <alignment horizontal="center" vertical="center"/>
    </xf>
    <xf numFmtId="165" fontId="50" fillId="22" borderId="1" xfId="1" applyFont="1" applyFill="1" applyBorder="1" applyAlignment="1">
      <alignment horizontal="center" vertical="center"/>
    </xf>
    <xf numFmtId="0" fontId="53" fillId="13" borderId="42" xfId="0" applyFont="1" applyFill="1" applyBorder="1" applyAlignment="1">
      <alignment horizontal="center" vertical="center" wrapText="1"/>
    </xf>
    <xf numFmtId="0" fontId="32" fillId="6" borderId="90" xfId="0" applyFont="1" applyFill="1" applyBorder="1" applyAlignment="1">
      <alignment horizontal="center" vertical="center" wrapText="1"/>
    </xf>
    <xf numFmtId="0" fontId="32" fillId="6" borderId="90" xfId="0" applyFont="1" applyFill="1" applyBorder="1" applyAlignment="1">
      <alignment horizontal="center" vertical="center"/>
    </xf>
    <xf numFmtId="165" fontId="50" fillId="6" borderId="23" xfId="1" applyFont="1" applyFill="1" applyBorder="1" applyAlignment="1">
      <alignment horizontal="center" vertical="center"/>
    </xf>
    <xf numFmtId="165" fontId="50" fillId="6" borderId="1" xfId="1" applyFont="1" applyFill="1" applyBorder="1" applyAlignment="1">
      <alignment horizontal="center" vertical="center"/>
    </xf>
    <xf numFmtId="165" fontId="50" fillId="6" borderId="2" xfId="1" applyFont="1" applyFill="1" applyBorder="1" applyAlignment="1">
      <alignment horizontal="center" vertical="center"/>
    </xf>
    <xf numFmtId="0" fontId="50" fillId="0" borderId="0" xfId="0" applyFont="1" applyAlignment="1">
      <alignment horizontal="left" vertical="center" wrapText="1"/>
    </xf>
    <xf numFmtId="0" fontId="50" fillId="0" borderId="0" xfId="0" applyFont="1" applyAlignment="1">
      <alignment horizontal="center" vertical="center"/>
    </xf>
    <xf numFmtId="2" fontId="50" fillId="0" borderId="0" xfId="0" applyNumberFormat="1" applyFont="1" applyAlignment="1">
      <alignment horizontal="center" vertical="center"/>
    </xf>
    <xf numFmtId="165" fontId="50" fillId="0" borderId="0" xfId="1" applyFont="1" applyFill="1" applyBorder="1" applyAlignment="1">
      <alignment horizontal="center" vertical="center"/>
    </xf>
    <xf numFmtId="0" fontId="7" fillId="0" borderId="29" xfId="27" applyFont="1" applyBorder="1" applyAlignment="1" applyProtection="1">
      <alignment horizontal="left"/>
      <protection locked="0"/>
    </xf>
    <xf numFmtId="0" fontId="41" fillId="0" borderId="72" xfId="27" applyFont="1" applyBorder="1" applyAlignment="1" applyProtection="1">
      <alignment horizontal="left"/>
      <protection locked="0"/>
    </xf>
    <xf numFmtId="0" fontId="3" fillId="0" borderId="72" xfId="27" applyBorder="1" applyProtection="1">
      <protection locked="0"/>
    </xf>
    <xf numFmtId="0" fontId="52" fillId="0" borderId="25" xfId="27" applyFont="1" applyBorder="1" applyAlignment="1" applyProtection="1">
      <alignment horizontal="center"/>
      <protection locked="0"/>
    </xf>
    <xf numFmtId="0" fontId="3" fillId="0" borderId="25" xfId="27" applyBorder="1" applyProtection="1">
      <protection locked="0"/>
    </xf>
    <xf numFmtId="0" fontId="7" fillId="0" borderId="6" xfId="27" applyFont="1" applyBorder="1" applyProtection="1">
      <protection locked="0"/>
    </xf>
    <xf numFmtId="0" fontId="7" fillId="0" borderId="0" xfId="27" applyFont="1"/>
    <xf numFmtId="0" fontId="3" fillId="0" borderId="0" xfId="27" applyAlignment="1" applyProtection="1">
      <alignment horizontal="center"/>
      <protection locked="0"/>
    </xf>
    <xf numFmtId="166" fontId="3" fillId="0" borderId="7" xfId="33" applyFont="1" applyBorder="1" applyAlignment="1" applyProtection="1">
      <alignment horizontal="center"/>
      <protection locked="0"/>
    </xf>
    <xf numFmtId="0" fontId="3" fillId="0" borderId="38" xfId="27" applyBorder="1" applyAlignment="1">
      <alignment horizontal="left"/>
    </xf>
    <xf numFmtId="0" fontId="3" fillId="0" borderId="38" xfId="27" applyBorder="1" applyAlignment="1">
      <alignment horizontal="center"/>
    </xf>
    <xf numFmtId="166" fontId="3" fillId="0" borderId="66" xfId="33" applyFont="1" applyBorder="1" applyAlignment="1">
      <alignment horizontal="center"/>
    </xf>
    <xf numFmtId="0" fontId="3" fillId="0" borderId="0" xfId="27" applyAlignment="1">
      <alignment horizontal="center"/>
    </xf>
    <xf numFmtId="166" fontId="3" fillId="0" borderId="7" xfId="33" applyFont="1" applyBorder="1" applyAlignment="1">
      <alignment horizontal="center"/>
    </xf>
    <xf numFmtId="0" fontId="3" fillId="0" borderId="11" xfId="27" applyBorder="1"/>
    <xf numFmtId="0" fontId="3" fillId="0" borderId="12" xfId="27" applyBorder="1" applyProtection="1">
      <protection locked="0"/>
    </xf>
    <xf numFmtId="0" fontId="3" fillId="0" borderId="27" xfId="27" applyBorder="1"/>
    <xf numFmtId="0" fontId="3" fillId="0" borderId="6" xfId="27" applyBorder="1"/>
    <xf numFmtId="0" fontId="3" fillId="0" borderId="0" xfId="27"/>
    <xf numFmtId="0" fontId="3" fillId="0" borderId="7" xfId="27" applyBorder="1"/>
    <xf numFmtId="0" fontId="52" fillId="23" borderId="71" xfId="27" applyFont="1" applyFill="1" applyBorder="1" applyAlignment="1">
      <alignment horizontal="center"/>
    </xf>
    <xf numFmtId="0" fontId="52" fillId="23" borderId="32" xfId="27" applyFont="1" applyFill="1" applyBorder="1" applyAlignment="1">
      <alignment horizontal="center" wrapText="1"/>
    </xf>
    <xf numFmtId="0" fontId="3" fillId="0" borderId="73" xfId="27" applyBorder="1" applyAlignment="1">
      <alignment horizontal="center"/>
    </xf>
    <xf numFmtId="0" fontId="3" fillId="0" borderId="34" xfId="27" applyBorder="1" applyAlignment="1">
      <alignment horizontal="center"/>
    </xf>
    <xf numFmtId="166" fontId="3" fillId="0" borderId="73" xfId="33" applyFont="1" applyBorder="1" applyAlignment="1"/>
    <xf numFmtId="166" fontId="3" fillId="0" borderId="7" xfId="33" applyFont="1" applyBorder="1"/>
    <xf numFmtId="0" fontId="52" fillId="23" borderId="69" xfId="27" applyFont="1" applyFill="1" applyBorder="1"/>
    <xf numFmtId="0" fontId="3" fillId="23" borderId="30" xfId="27" applyFill="1" applyBorder="1"/>
    <xf numFmtId="166" fontId="3" fillId="23" borderId="68" xfId="33" applyFont="1" applyFill="1" applyBorder="1"/>
    <xf numFmtId="0" fontId="52" fillId="0" borderId="6" xfId="27" applyFont="1" applyBorder="1"/>
    <xf numFmtId="0" fontId="3" fillId="0" borderId="12" xfId="27" applyBorder="1"/>
    <xf numFmtId="166" fontId="3" fillId="0" borderId="7" xfId="33" applyFont="1" applyFill="1" applyBorder="1"/>
    <xf numFmtId="0" fontId="52" fillId="23" borderId="45" xfId="27" applyFont="1" applyFill="1" applyBorder="1" applyAlignment="1">
      <alignment horizontal="center"/>
    </xf>
    <xf numFmtId="166" fontId="52" fillId="23" borderId="79" xfId="33" applyFont="1" applyFill="1" applyBorder="1" applyAlignment="1">
      <alignment horizontal="center"/>
    </xf>
    <xf numFmtId="0" fontId="3" fillId="0" borderId="1" xfId="27" applyBorder="1" applyAlignment="1">
      <alignment horizontal="center"/>
    </xf>
    <xf numFmtId="166" fontId="3" fillId="0" borderId="9" xfId="33" applyFont="1" applyBorder="1"/>
    <xf numFmtId="0" fontId="3" fillId="0" borderId="19" xfId="27" applyBorder="1" applyAlignment="1">
      <alignment horizontal="center"/>
    </xf>
    <xf numFmtId="166" fontId="3" fillId="23" borderId="22" xfId="33" applyFont="1" applyFill="1" applyBorder="1"/>
    <xf numFmtId="0" fontId="52" fillId="23" borderId="33" xfId="27" applyFont="1" applyFill="1" applyBorder="1"/>
    <xf numFmtId="0" fontId="3" fillId="23" borderId="31" xfId="27" applyFill="1" applyBorder="1"/>
    <xf numFmtId="166" fontId="3" fillId="23" borderId="35" xfId="33" applyFont="1" applyFill="1" applyBorder="1"/>
    <xf numFmtId="0" fontId="52" fillId="23" borderId="39" xfId="27" applyFont="1" applyFill="1" applyBorder="1" applyAlignment="1">
      <alignment horizontal="center"/>
    </xf>
    <xf numFmtId="0" fontId="52" fillId="23" borderId="15" xfId="27" applyFont="1" applyFill="1" applyBorder="1" applyAlignment="1">
      <alignment horizontal="center"/>
    </xf>
    <xf numFmtId="166" fontId="52" fillId="23" borderId="17" xfId="33" applyFont="1" applyFill="1" applyBorder="1" applyAlignment="1">
      <alignment horizontal="center"/>
    </xf>
    <xf numFmtId="0" fontId="3" fillId="0" borderId="31" xfId="27" applyBorder="1" applyAlignment="1">
      <alignment horizontal="center"/>
    </xf>
    <xf numFmtId="0" fontId="3" fillId="0" borderId="2" xfId="27" applyBorder="1" applyAlignment="1">
      <alignment horizontal="center"/>
    </xf>
    <xf numFmtId="166" fontId="3" fillId="23" borderId="51" xfId="33" applyFont="1" applyFill="1" applyBorder="1"/>
    <xf numFmtId="0" fontId="52" fillId="23" borderId="72" xfId="27" applyFont="1" applyFill="1" applyBorder="1" applyAlignment="1">
      <alignment horizontal="center"/>
    </xf>
    <xf numFmtId="0" fontId="52" fillId="23" borderId="15" xfId="27" applyFont="1" applyFill="1" applyBorder="1"/>
    <xf numFmtId="0" fontId="3" fillId="0" borderId="1" xfId="27" applyBorder="1"/>
    <xf numFmtId="0" fontId="52" fillId="23" borderId="72" xfId="27" applyFont="1" applyFill="1" applyBorder="1" applyAlignment="1">
      <alignment horizontal="center" wrapText="1"/>
    </xf>
    <xf numFmtId="0" fontId="52" fillId="23" borderId="15" xfId="27" applyFont="1" applyFill="1" applyBorder="1" applyAlignment="1">
      <alignment horizontal="center" wrapText="1"/>
    </xf>
    <xf numFmtId="166" fontId="52" fillId="23" borderId="17" xfId="33" applyFont="1" applyFill="1" applyBorder="1" applyAlignment="1">
      <alignment horizontal="center" wrapText="1"/>
    </xf>
    <xf numFmtId="166" fontId="3" fillId="0" borderId="1" xfId="33" applyFont="1" applyBorder="1"/>
    <xf numFmtId="10" fontId="3" fillId="0" borderId="31" xfId="29" applyNumberFormat="1" applyFont="1" applyBorder="1"/>
    <xf numFmtId="166" fontId="7" fillId="6" borderId="51" xfId="33" applyFont="1" applyFill="1" applyBorder="1"/>
    <xf numFmtId="0" fontId="3" fillId="0" borderId="33" xfId="27" applyBorder="1" applyAlignment="1">
      <alignment horizontal="left"/>
    </xf>
    <xf numFmtId="0" fontId="3" fillId="0" borderId="31" xfId="27" applyBorder="1" applyAlignment="1">
      <alignment horizontal="left"/>
    </xf>
    <xf numFmtId="0" fontId="3" fillId="0" borderId="13" xfId="27" applyBorder="1" applyAlignment="1">
      <alignment horizontal="left"/>
    </xf>
    <xf numFmtId="2" fontId="3" fillId="0" borderId="73" xfId="27" applyNumberFormat="1" applyBorder="1" applyAlignment="1">
      <alignment horizontal="center"/>
    </xf>
    <xf numFmtId="2" fontId="3" fillId="0" borderId="73" xfId="27" applyNumberFormat="1" applyBorder="1" applyAlignment="1">
      <alignment horizontal="center" vertical="center"/>
    </xf>
    <xf numFmtId="0" fontId="59" fillId="0" borderId="108" xfId="0" applyFont="1" applyBorder="1" applyAlignment="1">
      <alignment horizontal="center"/>
    </xf>
    <xf numFmtId="0" fontId="20" fillId="0" borderId="109" xfId="0" applyFont="1" applyBorder="1"/>
    <xf numFmtId="0" fontId="20" fillId="0" borderId="108" xfId="0" applyFont="1" applyBorder="1"/>
    <xf numFmtId="0" fontId="67" fillId="24" borderId="108" xfId="0" applyFont="1" applyFill="1" applyBorder="1" applyAlignment="1">
      <alignment horizontal="center"/>
    </xf>
    <xf numFmtId="0" fontId="67" fillId="24" borderId="107" xfId="0" applyFont="1" applyFill="1" applyBorder="1" applyAlignment="1">
      <alignment horizontal="center"/>
    </xf>
    <xf numFmtId="0" fontId="20" fillId="24" borderId="109" xfId="0" applyFont="1" applyFill="1" applyBorder="1"/>
    <xf numFmtId="0" fontId="59" fillId="0" borderId="107" xfId="0" applyFont="1" applyBorder="1" applyAlignment="1">
      <alignment horizontal="center"/>
    </xf>
    <xf numFmtId="0" fontId="67" fillId="24" borderId="108" xfId="0" applyFont="1" applyFill="1" applyBorder="1"/>
    <xf numFmtId="9" fontId="59" fillId="0" borderId="108" xfId="0" applyNumberFormat="1" applyFont="1" applyBorder="1" applyAlignment="1">
      <alignment horizontal="center"/>
    </xf>
    <xf numFmtId="0" fontId="20" fillId="0" borderId="110" xfId="0" applyFont="1" applyBorder="1"/>
    <xf numFmtId="0" fontId="20" fillId="0" borderId="111" xfId="0" applyFont="1" applyBorder="1"/>
    <xf numFmtId="0" fontId="67" fillId="24" borderId="112" xfId="0" applyFont="1" applyFill="1" applyBorder="1" applyAlignment="1">
      <alignment horizontal="center"/>
    </xf>
    <xf numFmtId="0" fontId="67" fillId="24" borderId="111" xfId="0" applyFont="1" applyFill="1" applyBorder="1" applyAlignment="1">
      <alignment horizontal="center"/>
    </xf>
    <xf numFmtId="2" fontId="59" fillId="0" borderId="112" xfId="0" applyNumberFormat="1" applyFont="1" applyBorder="1" applyAlignment="1">
      <alignment horizontal="center"/>
    </xf>
    <xf numFmtId="2" fontId="59" fillId="0" borderId="111" xfId="0" applyNumberFormat="1" applyFont="1" applyBorder="1" applyAlignment="1">
      <alignment horizontal="right"/>
    </xf>
    <xf numFmtId="0" fontId="20" fillId="24" borderId="0" xfId="0" applyFont="1" applyFill="1"/>
    <xf numFmtId="0" fontId="20" fillId="24" borderId="7" xfId="0" applyFont="1" applyFill="1" applyBorder="1"/>
    <xf numFmtId="0" fontId="59" fillId="0" borderId="111" xfId="0" applyFont="1" applyBorder="1"/>
    <xf numFmtId="0" fontId="20" fillId="24" borderId="111" xfId="0" applyFont="1" applyFill="1" applyBorder="1"/>
    <xf numFmtId="0" fontId="59" fillId="0" borderId="7" xfId="0" applyFont="1" applyBorder="1" applyAlignment="1">
      <alignment horizontal="center"/>
    </xf>
    <xf numFmtId="195" fontId="59" fillId="24" borderId="111" xfId="0" applyNumberFormat="1" applyFont="1" applyFill="1" applyBorder="1" applyAlignment="1">
      <alignment horizontal="right"/>
    </xf>
    <xf numFmtId="0" fontId="59" fillId="0" borderId="111" xfId="0" applyFont="1" applyBorder="1" applyAlignment="1">
      <alignment horizontal="center"/>
    </xf>
    <xf numFmtId="195" fontId="63" fillId="25" borderId="111" xfId="0" applyNumberFormat="1" applyFont="1" applyFill="1" applyBorder="1" applyAlignment="1">
      <alignment horizontal="right"/>
    </xf>
    <xf numFmtId="195" fontId="59" fillId="0" borderId="111" xfId="0" applyNumberFormat="1" applyFont="1" applyBorder="1" applyAlignment="1">
      <alignment horizontal="right"/>
    </xf>
    <xf numFmtId="195" fontId="59" fillId="26" borderId="111" xfId="0" applyNumberFormat="1" applyFont="1" applyFill="1" applyBorder="1" applyAlignment="1">
      <alignment horizontal="right"/>
    </xf>
    <xf numFmtId="195" fontId="63" fillId="25" borderId="27" xfId="0" applyNumberFormat="1" applyFont="1" applyFill="1" applyBorder="1" applyAlignment="1">
      <alignment horizontal="right"/>
    </xf>
    <xf numFmtId="191" fontId="3" fillId="0" borderId="1" xfId="1" applyNumberFormat="1" applyFont="1" applyFill="1" applyBorder="1" applyAlignment="1">
      <alignment horizontal="center" vertical="center" wrapText="1"/>
    </xf>
    <xf numFmtId="0" fontId="41" fillId="0" borderId="45" xfId="0" applyFont="1" applyBorder="1" applyAlignment="1">
      <alignment horizontal="center"/>
    </xf>
    <xf numFmtId="2" fontId="41" fillId="0" borderId="45" xfId="0" applyNumberFormat="1" applyFont="1" applyBorder="1"/>
    <xf numFmtId="43" fontId="41" fillId="0" borderId="79" xfId="9" applyFont="1" applyFill="1" applyBorder="1"/>
    <xf numFmtId="43" fontId="41" fillId="0" borderId="75" xfId="9" applyFont="1" applyFill="1" applyBorder="1"/>
    <xf numFmtId="0" fontId="30" fillId="6" borderId="6" xfId="21" applyFont="1" applyFill="1" applyBorder="1" applyAlignment="1">
      <alignment vertical="center" wrapText="1"/>
    </xf>
    <xf numFmtId="0" fontId="30" fillId="6" borderId="7" xfId="21" applyFont="1" applyFill="1" applyBorder="1" applyAlignment="1">
      <alignment vertical="center" wrapText="1"/>
    </xf>
    <xf numFmtId="189" fontId="3" fillId="27" borderId="1" xfId="1" applyNumberFormat="1" applyFont="1" applyFill="1" applyBorder="1" applyAlignment="1">
      <alignment horizontal="center" vertical="center" wrapText="1"/>
    </xf>
    <xf numFmtId="0" fontId="50" fillId="0" borderId="30" xfId="0" applyFont="1" applyBorder="1"/>
    <xf numFmtId="0" fontId="50" fillId="0" borderId="12" xfId="0" applyFont="1" applyBorder="1" applyAlignment="1">
      <alignment horizontal="left" vertical="center"/>
    </xf>
    <xf numFmtId="0" fontId="33" fillId="0" borderId="0" xfId="0" applyFont="1" applyAlignment="1">
      <alignment vertical="center"/>
    </xf>
    <xf numFmtId="0" fontId="33" fillId="0" borderId="0" xfId="0" applyFont="1" applyAlignment="1">
      <alignment horizontal="center" vertical="center"/>
    </xf>
    <xf numFmtId="2" fontId="5" fillId="0" borderId="0" xfId="0" applyNumberFormat="1" applyFont="1" applyAlignment="1">
      <alignment vertical="center"/>
    </xf>
    <xf numFmtId="191" fontId="33" fillId="0" borderId="0" xfId="0" applyNumberFormat="1" applyFont="1" applyAlignment="1">
      <alignment horizontal="center" vertical="center"/>
    </xf>
    <xf numFmtId="191" fontId="32" fillId="0" borderId="7" xfId="0" applyNumberFormat="1" applyFont="1" applyBorder="1" applyAlignment="1">
      <alignment vertical="center"/>
    </xf>
    <xf numFmtId="191" fontId="5" fillId="6" borderId="9" xfId="22" applyNumberFormat="1" applyFont="1" applyFill="1" applyBorder="1" applyAlignment="1">
      <alignment horizontal="right" vertical="center"/>
    </xf>
    <xf numFmtId="0" fontId="50" fillId="0" borderId="0" xfId="0" applyFont="1"/>
    <xf numFmtId="169" fontId="3" fillId="0" borderId="9" xfId="0" applyNumberFormat="1" applyFont="1" applyBorder="1" applyAlignment="1">
      <alignment horizontal="center" vertical="center" wrapText="1"/>
    </xf>
    <xf numFmtId="0" fontId="3" fillId="0" borderId="9" xfId="0" applyFont="1" applyBorder="1" applyAlignment="1">
      <alignment horizontal="center" vertical="center" wrapText="1"/>
    </xf>
    <xf numFmtId="2" fontId="7" fillId="0" borderId="9" xfId="0" applyNumberFormat="1" applyFont="1" applyBorder="1" applyAlignment="1">
      <alignment horizontal="center" vertical="center" wrapText="1"/>
    </xf>
    <xf numFmtId="43" fontId="3" fillId="0" borderId="1" xfId="9" applyFont="1" applyFill="1" applyBorder="1" applyAlignment="1">
      <alignment vertical="center"/>
    </xf>
    <xf numFmtId="0" fontId="53" fillId="0" borderId="1" xfId="0" applyFont="1" applyBorder="1" applyAlignment="1">
      <alignment horizontal="center" vertical="center"/>
    </xf>
    <xf numFmtId="1" fontId="60" fillId="0" borderId="1" xfId="1" applyNumberFormat="1" applyFont="1" applyBorder="1"/>
    <xf numFmtId="1" fontId="3" fillId="0" borderId="2" xfId="27" applyNumberFormat="1" applyBorder="1" applyAlignment="1">
      <alignment horizontal="right"/>
    </xf>
    <xf numFmtId="42" fontId="41" fillId="0" borderId="13" xfId="39" applyFont="1" applyFill="1" applyBorder="1" applyAlignment="1">
      <alignment horizontal="right"/>
    </xf>
    <xf numFmtId="42" fontId="41" fillId="0" borderId="21" xfId="39" applyFont="1" applyFill="1" applyBorder="1"/>
    <xf numFmtId="172" fontId="41" fillId="21" borderId="73" xfId="0" applyNumberFormat="1" applyFont="1" applyFill="1" applyBorder="1" applyAlignment="1">
      <alignment horizontal="center" vertical="center"/>
    </xf>
    <xf numFmtId="0" fontId="53" fillId="13" borderId="22" xfId="0" applyFont="1" applyFill="1" applyBorder="1" applyAlignment="1">
      <alignment horizontal="center" vertical="center"/>
    </xf>
    <xf numFmtId="0" fontId="63" fillId="13" borderId="12" xfId="0" applyFont="1" applyFill="1" applyBorder="1" applyAlignment="1">
      <alignment vertical="center" wrapText="1"/>
    </xf>
    <xf numFmtId="0" fontId="63" fillId="13" borderId="27" xfId="0" applyFont="1" applyFill="1" applyBorder="1" applyAlignment="1">
      <alignment vertical="center" wrapText="1"/>
    </xf>
    <xf numFmtId="169" fontId="31" fillId="2" borderId="0" xfId="0" applyNumberFormat="1" applyFont="1" applyFill="1" applyAlignment="1">
      <alignment vertical="center"/>
    </xf>
    <xf numFmtId="0" fontId="31" fillId="2" borderId="0" xfId="0" applyFont="1" applyFill="1" applyAlignment="1">
      <alignment vertical="center"/>
    </xf>
    <xf numFmtId="4" fontId="31" fillId="2" borderId="0" xfId="0" applyNumberFormat="1" applyFont="1" applyFill="1" applyAlignment="1">
      <alignment horizontal="center" vertical="center"/>
    </xf>
    <xf numFmtId="0" fontId="68" fillId="0" borderId="0" xfId="0" applyFont="1"/>
    <xf numFmtId="181" fontId="7" fillId="6" borderId="51" xfId="33" applyNumberFormat="1" applyFont="1" applyFill="1" applyBorder="1"/>
    <xf numFmtId="0" fontId="69" fillId="0" borderId="0" xfId="0" applyFont="1"/>
    <xf numFmtId="0" fontId="35" fillId="16" borderId="16" xfId="0" applyFont="1" applyFill="1" applyBorder="1" applyAlignment="1">
      <alignment horizontal="center" vertical="center" wrapText="1"/>
    </xf>
    <xf numFmtId="0" fontId="35" fillId="16" borderId="84" xfId="0" applyFont="1" applyFill="1" applyBorder="1" applyAlignment="1">
      <alignment horizontal="center" vertical="center" wrapText="1"/>
    </xf>
    <xf numFmtId="0" fontId="35" fillId="17" borderId="16" xfId="0" applyFont="1" applyFill="1" applyBorder="1" applyAlignment="1">
      <alignment horizontal="center" vertical="center" wrapText="1"/>
    </xf>
    <xf numFmtId="0" fontId="35" fillId="17" borderId="20" xfId="0" applyFont="1" applyFill="1" applyBorder="1" applyAlignment="1">
      <alignment horizontal="center" vertical="center" wrapText="1"/>
    </xf>
    <xf numFmtId="0" fontId="35" fillId="0" borderId="16"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37" xfId="0" applyFont="1" applyBorder="1" applyAlignment="1">
      <alignment vertical="center" wrapText="1"/>
    </xf>
    <xf numFmtId="0" fontId="35" fillId="0" borderId="13" xfId="0" applyFont="1" applyBorder="1" applyAlignment="1">
      <alignment horizontal="center" vertical="center" wrapText="1"/>
    </xf>
    <xf numFmtId="0" fontId="35" fillId="0" borderId="3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1" fontId="34" fillId="0" borderId="9" xfId="26" applyNumberFormat="1" applyFont="1" applyBorder="1" applyAlignment="1">
      <alignment horizontal="center" vertical="center"/>
    </xf>
    <xf numFmtId="0" fontId="35" fillId="0" borderId="18" xfId="0" applyFont="1" applyBorder="1" applyAlignment="1">
      <alignment vertical="center" wrapText="1"/>
    </xf>
    <xf numFmtId="172" fontId="3" fillId="0" borderId="19" xfId="0" applyNumberFormat="1" applyFont="1" applyBorder="1" applyAlignment="1">
      <alignment horizontal="center" vertical="center" wrapText="1"/>
    </xf>
    <xf numFmtId="1" fontId="34" fillId="10" borderId="1" xfId="26" applyNumberFormat="1" applyFont="1" applyFill="1" applyBorder="1" applyAlignment="1">
      <alignment horizontal="center" vertical="center"/>
    </xf>
    <xf numFmtId="0" fontId="58" fillId="7" borderId="0" xfId="0" applyFont="1" applyFill="1" applyAlignment="1">
      <alignment horizontal="center" vertical="center" wrapText="1"/>
    </xf>
    <xf numFmtId="0" fontId="6" fillId="10" borderId="48" xfId="0" applyFont="1" applyFill="1" applyBorder="1" applyAlignment="1">
      <alignment horizontal="center" vertical="center" wrapText="1"/>
    </xf>
    <xf numFmtId="0" fontId="50"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1" fontId="34" fillId="7" borderId="1" xfId="26" applyNumberFormat="1" applyFont="1" applyFill="1" applyBorder="1" applyAlignment="1">
      <alignment horizontal="center" vertical="center"/>
    </xf>
    <xf numFmtId="0" fontId="58" fillId="0" borderId="47" xfId="0" applyFont="1" applyBorder="1" applyAlignment="1">
      <alignment horizontal="center" vertical="center" wrapText="1"/>
    </xf>
    <xf numFmtId="4" fontId="56" fillId="0" borderId="55" xfId="25" applyNumberFormat="1" applyFont="1" applyBorder="1" applyAlignment="1">
      <alignment horizontal="center" vertical="center"/>
    </xf>
    <xf numFmtId="169" fontId="3" fillId="0" borderId="88" xfId="0" applyNumberFormat="1" applyFont="1" applyBorder="1" applyAlignment="1">
      <alignment horizontal="center" vertical="center" wrapText="1"/>
    </xf>
    <xf numFmtId="1" fontId="34" fillId="0" borderId="74" xfId="26" applyNumberFormat="1" applyFont="1" applyBorder="1" applyAlignment="1">
      <alignment horizontal="center" vertical="center"/>
    </xf>
    <xf numFmtId="2" fontId="7" fillId="2" borderId="1" xfId="0" applyNumberFormat="1" applyFont="1" applyFill="1" applyBorder="1" applyAlignment="1">
      <alignment horizontal="center" vertical="center" wrapText="1"/>
    </xf>
    <xf numFmtId="2" fontId="7" fillId="2" borderId="51" xfId="0" applyNumberFormat="1" applyFont="1" applyFill="1" applyBorder="1" applyAlignment="1">
      <alignment horizontal="center" vertical="center" wrapText="1"/>
    </xf>
    <xf numFmtId="0" fontId="3" fillId="28" borderId="1" xfId="0" applyFont="1" applyFill="1" applyBorder="1" applyAlignment="1">
      <alignment horizontal="center" vertical="center" wrapText="1"/>
    </xf>
    <xf numFmtId="0" fontId="0" fillId="2" borderId="0" xfId="0" applyFill="1"/>
    <xf numFmtId="169" fontId="0" fillId="0" borderId="0" xfId="0" applyNumberFormat="1"/>
    <xf numFmtId="169" fontId="0" fillId="2" borderId="0" xfId="0" applyNumberFormat="1" applyFill="1"/>
    <xf numFmtId="49" fontId="52" fillId="0" borderId="0" xfId="0" applyNumberFormat="1" applyFont="1" applyAlignment="1">
      <alignment horizontal="center" vertical="center"/>
    </xf>
    <xf numFmtId="0" fontId="35" fillId="0" borderId="67" xfId="0" applyFont="1" applyBorder="1" applyAlignment="1">
      <alignment vertical="center" wrapText="1"/>
    </xf>
    <xf numFmtId="0" fontId="35" fillId="0" borderId="30" xfId="0" applyFont="1" applyBorder="1" applyAlignment="1">
      <alignment vertical="center" wrapText="1"/>
    </xf>
    <xf numFmtId="0" fontId="35" fillId="0" borderId="84" xfId="0" applyFont="1" applyBorder="1" applyAlignment="1">
      <alignment vertical="center" wrapText="1"/>
    </xf>
    <xf numFmtId="0" fontId="35" fillId="0" borderId="64" xfId="0" applyFont="1" applyBorder="1" applyAlignment="1">
      <alignment vertical="center" wrapText="1"/>
    </xf>
    <xf numFmtId="0" fontId="35" fillId="0" borderId="0" xfId="0" applyFont="1" applyAlignment="1">
      <alignment vertical="center" wrapText="1"/>
    </xf>
    <xf numFmtId="0" fontId="35" fillId="0" borderId="36" xfId="0" applyFont="1" applyBorder="1" applyAlignment="1">
      <alignment vertical="center" wrapText="1"/>
    </xf>
    <xf numFmtId="0" fontId="35" fillId="0" borderId="38" xfId="0" applyFont="1" applyBorder="1" applyAlignment="1">
      <alignment vertical="center" wrapText="1"/>
    </xf>
    <xf numFmtId="166" fontId="7" fillId="2" borderId="51" xfId="33" applyFont="1" applyFill="1" applyBorder="1"/>
    <xf numFmtId="0" fontId="50" fillId="0" borderId="15" xfId="0" applyFont="1" applyBorder="1" applyAlignment="1">
      <alignment horizontal="left" vertical="center" wrapText="1"/>
    </xf>
    <xf numFmtId="165" fontId="50" fillId="6" borderId="15" xfId="1" applyFont="1" applyFill="1" applyBorder="1" applyAlignment="1">
      <alignment horizontal="center" vertical="center"/>
    </xf>
    <xf numFmtId="165" fontId="50" fillId="0" borderId="39" xfId="1" applyFont="1" applyFill="1" applyBorder="1" applyAlignment="1">
      <alignment horizontal="center" vertical="center"/>
    </xf>
    <xf numFmtId="42" fontId="31" fillId="0" borderId="15" xfId="39" applyFont="1" applyBorder="1" applyAlignment="1">
      <alignment horizontal="center" vertical="center" wrapText="1"/>
    </xf>
    <xf numFmtId="169" fontId="50" fillId="0" borderId="15" xfId="0" applyNumberFormat="1" applyFont="1" applyBorder="1" applyAlignment="1">
      <alignment horizontal="center" vertical="center" wrapText="1"/>
    </xf>
    <xf numFmtId="169" fontId="54" fillId="0" borderId="17" xfId="0" applyNumberFormat="1" applyFont="1" applyBorder="1" applyAlignment="1">
      <alignment horizontal="center" vertical="center" wrapText="1"/>
    </xf>
    <xf numFmtId="1" fontId="50" fillId="2" borderId="9" xfId="39" applyNumberFormat="1" applyFont="1" applyFill="1" applyBorder="1" applyAlignment="1">
      <alignment horizontal="center" vertical="center" wrapText="1"/>
    </xf>
    <xf numFmtId="42" fontId="50" fillId="2" borderId="9" xfId="39" applyFont="1" applyFill="1" applyBorder="1" applyAlignment="1">
      <alignment horizontal="center" vertical="center" wrapText="1"/>
    </xf>
    <xf numFmtId="169" fontId="50" fillId="2" borderId="21" xfId="0" applyNumberFormat="1" applyFont="1" applyFill="1" applyBorder="1" applyAlignment="1">
      <alignment horizontal="center" vertical="center" wrapText="1"/>
    </xf>
    <xf numFmtId="4" fontId="70" fillId="0" borderId="0" xfId="0" applyNumberFormat="1" applyFont="1" applyAlignment="1">
      <alignment horizontal="center" vertical="center" wrapText="1"/>
    </xf>
    <xf numFmtId="0" fontId="71" fillId="0" borderId="1" xfId="0" applyFont="1" applyBorder="1" applyAlignment="1">
      <alignment horizontal="center" vertical="center" wrapText="1"/>
    </xf>
    <xf numFmtId="0" fontId="4" fillId="2" borderId="0" xfId="0" applyFont="1" applyFill="1" applyAlignment="1">
      <alignment horizontal="center" wrapText="1"/>
    </xf>
    <xf numFmtId="2" fontId="33" fillId="0" borderId="0" xfId="21" applyNumberFormat="1" applyFont="1" applyAlignment="1">
      <alignment vertical="center"/>
    </xf>
    <xf numFmtId="2" fontId="31" fillId="2" borderId="0" xfId="0" applyNumberFormat="1" applyFont="1" applyFill="1" applyAlignment="1">
      <alignment vertical="center"/>
    </xf>
    <xf numFmtId="2" fontId="31" fillId="0" borderId="0" xfId="11" applyNumberFormat="1" applyFont="1" applyAlignment="1">
      <alignment vertical="center"/>
    </xf>
    <xf numFmtId="165" fontId="50" fillId="0" borderId="1" xfId="1" applyFont="1" applyBorder="1" applyAlignment="1">
      <alignment horizontal="center" vertical="center"/>
    </xf>
    <xf numFmtId="165" fontId="54" fillId="0" borderId="1" xfId="1" applyFont="1" applyBorder="1" applyAlignment="1">
      <alignment horizontal="center" vertical="center" wrapText="1"/>
    </xf>
    <xf numFmtId="165" fontId="73" fillId="0" borderId="1" xfId="1" applyFont="1" applyBorder="1" applyAlignment="1">
      <alignment horizontal="center" vertical="center"/>
    </xf>
    <xf numFmtId="165" fontId="73" fillId="0" borderId="1" xfId="1" applyFont="1" applyBorder="1" applyAlignment="1">
      <alignment horizontal="center" vertical="center" wrapText="1"/>
    </xf>
    <xf numFmtId="0" fontId="7" fillId="0" borderId="1" xfId="0" applyFont="1" applyBorder="1" applyAlignment="1">
      <alignment horizontal="center" vertical="center" wrapText="1"/>
    </xf>
    <xf numFmtId="0" fontId="41" fillId="0" borderId="1" xfId="0" applyFont="1" applyBorder="1" applyAlignment="1">
      <alignment wrapText="1"/>
    </xf>
    <xf numFmtId="2" fontId="7" fillId="0" borderId="1" xfId="0" applyNumberFormat="1" applyFont="1" applyBorder="1" applyAlignment="1">
      <alignment horizontal="center" vertical="center" wrapText="1"/>
    </xf>
    <xf numFmtId="1" fontId="3" fillId="0" borderId="1" xfId="0" applyNumberFormat="1" applyFont="1" applyFill="1" applyBorder="1" applyAlignment="1">
      <alignment horizontal="center" vertical="center" wrapText="1"/>
    </xf>
    <xf numFmtId="0" fontId="59" fillId="0" borderId="1" xfId="0" applyFont="1" applyFill="1" applyBorder="1" applyAlignment="1">
      <alignment horizontal="center" vertical="center"/>
    </xf>
    <xf numFmtId="2" fontId="50" fillId="0" borderId="1" xfId="0" applyNumberFormat="1" applyFont="1" applyFill="1" applyBorder="1" applyAlignment="1">
      <alignment horizontal="center" vertical="center"/>
    </xf>
    <xf numFmtId="3" fontId="59" fillId="0" borderId="1" xfId="0" applyNumberFormat="1" applyFont="1" applyFill="1" applyBorder="1" applyAlignment="1">
      <alignment horizontal="center" vertical="center"/>
    </xf>
    <xf numFmtId="0" fontId="32" fillId="6" borderId="29" xfId="0" applyFont="1" applyFill="1" applyBorder="1" applyAlignment="1">
      <alignment horizontal="center" vertical="center"/>
    </xf>
    <xf numFmtId="0" fontId="32" fillId="6" borderId="25" xfId="0" applyFont="1" applyFill="1" applyBorder="1" applyAlignment="1">
      <alignment horizontal="center" vertical="center"/>
    </xf>
    <xf numFmtId="2" fontId="32" fillId="6" borderId="90" xfId="0" applyNumberFormat="1" applyFont="1" applyFill="1" applyBorder="1" applyAlignment="1">
      <alignment horizontal="center" vertical="center" wrapText="1"/>
    </xf>
    <xf numFmtId="0" fontId="32" fillId="6" borderId="25"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vertical="center" wrapText="1"/>
    </xf>
    <xf numFmtId="2" fontId="7" fillId="6" borderId="1" xfId="0" applyNumberFormat="1" applyFont="1" applyFill="1" applyBorder="1" applyAlignment="1">
      <alignment horizontal="right" vertical="center" wrapText="1"/>
    </xf>
    <xf numFmtId="189" fontId="7" fillId="6" borderId="1" xfId="1" applyNumberFormat="1" applyFont="1" applyFill="1" applyBorder="1" applyAlignment="1">
      <alignment horizontal="center" vertical="center" wrapText="1"/>
    </xf>
    <xf numFmtId="190" fontId="7" fillId="6" borderId="1" xfId="1" applyNumberFormat="1" applyFont="1" applyFill="1" applyBorder="1" applyAlignment="1">
      <alignment horizontal="justify" vertical="center" wrapText="1"/>
    </xf>
    <xf numFmtId="190" fontId="3" fillId="0" borderId="1" xfId="1" applyNumberFormat="1" applyFont="1" applyBorder="1" applyAlignment="1">
      <alignment horizontal="justify" vertical="center" wrapText="1"/>
    </xf>
    <xf numFmtId="190" fontId="3" fillId="0" borderId="1" xfId="1" applyNumberFormat="1" applyFont="1" applyFill="1" applyBorder="1" applyAlignment="1">
      <alignment horizontal="justify" vertical="center" wrapText="1"/>
    </xf>
    <xf numFmtId="1" fontId="7" fillId="6" borderId="1" xfId="0" applyNumberFormat="1" applyFont="1" applyFill="1" applyBorder="1" applyAlignment="1">
      <alignment horizontal="center" vertical="center" wrapText="1"/>
    </xf>
    <xf numFmtId="0" fontId="45" fillId="6" borderId="1" xfId="0" applyFont="1" applyFill="1" applyBorder="1" applyAlignment="1">
      <alignment vertical="center" wrapText="1"/>
    </xf>
    <xf numFmtId="0" fontId="59" fillId="6" borderId="1" xfId="0" applyFont="1" applyFill="1" applyBorder="1" applyAlignment="1">
      <alignment horizontal="center"/>
    </xf>
    <xf numFmtId="1" fontId="3" fillId="6" borderId="1" xfId="0" applyNumberFormat="1" applyFont="1" applyFill="1" applyBorder="1" applyAlignment="1">
      <alignment horizontal="center" vertical="center" wrapText="1"/>
    </xf>
    <xf numFmtId="191" fontId="3" fillId="6" borderId="1" xfId="1" applyNumberFormat="1" applyFont="1" applyFill="1" applyBorder="1" applyAlignment="1">
      <alignment horizontal="center" vertical="center" wrapText="1"/>
    </xf>
    <xf numFmtId="172" fontId="53" fillId="0" borderId="1" xfId="0" applyNumberFormat="1" applyFont="1" applyBorder="1" applyAlignment="1">
      <alignment horizontal="center" vertical="center"/>
    </xf>
    <xf numFmtId="2" fontId="53"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2" fillId="0" borderId="1" xfId="0" applyFont="1" applyBorder="1" applyAlignment="1">
      <alignment horizontal="center" vertical="center"/>
    </xf>
    <xf numFmtId="0" fontId="41" fillId="0" borderId="1" xfId="0" applyFont="1" applyBorder="1" applyAlignment="1">
      <alignment wrapText="1"/>
    </xf>
    <xf numFmtId="2"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1" fillId="0" borderId="1" xfId="0" applyFont="1" applyBorder="1" applyAlignment="1">
      <alignment wrapText="1"/>
    </xf>
    <xf numFmtId="2" fontId="7" fillId="0" borderId="1" xfId="0" applyNumberFormat="1" applyFont="1" applyBorder="1" applyAlignment="1">
      <alignment horizontal="center" vertical="center" wrapText="1"/>
    </xf>
    <xf numFmtId="165" fontId="73" fillId="17" borderId="1" xfId="1" applyFont="1" applyFill="1" applyBorder="1" applyAlignment="1">
      <alignment horizontal="center" vertical="center" wrapText="1"/>
    </xf>
    <xf numFmtId="165" fontId="73" fillId="17" borderId="1" xfId="1" applyFont="1" applyFill="1" applyBorder="1" applyAlignment="1">
      <alignment horizontal="center" vertical="center"/>
    </xf>
    <xf numFmtId="165" fontId="50" fillId="17" borderId="1" xfId="1" applyFont="1" applyFill="1" applyBorder="1" applyAlignment="1">
      <alignment horizontal="center" vertical="center"/>
    </xf>
    <xf numFmtId="165" fontId="73" fillId="0" borderId="1" xfId="1" applyFont="1" applyFill="1" applyBorder="1" applyAlignment="1">
      <alignment horizontal="center" vertical="center"/>
    </xf>
    <xf numFmtId="165" fontId="73" fillId="0" borderId="1" xfId="1" applyFont="1" applyFill="1" applyBorder="1" applyAlignment="1">
      <alignment horizontal="center" vertical="center" wrapText="1"/>
    </xf>
    <xf numFmtId="44" fontId="31" fillId="0" borderId="0" xfId="0" applyNumberFormat="1" applyFont="1" applyAlignment="1">
      <alignment vertical="center"/>
    </xf>
    <xf numFmtId="0" fontId="72" fillId="28" borderId="1" xfId="0" applyFont="1" applyFill="1" applyBorder="1" applyAlignment="1">
      <alignment horizontal="center" vertical="center"/>
    </xf>
    <xf numFmtId="0" fontId="32" fillId="0" borderId="8" xfId="0" applyFont="1" applyBorder="1" applyAlignment="1">
      <alignment horizontal="justify" vertical="center" wrapText="1"/>
    </xf>
    <xf numFmtId="191" fontId="5" fillId="0" borderId="9" xfId="22" applyNumberFormat="1" applyFont="1" applyFill="1" applyBorder="1" applyAlignment="1">
      <alignment horizontal="right" vertical="center"/>
    </xf>
    <xf numFmtId="0" fontId="32" fillId="6" borderId="18" xfId="0" applyFont="1" applyFill="1" applyBorder="1" applyAlignment="1">
      <alignment horizontal="justify" vertical="center" wrapText="1"/>
    </xf>
    <xf numFmtId="0" fontId="32" fillId="6" borderId="19" xfId="0" applyFont="1" applyFill="1" applyBorder="1" applyAlignment="1">
      <alignment horizontal="justify" vertical="center" wrapText="1"/>
    </xf>
    <xf numFmtId="0" fontId="32" fillId="0" borderId="41" xfId="0" applyFont="1" applyBorder="1" applyAlignment="1">
      <alignment horizontal="left" vertical="center"/>
    </xf>
    <xf numFmtId="0" fontId="32" fillId="0" borderId="38" xfId="0" applyFont="1" applyBorder="1" applyAlignment="1">
      <alignment horizontal="left" vertical="center"/>
    </xf>
    <xf numFmtId="9" fontId="32" fillId="0" borderId="0" xfId="0" applyNumberFormat="1" applyFont="1" applyBorder="1" applyAlignment="1">
      <alignment vertical="center"/>
    </xf>
    <xf numFmtId="0" fontId="45" fillId="6" borderId="14" xfId="0" applyFont="1" applyFill="1" applyBorder="1" applyAlignment="1">
      <alignment vertical="center" wrapText="1"/>
    </xf>
    <xf numFmtId="0" fontId="59" fillId="6" borderId="15" xfId="0" applyFont="1" applyFill="1" applyBorder="1" applyAlignment="1">
      <alignment horizontal="center"/>
    </xf>
    <xf numFmtId="1" fontId="3" fillId="6" borderId="15" xfId="0" applyNumberFormat="1" applyFont="1" applyFill="1" applyBorder="1" applyAlignment="1">
      <alignment horizontal="center" vertical="center" wrapText="1"/>
    </xf>
    <xf numFmtId="0" fontId="45" fillId="6" borderId="8" xfId="0" applyFont="1" applyFill="1" applyBorder="1" applyAlignment="1">
      <alignment vertical="center" wrapText="1"/>
    </xf>
    <xf numFmtId="190" fontId="7" fillId="6" borderId="9" xfId="1" applyNumberFormat="1" applyFont="1" applyFill="1" applyBorder="1" applyAlignment="1">
      <alignment horizontal="justify" vertical="center" wrapText="1"/>
    </xf>
    <xf numFmtId="0" fontId="50" fillId="0" borderId="8" xfId="0" applyFont="1" applyBorder="1" applyAlignment="1">
      <alignment horizontal="left" vertical="center" wrapText="1"/>
    </xf>
    <xf numFmtId="165" fontId="50" fillId="0" borderId="9" xfId="1" applyFont="1" applyFill="1" applyBorder="1" applyAlignment="1">
      <alignment horizontal="center" vertical="center"/>
    </xf>
    <xf numFmtId="0" fontId="3" fillId="0" borderId="8" xfId="0" applyFont="1" applyBorder="1" applyAlignment="1">
      <alignment wrapText="1"/>
    </xf>
    <xf numFmtId="190" fontId="3" fillId="0" borderId="9" xfId="1" applyNumberFormat="1" applyFont="1" applyBorder="1" applyAlignment="1">
      <alignment horizontal="justify" vertical="center" wrapText="1"/>
    </xf>
    <xf numFmtId="0" fontId="50" fillId="0" borderId="8" xfId="0" applyFont="1" applyBorder="1" applyAlignment="1">
      <alignment vertical="center" wrapText="1"/>
    </xf>
    <xf numFmtId="0" fontId="3" fillId="0" borderId="18" xfId="0" applyFont="1" applyBorder="1" applyAlignment="1">
      <alignment wrapText="1"/>
    </xf>
    <xf numFmtId="0" fontId="59" fillId="0" borderId="19" xfId="0" applyFont="1" applyBorder="1" applyAlignment="1">
      <alignment horizontal="center" vertical="center"/>
    </xf>
    <xf numFmtId="2" fontId="3" fillId="0" borderId="19" xfId="0" applyNumberFormat="1" applyFont="1" applyBorder="1" applyAlignment="1">
      <alignment horizontal="center" vertical="center" wrapText="1"/>
    </xf>
    <xf numFmtId="189" fontId="3" fillId="0" borderId="19" xfId="1" applyNumberFormat="1" applyFont="1" applyBorder="1" applyAlignment="1">
      <alignment horizontal="center" vertical="center" wrapText="1"/>
    </xf>
    <xf numFmtId="190" fontId="3" fillId="0" borderId="21" xfId="1" applyNumberFormat="1" applyFont="1" applyBorder="1" applyAlignment="1">
      <alignment horizontal="justify" vertical="center" wrapText="1"/>
    </xf>
    <xf numFmtId="189" fontId="45" fillId="6" borderId="15" xfId="1" applyNumberFormat="1" applyFont="1" applyFill="1" applyBorder="1" applyAlignment="1">
      <alignment horizontal="center" vertical="center" wrapText="1"/>
    </xf>
    <xf numFmtId="190" fontId="45" fillId="6" borderId="17" xfId="1" applyNumberFormat="1" applyFont="1" applyFill="1" applyBorder="1" applyAlignment="1">
      <alignment horizontal="justify" vertical="center" wrapText="1"/>
    </xf>
    <xf numFmtId="191" fontId="30" fillId="6" borderId="21" xfId="22" applyNumberFormat="1" applyFont="1" applyFill="1" applyBorder="1" applyAlignment="1">
      <alignment horizontal="right" vertical="center"/>
    </xf>
    <xf numFmtId="0" fontId="32" fillId="0" borderId="11" xfId="0" applyFont="1" applyBorder="1" applyAlignment="1">
      <alignment horizontal="left" vertical="center"/>
    </xf>
    <xf numFmtId="0" fontId="32" fillId="0" borderId="12" xfId="0" applyFont="1" applyBorder="1" applyAlignment="1">
      <alignment horizontal="left" vertical="center"/>
    </xf>
    <xf numFmtId="9" fontId="32" fillId="0" borderId="12" xfId="0" applyNumberFormat="1" applyFont="1" applyBorder="1" applyAlignment="1">
      <alignment vertical="center"/>
    </xf>
    <xf numFmtId="191" fontId="32" fillId="0" borderId="27" xfId="0" applyNumberFormat="1" applyFont="1" applyBorder="1" applyAlignment="1">
      <alignment vertical="center"/>
    </xf>
    <xf numFmtId="9" fontId="32" fillId="0" borderId="72" xfId="0" applyNumberFormat="1" applyFont="1" applyBorder="1" applyAlignment="1">
      <alignment vertical="center"/>
    </xf>
    <xf numFmtId="191" fontId="32" fillId="0" borderId="52" xfId="0" applyNumberFormat="1" applyFont="1" applyBorder="1" applyAlignment="1">
      <alignment vertical="center"/>
    </xf>
    <xf numFmtId="0" fontId="53" fillId="0" borderId="2" xfId="0" applyFont="1" applyBorder="1" applyAlignment="1">
      <alignment horizontal="center" vertical="center"/>
    </xf>
    <xf numFmtId="0" fontId="50" fillId="0" borderId="2" xfId="0" applyFont="1" applyBorder="1" applyAlignment="1">
      <alignment horizontal="left" vertical="center" wrapText="1"/>
    </xf>
    <xf numFmtId="0" fontId="50" fillId="0" borderId="2" xfId="0" applyFont="1" applyBorder="1" applyAlignment="1">
      <alignment horizontal="center" vertical="center"/>
    </xf>
    <xf numFmtId="2" fontId="50" fillId="0" borderId="2" xfId="0" applyNumberFormat="1" applyFont="1" applyBorder="1" applyAlignment="1">
      <alignment horizontal="center" vertical="center"/>
    </xf>
    <xf numFmtId="165" fontId="50" fillId="0" borderId="2" xfId="1" applyFont="1" applyFill="1" applyBorder="1" applyAlignment="1">
      <alignment horizontal="center" vertical="center"/>
    </xf>
    <xf numFmtId="0" fontId="53" fillId="0" borderId="29" xfId="0" applyFont="1" applyBorder="1" applyAlignment="1">
      <alignment horizontal="center" vertical="center"/>
    </xf>
    <xf numFmtId="0" fontId="50" fillId="0" borderId="43" xfId="0" applyFont="1" applyBorder="1" applyAlignment="1">
      <alignment horizontal="left" vertical="center" wrapText="1"/>
    </xf>
    <xf numFmtId="0" fontId="50" fillId="0" borderId="43" xfId="0" applyFont="1" applyBorder="1" applyAlignment="1">
      <alignment horizontal="center" vertical="center"/>
    </xf>
    <xf numFmtId="2" fontId="50" fillId="0" borderId="43" xfId="0" applyNumberFormat="1" applyFont="1" applyBorder="1" applyAlignment="1">
      <alignment horizontal="center" vertical="center"/>
    </xf>
    <xf numFmtId="165" fontId="50" fillId="0" borderId="43" xfId="1" applyFont="1" applyFill="1" applyBorder="1" applyAlignment="1">
      <alignment horizontal="center" vertical="center"/>
    </xf>
    <xf numFmtId="165" fontId="50" fillId="0" borderId="46" xfId="1" applyFont="1" applyFill="1" applyBorder="1" applyAlignment="1">
      <alignment horizontal="center" vertical="center"/>
    </xf>
    <xf numFmtId="0" fontId="33" fillId="0" borderId="0" xfId="0" applyFont="1" applyBorder="1" applyAlignment="1">
      <alignment vertical="center"/>
    </xf>
    <xf numFmtId="0" fontId="33" fillId="0" borderId="0" xfId="0" applyFont="1" applyBorder="1" applyAlignment="1">
      <alignment horizontal="center" vertical="center"/>
    </xf>
    <xf numFmtId="2" fontId="5" fillId="0" borderId="0" xfId="0" applyNumberFormat="1" applyFont="1" applyBorder="1" applyAlignment="1">
      <alignment vertical="center"/>
    </xf>
    <xf numFmtId="191" fontId="33" fillId="0" borderId="0" xfId="0" applyNumberFormat="1" applyFont="1" applyBorder="1" applyAlignment="1">
      <alignment horizontal="center" vertical="center"/>
    </xf>
    <xf numFmtId="0" fontId="31" fillId="0" borderId="0" xfId="0" applyFont="1" applyBorder="1" applyAlignment="1">
      <alignment vertical="center"/>
    </xf>
    <xf numFmtId="2" fontId="31" fillId="0" borderId="0" xfId="0" applyNumberFormat="1" applyFont="1" applyBorder="1" applyAlignment="1">
      <alignment vertical="center"/>
    </xf>
    <xf numFmtId="0" fontId="50" fillId="0" borderId="0" xfId="0" applyFont="1" applyBorder="1"/>
    <xf numFmtId="10" fontId="31" fillId="0" borderId="0" xfId="20" applyNumberFormat="1" applyFont="1" applyAlignment="1">
      <alignment vertical="center"/>
    </xf>
    <xf numFmtId="10" fontId="32" fillId="0" borderId="72" xfId="0" applyNumberFormat="1" applyFont="1" applyBorder="1" applyAlignment="1">
      <alignment vertical="center"/>
    </xf>
    <xf numFmtId="0" fontId="10" fillId="0" borderId="0" xfId="3" applyFont="1" applyAlignment="1">
      <alignment horizontal="center" vertical="center" wrapText="1"/>
    </xf>
    <xf numFmtId="0" fontId="10" fillId="0" borderId="12" xfId="3" applyFont="1" applyBorder="1" applyAlignment="1">
      <alignment horizontal="center" vertical="center" wrapText="1"/>
    </xf>
    <xf numFmtId="0" fontId="12" fillId="0" borderId="0" xfId="4" applyFont="1" applyAlignment="1">
      <alignment horizontal="center"/>
    </xf>
    <xf numFmtId="0" fontId="12" fillId="0" borderId="28" xfId="4" applyFont="1" applyBorder="1" applyAlignment="1">
      <alignment horizontal="center"/>
    </xf>
    <xf numFmtId="0" fontId="12" fillId="0" borderId="13" xfId="4" applyFont="1" applyBorder="1" applyAlignment="1">
      <alignment horizontal="center"/>
    </xf>
    <xf numFmtId="0" fontId="19" fillId="7" borderId="14" xfId="3" applyFont="1" applyFill="1" applyBorder="1" applyAlignment="1">
      <alignment horizontal="center"/>
    </xf>
    <xf numFmtId="0" fontId="19" fillId="7" borderId="15" xfId="3" applyFont="1" applyFill="1" applyBorder="1" applyAlignment="1">
      <alignment horizontal="center"/>
    </xf>
    <xf numFmtId="0" fontId="19" fillId="7" borderId="17" xfId="3" applyFont="1" applyFill="1" applyBorder="1" applyAlignment="1">
      <alignment horizontal="center"/>
    </xf>
    <xf numFmtId="0" fontId="19" fillId="0" borderId="8" xfId="3" applyFont="1" applyBorder="1" applyAlignment="1">
      <alignment horizontal="center"/>
    </xf>
    <xf numFmtId="0" fontId="19" fillId="0" borderId="1" xfId="3" applyFont="1" applyBorder="1" applyAlignment="1">
      <alignment horizontal="center"/>
    </xf>
    <xf numFmtId="0" fontId="19" fillId="0" borderId="9" xfId="3" applyFont="1" applyBorder="1" applyAlignment="1">
      <alignment horizontal="center"/>
    </xf>
    <xf numFmtId="0" fontId="21" fillId="0" borderId="8" xfId="3" applyFont="1" applyBorder="1" applyAlignment="1">
      <alignment horizontal="center"/>
    </xf>
    <xf numFmtId="0" fontId="21" fillId="0" borderId="1" xfId="3" applyFont="1" applyBorder="1" applyAlignment="1">
      <alignment horizontal="center"/>
    </xf>
    <xf numFmtId="0" fontId="20" fillId="0" borderId="1" xfId="3" applyFont="1" applyBorder="1" applyAlignment="1">
      <alignment horizontal="center"/>
    </xf>
    <xf numFmtId="0" fontId="21" fillId="0" borderId="28" xfId="3" applyFont="1" applyBorder="1" applyAlignment="1">
      <alignment horizontal="center"/>
    </xf>
    <xf numFmtId="0" fontId="20" fillId="0" borderId="13" xfId="3" applyFont="1" applyBorder="1" applyAlignment="1">
      <alignment horizontal="center"/>
    </xf>
    <xf numFmtId="0" fontId="20" fillId="0" borderId="35" xfId="3" applyFont="1" applyBorder="1" applyAlignment="1">
      <alignment horizontal="center"/>
    </xf>
    <xf numFmtId="0" fontId="20" fillId="0" borderId="8" xfId="3" applyFont="1" applyBorder="1" applyAlignment="1">
      <alignment horizontal="center"/>
    </xf>
    <xf numFmtId="0" fontId="20" fillId="0" borderId="9" xfId="3" applyFont="1" applyBorder="1" applyAlignment="1">
      <alignment horizontal="center"/>
    </xf>
    <xf numFmtId="0" fontId="19" fillId="0" borderId="28" xfId="3" applyFont="1" applyBorder="1" applyAlignment="1">
      <alignment horizontal="center"/>
    </xf>
    <xf numFmtId="0" fontId="19" fillId="0" borderId="13" xfId="3" applyFont="1" applyBorder="1" applyAlignment="1">
      <alignment horizontal="center"/>
    </xf>
    <xf numFmtId="0" fontId="19" fillId="0" borderId="35" xfId="3" applyFont="1" applyBorder="1" applyAlignment="1">
      <alignment horizontal="center"/>
    </xf>
    <xf numFmtId="0" fontId="20" fillId="0" borderId="33" xfId="3" applyFont="1" applyBorder="1" applyAlignment="1">
      <alignment horizontal="center"/>
    </xf>
    <xf numFmtId="0" fontId="20" fillId="0" borderId="31" xfId="3" applyFont="1" applyBorder="1" applyAlignment="1">
      <alignment horizontal="center"/>
    </xf>
    <xf numFmtId="0" fontId="31" fillId="0" borderId="0" xfId="0" applyFont="1" applyAlignment="1">
      <alignment horizontal="center" vertical="center" wrapText="1"/>
    </xf>
    <xf numFmtId="0" fontId="31" fillId="0" borderId="0" xfId="0" applyFont="1" applyAlignment="1">
      <alignment horizontal="center" vertical="center"/>
    </xf>
    <xf numFmtId="42" fontId="31" fillId="0" borderId="2" xfId="39" applyFont="1" applyBorder="1" applyAlignment="1">
      <alignment horizontal="center" vertical="center"/>
    </xf>
    <xf numFmtId="42" fontId="31" fillId="0" borderId="48" xfId="39" applyFont="1" applyBorder="1" applyAlignment="1">
      <alignment horizontal="center" vertical="center"/>
    </xf>
    <xf numFmtId="0" fontId="30" fillId="6" borderId="29" xfId="21" applyFont="1" applyFill="1" applyBorder="1" applyAlignment="1">
      <alignment horizontal="center" vertical="center" wrapText="1"/>
    </xf>
    <xf numFmtId="0" fontId="30" fillId="6" borderId="25" xfId="21" applyFont="1" applyFill="1" applyBorder="1" applyAlignment="1">
      <alignment horizontal="center" vertical="center" wrapText="1"/>
    </xf>
    <xf numFmtId="0" fontId="30" fillId="6" borderId="26" xfId="21" applyFont="1" applyFill="1" applyBorder="1" applyAlignment="1">
      <alignment horizontal="center" vertical="center" wrapText="1"/>
    </xf>
    <xf numFmtId="0" fontId="30" fillId="6" borderId="6" xfId="21" applyFont="1" applyFill="1" applyBorder="1" applyAlignment="1">
      <alignment horizontal="center" vertical="center" wrapText="1"/>
    </xf>
    <xf numFmtId="0" fontId="30" fillId="6" borderId="0" xfId="21" applyFont="1" applyFill="1" applyAlignment="1">
      <alignment horizontal="center" vertical="center" wrapText="1"/>
    </xf>
    <xf numFmtId="0" fontId="30" fillId="6" borderId="7" xfId="21" applyFont="1" applyFill="1" applyBorder="1" applyAlignment="1">
      <alignment horizontal="center" vertical="center" wrapText="1"/>
    </xf>
    <xf numFmtId="189" fontId="7" fillId="6" borderId="43" xfId="1" applyNumberFormat="1" applyFont="1" applyFill="1" applyBorder="1" applyAlignment="1">
      <alignment horizontal="center" vertical="center" wrapText="1"/>
    </xf>
    <xf numFmtId="189" fontId="7" fillId="6" borderId="46" xfId="1" applyNumberFormat="1" applyFont="1" applyFill="1" applyBorder="1" applyAlignment="1">
      <alignment horizontal="center" vertical="center" wrapText="1"/>
    </xf>
    <xf numFmtId="0" fontId="51" fillId="6" borderId="29" xfId="0" applyFont="1" applyFill="1" applyBorder="1" applyAlignment="1">
      <alignment horizontal="center" vertical="center" wrapText="1"/>
    </xf>
    <xf numFmtId="0" fontId="51" fillId="6" borderId="25" xfId="0" applyFont="1" applyFill="1" applyBorder="1" applyAlignment="1">
      <alignment horizontal="center" vertical="center" wrapText="1"/>
    </xf>
    <xf numFmtId="0" fontId="51" fillId="6" borderId="26"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0" xfId="0" applyFont="1" applyFill="1" applyAlignment="1">
      <alignment horizontal="center" vertical="center" wrapText="1"/>
    </xf>
    <xf numFmtId="0" fontId="51" fillId="6" borderId="7"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6" borderId="12" xfId="0" applyFont="1" applyFill="1" applyBorder="1" applyAlignment="1">
      <alignment horizontal="center" vertical="center" wrapText="1"/>
    </xf>
    <xf numFmtId="0" fontId="51" fillId="6" borderId="27" xfId="0" applyFont="1" applyFill="1" applyBorder="1" applyAlignment="1">
      <alignment horizontal="center" vertical="center" wrapText="1"/>
    </xf>
    <xf numFmtId="0" fontId="5" fillId="0" borderId="32"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52" xfId="0" applyFont="1" applyBorder="1" applyAlignment="1">
      <alignment horizontal="center" vertical="center" wrapText="1"/>
    </xf>
    <xf numFmtId="0" fontId="15" fillId="0" borderId="33" xfId="0" applyFont="1" applyBorder="1" applyAlignment="1">
      <alignment horizontal="left" vertical="center" wrapText="1"/>
    </xf>
    <xf numFmtId="0" fontId="15" fillId="0" borderId="13" xfId="0" applyFont="1" applyBorder="1" applyAlignment="1">
      <alignment horizontal="left" vertical="center" wrapText="1"/>
    </xf>
    <xf numFmtId="0" fontId="15" fillId="0" borderId="28" xfId="0" applyFont="1" applyBorder="1" applyAlignment="1">
      <alignment horizontal="center" vertical="center"/>
    </xf>
    <xf numFmtId="0" fontId="15" fillId="0" borderId="31" xfId="0" applyFont="1" applyBorder="1" applyAlignment="1">
      <alignment horizontal="center" vertical="center"/>
    </xf>
    <xf numFmtId="0" fontId="15" fillId="0" borderId="13" xfId="0" applyFont="1" applyBorder="1" applyAlignment="1">
      <alignment horizontal="center" vertical="center"/>
    </xf>
    <xf numFmtId="0" fontId="15" fillId="0" borderId="35" xfId="0" applyFont="1" applyBorder="1" applyAlignment="1">
      <alignment horizontal="center" vertical="center"/>
    </xf>
    <xf numFmtId="0" fontId="52" fillId="0" borderId="66" xfId="0" applyFont="1" applyBorder="1" applyAlignment="1">
      <alignment horizontal="center" vertical="center" wrapText="1"/>
    </xf>
    <xf numFmtId="0" fontId="52" fillId="0" borderId="53"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63"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0" xfId="0" applyFont="1" applyAlignment="1">
      <alignment horizontal="center" vertical="center" wrapText="1"/>
    </xf>
    <xf numFmtId="0" fontId="35" fillId="0" borderId="65" xfId="0" applyFont="1" applyBorder="1" applyAlignment="1">
      <alignment horizontal="center" vertical="center" wrapText="1"/>
    </xf>
    <xf numFmtId="0" fontId="15" fillId="0" borderId="42" xfId="0" applyFont="1" applyBorder="1" applyAlignment="1">
      <alignment horizontal="left" wrapText="1"/>
    </xf>
    <xf numFmtId="0" fontId="15" fillId="0" borderId="43" xfId="0" applyFont="1" applyBorder="1" applyAlignment="1">
      <alignment horizontal="left" wrapText="1"/>
    </xf>
    <xf numFmtId="0" fontId="15" fillId="0" borderId="46" xfId="0" applyFont="1" applyBorder="1" applyAlignment="1">
      <alignment horizontal="left" wrapText="1"/>
    </xf>
    <xf numFmtId="0" fontId="5" fillId="0" borderId="43" xfId="0" applyFont="1" applyBorder="1" applyAlignment="1">
      <alignment horizontal="center" vertical="center"/>
    </xf>
    <xf numFmtId="0" fontId="15" fillId="0" borderId="29" xfId="0" applyFont="1" applyBorder="1" applyAlignment="1">
      <alignment horizontal="center" wrapText="1"/>
    </xf>
    <xf numFmtId="0" fontId="15" fillId="0" borderId="25" xfId="0" applyFont="1" applyBorder="1" applyAlignment="1">
      <alignment horizontal="center" wrapText="1"/>
    </xf>
    <xf numFmtId="0" fontId="15" fillId="0" borderId="26" xfId="0" applyFont="1" applyBorder="1" applyAlignment="1">
      <alignment horizontal="center" wrapText="1"/>
    </xf>
    <xf numFmtId="0" fontId="15" fillId="0" borderId="6" xfId="0" applyFont="1" applyBorder="1" applyAlignment="1">
      <alignment horizontal="center" wrapText="1"/>
    </xf>
    <xf numFmtId="0" fontId="15" fillId="0" borderId="0" xfId="0" applyFont="1" applyAlignment="1">
      <alignment horizontal="center" wrapText="1"/>
    </xf>
    <xf numFmtId="0" fontId="15" fillId="0" borderId="7" xfId="0" applyFont="1" applyBorder="1" applyAlignment="1">
      <alignment horizontal="center" wrapText="1"/>
    </xf>
    <xf numFmtId="0" fontId="15" fillId="0" borderId="11" xfId="0" applyFont="1" applyBorder="1" applyAlignment="1">
      <alignment horizontal="center" wrapText="1"/>
    </xf>
    <xf numFmtId="0" fontId="15" fillId="0" borderId="12" xfId="0" applyFont="1" applyBorder="1" applyAlignment="1">
      <alignment horizontal="center" wrapText="1"/>
    </xf>
    <xf numFmtId="0" fontId="15" fillId="0" borderId="27" xfId="0" applyFont="1" applyBorder="1" applyAlignment="1">
      <alignment horizontal="center" wrapText="1"/>
    </xf>
    <xf numFmtId="0" fontId="15" fillId="0" borderId="8" xfId="0" applyFont="1" applyBorder="1" applyAlignment="1">
      <alignment horizontal="center" vertical="center" wrapText="1"/>
    </xf>
    <xf numFmtId="2"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45" fillId="0" borderId="30" xfId="0" applyFont="1" applyBorder="1" applyAlignment="1">
      <alignment horizontal="center" vertical="center" wrapText="1"/>
    </xf>
    <xf numFmtId="0" fontId="45" fillId="0" borderId="84"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8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15" fillId="0" borderId="85"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90" xfId="0" applyFont="1" applyBorder="1" applyAlignment="1">
      <alignment horizontal="center" vertical="center" wrapText="1"/>
    </xf>
    <xf numFmtId="0" fontId="15" fillId="0" borderId="24" xfId="0" applyFont="1" applyBorder="1" applyAlignment="1">
      <alignment horizontal="center" vertical="center" wrapText="1"/>
    </xf>
    <xf numFmtId="0" fontId="52" fillId="0" borderId="3" xfId="0" applyFont="1" applyBorder="1" applyAlignment="1">
      <alignment horizontal="center" vertical="center"/>
    </xf>
    <xf numFmtId="0" fontId="52" fillId="0" borderId="4" xfId="0" applyFont="1" applyBorder="1" applyAlignment="1">
      <alignment horizontal="center" vertical="center"/>
    </xf>
    <xf numFmtId="0" fontId="52" fillId="0" borderId="5" xfId="0" applyFont="1" applyBorder="1" applyAlignment="1">
      <alignment horizontal="center" vertical="center"/>
    </xf>
    <xf numFmtId="0" fontId="52" fillId="0" borderId="71" xfId="0" applyFont="1" applyBorder="1" applyAlignment="1">
      <alignment horizontal="center" vertical="center" wrapText="1"/>
    </xf>
    <xf numFmtId="0" fontId="52" fillId="0" borderId="73" xfId="0" applyFont="1" applyBorder="1" applyAlignment="1">
      <alignment horizontal="center" vertical="center" wrapText="1"/>
    </xf>
    <xf numFmtId="0" fontId="52" fillId="0" borderId="52"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82" xfId="0" applyFont="1" applyBorder="1" applyAlignment="1">
      <alignment horizontal="center" vertical="center" wrapText="1"/>
    </xf>
    <xf numFmtId="0" fontId="5" fillId="0" borderId="42" xfId="0" applyFont="1" applyBorder="1" applyAlignment="1">
      <alignment horizontal="center" vertical="center"/>
    </xf>
    <xf numFmtId="0" fontId="5" fillId="0" borderId="46" xfId="0" applyFont="1" applyBorder="1" applyAlignment="1">
      <alignment horizontal="center" vertical="center"/>
    </xf>
    <xf numFmtId="0" fontId="52" fillId="0" borderId="29" xfId="0" applyFont="1" applyBorder="1" applyAlignment="1">
      <alignment horizontal="center" vertical="center" wrapText="1"/>
    </xf>
    <xf numFmtId="0" fontId="52" fillId="0" borderId="25" xfId="0" applyFont="1" applyBorder="1" applyAlignment="1">
      <alignment horizontal="center" vertical="center" wrapText="1"/>
    </xf>
    <xf numFmtId="0" fontId="52" fillId="0" borderId="26"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0" xfId="0" applyFont="1" applyAlignment="1">
      <alignment horizontal="center" vertical="center" wrapText="1"/>
    </xf>
    <xf numFmtId="0" fontId="52" fillId="0" borderId="7"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12" xfId="0" applyFont="1" applyBorder="1" applyAlignment="1">
      <alignment horizontal="center" vertical="center" wrapText="1"/>
    </xf>
    <xf numFmtId="0" fontId="52" fillId="0" borderId="27" xfId="0" applyFont="1" applyBorder="1" applyAlignment="1">
      <alignment horizontal="center" vertical="center" wrapText="1"/>
    </xf>
    <xf numFmtId="0" fontId="32" fillId="0" borderId="32" xfId="0" applyFont="1" applyBorder="1" applyAlignment="1">
      <alignment horizontal="left" vertical="center"/>
    </xf>
    <xf numFmtId="0" fontId="32" fillId="0" borderId="72" xfId="0" applyFont="1" applyBorder="1" applyAlignment="1">
      <alignment horizontal="left" vertical="center"/>
    </xf>
    <xf numFmtId="0" fontId="30" fillId="29" borderId="1" xfId="21" applyFont="1" applyFill="1" applyBorder="1" applyAlignment="1">
      <alignment horizontal="center" vertical="center" wrapText="1"/>
    </xf>
    <xf numFmtId="0" fontId="72" fillId="0" borderId="1" xfId="0" applyFont="1" applyBorder="1" applyAlignment="1">
      <alignment horizontal="center" vertical="center"/>
    </xf>
    <xf numFmtId="0" fontId="72" fillId="29" borderId="1" xfId="0" applyFont="1" applyFill="1" applyBorder="1" applyAlignment="1">
      <alignment horizontal="center" vertical="center"/>
    </xf>
    <xf numFmtId="0" fontId="45" fillId="6" borderId="28" xfId="0" applyFont="1" applyFill="1" applyBorder="1" applyAlignment="1">
      <alignment horizontal="left" vertical="center" wrapText="1"/>
    </xf>
    <xf numFmtId="0" fontId="45" fillId="6" borderId="31" xfId="0" applyFont="1" applyFill="1" applyBorder="1" applyAlignment="1">
      <alignment horizontal="left" vertical="center" wrapText="1"/>
    </xf>
    <xf numFmtId="0" fontId="45" fillId="6" borderId="13" xfId="0" applyFont="1" applyFill="1" applyBorder="1" applyAlignment="1">
      <alignment horizontal="left" vertical="center" wrapText="1"/>
    </xf>
    <xf numFmtId="0" fontId="41" fillId="0" borderId="34" xfId="0" applyFont="1" applyBorder="1" applyAlignment="1">
      <alignment horizontal="left"/>
    </xf>
    <xf numFmtId="0" fontId="41" fillId="0" borderId="70" xfId="0" applyFont="1" applyBorder="1" applyAlignment="1">
      <alignment horizontal="left"/>
    </xf>
    <xf numFmtId="0" fontId="41" fillId="0" borderId="20" xfId="0" applyFont="1" applyBorder="1" applyAlignment="1">
      <alignment horizontal="left"/>
    </xf>
    <xf numFmtId="0" fontId="41" fillId="0" borderId="40" xfId="0" applyFont="1" applyBorder="1" applyAlignment="1">
      <alignment horizontal="center"/>
    </xf>
    <xf numFmtId="0" fontId="41" fillId="0" borderId="20" xfId="0" applyFont="1" applyBorder="1" applyAlignment="1">
      <alignment horizontal="center"/>
    </xf>
    <xf numFmtId="0" fontId="45" fillId="0" borderId="42" xfId="0" applyFont="1" applyBorder="1" applyAlignment="1">
      <alignment horizontal="right"/>
    </xf>
    <xf numFmtId="0" fontId="45" fillId="0" borderId="43" xfId="0" applyFont="1" applyBorder="1" applyAlignment="1">
      <alignment horizontal="right"/>
    </xf>
    <xf numFmtId="0" fontId="45" fillId="0" borderId="46" xfId="0" applyFont="1" applyBorder="1" applyAlignment="1">
      <alignment horizontal="right"/>
    </xf>
    <xf numFmtId="0" fontId="45" fillId="14" borderId="42" xfId="0" applyFont="1" applyFill="1" applyBorder="1" applyAlignment="1">
      <alignment horizontal="right"/>
    </xf>
    <xf numFmtId="0" fontId="45" fillId="14" borderId="43" xfId="0" applyFont="1" applyFill="1" applyBorder="1" applyAlignment="1">
      <alignment horizontal="right"/>
    </xf>
    <xf numFmtId="0" fontId="45" fillId="14" borderId="46" xfId="0" applyFont="1" applyFill="1" applyBorder="1" applyAlignment="1">
      <alignment horizontal="right"/>
    </xf>
    <xf numFmtId="0" fontId="45" fillId="0" borderId="29" xfId="0" applyFont="1" applyBorder="1" applyAlignment="1">
      <alignment horizontal="center"/>
    </xf>
    <xf numFmtId="0" fontId="45" fillId="0" borderId="25" xfId="0" applyFont="1" applyBorder="1" applyAlignment="1">
      <alignment horizontal="center"/>
    </xf>
    <xf numFmtId="0" fontId="45" fillId="0" borderId="26" xfId="0" applyFont="1" applyBorder="1" applyAlignment="1">
      <alignment horizontal="center"/>
    </xf>
    <xf numFmtId="0" fontId="45" fillId="0" borderId="6" xfId="0" applyFont="1" applyBorder="1" applyAlignment="1">
      <alignment horizontal="center"/>
    </xf>
    <xf numFmtId="0" fontId="45" fillId="0" borderId="0" xfId="0" applyFont="1" applyAlignment="1">
      <alignment horizontal="center"/>
    </xf>
    <xf numFmtId="0" fontId="45" fillId="0" borderId="7" xfId="0" applyFont="1" applyBorder="1" applyAlignment="1">
      <alignment horizontal="center"/>
    </xf>
    <xf numFmtId="0" fontId="45" fillId="0" borderId="11" xfId="0" applyFont="1" applyBorder="1" applyAlignment="1">
      <alignment horizontal="center"/>
    </xf>
    <xf numFmtId="0" fontId="45" fillId="0" borderId="12" xfId="0" applyFont="1" applyBorder="1" applyAlignment="1">
      <alignment horizontal="center"/>
    </xf>
    <xf numFmtId="0" fontId="45" fillId="0" borderId="27" xfId="0" applyFont="1" applyBorder="1" applyAlignment="1">
      <alignment horizontal="center"/>
    </xf>
    <xf numFmtId="0" fontId="45" fillId="0" borderId="18" xfId="0" applyFont="1" applyBorder="1" applyAlignment="1">
      <alignment horizontal="right"/>
    </xf>
    <xf numFmtId="0" fontId="45" fillId="0" borderId="19" xfId="0" applyFont="1" applyBorder="1" applyAlignment="1">
      <alignment horizontal="right"/>
    </xf>
    <xf numFmtId="0" fontId="45" fillId="0" borderId="6" xfId="0" applyFont="1" applyBorder="1" applyAlignment="1">
      <alignment horizontal="left" vertical="center"/>
    </xf>
    <xf numFmtId="0" fontId="45" fillId="0" borderId="0" xfId="0" applyFont="1" applyAlignment="1">
      <alignment horizontal="left" vertical="center"/>
    </xf>
    <xf numFmtId="0" fontId="45" fillId="0" borderId="7" xfId="0" applyFont="1" applyBorder="1" applyAlignment="1">
      <alignment horizontal="left" vertical="center"/>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5" fillId="0" borderId="27" xfId="0" applyFont="1" applyBorder="1" applyAlignment="1">
      <alignment horizontal="left" vertical="center"/>
    </xf>
    <xf numFmtId="0" fontId="45" fillId="14" borderId="32" xfId="0" applyFont="1" applyFill="1" applyBorder="1" applyAlignment="1">
      <alignment horizontal="center"/>
    </xf>
    <xf numFmtId="0" fontId="45" fillId="14" borderId="72" xfId="0" applyFont="1" applyFill="1" applyBorder="1" applyAlignment="1">
      <alignment horizontal="center"/>
    </xf>
    <xf numFmtId="0" fontId="45" fillId="14" borderId="16" xfId="0" applyFont="1" applyFill="1" applyBorder="1" applyAlignment="1">
      <alignment horizontal="center"/>
    </xf>
    <xf numFmtId="0" fontId="45" fillId="14" borderId="39" xfId="0" applyFont="1" applyFill="1" applyBorder="1" applyAlignment="1">
      <alignment horizontal="center"/>
    </xf>
    <xf numFmtId="0" fontId="41" fillId="0" borderId="33" xfId="0" applyFont="1" applyBorder="1"/>
    <xf numFmtId="0" fontId="41" fillId="0" borderId="31" xfId="0" applyFont="1" applyBorder="1"/>
    <xf numFmtId="0" fontId="41" fillId="0" borderId="13" xfId="0" applyFont="1" applyBorder="1"/>
    <xf numFmtId="0" fontId="45" fillId="0" borderId="29" xfId="0" applyFont="1" applyBorder="1" applyAlignment="1">
      <alignment horizontal="left" vertical="center"/>
    </xf>
    <xf numFmtId="0" fontId="45" fillId="0" borderId="25" xfId="0" applyFont="1" applyBorder="1" applyAlignment="1">
      <alignment horizontal="left" vertical="center"/>
    </xf>
    <xf numFmtId="0" fontId="45" fillId="0" borderId="26" xfId="0" applyFont="1" applyBorder="1" applyAlignment="1">
      <alignment horizontal="left" vertical="center"/>
    </xf>
    <xf numFmtId="0" fontId="45" fillId="14" borderId="39" xfId="0" applyFont="1" applyFill="1" applyBorder="1" applyAlignment="1">
      <alignment horizontal="center" wrapText="1"/>
    </xf>
    <xf numFmtId="0" fontId="45" fillId="14" borderId="16" xfId="0" applyFont="1" applyFill="1" applyBorder="1" applyAlignment="1">
      <alignment horizontal="center" wrapText="1"/>
    </xf>
    <xf numFmtId="0" fontId="41" fillId="0" borderId="33" xfId="0" applyFont="1" applyBorder="1" applyAlignment="1">
      <alignment horizontal="left"/>
    </xf>
    <xf numFmtId="0" fontId="41" fillId="0" borderId="31" xfId="0" applyFont="1" applyBorder="1" applyAlignment="1">
      <alignment horizontal="left"/>
    </xf>
    <xf numFmtId="0" fontId="41" fillId="0" borderId="13" xfId="0" applyFont="1" applyBorder="1" applyAlignment="1">
      <alignment horizontal="left"/>
    </xf>
    <xf numFmtId="2" fontId="41" fillId="0" borderId="28" xfId="0" applyNumberFormat="1" applyFont="1" applyBorder="1" applyAlignment="1">
      <alignment horizontal="center" wrapText="1"/>
    </xf>
    <xf numFmtId="2" fontId="41" fillId="0" borderId="13" xfId="0" applyNumberFormat="1" applyFont="1" applyBorder="1" applyAlignment="1">
      <alignment horizontal="center" wrapText="1"/>
    </xf>
    <xf numFmtId="2" fontId="41" fillId="0" borderId="28" xfId="0" applyNumberFormat="1" applyFont="1" applyBorder="1" applyAlignment="1">
      <alignment horizontal="center"/>
    </xf>
    <xf numFmtId="2" fontId="41" fillId="0" borderId="13" xfId="0" applyNumberFormat="1" applyFont="1" applyBorder="1" applyAlignment="1">
      <alignment horizontal="center"/>
    </xf>
    <xf numFmtId="0" fontId="41" fillId="0" borderId="34" xfId="0" applyFont="1" applyBorder="1"/>
    <xf numFmtId="0" fontId="41" fillId="0" borderId="70" xfId="0" applyFont="1" applyBorder="1"/>
    <xf numFmtId="0" fontId="41" fillId="0" borderId="20" xfId="0" applyFont="1" applyBorder="1"/>
    <xf numFmtId="0" fontId="41" fillId="0" borderId="40" xfId="0" applyFont="1" applyBorder="1"/>
    <xf numFmtId="9" fontId="41" fillId="0" borderId="40" xfId="20" applyFont="1" applyBorder="1" applyAlignment="1">
      <alignment horizontal="center"/>
    </xf>
    <xf numFmtId="9" fontId="41" fillId="0" borderId="20" xfId="20" applyFont="1" applyBorder="1" applyAlignment="1">
      <alignment horizontal="center"/>
    </xf>
    <xf numFmtId="0" fontId="45" fillId="14" borderId="14" xfId="0" applyFont="1" applyFill="1" applyBorder="1" applyAlignment="1">
      <alignment horizontal="center"/>
    </xf>
    <xf numFmtId="0" fontId="45" fillId="14" borderId="15" xfId="0" applyFont="1" applyFill="1" applyBorder="1" applyAlignment="1">
      <alignment horizontal="center"/>
    </xf>
    <xf numFmtId="0" fontId="41" fillId="0" borderId="8" xfId="0" applyFont="1" applyBorder="1"/>
    <xf numFmtId="0" fontId="41" fillId="0" borderId="1" xfId="0" applyFont="1" applyBorder="1"/>
    <xf numFmtId="43" fontId="41" fillId="0" borderId="1" xfId="9" applyFont="1" applyBorder="1" applyAlignment="1">
      <alignment horizontal="center"/>
    </xf>
    <xf numFmtId="0" fontId="41" fillId="0" borderId="8" xfId="0" applyFont="1" applyBorder="1" applyAlignment="1">
      <alignment horizontal="left"/>
    </xf>
    <xf numFmtId="0" fontId="41" fillId="0" borderId="1" xfId="0" applyFont="1" applyBorder="1" applyAlignment="1">
      <alignment horizontal="left"/>
    </xf>
    <xf numFmtId="43" fontId="41" fillId="0" borderId="28" xfId="9" applyFont="1" applyBorder="1" applyAlignment="1">
      <alignment horizontal="center"/>
    </xf>
    <xf numFmtId="43" fontId="41" fillId="0" borderId="13" xfId="9" applyFont="1" applyBorder="1" applyAlignment="1">
      <alignment horizontal="center"/>
    </xf>
    <xf numFmtId="0" fontId="45" fillId="0" borderId="6" xfId="0" applyFont="1" applyBorder="1" applyAlignment="1">
      <alignment horizontal="right" vertical="center"/>
    </xf>
    <xf numFmtId="0" fontId="45" fillId="0" borderId="0" xfId="0" applyFont="1" applyAlignment="1">
      <alignment horizontal="right" vertical="center"/>
    </xf>
    <xf numFmtId="0" fontId="45" fillId="0" borderId="29" xfId="0" applyFont="1" applyBorder="1" applyAlignment="1" applyProtection="1">
      <alignment horizontal="center"/>
      <protection locked="0"/>
    </xf>
    <xf numFmtId="0" fontId="45" fillId="0" borderId="25" xfId="0" applyFont="1" applyBorder="1" applyAlignment="1" applyProtection="1">
      <alignment horizontal="center"/>
      <protection locked="0"/>
    </xf>
    <xf numFmtId="0" fontId="45" fillId="0" borderId="26" xfId="0" applyFont="1" applyBorder="1" applyAlignment="1" applyProtection="1">
      <alignment horizontal="center"/>
      <protection locked="0"/>
    </xf>
    <xf numFmtId="0" fontId="45" fillId="14" borderId="32" xfId="0" applyFont="1" applyFill="1" applyBorder="1" applyAlignment="1">
      <alignment horizontal="center" vertical="center" wrapText="1"/>
    </xf>
    <xf numFmtId="0" fontId="45" fillId="14" borderId="72" xfId="0" applyFont="1" applyFill="1" applyBorder="1" applyAlignment="1">
      <alignment horizontal="center" vertical="center" wrapText="1"/>
    </xf>
    <xf numFmtId="0" fontId="45" fillId="14" borderId="52" xfId="0" applyFont="1" applyFill="1" applyBorder="1" applyAlignment="1">
      <alignment horizontal="center" vertical="center" wrapText="1"/>
    </xf>
    <xf numFmtId="0" fontId="45" fillId="14" borderId="32" xfId="0" applyFont="1" applyFill="1" applyBorder="1" applyAlignment="1">
      <alignment horizontal="center" vertical="center"/>
    </xf>
    <xf numFmtId="0" fontId="45" fillId="14" borderId="52" xfId="0" applyFont="1" applyFill="1" applyBorder="1" applyAlignment="1">
      <alignment horizontal="center" vertical="center"/>
    </xf>
    <xf numFmtId="0" fontId="41" fillId="14" borderId="34" xfId="0" applyFont="1" applyFill="1" applyBorder="1" applyAlignment="1">
      <alignment horizontal="center" vertical="center"/>
    </xf>
    <xf numFmtId="0" fontId="41" fillId="14" borderId="70" xfId="0" applyFont="1" applyFill="1" applyBorder="1" applyAlignment="1">
      <alignment horizontal="center" vertical="center"/>
    </xf>
    <xf numFmtId="0" fontId="41" fillId="14" borderId="53" xfId="0" applyFont="1" applyFill="1" applyBorder="1" applyAlignment="1">
      <alignment horizontal="center" vertical="center"/>
    </xf>
    <xf numFmtId="2" fontId="45" fillId="0" borderId="29" xfId="0" applyNumberFormat="1" applyFont="1" applyBorder="1" applyAlignment="1">
      <alignment horizontal="left" vertical="center"/>
    </xf>
    <xf numFmtId="2" fontId="45" fillId="0" borderId="25" xfId="0" applyNumberFormat="1" applyFont="1" applyBorder="1" applyAlignment="1">
      <alignment horizontal="left" vertical="center"/>
    </xf>
    <xf numFmtId="2" fontId="45" fillId="0" borderId="26" xfId="0" applyNumberFormat="1" applyFont="1" applyBorder="1" applyAlignment="1">
      <alignment horizontal="left" vertical="center"/>
    </xf>
    <xf numFmtId="2" fontId="45" fillId="0" borderId="6" xfId="0" applyNumberFormat="1" applyFont="1" applyBorder="1" applyAlignment="1">
      <alignment horizontal="left" vertical="center"/>
    </xf>
    <xf numFmtId="2" fontId="45" fillId="0" borderId="0" xfId="0" applyNumberFormat="1" applyFont="1" applyAlignment="1">
      <alignment horizontal="left" vertical="center"/>
    </xf>
    <xf numFmtId="2" fontId="45" fillId="0" borderId="7" xfId="0" applyNumberFormat="1" applyFont="1" applyBorder="1" applyAlignment="1">
      <alignment horizontal="left" vertical="center"/>
    </xf>
    <xf numFmtId="2" fontId="45" fillId="0" borderId="11" xfId="0" applyNumberFormat="1" applyFont="1" applyBorder="1" applyAlignment="1">
      <alignment horizontal="left" vertical="center"/>
    </xf>
    <xf numFmtId="2" fontId="45" fillId="0" borderId="12" xfId="0" applyNumberFormat="1" applyFont="1" applyBorder="1" applyAlignment="1">
      <alignment horizontal="left" vertical="center"/>
    </xf>
    <xf numFmtId="2" fontId="45" fillId="0" borderId="27" xfId="0" applyNumberFormat="1" applyFont="1" applyBorder="1" applyAlignment="1">
      <alignment horizontal="left" vertical="center"/>
    </xf>
    <xf numFmtId="0" fontId="41" fillId="0" borderId="28" xfId="0" applyFont="1" applyBorder="1"/>
    <xf numFmtId="0" fontId="41" fillId="0" borderId="28" xfId="0" applyFont="1" applyBorder="1" applyAlignment="1">
      <alignment horizontal="center"/>
    </xf>
    <xf numFmtId="0" fontId="41" fillId="0" borderId="13" xfId="0" applyFont="1" applyBorder="1" applyAlignment="1">
      <alignment horizontal="center"/>
    </xf>
    <xf numFmtId="0" fontId="41" fillId="0" borderId="28" xfId="0" applyFont="1" applyBorder="1" applyAlignment="1">
      <alignment horizontal="left"/>
    </xf>
    <xf numFmtId="0" fontId="52" fillId="0" borderId="42" xfId="27" applyFont="1" applyBorder="1" applyAlignment="1">
      <alignment horizontal="right"/>
    </xf>
    <xf numFmtId="0" fontId="0" fillId="0" borderId="43" xfId="0" applyBorder="1"/>
    <xf numFmtId="0" fontId="0" fillId="0" borderId="46" xfId="0" applyBorder="1"/>
    <xf numFmtId="0" fontId="52" fillId="23" borderId="32" xfId="27" applyFont="1" applyFill="1" applyBorder="1" applyAlignment="1">
      <alignment horizontal="center"/>
    </xf>
    <xf numFmtId="0" fontId="0" fillId="0" borderId="72" xfId="0" applyBorder="1"/>
    <xf numFmtId="0" fontId="0" fillId="0" borderId="16" xfId="0" applyBorder="1"/>
    <xf numFmtId="0" fontId="52" fillId="23" borderId="39" xfId="27" applyFont="1" applyFill="1" applyBorder="1" applyAlignment="1">
      <alignment horizontal="center"/>
    </xf>
    <xf numFmtId="0" fontId="3" fillId="0" borderId="33" xfId="27" applyBorder="1" applyAlignment="1">
      <alignment horizontal="left"/>
    </xf>
    <xf numFmtId="0" fontId="3" fillId="0" borderId="31" xfId="27" applyBorder="1" applyAlignment="1">
      <alignment horizontal="left"/>
    </xf>
    <xf numFmtId="0" fontId="3" fillId="0" borderId="13" xfId="27" applyBorder="1" applyAlignment="1">
      <alignment horizontal="left"/>
    </xf>
    <xf numFmtId="166" fontId="3" fillId="0" borderId="28" xfId="33" applyFont="1" applyBorder="1" applyAlignment="1">
      <alignment horizontal="center"/>
    </xf>
    <xf numFmtId="0" fontId="0" fillId="0" borderId="13" xfId="0" applyBorder="1" applyAlignment="1">
      <alignment horizontal="center"/>
    </xf>
    <xf numFmtId="0" fontId="52" fillId="23" borderId="39" xfId="27" applyFont="1" applyFill="1" applyBorder="1" applyAlignment="1">
      <alignment horizontal="center" wrapText="1"/>
    </xf>
    <xf numFmtId="0" fontId="3" fillId="0" borderId="28" xfId="27" applyBorder="1" applyAlignment="1">
      <alignment horizontal="center"/>
    </xf>
    <xf numFmtId="0" fontId="3" fillId="0" borderId="13" xfId="27" applyBorder="1" applyAlignment="1">
      <alignment horizontal="center"/>
    </xf>
    <xf numFmtId="0" fontId="7" fillId="0" borderId="42" xfId="27" applyFont="1" applyBorder="1" applyAlignment="1">
      <alignment horizontal="right"/>
    </xf>
    <xf numFmtId="0" fontId="30" fillId="0" borderId="29" xfId="0" applyFont="1" applyBorder="1" applyAlignment="1">
      <alignment horizontal="center"/>
    </xf>
    <xf numFmtId="0" fontId="30" fillId="0" borderId="25" xfId="0" applyFont="1" applyBorder="1" applyAlignment="1">
      <alignment horizontal="center"/>
    </xf>
    <xf numFmtId="0" fontId="30" fillId="0" borderId="63" xfId="0" applyFont="1" applyBorder="1" applyAlignment="1">
      <alignment horizontal="center"/>
    </xf>
    <xf numFmtId="0" fontId="30" fillId="0" borderId="6" xfId="0" applyFont="1" applyBorder="1" applyAlignment="1">
      <alignment horizontal="center"/>
    </xf>
    <xf numFmtId="0" fontId="30" fillId="0" borderId="0" xfId="0" applyFont="1" applyAlignment="1">
      <alignment horizontal="center"/>
    </xf>
    <xf numFmtId="0" fontId="30" fillId="0" borderId="65" xfId="0" applyFont="1" applyBorder="1" applyAlignment="1">
      <alignment horizontal="center"/>
    </xf>
    <xf numFmtId="0" fontId="30" fillId="0" borderId="41" xfId="0" applyFont="1" applyBorder="1" applyAlignment="1">
      <alignment horizontal="center"/>
    </xf>
    <xf numFmtId="0" fontId="30" fillId="0" borderId="38" xfId="0" applyFont="1" applyBorder="1" applyAlignment="1">
      <alignment horizontal="center"/>
    </xf>
    <xf numFmtId="0" fontId="30" fillId="0" borderId="37" xfId="0" applyFont="1" applyBorder="1" applyAlignment="1">
      <alignment horizontal="center"/>
    </xf>
    <xf numFmtId="0" fontId="41" fillId="0" borderId="62" xfId="24" applyFont="1" applyBorder="1" applyAlignment="1">
      <alignment horizontal="center" vertical="center"/>
    </xf>
    <xf numFmtId="0" fontId="41" fillId="0" borderId="25" xfId="24" applyFont="1" applyBorder="1" applyAlignment="1">
      <alignment horizontal="center" vertical="center"/>
    </xf>
    <xf numFmtId="0" fontId="41" fillId="0" borderId="26" xfId="24" applyFont="1" applyBorder="1" applyAlignment="1">
      <alignment horizontal="center" vertical="center"/>
    </xf>
    <xf numFmtId="0" fontId="41" fillId="0" borderId="36" xfId="24" applyFont="1" applyBorder="1" applyAlignment="1">
      <alignment horizontal="center" vertical="center"/>
    </xf>
    <xf numFmtId="0" fontId="41" fillId="0" borderId="38" xfId="24" applyFont="1" applyBorder="1" applyAlignment="1">
      <alignment horizontal="center" vertical="center"/>
    </xf>
    <xf numFmtId="0" fontId="41" fillId="0" borderId="66" xfId="24" applyFont="1" applyBorder="1" applyAlignment="1">
      <alignment horizontal="center" vertical="center"/>
    </xf>
    <xf numFmtId="0" fontId="41" fillId="0" borderId="2" xfId="24" applyFont="1" applyBorder="1" applyAlignment="1">
      <alignment horizontal="center" vertical="center"/>
    </xf>
    <xf numFmtId="0" fontId="41" fillId="0" borderId="23" xfId="0" applyFont="1" applyBorder="1" applyAlignment="1">
      <alignment horizontal="center" vertical="center"/>
    </xf>
    <xf numFmtId="0" fontId="41" fillId="0" borderId="67" xfId="24" applyFont="1" applyBorder="1" applyAlignment="1">
      <alignment horizontal="center" vertical="center"/>
    </xf>
    <xf numFmtId="0" fontId="41" fillId="0" borderId="30" xfId="24" applyFont="1" applyBorder="1" applyAlignment="1">
      <alignment horizontal="center" vertical="center"/>
    </xf>
    <xf numFmtId="0" fontId="41" fillId="0" borderId="68" xfId="24" applyFont="1" applyBorder="1" applyAlignment="1">
      <alignment horizontal="center" vertical="center"/>
    </xf>
    <xf numFmtId="0" fontId="41" fillId="0" borderId="36" xfId="0" applyFont="1" applyBorder="1" applyAlignment="1">
      <alignment horizontal="center" vertical="center"/>
    </xf>
    <xf numFmtId="0" fontId="41" fillId="0" borderId="38" xfId="0" applyFont="1" applyBorder="1" applyAlignment="1">
      <alignment horizontal="center" vertical="center"/>
    </xf>
    <xf numFmtId="0" fontId="41" fillId="0" borderId="66" xfId="0" applyFont="1" applyBorder="1" applyAlignment="1">
      <alignment horizontal="center" vertical="center"/>
    </xf>
    <xf numFmtId="0" fontId="41" fillId="0" borderId="48" xfId="24" applyFont="1" applyBorder="1" applyAlignment="1">
      <alignment horizontal="center" vertical="center"/>
    </xf>
    <xf numFmtId="0" fontId="41" fillId="0" borderId="50" xfId="24" applyFont="1" applyBorder="1" applyAlignment="1">
      <alignment horizontal="center" vertical="center"/>
    </xf>
    <xf numFmtId="0" fontId="41" fillId="0" borderId="49" xfId="24" applyFont="1" applyBorder="1" applyAlignment="1">
      <alignment horizontal="center" vertical="center"/>
    </xf>
    <xf numFmtId="0" fontId="3" fillId="0" borderId="34" xfId="27" applyBorder="1" applyAlignment="1">
      <alignment horizontal="left"/>
    </xf>
    <xf numFmtId="0" fontId="3" fillId="0" borderId="70" xfId="27" applyBorder="1" applyAlignment="1">
      <alignment horizontal="left"/>
    </xf>
    <xf numFmtId="0" fontId="3" fillId="0" borderId="20" xfId="27" applyBorder="1" applyAlignment="1">
      <alignment horizontal="left"/>
    </xf>
    <xf numFmtId="0" fontId="3" fillId="0" borderId="40" xfId="27" applyBorder="1" applyAlignment="1">
      <alignment horizontal="center"/>
    </xf>
    <xf numFmtId="0" fontId="3" fillId="0" borderId="20" xfId="27" applyBorder="1" applyAlignment="1">
      <alignment horizontal="center"/>
    </xf>
    <xf numFmtId="0" fontId="52" fillId="0" borderId="11" xfId="27" applyFont="1" applyBorder="1" applyAlignment="1">
      <alignment horizontal="right"/>
    </xf>
    <xf numFmtId="0" fontId="0" fillId="0" borderId="12" xfId="0" applyBorder="1"/>
    <xf numFmtId="0" fontId="0" fillId="0" borderId="27" xfId="0" applyBorder="1"/>
    <xf numFmtId="0" fontId="33" fillId="0" borderId="0" xfId="27" applyFont="1" applyAlignment="1" applyProtection="1">
      <alignment horizontal="left" vertical="center" wrapText="1"/>
      <protection locked="0"/>
    </xf>
    <xf numFmtId="0" fontId="33" fillId="0" borderId="7" xfId="27" applyFont="1" applyBorder="1" applyAlignment="1" applyProtection="1">
      <alignment horizontal="left" vertical="center" wrapText="1"/>
      <protection locked="0"/>
    </xf>
    <xf numFmtId="0" fontId="33" fillId="0" borderId="38" xfId="27" applyFont="1" applyBorder="1" applyAlignment="1" applyProtection="1">
      <alignment horizontal="left" vertical="center" wrapText="1"/>
      <protection locked="0"/>
    </xf>
    <xf numFmtId="0" fontId="33" fillId="0" borderId="66" xfId="27" applyFont="1" applyBorder="1" applyAlignment="1" applyProtection="1">
      <alignment horizontal="left" vertical="center" wrapText="1"/>
      <protection locked="0"/>
    </xf>
    <xf numFmtId="0" fontId="52" fillId="23" borderId="29" xfId="27" applyFont="1" applyFill="1" applyBorder="1" applyAlignment="1" applyProtection="1">
      <alignment horizontal="center"/>
      <protection locked="0"/>
    </xf>
    <xf numFmtId="0" fontId="0" fillId="0" borderId="25" xfId="0" applyBorder="1"/>
    <xf numFmtId="0" fontId="0" fillId="0" borderId="26" xfId="0" applyBorder="1"/>
    <xf numFmtId="0" fontId="52" fillId="23" borderId="32" xfId="27" applyFont="1" applyFill="1" applyBorder="1" applyAlignment="1">
      <alignment horizontal="center" wrapText="1"/>
    </xf>
    <xf numFmtId="0" fontId="0" fillId="0" borderId="52" xfId="0" applyBorder="1"/>
    <xf numFmtId="0" fontId="3" fillId="0" borderId="104" xfId="28" applyBorder="1" applyAlignment="1">
      <alignment horizontal="left" vertical="center" wrapText="1"/>
    </xf>
    <xf numFmtId="0" fontId="3" fillId="0" borderId="105" xfId="28" applyBorder="1" applyAlignment="1">
      <alignment horizontal="left" vertical="center" wrapText="1"/>
    </xf>
    <xf numFmtId="0" fontId="3" fillId="0" borderId="106" xfId="28" applyBorder="1" applyAlignment="1">
      <alignment horizontal="left" vertical="center" wrapText="1"/>
    </xf>
    <xf numFmtId="0" fontId="3" fillId="0" borderId="34" xfId="27" applyBorder="1" applyAlignment="1">
      <alignment horizontal="center"/>
    </xf>
    <xf numFmtId="0" fontId="0" fillId="0" borderId="53" xfId="0" applyBorder="1"/>
    <xf numFmtId="0" fontId="52" fillId="23" borderId="29" xfId="27" applyFont="1" applyFill="1" applyBorder="1" applyAlignment="1">
      <alignment horizontal="center"/>
    </xf>
    <xf numFmtId="0" fontId="0" fillId="0" borderId="63" xfId="0" applyBorder="1"/>
    <xf numFmtId="0" fontId="52" fillId="23" borderId="62" xfId="27" applyFont="1" applyFill="1" applyBorder="1" applyAlignment="1">
      <alignment horizontal="center"/>
    </xf>
    <xf numFmtId="0" fontId="51" fillId="0" borderId="42" xfId="27" applyFont="1" applyBorder="1" applyAlignment="1">
      <alignment horizontal="center" vertical="center"/>
    </xf>
    <xf numFmtId="0" fontId="51" fillId="0" borderId="43" xfId="27" applyFont="1" applyBorder="1" applyAlignment="1">
      <alignment horizontal="center" vertical="center"/>
    </xf>
    <xf numFmtId="0" fontId="51" fillId="0" borderId="46" xfId="27" applyFont="1" applyBorder="1" applyAlignment="1">
      <alignment horizontal="center" vertical="center"/>
    </xf>
    <xf numFmtId="0" fontId="7" fillId="0" borderId="25" xfId="27" applyFont="1" applyBorder="1" applyAlignment="1" applyProtection="1">
      <alignment horizontal="center" vertical="center"/>
      <protection locked="0"/>
    </xf>
    <xf numFmtId="0" fontId="7" fillId="0" borderId="26" xfId="27" applyFont="1" applyBorder="1" applyAlignment="1" applyProtection="1">
      <alignment horizontal="center" vertical="center"/>
      <protection locked="0"/>
    </xf>
    <xf numFmtId="0" fontId="0" fillId="0" borderId="31" xfId="0" applyBorder="1" applyAlignment="1">
      <alignment horizontal="left"/>
    </xf>
    <xf numFmtId="0" fontId="0" fillId="0" borderId="13" xfId="0" applyBorder="1" applyAlignment="1">
      <alignment horizontal="left"/>
    </xf>
    <xf numFmtId="0" fontId="66" fillId="0" borderId="110" xfId="0" applyFont="1" applyBorder="1"/>
    <xf numFmtId="0" fontId="21" fillId="0" borderId="109" xfId="0" applyFont="1" applyBorder="1"/>
    <xf numFmtId="0" fontId="21" fillId="0" borderId="108" xfId="0" applyFont="1" applyBorder="1"/>
    <xf numFmtId="0" fontId="66" fillId="0" borderId="109" xfId="0" applyFont="1" applyBorder="1"/>
    <xf numFmtId="0" fontId="67" fillId="0" borderId="110" xfId="0" applyFont="1" applyBorder="1" applyAlignment="1">
      <alignment horizontal="right"/>
    </xf>
    <xf numFmtId="0" fontId="63" fillId="0" borderId="11" xfId="0" applyFont="1" applyBorder="1" applyAlignment="1">
      <alignment horizontal="right"/>
    </xf>
    <xf numFmtId="0" fontId="21" fillId="0" borderId="12" xfId="0" applyFont="1" applyBorder="1"/>
    <xf numFmtId="0" fontId="21" fillId="0" borderId="113" xfId="0" applyFont="1" applyBorder="1"/>
    <xf numFmtId="0" fontId="59" fillId="0" borderId="110" xfId="0" applyFont="1" applyBorder="1"/>
    <xf numFmtId="0" fontId="59" fillId="0" borderId="109" xfId="0" applyFont="1" applyBorder="1" applyAlignment="1">
      <alignment horizontal="center"/>
    </xf>
    <xf numFmtId="0" fontId="67" fillId="24" borderId="110" xfId="0" applyFont="1" applyFill="1" applyBorder="1"/>
    <xf numFmtId="0" fontId="67" fillId="24" borderId="110" xfId="0" applyFont="1" applyFill="1" applyBorder="1" applyAlignment="1">
      <alignment horizontal="center"/>
    </xf>
    <xf numFmtId="0" fontId="67" fillId="24" borderId="109" xfId="0" applyFont="1" applyFill="1" applyBorder="1" applyAlignment="1">
      <alignment horizontal="center"/>
    </xf>
    <xf numFmtId="0" fontId="67" fillId="24" borderId="6" xfId="0" applyFont="1" applyFill="1" applyBorder="1"/>
    <xf numFmtId="0" fontId="0" fillId="0" borderId="0" xfId="0"/>
    <xf numFmtId="0" fontId="21" fillId="0" borderId="107" xfId="0" applyFont="1" applyBorder="1"/>
    <xf numFmtId="9" fontId="59" fillId="0" borderId="109" xfId="0" applyNumberFormat="1" applyFont="1" applyBorder="1" applyAlignment="1">
      <alignment horizontal="center"/>
    </xf>
    <xf numFmtId="0" fontId="21" fillId="0" borderId="111" xfId="0" applyFont="1" applyBorder="1"/>
    <xf numFmtId="0" fontId="63" fillId="0" borderId="110" xfId="0" applyFont="1" applyBorder="1" applyAlignment="1">
      <alignment horizontal="right"/>
    </xf>
    <xf numFmtId="0" fontId="67" fillId="24" borderId="29" xfId="0" applyFont="1" applyFill="1" applyBorder="1" applyAlignment="1">
      <alignment horizontal="center"/>
    </xf>
    <xf numFmtId="0" fontId="67" fillId="24" borderId="25" xfId="0" applyFont="1" applyFill="1" applyBorder="1" applyAlignment="1">
      <alignment horizontal="center"/>
    </xf>
    <xf numFmtId="0" fontId="67" fillId="24" borderId="26" xfId="0" applyFont="1" applyFill="1" applyBorder="1" applyAlignment="1">
      <alignment horizontal="center"/>
    </xf>
    <xf numFmtId="0" fontId="59" fillId="0" borderId="109" xfId="0" applyFont="1" applyBorder="1"/>
    <xf numFmtId="0" fontId="67" fillId="24" borderId="6" xfId="0" applyFont="1" applyFill="1" applyBorder="1" applyAlignment="1">
      <alignment horizontal="center"/>
    </xf>
    <xf numFmtId="0" fontId="21" fillId="0" borderId="7" xfId="0" applyFont="1" applyBorder="1"/>
    <xf numFmtId="0" fontId="52" fillId="0" borderId="34" xfId="27" applyFont="1" applyBorder="1" applyAlignment="1">
      <alignment horizontal="right"/>
    </xf>
    <xf numFmtId="0" fontId="52" fillId="0" borderId="70" xfId="27" applyFont="1" applyBorder="1" applyAlignment="1">
      <alignment horizontal="right"/>
    </xf>
    <xf numFmtId="0" fontId="52" fillId="0" borderId="53" xfId="27" applyFont="1" applyBorder="1" applyAlignment="1">
      <alignment horizontal="right"/>
    </xf>
    <xf numFmtId="0" fontId="52" fillId="23" borderId="29" xfId="27" applyFont="1" applyFill="1" applyBorder="1" applyAlignment="1">
      <alignment horizontal="center" wrapText="1"/>
    </xf>
    <xf numFmtId="0" fontId="3" fillId="0" borderId="42" xfId="28" applyBorder="1" applyAlignment="1">
      <alignment horizontal="left" vertical="center" wrapText="1"/>
    </xf>
    <xf numFmtId="0" fontId="3" fillId="0" borderId="43" xfId="28" applyBorder="1" applyAlignment="1">
      <alignment horizontal="left" vertical="center" wrapText="1"/>
    </xf>
    <xf numFmtId="0" fontId="3" fillId="0" borderId="46" xfId="28" applyBorder="1" applyAlignment="1">
      <alignment horizontal="left" vertical="center" wrapText="1"/>
    </xf>
    <xf numFmtId="0" fontId="52" fillId="0" borderId="43" xfId="27" applyFont="1" applyBorder="1" applyAlignment="1">
      <alignment horizontal="right"/>
    </xf>
    <xf numFmtId="0" fontId="52" fillId="0" borderId="46" xfId="27" applyFont="1" applyBorder="1" applyAlignment="1">
      <alignment horizontal="right"/>
    </xf>
    <xf numFmtId="0" fontId="7" fillId="0" borderId="43" xfId="27" applyFont="1" applyBorder="1" applyAlignment="1">
      <alignment horizontal="right"/>
    </xf>
    <xf numFmtId="0" fontId="7" fillId="0" borderId="46" xfId="27" applyFont="1" applyBorder="1" applyAlignment="1">
      <alignment horizontal="right"/>
    </xf>
    <xf numFmtId="0" fontId="52" fillId="23" borderId="72" xfId="27" applyFont="1" applyFill="1" applyBorder="1" applyAlignment="1">
      <alignment horizontal="center"/>
    </xf>
    <xf numFmtId="0" fontId="52" fillId="23" borderId="16" xfId="27" applyFont="1" applyFill="1" applyBorder="1" applyAlignment="1">
      <alignment horizontal="center"/>
    </xf>
    <xf numFmtId="166" fontId="3" fillId="0" borderId="40" xfId="33" applyFont="1" applyBorder="1" applyAlignment="1">
      <alignment horizontal="center"/>
    </xf>
    <xf numFmtId="166" fontId="3" fillId="0" borderId="20" xfId="33" applyFont="1" applyBorder="1" applyAlignment="1">
      <alignment horizontal="center"/>
    </xf>
    <xf numFmtId="0" fontId="52" fillId="23" borderId="16" xfId="27" applyFont="1" applyFill="1" applyBorder="1" applyAlignment="1">
      <alignment horizontal="center" wrapText="1"/>
    </xf>
    <xf numFmtId="0" fontId="52" fillId="23" borderId="25" xfId="27" applyFont="1" applyFill="1" applyBorder="1" applyAlignment="1" applyProtection="1">
      <alignment horizontal="center"/>
      <protection locked="0"/>
    </xf>
    <xf numFmtId="0" fontId="52" fillId="23" borderId="26" xfId="27" applyFont="1" applyFill="1" applyBorder="1" applyAlignment="1" applyProtection="1">
      <alignment horizontal="center"/>
      <protection locked="0"/>
    </xf>
    <xf numFmtId="0" fontId="52" fillId="23" borderId="72" xfId="27" applyFont="1" applyFill="1" applyBorder="1" applyAlignment="1">
      <alignment horizontal="center" wrapText="1"/>
    </xf>
    <xf numFmtId="0" fontId="52" fillId="23" borderId="52" xfId="27" applyFont="1" applyFill="1" applyBorder="1" applyAlignment="1">
      <alignment horizontal="center" wrapText="1"/>
    </xf>
    <xf numFmtId="0" fontId="52" fillId="23" borderId="52" xfId="27" applyFont="1" applyFill="1" applyBorder="1" applyAlignment="1">
      <alignment horizontal="center"/>
    </xf>
    <xf numFmtId="0" fontId="3" fillId="0" borderId="53" xfId="27" applyBorder="1" applyAlignment="1">
      <alignment horizontal="center"/>
    </xf>
    <xf numFmtId="166" fontId="3" fillId="0" borderId="13" xfId="33" applyFont="1" applyBorder="1" applyAlignment="1">
      <alignment horizontal="center"/>
    </xf>
    <xf numFmtId="0" fontId="3" fillId="0" borderId="1" xfId="27" applyBorder="1" applyAlignment="1">
      <alignment horizontal="left"/>
    </xf>
    <xf numFmtId="0" fontId="3" fillId="0" borderId="41" xfId="27" applyBorder="1" applyAlignment="1">
      <alignment horizontal="left"/>
    </xf>
    <xf numFmtId="0" fontId="3" fillId="0" borderId="38" xfId="27" applyBorder="1" applyAlignment="1">
      <alignment horizontal="left"/>
    </xf>
    <xf numFmtId="0" fontId="3" fillId="0" borderId="37" xfId="27" applyBorder="1" applyAlignment="1">
      <alignment horizontal="left"/>
    </xf>
    <xf numFmtId="0" fontId="45" fillId="21" borderId="42" xfId="0" applyFont="1" applyFill="1" applyBorder="1" applyAlignment="1">
      <alignment horizontal="right"/>
    </xf>
    <xf numFmtId="0" fontId="45" fillId="21" borderId="43" xfId="0" applyFont="1" applyFill="1" applyBorder="1" applyAlignment="1">
      <alignment horizontal="right"/>
    </xf>
    <xf numFmtId="0" fontId="45" fillId="21" borderId="46" xfId="0" applyFont="1" applyFill="1" applyBorder="1" applyAlignment="1">
      <alignment horizontal="right"/>
    </xf>
    <xf numFmtId="0" fontId="45" fillId="21" borderId="32" xfId="0" applyFont="1" applyFill="1" applyBorder="1" applyAlignment="1">
      <alignment horizontal="center"/>
    </xf>
    <xf numFmtId="0" fontId="45" fillId="21" borderId="72" xfId="0" applyFont="1" applyFill="1" applyBorder="1" applyAlignment="1">
      <alignment horizontal="center"/>
    </xf>
    <xf numFmtId="0" fontId="45" fillId="21" borderId="39" xfId="0" applyFont="1" applyFill="1" applyBorder="1" applyAlignment="1">
      <alignment horizontal="center" wrapText="1"/>
    </xf>
    <xf numFmtId="0" fontId="45" fillId="21" borderId="16" xfId="0" applyFont="1" applyFill="1" applyBorder="1" applyAlignment="1">
      <alignment horizontal="center" wrapText="1"/>
    </xf>
    <xf numFmtId="0" fontId="45" fillId="21" borderId="44" xfId="0" applyFont="1" applyFill="1" applyBorder="1" applyAlignment="1">
      <alignment horizontal="center"/>
    </xf>
    <xf numFmtId="0" fontId="45" fillId="21" borderId="45" xfId="0" applyFont="1" applyFill="1" applyBorder="1" applyAlignment="1">
      <alignment horizontal="center"/>
    </xf>
    <xf numFmtId="0" fontId="41" fillId="0" borderId="14" xfId="0" applyFont="1" applyBorder="1" applyAlignment="1">
      <alignment wrapText="1"/>
    </xf>
    <xf numFmtId="0" fontId="41" fillId="0" borderId="15" xfId="0" applyFont="1" applyBorder="1" applyAlignment="1">
      <alignment wrapText="1"/>
    </xf>
    <xf numFmtId="43" fontId="41" fillId="0" borderId="15" xfId="9" applyFont="1" applyFill="1" applyBorder="1" applyAlignment="1">
      <alignment horizontal="center"/>
    </xf>
    <xf numFmtId="0" fontId="41" fillId="0" borderId="8" xfId="0" applyFont="1" applyBorder="1" applyAlignment="1">
      <alignment wrapText="1"/>
    </xf>
    <xf numFmtId="0" fontId="41" fillId="0" borderId="1" xfId="0" applyFont="1" applyBorder="1" applyAlignment="1">
      <alignment wrapText="1"/>
    </xf>
    <xf numFmtId="43" fontId="41" fillId="0" borderId="1" xfId="9" applyFont="1" applyFill="1" applyBorder="1" applyAlignment="1">
      <alignment horizontal="center"/>
    </xf>
    <xf numFmtId="43" fontId="41" fillId="0" borderId="28" xfId="9" applyFont="1" applyFill="1" applyBorder="1" applyAlignment="1">
      <alignment horizontal="center"/>
    </xf>
    <xf numFmtId="43" fontId="41" fillId="0" borderId="13" xfId="9" applyFont="1" applyFill="1" applyBorder="1" applyAlignment="1">
      <alignment horizontal="center"/>
    </xf>
    <xf numFmtId="0" fontId="45" fillId="21" borderId="39" xfId="0" applyFont="1" applyFill="1" applyBorder="1" applyAlignment="1">
      <alignment horizontal="center"/>
    </xf>
    <xf numFmtId="0" fontId="45" fillId="21" borderId="16" xfId="0" applyFont="1" applyFill="1" applyBorder="1" applyAlignment="1">
      <alignment horizontal="center"/>
    </xf>
    <xf numFmtId="0" fontId="41" fillId="21" borderId="72" xfId="0" applyFont="1" applyFill="1" applyBorder="1" applyAlignment="1">
      <alignment horizontal="center"/>
    </xf>
    <xf numFmtId="0" fontId="41" fillId="21" borderId="16" xfId="0" applyFont="1" applyFill="1" applyBorder="1" applyAlignment="1">
      <alignment horizontal="center"/>
    </xf>
    <xf numFmtId="0" fontId="45" fillId="21" borderId="36" xfId="0" applyFont="1" applyFill="1" applyBorder="1" applyAlignment="1">
      <alignment horizontal="center"/>
    </xf>
    <xf numFmtId="0" fontId="45" fillId="21" borderId="37" xfId="0" applyFont="1" applyFill="1" applyBorder="1" applyAlignment="1">
      <alignment horizontal="center"/>
    </xf>
    <xf numFmtId="9" fontId="41" fillId="0" borderId="40" xfId="20" applyFont="1" applyFill="1" applyBorder="1" applyAlignment="1">
      <alignment horizontal="center"/>
    </xf>
    <xf numFmtId="9" fontId="41" fillId="0" borderId="20" xfId="20" applyFont="1" applyFill="1" applyBorder="1" applyAlignment="1">
      <alignment horizontal="center"/>
    </xf>
    <xf numFmtId="0" fontId="45" fillId="21" borderId="32" xfId="0" applyFont="1" applyFill="1" applyBorder="1" applyAlignment="1">
      <alignment horizontal="center" vertical="center" wrapText="1"/>
    </xf>
    <xf numFmtId="0" fontId="45" fillId="21" borderId="72" xfId="0" applyFont="1" applyFill="1" applyBorder="1" applyAlignment="1">
      <alignment horizontal="center" vertical="center" wrapText="1"/>
    </xf>
    <xf numFmtId="0" fontId="45" fillId="21" borderId="52" xfId="0" applyFont="1" applyFill="1" applyBorder="1" applyAlignment="1">
      <alignment horizontal="center" vertical="center" wrapText="1"/>
    </xf>
    <xf numFmtId="0" fontId="45" fillId="21" borderId="32" xfId="0" applyFont="1" applyFill="1" applyBorder="1" applyAlignment="1">
      <alignment horizontal="center" vertical="center"/>
    </xf>
    <xf numFmtId="0" fontId="45" fillId="21" borderId="52" xfId="0" applyFont="1" applyFill="1" applyBorder="1" applyAlignment="1">
      <alignment horizontal="center" vertical="center"/>
    </xf>
    <xf numFmtId="0" fontId="41" fillId="21" borderId="34" xfId="0" applyFont="1" applyFill="1" applyBorder="1" applyAlignment="1">
      <alignment horizontal="center" vertical="center"/>
    </xf>
    <xf numFmtId="0" fontId="41" fillId="21" borderId="70" xfId="0" applyFont="1" applyFill="1" applyBorder="1" applyAlignment="1">
      <alignment horizontal="center" vertical="center"/>
    </xf>
    <xf numFmtId="0" fontId="41" fillId="21" borderId="53" xfId="0" applyFont="1" applyFill="1" applyBorder="1" applyAlignment="1">
      <alignment horizontal="center" vertical="center"/>
    </xf>
    <xf numFmtId="0" fontId="45" fillId="14" borderId="44" xfId="0" applyFont="1" applyFill="1" applyBorder="1" applyAlignment="1">
      <alignment horizontal="center"/>
    </xf>
    <xf numFmtId="0" fontId="45" fillId="14" borderId="45" xfId="0" applyFont="1" applyFill="1" applyBorder="1" applyAlignment="1">
      <alignment horizontal="center"/>
    </xf>
    <xf numFmtId="0" fontId="41" fillId="0" borderId="32" xfId="0" applyFont="1" applyBorder="1"/>
    <xf numFmtId="0" fontId="41" fillId="0" borderId="72" xfId="0" applyFont="1" applyBorder="1"/>
    <xf numFmtId="0" fontId="41" fillId="0" borderId="16" xfId="0" applyFont="1" applyBorder="1"/>
    <xf numFmtId="165" fontId="41" fillId="0" borderId="39" xfId="9" applyNumberFormat="1" applyFont="1" applyBorder="1" applyAlignment="1">
      <alignment horizontal="center"/>
    </xf>
    <xf numFmtId="165" fontId="41" fillId="0" borderId="16" xfId="9" applyNumberFormat="1" applyFont="1" applyBorder="1" applyAlignment="1">
      <alignment horizontal="center"/>
    </xf>
    <xf numFmtId="0" fontId="41" fillId="14" borderId="72" xfId="0" applyFont="1" applyFill="1" applyBorder="1" applyAlignment="1">
      <alignment horizontal="center"/>
    </xf>
    <xf numFmtId="0" fontId="41" fillId="14" borderId="16" xfId="0" applyFont="1" applyFill="1" applyBorder="1" applyAlignment="1">
      <alignment horizontal="center"/>
    </xf>
    <xf numFmtId="0" fontId="45" fillId="14" borderId="36" xfId="0" applyFont="1" applyFill="1" applyBorder="1" applyAlignment="1">
      <alignment horizontal="center"/>
    </xf>
    <xf numFmtId="0" fontId="45" fillId="14" borderId="37" xfId="0" applyFont="1" applyFill="1" applyBorder="1" applyAlignment="1">
      <alignment horizontal="center"/>
    </xf>
    <xf numFmtId="165" fontId="41" fillId="0" borderId="15" xfId="1" applyFont="1" applyFill="1" applyBorder="1" applyAlignment="1">
      <alignment horizontal="center"/>
    </xf>
    <xf numFmtId="165" fontId="41" fillId="0" borderId="28" xfId="1" applyFont="1" applyFill="1" applyBorder="1" applyAlignment="1">
      <alignment horizontal="left"/>
    </xf>
    <xf numFmtId="165" fontId="41" fillId="0" borderId="13" xfId="1" applyFont="1" applyFill="1" applyBorder="1" applyAlignment="1">
      <alignment horizontal="left"/>
    </xf>
    <xf numFmtId="166" fontId="3" fillId="0" borderId="36" xfId="33" applyFont="1" applyBorder="1" applyAlignment="1">
      <alignment horizontal="center"/>
    </xf>
    <xf numFmtId="166" fontId="3" fillId="0" borderId="37" xfId="33" applyFont="1" applyBorder="1" applyAlignment="1">
      <alignment horizontal="center"/>
    </xf>
    <xf numFmtId="2" fontId="41" fillId="14" borderId="34" xfId="0" applyNumberFormat="1" applyFont="1" applyFill="1" applyBorder="1" applyAlignment="1">
      <alignment horizontal="center" vertical="center"/>
    </xf>
    <xf numFmtId="0" fontId="41" fillId="0" borderId="14" xfId="0" applyFont="1" applyBorder="1"/>
    <xf numFmtId="0" fontId="41" fillId="0" borderId="15" xfId="0" applyFont="1" applyBorder="1"/>
    <xf numFmtId="165" fontId="41" fillId="0" borderId="28" xfId="1" applyFont="1" applyBorder="1" applyAlignment="1">
      <alignment horizontal="center"/>
    </xf>
    <xf numFmtId="165" fontId="41" fillId="0" borderId="13" xfId="1" applyFont="1" applyBorder="1" applyAlignment="1">
      <alignment horizontal="center"/>
    </xf>
    <xf numFmtId="0" fontId="41" fillId="0" borderId="23" xfId="24" applyFont="1" applyBorder="1" applyAlignment="1">
      <alignment horizontal="center" vertical="center"/>
    </xf>
    <xf numFmtId="0" fontId="41" fillId="0" borderId="75" xfId="24" applyFont="1" applyBorder="1" applyAlignment="1">
      <alignment horizontal="center" vertical="center"/>
    </xf>
    <xf numFmtId="0" fontId="45" fillId="14" borderId="42" xfId="0" applyFont="1" applyFill="1" applyBorder="1" applyAlignment="1">
      <alignment horizontal="center"/>
    </xf>
    <xf numFmtId="0" fontId="45" fillId="14" borderId="43" xfId="0" applyFont="1" applyFill="1" applyBorder="1" applyAlignment="1">
      <alignment horizontal="center"/>
    </xf>
    <xf numFmtId="0" fontId="45" fillId="14" borderId="81" xfId="0" applyFont="1" applyFill="1" applyBorder="1" applyAlignment="1">
      <alignment horizontal="center"/>
    </xf>
    <xf numFmtId="0" fontId="45" fillId="14" borderId="80" xfId="0" applyFont="1" applyFill="1" applyBorder="1" applyAlignment="1">
      <alignment horizontal="center"/>
    </xf>
    <xf numFmtId="0" fontId="45" fillId="0" borderId="63" xfId="0" applyFont="1" applyBorder="1" applyAlignment="1">
      <alignment horizontal="center"/>
    </xf>
    <xf numFmtId="0" fontId="45" fillId="0" borderId="65" xfId="0" applyFont="1" applyBorder="1" applyAlignment="1">
      <alignment horizontal="center"/>
    </xf>
    <xf numFmtId="0" fontId="45" fillId="0" borderId="41" xfId="0" applyFont="1" applyBorder="1" applyAlignment="1">
      <alignment horizontal="center"/>
    </xf>
    <xf numFmtId="0" fontId="45" fillId="0" borderId="38" xfId="0" applyFont="1" applyBorder="1" applyAlignment="1">
      <alignment horizontal="center"/>
    </xf>
    <xf numFmtId="0" fontId="45" fillId="0" borderId="37" xfId="0" applyFont="1" applyBorder="1" applyAlignment="1">
      <alignment horizontal="center"/>
    </xf>
    <xf numFmtId="0" fontId="45" fillId="0" borderId="34" xfId="0" applyFont="1" applyBorder="1" applyAlignment="1">
      <alignment horizontal="right"/>
    </xf>
    <xf numFmtId="0" fontId="45" fillId="0" borderId="70" xfId="0" applyFont="1" applyBorder="1" applyAlignment="1">
      <alignment horizontal="right"/>
    </xf>
    <xf numFmtId="0" fontId="45" fillId="0" borderId="20" xfId="0" applyFont="1" applyBorder="1" applyAlignment="1">
      <alignment horizontal="right"/>
    </xf>
    <xf numFmtId="0" fontId="41" fillId="0" borderId="23" xfId="0" applyFont="1" applyBorder="1"/>
    <xf numFmtId="0" fontId="41" fillId="0" borderId="23" xfId="0" applyFont="1" applyBorder="1" applyAlignment="1">
      <alignment horizontal="right"/>
    </xf>
    <xf numFmtId="0" fontId="41" fillId="0" borderId="64" xfId="24" applyFont="1" applyBorder="1" applyAlignment="1">
      <alignment horizontal="center" vertical="center"/>
    </xf>
    <xf numFmtId="0" fontId="41" fillId="0" borderId="0" xfId="24" applyFont="1" applyAlignment="1">
      <alignment horizontal="center" vertical="center"/>
    </xf>
    <xf numFmtId="0" fontId="41" fillId="0" borderId="7" xfId="24" applyFont="1" applyBorder="1" applyAlignment="1">
      <alignment horizontal="center" vertical="center"/>
    </xf>
    <xf numFmtId="43" fontId="41" fillId="0" borderId="39" xfId="9" applyFont="1" applyBorder="1" applyAlignment="1">
      <alignment horizontal="center"/>
    </xf>
    <xf numFmtId="43" fontId="41" fillId="0" borderId="16" xfId="9" applyFont="1" applyBorder="1" applyAlignment="1">
      <alignment horizontal="center"/>
    </xf>
    <xf numFmtId="43" fontId="41" fillId="0" borderId="15" xfId="9" applyFont="1" applyBorder="1" applyAlignment="1">
      <alignment horizontal="center"/>
    </xf>
    <xf numFmtId="185" fontId="60" fillId="0" borderId="28" xfId="0" applyNumberFormat="1" applyFont="1" applyBorder="1" applyAlignment="1">
      <alignment horizontal="left" wrapText="1"/>
    </xf>
    <xf numFmtId="185" fontId="60" fillId="0" borderId="31" xfId="0" applyNumberFormat="1" applyFont="1" applyBorder="1" applyAlignment="1">
      <alignment horizontal="left" wrapText="1"/>
    </xf>
    <xf numFmtId="185" fontId="60" fillId="0" borderId="13" xfId="0" applyNumberFormat="1" applyFont="1" applyBorder="1" applyAlignment="1">
      <alignment horizontal="left" wrapText="1"/>
    </xf>
    <xf numFmtId="0" fontId="41" fillId="0" borderId="8" xfId="0" applyFont="1" applyBorder="1" applyAlignment="1">
      <alignment horizontal="left" wrapText="1"/>
    </xf>
    <xf numFmtId="0" fontId="41" fillId="0" borderId="1" xfId="0" applyFont="1" applyBorder="1" applyAlignment="1">
      <alignment horizontal="left" wrapText="1"/>
    </xf>
    <xf numFmtId="0" fontId="41" fillId="0" borderId="33" xfId="0" applyFont="1" applyBorder="1" applyAlignment="1">
      <alignment horizontal="left" wrapText="1"/>
    </xf>
    <xf numFmtId="0" fontId="41" fillId="0" borderId="31" xfId="0" applyFont="1" applyBorder="1" applyAlignment="1">
      <alignment horizontal="left" wrapText="1"/>
    </xf>
    <xf numFmtId="0" fontId="41" fillId="0" borderId="13" xfId="0" applyFont="1" applyBorder="1" applyAlignment="1">
      <alignment horizontal="left" wrapText="1"/>
    </xf>
    <xf numFmtId="0" fontId="41" fillId="0" borderId="33" xfId="0" quotePrefix="1" applyFont="1" applyBorder="1" applyAlignment="1">
      <alignment horizontal="left"/>
    </xf>
    <xf numFmtId="182" fontId="41" fillId="0" borderId="8" xfId="0" applyNumberFormat="1" applyFont="1" applyBorder="1" applyAlignment="1">
      <alignment horizontal="left"/>
    </xf>
    <xf numFmtId="43" fontId="41" fillId="0" borderId="1" xfId="36" applyFont="1" applyBorder="1" applyAlignment="1">
      <alignment horizontal="center"/>
    </xf>
    <xf numFmtId="0" fontId="45" fillId="0" borderId="12" xfId="0" applyFont="1" applyBorder="1" applyAlignment="1">
      <alignment horizontal="right"/>
    </xf>
    <xf numFmtId="0" fontId="41" fillId="0" borderId="1" xfId="0" applyFont="1" applyBorder="1" applyAlignment="1">
      <alignment horizontal="center"/>
    </xf>
    <xf numFmtId="0" fontId="41" fillId="0" borderId="19" xfId="0" applyFont="1" applyBorder="1" applyAlignment="1">
      <alignment horizontal="center"/>
    </xf>
    <xf numFmtId="0" fontId="45" fillId="0" borderId="27" xfId="0" applyFont="1" applyBorder="1" applyAlignment="1">
      <alignment horizontal="right"/>
    </xf>
    <xf numFmtId="193" fontId="41" fillId="0" borderId="1" xfId="9" applyNumberFormat="1" applyFont="1" applyBorder="1" applyAlignment="1">
      <alignment horizontal="center"/>
    </xf>
    <xf numFmtId="185" fontId="24" fillId="0" borderId="28" xfId="0" applyNumberFormat="1" applyFont="1" applyBorder="1" applyAlignment="1">
      <alignment horizontal="left" wrapText="1"/>
    </xf>
    <xf numFmtId="185" fontId="24" fillId="0" borderId="31" xfId="0" applyNumberFormat="1" applyFont="1" applyBorder="1" applyAlignment="1">
      <alignment horizontal="left" wrapText="1"/>
    </xf>
    <xf numFmtId="185" fontId="24" fillId="0" borderId="13" xfId="0" applyNumberFormat="1" applyFont="1" applyBorder="1" applyAlignment="1">
      <alignment horizontal="left" wrapText="1"/>
    </xf>
    <xf numFmtId="165" fontId="41" fillId="0" borderId="40" xfId="9" applyNumberFormat="1" applyFont="1" applyBorder="1" applyAlignment="1">
      <alignment horizontal="center"/>
    </xf>
    <xf numFmtId="165" fontId="41" fillId="0" borderId="20" xfId="9" applyNumberFormat="1" applyFont="1" applyBorder="1" applyAlignment="1">
      <alignment horizontal="center"/>
    </xf>
    <xf numFmtId="43" fontId="41" fillId="0" borderId="28" xfId="0" applyNumberFormat="1" applyFont="1" applyBorder="1"/>
    <xf numFmtId="185" fontId="41" fillId="0" borderId="39" xfId="0" applyNumberFormat="1" applyFont="1" applyBorder="1" applyAlignment="1">
      <alignment horizontal="left" wrapText="1"/>
    </xf>
    <xf numFmtId="185" fontId="41" fillId="0" borderId="72" xfId="0" applyNumberFormat="1" applyFont="1" applyBorder="1" applyAlignment="1">
      <alignment horizontal="left" wrapText="1"/>
    </xf>
    <xf numFmtId="185" fontId="41" fillId="0" borderId="16" xfId="0" applyNumberFormat="1" applyFont="1" applyBorder="1" applyAlignment="1">
      <alignment horizontal="left" wrapText="1"/>
    </xf>
    <xf numFmtId="185" fontId="41" fillId="0" borderId="23" xfId="0" applyNumberFormat="1" applyFont="1" applyBorder="1" applyAlignment="1">
      <alignment horizontal="center"/>
    </xf>
    <xf numFmtId="185" fontId="41" fillId="0" borderId="28" xfId="0" applyNumberFormat="1" applyFont="1" applyBorder="1" applyAlignment="1">
      <alignment horizontal="left" wrapText="1"/>
    </xf>
    <xf numFmtId="185" fontId="41" fillId="0" borderId="31" xfId="0" applyNumberFormat="1" applyFont="1" applyBorder="1" applyAlignment="1">
      <alignment horizontal="left" wrapText="1"/>
    </xf>
    <xf numFmtId="185" fontId="41" fillId="0" borderId="13" xfId="0" applyNumberFormat="1" applyFont="1" applyBorder="1" applyAlignment="1">
      <alignment horizontal="left" wrapText="1"/>
    </xf>
    <xf numFmtId="185" fontId="41" fillId="0" borderId="1" xfId="0" applyNumberFormat="1" applyFont="1" applyBorder="1" applyAlignment="1">
      <alignment horizontal="center"/>
    </xf>
    <xf numFmtId="185" fontId="60" fillId="0" borderId="39" xfId="0" applyNumberFormat="1" applyFont="1" applyBorder="1" applyAlignment="1">
      <alignment horizontal="left" wrapText="1"/>
    </xf>
    <xf numFmtId="185" fontId="60" fillId="0" borderId="72" xfId="0" applyNumberFormat="1" applyFont="1" applyBorder="1" applyAlignment="1">
      <alignment horizontal="left" wrapText="1"/>
    </xf>
    <xf numFmtId="185" fontId="60" fillId="0" borderId="16" xfId="0" applyNumberFormat="1" applyFont="1" applyBorder="1" applyAlignment="1">
      <alignment horizontal="left" wrapText="1"/>
    </xf>
    <xf numFmtId="165" fontId="60" fillId="0" borderId="23" xfId="1" applyFont="1" applyBorder="1" applyAlignment="1">
      <alignment horizontal="center"/>
    </xf>
    <xf numFmtId="165" fontId="3" fillId="0" borderId="1" xfId="1" applyFont="1" applyBorder="1" applyAlignment="1">
      <alignment horizontal="center"/>
    </xf>
    <xf numFmtId="165" fontId="0" fillId="0" borderId="1" xfId="1" applyFont="1" applyBorder="1" applyAlignment="1">
      <alignment horizontal="center"/>
    </xf>
    <xf numFmtId="165" fontId="0" fillId="0" borderId="28" xfId="1" applyFont="1" applyBorder="1" applyAlignment="1">
      <alignment horizontal="center"/>
    </xf>
    <xf numFmtId="165" fontId="0" fillId="0" borderId="13" xfId="1" applyFont="1" applyBorder="1" applyAlignment="1">
      <alignment horizontal="center"/>
    </xf>
    <xf numFmtId="165" fontId="60" fillId="0" borderId="1" xfId="1" applyFont="1" applyBorder="1" applyAlignment="1">
      <alignment horizontal="center"/>
    </xf>
    <xf numFmtId="165" fontId="41" fillId="0" borderId="23" xfId="1" applyFont="1" applyBorder="1" applyAlignment="1">
      <alignment horizontal="center"/>
    </xf>
    <xf numFmtId="165" fontId="41" fillId="0" borderId="1" xfId="1" applyFont="1" applyBorder="1" applyAlignment="1">
      <alignment horizontal="center"/>
    </xf>
    <xf numFmtId="165" fontId="41" fillId="0" borderId="28" xfId="9" applyNumberFormat="1" applyFont="1" applyBorder="1" applyAlignment="1">
      <alignment horizontal="center"/>
    </xf>
    <xf numFmtId="165" fontId="41" fillId="0" borderId="13" xfId="9" applyNumberFormat="1" applyFont="1" applyBorder="1" applyAlignment="1">
      <alignment horizontal="center"/>
    </xf>
    <xf numFmtId="0" fontId="45" fillId="2" borderId="29" xfId="0" applyFont="1" applyFill="1" applyBorder="1" applyAlignment="1">
      <alignment horizontal="center"/>
    </xf>
    <xf numFmtId="0" fontId="45" fillId="2" borderId="25" xfId="0" applyFont="1" applyFill="1" applyBorder="1" applyAlignment="1">
      <alignment horizontal="center"/>
    </xf>
    <xf numFmtId="0" fontId="45" fillId="2" borderId="26" xfId="0" applyFont="1" applyFill="1" applyBorder="1" applyAlignment="1">
      <alignment horizontal="center"/>
    </xf>
    <xf numFmtId="0" fontId="45" fillId="2" borderId="6" xfId="0" applyFont="1" applyFill="1" applyBorder="1" applyAlignment="1">
      <alignment horizontal="center"/>
    </xf>
    <xf numFmtId="0" fontId="45" fillId="2" borderId="0" xfId="0" applyFont="1" applyFill="1" applyAlignment="1">
      <alignment horizontal="center"/>
    </xf>
    <xf numFmtId="0" fontId="45" fillId="2" borderId="7" xfId="0" applyFont="1" applyFill="1" applyBorder="1" applyAlignment="1">
      <alignment horizontal="center"/>
    </xf>
    <xf numFmtId="0" fontId="45" fillId="2" borderId="11" xfId="0" applyFont="1" applyFill="1" applyBorder="1" applyAlignment="1">
      <alignment horizontal="center"/>
    </xf>
    <xf numFmtId="0" fontId="45" fillId="2" borderId="12" xfId="0" applyFont="1" applyFill="1" applyBorder="1" applyAlignment="1">
      <alignment horizontal="center"/>
    </xf>
    <xf numFmtId="0" fontId="45" fillId="2" borderId="27" xfId="0" applyFont="1" applyFill="1" applyBorder="1" applyAlignment="1">
      <alignment horizontal="center"/>
    </xf>
    <xf numFmtId="0" fontId="15" fillId="0" borderId="1" xfId="0" applyFont="1" applyBorder="1" applyAlignment="1">
      <alignment horizontal="center" vertical="center"/>
    </xf>
    <xf numFmtId="0" fontId="45" fillId="0" borderId="1" xfId="0" applyFont="1" applyBorder="1" applyAlignment="1">
      <alignment horizontal="center" vertical="center" wrapText="1"/>
    </xf>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5" fillId="0" borderId="1" xfId="0" applyFont="1" applyBorder="1" applyAlignment="1">
      <alignment horizontal="left" vertical="center" wrapText="1"/>
    </xf>
    <xf numFmtId="0" fontId="5" fillId="0" borderId="1" xfId="0" applyFont="1" applyBorder="1" applyAlignment="1">
      <alignment horizontal="center" vertical="center"/>
    </xf>
    <xf numFmtId="0" fontId="51" fillId="15" borderId="1" xfId="0" applyFont="1" applyFill="1" applyBorder="1" applyAlignment="1">
      <alignment horizontal="center" vertical="center" wrapText="1"/>
    </xf>
    <xf numFmtId="0" fontId="3" fillId="15" borderId="1" xfId="0" applyFont="1" applyFill="1" applyBorder="1" applyAlignment="1">
      <alignment horizontal="center" vertical="center"/>
    </xf>
    <xf numFmtId="0" fontId="5" fillId="0" borderId="1" xfId="0" applyFont="1" applyBorder="1" applyAlignment="1">
      <alignment horizontal="center" vertical="center" wrapText="1"/>
    </xf>
    <xf numFmtId="0" fontId="51" fillId="15" borderId="29" xfId="0" applyFont="1" applyFill="1" applyBorder="1" applyAlignment="1">
      <alignment horizontal="center" vertical="center" wrapText="1"/>
    </xf>
    <xf numFmtId="0" fontId="51" fillId="15" borderId="25" xfId="0" applyFont="1" applyFill="1" applyBorder="1" applyAlignment="1">
      <alignment horizontal="center" vertical="center" wrapText="1"/>
    </xf>
    <xf numFmtId="0" fontId="51" fillId="15" borderId="63" xfId="0" applyFont="1" applyFill="1" applyBorder="1" applyAlignment="1">
      <alignment horizontal="center" vertical="center" wrapText="1"/>
    </xf>
    <xf numFmtId="0" fontId="51" fillId="15" borderId="6" xfId="0" applyFont="1" applyFill="1" applyBorder="1" applyAlignment="1">
      <alignment horizontal="center" vertical="center" wrapText="1"/>
    </xf>
    <xf numFmtId="0" fontId="51" fillId="15" borderId="0" xfId="0" applyFont="1" applyFill="1" applyAlignment="1">
      <alignment horizontal="center" vertical="center" wrapText="1"/>
    </xf>
    <xf numFmtId="0" fontId="51" fillId="15" borderId="65" xfId="0" applyFont="1" applyFill="1" applyBorder="1" applyAlignment="1">
      <alignment horizontal="center" vertical="center" wrapText="1"/>
    </xf>
    <xf numFmtId="0" fontId="51" fillId="15" borderId="11" xfId="0" applyFont="1" applyFill="1" applyBorder="1" applyAlignment="1">
      <alignment horizontal="center" vertical="center" wrapText="1"/>
    </xf>
    <xf numFmtId="0" fontId="51" fillId="15" borderId="12" xfId="0" applyFont="1" applyFill="1" applyBorder="1" applyAlignment="1">
      <alignment horizontal="center" vertical="center" wrapText="1"/>
    </xf>
    <xf numFmtId="0" fontId="51" fillId="15" borderId="82" xfId="0" applyFont="1" applyFill="1" applyBorder="1" applyAlignment="1">
      <alignment horizontal="center" vertical="center" wrapText="1"/>
    </xf>
    <xf numFmtId="0" fontId="3" fillId="15" borderId="62" xfId="0" applyFont="1" applyFill="1" applyBorder="1" applyAlignment="1">
      <alignment horizontal="center" vertical="center"/>
    </xf>
    <xf numFmtId="0" fontId="3" fillId="15" borderId="26" xfId="0" applyFont="1" applyFill="1" applyBorder="1" applyAlignment="1">
      <alignment horizontal="center" vertical="center"/>
    </xf>
    <xf numFmtId="0" fontId="3" fillId="15" borderId="64" xfId="0" applyFont="1" applyFill="1" applyBorder="1" applyAlignment="1">
      <alignment horizontal="center" vertical="center"/>
    </xf>
    <xf numFmtId="0" fontId="3" fillId="15" borderId="7" xfId="0" applyFont="1" applyFill="1" applyBorder="1" applyAlignment="1">
      <alignment horizontal="center" vertical="center"/>
    </xf>
    <xf numFmtId="0" fontId="3" fillId="15" borderId="83" xfId="0" applyFont="1" applyFill="1" applyBorder="1" applyAlignment="1">
      <alignment horizontal="center" vertical="center"/>
    </xf>
    <xf numFmtId="0" fontId="3" fillId="15" borderId="27" xfId="0" applyFont="1" applyFill="1" applyBorder="1" applyAlignment="1">
      <alignment horizontal="center" vertical="center"/>
    </xf>
    <xf numFmtId="0" fontId="35" fillId="0" borderId="67" xfId="0" applyFont="1" applyBorder="1" applyAlignment="1">
      <alignment horizontal="center" vertical="center" wrapText="1"/>
    </xf>
    <xf numFmtId="0" fontId="35" fillId="0" borderId="30" xfId="0" applyFont="1" applyBorder="1" applyAlignment="1">
      <alignment horizontal="center" vertical="center" wrapText="1"/>
    </xf>
    <xf numFmtId="0" fontId="35" fillId="0" borderId="84" xfId="0" applyFont="1" applyBorder="1" applyAlignment="1">
      <alignment horizontal="center" vertical="center" wrapText="1"/>
    </xf>
    <xf numFmtId="0" fontId="35" fillId="0" borderId="64" xfId="0" applyFont="1" applyBorder="1" applyAlignment="1">
      <alignment horizontal="center" vertical="center" wrapText="1"/>
    </xf>
    <xf numFmtId="0" fontId="35" fillId="0" borderId="36" xfId="0" applyFont="1" applyBorder="1" applyAlignment="1">
      <alignment horizontal="center" vertical="center" wrapText="1"/>
    </xf>
    <xf numFmtId="0" fontId="35" fillId="0" borderId="38" xfId="0" applyFont="1" applyBorder="1" applyAlignment="1">
      <alignment horizontal="center" vertical="center" wrapText="1"/>
    </xf>
    <xf numFmtId="0" fontId="35" fillId="0" borderId="37" xfId="0" applyFont="1" applyBorder="1" applyAlignment="1">
      <alignment horizontal="center" vertical="center" wrapText="1"/>
    </xf>
    <xf numFmtId="0" fontId="15" fillId="0" borderId="67"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84"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2" xfId="0" applyFont="1" applyBorder="1" applyAlignment="1">
      <alignment horizontal="center" vertical="center" wrapText="1"/>
    </xf>
    <xf numFmtId="0" fontId="52" fillId="0" borderId="28" xfId="0" applyFont="1" applyBorder="1" applyAlignment="1">
      <alignment horizontal="center" vertical="center"/>
    </xf>
    <xf numFmtId="0" fontId="52" fillId="0" borderId="31" xfId="0" applyFont="1" applyBorder="1" applyAlignment="1">
      <alignment horizontal="center" vertical="center"/>
    </xf>
    <xf numFmtId="0" fontId="52" fillId="0" borderId="13" xfId="0" applyFont="1" applyBorder="1" applyAlignment="1">
      <alignment horizontal="center" vertical="center"/>
    </xf>
    <xf numFmtId="0" fontId="52" fillId="0" borderId="2" xfId="0" applyFont="1" applyBorder="1" applyAlignment="1">
      <alignment horizontal="center" vertical="center" wrapText="1"/>
    </xf>
    <xf numFmtId="0" fontId="52" fillId="0" borderId="23" xfId="0" applyFont="1" applyBorder="1" applyAlignment="1">
      <alignment horizontal="center" vertical="center" wrapText="1"/>
    </xf>
    <xf numFmtId="0" fontId="5" fillId="0" borderId="28" xfId="0" applyFont="1" applyBorder="1" applyAlignment="1">
      <alignment horizontal="center" vertical="center"/>
    </xf>
    <xf numFmtId="0" fontId="5" fillId="0" borderId="31" xfId="0" applyFont="1" applyBorder="1" applyAlignment="1">
      <alignment horizontal="center" vertical="center"/>
    </xf>
    <xf numFmtId="0" fontId="5" fillId="0" borderId="13" xfId="0" applyFont="1" applyBorder="1" applyAlignment="1">
      <alignment horizontal="center" vertical="center"/>
    </xf>
    <xf numFmtId="0" fontId="52" fillId="0" borderId="69"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68" xfId="0" applyFont="1" applyBorder="1" applyAlignment="1">
      <alignment horizontal="center" vertical="center" wrapText="1"/>
    </xf>
    <xf numFmtId="0" fontId="51" fillId="15" borderId="67" xfId="0" applyFont="1" applyFill="1" applyBorder="1" applyAlignment="1">
      <alignment horizontal="center" vertical="center" wrapText="1"/>
    </xf>
    <xf numFmtId="0" fontId="51" fillId="15" borderId="30" xfId="0" applyFont="1" applyFill="1" applyBorder="1" applyAlignment="1">
      <alignment horizontal="center" vertical="center" wrapText="1"/>
    </xf>
    <xf numFmtId="0" fontId="51" fillId="15" borderId="84" xfId="0" applyFont="1" applyFill="1" applyBorder="1" applyAlignment="1">
      <alignment horizontal="center" vertical="center" wrapText="1"/>
    </xf>
    <xf numFmtId="0" fontId="51" fillId="15" borderId="64" xfId="0" applyFont="1" applyFill="1" applyBorder="1" applyAlignment="1">
      <alignment horizontal="center" vertical="center" wrapText="1"/>
    </xf>
    <xf numFmtId="0" fontId="51" fillId="15" borderId="36" xfId="0" applyFont="1" applyFill="1" applyBorder="1" applyAlignment="1">
      <alignment horizontal="center" vertical="center" wrapText="1"/>
    </xf>
    <xf numFmtId="0" fontId="51" fillId="15" borderId="38" xfId="0" applyFont="1" applyFill="1" applyBorder="1" applyAlignment="1">
      <alignment horizontal="center" vertical="center" wrapText="1"/>
    </xf>
    <xf numFmtId="0" fontId="51" fillId="15" borderId="37" xfId="0" applyFont="1" applyFill="1" applyBorder="1" applyAlignment="1">
      <alignment horizontal="center" vertical="center" wrapText="1"/>
    </xf>
    <xf numFmtId="0" fontId="3" fillId="15" borderId="67" xfId="0" applyFont="1" applyFill="1" applyBorder="1" applyAlignment="1">
      <alignment horizontal="center" vertical="center"/>
    </xf>
    <xf numFmtId="0" fontId="3" fillId="15" borderId="84" xfId="0" applyFont="1" applyFill="1" applyBorder="1" applyAlignment="1">
      <alignment horizontal="center" vertical="center"/>
    </xf>
    <xf numFmtId="0" fontId="3" fillId="15" borderId="65" xfId="0" applyFont="1" applyFill="1" applyBorder="1" applyAlignment="1">
      <alignment horizontal="center" vertical="center"/>
    </xf>
    <xf numFmtId="0" fontId="3" fillId="15" borderId="36" xfId="0" applyFont="1" applyFill="1" applyBorder="1" applyAlignment="1">
      <alignment horizontal="center" vertical="center"/>
    </xf>
    <xf numFmtId="0" fontId="3" fillId="15" borderId="37" xfId="0" applyFont="1" applyFill="1" applyBorder="1" applyAlignment="1">
      <alignment horizontal="center" vertical="center"/>
    </xf>
    <xf numFmtId="0" fontId="5" fillId="0" borderId="28"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3" xfId="0" applyFont="1" applyBorder="1" applyAlignment="1">
      <alignment horizontal="center" vertical="center" wrapText="1"/>
    </xf>
    <xf numFmtId="0" fontId="15" fillId="0" borderId="28" xfId="0" applyFont="1" applyBorder="1" applyAlignment="1">
      <alignment horizontal="left" vertical="center" wrapText="1"/>
    </xf>
    <xf numFmtId="0" fontId="15" fillId="0" borderId="31" xfId="0" applyFont="1" applyBorder="1" applyAlignment="1">
      <alignment horizontal="left" vertical="center" wrapText="1"/>
    </xf>
    <xf numFmtId="2" fontId="15" fillId="0" borderId="23" xfId="0" applyNumberFormat="1" applyFont="1" applyBorder="1" applyAlignment="1">
      <alignment horizontal="center" vertical="center" wrapText="1"/>
    </xf>
    <xf numFmtId="0" fontId="45" fillId="0" borderId="36" xfId="0" applyFont="1" applyBorder="1" applyAlignment="1">
      <alignment horizontal="center" vertical="center" wrapText="1"/>
    </xf>
    <xf numFmtId="0" fontId="45" fillId="0" borderId="38" xfId="0" applyFont="1" applyBorder="1" applyAlignment="1">
      <alignment horizontal="center" vertical="center" wrapText="1"/>
    </xf>
    <xf numFmtId="0" fontId="45" fillId="0" borderId="3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3" xfId="0" applyFont="1" applyBorder="1" applyAlignment="1">
      <alignment horizontal="center" vertical="center" wrapText="1"/>
    </xf>
    <xf numFmtId="172" fontId="15" fillId="0" borderId="1" xfId="0" applyNumberFormat="1" applyFont="1" applyBorder="1" applyAlignment="1">
      <alignment horizontal="center" vertical="center" wrapText="1"/>
    </xf>
    <xf numFmtId="172" fontId="15" fillId="0" borderId="23" xfId="0" applyNumberFormat="1" applyFont="1" applyBorder="1" applyAlignment="1">
      <alignment horizontal="center" vertical="center" wrapText="1"/>
    </xf>
    <xf numFmtId="0" fontId="7" fillId="0" borderId="84"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51" fillId="15" borderId="41" xfId="0" applyFont="1" applyFill="1" applyBorder="1" applyAlignment="1">
      <alignment horizontal="center" vertical="center" wrapText="1"/>
    </xf>
    <xf numFmtId="0" fontId="3" fillId="15" borderId="66" xfId="0" applyFont="1" applyFill="1" applyBorder="1" applyAlignment="1">
      <alignment horizontal="center" vertical="center"/>
    </xf>
    <xf numFmtId="0" fontId="5" fillId="0" borderId="33" xfId="0" applyFont="1" applyBorder="1" applyAlignment="1">
      <alignment horizontal="center" vertical="center" wrapText="1"/>
    </xf>
    <xf numFmtId="0" fontId="5" fillId="0" borderId="35" xfId="0" applyFont="1" applyBorder="1" applyAlignment="1">
      <alignment horizontal="center" vertical="center" wrapText="1"/>
    </xf>
    <xf numFmtId="0" fontId="15" fillId="0" borderId="10"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66" xfId="0" applyFont="1" applyBorder="1" applyAlignment="1">
      <alignment horizontal="center"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82" xfId="0" applyFont="1" applyBorder="1" applyAlignment="1">
      <alignment horizontal="left" vertical="center" wrapText="1"/>
    </xf>
    <xf numFmtId="0" fontId="5" fillId="0" borderId="80" xfId="0" applyFont="1" applyBorder="1" applyAlignment="1">
      <alignment horizontal="center" vertical="center"/>
    </xf>
    <xf numFmtId="0" fontId="51" fillId="15" borderId="62" xfId="0" applyFont="1" applyFill="1" applyBorder="1" applyAlignment="1">
      <alignment horizontal="center" vertical="center" wrapText="1"/>
    </xf>
    <xf numFmtId="0" fontId="3" fillId="15" borderId="63" xfId="0" applyFont="1" applyFill="1" applyBorder="1" applyAlignment="1">
      <alignment horizontal="center" vertical="center"/>
    </xf>
    <xf numFmtId="0" fontId="52" fillId="0" borderId="91" xfId="0" applyFont="1" applyBorder="1" applyAlignment="1">
      <alignment horizontal="center" vertical="center" wrapText="1"/>
    </xf>
    <xf numFmtId="0" fontId="15" fillId="0" borderId="69" xfId="0" applyFont="1" applyBorder="1" applyAlignment="1">
      <alignment horizontal="center" vertical="center" wrapText="1"/>
    </xf>
    <xf numFmtId="0" fontId="15" fillId="0" borderId="41"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75" xfId="0" applyFont="1" applyBorder="1" applyAlignment="1">
      <alignment horizontal="center" vertical="center" wrapText="1"/>
    </xf>
    <xf numFmtId="0" fontId="35" fillId="0" borderId="69" xfId="0" applyFont="1" applyBorder="1" applyAlignment="1">
      <alignment horizontal="center" vertical="center" wrapText="1"/>
    </xf>
    <xf numFmtId="0" fontId="35" fillId="0" borderId="41" xfId="0" applyFont="1" applyBorder="1" applyAlignment="1">
      <alignment horizontal="center" vertical="center" wrapText="1"/>
    </xf>
    <xf numFmtId="2" fontId="15" fillId="0" borderId="2" xfId="0" applyNumberFormat="1" applyFont="1" applyBorder="1" applyAlignment="1">
      <alignment horizontal="center" vertical="center" wrapText="1"/>
    </xf>
    <xf numFmtId="0" fontId="45" fillId="0" borderId="67" xfId="0" applyFont="1" applyBorder="1" applyAlignment="1">
      <alignment horizontal="center" vertical="center" wrapText="1"/>
    </xf>
    <xf numFmtId="0" fontId="7" fillId="0" borderId="67" xfId="0" applyFont="1" applyBorder="1" applyAlignment="1">
      <alignment horizontal="center" vertical="center" wrapText="1"/>
    </xf>
    <xf numFmtId="2" fontId="7" fillId="0" borderId="1" xfId="0" applyNumberFormat="1" applyFont="1" applyBorder="1" applyAlignment="1">
      <alignment horizontal="center" vertical="center" wrapText="1"/>
    </xf>
    <xf numFmtId="179" fontId="10" fillId="0" borderId="28" xfId="7" applyFont="1" applyBorder="1" applyAlignment="1">
      <alignment horizontal="center"/>
    </xf>
    <xf numFmtId="179" fontId="10" fillId="0" borderId="31" xfId="7" applyFont="1" applyBorder="1" applyAlignment="1">
      <alignment horizontal="center"/>
    </xf>
    <xf numFmtId="179" fontId="10" fillId="0" borderId="13" xfId="7" applyFont="1" applyBorder="1" applyAlignment="1">
      <alignment horizontal="center"/>
    </xf>
    <xf numFmtId="179" fontId="10" fillId="0" borderId="0" xfId="7" applyFont="1" applyAlignment="1">
      <alignment horizontal="center"/>
    </xf>
    <xf numFmtId="0" fontId="24" fillId="0" borderId="1" xfId="0" applyFont="1" applyBorder="1" applyAlignment="1">
      <alignment horizontal="center"/>
    </xf>
    <xf numFmtId="0" fontId="0" fillId="0" borderId="28" xfId="0" applyBorder="1" applyAlignment="1">
      <alignment horizontal="center"/>
    </xf>
    <xf numFmtId="0" fontId="0" fillId="0" borderId="31" xfId="0" applyBorder="1" applyAlignment="1">
      <alignment horizontal="center"/>
    </xf>
    <xf numFmtId="0" fontId="28" fillId="0" borderId="0" xfId="4" applyFont="1" applyAlignment="1">
      <alignment horizontal="center" wrapText="1"/>
    </xf>
    <xf numFmtId="183" fontId="24" fillId="0" borderId="0" xfId="4" applyNumberFormat="1" applyFont="1" applyAlignment="1">
      <alignment horizontal="center"/>
    </xf>
    <xf numFmtId="183" fontId="28" fillId="0" borderId="0" xfId="4" applyNumberFormat="1" applyFont="1" applyAlignment="1">
      <alignment horizontal="center"/>
    </xf>
    <xf numFmtId="0" fontId="0" fillId="0" borderId="1" xfId="0" applyBorder="1" applyAlignment="1">
      <alignment horizontal="center"/>
    </xf>
    <xf numFmtId="0" fontId="24" fillId="0" borderId="36" xfId="0" applyFont="1" applyBorder="1" applyAlignment="1">
      <alignment horizontal="left" vertical="top"/>
    </xf>
    <xf numFmtId="0" fontId="24" fillId="0" borderId="37" xfId="0" applyFont="1" applyBorder="1" applyAlignment="1">
      <alignment horizontal="left" vertical="top"/>
    </xf>
    <xf numFmtId="0" fontId="0" fillId="0" borderId="1" xfId="0" applyBorder="1" applyAlignment="1">
      <alignment horizontal="left"/>
    </xf>
    <xf numFmtId="0" fontId="10" fillId="0" borderId="1" xfId="0" applyFont="1" applyBorder="1" applyAlignment="1">
      <alignment horizontal="center"/>
    </xf>
    <xf numFmtId="185" fontId="24" fillId="0" borderId="28" xfId="0" applyNumberFormat="1" applyFont="1" applyBorder="1" applyAlignment="1">
      <alignment horizontal="left"/>
    </xf>
    <xf numFmtId="185" fontId="24" fillId="0" borderId="31" xfId="0" applyNumberFormat="1" applyFont="1" applyBorder="1" applyAlignment="1">
      <alignment horizontal="left"/>
    </xf>
    <xf numFmtId="185" fontId="24" fillId="0" borderId="13" xfId="0" applyNumberFormat="1" applyFont="1" applyBorder="1" applyAlignment="1">
      <alignment horizontal="left"/>
    </xf>
    <xf numFmtId="0" fontId="24" fillId="0" borderId="28" xfId="0" applyFont="1" applyBorder="1" applyAlignment="1">
      <alignment horizontal="left" wrapText="1"/>
    </xf>
    <xf numFmtId="0" fontId="24" fillId="0" borderId="31" xfId="0" applyFont="1" applyBorder="1" applyAlignment="1">
      <alignment horizontal="left" wrapText="1"/>
    </xf>
    <xf numFmtId="0" fontId="24" fillId="0" borderId="13" xfId="0" applyFont="1" applyBorder="1" applyAlignment="1">
      <alignment horizontal="left" wrapText="1"/>
    </xf>
    <xf numFmtId="0" fontId="10" fillId="0" borderId="28" xfId="0" applyFont="1" applyBorder="1" applyAlignment="1">
      <alignment horizontal="center"/>
    </xf>
    <xf numFmtId="0" fontId="10" fillId="0" borderId="31" xfId="0" applyFont="1" applyBorder="1" applyAlignment="1">
      <alignment horizontal="center"/>
    </xf>
    <xf numFmtId="0" fontId="10" fillId="0" borderId="13" xfId="0" applyFont="1" applyBorder="1" applyAlignment="1">
      <alignment horizontal="center"/>
    </xf>
    <xf numFmtId="0" fontId="24" fillId="0" borderId="25" xfId="3" applyFont="1" applyBorder="1" applyAlignment="1">
      <alignment horizontal="center"/>
    </xf>
    <xf numFmtId="0" fontId="24" fillId="0" borderId="36" xfId="0" applyFont="1" applyBorder="1" applyAlignment="1">
      <alignment horizontal="left" wrapText="1"/>
    </xf>
    <xf numFmtId="0" fontId="24" fillId="0" borderId="38" xfId="0" applyFont="1" applyBorder="1" applyAlignment="1">
      <alignment horizontal="left" wrapText="1"/>
    </xf>
    <xf numFmtId="0" fontId="27" fillId="0" borderId="0" xfId="4" applyFont="1" applyAlignment="1">
      <alignment horizontal="center" wrapText="1"/>
    </xf>
    <xf numFmtId="0" fontId="24" fillId="0" borderId="1" xfId="0" applyFont="1" applyBorder="1" applyAlignment="1">
      <alignment horizontal="left" vertical="top" wrapText="1"/>
    </xf>
    <xf numFmtId="0" fontId="45" fillId="0" borderId="0" xfId="0" applyFont="1" applyAlignment="1">
      <alignment horizontal="center" vertical="center" wrapText="1"/>
    </xf>
    <xf numFmtId="0" fontId="5" fillId="0" borderId="83" xfId="0" applyFont="1" applyBorder="1" applyAlignment="1">
      <alignment horizontal="center" vertical="center"/>
    </xf>
    <xf numFmtId="0" fontId="5" fillId="0" borderId="12" xfId="0" applyFont="1" applyBorder="1" applyAlignment="1">
      <alignment horizontal="center" vertical="center"/>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1" fontId="57" fillId="0" borderId="42" xfId="26" applyNumberFormat="1" applyFont="1" applyBorder="1" applyAlignment="1">
      <alignment horizontal="center" vertical="center"/>
    </xf>
    <xf numFmtId="1" fontId="57" fillId="0" borderId="43" xfId="26" applyNumberFormat="1" applyFont="1" applyBorder="1" applyAlignment="1">
      <alignment horizontal="center" vertical="center"/>
    </xf>
    <xf numFmtId="1" fontId="57" fillId="0" borderId="46" xfId="26" applyNumberFormat="1" applyFont="1" applyBorder="1" applyAlignment="1">
      <alignment horizontal="center" vertical="center"/>
    </xf>
    <xf numFmtId="0" fontId="5" fillId="0" borderId="42" xfId="0" applyFont="1" applyBorder="1" applyAlignment="1">
      <alignment horizontal="center" vertical="center" wrapText="1"/>
    </xf>
    <xf numFmtId="0" fontId="52" fillId="0" borderId="43" xfId="0" applyFont="1" applyBorder="1" applyAlignment="1">
      <alignment horizontal="center" vertical="center" wrapText="1"/>
    </xf>
    <xf numFmtId="0" fontId="52" fillId="0" borderId="46" xfId="0" applyFont="1" applyBorder="1" applyAlignment="1">
      <alignment horizontal="center" vertical="center" wrapText="1"/>
    </xf>
    <xf numFmtId="0" fontId="5" fillId="0" borderId="6" xfId="0" applyFont="1" applyBorder="1" applyAlignment="1">
      <alignment horizontal="center" vertical="center" wrapText="1"/>
    </xf>
    <xf numFmtId="1" fontId="57" fillId="12" borderId="42" xfId="26" applyNumberFormat="1" applyFont="1" applyFill="1" applyBorder="1" applyAlignment="1">
      <alignment horizontal="center" vertical="center"/>
    </xf>
    <xf numFmtId="1" fontId="57" fillId="12" borderId="43" xfId="26" applyNumberFormat="1" applyFont="1" applyFill="1" applyBorder="1" applyAlignment="1">
      <alignment horizontal="center" vertical="center"/>
    </xf>
    <xf numFmtId="1" fontId="57" fillId="12" borderId="46" xfId="26" applyNumberFormat="1" applyFont="1" applyFill="1" applyBorder="1" applyAlignment="1">
      <alignment horizontal="center" vertical="center"/>
    </xf>
    <xf numFmtId="0" fontId="5" fillId="0" borderId="43" xfId="0" applyFont="1" applyBorder="1" applyAlignment="1">
      <alignment horizontal="center" vertical="center" wrapText="1"/>
    </xf>
    <xf numFmtId="0" fontId="5" fillId="0" borderId="46" xfId="0" applyFont="1" applyBorder="1" applyAlignment="1">
      <alignment horizontal="center" vertical="center" wrapText="1"/>
    </xf>
    <xf numFmtId="0" fontId="5" fillId="3" borderId="42"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35" fillId="0" borderId="48" xfId="0" applyFont="1" applyBorder="1" applyAlignment="1">
      <alignment horizontal="center" vertical="center" wrapText="1"/>
    </xf>
    <xf numFmtId="0" fontId="35" fillId="0" borderId="90" xfId="0" applyFont="1" applyBorder="1" applyAlignment="1">
      <alignment horizontal="center" vertical="center" wrapText="1"/>
    </xf>
    <xf numFmtId="0" fontId="35" fillId="0" borderId="22" xfId="0" applyFont="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7"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35" fillId="7" borderId="29" xfId="0" applyFont="1" applyFill="1" applyBorder="1" applyAlignment="1">
      <alignment horizontal="center" vertical="center" wrapText="1"/>
    </xf>
    <xf numFmtId="0" fontId="35" fillId="7" borderId="6" xfId="0" applyFont="1" applyFill="1" applyBorder="1" applyAlignment="1">
      <alignment horizontal="center" vertical="center" wrapText="1"/>
    </xf>
    <xf numFmtId="0" fontId="35" fillId="7"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35" fillId="0" borderId="24" xfId="0" applyFont="1" applyBorder="1" applyAlignment="1">
      <alignment horizontal="center" vertical="center" wrapText="1"/>
    </xf>
    <xf numFmtId="0" fontId="35" fillId="0" borderId="45" xfId="0" applyFont="1" applyBorder="1" applyAlignment="1">
      <alignment horizontal="center" vertical="center" wrapText="1"/>
    </xf>
    <xf numFmtId="0" fontId="35" fillId="0" borderId="55" xfId="0" applyFont="1" applyBorder="1" applyAlignment="1">
      <alignment horizontal="center" vertical="center" wrapText="1"/>
    </xf>
    <xf numFmtId="0" fontId="5" fillId="3" borderId="29" xfId="0" applyFont="1" applyFill="1" applyBorder="1" applyAlignment="1">
      <alignment horizontal="center" vertical="center" wrapText="1"/>
    </xf>
    <xf numFmtId="0" fontId="35" fillId="10" borderId="90" xfId="0" applyFont="1" applyFill="1" applyBorder="1" applyAlignment="1">
      <alignment horizontal="center" vertical="center" wrapText="1"/>
    </xf>
    <xf numFmtId="0" fontId="35" fillId="10" borderId="24" xfId="0" applyFont="1" applyFill="1" applyBorder="1" applyAlignment="1">
      <alignment horizontal="center" vertical="center" wrapText="1"/>
    </xf>
    <xf numFmtId="0" fontId="35" fillId="10" borderId="22" xfId="0" applyFont="1" applyFill="1" applyBorder="1" applyAlignment="1">
      <alignment horizontal="center" vertical="center" wrapText="1"/>
    </xf>
    <xf numFmtId="0" fontId="35" fillId="7" borderId="90" xfId="0" applyFont="1" applyFill="1" applyBorder="1" applyAlignment="1">
      <alignment horizontal="center" vertical="center" wrapText="1"/>
    </xf>
    <xf numFmtId="0" fontId="35" fillId="7" borderId="24" xfId="0" applyFont="1" applyFill="1" applyBorder="1" applyAlignment="1">
      <alignment horizontal="center" vertical="center" wrapText="1"/>
    </xf>
    <xf numFmtId="0" fontId="35" fillId="7" borderId="22" xfId="0" applyFont="1" applyFill="1" applyBorder="1" applyAlignment="1">
      <alignment horizontal="center" vertical="center" wrapText="1"/>
    </xf>
    <xf numFmtId="0" fontId="0" fillId="0" borderId="0" xfId="0" applyAlignment="1">
      <alignment horizontal="center"/>
    </xf>
    <xf numFmtId="0" fontId="15" fillId="0" borderId="42" xfId="0" applyFont="1" applyBorder="1" applyAlignment="1">
      <alignment horizontal="left" vertical="center" wrapText="1"/>
    </xf>
    <xf numFmtId="0" fontId="15" fillId="0" borderId="43" xfId="0" applyFont="1" applyBorder="1" applyAlignment="1">
      <alignment horizontal="left" vertical="center" wrapText="1"/>
    </xf>
    <xf numFmtId="0" fontId="15" fillId="0" borderId="46" xfId="0" applyFont="1" applyBorder="1" applyAlignment="1">
      <alignment horizontal="left" vertical="center" wrapText="1"/>
    </xf>
    <xf numFmtId="0" fontId="35" fillId="0" borderId="26"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2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7" xfId="0" applyFont="1" applyBorder="1" applyAlignment="1">
      <alignment horizontal="center" vertical="center" wrapText="1"/>
    </xf>
    <xf numFmtId="0" fontId="0" fillId="2" borderId="28" xfId="0" applyFill="1" applyBorder="1" applyAlignment="1">
      <alignment horizontal="center"/>
    </xf>
    <xf numFmtId="0" fontId="0" fillId="2" borderId="31" xfId="0" applyFill="1" applyBorder="1" applyAlignment="1">
      <alignment horizontal="center"/>
    </xf>
    <xf numFmtId="0" fontId="0" fillId="2" borderId="13" xfId="0" applyFill="1" applyBorder="1" applyAlignment="1">
      <alignment horizontal="center"/>
    </xf>
    <xf numFmtId="0" fontId="35" fillId="0" borderId="60" xfId="0" applyFont="1" applyBorder="1" applyAlignment="1">
      <alignment horizontal="center" wrapText="1"/>
    </xf>
    <xf numFmtId="0" fontId="36" fillId="0" borderId="60" xfId="0" applyFont="1" applyBorder="1" applyAlignment="1">
      <alignment horizontal="center" wrapText="1"/>
    </xf>
    <xf numFmtId="0" fontId="41" fillId="13" borderId="1" xfId="0" applyFont="1" applyFill="1" applyBorder="1" applyAlignment="1">
      <alignment horizontal="center" vertical="center" wrapText="1"/>
    </xf>
    <xf numFmtId="0" fontId="44" fillId="0" borderId="44" xfId="23" applyFont="1" applyBorder="1" applyAlignment="1" applyProtection="1">
      <alignment horizontal="center"/>
    </xf>
    <xf numFmtId="0" fontId="44" fillId="0" borderId="47" xfId="23" applyFont="1" applyBorder="1" applyAlignment="1" applyProtection="1">
      <alignment horizontal="center"/>
    </xf>
    <xf numFmtId="0" fontId="45" fillId="0" borderId="62" xfId="0" applyFont="1" applyBorder="1" applyAlignment="1">
      <alignment horizontal="center"/>
    </xf>
    <xf numFmtId="0" fontId="45" fillId="0" borderId="64" xfId="0" applyFont="1" applyBorder="1" applyAlignment="1">
      <alignment horizontal="center"/>
    </xf>
    <xf numFmtId="0" fontId="45" fillId="0" borderId="64" xfId="0" applyFont="1" applyBorder="1" applyAlignment="1">
      <alignment horizontal="center" vertical="center" wrapText="1"/>
    </xf>
    <xf numFmtId="0" fontId="45" fillId="0" borderId="65" xfId="0" applyFont="1" applyBorder="1" applyAlignment="1">
      <alignment horizontal="center" vertical="center" wrapText="1"/>
    </xf>
    <xf numFmtId="0" fontId="45" fillId="0" borderId="6" xfId="0" applyFont="1" applyBorder="1" applyAlignment="1">
      <alignment wrapText="1"/>
    </xf>
    <xf numFmtId="0" fontId="45" fillId="0" borderId="0" xfId="0" applyFont="1" applyAlignment="1">
      <alignment wrapText="1"/>
    </xf>
    <xf numFmtId="0" fontId="45" fillId="0" borderId="7" xfId="0" applyFont="1" applyBorder="1" applyAlignment="1">
      <alignment wrapText="1"/>
    </xf>
    <xf numFmtId="0" fontId="41" fillId="0" borderId="11" xfId="0" applyFont="1" applyBorder="1" applyAlignment="1">
      <alignment horizontal="left"/>
    </xf>
    <xf numFmtId="0" fontId="41" fillId="0" borderId="12" xfId="0" applyFont="1" applyBorder="1" applyAlignment="1">
      <alignment horizontal="left"/>
    </xf>
    <xf numFmtId="0" fontId="41" fillId="0" borderId="12" xfId="0" applyFont="1" applyBorder="1" applyAlignment="1">
      <alignment horizontal="right"/>
    </xf>
    <xf numFmtId="0" fontId="41" fillId="0" borderId="27" xfId="0" applyFont="1" applyBorder="1" applyAlignment="1">
      <alignment horizontal="right"/>
    </xf>
    <xf numFmtId="43" fontId="41" fillId="0" borderId="40" xfId="9" applyFont="1" applyBorder="1" applyAlignment="1">
      <alignment horizontal="center"/>
    </xf>
    <xf numFmtId="43" fontId="41" fillId="0" borderId="20" xfId="9" applyFont="1" applyBorder="1" applyAlignment="1">
      <alignment horizontal="center"/>
    </xf>
    <xf numFmtId="0" fontId="41" fillId="0" borderId="33" xfId="0" applyFont="1" applyBorder="1" applyAlignment="1">
      <alignment horizontal="center"/>
    </xf>
    <xf numFmtId="0" fontId="41" fillId="0" borderId="31" xfId="0" applyFont="1" applyBorder="1" applyAlignment="1">
      <alignment horizontal="center"/>
    </xf>
    <xf numFmtId="0" fontId="41" fillId="0" borderId="35" xfId="0" applyFont="1" applyBorder="1" applyAlignment="1">
      <alignment horizontal="center"/>
    </xf>
    <xf numFmtId="0" fontId="10" fillId="0" borderId="28" xfId="4" applyFont="1" applyBorder="1" applyAlignment="1">
      <alignment horizontal="center" wrapText="1"/>
    </xf>
    <xf numFmtId="0" fontId="10" fillId="0" borderId="31" xfId="4" applyFont="1" applyBorder="1" applyAlignment="1">
      <alignment horizontal="center" wrapText="1"/>
    </xf>
    <xf numFmtId="0" fontId="10" fillId="0" borderId="13" xfId="4" applyFont="1" applyBorder="1" applyAlignment="1">
      <alignment horizontal="center" wrapText="1"/>
    </xf>
    <xf numFmtId="183" fontId="24" fillId="0" borderId="28" xfId="4" applyNumberFormat="1" applyFont="1" applyBorder="1" applyAlignment="1">
      <alignment horizontal="center"/>
    </xf>
    <xf numFmtId="183" fontId="24" fillId="0" borderId="31" xfId="4" applyNumberFormat="1" applyFont="1" applyBorder="1" applyAlignment="1">
      <alignment horizontal="center"/>
    </xf>
    <xf numFmtId="183" fontId="24" fillId="0" borderId="13" xfId="4" applyNumberFormat="1" applyFont="1" applyBorder="1" applyAlignment="1">
      <alignment horizontal="center"/>
    </xf>
    <xf numFmtId="183" fontId="28" fillId="0" borderId="28" xfId="4" applyNumberFormat="1" applyFont="1" applyBorder="1" applyAlignment="1">
      <alignment horizontal="center"/>
    </xf>
    <xf numFmtId="183" fontId="28" fillId="0" borderId="31" xfId="4" applyNumberFormat="1" applyFont="1" applyBorder="1" applyAlignment="1">
      <alignment horizontal="center"/>
    </xf>
    <xf numFmtId="183" fontId="28" fillId="0" borderId="13" xfId="4" applyNumberFormat="1" applyFont="1" applyBorder="1" applyAlignment="1">
      <alignment horizontal="center"/>
    </xf>
    <xf numFmtId="0" fontId="0" fillId="0" borderId="23" xfId="0" applyBorder="1" applyAlignment="1">
      <alignment horizontal="center"/>
    </xf>
  </cellXfs>
  <cellStyles count="40">
    <cellStyle name="Cancel 2" xfId="28" xr:uid="{00000000-0005-0000-0000-000000000000}"/>
    <cellStyle name="Hipervínculo" xfId="23" builtinId="8"/>
    <cellStyle name="Millares" xfId="9" builtinId="3"/>
    <cellStyle name="Millares [0] 2" xfId="15" xr:uid="{00000000-0005-0000-0000-000003000000}"/>
    <cellStyle name="Millares 13" xfId="37" xr:uid="{00000000-0005-0000-0000-000004000000}"/>
    <cellStyle name="Millares 14" xfId="36" xr:uid="{00000000-0005-0000-0000-000005000000}"/>
    <cellStyle name="Millares 15" xfId="38" xr:uid="{00000000-0005-0000-0000-000006000000}"/>
    <cellStyle name="Millares 16" xfId="34" xr:uid="{00000000-0005-0000-0000-000007000000}"/>
    <cellStyle name="Millares 2" xfId="8" xr:uid="{00000000-0005-0000-0000-000008000000}"/>
    <cellStyle name="Millares 2 2" xfId="14" xr:uid="{00000000-0005-0000-0000-000009000000}"/>
    <cellStyle name="Millares 2 2 2" xfId="30" xr:uid="{00000000-0005-0000-0000-00000A000000}"/>
    <cellStyle name="Millares 2 3" xfId="33" xr:uid="{00000000-0005-0000-0000-00000B000000}"/>
    <cellStyle name="Millares 3" xfId="5" xr:uid="{00000000-0005-0000-0000-00000C000000}"/>
    <cellStyle name="Millares 3 2" xfId="12" xr:uid="{00000000-0005-0000-0000-00000D000000}"/>
    <cellStyle name="Millares 4" xfId="11" xr:uid="{00000000-0005-0000-0000-00000E000000}"/>
    <cellStyle name="Millares 4 2" xfId="17" xr:uid="{00000000-0005-0000-0000-00000F000000}"/>
    <cellStyle name="Millares 5" xfId="16" xr:uid="{00000000-0005-0000-0000-000010000000}"/>
    <cellStyle name="Millares 6" xfId="19" xr:uid="{00000000-0005-0000-0000-000011000000}"/>
    <cellStyle name="Millares 7" xfId="18" xr:uid="{00000000-0005-0000-0000-000012000000}"/>
    <cellStyle name="Millares 8" xfId="35" xr:uid="{00000000-0005-0000-0000-000013000000}"/>
    <cellStyle name="Moneda" xfId="1" builtinId="4"/>
    <cellStyle name="Moneda [0]" xfId="39" builtinId="7"/>
    <cellStyle name="Moneda 10" xfId="22" xr:uid="{00000000-0005-0000-0000-000016000000}"/>
    <cellStyle name="Moneda 2" xfId="6" xr:uid="{00000000-0005-0000-0000-000017000000}"/>
    <cellStyle name="Moneda 2 2" xfId="13" xr:uid="{00000000-0005-0000-0000-000018000000}"/>
    <cellStyle name="Normal" xfId="0" builtinId="0"/>
    <cellStyle name="Normal 10" xfId="2" xr:uid="{00000000-0005-0000-0000-00001A000000}"/>
    <cellStyle name="Normal 10 2 3" xfId="26" xr:uid="{00000000-0005-0000-0000-00001B000000}"/>
    <cellStyle name="Normal 10 3" xfId="32" xr:uid="{00000000-0005-0000-0000-00001C000000}"/>
    <cellStyle name="Normal 2" xfId="4" xr:uid="{00000000-0005-0000-0000-00001D000000}"/>
    <cellStyle name="Normal 2 10 2 2" xfId="25" xr:uid="{00000000-0005-0000-0000-00001E000000}"/>
    <cellStyle name="Normal 2 2 2 2 2" xfId="10" xr:uid="{00000000-0005-0000-0000-00001F000000}"/>
    <cellStyle name="Normal 2 3" xfId="27" xr:uid="{00000000-0005-0000-0000-000020000000}"/>
    <cellStyle name="Normal 23" xfId="21" xr:uid="{00000000-0005-0000-0000-000021000000}"/>
    <cellStyle name="Normal 3" xfId="3" xr:uid="{00000000-0005-0000-0000-000022000000}"/>
    <cellStyle name="Normal_BASEBOG" xfId="7" xr:uid="{00000000-0005-0000-0000-000023000000}"/>
    <cellStyle name="Normal_modelo ACTA OBRA y MODIFICACION" xfId="24" xr:uid="{00000000-0005-0000-0000-000024000000}"/>
    <cellStyle name="Porcentaje" xfId="20" builtinId="5"/>
    <cellStyle name="Porcentaje 2" xfId="29" xr:uid="{00000000-0005-0000-0000-000026000000}"/>
    <cellStyle name="Porcentual 2" xfId="31" xr:uid="{00000000-0005-0000-0000-000027000000}"/>
  </cellStyles>
  <dxfs count="111">
    <dxf>
      <font>
        <color rgb="FFFFC000"/>
      </font>
      <fill>
        <patternFill>
          <bgColor rgb="FFFFC000"/>
        </patternFill>
      </fill>
    </dxf>
    <dxf>
      <font>
        <color rgb="FF006100"/>
      </font>
      <fill>
        <patternFill>
          <bgColor rgb="FFC6EFCE"/>
        </patternFill>
      </fill>
    </dxf>
    <dxf>
      <font>
        <color rgb="FF006100"/>
      </font>
      <fill>
        <patternFill>
          <bgColor rgb="FFC6EFCE"/>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color rgb="FF9C0006"/>
      </font>
      <fill>
        <patternFill>
          <bgColor rgb="FFFFC7CE"/>
        </patternFill>
      </fill>
    </dxf>
    <dxf>
      <font>
        <color rgb="FFFFC000"/>
      </font>
      <fill>
        <patternFill>
          <bgColor rgb="FFFFC000"/>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color rgb="FF9C0006"/>
      </font>
      <fill>
        <patternFill>
          <bgColor rgb="FFFFC7CE"/>
        </patternFill>
      </fill>
    </dxf>
    <dxf>
      <font>
        <color rgb="FFFFC000"/>
      </font>
      <fill>
        <patternFill>
          <bgColor rgb="FFFFC000"/>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color rgb="FFFFC000"/>
      </font>
      <fill>
        <patternFill>
          <bgColor rgb="FFFFC000"/>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color rgb="FFFFC000"/>
      </font>
      <fill>
        <patternFill>
          <bgColor rgb="FFFFC000"/>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
      <font>
        <b val="0"/>
        <i val="0"/>
        <color theme="1"/>
      </font>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microsoft.com/office/2007/relationships/hdphoto" Target="../media/hdphoto1.wdp"/><Relationship Id="rId1" Type="http://schemas.openxmlformats.org/officeDocument/2006/relationships/image" Target="../media/image7.png"/><Relationship Id="rId4" Type="http://schemas.microsoft.com/office/2007/relationships/hdphoto" Target="../media/hdphoto2.wdp"/></Relationships>
</file>

<file path=xl/drawings/_rels/drawing6.xml.rels><?xml version="1.0" encoding="UTF-8" standalone="yes"?>
<Relationships xmlns="http://schemas.openxmlformats.org/package/2006/relationships"><Relationship Id="rId13" Type="http://schemas.openxmlformats.org/officeDocument/2006/relationships/image" Target="../media/image21.png"/><Relationship Id="rId18" Type="http://schemas.openxmlformats.org/officeDocument/2006/relationships/image" Target="../media/image26.png"/><Relationship Id="rId26" Type="http://schemas.openxmlformats.org/officeDocument/2006/relationships/image" Target="../media/image34.png"/><Relationship Id="rId39" Type="http://schemas.openxmlformats.org/officeDocument/2006/relationships/image" Target="../media/image47.png"/><Relationship Id="rId21" Type="http://schemas.openxmlformats.org/officeDocument/2006/relationships/image" Target="../media/image29.png"/><Relationship Id="rId34" Type="http://schemas.openxmlformats.org/officeDocument/2006/relationships/image" Target="../media/image42.png"/><Relationship Id="rId42" Type="http://schemas.openxmlformats.org/officeDocument/2006/relationships/image" Target="../media/image50.png"/><Relationship Id="rId47" Type="http://schemas.openxmlformats.org/officeDocument/2006/relationships/image" Target="../media/image55.png"/><Relationship Id="rId50" Type="http://schemas.openxmlformats.org/officeDocument/2006/relationships/image" Target="../media/image58.png"/><Relationship Id="rId55" Type="http://schemas.openxmlformats.org/officeDocument/2006/relationships/image" Target="../media/image63.png"/><Relationship Id="rId7" Type="http://schemas.openxmlformats.org/officeDocument/2006/relationships/image" Target="../media/image15.png"/><Relationship Id="rId2" Type="http://schemas.openxmlformats.org/officeDocument/2006/relationships/image" Target="../media/image10.png"/><Relationship Id="rId16" Type="http://schemas.openxmlformats.org/officeDocument/2006/relationships/image" Target="../media/image24.png"/><Relationship Id="rId29" Type="http://schemas.openxmlformats.org/officeDocument/2006/relationships/image" Target="../media/image37.png"/><Relationship Id="rId11" Type="http://schemas.openxmlformats.org/officeDocument/2006/relationships/image" Target="../media/image19.png"/><Relationship Id="rId24" Type="http://schemas.openxmlformats.org/officeDocument/2006/relationships/image" Target="../media/image32.png"/><Relationship Id="rId32" Type="http://schemas.openxmlformats.org/officeDocument/2006/relationships/image" Target="../media/image40.png"/><Relationship Id="rId37" Type="http://schemas.openxmlformats.org/officeDocument/2006/relationships/image" Target="../media/image45.png"/><Relationship Id="rId40" Type="http://schemas.openxmlformats.org/officeDocument/2006/relationships/image" Target="../media/image48.png"/><Relationship Id="rId45" Type="http://schemas.openxmlformats.org/officeDocument/2006/relationships/image" Target="../media/image53.png"/><Relationship Id="rId53" Type="http://schemas.openxmlformats.org/officeDocument/2006/relationships/image" Target="../media/image61.png"/><Relationship Id="rId58" Type="http://schemas.openxmlformats.org/officeDocument/2006/relationships/image" Target="../media/image66.png"/><Relationship Id="rId5" Type="http://schemas.openxmlformats.org/officeDocument/2006/relationships/image" Target="../media/image13.png"/><Relationship Id="rId19" Type="http://schemas.openxmlformats.org/officeDocument/2006/relationships/image" Target="../media/image27.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 Id="rId22" Type="http://schemas.openxmlformats.org/officeDocument/2006/relationships/image" Target="../media/image30.png"/><Relationship Id="rId27" Type="http://schemas.openxmlformats.org/officeDocument/2006/relationships/image" Target="../media/image35.png"/><Relationship Id="rId30" Type="http://schemas.openxmlformats.org/officeDocument/2006/relationships/image" Target="../media/image38.png"/><Relationship Id="rId35" Type="http://schemas.openxmlformats.org/officeDocument/2006/relationships/image" Target="../media/image43.png"/><Relationship Id="rId43" Type="http://schemas.openxmlformats.org/officeDocument/2006/relationships/image" Target="../media/image51.png"/><Relationship Id="rId48" Type="http://schemas.openxmlformats.org/officeDocument/2006/relationships/image" Target="../media/image56.png"/><Relationship Id="rId56" Type="http://schemas.openxmlformats.org/officeDocument/2006/relationships/image" Target="../media/image64.png"/><Relationship Id="rId8" Type="http://schemas.openxmlformats.org/officeDocument/2006/relationships/image" Target="../media/image16.png"/><Relationship Id="rId51" Type="http://schemas.openxmlformats.org/officeDocument/2006/relationships/image" Target="../media/image59.png"/><Relationship Id="rId3" Type="http://schemas.openxmlformats.org/officeDocument/2006/relationships/image" Target="../media/image11.png"/><Relationship Id="rId12" Type="http://schemas.openxmlformats.org/officeDocument/2006/relationships/image" Target="../media/image20.png"/><Relationship Id="rId17" Type="http://schemas.openxmlformats.org/officeDocument/2006/relationships/image" Target="../media/image25.png"/><Relationship Id="rId25" Type="http://schemas.openxmlformats.org/officeDocument/2006/relationships/image" Target="../media/image33.png"/><Relationship Id="rId33" Type="http://schemas.openxmlformats.org/officeDocument/2006/relationships/image" Target="../media/image41.png"/><Relationship Id="rId38" Type="http://schemas.openxmlformats.org/officeDocument/2006/relationships/image" Target="../media/image46.png"/><Relationship Id="rId46" Type="http://schemas.openxmlformats.org/officeDocument/2006/relationships/image" Target="../media/image54.png"/><Relationship Id="rId59" Type="http://schemas.openxmlformats.org/officeDocument/2006/relationships/image" Target="../media/image67.png"/><Relationship Id="rId20" Type="http://schemas.openxmlformats.org/officeDocument/2006/relationships/image" Target="../media/image28.png"/><Relationship Id="rId41" Type="http://schemas.openxmlformats.org/officeDocument/2006/relationships/image" Target="../media/image49.png"/><Relationship Id="rId54" Type="http://schemas.openxmlformats.org/officeDocument/2006/relationships/image" Target="../media/image62.png"/><Relationship Id="rId1" Type="http://schemas.openxmlformats.org/officeDocument/2006/relationships/image" Target="../media/image9.png"/><Relationship Id="rId6" Type="http://schemas.openxmlformats.org/officeDocument/2006/relationships/image" Target="../media/image14.png"/><Relationship Id="rId15" Type="http://schemas.openxmlformats.org/officeDocument/2006/relationships/image" Target="../media/image23.png"/><Relationship Id="rId23" Type="http://schemas.openxmlformats.org/officeDocument/2006/relationships/image" Target="../media/image31.png"/><Relationship Id="rId28" Type="http://schemas.openxmlformats.org/officeDocument/2006/relationships/image" Target="../media/image36.png"/><Relationship Id="rId36" Type="http://schemas.openxmlformats.org/officeDocument/2006/relationships/image" Target="../media/image44.png"/><Relationship Id="rId49" Type="http://schemas.openxmlformats.org/officeDocument/2006/relationships/image" Target="../media/image57.png"/><Relationship Id="rId57" Type="http://schemas.openxmlformats.org/officeDocument/2006/relationships/image" Target="../media/image65.png"/><Relationship Id="rId10" Type="http://schemas.openxmlformats.org/officeDocument/2006/relationships/image" Target="../media/image18.png"/><Relationship Id="rId31" Type="http://schemas.openxmlformats.org/officeDocument/2006/relationships/image" Target="../media/image39.png"/><Relationship Id="rId44" Type="http://schemas.openxmlformats.org/officeDocument/2006/relationships/image" Target="../media/image52.png"/><Relationship Id="rId52" Type="http://schemas.openxmlformats.org/officeDocument/2006/relationships/image" Target="../media/image60.png"/></Relationships>
</file>

<file path=xl/drawings/_rels/drawing7.xml.rels><?xml version="1.0" encoding="UTF-8" standalone="yes"?>
<Relationships xmlns="http://schemas.openxmlformats.org/package/2006/relationships"><Relationship Id="rId8" Type="http://schemas.openxmlformats.org/officeDocument/2006/relationships/image" Target="../media/image59.png"/><Relationship Id="rId13" Type="http://schemas.openxmlformats.org/officeDocument/2006/relationships/image" Target="../media/image70.png"/><Relationship Id="rId18" Type="http://schemas.openxmlformats.org/officeDocument/2006/relationships/image" Target="../media/image75.png"/><Relationship Id="rId26" Type="http://schemas.openxmlformats.org/officeDocument/2006/relationships/image" Target="../media/image83.png"/><Relationship Id="rId3" Type="http://schemas.openxmlformats.org/officeDocument/2006/relationships/image" Target="../media/image20.png"/><Relationship Id="rId21" Type="http://schemas.openxmlformats.org/officeDocument/2006/relationships/image" Target="../media/image78.png"/><Relationship Id="rId7" Type="http://schemas.openxmlformats.org/officeDocument/2006/relationships/image" Target="../media/image58.png"/><Relationship Id="rId12" Type="http://schemas.openxmlformats.org/officeDocument/2006/relationships/image" Target="../media/image69.png"/><Relationship Id="rId17" Type="http://schemas.openxmlformats.org/officeDocument/2006/relationships/image" Target="../media/image74.png"/><Relationship Id="rId25" Type="http://schemas.openxmlformats.org/officeDocument/2006/relationships/image" Target="../media/image82.png"/><Relationship Id="rId2" Type="http://schemas.openxmlformats.org/officeDocument/2006/relationships/image" Target="../media/image19.png"/><Relationship Id="rId16" Type="http://schemas.openxmlformats.org/officeDocument/2006/relationships/image" Target="../media/image73.png"/><Relationship Id="rId20" Type="http://schemas.openxmlformats.org/officeDocument/2006/relationships/image" Target="../media/image77.png"/><Relationship Id="rId29" Type="http://schemas.openxmlformats.org/officeDocument/2006/relationships/image" Target="../media/image86.png"/><Relationship Id="rId1" Type="http://schemas.openxmlformats.org/officeDocument/2006/relationships/image" Target="../media/image18.png"/><Relationship Id="rId6" Type="http://schemas.openxmlformats.org/officeDocument/2006/relationships/image" Target="../media/image55.png"/><Relationship Id="rId11" Type="http://schemas.openxmlformats.org/officeDocument/2006/relationships/image" Target="../media/image68.png"/><Relationship Id="rId24" Type="http://schemas.openxmlformats.org/officeDocument/2006/relationships/image" Target="../media/image81.png"/><Relationship Id="rId5" Type="http://schemas.openxmlformats.org/officeDocument/2006/relationships/image" Target="../media/image54.png"/><Relationship Id="rId15" Type="http://schemas.openxmlformats.org/officeDocument/2006/relationships/image" Target="../media/image72.png"/><Relationship Id="rId23" Type="http://schemas.openxmlformats.org/officeDocument/2006/relationships/image" Target="../media/image80.png"/><Relationship Id="rId28" Type="http://schemas.openxmlformats.org/officeDocument/2006/relationships/image" Target="../media/image85.png"/><Relationship Id="rId10" Type="http://schemas.openxmlformats.org/officeDocument/2006/relationships/image" Target="../media/image43.png"/><Relationship Id="rId19" Type="http://schemas.openxmlformats.org/officeDocument/2006/relationships/image" Target="../media/image76.png"/><Relationship Id="rId4" Type="http://schemas.openxmlformats.org/officeDocument/2006/relationships/image" Target="../media/image26.png"/><Relationship Id="rId9" Type="http://schemas.openxmlformats.org/officeDocument/2006/relationships/image" Target="../media/image60.png"/><Relationship Id="rId14" Type="http://schemas.openxmlformats.org/officeDocument/2006/relationships/image" Target="../media/image71.png"/><Relationship Id="rId22" Type="http://schemas.openxmlformats.org/officeDocument/2006/relationships/image" Target="../media/image79.png"/><Relationship Id="rId27" Type="http://schemas.openxmlformats.org/officeDocument/2006/relationships/image" Target="../media/image84.png"/><Relationship Id="rId30" Type="http://schemas.openxmlformats.org/officeDocument/2006/relationships/image" Target="../media/image87.png"/></Relationships>
</file>

<file path=xl/drawings/_rels/drawing8.xml.rels><?xml version="1.0" encoding="UTF-8" standalone="yes"?>
<Relationships xmlns="http://schemas.openxmlformats.org/package/2006/relationships"><Relationship Id="rId8" Type="http://schemas.openxmlformats.org/officeDocument/2006/relationships/image" Target="../media/image95.png"/><Relationship Id="rId3" Type="http://schemas.openxmlformats.org/officeDocument/2006/relationships/image" Target="../media/image90.png"/><Relationship Id="rId7" Type="http://schemas.openxmlformats.org/officeDocument/2006/relationships/image" Target="../media/image94.png"/><Relationship Id="rId2" Type="http://schemas.openxmlformats.org/officeDocument/2006/relationships/image" Target="../media/image89.png"/><Relationship Id="rId1" Type="http://schemas.openxmlformats.org/officeDocument/2006/relationships/image" Target="../media/image88.png"/><Relationship Id="rId6" Type="http://schemas.openxmlformats.org/officeDocument/2006/relationships/image" Target="../media/image93.png"/><Relationship Id="rId5" Type="http://schemas.openxmlformats.org/officeDocument/2006/relationships/image" Target="../media/image92.png"/><Relationship Id="rId10" Type="http://schemas.openxmlformats.org/officeDocument/2006/relationships/image" Target="../media/image97.png"/><Relationship Id="rId4" Type="http://schemas.openxmlformats.org/officeDocument/2006/relationships/image" Target="../media/image91.png"/><Relationship Id="rId9" Type="http://schemas.openxmlformats.org/officeDocument/2006/relationships/image" Target="../media/image96.png"/></Relationships>
</file>

<file path=xl/drawings/_rels/drawing9.xml.rels><?xml version="1.0" encoding="UTF-8" standalone="yes"?>
<Relationships xmlns="http://schemas.openxmlformats.org/package/2006/relationships"><Relationship Id="rId2" Type="http://schemas.openxmlformats.org/officeDocument/2006/relationships/image" Target="../media/image99.png"/><Relationship Id="rId1" Type="http://schemas.openxmlformats.org/officeDocument/2006/relationships/image" Target="../media/image98.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07.png"/><Relationship Id="rId3" Type="http://schemas.openxmlformats.org/officeDocument/2006/relationships/image" Target="../media/image102.png"/><Relationship Id="rId7" Type="http://schemas.openxmlformats.org/officeDocument/2006/relationships/image" Target="../media/image106.png"/><Relationship Id="rId2" Type="http://schemas.openxmlformats.org/officeDocument/2006/relationships/image" Target="../media/image101.png"/><Relationship Id="rId1" Type="http://schemas.openxmlformats.org/officeDocument/2006/relationships/image" Target="../media/image100.png"/><Relationship Id="rId6" Type="http://schemas.openxmlformats.org/officeDocument/2006/relationships/image" Target="../media/image105.png"/><Relationship Id="rId5" Type="http://schemas.openxmlformats.org/officeDocument/2006/relationships/image" Target="../media/image104.png"/><Relationship Id="rId10" Type="http://schemas.openxmlformats.org/officeDocument/2006/relationships/image" Target="../media/image109.png"/><Relationship Id="rId4" Type="http://schemas.openxmlformats.org/officeDocument/2006/relationships/image" Target="../media/image103.png"/><Relationship Id="rId9" Type="http://schemas.openxmlformats.org/officeDocument/2006/relationships/image" Target="../media/image108.png"/></Relationships>
</file>

<file path=xl/drawings/_rels/drawing11.xml.rels><?xml version="1.0" encoding="UTF-8" standalone="yes"?>
<Relationships xmlns="http://schemas.openxmlformats.org/package/2006/relationships"><Relationship Id="rId8" Type="http://schemas.openxmlformats.org/officeDocument/2006/relationships/image" Target="../media/image117.png"/><Relationship Id="rId13" Type="http://schemas.openxmlformats.org/officeDocument/2006/relationships/image" Target="../media/image122.png"/><Relationship Id="rId3" Type="http://schemas.openxmlformats.org/officeDocument/2006/relationships/image" Target="../media/image112.png"/><Relationship Id="rId7" Type="http://schemas.openxmlformats.org/officeDocument/2006/relationships/image" Target="../media/image116.png"/><Relationship Id="rId12" Type="http://schemas.openxmlformats.org/officeDocument/2006/relationships/image" Target="../media/image121.png"/><Relationship Id="rId2" Type="http://schemas.openxmlformats.org/officeDocument/2006/relationships/image" Target="../media/image111.png"/><Relationship Id="rId1" Type="http://schemas.openxmlformats.org/officeDocument/2006/relationships/image" Target="../media/image110.png"/><Relationship Id="rId6" Type="http://schemas.openxmlformats.org/officeDocument/2006/relationships/image" Target="../media/image115.png"/><Relationship Id="rId11" Type="http://schemas.openxmlformats.org/officeDocument/2006/relationships/image" Target="../media/image120.png"/><Relationship Id="rId5" Type="http://schemas.openxmlformats.org/officeDocument/2006/relationships/image" Target="../media/image114.png"/><Relationship Id="rId10" Type="http://schemas.openxmlformats.org/officeDocument/2006/relationships/image" Target="../media/image119.png"/><Relationship Id="rId4" Type="http://schemas.openxmlformats.org/officeDocument/2006/relationships/image" Target="../media/image113.png"/><Relationship Id="rId9" Type="http://schemas.openxmlformats.org/officeDocument/2006/relationships/image" Target="../media/image118.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25.png"/><Relationship Id="rId2" Type="http://schemas.openxmlformats.org/officeDocument/2006/relationships/image" Target="../media/image124.png"/><Relationship Id="rId1" Type="http://schemas.openxmlformats.org/officeDocument/2006/relationships/image" Target="../media/image12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1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28.png"/><Relationship Id="rId1" Type="http://schemas.openxmlformats.org/officeDocument/2006/relationships/image" Target="../media/image127.png"/></Relationships>
</file>

<file path=xl/drawings/drawing1.xml><?xml version="1.0" encoding="utf-8"?>
<xdr:wsDr xmlns:xdr="http://schemas.openxmlformats.org/drawingml/2006/spreadsheetDrawing" xmlns:a="http://schemas.openxmlformats.org/drawingml/2006/main">
  <xdr:twoCellAnchor editAs="oneCell">
    <xdr:from>
      <xdr:col>2</xdr:col>
      <xdr:colOff>1186105</xdr:colOff>
      <xdr:row>153</xdr:row>
      <xdr:rowOff>297656</xdr:rowOff>
    </xdr:from>
    <xdr:to>
      <xdr:col>2</xdr:col>
      <xdr:colOff>2500312</xdr:colOff>
      <xdr:row>155</xdr:row>
      <xdr:rowOff>283369</xdr:rowOff>
    </xdr:to>
    <xdr:pic>
      <xdr:nvPicPr>
        <xdr:cNvPr id="2" name="Imagen 1" descr="D:\Pictures\FIRMA ALEXILI.jfif">
          <a:extLst>
            <a:ext uri="{FF2B5EF4-FFF2-40B4-BE49-F238E27FC236}">
              <a16:creationId xmlns:a16="http://schemas.microsoft.com/office/drawing/2014/main" id="{C18EF7E0-6E1B-4553-8BD6-A86AB4687C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5293" y="234398344"/>
          <a:ext cx="1314207" cy="70008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10583</xdr:colOff>
      <xdr:row>58</xdr:row>
      <xdr:rowOff>88901</xdr:rowOff>
    </xdr:from>
    <xdr:to>
      <xdr:col>2</xdr:col>
      <xdr:colOff>347132</xdr:colOff>
      <xdr:row>59</xdr:row>
      <xdr:rowOff>165101</xdr:rowOff>
    </xdr:to>
    <xdr:sp macro="" textlink="">
      <xdr:nvSpPr>
        <xdr:cNvPr id="2" name="89 CuadroTexto">
          <a:extLst>
            <a:ext uri="{FF2B5EF4-FFF2-40B4-BE49-F238E27FC236}">
              <a16:creationId xmlns:a16="http://schemas.microsoft.com/office/drawing/2014/main" id="{6C335B76-F9FA-4BEF-A5F6-A7B0DC506973}"/>
            </a:ext>
          </a:extLst>
        </xdr:cNvPr>
        <xdr:cNvSpPr txBox="1"/>
      </xdr:nvSpPr>
      <xdr:spPr bwMode="auto">
        <a:xfrm>
          <a:off x="772583" y="1190942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24</xdr:row>
      <xdr:rowOff>88901</xdr:rowOff>
    </xdr:from>
    <xdr:to>
      <xdr:col>2</xdr:col>
      <xdr:colOff>347132</xdr:colOff>
      <xdr:row>25</xdr:row>
      <xdr:rowOff>165101</xdr:rowOff>
    </xdr:to>
    <xdr:sp macro="" textlink="">
      <xdr:nvSpPr>
        <xdr:cNvPr id="4" name="89 CuadroTexto">
          <a:extLst>
            <a:ext uri="{FF2B5EF4-FFF2-40B4-BE49-F238E27FC236}">
              <a16:creationId xmlns:a16="http://schemas.microsoft.com/office/drawing/2014/main" id="{6A4A3D48-3123-4434-A6C2-C726299131CB}"/>
            </a:ext>
          </a:extLst>
        </xdr:cNvPr>
        <xdr:cNvSpPr txBox="1"/>
      </xdr:nvSpPr>
      <xdr:spPr bwMode="auto">
        <a:xfrm>
          <a:off x="772583" y="470852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123</xdr:row>
      <xdr:rowOff>88901</xdr:rowOff>
    </xdr:from>
    <xdr:to>
      <xdr:col>2</xdr:col>
      <xdr:colOff>347132</xdr:colOff>
      <xdr:row>124</xdr:row>
      <xdr:rowOff>165101</xdr:rowOff>
    </xdr:to>
    <xdr:sp macro="" textlink="">
      <xdr:nvSpPr>
        <xdr:cNvPr id="6" name="89 CuadroTexto">
          <a:extLst>
            <a:ext uri="{FF2B5EF4-FFF2-40B4-BE49-F238E27FC236}">
              <a16:creationId xmlns:a16="http://schemas.microsoft.com/office/drawing/2014/main" id="{834563BF-A264-4A23-A8C1-9AC0B5711031}"/>
            </a:ext>
          </a:extLst>
        </xdr:cNvPr>
        <xdr:cNvSpPr txBox="1"/>
      </xdr:nvSpPr>
      <xdr:spPr bwMode="auto">
        <a:xfrm>
          <a:off x="772583" y="2445385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89</xdr:row>
      <xdr:rowOff>88901</xdr:rowOff>
    </xdr:from>
    <xdr:to>
      <xdr:col>2</xdr:col>
      <xdr:colOff>347132</xdr:colOff>
      <xdr:row>90</xdr:row>
      <xdr:rowOff>165101</xdr:rowOff>
    </xdr:to>
    <xdr:sp macro="" textlink="">
      <xdr:nvSpPr>
        <xdr:cNvPr id="8" name="89 CuadroTexto">
          <a:extLst>
            <a:ext uri="{FF2B5EF4-FFF2-40B4-BE49-F238E27FC236}">
              <a16:creationId xmlns:a16="http://schemas.microsoft.com/office/drawing/2014/main" id="{41876BDC-48D0-4C8A-90DC-6E28AC791BB4}"/>
            </a:ext>
          </a:extLst>
        </xdr:cNvPr>
        <xdr:cNvSpPr txBox="1"/>
      </xdr:nvSpPr>
      <xdr:spPr bwMode="auto">
        <a:xfrm>
          <a:off x="772583" y="1789112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284</xdr:row>
      <xdr:rowOff>88901</xdr:rowOff>
    </xdr:from>
    <xdr:to>
      <xdr:col>2</xdr:col>
      <xdr:colOff>347132</xdr:colOff>
      <xdr:row>285</xdr:row>
      <xdr:rowOff>165101</xdr:rowOff>
    </xdr:to>
    <xdr:sp macro="" textlink="">
      <xdr:nvSpPr>
        <xdr:cNvPr id="10" name="89 CuadroTexto">
          <a:extLst>
            <a:ext uri="{FF2B5EF4-FFF2-40B4-BE49-F238E27FC236}">
              <a16:creationId xmlns:a16="http://schemas.microsoft.com/office/drawing/2014/main" id="{5E05938D-8196-49F5-A6A2-B7B8818F1859}"/>
            </a:ext>
          </a:extLst>
        </xdr:cNvPr>
        <xdr:cNvSpPr txBox="1"/>
      </xdr:nvSpPr>
      <xdr:spPr bwMode="auto">
        <a:xfrm>
          <a:off x="772583" y="5550535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253</xdr:row>
      <xdr:rowOff>88901</xdr:rowOff>
    </xdr:from>
    <xdr:to>
      <xdr:col>2</xdr:col>
      <xdr:colOff>347132</xdr:colOff>
      <xdr:row>254</xdr:row>
      <xdr:rowOff>165101</xdr:rowOff>
    </xdr:to>
    <xdr:sp macro="" textlink="">
      <xdr:nvSpPr>
        <xdr:cNvPr id="12" name="89 CuadroTexto">
          <a:extLst>
            <a:ext uri="{FF2B5EF4-FFF2-40B4-BE49-F238E27FC236}">
              <a16:creationId xmlns:a16="http://schemas.microsoft.com/office/drawing/2014/main" id="{4EED4ABA-BD64-4149-8EB5-FD337956A0C2}"/>
            </a:ext>
          </a:extLst>
        </xdr:cNvPr>
        <xdr:cNvSpPr txBox="1"/>
      </xdr:nvSpPr>
      <xdr:spPr bwMode="auto">
        <a:xfrm>
          <a:off x="772583" y="495331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219</xdr:row>
      <xdr:rowOff>88901</xdr:rowOff>
    </xdr:from>
    <xdr:to>
      <xdr:col>2</xdr:col>
      <xdr:colOff>347132</xdr:colOff>
      <xdr:row>220</xdr:row>
      <xdr:rowOff>165101</xdr:rowOff>
    </xdr:to>
    <xdr:sp macro="" textlink="">
      <xdr:nvSpPr>
        <xdr:cNvPr id="14" name="89 CuadroTexto">
          <a:extLst>
            <a:ext uri="{FF2B5EF4-FFF2-40B4-BE49-F238E27FC236}">
              <a16:creationId xmlns:a16="http://schemas.microsoft.com/office/drawing/2014/main" id="{C0B962A3-817A-448D-9259-9FA44A50FD19}"/>
            </a:ext>
          </a:extLst>
        </xdr:cNvPr>
        <xdr:cNvSpPr txBox="1"/>
      </xdr:nvSpPr>
      <xdr:spPr bwMode="auto">
        <a:xfrm>
          <a:off x="772583" y="4297045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154</xdr:row>
      <xdr:rowOff>88901</xdr:rowOff>
    </xdr:from>
    <xdr:to>
      <xdr:col>2</xdr:col>
      <xdr:colOff>347132</xdr:colOff>
      <xdr:row>155</xdr:row>
      <xdr:rowOff>165101</xdr:rowOff>
    </xdr:to>
    <xdr:sp macro="" textlink="">
      <xdr:nvSpPr>
        <xdr:cNvPr id="16" name="89 CuadroTexto">
          <a:extLst>
            <a:ext uri="{FF2B5EF4-FFF2-40B4-BE49-F238E27FC236}">
              <a16:creationId xmlns:a16="http://schemas.microsoft.com/office/drawing/2014/main" id="{8194D0DE-6428-4A19-BA26-3D758E1B33A5}"/>
            </a:ext>
          </a:extLst>
        </xdr:cNvPr>
        <xdr:cNvSpPr txBox="1"/>
      </xdr:nvSpPr>
      <xdr:spPr bwMode="auto">
        <a:xfrm>
          <a:off x="772583" y="3043555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188</xdr:row>
      <xdr:rowOff>88901</xdr:rowOff>
    </xdr:from>
    <xdr:to>
      <xdr:col>2</xdr:col>
      <xdr:colOff>347132</xdr:colOff>
      <xdr:row>189</xdr:row>
      <xdr:rowOff>165101</xdr:rowOff>
    </xdr:to>
    <xdr:sp macro="" textlink="">
      <xdr:nvSpPr>
        <xdr:cNvPr id="18" name="89 CuadroTexto">
          <a:extLst>
            <a:ext uri="{FF2B5EF4-FFF2-40B4-BE49-F238E27FC236}">
              <a16:creationId xmlns:a16="http://schemas.microsoft.com/office/drawing/2014/main" id="{8272F891-0740-4423-A361-20990498601F}"/>
            </a:ext>
          </a:extLst>
        </xdr:cNvPr>
        <xdr:cNvSpPr txBox="1"/>
      </xdr:nvSpPr>
      <xdr:spPr bwMode="auto">
        <a:xfrm>
          <a:off x="772583" y="3697922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318</xdr:row>
      <xdr:rowOff>88901</xdr:rowOff>
    </xdr:from>
    <xdr:to>
      <xdr:col>2</xdr:col>
      <xdr:colOff>347132</xdr:colOff>
      <xdr:row>319</xdr:row>
      <xdr:rowOff>165101</xdr:rowOff>
    </xdr:to>
    <xdr:sp macro="" textlink="">
      <xdr:nvSpPr>
        <xdr:cNvPr id="20" name="89 CuadroTexto">
          <a:extLst>
            <a:ext uri="{FF2B5EF4-FFF2-40B4-BE49-F238E27FC236}">
              <a16:creationId xmlns:a16="http://schemas.microsoft.com/office/drawing/2014/main" id="{B6264B06-A670-4124-935D-0A84E5EC88F4}"/>
            </a:ext>
          </a:extLst>
        </xdr:cNvPr>
        <xdr:cNvSpPr txBox="1"/>
      </xdr:nvSpPr>
      <xdr:spPr bwMode="auto">
        <a:xfrm>
          <a:off x="772583" y="6205855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349</xdr:row>
      <xdr:rowOff>88901</xdr:rowOff>
    </xdr:from>
    <xdr:to>
      <xdr:col>2</xdr:col>
      <xdr:colOff>347132</xdr:colOff>
      <xdr:row>350</xdr:row>
      <xdr:rowOff>165101</xdr:rowOff>
    </xdr:to>
    <xdr:sp macro="" textlink="">
      <xdr:nvSpPr>
        <xdr:cNvPr id="22" name="89 CuadroTexto">
          <a:extLst>
            <a:ext uri="{FF2B5EF4-FFF2-40B4-BE49-F238E27FC236}">
              <a16:creationId xmlns:a16="http://schemas.microsoft.com/office/drawing/2014/main" id="{FECB6912-3C26-4951-917C-2C221D0CC9B7}"/>
            </a:ext>
          </a:extLst>
        </xdr:cNvPr>
        <xdr:cNvSpPr txBox="1"/>
      </xdr:nvSpPr>
      <xdr:spPr bwMode="auto">
        <a:xfrm>
          <a:off x="772583" y="680497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383</xdr:row>
      <xdr:rowOff>88901</xdr:rowOff>
    </xdr:from>
    <xdr:to>
      <xdr:col>2</xdr:col>
      <xdr:colOff>347132</xdr:colOff>
      <xdr:row>384</xdr:row>
      <xdr:rowOff>165101</xdr:rowOff>
    </xdr:to>
    <xdr:sp macro="" textlink="">
      <xdr:nvSpPr>
        <xdr:cNvPr id="25" name="89 CuadroTexto">
          <a:extLst>
            <a:ext uri="{FF2B5EF4-FFF2-40B4-BE49-F238E27FC236}">
              <a16:creationId xmlns:a16="http://schemas.microsoft.com/office/drawing/2014/main" id="{E64FAAAC-BDA9-40E1-8511-EDB7B19F55A3}"/>
            </a:ext>
          </a:extLst>
        </xdr:cNvPr>
        <xdr:cNvSpPr txBox="1"/>
      </xdr:nvSpPr>
      <xdr:spPr bwMode="auto">
        <a:xfrm>
          <a:off x="772583" y="7462202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414</xdr:row>
      <xdr:rowOff>88901</xdr:rowOff>
    </xdr:from>
    <xdr:to>
      <xdr:col>2</xdr:col>
      <xdr:colOff>347132</xdr:colOff>
      <xdr:row>415</xdr:row>
      <xdr:rowOff>165101</xdr:rowOff>
    </xdr:to>
    <xdr:sp macro="" textlink="">
      <xdr:nvSpPr>
        <xdr:cNvPr id="26" name="89 CuadroTexto">
          <a:extLst>
            <a:ext uri="{FF2B5EF4-FFF2-40B4-BE49-F238E27FC236}">
              <a16:creationId xmlns:a16="http://schemas.microsoft.com/office/drawing/2014/main" id="{0C1F1874-F6F8-4952-8701-304A4D725B77}"/>
            </a:ext>
          </a:extLst>
        </xdr:cNvPr>
        <xdr:cNvSpPr txBox="1"/>
      </xdr:nvSpPr>
      <xdr:spPr bwMode="auto">
        <a:xfrm>
          <a:off x="772583" y="8063230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448</xdr:row>
      <xdr:rowOff>88901</xdr:rowOff>
    </xdr:from>
    <xdr:to>
      <xdr:col>2</xdr:col>
      <xdr:colOff>347132</xdr:colOff>
      <xdr:row>449</xdr:row>
      <xdr:rowOff>165101</xdr:rowOff>
    </xdr:to>
    <xdr:sp macro="" textlink="">
      <xdr:nvSpPr>
        <xdr:cNvPr id="38" name="89 CuadroTexto">
          <a:extLst>
            <a:ext uri="{FF2B5EF4-FFF2-40B4-BE49-F238E27FC236}">
              <a16:creationId xmlns:a16="http://schemas.microsoft.com/office/drawing/2014/main" id="{D8EB37AA-627B-452D-B305-04A980A7F8B1}"/>
            </a:ext>
          </a:extLst>
        </xdr:cNvPr>
        <xdr:cNvSpPr txBox="1"/>
      </xdr:nvSpPr>
      <xdr:spPr bwMode="auto">
        <a:xfrm>
          <a:off x="772583" y="8718550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100853</xdr:colOff>
      <xdr:row>12</xdr:row>
      <xdr:rowOff>22412</xdr:rowOff>
    </xdr:from>
    <xdr:to>
      <xdr:col>2</xdr:col>
      <xdr:colOff>1707327</xdr:colOff>
      <xdr:row>21</xdr:row>
      <xdr:rowOff>134471</xdr:rowOff>
    </xdr:to>
    <xdr:pic>
      <xdr:nvPicPr>
        <xdr:cNvPr id="41" name="Imagen 40">
          <a:extLst>
            <a:ext uri="{FF2B5EF4-FFF2-40B4-BE49-F238E27FC236}">
              <a16:creationId xmlns:a16="http://schemas.microsoft.com/office/drawing/2014/main" id="{E9C9D231-DE3D-4692-91D5-9D521DC0E936}"/>
            </a:ext>
          </a:extLst>
        </xdr:cNvPr>
        <xdr:cNvPicPr>
          <a:picLocks noChangeAspect="1"/>
        </xdr:cNvPicPr>
      </xdr:nvPicPr>
      <xdr:blipFill rotWithShape="1">
        <a:blip xmlns:r="http://schemas.openxmlformats.org/officeDocument/2006/relationships" r:embed="rId1"/>
        <a:srcRect l="13237" t="19610" r="15554" b="6524"/>
        <a:stretch/>
      </xdr:blipFill>
      <xdr:spPr>
        <a:xfrm>
          <a:off x="100853" y="2364441"/>
          <a:ext cx="3130474" cy="1826559"/>
        </a:xfrm>
        <a:prstGeom prst="rect">
          <a:avLst/>
        </a:prstGeom>
      </xdr:spPr>
    </xdr:pic>
    <xdr:clientData/>
  </xdr:twoCellAnchor>
  <xdr:twoCellAnchor editAs="oneCell">
    <xdr:from>
      <xdr:col>0</xdr:col>
      <xdr:colOff>78441</xdr:colOff>
      <xdr:row>46</xdr:row>
      <xdr:rowOff>44824</xdr:rowOff>
    </xdr:from>
    <xdr:to>
      <xdr:col>2</xdr:col>
      <xdr:colOff>1684915</xdr:colOff>
      <xdr:row>55</xdr:row>
      <xdr:rowOff>156883</xdr:rowOff>
    </xdr:to>
    <xdr:pic>
      <xdr:nvPicPr>
        <xdr:cNvPr id="42" name="Imagen 41">
          <a:extLst>
            <a:ext uri="{FF2B5EF4-FFF2-40B4-BE49-F238E27FC236}">
              <a16:creationId xmlns:a16="http://schemas.microsoft.com/office/drawing/2014/main" id="{E437E3FF-EF71-445E-88A4-F18020C68B3B}"/>
            </a:ext>
          </a:extLst>
        </xdr:cNvPr>
        <xdr:cNvPicPr>
          <a:picLocks noChangeAspect="1"/>
        </xdr:cNvPicPr>
      </xdr:nvPicPr>
      <xdr:blipFill rotWithShape="1">
        <a:blip xmlns:r="http://schemas.openxmlformats.org/officeDocument/2006/relationships" r:embed="rId1"/>
        <a:srcRect l="13237" t="19610" r="15554" b="6524"/>
        <a:stretch/>
      </xdr:blipFill>
      <xdr:spPr>
        <a:xfrm>
          <a:off x="78441" y="8987118"/>
          <a:ext cx="3130474" cy="1826559"/>
        </a:xfrm>
        <a:prstGeom prst="rect">
          <a:avLst/>
        </a:prstGeom>
      </xdr:spPr>
    </xdr:pic>
    <xdr:clientData/>
  </xdr:twoCellAnchor>
  <xdr:twoCellAnchor editAs="oneCell">
    <xdr:from>
      <xdr:col>0</xdr:col>
      <xdr:colOff>89647</xdr:colOff>
      <xdr:row>76</xdr:row>
      <xdr:rowOff>168088</xdr:rowOff>
    </xdr:from>
    <xdr:to>
      <xdr:col>2</xdr:col>
      <xdr:colOff>1696121</xdr:colOff>
      <xdr:row>86</xdr:row>
      <xdr:rowOff>89647</xdr:rowOff>
    </xdr:to>
    <xdr:pic>
      <xdr:nvPicPr>
        <xdr:cNvPr id="43" name="Imagen 42">
          <a:extLst>
            <a:ext uri="{FF2B5EF4-FFF2-40B4-BE49-F238E27FC236}">
              <a16:creationId xmlns:a16="http://schemas.microsoft.com/office/drawing/2014/main" id="{48E44035-DE07-4841-B53B-E8A352D8AF17}"/>
            </a:ext>
          </a:extLst>
        </xdr:cNvPr>
        <xdr:cNvPicPr>
          <a:picLocks noChangeAspect="1"/>
        </xdr:cNvPicPr>
      </xdr:nvPicPr>
      <xdr:blipFill rotWithShape="1">
        <a:blip xmlns:r="http://schemas.openxmlformats.org/officeDocument/2006/relationships" r:embed="rId1"/>
        <a:srcRect l="13237" t="19610" r="15554" b="6524"/>
        <a:stretch/>
      </xdr:blipFill>
      <xdr:spPr>
        <a:xfrm>
          <a:off x="89647" y="14915029"/>
          <a:ext cx="3130474" cy="1826559"/>
        </a:xfrm>
        <a:prstGeom prst="rect">
          <a:avLst/>
        </a:prstGeom>
      </xdr:spPr>
    </xdr:pic>
    <xdr:clientData/>
  </xdr:twoCellAnchor>
  <xdr:twoCellAnchor editAs="oneCell">
    <xdr:from>
      <xdr:col>0</xdr:col>
      <xdr:colOff>67235</xdr:colOff>
      <xdr:row>111</xdr:row>
      <xdr:rowOff>67235</xdr:rowOff>
    </xdr:from>
    <xdr:to>
      <xdr:col>2</xdr:col>
      <xdr:colOff>1673709</xdr:colOff>
      <xdr:row>120</xdr:row>
      <xdr:rowOff>179294</xdr:rowOff>
    </xdr:to>
    <xdr:pic>
      <xdr:nvPicPr>
        <xdr:cNvPr id="44" name="Imagen 43">
          <a:extLst>
            <a:ext uri="{FF2B5EF4-FFF2-40B4-BE49-F238E27FC236}">
              <a16:creationId xmlns:a16="http://schemas.microsoft.com/office/drawing/2014/main" id="{E695F206-9C5D-4092-98C0-D07CD84A359B}"/>
            </a:ext>
          </a:extLst>
        </xdr:cNvPr>
        <xdr:cNvPicPr>
          <a:picLocks noChangeAspect="1"/>
        </xdr:cNvPicPr>
      </xdr:nvPicPr>
      <xdr:blipFill rotWithShape="1">
        <a:blip xmlns:r="http://schemas.openxmlformats.org/officeDocument/2006/relationships" r:embed="rId1"/>
        <a:srcRect l="13237" t="19610" r="15554" b="6524"/>
        <a:stretch/>
      </xdr:blipFill>
      <xdr:spPr>
        <a:xfrm>
          <a:off x="67235" y="21582529"/>
          <a:ext cx="3130474" cy="1826559"/>
        </a:xfrm>
        <a:prstGeom prst="rect">
          <a:avLst/>
        </a:prstGeom>
      </xdr:spPr>
    </xdr:pic>
    <xdr:clientData/>
  </xdr:twoCellAnchor>
  <xdr:twoCellAnchor editAs="oneCell">
    <xdr:from>
      <xdr:col>0</xdr:col>
      <xdr:colOff>78441</xdr:colOff>
      <xdr:row>141</xdr:row>
      <xdr:rowOff>67235</xdr:rowOff>
    </xdr:from>
    <xdr:to>
      <xdr:col>2</xdr:col>
      <xdr:colOff>1684915</xdr:colOff>
      <xdr:row>150</xdr:row>
      <xdr:rowOff>179294</xdr:rowOff>
    </xdr:to>
    <xdr:pic>
      <xdr:nvPicPr>
        <xdr:cNvPr id="45" name="Imagen 44">
          <a:extLst>
            <a:ext uri="{FF2B5EF4-FFF2-40B4-BE49-F238E27FC236}">
              <a16:creationId xmlns:a16="http://schemas.microsoft.com/office/drawing/2014/main" id="{C9F24AFF-EA0C-46FA-9096-D8F76B1DDDE5}"/>
            </a:ext>
          </a:extLst>
        </xdr:cNvPr>
        <xdr:cNvPicPr>
          <a:picLocks noChangeAspect="1"/>
        </xdr:cNvPicPr>
      </xdr:nvPicPr>
      <xdr:blipFill rotWithShape="1">
        <a:blip xmlns:r="http://schemas.openxmlformats.org/officeDocument/2006/relationships" r:embed="rId1"/>
        <a:srcRect l="13237" t="19610" r="15554" b="6524"/>
        <a:stretch/>
      </xdr:blipFill>
      <xdr:spPr>
        <a:xfrm>
          <a:off x="78441" y="27387176"/>
          <a:ext cx="3130474" cy="1826559"/>
        </a:xfrm>
        <a:prstGeom prst="rect">
          <a:avLst/>
        </a:prstGeom>
      </xdr:spPr>
    </xdr:pic>
    <xdr:clientData/>
  </xdr:twoCellAnchor>
  <xdr:twoCellAnchor editAs="oneCell">
    <xdr:from>
      <xdr:col>0</xdr:col>
      <xdr:colOff>44824</xdr:colOff>
      <xdr:row>177</xdr:row>
      <xdr:rowOff>100853</xdr:rowOff>
    </xdr:from>
    <xdr:to>
      <xdr:col>2</xdr:col>
      <xdr:colOff>1651298</xdr:colOff>
      <xdr:row>187</xdr:row>
      <xdr:rowOff>22412</xdr:rowOff>
    </xdr:to>
    <xdr:pic>
      <xdr:nvPicPr>
        <xdr:cNvPr id="46" name="Imagen 45">
          <a:extLst>
            <a:ext uri="{FF2B5EF4-FFF2-40B4-BE49-F238E27FC236}">
              <a16:creationId xmlns:a16="http://schemas.microsoft.com/office/drawing/2014/main" id="{1137008D-D41B-45EE-AF8E-2327FADDB9BC}"/>
            </a:ext>
          </a:extLst>
        </xdr:cNvPr>
        <xdr:cNvPicPr>
          <a:picLocks noChangeAspect="1"/>
        </xdr:cNvPicPr>
      </xdr:nvPicPr>
      <xdr:blipFill rotWithShape="1">
        <a:blip xmlns:r="http://schemas.openxmlformats.org/officeDocument/2006/relationships" r:embed="rId1"/>
        <a:srcRect l="13237" t="19610" r="15554" b="6524"/>
        <a:stretch/>
      </xdr:blipFill>
      <xdr:spPr>
        <a:xfrm>
          <a:off x="44824" y="34357235"/>
          <a:ext cx="3130474" cy="1826559"/>
        </a:xfrm>
        <a:prstGeom prst="rect">
          <a:avLst/>
        </a:prstGeom>
      </xdr:spPr>
    </xdr:pic>
    <xdr:clientData/>
  </xdr:twoCellAnchor>
  <xdr:twoCellAnchor editAs="oneCell">
    <xdr:from>
      <xdr:col>0</xdr:col>
      <xdr:colOff>100852</xdr:colOff>
      <xdr:row>206</xdr:row>
      <xdr:rowOff>112059</xdr:rowOff>
    </xdr:from>
    <xdr:to>
      <xdr:col>2</xdr:col>
      <xdr:colOff>1707326</xdr:colOff>
      <xdr:row>216</xdr:row>
      <xdr:rowOff>33618</xdr:rowOff>
    </xdr:to>
    <xdr:pic>
      <xdr:nvPicPr>
        <xdr:cNvPr id="47" name="Imagen 46">
          <a:extLst>
            <a:ext uri="{FF2B5EF4-FFF2-40B4-BE49-F238E27FC236}">
              <a16:creationId xmlns:a16="http://schemas.microsoft.com/office/drawing/2014/main" id="{35137519-6A4F-4AFD-A1DD-8CED63BE1291}"/>
            </a:ext>
          </a:extLst>
        </xdr:cNvPr>
        <xdr:cNvPicPr>
          <a:picLocks noChangeAspect="1"/>
        </xdr:cNvPicPr>
      </xdr:nvPicPr>
      <xdr:blipFill rotWithShape="1">
        <a:blip xmlns:r="http://schemas.openxmlformats.org/officeDocument/2006/relationships" r:embed="rId1"/>
        <a:srcRect l="13237" t="19610" r="15554" b="6524"/>
        <a:stretch/>
      </xdr:blipFill>
      <xdr:spPr>
        <a:xfrm>
          <a:off x="100852" y="39993794"/>
          <a:ext cx="3130474" cy="1826559"/>
        </a:xfrm>
        <a:prstGeom prst="rect">
          <a:avLst/>
        </a:prstGeom>
      </xdr:spPr>
    </xdr:pic>
    <xdr:clientData/>
  </xdr:twoCellAnchor>
  <xdr:twoCellAnchor editAs="oneCell">
    <xdr:from>
      <xdr:col>0</xdr:col>
      <xdr:colOff>67235</xdr:colOff>
      <xdr:row>241</xdr:row>
      <xdr:rowOff>112059</xdr:rowOff>
    </xdr:from>
    <xdr:to>
      <xdr:col>2</xdr:col>
      <xdr:colOff>1673709</xdr:colOff>
      <xdr:row>251</xdr:row>
      <xdr:rowOff>33618</xdr:rowOff>
    </xdr:to>
    <xdr:pic>
      <xdr:nvPicPr>
        <xdr:cNvPr id="48" name="Imagen 47">
          <a:extLst>
            <a:ext uri="{FF2B5EF4-FFF2-40B4-BE49-F238E27FC236}">
              <a16:creationId xmlns:a16="http://schemas.microsoft.com/office/drawing/2014/main" id="{662C31E8-3B01-47A4-8875-E888497E9D4A}"/>
            </a:ext>
          </a:extLst>
        </xdr:cNvPr>
        <xdr:cNvPicPr>
          <a:picLocks noChangeAspect="1"/>
        </xdr:cNvPicPr>
      </xdr:nvPicPr>
      <xdr:blipFill rotWithShape="1">
        <a:blip xmlns:r="http://schemas.openxmlformats.org/officeDocument/2006/relationships" r:embed="rId1"/>
        <a:srcRect l="13237" t="19610" r="15554" b="6524"/>
        <a:stretch/>
      </xdr:blipFill>
      <xdr:spPr>
        <a:xfrm>
          <a:off x="67235" y="46762147"/>
          <a:ext cx="3130474" cy="1826559"/>
        </a:xfrm>
        <a:prstGeom prst="rect">
          <a:avLst/>
        </a:prstGeom>
      </xdr:spPr>
    </xdr:pic>
    <xdr:clientData/>
  </xdr:twoCellAnchor>
  <xdr:twoCellAnchor editAs="oneCell">
    <xdr:from>
      <xdr:col>0</xdr:col>
      <xdr:colOff>78441</xdr:colOff>
      <xdr:row>271</xdr:row>
      <xdr:rowOff>67236</xdr:rowOff>
    </xdr:from>
    <xdr:to>
      <xdr:col>2</xdr:col>
      <xdr:colOff>1694848</xdr:colOff>
      <xdr:row>281</xdr:row>
      <xdr:rowOff>1</xdr:rowOff>
    </xdr:to>
    <xdr:pic>
      <xdr:nvPicPr>
        <xdr:cNvPr id="49" name="Imagen 48">
          <a:extLst>
            <a:ext uri="{FF2B5EF4-FFF2-40B4-BE49-F238E27FC236}">
              <a16:creationId xmlns:a16="http://schemas.microsoft.com/office/drawing/2014/main" id="{7F0112C1-757F-4A07-8090-3DE1DBA5462F}"/>
            </a:ext>
          </a:extLst>
        </xdr:cNvPr>
        <xdr:cNvPicPr>
          <a:picLocks noChangeAspect="1"/>
        </xdr:cNvPicPr>
      </xdr:nvPicPr>
      <xdr:blipFill rotWithShape="1">
        <a:blip xmlns:r="http://schemas.openxmlformats.org/officeDocument/2006/relationships" r:embed="rId2"/>
        <a:srcRect l="11092" t="18630" r="25971" b="15893"/>
        <a:stretch/>
      </xdr:blipFill>
      <xdr:spPr>
        <a:xfrm>
          <a:off x="78441" y="52510765"/>
          <a:ext cx="3140407" cy="1837765"/>
        </a:xfrm>
        <a:prstGeom prst="rect">
          <a:avLst/>
        </a:prstGeom>
      </xdr:spPr>
    </xdr:pic>
    <xdr:clientData/>
  </xdr:twoCellAnchor>
  <xdr:twoCellAnchor editAs="oneCell">
    <xdr:from>
      <xdr:col>0</xdr:col>
      <xdr:colOff>0</xdr:colOff>
      <xdr:row>304</xdr:row>
      <xdr:rowOff>0</xdr:rowOff>
    </xdr:from>
    <xdr:to>
      <xdr:col>2</xdr:col>
      <xdr:colOff>1616407</xdr:colOff>
      <xdr:row>313</xdr:row>
      <xdr:rowOff>22412</xdr:rowOff>
    </xdr:to>
    <xdr:pic>
      <xdr:nvPicPr>
        <xdr:cNvPr id="50" name="Imagen 49">
          <a:extLst>
            <a:ext uri="{FF2B5EF4-FFF2-40B4-BE49-F238E27FC236}">
              <a16:creationId xmlns:a16="http://schemas.microsoft.com/office/drawing/2014/main" id="{B3815F4C-A0A6-4611-92C1-82E8B7F25FCC}"/>
            </a:ext>
          </a:extLst>
        </xdr:cNvPr>
        <xdr:cNvPicPr>
          <a:picLocks noChangeAspect="1"/>
        </xdr:cNvPicPr>
      </xdr:nvPicPr>
      <xdr:blipFill rotWithShape="1">
        <a:blip xmlns:r="http://schemas.openxmlformats.org/officeDocument/2006/relationships" r:embed="rId2"/>
        <a:srcRect l="11092" t="18630" r="25971" b="15893"/>
        <a:stretch/>
      </xdr:blipFill>
      <xdr:spPr>
        <a:xfrm>
          <a:off x="0" y="58920529"/>
          <a:ext cx="3140407" cy="1837765"/>
        </a:xfrm>
        <a:prstGeom prst="rect">
          <a:avLst/>
        </a:prstGeom>
      </xdr:spPr>
    </xdr:pic>
    <xdr:clientData/>
  </xdr:twoCellAnchor>
  <xdr:twoCellAnchor editAs="oneCell">
    <xdr:from>
      <xdr:col>0</xdr:col>
      <xdr:colOff>0</xdr:colOff>
      <xdr:row>336</xdr:row>
      <xdr:rowOff>145677</xdr:rowOff>
    </xdr:from>
    <xdr:to>
      <xdr:col>2</xdr:col>
      <xdr:colOff>1616407</xdr:colOff>
      <xdr:row>346</xdr:row>
      <xdr:rowOff>78442</xdr:rowOff>
    </xdr:to>
    <xdr:pic>
      <xdr:nvPicPr>
        <xdr:cNvPr id="51" name="Imagen 50">
          <a:extLst>
            <a:ext uri="{FF2B5EF4-FFF2-40B4-BE49-F238E27FC236}">
              <a16:creationId xmlns:a16="http://schemas.microsoft.com/office/drawing/2014/main" id="{5F907D27-6A20-48C1-A517-2093B21F5553}"/>
            </a:ext>
          </a:extLst>
        </xdr:cNvPr>
        <xdr:cNvPicPr>
          <a:picLocks noChangeAspect="1"/>
        </xdr:cNvPicPr>
      </xdr:nvPicPr>
      <xdr:blipFill rotWithShape="1">
        <a:blip xmlns:r="http://schemas.openxmlformats.org/officeDocument/2006/relationships" r:embed="rId2"/>
        <a:srcRect l="11092" t="18630" r="25971" b="15893"/>
        <a:stretch/>
      </xdr:blipFill>
      <xdr:spPr>
        <a:xfrm>
          <a:off x="0" y="65363912"/>
          <a:ext cx="3140407" cy="1837765"/>
        </a:xfrm>
        <a:prstGeom prst="rect">
          <a:avLst/>
        </a:prstGeom>
      </xdr:spPr>
    </xdr:pic>
    <xdr:clientData/>
  </xdr:twoCellAnchor>
  <xdr:twoCellAnchor editAs="oneCell">
    <xdr:from>
      <xdr:col>0</xdr:col>
      <xdr:colOff>33618</xdr:colOff>
      <xdr:row>370</xdr:row>
      <xdr:rowOff>168088</xdr:rowOff>
    </xdr:from>
    <xdr:to>
      <xdr:col>2</xdr:col>
      <xdr:colOff>1650025</xdr:colOff>
      <xdr:row>380</xdr:row>
      <xdr:rowOff>100853</xdr:rowOff>
    </xdr:to>
    <xdr:pic>
      <xdr:nvPicPr>
        <xdr:cNvPr id="52" name="Imagen 51">
          <a:extLst>
            <a:ext uri="{FF2B5EF4-FFF2-40B4-BE49-F238E27FC236}">
              <a16:creationId xmlns:a16="http://schemas.microsoft.com/office/drawing/2014/main" id="{2F1C8EAB-CF32-48E4-B62E-910C12AE1785}"/>
            </a:ext>
          </a:extLst>
        </xdr:cNvPr>
        <xdr:cNvPicPr>
          <a:picLocks noChangeAspect="1"/>
        </xdr:cNvPicPr>
      </xdr:nvPicPr>
      <xdr:blipFill rotWithShape="1">
        <a:blip xmlns:r="http://schemas.openxmlformats.org/officeDocument/2006/relationships" r:embed="rId2"/>
        <a:srcRect l="11092" t="18630" r="25971" b="15893"/>
        <a:stretch/>
      </xdr:blipFill>
      <xdr:spPr>
        <a:xfrm>
          <a:off x="33618" y="72076235"/>
          <a:ext cx="3140407" cy="1837765"/>
        </a:xfrm>
        <a:prstGeom prst="rect">
          <a:avLst/>
        </a:prstGeom>
      </xdr:spPr>
    </xdr:pic>
    <xdr:clientData/>
  </xdr:twoCellAnchor>
  <xdr:twoCellAnchor editAs="oneCell">
    <xdr:from>
      <xdr:col>0</xdr:col>
      <xdr:colOff>56029</xdr:colOff>
      <xdr:row>401</xdr:row>
      <xdr:rowOff>156883</xdr:rowOff>
    </xdr:from>
    <xdr:to>
      <xdr:col>2</xdr:col>
      <xdr:colOff>1672436</xdr:colOff>
      <xdr:row>411</xdr:row>
      <xdr:rowOff>89648</xdr:rowOff>
    </xdr:to>
    <xdr:pic>
      <xdr:nvPicPr>
        <xdr:cNvPr id="53" name="Imagen 52">
          <a:extLst>
            <a:ext uri="{FF2B5EF4-FFF2-40B4-BE49-F238E27FC236}">
              <a16:creationId xmlns:a16="http://schemas.microsoft.com/office/drawing/2014/main" id="{A56254EE-5F3F-4B7D-A503-95764E159A58}"/>
            </a:ext>
          </a:extLst>
        </xdr:cNvPr>
        <xdr:cNvPicPr>
          <a:picLocks noChangeAspect="1"/>
        </xdr:cNvPicPr>
      </xdr:nvPicPr>
      <xdr:blipFill rotWithShape="1">
        <a:blip xmlns:r="http://schemas.openxmlformats.org/officeDocument/2006/relationships" r:embed="rId2"/>
        <a:srcRect l="11092" t="18630" r="25971" b="15893"/>
        <a:stretch/>
      </xdr:blipFill>
      <xdr:spPr>
        <a:xfrm>
          <a:off x="56029" y="78194648"/>
          <a:ext cx="3140407" cy="1837765"/>
        </a:xfrm>
        <a:prstGeom prst="rect">
          <a:avLst/>
        </a:prstGeom>
      </xdr:spPr>
    </xdr:pic>
    <xdr:clientData/>
  </xdr:twoCellAnchor>
  <xdr:twoCellAnchor editAs="oneCell">
    <xdr:from>
      <xdr:col>0</xdr:col>
      <xdr:colOff>0</xdr:colOff>
      <xdr:row>435</xdr:row>
      <xdr:rowOff>44824</xdr:rowOff>
    </xdr:from>
    <xdr:to>
      <xdr:col>2</xdr:col>
      <xdr:colOff>1616407</xdr:colOff>
      <xdr:row>444</xdr:row>
      <xdr:rowOff>168089</xdr:rowOff>
    </xdr:to>
    <xdr:pic>
      <xdr:nvPicPr>
        <xdr:cNvPr id="54" name="Imagen 53">
          <a:extLst>
            <a:ext uri="{FF2B5EF4-FFF2-40B4-BE49-F238E27FC236}">
              <a16:creationId xmlns:a16="http://schemas.microsoft.com/office/drawing/2014/main" id="{EB8E2D73-3311-4864-9832-39161DA5EFCF}"/>
            </a:ext>
          </a:extLst>
        </xdr:cNvPr>
        <xdr:cNvPicPr>
          <a:picLocks noChangeAspect="1"/>
        </xdr:cNvPicPr>
      </xdr:nvPicPr>
      <xdr:blipFill rotWithShape="1">
        <a:blip xmlns:r="http://schemas.openxmlformats.org/officeDocument/2006/relationships" r:embed="rId2"/>
        <a:srcRect l="11092" t="18630" r="25971" b="15893"/>
        <a:stretch/>
      </xdr:blipFill>
      <xdr:spPr>
        <a:xfrm>
          <a:off x="0" y="84750089"/>
          <a:ext cx="3140407" cy="1837765"/>
        </a:xfrm>
        <a:prstGeom prst="rect">
          <a:avLst/>
        </a:prstGeom>
      </xdr:spPr>
    </xdr:pic>
    <xdr:clientData/>
  </xdr:twoCellAnchor>
  <xdr:twoCellAnchor>
    <xdr:from>
      <xdr:col>1</xdr:col>
      <xdr:colOff>10583</xdr:colOff>
      <xdr:row>481</xdr:row>
      <xdr:rowOff>88901</xdr:rowOff>
    </xdr:from>
    <xdr:to>
      <xdr:col>2</xdr:col>
      <xdr:colOff>347132</xdr:colOff>
      <xdr:row>482</xdr:row>
      <xdr:rowOff>165101</xdr:rowOff>
    </xdr:to>
    <xdr:sp macro="" textlink="">
      <xdr:nvSpPr>
        <xdr:cNvPr id="55" name="89 CuadroTexto">
          <a:extLst>
            <a:ext uri="{FF2B5EF4-FFF2-40B4-BE49-F238E27FC236}">
              <a16:creationId xmlns:a16="http://schemas.microsoft.com/office/drawing/2014/main" id="{E7CA0593-E183-482C-BF21-4AC3FB665D63}"/>
            </a:ext>
          </a:extLst>
        </xdr:cNvPr>
        <xdr:cNvSpPr txBox="1"/>
      </xdr:nvSpPr>
      <xdr:spPr bwMode="auto">
        <a:xfrm>
          <a:off x="772583" y="87371519"/>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100853</xdr:colOff>
      <xdr:row>467</xdr:row>
      <xdr:rowOff>56030</xdr:rowOff>
    </xdr:from>
    <xdr:to>
      <xdr:col>2</xdr:col>
      <xdr:colOff>1607600</xdr:colOff>
      <xdr:row>478</xdr:row>
      <xdr:rowOff>134471</xdr:rowOff>
    </xdr:to>
    <xdr:pic>
      <xdr:nvPicPr>
        <xdr:cNvPr id="57" name="Imagen 56">
          <a:extLst>
            <a:ext uri="{FF2B5EF4-FFF2-40B4-BE49-F238E27FC236}">
              <a16:creationId xmlns:a16="http://schemas.microsoft.com/office/drawing/2014/main" id="{AE61DBE8-4A51-4F14-BFF3-D86D37BAFB8A}"/>
            </a:ext>
          </a:extLst>
        </xdr:cNvPr>
        <xdr:cNvPicPr>
          <a:picLocks noChangeAspect="1"/>
        </xdr:cNvPicPr>
      </xdr:nvPicPr>
      <xdr:blipFill rotWithShape="1">
        <a:blip xmlns:r="http://schemas.openxmlformats.org/officeDocument/2006/relationships" r:embed="rId3"/>
        <a:srcRect l="17036" t="19393" r="29403" b="9139"/>
        <a:stretch/>
      </xdr:blipFill>
      <xdr:spPr>
        <a:xfrm>
          <a:off x="100853" y="91070206"/>
          <a:ext cx="3030747" cy="2274794"/>
        </a:xfrm>
        <a:prstGeom prst="rect">
          <a:avLst/>
        </a:prstGeom>
      </xdr:spPr>
    </xdr:pic>
    <xdr:clientData/>
  </xdr:twoCellAnchor>
  <xdr:twoCellAnchor>
    <xdr:from>
      <xdr:col>1</xdr:col>
      <xdr:colOff>10583</xdr:colOff>
      <xdr:row>514</xdr:row>
      <xdr:rowOff>88901</xdr:rowOff>
    </xdr:from>
    <xdr:to>
      <xdr:col>2</xdr:col>
      <xdr:colOff>347132</xdr:colOff>
      <xdr:row>515</xdr:row>
      <xdr:rowOff>165101</xdr:rowOff>
    </xdr:to>
    <xdr:sp macro="" textlink="">
      <xdr:nvSpPr>
        <xdr:cNvPr id="58" name="89 CuadroTexto">
          <a:extLst>
            <a:ext uri="{FF2B5EF4-FFF2-40B4-BE49-F238E27FC236}">
              <a16:creationId xmlns:a16="http://schemas.microsoft.com/office/drawing/2014/main" id="{5F57F1AF-B58A-4C5C-ADAF-E982CB59DF11}"/>
            </a:ext>
          </a:extLst>
        </xdr:cNvPr>
        <xdr:cNvSpPr txBox="1"/>
      </xdr:nvSpPr>
      <xdr:spPr bwMode="auto">
        <a:xfrm>
          <a:off x="772583" y="93870930"/>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100853</xdr:colOff>
      <xdr:row>500</xdr:row>
      <xdr:rowOff>56030</xdr:rowOff>
    </xdr:from>
    <xdr:ext cx="3030747" cy="2274794"/>
    <xdr:pic>
      <xdr:nvPicPr>
        <xdr:cNvPr id="59" name="Imagen 58">
          <a:extLst>
            <a:ext uri="{FF2B5EF4-FFF2-40B4-BE49-F238E27FC236}">
              <a16:creationId xmlns:a16="http://schemas.microsoft.com/office/drawing/2014/main" id="{214C21D0-D201-4847-81E5-6DF6353A3A04}"/>
            </a:ext>
          </a:extLst>
        </xdr:cNvPr>
        <xdr:cNvPicPr>
          <a:picLocks noChangeAspect="1"/>
        </xdr:cNvPicPr>
      </xdr:nvPicPr>
      <xdr:blipFill rotWithShape="1">
        <a:blip xmlns:r="http://schemas.openxmlformats.org/officeDocument/2006/relationships" r:embed="rId3"/>
        <a:srcRect l="17036" t="19393" r="29403" b="9139"/>
        <a:stretch/>
      </xdr:blipFill>
      <xdr:spPr>
        <a:xfrm>
          <a:off x="100853" y="91070206"/>
          <a:ext cx="3030747" cy="2274794"/>
        </a:xfrm>
        <a:prstGeom prst="rect">
          <a:avLst/>
        </a:prstGeom>
      </xdr:spPr>
    </xdr:pic>
    <xdr:clientData/>
  </xdr:oneCellAnchor>
  <xdr:twoCellAnchor>
    <xdr:from>
      <xdr:col>1</xdr:col>
      <xdr:colOff>10583</xdr:colOff>
      <xdr:row>547</xdr:row>
      <xdr:rowOff>88901</xdr:rowOff>
    </xdr:from>
    <xdr:to>
      <xdr:col>2</xdr:col>
      <xdr:colOff>347132</xdr:colOff>
      <xdr:row>548</xdr:row>
      <xdr:rowOff>165101</xdr:rowOff>
    </xdr:to>
    <xdr:sp macro="" textlink="">
      <xdr:nvSpPr>
        <xdr:cNvPr id="60" name="89 CuadroTexto">
          <a:extLst>
            <a:ext uri="{FF2B5EF4-FFF2-40B4-BE49-F238E27FC236}">
              <a16:creationId xmlns:a16="http://schemas.microsoft.com/office/drawing/2014/main" id="{A83DA742-D5C2-4256-9631-9798A071240D}"/>
            </a:ext>
          </a:extLst>
        </xdr:cNvPr>
        <xdr:cNvSpPr txBox="1"/>
      </xdr:nvSpPr>
      <xdr:spPr bwMode="auto">
        <a:xfrm>
          <a:off x="772583" y="100370342"/>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100853</xdr:colOff>
      <xdr:row>533</xdr:row>
      <xdr:rowOff>56030</xdr:rowOff>
    </xdr:from>
    <xdr:ext cx="3030747" cy="2274794"/>
    <xdr:pic>
      <xdr:nvPicPr>
        <xdr:cNvPr id="61" name="Imagen 60">
          <a:extLst>
            <a:ext uri="{FF2B5EF4-FFF2-40B4-BE49-F238E27FC236}">
              <a16:creationId xmlns:a16="http://schemas.microsoft.com/office/drawing/2014/main" id="{9A122AFD-3147-42B5-A663-86CB6300CAA4}"/>
            </a:ext>
          </a:extLst>
        </xdr:cNvPr>
        <xdr:cNvPicPr>
          <a:picLocks noChangeAspect="1"/>
        </xdr:cNvPicPr>
      </xdr:nvPicPr>
      <xdr:blipFill rotWithShape="1">
        <a:blip xmlns:r="http://schemas.openxmlformats.org/officeDocument/2006/relationships" r:embed="rId3"/>
        <a:srcRect l="17036" t="19393" r="29403" b="9139"/>
        <a:stretch/>
      </xdr:blipFill>
      <xdr:spPr>
        <a:xfrm>
          <a:off x="100853" y="97569618"/>
          <a:ext cx="3030747" cy="2274794"/>
        </a:xfrm>
        <a:prstGeom prst="rect">
          <a:avLst/>
        </a:prstGeom>
      </xdr:spPr>
    </xdr:pic>
    <xdr:clientData/>
  </xdr:oneCellAnchor>
  <xdr:twoCellAnchor>
    <xdr:from>
      <xdr:col>1</xdr:col>
      <xdr:colOff>10583</xdr:colOff>
      <xdr:row>581</xdr:row>
      <xdr:rowOff>88901</xdr:rowOff>
    </xdr:from>
    <xdr:to>
      <xdr:col>2</xdr:col>
      <xdr:colOff>347132</xdr:colOff>
      <xdr:row>582</xdr:row>
      <xdr:rowOff>165101</xdr:rowOff>
    </xdr:to>
    <xdr:sp macro="" textlink="">
      <xdr:nvSpPr>
        <xdr:cNvPr id="67" name="89 CuadroTexto">
          <a:extLst>
            <a:ext uri="{FF2B5EF4-FFF2-40B4-BE49-F238E27FC236}">
              <a16:creationId xmlns:a16="http://schemas.microsoft.com/office/drawing/2014/main" id="{4DB2B3FF-A574-47DA-9656-E727339CB250}"/>
            </a:ext>
          </a:extLst>
        </xdr:cNvPr>
        <xdr:cNvSpPr txBox="1"/>
      </xdr:nvSpPr>
      <xdr:spPr bwMode="auto">
        <a:xfrm>
          <a:off x="772583" y="12024244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166688</xdr:colOff>
      <xdr:row>568</xdr:row>
      <xdr:rowOff>26013</xdr:rowOff>
    </xdr:from>
    <xdr:to>
      <xdr:col>2</xdr:col>
      <xdr:colOff>1547812</xdr:colOff>
      <xdr:row>581</xdr:row>
      <xdr:rowOff>119062</xdr:rowOff>
    </xdr:to>
    <xdr:pic>
      <xdr:nvPicPr>
        <xdr:cNvPr id="69" name="Imagen 68">
          <a:extLst>
            <a:ext uri="{FF2B5EF4-FFF2-40B4-BE49-F238E27FC236}">
              <a16:creationId xmlns:a16="http://schemas.microsoft.com/office/drawing/2014/main" id="{587C027A-08B6-4628-84DB-35094B7D3D62}"/>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21826951"/>
          <a:ext cx="2905124" cy="2569549"/>
        </a:xfrm>
        <a:prstGeom prst="rect">
          <a:avLst/>
        </a:prstGeom>
      </xdr:spPr>
    </xdr:pic>
    <xdr:clientData/>
  </xdr:twoCellAnchor>
  <xdr:twoCellAnchor>
    <xdr:from>
      <xdr:col>1</xdr:col>
      <xdr:colOff>10583</xdr:colOff>
      <xdr:row>614</xdr:row>
      <xdr:rowOff>88901</xdr:rowOff>
    </xdr:from>
    <xdr:to>
      <xdr:col>2</xdr:col>
      <xdr:colOff>347132</xdr:colOff>
      <xdr:row>615</xdr:row>
      <xdr:rowOff>165101</xdr:rowOff>
    </xdr:to>
    <xdr:sp macro="" textlink="">
      <xdr:nvSpPr>
        <xdr:cNvPr id="70" name="89 CuadroTexto">
          <a:extLst>
            <a:ext uri="{FF2B5EF4-FFF2-40B4-BE49-F238E27FC236}">
              <a16:creationId xmlns:a16="http://schemas.microsoft.com/office/drawing/2014/main" id="{317D06B9-152F-4B2C-9C96-C23E2CC8E8D2}"/>
            </a:ext>
          </a:extLst>
        </xdr:cNvPr>
        <xdr:cNvSpPr txBox="1"/>
      </xdr:nvSpPr>
      <xdr:spPr bwMode="auto">
        <a:xfrm>
          <a:off x="772583" y="126091044"/>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601</xdr:row>
      <xdr:rowOff>26013</xdr:rowOff>
    </xdr:from>
    <xdr:ext cx="2905124" cy="2569549"/>
    <xdr:pic>
      <xdr:nvPicPr>
        <xdr:cNvPr id="71" name="Imagen 70">
          <a:extLst>
            <a:ext uri="{FF2B5EF4-FFF2-40B4-BE49-F238E27FC236}">
              <a16:creationId xmlns:a16="http://schemas.microsoft.com/office/drawing/2014/main" id="{90C71BB6-3366-4F02-A158-F49A55939D7B}"/>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23551656"/>
          <a:ext cx="2905124" cy="2569549"/>
        </a:xfrm>
        <a:prstGeom prst="rect">
          <a:avLst/>
        </a:prstGeom>
      </xdr:spPr>
    </xdr:pic>
    <xdr:clientData/>
  </xdr:oneCellAnchor>
  <xdr:twoCellAnchor>
    <xdr:from>
      <xdr:col>1</xdr:col>
      <xdr:colOff>10583</xdr:colOff>
      <xdr:row>647</xdr:row>
      <xdr:rowOff>88901</xdr:rowOff>
    </xdr:from>
    <xdr:to>
      <xdr:col>2</xdr:col>
      <xdr:colOff>347132</xdr:colOff>
      <xdr:row>648</xdr:row>
      <xdr:rowOff>165101</xdr:rowOff>
    </xdr:to>
    <xdr:sp macro="" textlink="">
      <xdr:nvSpPr>
        <xdr:cNvPr id="72" name="89 CuadroTexto">
          <a:extLst>
            <a:ext uri="{FF2B5EF4-FFF2-40B4-BE49-F238E27FC236}">
              <a16:creationId xmlns:a16="http://schemas.microsoft.com/office/drawing/2014/main" id="{07CC23E3-38F2-4A64-AD01-155146E39006}"/>
            </a:ext>
          </a:extLst>
        </xdr:cNvPr>
        <xdr:cNvSpPr txBox="1"/>
      </xdr:nvSpPr>
      <xdr:spPr bwMode="auto">
        <a:xfrm>
          <a:off x="772583" y="133334992"/>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634</xdr:row>
      <xdr:rowOff>26013</xdr:rowOff>
    </xdr:from>
    <xdr:ext cx="2905124" cy="2569549"/>
    <xdr:pic>
      <xdr:nvPicPr>
        <xdr:cNvPr id="73" name="Imagen 72">
          <a:extLst>
            <a:ext uri="{FF2B5EF4-FFF2-40B4-BE49-F238E27FC236}">
              <a16:creationId xmlns:a16="http://schemas.microsoft.com/office/drawing/2014/main" id="{A63549BF-3091-48FC-9A03-C5B12CECC719}"/>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30795604"/>
          <a:ext cx="2905124" cy="2569549"/>
        </a:xfrm>
        <a:prstGeom prst="rect">
          <a:avLst/>
        </a:prstGeom>
      </xdr:spPr>
    </xdr:pic>
    <xdr:clientData/>
  </xdr:oneCellAnchor>
  <xdr:twoCellAnchor>
    <xdr:from>
      <xdr:col>1</xdr:col>
      <xdr:colOff>10583</xdr:colOff>
      <xdr:row>680</xdr:row>
      <xdr:rowOff>88901</xdr:rowOff>
    </xdr:from>
    <xdr:to>
      <xdr:col>2</xdr:col>
      <xdr:colOff>347132</xdr:colOff>
      <xdr:row>681</xdr:row>
      <xdr:rowOff>165101</xdr:rowOff>
    </xdr:to>
    <xdr:sp macro="" textlink="">
      <xdr:nvSpPr>
        <xdr:cNvPr id="74" name="89 CuadroTexto">
          <a:extLst>
            <a:ext uri="{FF2B5EF4-FFF2-40B4-BE49-F238E27FC236}">
              <a16:creationId xmlns:a16="http://schemas.microsoft.com/office/drawing/2014/main" id="{E4A87419-9547-4103-BE35-417694151B39}"/>
            </a:ext>
          </a:extLst>
        </xdr:cNvPr>
        <xdr:cNvSpPr txBox="1"/>
      </xdr:nvSpPr>
      <xdr:spPr bwMode="auto">
        <a:xfrm>
          <a:off x="772583" y="1385728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667</xdr:row>
      <xdr:rowOff>26013</xdr:rowOff>
    </xdr:from>
    <xdr:ext cx="2905124" cy="2569549"/>
    <xdr:pic>
      <xdr:nvPicPr>
        <xdr:cNvPr id="75" name="Imagen 74">
          <a:extLst>
            <a:ext uri="{FF2B5EF4-FFF2-40B4-BE49-F238E27FC236}">
              <a16:creationId xmlns:a16="http://schemas.microsoft.com/office/drawing/2014/main" id="{B9895D21-F05E-4601-8CCC-F2B89A0356F1}"/>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36033488"/>
          <a:ext cx="2905124" cy="2569549"/>
        </a:xfrm>
        <a:prstGeom prst="rect">
          <a:avLst/>
        </a:prstGeom>
      </xdr:spPr>
    </xdr:pic>
    <xdr:clientData/>
  </xdr:oneCellAnchor>
  <xdr:twoCellAnchor>
    <xdr:from>
      <xdr:col>1</xdr:col>
      <xdr:colOff>10583</xdr:colOff>
      <xdr:row>713</xdr:row>
      <xdr:rowOff>88901</xdr:rowOff>
    </xdr:from>
    <xdr:to>
      <xdr:col>2</xdr:col>
      <xdr:colOff>347132</xdr:colOff>
      <xdr:row>714</xdr:row>
      <xdr:rowOff>165101</xdr:rowOff>
    </xdr:to>
    <xdr:sp macro="" textlink="">
      <xdr:nvSpPr>
        <xdr:cNvPr id="76" name="89 CuadroTexto">
          <a:extLst>
            <a:ext uri="{FF2B5EF4-FFF2-40B4-BE49-F238E27FC236}">
              <a16:creationId xmlns:a16="http://schemas.microsoft.com/office/drawing/2014/main" id="{CA4BBD28-77B6-4E70-9FDD-2BA2B51729E7}"/>
            </a:ext>
          </a:extLst>
        </xdr:cNvPr>
        <xdr:cNvSpPr txBox="1"/>
      </xdr:nvSpPr>
      <xdr:spPr bwMode="auto">
        <a:xfrm>
          <a:off x="772583" y="1450498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700</xdr:row>
      <xdr:rowOff>26013</xdr:rowOff>
    </xdr:from>
    <xdr:ext cx="2905124" cy="2569549"/>
    <xdr:pic>
      <xdr:nvPicPr>
        <xdr:cNvPr id="77" name="Imagen 76">
          <a:extLst>
            <a:ext uri="{FF2B5EF4-FFF2-40B4-BE49-F238E27FC236}">
              <a16:creationId xmlns:a16="http://schemas.microsoft.com/office/drawing/2014/main" id="{0FB6DA59-D6CF-46E1-AD3B-D31DCDEA4352}"/>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42510488"/>
          <a:ext cx="2905124" cy="2569549"/>
        </a:xfrm>
        <a:prstGeom prst="rect">
          <a:avLst/>
        </a:prstGeom>
      </xdr:spPr>
    </xdr:pic>
    <xdr:clientData/>
  </xdr:oneCellAnchor>
  <xdr:twoCellAnchor>
    <xdr:from>
      <xdr:col>1</xdr:col>
      <xdr:colOff>10583</xdr:colOff>
      <xdr:row>746</xdr:row>
      <xdr:rowOff>88901</xdr:rowOff>
    </xdr:from>
    <xdr:to>
      <xdr:col>2</xdr:col>
      <xdr:colOff>347132</xdr:colOff>
      <xdr:row>747</xdr:row>
      <xdr:rowOff>165101</xdr:rowOff>
    </xdr:to>
    <xdr:sp macro="" textlink="">
      <xdr:nvSpPr>
        <xdr:cNvPr id="78" name="89 CuadroTexto">
          <a:extLst>
            <a:ext uri="{FF2B5EF4-FFF2-40B4-BE49-F238E27FC236}">
              <a16:creationId xmlns:a16="http://schemas.microsoft.com/office/drawing/2014/main" id="{7906D5A8-F7FA-45A6-B62A-84A8D844E9DA}"/>
            </a:ext>
          </a:extLst>
        </xdr:cNvPr>
        <xdr:cNvSpPr txBox="1"/>
      </xdr:nvSpPr>
      <xdr:spPr bwMode="auto">
        <a:xfrm>
          <a:off x="772583" y="1515268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733</xdr:row>
      <xdr:rowOff>26013</xdr:rowOff>
    </xdr:from>
    <xdr:ext cx="2905124" cy="2569549"/>
    <xdr:pic>
      <xdr:nvPicPr>
        <xdr:cNvPr id="79" name="Imagen 78">
          <a:extLst>
            <a:ext uri="{FF2B5EF4-FFF2-40B4-BE49-F238E27FC236}">
              <a16:creationId xmlns:a16="http://schemas.microsoft.com/office/drawing/2014/main" id="{18A32135-BFB2-442F-9022-DCCBD5EE7EE3}"/>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48987488"/>
          <a:ext cx="2905124" cy="2569549"/>
        </a:xfrm>
        <a:prstGeom prst="rect">
          <a:avLst/>
        </a:prstGeom>
      </xdr:spPr>
    </xdr:pic>
    <xdr:clientData/>
  </xdr:oneCellAnchor>
  <xdr:twoCellAnchor>
    <xdr:from>
      <xdr:col>1</xdr:col>
      <xdr:colOff>10583</xdr:colOff>
      <xdr:row>778</xdr:row>
      <xdr:rowOff>88901</xdr:rowOff>
    </xdr:from>
    <xdr:to>
      <xdr:col>2</xdr:col>
      <xdr:colOff>347132</xdr:colOff>
      <xdr:row>779</xdr:row>
      <xdr:rowOff>165101</xdr:rowOff>
    </xdr:to>
    <xdr:sp macro="" textlink="">
      <xdr:nvSpPr>
        <xdr:cNvPr id="80" name="89 CuadroTexto">
          <a:extLst>
            <a:ext uri="{FF2B5EF4-FFF2-40B4-BE49-F238E27FC236}">
              <a16:creationId xmlns:a16="http://schemas.microsoft.com/office/drawing/2014/main" id="{31289D26-B5EC-45C7-839C-E4076F92C84D}"/>
            </a:ext>
          </a:extLst>
        </xdr:cNvPr>
        <xdr:cNvSpPr txBox="1"/>
      </xdr:nvSpPr>
      <xdr:spPr bwMode="auto">
        <a:xfrm>
          <a:off x="772583" y="1580038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765</xdr:row>
      <xdr:rowOff>26013</xdr:rowOff>
    </xdr:from>
    <xdr:ext cx="2905124" cy="2569549"/>
    <xdr:pic>
      <xdr:nvPicPr>
        <xdr:cNvPr id="81" name="Imagen 80">
          <a:extLst>
            <a:ext uri="{FF2B5EF4-FFF2-40B4-BE49-F238E27FC236}">
              <a16:creationId xmlns:a16="http://schemas.microsoft.com/office/drawing/2014/main" id="{33DF48A7-4117-4E47-BA49-0B5C89AA155B}"/>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55464488"/>
          <a:ext cx="2905124" cy="2569549"/>
        </a:xfrm>
        <a:prstGeom prst="rect">
          <a:avLst/>
        </a:prstGeom>
      </xdr:spPr>
    </xdr:pic>
    <xdr:clientData/>
  </xdr:oneCellAnchor>
  <xdr:twoCellAnchor>
    <xdr:from>
      <xdr:col>1</xdr:col>
      <xdr:colOff>10583</xdr:colOff>
      <xdr:row>811</xdr:row>
      <xdr:rowOff>88901</xdr:rowOff>
    </xdr:from>
    <xdr:to>
      <xdr:col>2</xdr:col>
      <xdr:colOff>347132</xdr:colOff>
      <xdr:row>812</xdr:row>
      <xdr:rowOff>165101</xdr:rowOff>
    </xdr:to>
    <xdr:sp macro="" textlink="">
      <xdr:nvSpPr>
        <xdr:cNvPr id="82" name="89 CuadroTexto">
          <a:extLst>
            <a:ext uri="{FF2B5EF4-FFF2-40B4-BE49-F238E27FC236}">
              <a16:creationId xmlns:a16="http://schemas.microsoft.com/office/drawing/2014/main" id="{6A7159D8-98B2-4FD1-9BD7-7D8145F86EE1}"/>
            </a:ext>
          </a:extLst>
        </xdr:cNvPr>
        <xdr:cNvSpPr txBox="1"/>
      </xdr:nvSpPr>
      <xdr:spPr bwMode="auto">
        <a:xfrm>
          <a:off x="772583" y="1642903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798</xdr:row>
      <xdr:rowOff>26013</xdr:rowOff>
    </xdr:from>
    <xdr:ext cx="2905124" cy="2569549"/>
    <xdr:pic>
      <xdr:nvPicPr>
        <xdr:cNvPr id="83" name="Imagen 82">
          <a:extLst>
            <a:ext uri="{FF2B5EF4-FFF2-40B4-BE49-F238E27FC236}">
              <a16:creationId xmlns:a16="http://schemas.microsoft.com/office/drawing/2014/main" id="{54259418-7C9F-40AE-833E-81D5D6721227}"/>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61750988"/>
          <a:ext cx="2905124" cy="2569549"/>
        </a:xfrm>
        <a:prstGeom prst="rect">
          <a:avLst/>
        </a:prstGeom>
      </xdr:spPr>
    </xdr:pic>
    <xdr:clientData/>
  </xdr:oneCellAnchor>
  <xdr:twoCellAnchor>
    <xdr:from>
      <xdr:col>1</xdr:col>
      <xdr:colOff>10583</xdr:colOff>
      <xdr:row>844</xdr:row>
      <xdr:rowOff>88901</xdr:rowOff>
    </xdr:from>
    <xdr:to>
      <xdr:col>2</xdr:col>
      <xdr:colOff>347132</xdr:colOff>
      <xdr:row>845</xdr:row>
      <xdr:rowOff>165101</xdr:rowOff>
    </xdr:to>
    <xdr:sp macro="" textlink="">
      <xdr:nvSpPr>
        <xdr:cNvPr id="84" name="89 CuadroTexto">
          <a:extLst>
            <a:ext uri="{FF2B5EF4-FFF2-40B4-BE49-F238E27FC236}">
              <a16:creationId xmlns:a16="http://schemas.microsoft.com/office/drawing/2014/main" id="{268E2FFE-2959-40FA-B476-C15AD16F9FA4}"/>
            </a:ext>
          </a:extLst>
        </xdr:cNvPr>
        <xdr:cNvSpPr txBox="1"/>
      </xdr:nvSpPr>
      <xdr:spPr bwMode="auto">
        <a:xfrm>
          <a:off x="772583" y="1707673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166688</xdr:colOff>
      <xdr:row>831</xdr:row>
      <xdr:rowOff>26013</xdr:rowOff>
    </xdr:from>
    <xdr:ext cx="2905124" cy="2569549"/>
    <xdr:pic>
      <xdr:nvPicPr>
        <xdr:cNvPr id="85" name="Imagen 84">
          <a:extLst>
            <a:ext uri="{FF2B5EF4-FFF2-40B4-BE49-F238E27FC236}">
              <a16:creationId xmlns:a16="http://schemas.microsoft.com/office/drawing/2014/main" id="{445837A2-5B77-4628-9DFA-08DF50EDD70A}"/>
            </a:ext>
          </a:extLst>
        </xdr:cNvPr>
        <xdr:cNvPicPr>
          <a:picLocks noChangeAspect="1"/>
        </xdr:cNvPicPr>
      </xdr:nvPicPr>
      <xdr:blipFill rotWithShape="1">
        <a:blip xmlns:r="http://schemas.openxmlformats.org/officeDocument/2006/relationships" r:embed="rId4"/>
        <a:srcRect l="24442" t="22245" r="36079" b="15130"/>
        <a:stretch/>
      </xdr:blipFill>
      <xdr:spPr>
        <a:xfrm>
          <a:off x="166688" y="168227988"/>
          <a:ext cx="2905124" cy="2569549"/>
        </a:xfrm>
        <a:prstGeom prst="rect">
          <a:avLst/>
        </a:prstGeom>
      </xdr:spPr>
    </xdr:pic>
    <xdr:clientData/>
  </xdr:oneCellAnchor>
  <xdr:twoCellAnchor>
    <xdr:from>
      <xdr:col>1</xdr:col>
      <xdr:colOff>10583</xdr:colOff>
      <xdr:row>876</xdr:row>
      <xdr:rowOff>88901</xdr:rowOff>
    </xdr:from>
    <xdr:to>
      <xdr:col>2</xdr:col>
      <xdr:colOff>347132</xdr:colOff>
      <xdr:row>877</xdr:row>
      <xdr:rowOff>165101</xdr:rowOff>
    </xdr:to>
    <xdr:sp macro="" textlink="">
      <xdr:nvSpPr>
        <xdr:cNvPr id="86" name="89 CuadroTexto">
          <a:extLst>
            <a:ext uri="{FF2B5EF4-FFF2-40B4-BE49-F238E27FC236}">
              <a16:creationId xmlns:a16="http://schemas.microsoft.com/office/drawing/2014/main" id="{8EDFF95E-B912-4CA2-90F6-53FCF6826C53}"/>
            </a:ext>
          </a:extLst>
        </xdr:cNvPr>
        <xdr:cNvSpPr txBox="1"/>
      </xdr:nvSpPr>
      <xdr:spPr bwMode="auto">
        <a:xfrm>
          <a:off x="772583" y="17724437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166687</xdr:colOff>
      <xdr:row>862</xdr:row>
      <xdr:rowOff>190500</xdr:rowOff>
    </xdr:from>
    <xdr:to>
      <xdr:col>2</xdr:col>
      <xdr:colOff>1628537</xdr:colOff>
      <xdr:row>870</xdr:row>
      <xdr:rowOff>119062</xdr:rowOff>
    </xdr:to>
    <xdr:pic>
      <xdr:nvPicPr>
        <xdr:cNvPr id="88" name="Imagen 87">
          <a:extLst>
            <a:ext uri="{FF2B5EF4-FFF2-40B4-BE49-F238E27FC236}">
              <a16:creationId xmlns:a16="http://schemas.microsoft.com/office/drawing/2014/main" id="{4C122650-B8A6-4BD2-A6B1-86731FD8C9F3}"/>
            </a:ext>
          </a:extLst>
        </xdr:cNvPr>
        <xdr:cNvPicPr>
          <a:picLocks noChangeAspect="1"/>
        </xdr:cNvPicPr>
      </xdr:nvPicPr>
      <xdr:blipFill rotWithShape="1">
        <a:blip xmlns:r="http://schemas.openxmlformats.org/officeDocument/2006/relationships" r:embed="rId5"/>
        <a:srcRect l="10815" t="21819" r="18299" b="12726"/>
        <a:stretch/>
      </xdr:blipFill>
      <xdr:spPr>
        <a:xfrm>
          <a:off x="166687" y="178974750"/>
          <a:ext cx="2985850" cy="1547812"/>
        </a:xfrm>
        <a:prstGeom prst="rect">
          <a:avLst/>
        </a:prstGeom>
      </xdr:spPr>
    </xdr:pic>
    <xdr:clientData/>
  </xdr:twoCellAnchor>
  <xdr:twoCellAnchor>
    <xdr:from>
      <xdr:col>1</xdr:col>
      <xdr:colOff>10583</xdr:colOff>
      <xdr:row>908</xdr:row>
      <xdr:rowOff>88901</xdr:rowOff>
    </xdr:from>
    <xdr:to>
      <xdr:col>2</xdr:col>
      <xdr:colOff>347132</xdr:colOff>
      <xdr:row>909</xdr:row>
      <xdr:rowOff>165101</xdr:rowOff>
    </xdr:to>
    <xdr:sp macro="" textlink="">
      <xdr:nvSpPr>
        <xdr:cNvPr id="89" name="89 CuadroTexto">
          <a:extLst>
            <a:ext uri="{FF2B5EF4-FFF2-40B4-BE49-F238E27FC236}">
              <a16:creationId xmlns:a16="http://schemas.microsoft.com/office/drawing/2014/main" id="{DC843B20-81D7-41E4-AFBB-9843D2D730D8}"/>
            </a:ext>
          </a:extLst>
        </xdr:cNvPr>
        <xdr:cNvSpPr txBox="1"/>
      </xdr:nvSpPr>
      <xdr:spPr bwMode="auto">
        <a:xfrm>
          <a:off x="772583" y="184100695"/>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166687</xdr:colOff>
      <xdr:row>894</xdr:row>
      <xdr:rowOff>190500</xdr:rowOff>
    </xdr:from>
    <xdr:ext cx="2985850" cy="1553415"/>
    <xdr:pic>
      <xdr:nvPicPr>
        <xdr:cNvPr id="90" name="Imagen 89">
          <a:extLst>
            <a:ext uri="{FF2B5EF4-FFF2-40B4-BE49-F238E27FC236}">
              <a16:creationId xmlns:a16="http://schemas.microsoft.com/office/drawing/2014/main" id="{A135D655-BD0F-4DD5-A194-79E838C6012C}"/>
            </a:ext>
          </a:extLst>
        </xdr:cNvPr>
        <xdr:cNvPicPr>
          <a:picLocks noChangeAspect="1"/>
        </xdr:cNvPicPr>
      </xdr:nvPicPr>
      <xdr:blipFill rotWithShape="1">
        <a:blip xmlns:r="http://schemas.openxmlformats.org/officeDocument/2006/relationships" r:embed="rId5"/>
        <a:srcRect l="10815" t="21819" r="18299" b="12726"/>
        <a:stretch/>
      </xdr:blipFill>
      <xdr:spPr>
        <a:xfrm>
          <a:off x="166687" y="181434441"/>
          <a:ext cx="2985850" cy="1553415"/>
        </a:xfrm>
        <a:prstGeom prst="rect">
          <a:avLst/>
        </a:prstGeom>
      </xdr:spPr>
    </xdr:pic>
    <xdr:clientData/>
  </xdr:oneCellAnchor>
  <xdr:twoCellAnchor>
    <xdr:from>
      <xdr:col>1</xdr:col>
      <xdr:colOff>10583</xdr:colOff>
      <xdr:row>940</xdr:row>
      <xdr:rowOff>88901</xdr:rowOff>
    </xdr:from>
    <xdr:to>
      <xdr:col>2</xdr:col>
      <xdr:colOff>347132</xdr:colOff>
      <xdr:row>941</xdr:row>
      <xdr:rowOff>165101</xdr:rowOff>
    </xdr:to>
    <xdr:sp macro="" textlink="">
      <xdr:nvSpPr>
        <xdr:cNvPr id="91" name="89 CuadroTexto">
          <a:extLst>
            <a:ext uri="{FF2B5EF4-FFF2-40B4-BE49-F238E27FC236}">
              <a16:creationId xmlns:a16="http://schemas.microsoft.com/office/drawing/2014/main" id="{6F1EC036-E802-451E-BA05-AAA769BA7C21}"/>
            </a:ext>
          </a:extLst>
        </xdr:cNvPr>
        <xdr:cNvSpPr txBox="1"/>
      </xdr:nvSpPr>
      <xdr:spPr bwMode="auto">
        <a:xfrm>
          <a:off x="772583" y="190561687"/>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166687</xdr:colOff>
      <xdr:row>926</xdr:row>
      <xdr:rowOff>190500</xdr:rowOff>
    </xdr:from>
    <xdr:ext cx="2985850" cy="1553415"/>
    <xdr:pic>
      <xdr:nvPicPr>
        <xdr:cNvPr id="92" name="Imagen 91">
          <a:extLst>
            <a:ext uri="{FF2B5EF4-FFF2-40B4-BE49-F238E27FC236}">
              <a16:creationId xmlns:a16="http://schemas.microsoft.com/office/drawing/2014/main" id="{A1496DD6-9A2A-4F68-9D89-6C5F7C63262E}"/>
            </a:ext>
          </a:extLst>
        </xdr:cNvPr>
        <xdr:cNvPicPr>
          <a:picLocks noChangeAspect="1"/>
        </xdr:cNvPicPr>
      </xdr:nvPicPr>
      <xdr:blipFill rotWithShape="1">
        <a:blip xmlns:r="http://schemas.openxmlformats.org/officeDocument/2006/relationships" r:embed="rId5"/>
        <a:srcRect l="10815" t="21819" r="18299" b="12726"/>
        <a:stretch/>
      </xdr:blipFill>
      <xdr:spPr>
        <a:xfrm>
          <a:off x="166687" y="187901036"/>
          <a:ext cx="2985850" cy="1553415"/>
        </a:xfrm>
        <a:prstGeom prst="rect">
          <a:avLst/>
        </a:prstGeom>
      </xdr:spPr>
    </xdr:pic>
    <xdr:clientData/>
  </xdr:oneCellAnchor>
  <xdr:twoCellAnchor>
    <xdr:from>
      <xdr:col>1</xdr:col>
      <xdr:colOff>10583</xdr:colOff>
      <xdr:row>973</xdr:row>
      <xdr:rowOff>88901</xdr:rowOff>
    </xdr:from>
    <xdr:to>
      <xdr:col>2</xdr:col>
      <xdr:colOff>347132</xdr:colOff>
      <xdr:row>974</xdr:row>
      <xdr:rowOff>165101</xdr:rowOff>
    </xdr:to>
    <xdr:sp macro="" textlink="">
      <xdr:nvSpPr>
        <xdr:cNvPr id="93" name="89 CuadroTexto">
          <a:extLst>
            <a:ext uri="{FF2B5EF4-FFF2-40B4-BE49-F238E27FC236}">
              <a16:creationId xmlns:a16="http://schemas.microsoft.com/office/drawing/2014/main" id="{19235C9E-7900-4B76-8EE2-1FCCC2021B3F}"/>
            </a:ext>
          </a:extLst>
        </xdr:cNvPr>
        <xdr:cNvSpPr txBox="1"/>
      </xdr:nvSpPr>
      <xdr:spPr bwMode="auto">
        <a:xfrm>
          <a:off x="772583" y="19687540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166687</xdr:colOff>
      <xdr:row>959</xdr:row>
      <xdr:rowOff>190500</xdr:rowOff>
    </xdr:from>
    <xdr:ext cx="2985850" cy="1553415"/>
    <xdr:pic>
      <xdr:nvPicPr>
        <xdr:cNvPr id="94" name="Imagen 93">
          <a:extLst>
            <a:ext uri="{FF2B5EF4-FFF2-40B4-BE49-F238E27FC236}">
              <a16:creationId xmlns:a16="http://schemas.microsoft.com/office/drawing/2014/main" id="{6F6AA03B-A7BB-4992-9687-DE40A47678B7}"/>
            </a:ext>
          </a:extLst>
        </xdr:cNvPr>
        <xdr:cNvPicPr>
          <a:picLocks noChangeAspect="1"/>
        </xdr:cNvPicPr>
      </xdr:nvPicPr>
      <xdr:blipFill rotWithShape="1">
        <a:blip xmlns:r="http://schemas.openxmlformats.org/officeDocument/2006/relationships" r:embed="rId5"/>
        <a:srcRect l="10815" t="21819" r="18299" b="12726"/>
        <a:stretch/>
      </xdr:blipFill>
      <xdr:spPr>
        <a:xfrm>
          <a:off x="166687" y="194214750"/>
          <a:ext cx="2985850" cy="1553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242</xdr:colOff>
      <xdr:row>262</xdr:row>
      <xdr:rowOff>89466</xdr:rowOff>
    </xdr:from>
    <xdr:to>
      <xdr:col>2</xdr:col>
      <xdr:colOff>1314449</xdr:colOff>
      <xdr:row>264</xdr:row>
      <xdr:rowOff>383039</xdr:rowOff>
    </xdr:to>
    <xdr:pic>
      <xdr:nvPicPr>
        <xdr:cNvPr id="3" name="Imagen 2" descr="D:\Pictures\FIRMA ALEXILI.jfif">
          <a:extLst>
            <a:ext uri="{FF2B5EF4-FFF2-40B4-BE49-F238E27FC236}">
              <a16:creationId xmlns:a16="http://schemas.microsoft.com/office/drawing/2014/main" id="{9C5FF898-DF75-4910-B75B-5A18FA829BB4}"/>
            </a:ext>
          </a:extLst>
        </xdr:cNvPr>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24192" y="12652941"/>
          <a:ext cx="1314207" cy="69362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39703</xdr:colOff>
      <xdr:row>261</xdr:row>
      <xdr:rowOff>39119</xdr:rowOff>
    </xdr:from>
    <xdr:to>
      <xdr:col>2</xdr:col>
      <xdr:colOff>1353910</xdr:colOff>
      <xdr:row>264</xdr:row>
      <xdr:rowOff>11564</xdr:rowOff>
    </xdr:to>
    <xdr:pic>
      <xdr:nvPicPr>
        <xdr:cNvPr id="3" name="Imagen 2" descr="D:\Pictures\FIRMA ALEXILI.jfif">
          <a:extLst>
            <a:ext uri="{FF2B5EF4-FFF2-40B4-BE49-F238E27FC236}">
              <a16:creationId xmlns:a16="http://schemas.microsoft.com/office/drawing/2014/main" id="{366D27CD-F51A-4C35-B9D2-7680EA0CEA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5489" y="56590405"/>
          <a:ext cx="1314207" cy="7208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152400</xdr:colOff>
      <xdr:row>12</xdr:row>
      <xdr:rowOff>142875</xdr:rowOff>
    </xdr:from>
    <xdr:to>
      <xdr:col>6</xdr:col>
      <xdr:colOff>447675</xdr:colOff>
      <xdr:row>14</xdr:row>
      <xdr:rowOff>3176</xdr:rowOff>
    </xdr:to>
    <xdr:sp macro="" textlink="">
      <xdr:nvSpPr>
        <xdr:cNvPr id="2" name="Check Box 5" hidden="1">
          <a:extLst>
            <a:ext uri="{63B3BB69-23CF-44E3-9099-C40C66FF867C}">
              <a14:compatExt xmlns:a14="http://schemas.microsoft.com/office/drawing/2010/main" spid="_x0000_s2051"/>
            </a:ext>
            <a:ext uri="{FF2B5EF4-FFF2-40B4-BE49-F238E27FC236}">
              <a16:creationId xmlns:a16="http://schemas.microsoft.com/office/drawing/2014/main" id="{0B331646-4BA1-4EB4-AAB5-907078187483}"/>
            </a:ext>
          </a:extLst>
        </xdr:cNvPr>
        <xdr:cNvSpPr/>
      </xdr:nvSpPr>
      <xdr:spPr bwMode="auto">
        <a:xfrm>
          <a:off x="4162425" y="3752850"/>
          <a:ext cx="295275" cy="2413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12</xdr:row>
      <xdr:rowOff>142875</xdr:rowOff>
    </xdr:from>
    <xdr:to>
      <xdr:col>10</xdr:col>
      <xdr:colOff>447675</xdr:colOff>
      <xdr:row>14</xdr:row>
      <xdr:rowOff>3176</xdr:rowOff>
    </xdr:to>
    <xdr:sp macro="" textlink="">
      <xdr:nvSpPr>
        <xdr:cNvPr id="3" name="Check Box 6" hidden="1">
          <a:extLst>
            <a:ext uri="{63B3BB69-23CF-44E3-9099-C40C66FF867C}">
              <a14:compatExt xmlns:a14="http://schemas.microsoft.com/office/drawing/2010/main" spid="_x0000_s2052"/>
            </a:ext>
            <a:ext uri="{FF2B5EF4-FFF2-40B4-BE49-F238E27FC236}">
              <a16:creationId xmlns:a16="http://schemas.microsoft.com/office/drawing/2014/main" id="{65D2F032-9B84-4588-8860-D5C70E7DE143}"/>
            </a:ext>
          </a:extLst>
        </xdr:cNvPr>
        <xdr:cNvSpPr/>
      </xdr:nvSpPr>
      <xdr:spPr bwMode="auto">
        <a:xfrm>
          <a:off x="7210425" y="3752850"/>
          <a:ext cx="295275" cy="2413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6</xdr:col>
      <xdr:colOff>152400</xdr:colOff>
      <xdr:row>72</xdr:row>
      <xdr:rowOff>142875</xdr:rowOff>
    </xdr:from>
    <xdr:ext cx="295275" cy="273051"/>
    <xdr:sp macro="" textlink="">
      <xdr:nvSpPr>
        <xdr:cNvPr id="4" name="Check Box 5" hidden="1">
          <a:extLst>
            <a:ext uri="{63B3BB69-23CF-44E3-9099-C40C66FF867C}">
              <a14:compatExt xmlns:a14="http://schemas.microsoft.com/office/drawing/2010/main" spid="_x0000_s2051"/>
            </a:ext>
            <a:ext uri="{FF2B5EF4-FFF2-40B4-BE49-F238E27FC236}">
              <a16:creationId xmlns:a16="http://schemas.microsoft.com/office/drawing/2014/main" id="{33D25996-A3C0-402E-8BFF-4A06B4F29F8B}"/>
            </a:ext>
          </a:extLst>
        </xdr:cNvPr>
        <xdr:cNvSpPr/>
      </xdr:nvSpPr>
      <xdr:spPr bwMode="auto">
        <a:xfrm>
          <a:off x="4152900" y="374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72</xdr:row>
      <xdr:rowOff>142875</xdr:rowOff>
    </xdr:from>
    <xdr:ext cx="295275" cy="273051"/>
    <xdr:sp macro="" textlink="">
      <xdr:nvSpPr>
        <xdr:cNvPr id="5" name="Check Box 6" hidden="1">
          <a:extLst>
            <a:ext uri="{63B3BB69-23CF-44E3-9099-C40C66FF867C}">
              <a14:compatExt xmlns:a14="http://schemas.microsoft.com/office/drawing/2010/main" spid="_x0000_s2052"/>
            </a:ext>
            <a:ext uri="{FF2B5EF4-FFF2-40B4-BE49-F238E27FC236}">
              <a16:creationId xmlns:a16="http://schemas.microsoft.com/office/drawing/2014/main" id="{FD5FC4A4-C252-4193-846D-5AA216469241}"/>
            </a:ext>
          </a:extLst>
        </xdr:cNvPr>
        <xdr:cNvSpPr/>
      </xdr:nvSpPr>
      <xdr:spPr bwMode="auto">
        <a:xfrm>
          <a:off x="7327900" y="374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133</xdr:row>
      <xdr:rowOff>142875</xdr:rowOff>
    </xdr:from>
    <xdr:ext cx="295275" cy="273051"/>
    <xdr:sp macro="" textlink="">
      <xdr:nvSpPr>
        <xdr:cNvPr id="6" name="Check Box 5" hidden="1">
          <a:extLst>
            <a:ext uri="{63B3BB69-23CF-44E3-9099-C40C66FF867C}">
              <a14:compatExt xmlns:a14="http://schemas.microsoft.com/office/drawing/2010/main" spid="_x0000_s2051"/>
            </a:ext>
            <a:ext uri="{FF2B5EF4-FFF2-40B4-BE49-F238E27FC236}">
              <a16:creationId xmlns:a16="http://schemas.microsoft.com/office/drawing/2014/main" id="{EABCDEA5-00C0-43C3-BB4F-4C0DDA40FAF6}"/>
            </a:ext>
          </a:extLst>
        </xdr:cNvPr>
        <xdr:cNvSpPr/>
      </xdr:nvSpPr>
      <xdr:spPr bwMode="auto">
        <a:xfrm>
          <a:off x="4152900" y="2176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133</xdr:row>
      <xdr:rowOff>142875</xdr:rowOff>
    </xdr:from>
    <xdr:ext cx="295275" cy="273051"/>
    <xdr:sp macro="" textlink="">
      <xdr:nvSpPr>
        <xdr:cNvPr id="7" name="Check Box 6" hidden="1">
          <a:extLst>
            <a:ext uri="{63B3BB69-23CF-44E3-9099-C40C66FF867C}">
              <a14:compatExt xmlns:a14="http://schemas.microsoft.com/office/drawing/2010/main" spid="_x0000_s2052"/>
            </a:ext>
            <a:ext uri="{FF2B5EF4-FFF2-40B4-BE49-F238E27FC236}">
              <a16:creationId xmlns:a16="http://schemas.microsoft.com/office/drawing/2014/main" id="{80E9AE62-5B15-43C0-B18C-88E56E0F0F52}"/>
            </a:ext>
          </a:extLst>
        </xdr:cNvPr>
        <xdr:cNvSpPr/>
      </xdr:nvSpPr>
      <xdr:spPr bwMode="auto">
        <a:xfrm>
          <a:off x="7327900" y="2176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194</xdr:row>
      <xdr:rowOff>142875</xdr:rowOff>
    </xdr:from>
    <xdr:ext cx="295275" cy="273051"/>
    <xdr:sp macro="" textlink="">
      <xdr:nvSpPr>
        <xdr:cNvPr id="8" name="Check Box 5" hidden="1">
          <a:extLst>
            <a:ext uri="{63B3BB69-23CF-44E3-9099-C40C66FF867C}">
              <a14:compatExt xmlns:a14="http://schemas.microsoft.com/office/drawing/2010/main" spid="_x0000_s2051"/>
            </a:ext>
            <a:ext uri="{FF2B5EF4-FFF2-40B4-BE49-F238E27FC236}">
              <a16:creationId xmlns:a16="http://schemas.microsoft.com/office/drawing/2014/main" id="{08042423-FA55-4C30-B2D0-6E67534EEDAB}"/>
            </a:ext>
          </a:extLst>
        </xdr:cNvPr>
        <xdr:cNvSpPr/>
      </xdr:nvSpPr>
      <xdr:spPr bwMode="auto">
        <a:xfrm>
          <a:off x="4152900" y="39385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194</xdr:row>
      <xdr:rowOff>142875</xdr:rowOff>
    </xdr:from>
    <xdr:ext cx="295275" cy="273051"/>
    <xdr:sp macro="" textlink="">
      <xdr:nvSpPr>
        <xdr:cNvPr id="9" name="Check Box 6" hidden="1">
          <a:extLst>
            <a:ext uri="{63B3BB69-23CF-44E3-9099-C40C66FF867C}">
              <a14:compatExt xmlns:a14="http://schemas.microsoft.com/office/drawing/2010/main" spid="_x0000_s2052"/>
            </a:ext>
            <a:ext uri="{FF2B5EF4-FFF2-40B4-BE49-F238E27FC236}">
              <a16:creationId xmlns:a16="http://schemas.microsoft.com/office/drawing/2014/main" id="{3C2EC470-BAED-4C40-BF6C-24CC2C240EA1}"/>
            </a:ext>
          </a:extLst>
        </xdr:cNvPr>
        <xdr:cNvSpPr/>
      </xdr:nvSpPr>
      <xdr:spPr bwMode="auto">
        <a:xfrm>
          <a:off x="7327900" y="39385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255</xdr:row>
      <xdr:rowOff>142875</xdr:rowOff>
    </xdr:from>
    <xdr:ext cx="295275" cy="273051"/>
    <xdr:sp macro="" textlink="">
      <xdr:nvSpPr>
        <xdr:cNvPr id="14" name="Check Box 5" hidden="1">
          <a:extLst>
            <a:ext uri="{63B3BB69-23CF-44E3-9099-C40C66FF867C}">
              <a14:compatExt xmlns:a14="http://schemas.microsoft.com/office/drawing/2010/main" spid="_x0000_s2051"/>
            </a:ext>
            <a:ext uri="{FF2B5EF4-FFF2-40B4-BE49-F238E27FC236}">
              <a16:creationId xmlns:a16="http://schemas.microsoft.com/office/drawing/2014/main" id="{A7BBA643-CA8B-4B92-B830-30F195BFD689}"/>
            </a:ext>
          </a:extLst>
        </xdr:cNvPr>
        <xdr:cNvSpPr/>
      </xdr:nvSpPr>
      <xdr:spPr bwMode="auto">
        <a:xfrm>
          <a:off x="4152900" y="7439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255</xdr:row>
      <xdr:rowOff>142875</xdr:rowOff>
    </xdr:from>
    <xdr:ext cx="295275" cy="273051"/>
    <xdr:sp macro="" textlink="">
      <xdr:nvSpPr>
        <xdr:cNvPr id="15" name="Check Box 6" hidden="1">
          <a:extLst>
            <a:ext uri="{63B3BB69-23CF-44E3-9099-C40C66FF867C}">
              <a14:compatExt xmlns:a14="http://schemas.microsoft.com/office/drawing/2010/main" spid="_x0000_s2052"/>
            </a:ext>
            <a:ext uri="{FF2B5EF4-FFF2-40B4-BE49-F238E27FC236}">
              <a16:creationId xmlns:a16="http://schemas.microsoft.com/office/drawing/2014/main" id="{636D45BF-8112-40F9-BD43-2DDE72746D10}"/>
            </a:ext>
          </a:extLst>
        </xdr:cNvPr>
        <xdr:cNvSpPr/>
      </xdr:nvSpPr>
      <xdr:spPr bwMode="auto">
        <a:xfrm>
          <a:off x="7327900" y="7439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444</xdr:row>
      <xdr:rowOff>142875</xdr:rowOff>
    </xdr:from>
    <xdr:ext cx="295275" cy="273051"/>
    <xdr:sp macro="" textlink="">
      <xdr:nvSpPr>
        <xdr:cNvPr id="22" name="Check Box 5" hidden="1">
          <a:extLst>
            <a:ext uri="{63B3BB69-23CF-44E3-9099-C40C66FF867C}">
              <a14:compatExt xmlns:a14="http://schemas.microsoft.com/office/drawing/2010/main" spid="_x0000_s2051"/>
            </a:ext>
            <a:ext uri="{FF2B5EF4-FFF2-40B4-BE49-F238E27FC236}">
              <a16:creationId xmlns:a16="http://schemas.microsoft.com/office/drawing/2014/main" id="{E54FA09A-16DA-4197-ABEB-8DA38E425AD1}"/>
            </a:ext>
          </a:extLst>
        </xdr:cNvPr>
        <xdr:cNvSpPr/>
      </xdr:nvSpPr>
      <xdr:spPr bwMode="auto">
        <a:xfrm>
          <a:off x="4152900" y="145684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444</xdr:row>
      <xdr:rowOff>142875</xdr:rowOff>
    </xdr:from>
    <xdr:ext cx="295275" cy="273051"/>
    <xdr:sp macro="" textlink="">
      <xdr:nvSpPr>
        <xdr:cNvPr id="23" name="Check Box 6" hidden="1">
          <a:extLst>
            <a:ext uri="{63B3BB69-23CF-44E3-9099-C40C66FF867C}">
              <a14:compatExt xmlns:a14="http://schemas.microsoft.com/office/drawing/2010/main" spid="_x0000_s2052"/>
            </a:ext>
            <a:ext uri="{FF2B5EF4-FFF2-40B4-BE49-F238E27FC236}">
              <a16:creationId xmlns:a16="http://schemas.microsoft.com/office/drawing/2014/main" id="{5C2F0929-22B0-4B9D-B328-B746EEFE3D71}"/>
            </a:ext>
          </a:extLst>
        </xdr:cNvPr>
        <xdr:cNvSpPr/>
      </xdr:nvSpPr>
      <xdr:spPr bwMode="auto">
        <a:xfrm>
          <a:off x="7327900" y="145684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505</xdr:row>
      <xdr:rowOff>142875</xdr:rowOff>
    </xdr:from>
    <xdr:ext cx="295275" cy="273051"/>
    <xdr:sp macro="" textlink="">
      <xdr:nvSpPr>
        <xdr:cNvPr id="24" name="Check Box 5" hidden="1">
          <a:extLst>
            <a:ext uri="{63B3BB69-23CF-44E3-9099-C40C66FF867C}">
              <a14:compatExt xmlns:a14="http://schemas.microsoft.com/office/drawing/2010/main" spid="_x0000_s2051"/>
            </a:ext>
            <a:ext uri="{FF2B5EF4-FFF2-40B4-BE49-F238E27FC236}">
              <a16:creationId xmlns:a16="http://schemas.microsoft.com/office/drawing/2014/main" id="{CB172BB6-9ECC-455D-9B2D-9CEB9F44F073}"/>
            </a:ext>
          </a:extLst>
        </xdr:cNvPr>
        <xdr:cNvSpPr/>
      </xdr:nvSpPr>
      <xdr:spPr bwMode="auto">
        <a:xfrm>
          <a:off x="4152900" y="163433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505</xdr:row>
      <xdr:rowOff>142875</xdr:rowOff>
    </xdr:from>
    <xdr:ext cx="295275" cy="273051"/>
    <xdr:sp macro="" textlink="">
      <xdr:nvSpPr>
        <xdr:cNvPr id="25" name="Check Box 6" hidden="1">
          <a:extLst>
            <a:ext uri="{63B3BB69-23CF-44E3-9099-C40C66FF867C}">
              <a14:compatExt xmlns:a14="http://schemas.microsoft.com/office/drawing/2010/main" spid="_x0000_s2052"/>
            </a:ext>
            <a:ext uri="{FF2B5EF4-FFF2-40B4-BE49-F238E27FC236}">
              <a16:creationId xmlns:a16="http://schemas.microsoft.com/office/drawing/2014/main" id="{F0C1DE70-3682-494D-A6B8-155723190D6C}"/>
            </a:ext>
          </a:extLst>
        </xdr:cNvPr>
        <xdr:cNvSpPr/>
      </xdr:nvSpPr>
      <xdr:spPr bwMode="auto">
        <a:xfrm>
          <a:off x="7327900" y="163433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566</xdr:row>
      <xdr:rowOff>142875</xdr:rowOff>
    </xdr:from>
    <xdr:ext cx="295275" cy="273051"/>
    <xdr:sp macro="" textlink="">
      <xdr:nvSpPr>
        <xdr:cNvPr id="26" name="Check Box 5" hidden="1">
          <a:extLst>
            <a:ext uri="{63B3BB69-23CF-44E3-9099-C40C66FF867C}">
              <a14:compatExt xmlns:a14="http://schemas.microsoft.com/office/drawing/2010/main" spid="_x0000_s2051"/>
            </a:ext>
            <a:ext uri="{FF2B5EF4-FFF2-40B4-BE49-F238E27FC236}">
              <a16:creationId xmlns:a16="http://schemas.microsoft.com/office/drawing/2014/main" id="{F66B3E81-B63A-48F3-9AED-AED61C578DFA}"/>
            </a:ext>
          </a:extLst>
        </xdr:cNvPr>
        <xdr:cNvSpPr/>
      </xdr:nvSpPr>
      <xdr:spPr bwMode="auto">
        <a:xfrm>
          <a:off x="4152900" y="181022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566</xdr:row>
      <xdr:rowOff>142875</xdr:rowOff>
    </xdr:from>
    <xdr:ext cx="295275" cy="273051"/>
    <xdr:sp macro="" textlink="">
      <xdr:nvSpPr>
        <xdr:cNvPr id="27" name="Check Box 6" hidden="1">
          <a:extLst>
            <a:ext uri="{63B3BB69-23CF-44E3-9099-C40C66FF867C}">
              <a14:compatExt xmlns:a14="http://schemas.microsoft.com/office/drawing/2010/main" spid="_x0000_s2052"/>
            </a:ext>
            <a:ext uri="{FF2B5EF4-FFF2-40B4-BE49-F238E27FC236}">
              <a16:creationId xmlns:a16="http://schemas.microsoft.com/office/drawing/2014/main" id="{80958C5D-9E72-4E21-9B94-EB12C582250C}"/>
            </a:ext>
          </a:extLst>
        </xdr:cNvPr>
        <xdr:cNvSpPr/>
      </xdr:nvSpPr>
      <xdr:spPr bwMode="auto">
        <a:xfrm>
          <a:off x="7327900" y="181022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627</xdr:row>
      <xdr:rowOff>142875</xdr:rowOff>
    </xdr:from>
    <xdr:ext cx="295275" cy="273051"/>
    <xdr:sp macro="" textlink="">
      <xdr:nvSpPr>
        <xdr:cNvPr id="28" name="Check Box 5" hidden="1">
          <a:extLst>
            <a:ext uri="{63B3BB69-23CF-44E3-9099-C40C66FF867C}">
              <a14:compatExt xmlns:a14="http://schemas.microsoft.com/office/drawing/2010/main" spid="_x0000_s2051"/>
            </a:ext>
            <a:ext uri="{FF2B5EF4-FFF2-40B4-BE49-F238E27FC236}">
              <a16:creationId xmlns:a16="http://schemas.microsoft.com/office/drawing/2014/main" id="{1F1AF0F3-4593-4A1D-A581-8CD7CA5FE84B}"/>
            </a:ext>
          </a:extLst>
        </xdr:cNvPr>
        <xdr:cNvSpPr/>
      </xdr:nvSpPr>
      <xdr:spPr bwMode="auto">
        <a:xfrm>
          <a:off x="4152900" y="19885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627</xdr:row>
      <xdr:rowOff>142875</xdr:rowOff>
    </xdr:from>
    <xdr:ext cx="295275" cy="273051"/>
    <xdr:sp macro="" textlink="">
      <xdr:nvSpPr>
        <xdr:cNvPr id="29" name="Check Box 6" hidden="1">
          <a:extLst>
            <a:ext uri="{63B3BB69-23CF-44E3-9099-C40C66FF867C}">
              <a14:compatExt xmlns:a14="http://schemas.microsoft.com/office/drawing/2010/main" spid="_x0000_s2052"/>
            </a:ext>
            <a:ext uri="{FF2B5EF4-FFF2-40B4-BE49-F238E27FC236}">
              <a16:creationId xmlns:a16="http://schemas.microsoft.com/office/drawing/2014/main" id="{55B4978A-0E8E-4954-8E98-6FC02A4785C5}"/>
            </a:ext>
          </a:extLst>
        </xdr:cNvPr>
        <xdr:cNvSpPr/>
      </xdr:nvSpPr>
      <xdr:spPr bwMode="auto">
        <a:xfrm>
          <a:off x="7327900" y="19885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745</xdr:row>
      <xdr:rowOff>142875</xdr:rowOff>
    </xdr:from>
    <xdr:ext cx="295275" cy="273051"/>
    <xdr:sp macro="" textlink="">
      <xdr:nvSpPr>
        <xdr:cNvPr id="30" name="Check Box 5" hidden="1">
          <a:extLst>
            <a:ext uri="{63B3BB69-23CF-44E3-9099-C40C66FF867C}">
              <a14:compatExt xmlns:a14="http://schemas.microsoft.com/office/drawing/2010/main" spid="_x0000_s2051"/>
            </a:ext>
            <a:ext uri="{FF2B5EF4-FFF2-40B4-BE49-F238E27FC236}">
              <a16:creationId xmlns:a16="http://schemas.microsoft.com/office/drawing/2014/main" id="{13631FDF-12F8-4312-B420-1E16813DF425}"/>
            </a:ext>
          </a:extLst>
        </xdr:cNvPr>
        <xdr:cNvSpPr/>
      </xdr:nvSpPr>
      <xdr:spPr bwMode="auto">
        <a:xfrm>
          <a:off x="4152900" y="21663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745</xdr:row>
      <xdr:rowOff>142875</xdr:rowOff>
    </xdr:from>
    <xdr:ext cx="295275" cy="273051"/>
    <xdr:sp macro="" textlink="">
      <xdr:nvSpPr>
        <xdr:cNvPr id="31" name="Check Box 6" hidden="1">
          <a:extLst>
            <a:ext uri="{63B3BB69-23CF-44E3-9099-C40C66FF867C}">
              <a14:compatExt xmlns:a14="http://schemas.microsoft.com/office/drawing/2010/main" spid="_x0000_s2052"/>
            </a:ext>
            <a:ext uri="{FF2B5EF4-FFF2-40B4-BE49-F238E27FC236}">
              <a16:creationId xmlns:a16="http://schemas.microsoft.com/office/drawing/2014/main" id="{0894EEDE-76E7-4C56-B5E8-5CF53B743ECF}"/>
            </a:ext>
          </a:extLst>
        </xdr:cNvPr>
        <xdr:cNvSpPr/>
      </xdr:nvSpPr>
      <xdr:spPr bwMode="auto">
        <a:xfrm>
          <a:off x="7327900" y="21663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686</xdr:row>
      <xdr:rowOff>142875</xdr:rowOff>
    </xdr:from>
    <xdr:ext cx="295275" cy="273051"/>
    <xdr:sp macro="" textlink="">
      <xdr:nvSpPr>
        <xdr:cNvPr id="32" name="Check Box 5" hidden="1">
          <a:extLst>
            <a:ext uri="{63B3BB69-23CF-44E3-9099-C40C66FF867C}">
              <a14:compatExt xmlns:a14="http://schemas.microsoft.com/office/drawing/2010/main" spid="_x0000_s2051"/>
            </a:ext>
            <a:ext uri="{FF2B5EF4-FFF2-40B4-BE49-F238E27FC236}">
              <a16:creationId xmlns:a16="http://schemas.microsoft.com/office/drawing/2014/main" id="{58A631D5-028D-4B5F-8F41-A86F4F3F5ABF}"/>
            </a:ext>
          </a:extLst>
        </xdr:cNvPr>
        <xdr:cNvSpPr/>
      </xdr:nvSpPr>
      <xdr:spPr bwMode="auto">
        <a:xfrm>
          <a:off x="4152900" y="23441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686</xdr:row>
      <xdr:rowOff>142875</xdr:rowOff>
    </xdr:from>
    <xdr:ext cx="295275" cy="273051"/>
    <xdr:sp macro="" textlink="">
      <xdr:nvSpPr>
        <xdr:cNvPr id="33" name="Check Box 6" hidden="1">
          <a:extLst>
            <a:ext uri="{63B3BB69-23CF-44E3-9099-C40C66FF867C}">
              <a14:compatExt xmlns:a14="http://schemas.microsoft.com/office/drawing/2010/main" spid="_x0000_s2052"/>
            </a:ext>
            <a:ext uri="{FF2B5EF4-FFF2-40B4-BE49-F238E27FC236}">
              <a16:creationId xmlns:a16="http://schemas.microsoft.com/office/drawing/2014/main" id="{0CAFC893-D704-47BB-A6C0-3A32F17F5868}"/>
            </a:ext>
          </a:extLst>
        </xdr:cNvPr>
        <xdr:cNvSpPr/>
      </xdr:nvSpPr>
      <xdr:spPr bwMode="auto">
        <a:xfrm>
          <a:off x="7327900" y="234410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903</xdr:row>
      <xdr:rowOff>142875</xdr:rowOff>
    </xdr:from>
    <xdr:ext cx="295275" cy="273051"/>
    <xdr:sp macro="" textlink="">
      <xdr:nvSpPr>
        <xdr:cNvPr id="36" name="Check Box 5" hidden="1">
          <a:extLst>
            <a:ext uri="{63B3BB69-23CF-44E3-9099-C40C66FF867C}">
              <a14:compatExt xmlns:a14="http://schemas.microsoft.com/office/drawing/2010/main" spid="_x0000_s2051"/>
            </a:ext>
            <a:ext uri="{FF2B5EF4-FFF2-40B4-BE49-F238E27FC236}">
              <a16:creationId xmlns:a16="http://schemas.microsoft.com/office/drawing/2014/main" id="{0654F0E7-2D5C-4A77-B03F-F2E0B711B97C}"/>
            </a:ext>
          </a:extLst>
        </xdr:cNvPr>
        <xdr:cNvSpPr/>
      </xdr:nvSpPr>
      <xdr:spPr bwMode="auto">
        <a:xfrm>
          <a:off x="4152900" y="269668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903</xdr:row>
      <xdr:rowOff>142875</xdr:rowOff>
    </xdr:from>
    <xdr:ext cx="295275" cy="273051"/>
    <xdr:sp macro="" textlink="">
      <xdr:nvSpPr>
        <xdr:cNvPr id="37" name="Check Box 6" hidden="1">
          <a:extLst>
            <a:ext uri="{63B3BB69-23CF-44E3-9099-C40C66FF867C}">
              <a14:compatExt xmlns:a14="http://schemas.microsoft.com/office/drawing/2010/main" spid="_x0000_s2052"/>
            </a:ext>
            <a:ext uri="{FF2B5EF4-FFF2-40B4-BE49-F238E27FC236}">
              <a16:creationId xmlns:a16="http://schemas.microsoft.com/office/drawing/2014/main" id="{8AA65095-5310-4BA1-98AC-D0A85B7840A0}"/>
            </a:ext>
          </a:extLst>
        </xdr:cNvPr>
        <xdr:cNvSpPr/>
      </xdr:nvSpPr>
      <xdr:spPr bwMode="auto">
        <a:xfrm>
          <a:off x="7327900" y="269668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964</xdr:row>
      <xdr:rowOff>142875</xdr:rowOff>
    </xdr:from>
    <xdr:ext cx="295275" cy="273051"/>
    <xdr:sp macro="" textlink="">
      <xdr:nvSpPr>
        <xdr:cNvPr id="40" name="Check Box 5" hidden="1">
          <a:extLst>
            <a:ext uri="{63B3BB69-23CF-44E3-9099-C40C66FF867C}">
              <a14:compatExt xmlns:a14="http://schemas.microsoft.com/office/drawing/2010/main" spid="_x0000_s2051"/>
            </a:ext>
            <a:ext uri="{FF2B5EF4-FFF2-40B4-BE49-F238E27FC236}">
              <a16:creationId xmlns:a16="http://schemas.microsoft.com/office/drawing/2014/main" id="{6871A5E9-F99A-4033-9F80-46FFD6FE4430}"/>
            </a:ext>
          </a:extLst>
        </xdr:cNvPr>
        <xdr:cNvSpPr/>
      </xdr:nvSpPr>
      <xdr:spPr bwMode="auto">
        <a:xfrm>
          <a:off x="4152900" y="3048000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964</xdr:row>
      <xdr:rowOff>142875</xdr:rowOff>
    </xdr:from>
    <xdr:ext cx="295275" cy="273051"/>
    <xdr:sp macro="" textlink="">
      <xdr:nvSpPr>
        <xdr:cNvPr id="41" name="Check Box 6" hidden="1">
          <a:extLst>
            <a:ext uri="{63B3BB69-23CF-44E3-9099-C40C66FF867C}">
              <a14:compatExt xmlns:a14="http://schemas.microsoft.com/office/drawing/2010/main" spid="_x0000_s2052"/>
            </a:ext>
            <a:ext uri="{FF2B5EF4-FFF2-40B4-BE49-F238E27FC236}">
              <a16:creationId xmlns:a16="http://schemas.microsoft.com/office/drawing/2014/main" id="{4086DC14-4FA2-47C7-88F2-95B0974A4476}"/>
            </a:ext>
          </a:extLst>
        </xdr:cNvPr>
        <xdr:cNvSpPr/>
      </xdr:nvSpPr>
      <xdr:spPr bwMode="auto">
        <a:xfrm>
          <a:off x="7327900" y="3048000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1025</xdr:row>
      <xdr:rowOff>142875</xdr:rowOff>
    </xdr:from>
    <xdr:ext cx="295275" cy="273051"/>
    <xdr:sp macro="" textlink="">
      <xdr:nvSpPr>
        <xdr:cNvPr id="10" name="Check Box 5" hidden="1">
          <a:extLst>
            <a:ext uri="{63B3BB69-23CF-44E3-9099-C40C66FF867C}">
              <a14:compatExt xmlns:a14="http://schemas.microsoft.com/office/drawing/2010/main" spid="_x0000_s2051"/>
            </a:ext>
            <a:ext uri="{FF2B5EF4-FFF2-40B4-BE49-F238E27FC236}">
              <a16:creationId xmlns:a16="http://schemas.microsoft.com/office/drawing/2014/main" id="{DDA63E0A-0252-40D1-ADC7-721BCF275544}"/>
            </a:ext>
          </a:extLst>
        </xdr:cNvPr>
        <xdr:cNvSpPr/>
      </xdr:nvSpPr>
      <xdr:spPr bwMode="auto">
        <a:xfrm>
          <a:off x="4152900" y="322294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1025</xdr:row>
      <xdr:rowOff>142875</xdr:rowOff>
    </xdr:from>
    <xdr:ext cx="295275" cy="273051"/>
    <xdr:sp macro="" textlink="">
      <xdr:nvSpPr>
        <xdr:cNvPr id="11" name="Check Box 6" hidden="1">
          <a:extLst>
            <a:ext uri="{63B3BB69-23CF-44E3-9099-C40C66FF867C}">
              <a14:compatExt xmlns:a14="http://schemas.microsoft.com/office/drawing/2010/main" spid="_x0000_s2052"/>
            </a:ext>
            <a:ext uri="{FF2B5EF4-FFF2-40B4-BE49-F238E27FC236}">
              <a16:creationId xmlns:a16="http://schemas.microsoft.com/office/drawing/2014/main" id="{D19AEFC6-E159-45FF-A180-0618537691BB}"/>
            </a:ext>
          </a:extLst>
        </xdr:cNvPr>
        <xdr:cNvSpPr/>
      </xdr:nvSpPr>
      <xdr:spPr bwMode="auto">
        <a:xfrm>
          <a:off x="7327900" y="322294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1086</xdr:row>
      <xdr:rowOff>142875</xdr:rowOff>
    </xdr:from>
    <xdr:ext cx="295275" cy="273051"/>
    <xdr:sp macro="" textlink="">
      <xdr:nvSpPr>
        <xdr:cNvPr id="44" name="Check Box 5" hidden="1">
          <a:extLst>
            <a:ext uri="{63B3BB69-23CF-44E3-9099-C40C66FF867C}">
              <a14:compatExt xmlns:a14="http://schemas.microsoft.com/office/drawing/2010/main" spid="_x0000_s2051"/>
            </a:ext>
            <a:ext uri="{FF2B5EF4-FFF2-40B4-BE49-F238E27FC236}">
              <a16:creationId xmlns:a16="http://schemas.microsoft.com/office/drawing/2014/main" id="{484E7B8B-03D0-44EA-B65B-20293073D8B0}"/>
            </a:ext>
          </a:extLst>
        </xdr:cNvPr>
        <xdr:cNvSpPr/>
      </xdr:nvSpPr>
      <xdr:spPr bwMode="auto">
        <a:xfrm>
          <a:off x="4152900" y="3568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1086</xdr:row>
      <xdr:rowOff>142875</xdr:rowOff>
    </xdr:from>
    <xdr:ext cx="295275" cy="273051"/>
    <xdr:sp macro="" textlink="">
      <xdr:nvSpPr>
        <xdr:cNvPr id="45" name="Check Box 6" hidden="1">
          <a:extLst>
            <a:ext uri="{63B3BB69-23CF-44E3-9099-C40C66FF867C}">
              <a14:compatExt xmlns:a14="http://schemas.microsoft.com/office/drawing/2010/main" spid="_x0000_s2052"/>
            </a:ext>
            <a:ext uri="{FF2B5EF4-FFF2-40B4-BE49-F238E27FC236}">
              <a16:creationId xmlns:a16="http://schemas.microsoft.com/office/drawing/2014/main" id="{BD1F5F7B-983D-4BE5-8856-C8ED7482E93C}"/>
            </a:ext>
          </a:extLst>
        </xdr:cNvPr>
        <xdr:cNvSpPr/>
      </xdr:nvSpPr>
      <xdr:spPr bwMode="auto">
        <a:xfrm>
          <a:off x="7327900" y="3568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1149</xdr:row>
      <xdr:rowOff>142875</xdr:rowOff>
    </xdr:from>
    <xdr:ext cx="295275" cy="273051"/>
    <xdr:sp macro="" textlink="">
      <xdr:nvSpPr>
        <xdr:cNvPr id="46" name="Check Box 5" hidden="1">
          <a:extLst>
            <a:ext uri="{63B3BB69-23CF-44E3-9099-C40C66FF867C}">
              <a14:compatExt xmlns:a14="http://schemas.microsoft.com/office/drawing/2010/main" spid="_x0000_s2051"/>
            </a:ext>
            <a:ext uri="{FF2B5EF4-FFF2-40B4-BE49-F238E27FC236}">
              <a16:creationId xmlns:a16="http://schemas.microsoft.com/office/drawing/2014/main" id="{65978C8C-FFED-427A-A60B-45A1D721893A}"/>
            </a:ext>
          </a:extLst>
        </xdr:cNvPr>
        <xdr:cNvSpPr/>
      </xdr:nvSpPr>
      <xdr:spPr bwMode="auto">
        <a:xfrm>
          <a:off x="4152900" y="374554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1149</xdr:row>
      <xdr:rowOff>142875</xdr:rowOff>
    </xdr:from>
    <xdr:ext cx="295275" cy="273051"/>
    <xdr:sp macro="" textlink="">
      <xdr:nvSpPr>
        <xdr:cNvPr id="47" name="Check Box 6" hidden="1">
          <a:extLst>
            <a:ext uri="{63B3BB69-23CF-44E3-9099-C40C66FF867C}">
              <a14:compatExt xmlns:a14="http://schemas.microsoft.com/office/drawing/2010/main" spid="_x0000_s2052"/>
            </a:ext>
            <a:ext uri="{FF2B5EF4-FFF2-40B4-BE49-F238E27FC236}">
              <a16:creationId xmlns:a16="http://schemas.microsoft.com/office/drawing/2014/main" id="{756CC216-58FA-40C2-A915-DF84F6FF6A4D}"/>
            </a:ext>
          </a:extLst>
        </xdr:cNvPr>
        <xdr:cNvSpPr/>
      </xdr:nvSpPr>
      <xdr:spPr bwMode="auto">
        <a:xfrm>
          <a:off x="7327900" y="374554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1214</xdr:row>
      <xdr:rowOff>142875</xdr:rowOff>
    </xdr:from>
    <xdr:ext cx="295275" cy="273051"/>
    <xdr:sp macro="" textlink="">
      <xdr:nvSpPr>
        <xdr:cNvPr id="48" name="Check Box 5" hidden="1">
          <a:extLst>
            <a:ext uri="{63B3BB69-23CF-44E3-9099-C40C66FF867C}">
              <a14:compatExt xmlns:a14="http://schemas.microsoft.com/office/drawing/2010/main" spid="_x0000_s2051"/>
            </a:ext>
            <a:ext uri="{FF2B5EF4-FFF2-40B4-BE49-F238E27FC236}">
              <a16:creationId xmlns:a16="http://schemas.microsoft.com/office/drawing/2014/main" id="{C6D4E2EB-AD28-4513-B3DE-C876C92D8105}"/>
            </a:ext>
          </a:extLst>
        </xdr:cNvPr>
        <xdr:cNvSpPr/>
      </xdr:nvSpPr>
      <xdr:spPr bwMode="auto">
        <a:xfrm>
          <a:off x="4152900" y="393096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1214</xdr:row>
      <xdr:rowOff>142875</xdr:rowOff>
    </xdr:from>
    <xdr:ext cx="295275" cy="273051"/>
    <xdr:sp macro="" textlink="">
      <xdr:nvSpPr>
        <xdr:cNvPr id="49" name="Check Box 6" hidden="1">
          <a:extLst>
            <a:ext uri="{63B3BB69-23CF-44E3-9099-C40C66FF867C}">
              <a14:compatExt xmlns:a14="http://schemas.microsoft.com/office/drawing/2010/main" spid="_x0000_s2052"/>
            </a:ext>
            <a:ext uri="{FF2B5EF4-FFF2-40B4-BE49-F238E27FC236}">
              <a16:creationId xmlns:a16="http://schemas.microsoft.com/office/drawing/2014/main" id="{9816B9EF-1316-421E-8A4E-BFFCAD878F61}"/>
            </a:ext>
          </a:extLst>
        </xdr:cNvPr>
        <xdr:cNvSpPr/>
      </xdr:nvSpPr>
      <xdr:spPr bwMode="auto">
        <a:xfrm>
          <a:off x="7327900" y="393096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1277</xdr:row>
      <xdr:rowOff>142875</xdr:rowOff>
    </xdr:from>
    <xdr:ext cx="295275" cy="273051"/>
    <xdr:sp macro="" textlink="">
      <xdr:nvSpPr>
        <xdr:cNvPr id="50" name="Check Box 5" hidden="1">
          <a:extLst>
            <a:ext uri="{63B3BB69-23CF-44E3-9099-C40C66FF867C}">
              <a14:compatExt xmlns:a14="http://schemas.microsoft.com/office/drawing/2010/main" spid="_x0000_s2051"/>
            </a:ext>
            <a:ext uri="{FF2B5EF4-FFF2-40B4-BE49-F238E27FC236}">
              <a16:creationId xmlns:a16="http://schemas.microsoft.com/office/drawing/2014/main" id="{85BBDB62-DA7A-44EA-BB72-8507D10E7D97}"/>
            </a:ext>
          </a:extLst>
        </xdr:cNvPr>
        <xdr:cNvSpPr/>
      </xdr:nvSpPr>
      <xdr:spPr bwMode="auto">
        <a:xfrm>
          <a:off x="4152900" y="411400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1277</xdr:row>
      <xdr:rowOff>142875</xdr:rowOff>
    </xdr:from>
    <xdr:ext cx="295275" cy="273051"/>
    <xdr:sp macro="" textlink="">
      <xdr:nvSpPr>
        <xdr:cNvPr id="51" name="Check Box 6" hidden="1">
          <a:extLst>
            <a:ext uri="{63B3BB69-23CF-44E3-9099-C40C66FF867C}">
              <a14:compatExt xmlns:a14="http://schemas.microsoft.com/office/drawing/2010/main" spid="_x0000_s2052"/>
            </a:ext>
            <a:ext uri="{FF2B5EF4-FFF2-40B4-BE49-F238E27FC236}">
              <a16:creationId xmlns:a16="http://schemas.microsoft.com/office/drawing/2014/main" id="{29CC238F-639C-418F-8941-C4F961A4D973}"/>
            </a:ext>
          </a:extLst>
        </xdr:cNvPr>
        <xdr:cNvSpPr/>
      </xdr:nvSpPr>
      <xdr:spPr bwMode="auto">
        <a:xfrm>
          <a:off x="7327900" y="411400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1340</xdr:row>
      <xdr:rowOff>142875</xdr:rowOff>
    </xdr:from>
    <xdr:ext cx="295275" cy="273051"/>
    <xdr:sp macro="" textlink="">
      <xdr:nvSpPr>
        <xdr:cNvPr id="56" name="Check Box 5" hidden="1">
          <a:extLst>
            <a:ext uri="{63B3BB69-23CF-44E3-9099-C40C66FF867C}">
              <a14:compatExt xmlns:a14="http://schemas.microsoft.com/office/drawing/2010/main" spid="_x0000_s2051"/>
            </a:ext>
            <a:ext uri="{FF2B5EF4-FFF2-40B4-BE49-F238E27FC236}">
              <a16:creationId xmlns:a16="http://schemas.microsoft.com/office/drawing/2014/main" id="{FD6547C1-6356-4B5B-A7FA-3F74A31083B7}"/>
            </a:ext>
          </a:extLst>
        </xdr:cNvPr>
        <xdr:cNvSpPr/>
      </xdr:nvSpPr>
      <xdr:spPr bwMode="auto">
        <a:xfrm>
          <a:off x="4166507" y="4690722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1340</xdr:row>
      <xdr:rowOff>142875</xdr:rowOff>
    </xdr:from>
    <xdr:ext cx="295275" cy="273051"/>
    <xdr:sp macro="" textlink="">
      <xdr:nvSpPr>
        <xdr:cNvPr id="57" name="Check Box 6" hidden="1">
          <a:extLst>
            <a:ext uri="{63B3BB69-23CF-44E3-9099-C40C66FF867C}">
              <a14:compatExt xmlns:a14="http://schemas.microsoft.com/office/drawing/2010/main" spid="_x0000_s2052"/>
            </a:ext>
            <a:ext uri="{FF2B5EF4-FFF2-40B4-BE49-F238E27FC236}">
              <a16:creationId xmlns:a16="http://schemas.microsoft.com/office/drawing/2014/main" id="{00C8324E-AB4D-41F8-A7D9-F5A787A47CB7}"/>
            </a:ext>
          </a:extLst>
        </xdr:cNvPr>
        <xdr:cNvSpPr/>
      </xdr:nvSpPr>
      <xdr:spPr bwMode="auto">
        <a:xfrm>
          <a:off x="7350579" y="4690722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1404</xdr:row>
      <xdr:rowOff>142875</xdr:rowOff>
    </xdr:from>
    <xdr:ext cx="295275" cy="273051"/>
    <xdr:sp macro="" textlink="">
      <xdr:nvSpPr>
        <xdr:cNvPr id="58" name="Check Box 5" hidden="1">
          <a:extLst>
            <a:ext uri="{63B3BB69-23CF-44E3-9099-C40C66FF867C}">
              <a14:compatExt xmlns:a14="http://schemas.microsoft.com/office/drawing/2010/main" spid="_x0000_s2051"/>
            </a:ext>
            <a:ext uri="{FF2B5EF4-FFF2-40B4-BE49-F238E27FC236}">
              <a16:creationId xmlns:a16="http://schemas.microsoft.com/office/drawing/2014/main" id="{2F8EBBCC-FB43-4144-BFB0-283FC035F5C6}"/>
            </a:ext>
          </a:extLst>
        </xdr:cNvPr>
        <xdr:cNvSpPr/>
      </xdr:nvSpPr>
      <xdr:spPr bwMode="auto">
        <a:xfrm>
          <a:off x="4166507" y="487060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1404</xdr:row>
      <xdr:rowOff>142875</xdr:rowOff>
    </xdr:from>
    <xdr:ext cx="295275" cy="273051"/>
    <xdr:sp macro="" textlink="">
      <xdr:nvSpPr>
        <xdr:cNvPr id="59" name="Check Box 6" hidden="1">
          <a:extLst>
            <a:ext uri="{63B3BB69-23CF-44E3-9099-C40C66FF867C}">
              <a14:compatExt xmlns:a14="http://schemas.microsoft.com/office/drawing/2010/main" spid="_x0000_s2052"/>
            </a:ext>
            <a:ext uri="{FF2B5EF4-FFF2-40B4-BE49-F238E27FC236}">
              <a16:creationId xmlns:a16="http://schemas.microsoft.com/office/drawing/2014/main" id="{3A449C51-85A2-4A22-A4D6-7A42000C148C}"/>
            </a:ext>
          </a:extLst>
        </xdr:cNvPr>
        <xdr:cNvSpPr/>
      </xdr:nvSpPr>
      <xdr:spPr bwMode="auto">
        <a:xfrm>
          <a:off x="7350579" y="487060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1468</xdr:row>
      <xdr:rowOff>142875</xdr:rowOff>
    </xdr:from>
    <xdr:ext cx="295275" cy="273051"/>
    <xdr:sp macro="" textlink="">
      <xdr:nvSpPr>
        <xdr:cNvPr id="60" name="Check Box 5" hidden="1">
          <a:extLst>
            <a:ext uri="{63B3BB69-23CF-44E3-9099-C40C66FF867C}">
              <a14:compatExt xmlns:a14="http://schemas.microsoft.com/office/drawing/2010/main" spid="_x0000_s2051"/>
            </a:ext>
            <a:ext uri="{FF2B5EF4-FFF2-40B4-BE49-F238E27FC236}">
              <a16:creationId xmlns:a16="http://schemas.microsoft.com/office/drawing/2014/main" id="{1FF43355-7836-4876-9D9F-582E28FDEC10}"/>
            </a:ext>
          </a:extLst>
        </xdr:cNvPr>
        <xdr:cNvSpPr/>
      </xdr:nvSpPr>
      <xdr:spPr bwMode="auto">
        <a:xfrm>
          <a:off x="4166507" y="50504951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1468</xdr:row>
      <xdr:rowOff>142875</xdr:rowOff>
    </xdr:from>
    <xdr:ext cx="295275" cy="273051"/>
    <xdr:sp macro="" textlink="">
      <xdr:nvSpPr>
        <xdr:cNvPr id="61" name="Check Box 6" hidden="1">
          <a:extLst>
            <a:ext uri="{63B3BB69-23CF-44E3-9099-C40C66FF867C}">
              <a14:compatExt xmlns:a14="http://schemas.microsoft.com/office/drawing/2010/main" spid="_x0000_s2052"/>
            </a:ext>
            <a:ext uri="{FF2B5EF4-FFF2-40B4-BE49-F238E27FC236}">
              <a16:creationId xmlns:a16="http://schemas.microsoft.com/office/drawing/2014/main" id="{BB82E7EA-21AF-4754-9B4D-82F922F2256A}"/>
            </a:ext>
          </a:extLst>
        </xdr:cNvPr>
        <xdr:cNvSpPr/>
      </xdr:nvSpPr>
      <xdr:spPr bwMode="auto">
        <a:xfrm>
          <a:off x="7350579" y="50504951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1520</xdr:row>
      <xdr:rowOff>0</xdr:rowOff>
    </xdr:from>
    <xdr:ext cx="295275" cy="273051"/>
    <xdr:sp macro="" textlink="">
      <xdr:nvSpPr>
        <xdr:cNvPr id="62" name="Check Box 5" hidden="1">
          <a:extLst>
            <a:ext uri="{63B3BB69-23CF-44E3-9099-C40C66FF867C}">
              <a14:compatExt xmlns:a14="http://schemas.microsoft.com/office/drawing/2010/main" spid="_x0000_s2051"/>
            </a:ext>
            <a:ext uri="{FF2B5EF4-FFF2-40B4-BE49-F238E27FC236}">
              <a16:creationId xmlns:a16="http://schemas.microsoft.com/office/drawing/2014/main" id="{788D407A-97B1-4439-959F-07D69F77ABFD}"/>
            </a:ext>
          </a:extLst>
        </xdr:cNvPr>
        <xdr:cNvSpPr/>
      </xdr:nvSpPr>
      <xdr:spPr bwMode="auto">
        <a:xfrm>
          <a:off x="4152900" y="5164151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1520</xdr:row>
      <xdr:rowOff>0</xdr:rowOff>
    </xdr:from>
    <xdr:ext cx="295275" cy="273051"/>
    <xdr:sp macro="" textlink="">
      <xdr:nvSpPr>
        <xdr:cNvPr id="63" name="Check Box 6" hidden="1">
          <a:extLst>
            <a:ext uri="{63B3BB69-23CF-44E3-9099-C40C66FF867C}">
              <a14:compatExt xmlns:a14="http://schemas.microsoft.com/office/drawing/2010/main" spid="_x0000_s2052"/>
            </a:ext>
            <a:ext uri="{FF2B5EF4-FFF2-40B4-BE49-F238E27FC236}">
              <a16:creationId xmlns:a16="http://schemas.microsoft.com/office/drawing/2014/main" id="{FEFF79FF-26B1-4ABF-B516-1DBC3D78E882}"/>
            </a:ext>
          </a:extLst>
        </xdr:cNvPr>
        <xdr:cNvSpPr/>
      </xdr:nvSpPr>
      <xdr:spPr bwMode="auto">
        <a:xfrm>
          <a:off x="7339445" y="5164151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1532</xdr:row>
      <xdr:rowOff>142875</xdr:rowOff>
    </xdr:from>
    <xdr:ext cx="295275" cy="273051"/>
    <xdr:sp macro="" textlink="">
      <xdr:nvSpPr>
        <xdr:cNvPr id="64" name="Check Box 5" hidden="1">
          <a:extLst>
            <a:ext uri="{63B3BB69-23CF-44E3-9099-C40C66FF867C}">
              <a14:compatExt xmlns:a14="http://schemas.microsoft.com/office/drawing/2010/main" spid="_x0000_s2051"/>
            </a:ext>
            <a:ext uri="{FF2B5EF4-FFF2-40B4-BE49-F238E27FC236}">
              <a16:creationId xmlns:a16="http://schemas.microsoft.com/office/drawing/2014/main" id="{829A660A-B36F-4091-A9D7-0D76D1082807}"/>
            </a:ext>
          </a:extLst>
        </xdr:cNvPr>
        <xdr:cNvSpPr/>
      </xdr:nvSpPr>
      <xdr:spPr bwMode="auto">
        <a:xfrm>
          <a:off x="4164806" y="540472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1532</xdr:row>
      <xdr:rowOff>142875</xdr:rowOff>
    </xdr:from>
    <xdr:ext cx="295275" cy="273051"/>
    <xdr:sp macro="" textlink="">
      <xdr:nvSpPr>
        <xdr:cNvPr id="65" name="Check Box 6" hidden="1">
          <a:extLst>
            <a:ext uri="{63B3BB69-23CF-44E3-9099-C40C66FF867C}">
              <a14:compatExt xmlns:a14="http://schemas.microsoft.com/office/drawing/2010/main" spid="_x0000_s2052"/>
            </a:ext>
            <a:ext uri="{FF2B5EF4-FFF2-40B4-BE49-F238E27FC236}">
              <a16:creationId xmlns:a16="http://schemas.microsoft.com/office/drawing/2014/main" id="{3F18D616-15AA-4F28-909D-2997152A0CCA}"/>
            </a:ext>
          </a:extLst>
        </xdr:cNvPr>
        <xdr:cNvSpPr/>
      </xdr:nvSpPr>
      <xdr:spPr bwMode="auto">
        <a:xfrm>
          <a:off x="7343775" y="540472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1724</xdr:row>
      <xdr:rowOff>142875</xdr:rowOff>
    </xdr:from>
    <xdr:ext cx="295275" cy="273051"/>
    <xdr:sp macro="" textlink="">
      <xdr:nvSpPr>
        <xdr:cNvPr id="66" name="Check Box 5" hidden="1">
          <a:extLst>
            <a:ext uri="{63B3BB69-23CF-44E3-9099-C40C66FF867C}">
              <a14:compatExt xmlns:a14="http://schemas.microsoft.com/office/drawing/2010/main" spid="_x0000_s2051"/>
            </a:ext>
            <a:ext uri="{FF2B5EF4-FFF2-40B4-BE49-F238E27FC236}">
              <a16:creationId xmlns:a16="http://schemas.microsoft.com/office/drawing/2014/main" id="{E22F2B67-7E57-4F99-97C4-5A6D45059032}"/>
            </a:ext>
          </a:extLst>
        </xdr:cNvPr>
        <xdr:cNvSpPr/>
      </xdr:nvSpPr>
      <xdr:spPr bwMode="auto">
        <a:xfrm>
          <a:off x="4164806" y="559022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1724</xdr:row>
      <xdr:rowOff>142875</xdr:rowOff>
    </xdr:from>
    <xdr:ext cx="295275" cy="273051"/>
    <xdr:sp macro="" textlink="">
      <xdr:nvSpPr>
        <xdr:cNvPr id="67" name="Check Box 6" hidden="1">
          <a:extLst>
            <a:ext uri="{63B3BB69-23CF-44E3-9099-C40C66FF867C}">
              <a14:compatExt xmlns:a14="http://schemas.microsoft.com/office/drawing/2010/main" spid="_x0000_s2052"/>
            </a:ext>
            <a:ext uri="{FF2B5EF4-FFF2-40B4-BE49-F238E27FC236}">
              <a16:creationId xmlns:a16="http://schemas.microsoft.com/office/drawing/2014/main" id="{2933F0F2-3B75-4758-BEEB-F2F47504C565}"/>
            </a:ext>
          </a:extLst>
        </xdr:cNvPr>
        <xdr:cNvSpPr/>
      </xdr:nvSpPr>
      <xdr:spPr bwMode="auto">
        <a:xfrm>
          <a:off x="7343775" y="559022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1788</xdr:row>
      <xdr:rowOff>142875</xdr:rowOff>
    </xdr:from>
    <xdr:ext cx="295275" cy="273051"/>
    <xdr:sp macro="" textlink="">
      <xdr:nvSpPr>
        <xdr:cNvPr id="68" name="Check Box 5" hidden="1">
          <a:extLst>
            <a:ext uri="{63B3BB69-23CF-44E3-9099-C40C66FF867C}">
              <a14:compatExt xmlns:a14="http://schemas.microsoft.com/office/drawing/2010/main" spid="_x0000_s2051"/>
            </a:ext>
            <a:ext uri="{FF2B5EF4-FFF2-40B4-BE49-F238E27FC236}">
              <a16:creationId xmlns:a16="http://schemas.microsoft.com/office/drawing/2014/main" id="{AAFEC312-F6C9-4E37-8382-2034A13D9F66}"/>
            </a:ext>
          </a:extLst>
        </xdr:cNvPr>
        <xdr:cNvSpPr/>
      </xdr:nvSpPr>
      <xdr:spPr bwMode="auto">
        <a:xfrm>
          <a:off x="4164806" y="5769887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1788</xdr:row>
      <xdr:rowOff>142875</xdr:rowOff>
    </xdr:from>
    <xdr:ext cx="295275" cy="273051"/>
    <xdr:sp macro="" textlink="">
      <xdr:nvSpPr>
        <xdr:cNvPr id="69" name="Check Box 6" hidden="1">
          <a:extLst>
            <a:ext uri="{63B3BB69-23CF-44E3-9099-C40C66FF867C}">
              <a14:compatExt xmlns:a14="http://schemas.microsoft.com/office/drawing/2010/main" spid="_x0000_s2052"/>
            </a:ext>
            <a:ext uri="{FF2B5EF4-FFF2-40B4-BE49-F238E27FC236}">
              <a16:creationId xmlns:a16="http://schemas.microsoft.com/office/drawing/2014/main" id="{FC925D0B-1D4E-48C0-ADBF-47D5A04EEBD0}"/>
            </a:ext>
          </a:extLst>
        </xdr:cNvPr>
        <xdr:cNvSpPr/>
      </xdr:nvSpPr>
      <xdr:spPr bwMode="auto">
        <a:xfrm>
          <a:off x="7343775" y="5769887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1903</xdr:row>
      <xdr:rowOff>0</xdr:rowOff>
    </xdr:from>
    <xdr:ext cx="295275" cy="273051"/>
    <xdr:sp macro="" textlink="">
      <xdr:nvSpPr>
        <xdr:cNvPr id="70" name="Check Box 5" hidden="1">
          <a:extLst>
            <a:ext uri="{63B3BB69-23CF-44E3-9099-C40C66FF867C}">
              <a14:compatExt xmlns:a14="http://schemas.microsoft.com/office/drawing/2010/main" spid="_x0000_s2051"/>
            </a:ext>
            <a:ext uri="{FF2B5EF4-FFF2-40B4-BE49-F238E27FC236}">
              <a16:creationId xmlns:a16="http://schemas.microsoft.com/office/drawing/2014/main" id="{2955C57A-D397-45CE-B2DD-4D40D4AE046A}"/>
            </a:ext>
          </a:extLst>
        </xdr:cNvPr>
        <xdr:cNvSpPr/>
      </xdr:nvSpPr>
      <xdr:spPr bwMode="auto">
        <a:xfrm>
          <a:off x="4164806" y="5952767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1903</xdr:row>
      <xdr:rowOff>0</xdr:rowOff>
    </xdr:from>
    <xdr:ext cx="295275" cy="273051"/>
    <xdr:sp macro="" textlink="">
      <xdr:nvSpPr>
        <xdr:cNvPr id="71" name="Check Box 6" hidden="1">
          <a:extLst>
            <a:ext uri="{63B3BB69-23CF-44E3-9099-C40C66FF867C}">
              <a14:compatExt xmlns:a14="http://schemas.microsoft.com/office/drawing/2010/main" spid="_x0000_s2052"/>
            </a:ext>
            <a:ext uri="{FF2B5EF4-FFF2-40B4-BE49-F238E27FC236}">
              <a16:creationId xmlns:a16="http://schemas.microsoft.com/office/drawing/2014/main" id="{015F882E-0664-4828-9D74-E6FB8698F336}"/>
            </a:ext>
          </a:extLst>
        </xdr:cNvPr>
        <xdr:cNvSpPr/>
      </xdr:nvSpPr>
      <xdr:spPr bwMode="auto">
        <a:xfrm>
          <a:off x="7343775" y="5952767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1915</xdr:row>
      <xdr:rowOff>0</xdr:rowOff>
    </xdr:from>
    <xdr:ext cx="295275" cy="273051"/>
    <xdr:sp macro="" textlink="">
      <xdr:nvSpPr>
        <xdr:cNvPr id="74" name="Check Box 5" hidden="1">
          <a:extLst>
            <a:ext uri="{63B3BB69-23CF-44E3-9099-C40C66FF867C}">
              <a14:compatExt xmlns:a14="http://schemas.microsoft.com/office/drawing/2010/main" spid="_x0000_s2051"/>
            </a:ext>
            <a:ext uri="{FF2B5EF4-FFF2-40B4-BE49-F238E27FC236}">
              <a16:creationId xmlns:a16="http://schemas.microsoft.com/office/drawing/2014/main" id="{141341B2-8D3C-40C7-9F29-7CCF3DE5381D}"/>
            </a:ext>
          </a:extLst>
        </xdr:cNvPr>
        <xdr:cNvSpPr/>
      </xdr:nvSpPr>
      <xdr:spPr bwMode="auto">
        <a:xfrm>
          <a:off x="4164806" y="631995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1915</xdr:row>
      <xdr:rowOff>0</xdr:rowOff>
    </xdr:from>
    <xdr:ext cx="295275" cy="273051"/>
    <xdr:sp macro="" textlink="">
      <xdr:nvSpPr>
        <xdr:cNvPr id="75" name="Check Box 6" hidden="1">
          <a:extLst>
            <a:ext uri="{63B3BB69-23CF-44E3-9099-C40C66FF867C}">
              <a14:compatExt xmlns:a14="http://schemas.microsoft.com/office/drawing/2010/main" spid="_x0000_s2052"/>
            </a:ext>
            <a:ext uri="{FF2B5EF4-FFF2-40B4-BE49-F238E27FC236}">
              <a16:creationId xmlns:a16="http://schemas.microsoft.com/office/drawing/2014/main" id="{77EB3F9D-6225-4B94-8E0A-E27BDF73AA8B}"/>
            </a:ext>
          </a:extLst>
        </xdr:cNvPr>
        <xdr:cNvSpPr/>
      </xdr:nvSpPr>
      <xdr:spPr bwMode="auto">
        <a:xfrm>
          <a:off x="7343775" y="631995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1915</xdr:row>
      <xdr:rowOff>0</xdr:rowOff>
    </xdr:from>
    <xdr:ext cx="295275" cy="273051"/>
    <xdr:sp macro="" textlink="">
      <xdr:nvSpPr>
        <xdr:cNvPr id="76" name="Check Box 5" hidden="1">
          <a:extLst>
            <a:ext uri="{63B3BB69-23CF-44E3-9099-C40C66FF867C}">
              <a14:compatExt xmlns:a14="http://schemas.microsoft.com/office/drawing/2010/main" spid="_x0000_s2051"/>
            </a:ext>
            <a:ext uri="{FF2B5EF4-FFF2-40B4-BE49-F238E27FC236}">
              <a16:creationId xmlns:a16="http://schemas.microsoft.com/office/drawing/2014/main" id="{DD4A385C-41CD-40C5-9AE7-3023484E0B98}"/>
            </a:ext>
          </a:extLst>
        </xdr:cNvPr>
        <xdr:cNvSpPr/>
      </xdr:nvSpPr>
      <xdr:spPr bwMode="auto">
        <a:xfrm>
          <a:off x="4164806" y="631995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1915</xdr:row>
      <xdr:rowOff>0</xdr:rowOff>
    </xdr:from>
    <xdr:ext cx="295275" cy="273051"/>
    <xdr:sp macro="" textlink="">
      <xdr:nvSpPr>
        <xdr:cNvPr id="77" name="Check Box 6" hidden="1">
          <a:extLst>
            <a:ext uri="{63B3BB69-23CF-44E3-9099-C40C66FF867C}">
              <a14:compatExt xmlns:a14="http://schemas.microsoft.com/office/drawing/2010/main" spid="_x0000_s2052"/>
            </a:ext>
            <a:ext uri="{FF2B5EF4-FFF2-40B4-BE49-F238E27FC236}">
              <a16:creationId xmlns:a16="http://schemas.microsoft.com/office/drawing/2014/main" id="{3BB24B18-0745-44F6-974E-EA57C4F508D3}"/>
            </a:ext>
          </a:extLst>
        </xdr:cNvPr>
        <xdr:cNvSpPr/>
      </xdr:nvSpPr>
      <xdr:spPr bwMode="auto">
        <a:xfrm>
          <a:off x="7343775" y="631995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1982</xdr:row>
      <xdr:rowOff>142875</xdr:rowOff>
    </xdr:from>
    <xdr:ext cx="295275" cy="273051"/>
    <xdr:sp macro="" textlink="">
      <xdr:nvSpPr>
        <xdr:cNvPr id="78" name="Check Box 5" hidden="1">
          <a:extLst>
            <a:ext uri="{63B3BB69-23CF-44E3-9099-C40C66FF867C}">
              <a14:compatExt xmlns:a14="http://schemas.microsoft.com/office/drawing/2010/main" spid="_x0000_s2051"/>
            </a:ext>
            <a:ext uri="{FF2B5EF4-FFF2-40B4-BE49-F238E27FC236}">
              <a16:creationId xmlns:a16="http://schemas.microsoft.com/office/drawing/2014/main" id="{AD8D3307-A774-477C-8191-29CED8BE29FE}"/>
            </a:ext>
          </a:extLst>
        </xdr:cNvPr>
        <xdr:cNvSpPr/>
      </xdr:nvSpPr>
      <xdr:spPr bwMode="auto">
        <a:xfrm>
          <a:off x="4164806" y="6506765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1982</xdr:row>
      <xdr:rowOff>142875</xdr:rowOff>
    </xdr:from>
    <xdr:ext cx="295275" cy="273051"/>
    <xdr:sp macro="" textlink="">
      <xdr:nvSpPr>
        <xdr:cNvPr id="79" name="Check Box 6" hidden="1">
          <a:extLst>
            <a:ext uri="{63B3BB69-23CF-44E3-9099-C40C66FF867C}">
              <a14:compatExt xmlns:a14="http://schemas.microsoft.com/office/drawing/2010/main" spid="_x0000_s2052"/>
            </a:ext>
            <a:ext uri="{FF2B5EF4-FFF2-40B4-BE49-F238E27FC236}">
              <a16:creationId xmlns:a16="http://schemas.microsoft.com/office/drawing/2014/main" id="{BB135286-EAD4-4104-8437-4BF2B7CE547E}"/>
            </a:ext>
          </a:extLst>
        </xdr:cNvPr>
        <xdr:cNvSpPr/>
      </xdr:nvSpPr>
      <xdr:spPr bwMode="auto">
        <a:xfrm>
          <a:off x="7343775" y="6506765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1982</xdr:row>
      <xdr:rowOff>142875</xdr:rowOff>
    </xdr:from>
    <xdr:ext cx="295275" cy="273051"/>
    <xdr:sp macro="" textlink="">
      <xdr:nvSpPr>
        <xdr:cNvPr id="80" name="Check Box 5" hidden="1">
          <a:extLst>
            <a:ext uri="{63B3BB69-23CF-44E3-9099-C40C66FF867C}">
              <a14:compatExt xmlns:a14="http://schemas.microsoft.com/office/drawing/2010/main" spid="_x0000_s2051"/>
            </a:ext>
            <a:ext uri="{FF2B5EF4-FFF2-40B4-BE49-F238E27FC236}">
              <a16:creationId xmlns:a16="http://schemas.microsoft.com/office/drawing/2014/main" id="{D6BDDD17-D321-48C0-A0E4-0385B82FE10D}"/>
            </a:ext>
          </a:extLst>
        </xdr:cNvPr>
        <xdr:cNvSpPr/>
      </xdr:nvSpPr>
      <xdr:spPr bwMode="auto">
        <a:xfrm>
          <a:off x="4164806" y="6506765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1982</xdr:row>
      <xdr:rowOff>142875</xdr:rowOff>
    </xdr:from>
    <xdr:ext cx="295275" cy="273051"/>
    <xdr:sp macro="" textlink="">
      <xdr:nvSpPr>
        <xdr:cNvPr id="81" name="Check Box 6" hidden="1">
          <a:extLst>
            <a:ext uri="{63B3BB69-23CF-44E3-9099-C40C66FF867C}">
              <a14:compatExt xmlns:a14="http://schemas.microsoft.com/office/drawing/2010/main" spid="_x0000_s2052"/>
            </a:ext>
            <a:ext uri="{FF2B5EF4-FFF2-40B4-BE49-F238E27FC236}">
              <a16:creationId xmlns:a16="http://schemas.microsoft.com/office/drawing/2014/main" id="{8965C65E-EBE1-4754-A4E7-343A6DBA82F4}"/>
            </a:ext>
          </a:extLst>
        </xdr:cNvPr>
        <xdr:cNvSpPr/>
      </xdr:nvSpPr>
      <xdr:spPr bwMode="auto">
        <a:xfrm>
          <a:off x="7343775" y="6506765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2048</xdr:row>
      <xdr:rowOff>142875</xdr:rowOff>
    </xdr:from>
    <xdr:ext cx="295275" cy="273051"/>
    <xdr:sp macro="" textlink="">
      <xdr:nvSpPr>
        <xdr:cNvPr id="86" name="Check Box 5" hidden="1">
          <a:extLst>
            <a:ext uri="{63B3BB69-23CF-44E3-9099-C40C66FF867C}">
              <a14:compatExt xmlns:a14="http://schemas.microsoft.com/office/drawing/2010/main" spid="_x0000_s2051"/>
            </a:ext>
            <a:ext uri="{FF2B5EF4-FFF2-40B4-BE49-F238E27FC236}">
              <a16:creationId xmlns:a16="http://schemas.microsoft.com/office/drawing/2014/main" id="{03C7C3B7-B7BA-42EE-81D4-8B7FFAE48F84}"/>
            </a:ext>
          </a:extLst>
        </xdr:cNvPr>
        <xdr:cNvSpPr/>
      </xdr:nvSpPr>
      <xdr:spPr bwMode="auto">
        <a:xfrm>
          <a:off x="4164806" y="669559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2048</xdr:row>
      <xdr:rowOff>142875</xdr:rowOff>
    </xdr:from>
    <xdr:ext cx="295275" cy="273051"/>
    <xdr:sp macro="" textlink="">
      <xdr:nvSpPr>
        <xdr:cNvPr id="87" name="Check Box 6" hidden="1">
          <a:extLst>
            <a:ext uri="{63B3BB69-23CF-44E3-9099-C40C66FF867C}">
              <a14:compatExt xmlns:a14="http://schemas.microsoft.com/office/drawing/2010/main" spid="_x0000_s2052"/>
            </a:ext>
            <a:ext uri="{FF2B5EF4-FFF2-40B4-BE49-F238E27FC236}">
              <a16:creationId xmlns:a16="http://schemas.microsoft.com/office/drawing/2014/main" id="{7533745C-E086-4EBB-8652-192357E5B0BF}"/>
            </a:ext>
          </a:extLst>
        </xdr:cNvPr>
        <xdr:cNvSpPr/>
      </xdr:nvSpPr>
      <xdr:spPr bwMode="auto">
        <a:xfrm>
          <a:off x="7343775" y="669559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2048</xdr:row>
      <xdr:rowOff>142875</xdr:rowOff>
    </xdr:from>
    <xdr:ext cx="295275" cy="273051"/>
    <xdr:sp macro="" textlink="">
      <xdr:nvSpPr>
        <xdr:cNvPr id="88" name="Check Box 5" hidden="1">
          <a:extLst>
            <a:ext uri="{63B3BB69-23CF-44E3-9099-C40C66FF867C}">
              <a14:compatExt xmlns:a14="http://schemas.microsoft.com/office/drawing/2010/main" spid="_x0000_s2051"/>
            </a:ext>
            <a:ext uri="{FF2B5EF4-FFF2-40B4-BE49-F238E27FC236}">
              <a16:creationId xmlns:a16="http://schemas.microsoft.com/office/drawing/2014/main" id="{E1632353-E556-450C-8A5E-0893235F4630}"/>
            </a:ext>
          </a:extLst>
        </xdr:cNvPr>
        <xdr:cNvSpPr/>
      </xdr:nvSpPr>
      <xdr:spPr bwMode="auto">
        <a:xfrm>
          <a:off x="4164806" y="669559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2048</xdr:row>
      <xdr:rowOff>142875</xdr:rowOff>
    </xdr:from>
    <xdr:ext cx="295275" cy="273051"/>
    <xdr:sp macro="" textlink="">
      <xdr:nvSpPr>
        <xdr:cNvPr id="89" name="Check Box 6" hidden="1">
          <a:extLst>
            <a:ext uri="{63B3BB69-23CF-44E3-9099-C40C66FF867C}">
              <a14:compatExt xmlns:a14="http://schemas.microsoft.com/office/drawing/2010/main" spid="_x0000_s2052"/>
            </a:ext>
            <a:ext uri="{FF2B5EF4-FFF2-40B4-BE49-F238E27FC236}">
              <a16:creationId xmlns:a16="http://schemas.microsoft.com/office/drawing/2014/main" id="{8DDD6FDC-672D-4F1B-A05C-896C26C70007}"/>
            </a:ext>
          </a:extLst>
        </xdr:cNvPr>
        <xdr:cNvSpPr/>
      </xdr:nvSpPr>
      <xdr:spPr bwMode="auto">
        <a:xfrm>
          <a:off x="7343775" y="669559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2182</xdr:row>
      <xdr:rowOff>142875</xdr:rowOff>
    </xdr:from>
    <xdr:ext cx="295275" cy="273051"/>
    <xdr:sp macro="" textlink="">
      <xdr:nvSpPr>
        <xdr:cNvPr id="94" name="Check Box 5" hidden="1">
          <a:extLst>
            <a:ext uri="{63B3BB69-23CF-44E3-9099-C40C66FF867C}">
              <a14:compatExt xmlns:a14="http://schemas.microsoft.com/office/drawing/2010/main" spid="_x0000_s2051"/>
            </a:ext>
            <a:ext uri="{FF2B5EF4-FFF2-40B4-BE49-F238E27FC236}">
              <a16:creationId xmlns:a16="http://schemas.microsoft.com/office/drawing/2014/main" id="{8323D37F-0DC5-4922-B407-DD78A7A05FC0}"/>
            </a:ext>
          </a:extLst>
        </xdr:cNvPr>
        <xdr:cNvSpPr/>
      </xdr:nvSpPr>
      <xdr:spPr bwMode="auto">
        <a:xfrm>
          <a:off x="4164806" y="707374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2182</xdr:row>
      <xdr:rowOff>142875</xdr:rowOff>
    </xdr:from>
    <xdr:ext cx="295275" cy="273051"/>
    <xdr:sp macro="" textlink="">
      <xdr:nvSpPr>
        <xdr:cNvPr id="95" name="Check Box 6" hidden="1">
          <a:extLst>
            <a:ext uri="{63B3BB69-23CF-44E3-9099-C40C66FF867C}">
              <a14:compatExt xmlns:a14="http://schemas.microsoft.com/office/drawing/2010/main" spid="_x0000_s2052"/>
            </a:ext>
            <a:ext uri="{FF2B5EF4-FFF2-40B4-BE49-F238E27FC236}">
              <a16:creationId xmlns:a16="http://schemas.microsoft.com/office/drawing/2014/main" id="{4E3443CA-FBF0-429B-A09D-6096BC237B24}"/>
            </a:ext>
          </a:extLst>
        </xdr:cNvPr>
        <xdr:cNvSpPr/>
      </xdr:nvSpPr>
      <xdr:spPr bwMode="auto">
        <a:xfrm>
          <a:off x="7343775" y="707374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2182</xdr:row>
      <xdr:rowOff>142875</xdr:rowOff>
    </xdr:from>
    <xdr:ext cx="295275" cy="273051"/>
    <xdr:sp macro="" textlink="">
      <xdr:nvSpPr>
        <xdr:cNvPr id="96" name="Check Box 5" hidden="1">
          <a:extLst>
            <a:ext uri="{63B3BB69-23CF-44E3-9099-C40C66FF867C}">
              <a14:compatExt xmlns:a14="http://schemas.microsoft.com/office/drawing/2010/main" spid="_x0000_s2051"/>
            </a:ext>
            <a:ext uri="{FF2B5EF4-FFF2-40B4-BE49-F238E27FC236}">
              <a16:creationId xmlns:a16="http://schemas.microsoft.com/office/drawing/2014/main" id="{24D74000-8D74-45DC-95A4-71B2AE2662D5}"/>
            </a:ext>
          </a:extLst>
        </xdr:cNvPr>
        <xdr:cNvSpPr/>
      </xdr:nvSpPr>
      <xdr:spPr bwMode="auto">
        <a:xfrm>
          <a:off x="4164806" y="707374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2182</xdr:row>
      <xdr:rowOff>142875</xdr:rowOff>
    </xdr:from>
    <xdr:ext cx="295275" cy="273051"/>
    <xdr:sp macro="" textlink="">
      <xdr:nvSpPr>
        <xdr:cNvPr id="97" name="Check Box 6" hidden="1">
          <a:extLst>
            <a:ext uri="{63B3BB69-23CF-44E3-9099-C40C66FF867C}">
              <a14:compatExt xmlns:a14="http://schemas.microsoft.com/office/drawing/2010/main" spid="_x0000_s2052"/>
            </a:ext>
            <a:ext uri="{FF2B5EF4-FFF2-40B4-BE49-F238E27FC236}">
              <a16:creationId xmlns:a16="http://schemas.microsoft.com/office/drawing/2014/main" id="{6364277F-7E01-42E3-B746-F62CFC06E67F}"/>
            </a:ext>
          </a:extLst>
        </xdr:cNvPr>
        <xdr:cNvSpPr/>
      </xdr:nvSpPr>
      <xdr:spPr bwMode="auto">
        <a:xfrm>
          <a:off x="7343775" y="707374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2249</xdr:row>
      <xdr:rowOff>142875</xdr:rowOff>
    </xdr:from>
    <xdr:ext cx="295275" cy="273051"/>
    <xdr:sp macro="" textlink="">
      <xdr:nvSpPr>
        <xdr:cNvPr id="98" name="Check Box 5" hidden="1">
          <a:extLst>
            <a:ext uri="{63B3BB69-23CF-44E3-9099-C40C66FF867C}">
              <a14:compatExt xmlns:a14="http://schemas.microsoft.com/office/drawing/2010/main" spid="_x0000_s2051"/>
            </a:ext>
            <a:ext uri="{FF2B5EF4-FFF2-40B4-BE49-F238E27FC236}">
              <a16:creationId xmlns:a16="http://schemas.microsoft.com/office/drawing/2014/main" id="{771D04E6-EC5C-4E09-B5FF-F6E262F79541}"/>
            </a:ext>
          </a:extLst>
        </xdr:cNvPr>
        <xdr:cNvSpPr/>
      </xdr:nvSpPr>
      <xdr:spPr bwMode="auto">
        <a:xfrm>
          <a:off x="4164806" y="726031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2249</xdr:row>
      <xdr:rowOff>142875</xdr:rowOff>
    </xdr:from>
    <xdr:ext cx="295275" cy="273051"/>
    <xdr:sp macro="" textlink="">
      <xdr:nvSpPr>
        <xdr:cNvPr id="99" name="Check Box 6" hidden="1">
          <a:extLst>
            <a:ext uri="{63B3BB69-23CF-44E3-9099-C40C66FF867C}">
              <a14:compatExt xmlns:a14="http://schemas.microsoft.com/office/drawing/2010/main" spid="_x0000_s2052"/>
            </a:ext>
            <a:ext uri="{FF2B5EF4-FFF2-40B4-BE49-F238E27FC236}">
              <a16:creationId xmlns:a16="http://schemas.microsoft.com/office/drawing/2014/main" id="{0A2518AC-CAE5-4EF2-AEBF-5D251881F5BE}"/>
            </a:ext>
          </a:extLst>
        </xdr:cNvPr>
        <xdr:cNvSpPr/>
      </xdr:nvSpPr>
      <xdr:spPr bwMode="auto">
        <a:xfrm>
          <a:off x="7343775" y="726031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2249</xdr:row>
      <xdr:rowOff>142875</xdr:rowOff>
    </xdr:from>
    <xdr:ext cx="295275" cy="273051"/>
    <xdr:sp macro="" textlink="">
      <xdr:nvSpPr>
        <xdr:cNvPr id="100" name="Check Box 5" hidden="1">
          <a:extLst>
            <a:ext uri="{63B3BB69-23CF-44E3-9099-C40C66FF867C}">
              <a14:compatExt xmlns:a14="http://schemas.microsoft.com/office/drawing/2010/main" spid="_x0000_s2051"/>
            </a:ext>
            <a:ext uri="{FF2B5EF4-FFF2-40B4-BE49-F238E27FC236}">
              <a16:creationId xmlns:a16="http://schemas.microsoft.com/office/drawing/2014/main" id="{24B55C84-141E-4DBE-834D-78FB69EA0CD4}"/>
            </a:ext>
          </a:extLst>
        </xdr:cNvPr>
        <xdr:cNvSpPr/>
      </xdr:nvSpPr>
      <xdr:spPr bwMode="auto">
        <a:xfrm>
          <a:off x="4164806" y="726031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2249</xdr:row>
      <xdr:rowOff>142875</xdr:rowOff>
    </xdr:from>
    <xdr:ext cx="295275" cy="273051"/>
    <xdr:sp macro="" textlink="">
      <xdr:nvSpPr>
        <xdr:cNvPr id="101" name="Check Box 6" hidden="1">
          <a:extLst>
            <a:ext uri="{63B3BB69-23CF-44E3-9099-C40C66FF867C}">
              <a14:compatExt xmlns:a14="http://schemas.microsoft.com/office/drawing/2010/main" spid="_x0000_s2052"/>
            </a:ext>
            <a:ext uri="{FF2B5EF4-FFF2-40B4-BE49-F238E27FC236}">
              <a16:creationId xmlns:a16="http://schemas.microsoft.com/office/drawing/2014/main" id="{B009DF1E-1487-47AA-AF36-2AD425163222}"/>
            </a:ext>
          </a:extLst>
        </xdr:cNvPr>
        <xdr:cNvSpPr/>
      </xdr:nvSpPr>
      <xdr:spPr bwMode="auto">
        <a:xfrm>
          <a:off x="7343775" y="726031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2316</xdr:row>
      <xdr:rowOff>142875</xdr:rowOff>
    </xdr:from>
    <xdr:ext cx="295275" cy="273051"/>
    <xdr:sp macro="" textlink="">
      <xdr:nvSpPr>
        <xdr:cNvPr id="102" name="Check Box 5" hidden="1">
          <a:extLst>
            <a:ext uri="{63B3BB69-23CF-44E3-9099-C40C66FF867C}">
              <a14:compatExt xmlns:a14="http://schemas.microsoft.com/office/drawing/2010/main" spid="_x0000_s2051"/>
            </a:ext>
            <a:ext uri="{FF2B5EF4-FFF2-40B4-BE49-F238E27FC236}">
              <a16:creationId xmlns:a16="http://schemas.microsoft.com/office/drawing/2014/main" id="{EDCE5039-4A30-47C0-9A03-992F8CD6CE99}"/>
            </a:ext>
          </a:extLst>
        </xdr:cNvPr>
        <xdr:cNvSpPr/>
      </xdr:nvSpPr>
      <xdr:spPr bwMode="auto">
        <a:xfrm>
          <a:off x="4164806" y="7449621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2316</xdr:row>
      <xdr:rowOff>142875</xdr:rowOff>
    </xdr:from>
    <xdr:ext cx="295275" cy="273051"/>
    <xdr:sp macro="" textlink="">
      <xdr:nvSpPr>
        <xdr:cNvPr id="103" name="Check Box 6" hidden="1">
          <a:extLst>
            <a:ext uri="{63B3BB69-23CF-44E3-9099-C40C66FF867C}">
              <a14:compatExt xmlns:a14="http://schemas.microsoft.com/office/drawing/2010/main" spid="_x0000_s2052"/>
            </a:ext>
            <a:ext uri="{FF2B5EF4-FFF2-40B4-BE49-F238E27FC236}">
              <a16:creationId xmlns:a16="http://schemas.microsoft.com/office/drawing/2014/main" id="{1F255BD2-D765-4173-8510-BDD929475B33}"/>
            </a:ext>
          </a:extLst>
        </xdr:cNvPr>
        <xdr:cNvSpPr/>
      </xdr:nvSpPr>
      <xdr:spPr bwMode="auto">
        <a:xfrm>
          <a:off x="7343775" y="7449621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2316</xdr:row>
      <xdr:rowOff>142875</xdr:rowOff>
    </xdr:from>
    <xdr:ext cx="295275" cy="273051"/>
    <xdr:sp macro="" textlink="">
      <xdr:nvSpPr>
        <xdr:cNvPr id="104" name="Check Box 5" hidden="1">
          <a:extLst>
            <a:ext uri="{63B3BB69-23CF-44E3-9099-C40C66FF867C}">
              <a14:compatExt xmlns:a14="http://schemas.microsoft.com/office/drawing/2010/main" spid="_x0000_s2051"/>
            </a:ext>
            <a:ext uri="{FF2B5EF4-FFF2-40B4-BE49-F238E27FC236}">
              <a16:creationId xmlns:a16="http://schemas.microsoft.com/office/drawing/2014/main" id="{58A08F4A-8F90-4D2B-9289-013A99268856}"/>
            </a:ext>
          </a:extLst>
        </xdr:cNvPr>
        <xdr:cNvSpPr/>
      </xdr:nvSpPr>
      <xdr:spPr bwMode="auto">
        <a:xfrm>
          <a:off x="4164806" y="7449621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2316</xdr:row>
      <xdr:rowOff>142875</xdr:rowOff>
    </xdr:from>
    <xdr:ext cx="295275" cy="273051"/>
    <xdr:sp macro="" textlink="">
      <xdr:nvSpPr>
        <xdr:cNvPr id="105" name="Check Box 6" hidden="1">
          <a:extLst>
            <a:ext uri="{63B3BB69-23CF-44E3-9099-C40C66FF867C}">
              <a14:compatExt xmlns:a14="http://schemas.microsoft.com/office/drawing/2010/main" spid="_x0000_s2052"/>
            </a:ext>
            <a:ext uri="{FF2B5EF4-FFF2-40B4-BE49-F238E27FC236}">
              <a16:creationId xmlns:a16="http://schemas.microsoft.com/office/drawing/2014/main" id="{7538AEA2-0ED0-4937-89E2-A66A1FB994CB}"/>
            </a:ext>
          </a:extLst>
        </xdr:cNvPr>
        <xdr:cNvSpPr/>
      </xdr:nvSpPr>
      <xdr:spPr bwMode="auto">
        <a:xfrm>
          <a:off x="7343775" y="7449621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2383</xdr:row>
      <xdr:rowOff>142875</xdr:rowOff>
    </xdr:from>
    <xdr:ext cx="295275" cy="273051"/>
    <xdr:sp macro="" textlink="">
      <xdr:nvSpPr>
        <xdr:cNvPr id="110" name="Check Box 5" hidden="1">
          <a:extLst>
            <a:ext uri="{63B3BB69-23CF-44E3-9099-C40C66FF867C}">
              <a14:compatExt xmlns:a14="http://schemas.microsoft.com/office/drawing/2010/main" spid="_x0000_s2051"/>
            </a:ext>
            <a:ext uri="{FF2B5EF4-FFF2-40B4-BE49-F238E27FC236}">
              <a16:creationId xmlns:a16="http://schemas.microsoft.com/office/drawing/2014/main" id="{2F95E66A-EC2B-47E0-87B2-9C88E50C9B70}"/>
            </a:ext>
          </a:extLst>
        </xdr:cNvPr>
        <xdr:cNvSpPr/>
      </xdr:nvSpPr>
      <xdr:spPr bwMode="auto">
        <a:xfrm>
          <a:off x="4164806"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2383</xdr:row>
      <xdr:rowOff>142875</xdr:rowOff>
    </xdr:from>
    <xdr:ext cx="295275" cy="273051"/>
    <xdr:sp macro="" textlink="">
      <xdr:nvSpPr>
        <xdr:cNvPr id="111" name="Check Box 6" hidden="1">
          <a:extLst>
            <a:ext uri="{63B3BB69-23CF-44E3-9099-C40C66FF867C}">
              <a14:compatExt xmlns:a14="http://schemas.microsoft.com/office/drawing/2010/main" spid="_x0000_s2052"/>
            </a:ext>
            <a:ext uri="{FF2B5EF4-FFF2-40B4-BE49-F238E27FC236}">
              <a16:creationId xmlns:a16="http://schemas.microsoft.com/office/drawing/2014/main" id="{82F200BD-40F2-4F23-B840-65972B42F812}"/>
            </a:ext>
          </a:extLst>
        </xdr:cNvPr>
        <xdr:cNvSpPr/>
      </xdr:nvSpPr>
      <xdr:spPr bwMode="auto">
        <a:xfrm>
          <a:off x="7343775"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2383</xdr:row>
      <xdr:rowOff>142875</xdr:rowOff>
    </xdr:from>
    <xdr:ext cx="295275" cy="273051"/>
    <xdr:sp macro="" textlink="">
      <xdr:nvSpPr>
        <xdr:cNvPr id="112" name="Check Box 5" hidden="1">
          <a:extLst>
            <a:ext uri="{63B3BB69-23CF-44E3-9099-C40C66FF867C}">
              <a14:compatExt xmlns:a14="http://schemas.microsoft.com/office/drawing/2010/main" spid="_x0000_s2051"/>
            </a:ext>
            <a:ext uri="{FF2B5EF4-FFF2-40B4-BE49-F238E27FC236}">
              <a16:creationId xmlns:a16="http://schemas.microsoft.com/office/drawing/2014/main" id="{1E904E2B-786B-49EE-BCC6-61C5A8A656E8}"/>
            </a:ext>
          </a:extLst>
        </xdr:cNvPr>
        <xdr:cNvSpPr/>
      </xdr:nvSpPr>
      <xdr:spPr bwMode="auto">
        <a:xfrm>
          <a:off x="4164806"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2383</xdr:row>
      <xdr:rowOff>142875</xdr:rowOff>
    </xdr:from>
    <xdr:ext cx="295275" cy="273051"/>
    <xdr:sp macro="" textlink="">
      <xdr:nvSpPr>
        <xdr:cNvPr id="113" name="Check Box 6" hidden="1">
          <a:extLst>
            <a:ext uri="{63B3BB69-23CF-44E3-9099-C40C66FF867C}">
              <a14:compatExt xmlns:a14="http://schemas.microsoft.com/office/drawing/2010/main" spid="_x0000_s2052"/>
            </a:ext>
            <a:ext uri="{FF2B5EF4-FFF2-40B4-BE49-F238E27FC236}">
              <a16:creationId xmlns:a16="http://schemas.microsoft.com/office/drawing/2014/main" id="{E4719069-0A71-4572-A4B4-354B3681CD93}"/>
            </a:ext>
          </a:extLst>
        </xdr:cNvPr>
        <xdr:cNvSpPr/>
      </xdr:nvSpPr>
      <xdr:spPr bwMode="auto">
        <a:xfrm>
          <a:off x="7343775"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2450</xdr:row>
      <xdr:rowOff>142875</xdr:rowOff>
    </xdr:from>
    <xdr:ext cx="295275" cy="273051"/>
    <xdr:sp macro="" textlink="">
      <xdr:nvSpPr>
        <xdr:cNvPr id="118" name="Check Box 5" hidden="1">
          <a:extLst>
            <a:ext uri="{63B3BB69-23CF-44E3-9099-C40C66FF867C}">
              <a14:compatExt xmlns:a14="http://schemas.microsoft.com/office/drawing/2010/main" spid="_x0000_s2051"/>
            </a:ext>
            <a:ext uri="{FF2B5EF4-FFF2-40B4-BE49-F238E27FC236}">
              <a16:creationId xmlns:a16="http://schemas.microsoft.com/office/drawing/2014/main" id="{8AF5EDA2-A4D1-432E-ABA3-CB5374AFC377}"/>
            </a:ext>
          </a:extLst>
        </xdr:cNvPr>
        <xdr:cNvSpPr/>
      </xdr:nvSpPr>
      <xdr:spPr bwMode="auto">
        <a:xfrm>
          <a:off x="4164806" y="8207930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2450</xdr:row>
      <xdr:rowOff>142875</xdr:rowOff>
    </xdr:from>
    <xdr:ext cx="295275" cy="273051"/>
    <xdr:sp macro="" textlink="">
      <xdr:nvSpPr>
        <xdr:cNvPr id="119" name="Check Box 6" hidden="1">
          <a:extLst>
            <a:ext uri="{63B3BB69-23CF-44E3-9099-C40C66FF867C}">
              <a14:compatExt xmlns:a14="http://schemas.microsoft.com/office/drawing/2010/main" spid="_x0000_s2052"/>
            </a:ext>
            <a:ext uri="{FF2B5EF4-FFF2-40B4-BE49-F238E27FC236}">
              <a16:creationId xmlns:a16="http://schemas.microsoft.com/office/drawing/2014/main" id="{48EF8F36-1C55-444A-9EB1-51EBD771DDFD}"/>
            </a:ext>
          </a:extLst>
        </xdr:cNvPr>
        <xdr:cNvSpPr/>
      </xdr:nvSpPr>
      <xdr:spPr bwMode="auto">
        <a:xfrm>
          <a:off x="7343775" y="8207930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2450</xdr:row>
      <xdr:rowOff>142875</xdr:rowOff>
    </xdr:from>
    <xdr:ext cx="295275" cy="273051"/>
    <xdr:sp macro="" textlink="">
      <xdr:nvSpPr>
        <xdr:cNvPr id="120" name="Check Box 5" hidden="1">
          <a:extLst>
            <a:ext uri="{63B3BB69-23CF-44E3-9099-C40C66FF867C}">
              <a14:compatExt xmlns:a14="http://schemas.microsoft.com/office/drawing/2010/main" spid="_x0000_s2051"/>
            </a:ext>
            <a:ext uri="{FF2B5EF4-FFF2-40B4-BE49-F238E27FC236}">
              <a16:creationId xmlns:a16="http://schemas.microsoft.com/office/drawing/2014/main" id="{4C2AB6A6-6818-4645-804A-3D16AD231C84}"/>
            </a:ext>
          </a:extLst>
        </xdr:cNvPr>
        <xdr:cNvSpPr/>
      </xdr:nvSpPr>
      <xdr:spPr bwMode="auto">
        <a:xfrm>
          <a:off x="4164806" y="8207930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2450</xdr:row>
      <xdr:rowOff>142875</xdr:rowOff>
    </xdr:from>
    <xdr:ext cx="295275" cy="273051"/>
    <xdr:sp macro="" textlink="">
      <xdr:nvSpPr>
        <xdr:cNvPr id="121" name="Check Box 6" hidden="1">
          <a:extLst>
            <a:ext uri="{63B3BB69-23CF-44E3-9099-C40C66FF867C}">
              <a14:compatExt xmlns:a14="http://schemas.microsoft.com/office/drawing/2010/main" spid="_x0000_s2052"/>
            </a:ext>
            <a:ext uri="{FF2B5EF4-FFF2-40B4-BE49-F238E27FC236}">
              <a16:creationId xmlns:a16="http://schemas.microsoft.com/office/drawing/2014/main" id="{934E5CF7-C328-4D40-9638-47CA94080F34}"/>
            </a:ext>
          </a:extLst>
        </xdr:cNvPr>
        <xdr:cNvSpPr/>
      </xdr:nvSpPr>
      <xdr:spPr bwMode="auto">
        <a:xfrm>
          <a:off x="7343775" y="8207930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2579</xdr:row>
      <xdr:rowOff>142875</xdr:rowOff>
    </xdr:from>
    <xdr:ext cx="295275" cy="273051"/>
    <xdr:sp macro="" textlink="">
      <xdr:nvSpPr>
        <xdr:cNvPr id="122" name="Check Box 5" hidden="1">
          <a:extLst>
            <a:ext uri="{63B3BB69-23CF-44E3-9099-C40C66FF867C}">
              <a14:compatExt xmlns:a14="http://schemas.microsoft.com/office/drawing/2010/main" spid="_x0000_s2051"/>
            </a:ext>
            <a:ext uri="{FF2B5EF4-FFF2-40B4-BE49-F238E27FC236}">
              <a16:creationId xmlns:a16="http://schemas.microsoft.com/office/drawing/2014/main" id="{A212E779-431E-49CF-9E78-D2BFA561DAA4}"/>
            </a:ext>
          </a:extLst>
        </xdr:cNvPr>
        <xdr:cNvSpPr/>
      </xdr:nvSpPr>
      <xdr:spPr bwMode="auto">
        <a:xfrm>
          <a:off x="4164806" y="839307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2579</xdr:row>
      <xdr:rowOff>142875</xdr:rowOff>
    </xdr:from>
    <xdr:ext cx="295275" cy="273051"/>
    <xdr:sp macro="" textlink="">
      <xdr:nvSpPr>
        <xdr:cNvPr id="123" name="Check Box 6" hidden="1">
          <a:extLst>
            <a:ext uri="{63B3BB69-23CF-44E3-9099-C40C66FF867C}">
              <a14:compatExt xmlns:a14="http://schemas.microsoft.com/office/drawing/2010/main" spid="_x0000_s2052"/>
            </a:ext>
            <a:ext uri="{FF2B5EF4-FFF2-40B4-BE49-F238E27FC236}">
              <a16:creationId xmlns:a16="http://schemas.microsoft.com/office/drawing/2014/main" id="{51580ABB-383C-4069-A044-E2FB8AFCBCE1}"/>
            </a:ext>
          </a:extLst>
        </xdr:cNvPr>
        <xdr:cNvSpPr/>
      </xdr:nvSpPr>
      <xdr:spPr bwMode="auto">
        <a:xfrm>
          <a:off x="7343775" y="839307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2579</xdr:row>
      <xdr:rowOff>142875</xdr:rowOff>
    </xdr:from>
    <xdr:ext cx="295275" cy="273051"/>
    <xdr:sp macro="" textlink="">
      <xdr:nvSpPr>
        <xdr:cNvPr id="124" name="Check Box 5" hidden="1">
          <a:extLst>
            <a:ext uri="{63B3BB69-23CF-44E3-9099-C40C66FF867C}">
              <a14:compatExt xmlns:a14="http://schemas.microsoft.com/office/drawing/2010/main" spid="_x0000_s2051"/>
            </a:ext>
            <a:ext uri="{FF2B5EF4-FFF2-40B4-BE49-F238E27FC236}">
              <a16:creationId xmlns:a16="http://schemas.microsoft.com/office/drawing/2014/main" id="{68A51C24-9E10-4180-A53A-6819828B0EA2}"/>
            </a:ext>
          </a:extLst>
        </xdr:cNvPr>
        <xdr:cNvSpPr/>
      </xdr:nvSpPr>
      <xdr:spPr bwMode="auto">
        <a:xfrm>
          <a:off x="4164806" y="839307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2579</xdr:row>
      <xdr:rowOff>142875</xdr:rowOff>
    </xdr:from>
    <xdr:ext cx="295275" cy="273051"/>
    <xdr:sp macro="" textlink="">
      <xdr:nvSpPr>
        <xdr:cNvPr id="125" name="Check Box 6" hidden="1">
          <a:extLst>
            <a:ext uri="{63B3BB69-23CF-44E3-9099-C40C66FF867C}">
              <a14:compatExt xmlns:a14="http://schemas.microsoft.com/office/drawing/2010/main" spid="_x0000_s2052"/>
            </a:ext>
            <a:ext uri="{FF2B5EF4-FFF2-40B4-BE49-F238E27FC236}">
              <a16:creationId xmlns:a16="http://schemas.microsoft.com/office/drawing/2014/main" id="{D4383097-3085-4FB2-BC11-7B1A5F1592FC}"/>
            </a:ext>
          </a:extLst>
        </xdr:cNvPr>
        <xdr:cNvSpPr/>
      </xdr:nvSpPr>
      <xdr:spPr bwMode="auto">
        <a:xfrm>
          <a:off x="7343775" y="839307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2579</xdr:row>
      <xdr:rowOff>142875</xdr:rowOff>
    </xdr:from>
    <xdr:ext cx="295275" cy="273051"/>
    <xdr:sp macro="" textlink="">
      <xdr:nvSpPr>
        <xdr:cNvPr id="126" name="Check Box 5" hidden="1">
          <a:extLst>
            <a:ext uri="{63B3BB69-23CF-44E3-9099-C40C66FF867C}">
              <a14:compatExt xmlns:a14="http://schemas.microsoft.com/office/drawing/2010/main" spid="_x0000_s2051"/>
            </a:ext>
            <a:ext uri="{FF2B5EF4-FFF2-40B4-BE49-F238E27FC236}">
              <a16:creationId xmlns:a16="http://schemas.microsoft.com/office/drawing/2014/main" id="{E2FA1132-0F15-4466-A19B-4D7E862B1F9D}"/>
            </a:ext>
          </a:extLst>
        </xdr:cNvPr>
        <xdr:cNvSpPr/>
      </xdr:nvSpPr>
      <xdr:spPr bwMode="auto">
        <a:xfrm>
          <a:off x="4164806"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2579</xdr:row>
      <xdr:rowOff>142875</xdr:rowOff>
    </xdr:from>
    <xdr:ext cx="295275" cy="273051"/>
    <xdr:sp macro="" textlink="">
      <xdr:nvSpPr>
        <xdr:cNvPr id="127" name="Check Box 6" hidden="1">
          <a:extLst>
            <a:ext uri="{63B3BB69-23CF-44E3-9099-C40C66FF867C}">
              <a14:compatExt xmlns:a14="http://schemas.microsoft.com/office/drawing/2010/main" spid="_x0000_s2052"/>
            </a:ext>
            <a:ext uri="{FF2B5EF4-FFF2-40B4-BE49-F238E27FC236}">
              <a16:creationId xmlns:a16="http://schemas.microsoft.com/office/drawing/2014/main" id="{35760A98-EC00-458B-832F-982C2808D485}"/>
            </a:ext>
          </a:extLst>
        </xdr:cNvPr>
        <xdr:cNvSpPr/>
      </xdr:nvSpPr>
      <xdr:spPr bwMode="auto">
        <a:xfrm>
          <a:off x="7343775"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2579</xdr:row>
      <xdr:rowOff>142875</xdr:rowOff>
    </xdr:from>
    <xdr:ext cx="295275" cy="273051"/>
    <xdr:sp macro="" textlink="">
      <xdr:nvSpPr>
        <xdr:cNvPr id="128" name="Check Box 5" hidden="1">
          <a:extLst>
            <a:ext uri="{63B3BB69-23CF-44E3-9099-C40C66FF867C}">
              <a14:compatExt xmlns:a14="http://schemas.microsoft.com/office/drawing/2010/main" spid="_x0000_s2051"/>
            </a:ext>
            <a:ext uri="{FF2B5EF4-FFF2-40B4-BE49-F238E27FC236}">
              <a16:creationId xmlns:a16="http://schemas.microsoft.com/office/drawing/2014/main" id="{3E5433ED-1EFE-4D2C-A198-B46D983252EF}"/>
            </a:ext>
          </a:extLst>
        </xdr:cNvPr>
        <xdr:cNvSpPr/>
      </xdr:nvSpPr>
      <xdr:spPr bwMode="auto">
        <a:xfrm>
          <a:off x="4164806"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2579</xdr:row>
      <xdr:rowOff>142875</xdr:rowOff>
    </xdr:from>
    <xdr:ext cx="295275" cy="273051"/>
    <xdr:sp macro="" textlink="">
      <xdr:nvSpPr>
        <xdr:cNvPr id="129" name="Check Box 6" hidden="1">
          <a:extLst>
            <a:ext uri="{63B3BB69-23CF-44E3-9099-C40C66FF867C}">
              <a14:compatExt xmlns:a14="http://schemas.microsoft.com/office/drawing/2010/main" spid="_x0000_s2052"/>
            </a:ext>
            <a:ext uri="{FF2B5EF4-FFF2-40B4-BE49-F238E27FC236}">
              <a16:creationId xmlns:a16="http://schemas.microsoft.com/office/drawing/2014/main" id="{EAB33531-7B4C-4506-9C55-34456B5842F8}"/>
            </a:ext>
          </a:extLst>
        </xdr:cNvPr>
        <xdr:cNvSpPr/>
      </xdr:nvSpPr>
      <xdr:spPr bwMode="auto">
        <a:xfrm>
          <a:off x="7343775" y="78312168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2646</xdr:row>
      <xdr:rowOff>0</xdr:rowOff>
    </xdr:from>
    <xdr:ext cx="295275" cy="273051"/>
    <xdr:sp macro="" textlink="">
      <xdr:nvSpPr>
        <xdr:cNvPr id="130" name="Check Box 5" hidden="1">
          <a:extLst>
            <a:ext uri="{63B3BB69-23CF-44E3-9099-C40C66FF867C}">
              <a14:compatExt xmlns:a14="http://schemas.microsoft.com/office/drawing/2010/main" spid="_x0000_s2051"/>
            </a:ext>
            <a:ext uri="{FF2B5EF4-FFF2-40B4-BE49-F238E27FC236}">
              <a16:creationId xmlns:a16="http://schemas.microsoft.com/office/drawing/2014/main" id="{12F0295C-E142-45E3-9BAF-C7556CD3B4C3}"/>
            </a:ext>
          </a:extLst>
        </xdr:cNvPr>
        <xdr:cNvSpPr/>
      </xdr:nvSpPr>
      <xdr:spPr bwMode="auto">
        <a:xfrm>
          <a:off x="4164806"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2646</xdr:row>
      <xdr:rowOff>0</xdr:rowOff>
    </xdr:from>
    <xdr:ext cx="295275" cy="273051"/>
    <xdr:sp macro="" textlink="">
      <xdr:nvSpPr>
        <xdr:cNvPr id="131" name="Check Box 6" hidden="1">
          <a:extLst>
            <a:ext uri="{63B3BB69-23CF-44E3-9099-C40C66FF867C}">
              <a14:compatExt xmlns:a14="http://schemas.microsoft.com/office/drawing/2010/main" spid="_x0000_s2052"/>
            </a:ext>
            <a:ext uri="{FF2B5EF4-FFF2-40B4-BE49-F238E27FC236}">
              <a16:creationId xmlns:a16="http://schemas.microsoft.com/office/drawing/2014/main" id="{A7E0C713-230F-4661-9091-7837D77D9CB1}"/>
            </a:ext>
          </a:extLst>
        </xdr:cNvPr>
        <xdr:cNvSpPr/>
      </xdr:nvSpPr>
      <xdr:spPr bwMode="auto">
        <a:xfrm>
          <a:off x="7343775"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2646</xdr:row>
      <xdr:rowOff>0</xdr:rowOff>
    </xdr:from>
    <xdr:ext cx="295275" cy="273051"/>
    <xdr:sp macro="" textlink="">
      <xdr:nvSpPr>
        <xdr:cNvPr id="132" name="Check Box 5" hidden="1">
          <a:extLst>
            <a:ext uri="{63B3BB69-23CF-44E3-9099-C40C66FF867C}">
              <a14:compatExt xmlns:a14="http://schemas.microsoft.com/office/drawing/2010/main" spid="_x0000_s2051"/>
            </a:ext>
            <a:ext uri="{FF2B5EF4-FFF2-40B4-BE49-F238E27FC236}">
              <a16:creationId xmlns:a16="http://schemas.microsoft.com/office/drawing/2014/main" id="{9D88154B-48DF-4EAD-B050-6CDD428E6521}"/>
            </a:ext>
          </a:extLst>
        </xdr:cNvPr>
        <xdr:cNvSpPr/>
      </xdr:nvSpPr>
      <xdr:spPr bwMode="auto">
        <a:xfrm>
          <a:off x="4164806"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2646</xdr:row>
      <xdr:rowOff>0</xdr:rowOff>
    </xdr:from>
    <xdr:ext cx="295275" cy="273051"/>
    <xdr:sp macro="" textlink="">
      <xdr:nvSpPr>
        <xdr:cNvPr id="133" name="Check Box 6" hidden="1">
          <a:extLst>
            <a:ext uri="{63B3BB69-23CF-44E3-9099-C40C66FF867C}">
              <a14:compatExt xmlns:a14="http://schemas.microsoft.com/office/drawing/2010/main" spid="_x0000_s2052"/>
            </a:ext>
            <a:ext uri="{FF2B5EF4-FFF2-40B4-BE49-F238E27FC236}">
              <a16:creationId xmlns:a16="http://schemas.microsoft.com/office/drawing/2014/main" id="{29E72919-B69F-408C-A059-5A894505F3E1}"/>
            </a:ext>
          </a:extLst>
        </xdr:cNvPr>
        <xdr:cNvSpPr/>
      </xdr:nvSpPr>
      <xdr:spPr bwMode="auto">
        <a:xfrm>
          <a:off x="7343775"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2646</xdr:row>
      <xdr:rowOff>0</xdr:rowOff>
    </xdr:from>
    <xdr:ext cx="295275" cy="273051"/>
    <xdr:sp macro="" textlink="">
      <xdr:nvSpPr>
        <xdr:cNvPr id="134" name="Check Box 5" hidden="1">
          <a:extLst>
            <a:ext uri="{63B3BB69-23CF-44E3-9099-C40C66FF867C}">
              <a14:compatExt xmlns:a14="http://schemas.microsoft.com/office/drawing/2010/main" spid="_x0000_s2051"/>
            </a:ext>
            <a:ext uri="{FF2B5EF4-FFF2-40B4-BE49-F238E27FC236}">
              <a16:creationId xmlns:a16="http://schemas.microsoft.com/office/drawing/2014/main" id="{4EC27416-7BB6-4E84-A282-FC920B515871}"/>
            </a:ext>
          </a:extLst>
        </xdr:cNvPr>
        <xdr:cNvSpPr/>
      </xdr:nvSpPr>
      <xdr:spPr bwMode="auto">
        <a:xfrm>
          <a:off x="4164806"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2646</xdr:row>
      <xdr:rowOff>0</xdr:rowOff>
    </xdr:from>
    <xdr:ext cx="295275" cy="273051"/>
    <xdr:sp macro="" textlink="">
      <xdr:nvSpPr>
        <xdr:cNvPr id="135" name="Check Box 6" hidden="1">
          <a:extLst>
            <a:ext uri="{63B3BB69-23CF-44E3-9099-C40C66FF867C}">
              <a14:compatExt xmlns:a14="http://schemas.microsoft.com/office/drawing/2010/main" spid="_x0000_s2052"/>
            </a:ext>
            <a:ext uri="{FF2B5EF4-FFF2-40B4-BE49-F238E27FC236}">
              <a16:creationId xmlns:a16="http://schemas.microsoft.com/office/drawing/2014/main" id="{1D253DE8-EFF8-4358-9D9C-49F94C5FB7CE}"/>
            </a:ext>
          </a:extLst>
        </xdr:cNvPr>
        <xdr:cNvSpPr/>
      </xdr:nvSpPr>
      <xdr:spPr bwMode="auto">
        <a:xfrm>
          <a:off x="7343775"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2646</xdr:row>
      <xdr:rowOff>0</xdr:rowOff>
    </xdr:from>
    <xdr:ext cx="295275" cy="273051"/>
    <xdr:sp macro="" textlink="">
      <xdr:nvSpPr>
        <xdr:cNvPr id="136" name="Check Box 5" hidden="1">
          <a:extLst>
            <a:ext uri="{63B3BB69-23CF-44E3-9099-C40C66FF867C}">
              <a14:compatExt xmlns:a14="http://schemas.microsoft.com/office/drawing/2010/main" spid="_x0000_s2051"/>
            </a:ext>
            <a:ext uri="{FF2B5EF4-FFF2-40B4-BE49-F238E27FC236}">
              <a16:creationId xmlns:a16="http://schemas.microsoft.com/office/drawing/2014/main" id="{005AD75A-1B79-4CD3-9776-99E2E6813ED7}"/>
            </a:ext>
          </a:extLst>
        </xdr:cNvPr>
        <xdr:cNvSpPr/>
      </xdr:nvSpPr>
      <xdr:spPr bwMode="auto">
        <a:xfrm>
          <a:off x="4164806"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2646</xdr:row>
      <xdr:rowOff>0</xdr:rowOff>
    </xdr:from>
    <xdr:ext cx="295275" cy="273051"/>
    <xdr:sp macro="" textlink="">
      <xdr:nvSpPr>
        <xdr:cNvPr id="137" name="Check Box 6" hidden="1">
          <a:extLst>
            <a:ext uri="{63B3BB69-23CF-44E3-9099-C40C66FF867C}">
              <a14:compatExt xmlns:a14="http://schemas.microsoft.com/office/drawing/2010/main" spid="_x0000_s2052"/>
            </a:ext>
            <a:ext uri="{FF2B5EF4-FFF2-40B4-BE49-F238E27FC236}">
              <a16:creationId xmlns:a16="http://schemas.microsoft.com/office/drawing/2014/main" id="{A1901AA9-0076-4084-9494-0AE349251EC3}"/>
            </a:ext>
          </a:extLst>
        </xdr:cNvPr>
        <xdr:cNvSpPr/>
      </xdr:nvSpPr>
      <xdr:spPr bwMode="auto">
        <a:xfrm>
          <a:off x="7343775" y="858238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2712</xdr:row>
      <xdr:rowOff>142875</xdr:rowOff>
    </xdr:from>
    <xdr:ext cx="295275" cy="273051"/>
    <xdr:sp macro="" textlink="">
      <xdr:nvSpPr>
        <xdr:cNvPr id="138" name="Check Box 5" hidden="1">
          <a:extLst>
            <a:ext uri="{63B3BB69-23CF-44E3-9099-C40C66FF867C}">
              <a14:compatExt xmlns:a14="http://schemas.microsoft.com/office/drawing/2010/main" spid="_x0000_s2051"/>
            </a:ext>
            <a:ext uri="{FF2B5EF4-FFF2-40B4-BE49-F238E27FC236}">
              <a16:creationId xmlns:a16="http://schemas.microsoft.com/office/drawing/2014/main" id="{EBFA1F78-B432-46AB-B604-667EBD0EBE0F}"/>
            </a:ext>
          </a:extLst>
        </xdr:cNvPr>
        <xdr:cNvSpPr/>
      </xdr:nvSpPr>
      <xdr:spPr bwMode="auto">
        <a:xfrm>
          <a:off x="4164806"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2712</xdr:row>
      <xdr:rowOff>142875</xdr:rowOff>
    </xdr:from>
    <xdr:ext cx="295275" cy="273051"/>
    <xdr:sp macro="" textlink="">
      <xdr:nvSpPr>
        <xdr:cNvPr id="139" name="Check Box 6" hidden="1">
          <a:extLst>
            <a:ext uri="{63B3BB69-23CF-44E3-9099-C40C66FF867C}">
              <a14:compatExt xmlns:a14="http://schemas.microsoft.com/office/drawing/2010/main" spid="_x0000_s2052"/>
            </a:ext>
            <a:ext uri="{FF2B5EF4-FFF2-40B4-BE49-F238E27FC236}">
              <a16:creationId xmlns:a16="http://schemas.microsoft.com/office/drawing/2014/main" id="{6DC90FB1-A68E-4856-A341-CA421F82AB1C}"/>
            </a:ext>
          </a:extLst>
        </xdr:cNvPr>
        <xdr:cNvSpPr/>
      </xdr:nvSpPr>
      <xdr:spPr bwMode="auto">
        <a:xfrm>
          <a:off x="7343775"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2712</xdr:row>
      <xdr:rowOff>142875</xdr:rowOff>
    </xdr:from>
    <xdr:ext cx="295275" cy="273051"/>
    <xdr:sp macro="" textlink="">
      <xdr:nvSpPr>
        <xdr:cNvPr id="140" name="Check Box 5" hidden="1">
          <a:extLst>
            <a:ext uri="{63B3BB69-23CF-44E3-9099-C40C66FF867C}">
              <a14:compatExt xmlns:a14="http://schemas.microsoft.com/office/drawing/2010/main" spid="_x0000_s2051"/>
            </a:ext>
            <a:ext uri="{FF2B5EF4-FFF2-40B4-BE49-F238E27FC236}">
              <a16:creationId xmlns:a16="http://schemas.microsoft.com/office/drawing/2014/main" id="{E0928167-C0F6-4682-826B-E9451D98036B}"/>
            </a:ext>
          </a:extLst>
        </xdr:cNvPr>
        <xdr:cNvSpPr/>
      </xdr:nvSpPr>
      <xdr:spPr bwMode="auto">
        <a:xfrm>
          <a:off x="4164806"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2712</xdr:row>
      <xdr:rowOff>142875</xdr:rowOff>
    </xdr:from>
    <xdr:ext cx="295275" cy="273051"/>
    <xdr:sp macro="" textlink="">
      <xdr:nvSpPr>
        <xdr:cNvPr id="141" name="Check Box 6" hidden="1">
          <a:extLst>
            <a:ext uri="{63B3BB69-23CF-44E3-9099-C40C66FF867C}">
              <a14:compatExt xmlns:a14="http://schemas.microsoft.com/office/drawing/2010/main" spid="_x0000_s2052"/>
            </a:ext>
            <a:ext uri="{FF2B5EF4-FFF2-40B4-BE49-F238E27FC236}">
              <a16:creationId xmlns:a16="http://schemas.microsoft.com/office/drawing/2014/main" id="{DF70A76D-E2F1-4AC0-9C30-DA9257379CDC}"/>
            </a:ext>
          </a:extLst>
        </xdr:cNvPr>
        <xdr:cNvSpPr/>
      </xdr:nvSpPr>
      <xdr:spPr bwMode="auto">
        <a:xfrm>
          <a:off x="7343775"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2712</xdr:row>
      <xdr:rowOff>142875</xdr:rowOff>
    </xdr:from>
    <xdr:ext cx="295275" cy="273051"/>
    <xdr:sp macro="" textlink="">
      <xdr:nvSpPr>
        <xdr:cNvPr id="142" name="Check Box 5" hidden="1">
          <a:extLst>
            <a:ext uri="{63B3BB69-23CF-44E3-9099-C40C66FF867C}">
              <a14:compatExt xmlns:a14="http://schemas.microsoft.com/office/drawing/2010/main" spid="_x0000_s2051"/>
            </a:ext>
            <a:ext uri="{FF2B5EF4-FFF2-40B4-BE49-F238E27FC236}">
              <a16:creationId xmlns:a16="http://schemas.microsoft.com/office/drawing/2014/main" id="{4816F4A9-BD36-4BDE-A5B3-F2B194BEC4B0}"/>
            </a:ext>
          </a:extLst>
        </xdr:cNvPr>
        <xdr:cNvSpPr/>
      </xdr:nvSpPr>
      <xdr:spPr bwMode="auto">
        <a:xfrm>
          <a:off x="4164806"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2712</xdr:row>
      <xdr:rowOff>142875</xdr:rowOff>
    </xdr:from>
    <xdr:ext cx="295275" cy="273051"/>
    <xdr:sp macro="" textlink="">
      <xdr:nvSpPr>
        <xdr:cNvPr id="143" name="Check Box 6" hidden="1">
          <a:extLst>
            <a:ext uri="{63B3BB69-23CF-44E3-9099-C40C66FF867C}">
              <a14:compatExt xmlns:a14="http://schemas.microsoft.com/office/drawing/2010/main" spid="_x0000_s2052"/>
            </a:ext>
            <a:ext uri="{FF2B5EF4-FFF2-40B4-BE49-F238E27FC236}">
              <a16:creationId xmlns:a16="http://schemas.microsoft.com/office/drawing/2014/main" id="{17FFF88A-4878-428B-B8E1-F691E99555C8}"/>
            </a:ext>
          </a:extLst>
        </xdr:cNvPr>
        <xdr:cNvSpPr/>
      </xdr:nvSpPr>
      <xdr:spPr bwMode="auto">
        <a:xfrm>
          <a:off x="7343775"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2712</xdr:row>
      <xdr:rowOff>142875</xdr:rowOff>
    </xdr:from>
    <xdr:ext cx="295275" cy="273051"/>
    <xdr:sp macro="" textlink="">
      <xdr:nvSpPr>
        <xdr:cNvPr id="144" name="Check Box 5" hidden="1">
          <a:extLst>
            <a:ext uri="{63B3BB69-23CF-44E3-9099-C40C66FF867C}">
              <a14:compatExt xmlns:a14="http://schemas.microsoft.com/office/drawing/2010/main" spid="_x0000_s2051"/>
            </a:ext>
            <a:ext uri="{FF2B5EF4-FFF2-40B4-BE49-F238E27FC236}">
              <a16:creationId xmlns:a16="http://schemas.microsoft.com/office/drawing/2014/main" id="{15F5A3F2-2369-41CB-9036-B26A840D5FCF}"/>
            </a:ext>
          </a:extLst>
        </xdr:cNvPr>
        <xdr:cNvSpPr/>
      </xdr:nvSpPr>
      <xdr:spPr bwMode="auto">
        <a:xfrm>
          <a:off x="4164806"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2712</xdr:row>
      <xdr:rowOff>142875</xdr:rowOff>
    </xdr:from>
    <xdr:ext cx="295275" cy="273051"/>
    <xdr:sp macro="" textlink="">
      <xdr:nvSpPr>
        <xdr:cNvPr id="145" name="Check Box 6" hidden="1">
          <a:extLst>
            <a:ext uri="{63B3BB69-23CF-44E3-9099-C40C66FF867C}">
              <a14:compatExt xmlns:a14="http://schemas.microsoft.com/office/drawing/2010/main" spid="_x0000_s2052"/>
            </a:ext>
            <a:ext uri="{FF2B5EF4-FFF2-40B4-BE49-F238E27FC236}">
              <a16:creationId xmlns:a16="http://schemas.microsoft.com/office/drawing/2014/main" id="{1FEA8C0F-9E2D-420A-A2C7-AEBC43861427}"/>
            </a:ext>
          </a:extLst>
        </xdr:cNvPr>
        <xdr:cNvSpPr/>
      </xdr:nvSpPr>
      <xdr:spPr bwMode="auto">
        <a:xfrm>
          <a:off x="7343775" y="8769191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2778</xdr:row>
      <xdr:rowOff>142875</xdr:rowOff>
    </xdr:from>
    <xdr:ext cx="295275" cy="273051"/>
    <xdr:sp macro="" textlink="">
      <xdr:nvSpPr>
        <xdr:cNvPr id="146" name="Check Box 5" hidden="1">
          <a:extLst>
            <a:ext uri="{63B3BB69-23CF-44E3-9099-C40C66FF867C}">
              <a14:compatExt xmlns:a14="http://schemas.microsoft.com/office/drawing/2010/main" spid="_x0000_s2051"/>
            </a:ext>
            <a:ext uri="{FF2B5EF4-FFF2-40B4-BE49-F238E27FC236}">
              <a16:creationId xmlns:a16="http://schemas.microsoft.com/office/drawing/2014/main" id="{5225DCED-F097-4D65-A716-EC7BE76D8793}"/>
            </a:ext>
          </a:extLst>
        </xdr:cNvPr>
        <xdr:cNvSpPr/>
      </xdr:nvSpPr>
      <xdr:spPr bwMode="auto">
        <a:xfrm>
          <a:off x="4164806"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2778</xdr:row>
      <xdr:rowOff>142875</xdr:rowOff>
    </xdr:from>
    <xdr:ext cx="295275" cy="273051"/>
    <xdr:sp macro="" textlink="">
      <xdr:nvSpPr>
        <xdr:cNvPr id="147" name="Check Box 6" hidden="1">
          <a:extLst>
            <a:ext uri="{63B3BB69-23CF-44E3-9099-C40C66FF867C}">
              <a14:compatExt xmlns:a14="http://schemas.microsoft.com/office/drawing/2010/main" spid="_x0000_s2052"/>
            </a:ext>
            <a:ext uri="{FF2B5EF4-FFF2-40B4-BE49-F238E27FC236}">
              <a16:creationId xmlns:a16="http://schemas.microsoft.com/office/drawing/2014/main" id="{5CFEF176-B8F9-4311-AC25-3183CC9E4A0C}"/>
            </a:ext>
          </a:extLst>
        </xdr:cNvPr>
        <xdr:cNvSpPr/>
      </xdr:nvSpPr>
      <xdr:spPr bwMode="auto">
        <a:xfrm>
          <a:off x="7343775"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2778</xdr:row>
      <xdr:rowOff>142875</xdr:rowOff>
    </xdr:from>
    <xdr:ext cx="295275" cy="273051"/>
    <xdr:sp macro="" textlink="">
      <xdr:nvSpPr>
        <xdr:cNvPr id="148" name="Check Box 5" hidden="1">
          <a:extLst>
            <a:ext uri="{63B3BB69-23CF-44E3-9099-C40C66FF867C}">
              <a14:compatExt xmlns:a14="http://schemas.microsoft.com/office/drawing/2010/main" spid="_x0000_s2051"/>
            </a:ext>
            <a:ext uri="{FF2B5EF4-FFF2-40B4-BE49-F238E27FC236}">
              <a16:creationId xmlns:a16="http://schemas.microsoft.com/office/drawing/2014/main" id="{B3258A28-3FE4-4A59-B7C2-29CC32410147}"/>
            </a:ext>
          </a:extLst>
        </xdr:cNvPr>
        <xdr:cNvSpPr/>
      </xdr:nvSpPr>
      <xdr:spPr bwMode="auto">
        <a:xfrm>
          <a:off x="4164806"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2778</xdr:row>
      <xdr:rowOff>142875</xdr:rowOff>
    </xdr:from>
    <xdr:ext cx="295275" cy="273051"/>
    <xdr:sp macro="" textlink="">
      <xdr:nvSpPr>
        <xdr:cNvPr id="149" name="Check Box 6" hidden="1">
          <a:extLst>
            <a:ext uri="{63B3BB69-23CF-44E3-9099-C40C66FF867C}">
              <a14:compatExt xmlns:a14="http://schemas.microsoft.com/office/drawing/2010/main" spid="_x0000_s2052"/>
            </a:ext>
            <a:ext uri="{FF2B5EF4-FFF2-40B4-BE49-F238E27FC236}">
              <a16:creationId xmlns:a16="http://schemas.microsoft.com/office/drawing/2014/main" id="{1022EBC6-3375-43C5-906D-F8D651B0914E}"/>
            </a:ext>
          </a:extLst>
        </xdr:cNvPr>
        <xdr:cNvSpPr/>
      </xdr:nvSpPr>
      <xdr:spPr bwMode="auto">
        <a:xfrm>
          <a:off x="7343775"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2778</xdr:row>
      <xdr:rowOff>142875</xdr:rowOff>
    </xdr:from>
    <xdr:ext cx="295275" cy="273051"/>
    <xdr:sp macro="" textlink="">
      <xdr:nvSpPr>
        <xdr:cNvPr id="150" name="Check Box 5" hidden="1">
          <a:extLst>
            <a:ext uri="{63B3BB69-23CF-44E3-9099-C40C66FF867C}">
              <a14:compatExt xmlns:a14="http://schemas.microsoft.com/office/drawing/2010/main" spid="_x0000_s2051"/>
            </a:ext>
            <a:ext uri="{FF2B5EF4-FFF2-40B4-BE49-F238E27FC236}">
              <a16:creationId xmlns:a16="http://schemas.microsoft.com/office/drawing/2014/main" id="{6816AAF8-5565-4681-81B3-B98EC7065ACD}"/>
            </a:ext>
          </a:extLst>
        </xdr:cNvPr>
        <xdr:cNvSpPr/>
      </xdr:nvSpPr>
      <xdr:spPr bwMode="auto">
        <a:xfrm>
          <a:off x="4164806"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2778</xdr:row>
      <xdr:rowOff>142875</xdr:rowOff>
    </xdr:from>
    <xdr:ext cx="295275" cy="273051"/>
    <xdr:sp macro="" textlink="">
      <xdr:nvSpPr>
        <xdr:cNvPr id="151" name="Check Box 6" hidden="1">
          <a:extLst>
            <a:ext uri="{63B3BB69-23CF-44E3-9099-C40C66FF867C}">
              <a14:compatExt xmlns:a14="http://schemas.microsoft.com/office/drawing/2010/main" spid="_x0000_s2052"/>
            </a:ext>
            <a:ext uri="{FF2B5EF4-FFF2-40B4-BE49-F238E27FC236}">
              <a16:creationId xmlns:a16="http://schemas.microsoft.com/office/drawing/2014/main" id="{77FA63CB-BBEA-4F9D-A645-B8B51422D303}"/>
            </a:ext>
          </a:extLst>
        </xdr:cNvPr>
        <xdr:cNvSpPr/>
      </xdr:nvSpPr>
      <xdr:spPr bwMode="auto">
        <a:xfrm>
          <a:off x="7343775"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2778</xdr:row>
      <xdr:rowOff>142875</xdr:rowOff>
    </xdr:from>
    <xdr:ext cx="295275" cy="273051"/>
    <xdr:sp macro="" textlink="">
      <xdr:nvSpPr>
        <xdr:cNvPr id="152" name="Check Box 5" hidden="1">
          <a:extLst>
            <a:ext uri="{63B3BB69-23CF-44E3-9099-C40C66FF867C}">
              <a14:compatExt xmlns:a14="http://schemas.microsoft.com/office/drawing/2010/main" spid="_x0000_s2051"/>
            </a:ext>
            <a:ext uri="{FF2B5EF4-FFF2-40B4-BE49-F238E27FC236}">
              <a16:creationId xmlns:a16="http://schemas.microsoft.com/office/drawing/2014/main" id="{FAD23B48-9464-4962-8223-BA13B3C8ECAB}"/>
            </a:ext>
          </a:extLst>
        </xdr:cNvPr>
        <xdr:cNvSpPr/>
      </xdr:nvSpPr>
      <xdr:spPr bwMode="auto">
        <a:xfrm>
          <a:off x="4164806"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2778</xdr:row>
      <xdr:rowOff>142875</xdr:rowOff>
    </xdr:from>
    <xdr:ext cx="295275" cy="273051"/>
    <xdr:sp macro="" textlink="">
      <xdr:nvSpPr>
        <xdr:cNvPr id="153" name="Check Box 6" hidden="1">
          <a:extLst>
            <a:ext uri="{63B3BB69-23CF-44E3-9099-C40C66FF867C}">
              <a14:compatExt xmlns:a14="http://schemas.microsoft.com/office/drawing/2010/main" spid="_x0000_s2052"/>
            </a:ext>
            <a:ext uri="{FF2B5EF4-FFF2-40B4-BE49-F238E27FC236}">
              <a16:creationId xmlns:a16="http://schemas.microsoft.com/office/drawing/2014/main" id="{B9A40C66-1658-40E1-9DDF-48947B801E21}"/>
            </a:ext>
          </a:extLst>
        </xdr:cNvPr>
        <xdr:cNvSpPr/>
      </xdr:nvSpPr>
      <xdr:spPr bwMode="auto">
        <a:xfrm>
          <a:off x="7343775" y="895826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2844</xdr:row>
      <xdr:rowOff>142875</xdr:rowOff>
    </xdr:from>
    <xdr:ext cx="295275" cy="273051"/>
    <xdr:sp macro="" textlink="">
      <xdr:nvSpPr>
        <xdr:cNvPr id="154" name="Check Box 5" hidden="1">
          <a:extLst>
            <a:ext uri="{63B3BB69-23CF-44E3-9099-C40C66FF867C}">
              <a14:compatExt xmlns:a14="http://schemas.microsoft.com/office/drawing/2010/main" spid="_x0000_s2051"/>
            </a:ext>
            <a:ext uri="{FF2B5EF4-FFF2-40B4-BE49-F238E27FC236}">
              <a16:creationId xmlns:a16="http://schemas.microsoft.com/office/drawing/2014/main" id="{78A4F290-DD11-485C-9583-1B4C4BF0B16B}"/>
            </a:ext>
          </a:extLst>
        </xdr:cNvPr>
        <xdr:cNvSpPr/>
      </xdr:nvSpPr>
      <xdr:spPr bwMode="auto">
        <a:xfrm>
          <a:off x="4164806"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2844</xdr:row>
      <xdr:rowOff>142875</xdr:rowOff>
    </xdr:from>
    <xdr:ext cx="295275" cy="273051"/>
    <xdr:sp macro="" textlink="">
      <xdr:nvSpPr>
        <xdr:cNvPr id="155" name="Check Box 6" hidden="1">
          <a:extLst>
            <a:ext uri="{63B3BB69-23CF-44E3-9099-C40C66FF867C}">
              <a14:compatExt xmlns:a14="http://schemas.microsoft.com/office/drawing/2010/main" spid="_x0000_s2052"/>
            </a:ext>
            <a:ext uri="{FF2B5EF4-FFF2-40B4-BE49-F238E27FC236}">
              <a16:creationId xmlns:a16="http://schemas.microsoft.com/office/drawing/2014/main" id="{69C2BFA9-637B-47F7-B1D4-B7E3ECA852BF}"/>
            </a:ext>
          </a:extLst>
        </xdr:cNvPr>
        <xdr:cNvSpPr/>
      </xdr:nvSpPr>
      <xdr:spPr bwMode="auto">
        <a:xfrm>
          <a:off x="7343775"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2844</xdr:row>
      <xdr:rowOff>142875</xdr:rowOff>
    </xdr:from>
    <xdr:ext cx="295275" cy="273051"/>
    <xdr:sp macro="" textlink="">
      <xdr:nvSpPr>
        <xdr:cNvPr id="156" name="Check Box 5" hidden="1">
          <a:extLst>
            <a:ext uri="{63B3BB69-23CF-44E3-9099-C40C66FF867C}">
              <a14:compatExt xmlns:a14="http://schemas.microsoft.com/office/drawing/2010/main" spid="_x0000_s2051"/>
            </a:ext>
            <a:ext uri="{FF2B5EF4-FFF2-40B4-BE49-F238E27FC236}">
              <a16:creationId xmlns:a16="http://schemas.microsoft.com/office/drawing/2014/main" id="{2C98E527-0EF9-4C85-83EB-1B59E76FBC50}"/>
            </a:ext>
          </a:extLst>
        </xdr:cNvPr>
        <xdr:cNvSpPr/>
      </xdr:nvSpPr>
      <xdr:spPr bwMode="auto">
        <a:xfrm>
          <a:off x="4164806"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2844</xdr:row>
      <xdr:rowOff>142875</xdr:rowOff>
    </xdr:from>
    <xdr:ext cx="295275" cy="273051"/>
    <xdr:sp macro="" textlink="">
      <xdr:nvSpPr>
        <xdr:cNvPr id="157" name="Check Box 6" hidden="1">
          <a:extLst>
            <a:ext uri="{63B3BB69-23CF-44E3-9099-C40C66FF867C}">
              <a14:compatExt xmlns:a14="http://schemas.microsoft.com/office/drawing/2010/main" spid="_x0000_s2052"/>
            </a:ext>
            <a:ext uri="{FF2B5EF4-FFF2-40B4-BE49-F238E27FC236}">
              <a16:creationId xmlns:a16="http://schemas.microsoft.com/office/drawing/2014/main" id="{8B2483E8-7A9E-4B28-AA9B-9F6B93D5090E}"/>
            </a:ext>
          </a:extLst>
        </xdr:cNvPr>
        <xdr:cNvSpPr/>
      </xdr:nvSpPr>
      <xdr:spPr bwMode="auto">
        <a:xfrm>
          <a:off x="7343775"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2844</xdr:row>
      <xdr:rowOff>142875</xdr:rowOff>
    </xdr:from>
    <xdr:ext cx="295275" cy="273051"/>
    <xdr:sp macro="" textlink="">
      <xdr:nvSpPr>
        <xdr:cNvPr id="158" name="Check Box 5" hidden="1">
          <a:extLst>
            <a:ext uri="{63B3BB69-23CF-44E3-9099-C40C66FF867C}">
              <a14:compatExt xmlns:a14="http://schemas.microsoft.com/office/drawing/2010/main" spid="_x0000_s2051"/>
            </a:ext>
            <a:ext uri="{FF2B5EF4-FFF2-40B4-BE49-F238E27FC236}">
              <a16:creationId xmlns:a16="http://schemas.microsoft.com/office/drawing/2014/main" id="{4FA20D80-65FD-4B7A-80EF-D4AD96923193}"/>
            </a:ext>
          </a:extLst>
        </xdr:cNvPr>
        <xdr:cNvSpPr/>
      </xdr:nvSpPr>
      <xdr:spPr bwMode="auto">
        <a:xfrm>
          <a:off x="4164806"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2844</xdr:row>
      <xdr:rowOff>142875</xdr:rowOff>
    </xdr:from>
    <xdr:ext cx="295275" cy="273051"/>
    <xdr:sp macro="" textlink="">
      <xdr:nvSpPr>
        <xdr:cNvPr id="159" name="Check Box 6" hidden="1">
          <a:extLst>
            <a:ext uri="{63B3BB69-23CF-44E3-9099-C40C66FF867C}">
              <a14:compatExt xmlns:a14="http://schemas.microsoft.com/office/drawing/2010/main" spid="_x0000_s2052"/>
            </a:ext>
            <a:ext uri="{FF2B5EF4-FFF2-40B4-BE49-F238E27FC236}">
              <a16:creationId xmlns:a16="http://schemas.microsoft.com/office/drawing/2014/main" id="{864C445B-735A-47F5-AD53-C26A844EF69A}"/>
            </a:ext>
          </a:extLst>
        </xdr:cNvPr>
        <xdr:cNvSpPr/>
      </xdr:nvSpPr>
      <xdr:spPr bwMode="auto">
        <a:xfrm>
          <a:off x="7343775"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2844</xdr:row>
      <xdr:rowOff>142875</xdr:rowOff>
    </xdr:from>
    <xdr:ext cx="295275" cy="273051"/>
    <xdr:sp macro="" textlink="">
      <xdr:nvSpPr>
        <xdr:cNvPr id="160" name="Check Box 5" hidden="1">
          <a:extLst>
            <a:ext uri="{63B3BB69-23CF-44E3-9099-C40C66FF867C}">
              <a14:compatExt xmlns:a14="http://schemas.microsoft.com/office/drawing/2010/main" spid="_x0000_s2051"/>
            </a:ext>
            <a:ext uri="{FF2B5EF4-FFF2-40B4-BE49-F238E27FC236}">
              <a16:creationId xmlns:a16="http://schemas.microsoft.com/office/drawing/2014/main" id="{0D9A1851-9F47-4360-9F66-2F0A8287E11D}"/>
            </a:ext>
          </a:extLst>
        </xdr:cNvPr>
        <xdr:cNvSpPr/>
      </xdr:nvSpPr>
      <xdr:spPr bwMode="auto">
        <a:xfrm>
          <a:off x="4164806"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2844</xdr:row>
      <xdr:rowOff>142875</xdr:rowOff>
    </xdr:from>
    <xdr:ext cx="295275" cy="273051"/>
    <xdr:sp macro="" textlink="">
      <xdr:nvSpPr>
        <xdr:cNvPr id="161" name="Check Box 6" hidden="1">
          <a:extLst>
            <a:ext uri="{63B3BB69-23CF-44E3-9099-C40C66FF867C}">
              <a14:compatExt xmlns:a14="http://schemas.microsoft.com/office/drawing/2010/main" spid="_x0000_s2052"/>
            </a:ext>
            <a:ext uri="{FF2B5EF4-FFF2-40B4-BE49-F238E27FC236}">
              <a16:creationId xmlns:a16="http://schemas.microsoft.com/office/drawing/2014/main" id="{CAB4C0CA-1701-4351-A548-1E697732788C}"/>
            </a:ext>
          </a:extLst>
        </xdr:cNvPr>
        <xdr:cNvSpPr/>
      </xdr:nvSpPr>
      <xdr:spPr bwMode="auto">
        <a:xfrm>
          <a:off x="7343775" y="91444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2976</xdr:row>
      <xdr:rowOff>142875</xdr:rowOff>
    </xdr:from>
    <xdr:ext cx="295275" cy="273051"/>
    <xdr:sp macro="" textlink="">
      <xdr:nvSpPr>
        <xdr:cNvPr id="162" name="Check Box 5" hidden="1">
          <a:extLst>
            <a:ext uri="{63B3BB69-23CF-44E3-9099-C40C66FF867C}">
              <a14:compatExt xmlns:a14="http://schemas.microsoft.com/office/drawing/2010/main" spid="_x0000_s2051"/>
            </a:ext>
            <a:ext uri="{FF2B5EF4-FFF2-40B4-BE49-F238E27FC236}">
              <a16:creationId xmlns:a16="http://schemas.microsoft.com/office/drawing/2014/main" id="{7ECEF4FB-6F59-424C-BCC4-6D93904D7C2E}"/>
            </a:ext>
          </a:extLst>
        </xdr:cNvPr>
        <xdr:cNvSpPr/>
      </xdr:nvSpPr>
      <xdr:spPr bwMode="auto">
        <a:xfrm>
          <a:off x="4164806"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2976</xdr:row>
      <xdr:rowOff>142875</xdr:rowOff>
    </xdr:from>
    <xdr:ext cx="295275" cy="273051"/>
    <xdr:sp macro="" textlink="">
      <xdr:nvSpPr>
        <xdr:cNvPr id="163" name="Check Box 6" hidden="1">
          <a:extLst>
            <a:ext uri="{63B3BB69-23CF-44E3-9099-C40C66FF867C}">
              <a14:compatExt xmlns:a14="http://schemas.microsoft.com/office/drawing/2010/main" spid="_x0000_s2052"/>
            </a:ext>
            <a:ext uri="{FF2B5EF4-FFF2-40B4-BE49-F238E27FC236}">
              <a16:creationId xmlns:a16="http://schemas.microsoft.com/office/drawing/2014/main" id="{7C842D03-1E49-4EB5-868C-FBD71328954B}"/>
            </a:ext>
          </a:extLst>
        </xdr:cNvPr>
        <xdr:cNvSpPr/>
      </xdr:nvSpPr>
      <xdr:spPr bwMode="auto">
        <a:xfrm>
          <a:off x="7343775"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2976</xdr:row>
      <xdr:rowOff>142875</xdr:rowOff>
    </xdr:from>
    <xdr:ext cx="295275" cy="273051"/>
    <xdr:sp macro="" textlink="">
      <xdr:nvSpPr>
        <xdr:cNvPr id="164" name="Check Box 5" hidden="1">
          <a:extLst>
            <a:ext uri="{63B3BB69-23CF-44E3-9099-C40C66FF867C}">
              <a14:compatExt xmlns:a14="http://schemas.microsoft.com/office/drawing/2010/main" spid="_x0000_s2051"/>
            </a:ext>
            <a:ext uri="{FF2B5EF4-FFF2-40B4-BE49-F238E27FC236}">
              <a16:creationId xmlns:a16="http://schemas.microsoft.com/office/drawing/2014/main" id="{8208D87F-254C-42A8-B173-20D978961653}"/>
            </a:ext>
          </a:extLst>
        </xdr:cNvPr>
        <xdr:cNvSpPr/>
      </xdr:nvSpPr>
      <xdr:spPr bwMode="auto">
        <a:xfrm>
          <a:off x="4164806"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2976</xdr:row>
      <xdr:rowOff>142875</xdr:rowOff>
    </xdr:from>
    <xdr:ext cx="295275" cy="273051"/>
    <xdr:sp macro="" textlink="">
      <xdr:nvSpPr>
        <xdr:cNvPr id="165" name="Check Box 6" hidden="1">
          <a:extLst>
            <a:ext uri="{63B3BB69-23CF-44E3-9099-C40C66FF867C}">
              <a14:compatExt xmlns:a14="http://schemas.microsoft.com/office/drawing/2010/main" spid="_x0000_s2052"/>
            </a:ext>
            <a:ext uri="{FF2B5EF4-FFF2-40B4-BE49-F238E27FC236}">
              <a16:creationId xmlns:a16="http://schemas.microsoft.com/office/drawing/2014/main" id="{1597CEE8-9456-4F67-AE1B-0CEF2C902DAB}"/>
            </a:ext>
          </a:extLst>
        </xdr:cNvPr>
        <xdr:cNvSpPr/>
      </xdr:nvSpPr>
      <xdr:spPr bwMode="auto">
        <a:xfrm>
          <a:off x="7343775"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2976</xdr:row>
      <xdr:rowOff>142875</xdr:rowOff>
    </xdr:from>
    <xdr:ext cx="295275" cy="273051"/>
    <xdr:sp macro="" textlink="">
      <xdr:nvSpPr>
        <xdr:cNvPr id="166" name="Check Box 5" hidden="1">
          <a:extLst>
            <a:ext uri="{63B3BB69-23CF-44E3-9099-C40C66FF867C}">
              <a14:compatExt xmlns:a14="http://schemas.microsoft.com/office/drawing/2010/main" spid="_x0000_s2051"/>
            </a:ext>
            <a:ext uri="{FF2B5EF4-FFF2-40B4-BE49-F238E27FC236}">
              <a16:creationId xmlns:a16="http://schemas.microsoft.com/office/drawing/2014/main" id="{32DD0B1B-1761-4284-A3D0-8DB9D8ADB7A6}"/>
            </a:ext>
          </a:extLst>
        </xdr:cNvPr>
        <xdr:cNvSpPr/>
      </xdr:nvSpPr>
      <xdr:spPr bwMode="auto">
        <a:xfrm>
          <a:off x="4164806"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2976</xdr:row>
      <xdr:rowOff>142875</xdr:rowOff>
    </xdr:from>
    <xdr:ext cx="295275" cy="273051"/>
    <xdr:sp macro="" textlink="">
      <xdr:nvSpPr>
        <xdr:cNvPr id="167" name="Check Box 6" hidden="1">
          <a:extLst>
            <a:ext uri="{63B3BB69-23CF-44E3-9099-C40C66FF867C}">
              <a14:compatExt xmlns:a14="http://schemas.microsoft.com/office/drawing/2010/main" spid="_x0000_s2052"/>
            </a:ext>
            <a:ext uri="{FF2B5EF4-FFF2-40B4-BE49-F238E27FC236}">
              <a16:creationId xmlns:a16="http://schemas.microsoft.com/office/drawing/2014/main" id="{87E45196-F320-41FA-980B-59D5D98C9D87}"/>
            </a:ext>
          </a:extLst>
        </xdr:cNvPr>
        <xdr:cNvSpPr/>
      </xdr:nvSpPr>
      <xdr:spPr bwMode="auto">
        <a:xfrm>
          <a:off x="7343775"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2976</xdr:row>
      <xdr:rowOff>142875</xdr:rowOff>
    </xdr:from>
    <xdr:ext cx="295275" cy="273051"/>
    <xdr:sp macro="" textlink="">
      <xdr:nvSpPr>
        <xdr:cNvPr id="168" name="Check Box 5" hidden="1">
          <a:extLst>
            <a:ext uri="{63B3BB69-23CF-44E3-9099-C40C66FF867C}">
              <a14:compatExt xmlns:a14="http://schemas.microsoft.com/office/drawing/2010/main" spid="_x0000_s2051"/>
            </a:ext>
            <a:ext uri="{FF2B5EF4-FFF2-40B4-BE49-F238E27FC236}">
              <a16:creationId xmlns:a16="http://schemas.microsoft.com/office/drawing/2014/main" id="{7C46F679-81E4-40B7-A0EA-B137188E08C1}"/>
            </a:ext>
          </a:extLst>
        </xdr:cNvPr>
        <xdr:cNvSpPr/>
      </xdr:nvSpPr>
      <xdr:spPr bwMode="auto">
        <a:xfrm>
          <a:off x="4164806"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2976</xdr:row>
      <xdr:rowOff>142875</xdr:rowOff>
    </xdr:from>
    <xdr:ext cx="295275" cy="273051"/>
    <xdr:sp macro="" textlink="">
      <xdr:nvSpPr>
        <xdr:cNvPr id="169" name="Check Box 6" hidden="1">
          <a:extLst>
            <a:ext uri="{63B3BB69-23CF-44E3-9099-C40C66FF867C}">
              <a14:compatExt xmlns:a14="http://schemas.microsoft.com/office/drawing/2010/main" spid="_x0000_s2052"/>
            </a:ext>
            <a:ext uri="{FF2B5EF4-FFF2-40B4-BE49-F238E27FC236}">
              <a16:creationId xmlns:a16="http://schemas.microsoft.com/office/drawing/2014/main" id="{E99EDC42-371E-44AB-8130-4C6D48F465E1}"/>
            </a:ext>
          </a:extLst>
        </xdr:cNvPr>
        <xdr:cNvSpPr/>
      </xdr:nvSpPr>
      <xdr:spPr bwMode="auto">
        <a:xfrm>
          <a:off x="7343775" y="93294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3105</xdr:row>
      <xdr:rowOff>142875</xdr:rowOff>
    </xdr:from>
    <xdr:ext cx="295275" cy="273051"/>
    <xdr:sp macro="" textlink="">
      <xdr:nvSpPr>
        <xdr:cNvPr id="170" name="Check Box 5" hidden="1">
          <a:extLst>
            <a:ext uri="{63B3BB69-23CF-44E3-9099-C40C66FF867C}">
              <a14:compatExt xmlns:a14="http://schemas.microsoft.com/office/drawing/2010/main" spid="_x0000_s2051"/>
            </a:ext>
            <a:ext uri="{FF2B5EF4-FFF2-40B4-BE49-F238E27FC236}">
              <a16:creationId xmlns:a16="http://schemas.microsoft.com/office/drawing/2014/main" id="{4CA1EDCF-4FB5-4772-96A5-85D7BCF4163C}"/>
            </a:ext>
          </a:extLst>
        </xdr:cNvPr>
        <xdr:cNvSpPr/>
      </xdr:nvSpPr>
      <xdr:spPr bwMode="auto">
        <a:xfrm>
          <a:off x="4164806"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3105</xdr:row>
      <xdr:rowOff>142875</xdr:rowOff>
    </xdr:from>
    <xdr:ext cx="295275" cy="273051"/>
    <xdr:sp macro="" textlink="">
      <xdr:nvSpPr>
        <xdr:cNvPr id="171" name="Check Box 6" hidden="1">
          <a:extLst>
            <a:ext uri="{63B3BB69-23CF-44E3-9099-C40C66FF867C}">
              <a14:compatExt xmlns:a14="http://schemas.microsoft.com/office/drawing/2010/main" spid="_x0000_s2052"/>
            </a:ext>
            <a:ext uri="{FF2B5EF4-FFF2-40B4-BE49-F238E27FC236}">
              <a16:creationId xmlns:a16="http://schemas.microsoft.com/office/drawing/2014/main" id="{837CCBF5-514B-418B-807F-0DBE3973EABC}"/>
            </a:ext>
          </a:extLst>
        </xdr:cNvPr>
        <xdr:cNvSpPr/>
      </xdr:nvSpPr>
      <xdr:spPr bwMode="auto">
        <a:xfrm>
          <a:off x="7343775"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3105</xdr:row>
      <xdr:rowOff>142875</xdr:rowOff>
    </xdr:from>
    <xdr:ext cx="295275" cy="273051"/>
    <xdr:sp macro="" textlink="">
      <xdr:nvSpPr>
        <xdr:cNvPr id="172" name="Check Box 5" hidden="1">
          <a:extLst>
            <a:ext uri="{63B3BB69-23CF-44E3-9099-C40C66FF867C}">
              <a14:compatExt xmlns:a14="http://schemas.microsoft.com/office/drawing/2010/main" spid="_x0000_s2051"/>
            </a:ext>
            <a:ext uri="{FF2B5EF4-FFF2-40B4-BE49-F238E27FC236}">
              <a16:creationId xmlns:a16="http://schemas.microsoft.com/office/drawing/2014/main" id="{3E5F2425-E048-419B-8CCE-FFBBDE14AFAE}"/>
            </a:ext>
          </a:extLst>
        </xdr:cNvPr>
        <xdr:cNvSpPr/>
      </xdr:nvSpPr>
      <xdr:spPr bwMode="auto">
        <a:xfrm>
          <a:off x="4164806"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3105</xdr:row>
      <xdr:rowOff>142875</xdr:rowOff>
    </xdr:from>
    <xdr:ext cx="295275" cy="273051"/>
    <xdr:sp macro="" textlink="">
      <xdr:nvSpPr>
        <xdr:cNvPr id="173" name="Check Box 6" hidden="1">
          <a:extLst>
            <a:ext uri="{63B3BB69-23CF-44E3-9099-C40C66FF867C}">
              <a14:compatExt xmlns:a14="http://schemas.microsoft.com/office/drawing/2010/main" spid="_x0000_s2052"/>
            </a:ext>
            <a:ext uri="{FF2B5EF4-FFF2-40B4-BE49-F238E27FC236}">
              <a16:creationId xmlns:a16="http://schemas.microsoft.com/office/drawing/2014/main" id="{3725A3C1-2B01-4CF9-9A44-BA3669E0C2D6}"/>
            </a:ext>
          </a:extLst>
        </xdr:cNvPr>
        <xdr:cNvSpPr/>
      </xdr:nvSpPr>
      <xdr:spPr bwMode="auto">
        <a:xfrm>
          <a:off x="7343775"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3105</xdr:row>
      <xdr:rowOff>142875</xdr:rowOff>
    </xdr:from>
    <xdr:ext cx="295275" cy="273051"/>
    <xdr:sp macro="" textlink="">
      <xdr:nvSpPr>
        <xdr:cNvPr id="174" name="Check Box 5" hidden="1">
          <a:extLst>
            <a:ext uri="{63B3BB69-23CF-44E3-9099-C40C66FF867C}">
              <a14:compatExt xmlns:a14="http://schemas.microsoft.com/office/drawing/2010/main" spid="_x0000_s2051"/>
            </a:ext>
            <a:ext uri="{FF2B5EF4-FFF2-40B4-BE49-F238E27FC236}">
              <a16:creationId xmlns:a16="http://schemas.microsoft.com/office/drawing/2014/main" id="{4FB2DF2C-7C12-46F8-AC48-F4D22696855D}"/>
            </a:ext>
          </a:extLst>
        </xdr:cNvPr>
        <xdr:cNvSpPr/>
      </xdr:nvSpPr>
      <xdr:spPr bwMode="auto">
        <a:xfrm>
          <a:off x="4164806"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3105</xdr:row>
      <xdr:rowOff>142875</xdr:rowOff>
    </xdr:from>
    <xdr:ext cx="295275" cy="273051"/>
    <xdr:sp macro="" textlink="">
      <xdr:nvSpPr>
        <xdr:cNvPr id="175" name="Check Box 6" hidden="1">
          <a:extLst>
            <a:ext uri="{63B3BB69-23CF-44E3-9099-C40C66FF867C}">
              <a14:compatExt xmlns:a14="http://schemas.microsoft.com/office/drawing/2010/main" spid="_x0000_s2052"/>
            </a:ext>
            <a:ext uri="{FF2B5EF4-FFF2-40B4-BE49-F238E27FC236}">
              <a16:creationId xmlns:a16="http://schemas.microsoft.com/office/drawing/2014/main" id="{879A3605-3AB6-4BEF-8C38-1384A13F56E3}"/>
            </a:ext>
          </a:extLst>
        </xdr:cNvPr>
        <xdr:cNvSpPr/>
      </xdr:nvSpPr>
      <xdr:spPr bwMode="auto">
        <a:xfrm>
          <a:off x="7343775"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3105</xdr:row>
      <xdr:rowOff>142875</xdr:rowOff>
    </xdr:from>
    <xdr:ext cx="295275" cy="273051"/>
    <xdr:sp macro="" textlink="">
      <xdr:nvSpPr>
        <xdr:cNvPr id="176" name="Check Box 5" hidden="1">
          <a:extLst>
            <a:ext uri="{63B3BB69-23CF-44E3-9099-C40C66FF867C}">
              <a14:compatExt xmlns:a14="http://schemas.microsoft.com/office/drawing/2010/main" spid="_x0000_s2051"/>
            </a:ext>
            <a:ext uri="{FF2B5EF4-FFF2-40B4-BE49-F238E27FC236}">
              <a16:creationId xmlns:a16="http://schemas.microsoft.com/office/drawing/2014/main" id="{1DA02A1D-9EE7-48FE-977A-1B001A7D8281}"/>
            </a:ext>
          </a:extLst>
        </xdr:cNvPr>
        <xdr:cNvSpPr/>
      </xdr:nvSpPr>
      <xdr:spPr bwMode="auto">
        <a:xfrm>
          <a:off x="4164806"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3105</xdr:row>
      <xdr:rowOff>142875</xdr:rowOff>
    </xdr:from>
    <xdr:ext cx="295275" cy="273051"/>
    <xdr:sp macro="" textlink="">
      <xdr:nvSpPr>
        <xdr:cNvPr id="177" name="Check Box 6" hidden="1">
          <a:extLst>
            <a:ext uri="{63B3BB69-23CF-44E3-9099-C40C66FF867C}">
              <a14:compatExt xmlns:a14="http://schemas.microsoft.com/office/drawing/2010/main" spid="_x0000_s2052"/>
            </a:ext>
            <a:ext uri="{FF2B5EF4-FFF2-40B4-BE49-F238E27FC236}">
              <a16:creationId xmlns:a16="http://schemas.microsoft.com/office/drawing/2014/main" id="{12A8AC7F-3440-4AC7-A059-18492A4CB874}"/>
            </a:ext>
          </a:extLst>
        </xdr:cNvPr>
        <xdr:cNvSpPr/>
      </xdr:nvSpPr>
      <xdr:spPr bwMode="auto">
        <a:xfrm>
          <a:off x="7343775" y="951487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3168</xdr:row>
      <xdr:rowOff>142875</xdr:rowOff>
    </xdr:from>
    <xdr:ext cx="295275" cy="273051"/>
    <xdr:sp macro="" textlink="">
      <xdr:nvSpPr>
        <xdr:cNvPr id="186" name="Check Box 5" hidden="1">
          <a:extLst>
            <a:ext uri="{63B3BB69-23CF-44E3-9099-C40C66FF867C}">
              <a14:compatExt xmlns:a14="http://schemas.microsoft.com/office/drawing/2010/main" spid="_x0000_s2051"/>
            </a:ext>
            <a:ext uri="{FF2B5EF4-FFF2-40B4-BE49-F238E27FC236}">
              <a16:creationId xmlns:a16="http://schemas.microsoft.com/office/drawing/2014/main" id="{08597834-961D-4C40-AB57-7FCC15692980}"/>
            </a:ext>
          </a:extLst>
        </xdr:cNvPr>
        <xdr:cNvSpPr/>
      </xdr:nvSpPr>
      <xdr:spPr bwMode="auto">
        <a:xfrm>
          <a:off x="4164806"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3168</xdr:row>
      <xdr:rowOff>142875</xdr:rowOff>
    </xdr:from>
    <xdr:ext cx="295275" cy="273051"/>
    <xdr:sp macro="" textlink="">
      <xdr:nvSpPr>
        <xdr:cNvPr id="187" name="Check Box 6" hidden="1">
          <a:extLst>
            <a:ext uri="{63B3BB69-23CF-44E3-9099-C40C66FF867C}">
              <a14:compatExt xmlns:a14="http://schemas.microsoft.com/office/drawing/2010/main" spid="_x0000_s2052"/>
            </a:ext>
            <a:ext uri="{FF2B5EF4-FFF2-40B4-BE49-F238E27FC236}">
              <a16:creationId xmlns:a16="http://schemas.microsoft.com/office/drawing/2014/main" id="{FF7D1E00-8B5E-4E39-BF3C-5FDFD4023F03}"/>
            </a:ext>
          </a:extLst>
        </xdr:cNvPr>
        <xdr:cNvSpPr/>
      </xdr:nvSpPr>
      <xdr:spPr bwMode="auto">
        <a:xfrm>
          <a:off x="7343775"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3168</xdr:row>
      <xdr:rowOff>142875</xdr:rowOff>
    </xdr:from>
    <xdr:ext cx="295275" cy="273051"/>
    <xdr:sp macro="" textlink="">
      <xdr:nvSpPr>
        <xdr:cNvPr id="188" name="Check Box 5" hidden="1">
          <a:extLst>
            <a:ext uri="{63B3BB69-23CF-44E3-9099-C40C66FF867C}">
              <a14:compatExt xmlns:a14="http://schemas.microsoft.com/office/drawing/2010/main" spid="_x0000_s2051"/>
            </a:ext>
            <a:ext uri="{FF2B5EF4-FFF2-40B4-BE49-F238E27FC236}">
              <a16:creationId xmlns:a16="http://schemas.microsoft.com/office/drawing/2014/main" id="{4683EBC5-4539-48DB-B82E-896C0B8118A5}"/>
            </a:ext>
          </a:extLst>
        </xdr:cNvPr>
        <xdr:cNvSpPr/>
      </xdr:nvSpPr>
      <xdr:spPr bwMode="auto">
        <a:xfrm>
          <a:off x="4164806"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3168</xdr:row>
      <xdr:rowOff>142875</xdr:rowOff>
    </xdr:from>
    <xdr:ext cx="295275" cy="273051"/>
    <xdr:sp macro="" textlink="">
      <xdr:nvSpPr>
        <xdr:cNvPr id="189" name="Check Box 6" hidden="1">
          <a:extLst>
            <a:ext uri="{63B3BB69-23CF-44E3-9099-C40C66FF867C}">
              <a14:compatExt xmlns:a14="http://schemas.microsoft.com/office/drawing/2010/main" spid="_x0000_s2052"/>
            </a:ext>
            <a:ext uri="{FF2B5EF4-FFF2-40B4-BE49-F238E27FC236}">
              <a16:creationId xmlns:a16="http://schemas.microsoft.com/office/drawing/2014/main" id="{48BA7FC5-0695-46EF-AD1C-39DFD425F6FC}"/>
            </a:ext>
          </a:extLst>
        </xdr:cNvPr>
        <xdr:cNvSpPr/>
      </xdr:nvSpPr>
      <xdr:spPr bwMode="auto">
        <a:xfrm>
          <a:off x="7343775"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3168</xdr:row>
      <xdr:rowOff>142875</xdr:rowOff>
    </xdr:from>
    <xdr:ext cx="295275" cy="273051"/>
    <xdr:sp macro="" textlink="">
      <xdr:nvSpPr>
        <xdr:cNvPr id="190" name="Check Box 5" hidden="1">
          <a:extLst>
            <a:ext uri="{63B3BB69-23CF-44E3-9099-C40C66FF867C}">
              <a14:compatExt xmlns:a14="http://schemas.microsoft.com/office/drawing/2010/main" spid="_x0000_s2051"/>
            </a:ext>
            <a:ext uri="{FF2B5EF4-FFF2-40B4-BE49-F238E27FC236}">
              <a16:creationId xmlns:a16="http://schemas.microsoft.com/office/drawing/2014/main" id="{63FD7637-9492-4A96-9173-6118B23447A8}"/>
            </a:ext>
          </a:extLst>
        </xdr:cNvPr>
        <xdr:cNvSpPr/>
      </xdr:nvSpPr>
      <xdr:spPr bwMode="auto">
        <a:xfrm>
          <a:off x="4164806"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3168</xdr:row>
      <xdr:rowOff>142875</xdr:rowOff>
    </xdr:from>
    <xdr:ext cx="295275" cy="273051"/>
    <xdr:sp macro="" textlink="">
      <xdr:nvSpPr>
        <xdr:cNvPr id="191" name="Check Box 6" hidden="1">
          <a:extLst>
            <a:ext uri="{63B3BB69-23CF-44E3-9099-C40C66FF867C}">
              <a14:compatExt xmlns:a14="http://schemas.microsoft.com/office/drawing/2010/main" spid="_x0000_s2052"/>
            </a:ext>
            <a:ext uri="{FF2B5EF4-FFF2-40B4-BE49-F238E27FC236}">
              <a16:creationId xmlns:a16="http://schemas.microsoft.com/office/drawing/2014/main" id="{E4AC49A2-D582-452A-B338-621272CA6908}"/>
            </a:ext>
          </a:extLst>
        </xdr:cNvPr>
        <xdr:cNvSpPr/>
      </xdr:nvSpPr>
      <xdr:spPr bwMode="auto">
        <a:xfrm>
          <a:off x="7343775"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3168</xdr:row>
      <xdr:rowOff>142875</xdr:rowOff>
    </xdr:from>
    <xdr:ext cx="295275" cy="273051"/>
    <xdr:sp macro="" textlink="">
      <xdr:nvSpPr>
        <xdr:cNvPr id="192" name="Check Box 5" hidden="1">
          <a:extLst>
            <a:ext uri="{63B3BB69-23CF-44E3-9099-C40C66FF867C}">
              <a14:compatExt xmlns:a14="http://schemas.microsoft.com/office/drawing/2010/main" spid="_x0000_s2051"/>
            </a:ext>
            <a:ext uri="{FF2B5EF4-FFF2-40B4-BE49-F238E27FC236}">
              <a16:creationId xmlns:a16="http://schemas.microsoft.com/office/drawing/2014/main" id="{037B150A-3B56-49D8-8C1E-4128A84F2D05}"/>
            </a:ext>
          </a:extLst>
        </xdr:cNvPr>
        <xdr:cNvSpPr/>
      </xdr:nvSpPr>
      <xdr:spPr bwMode="auto">
        <a:xfrm>
          <a:off x="4164806"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3168</xdr:row>
      <xdr:rowOff>142875</xdr:rowOff>
    </xdr:from>
    <xdr:ext cx="295275" cy="273051"/>
    <xdr:sp macro="" textlink="">
      <xdr:nvSpPr>
        <xdr:cNvPr id="193" name="Check Box 6" hidden="1">
          <a:extLst>
            <a:ext uri="{63B3BB69-23CF-44E3-9099-C40C66FF867C}">
              <a14:compatExt xmlns:a14="http://schemas.microsoft.com/office/drawing/2010/main" spid="_x0000_s2052"/>
            </a:ext>
            <a:ext uri="{FF2B5EF4-FFF2-40B4-BE49-F238E27FC236}">
              <a16:creationId xmlns:a16="http://schemas.microsoft.com/office/drawing/2014/main" id="{B205B09A-F4C3-4D77-9258-AFD8ABC2695A}"/>
            </a:ext>
          </a:extLst>
        </xdr:cNvPr>
        <xdr:cNvSpPr/>
      </xdr:nvSpPr>
      <xdr:spPr bwMode="auto">
        <a:xfrm>
          <a:off x="7343775" y="988564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3293</xdr:row>
      <xdr:rowOff>142875</xdr:rowOff>
    </xdr:from>
    <xdr:ext cx="295275" cy="273051"/>
    <xdr:sp macro="" textlink="">
      <xdr:nvSpPr>
        <xdr:cNvPr id="194" name="Check Box 5" hidden="1">
          <a:extLst>
            <a:ext uri="{63B3BB69-23CF-44E3-9099-C40C66FF867C}">
              <a14:compatExt xmlns:a14="http://schemas.microsoft.com/office/drawing/2010/main" spid="_x0000_s2051"/>
            </a:ext>
            <a:ext uri="{FF2B5EF4-FFF2-40B4-BE49-F238E27FC236}">
              <a16:creationId xmlns:a16="http://schemas.microsoft.com/office/drawing/2014/main" id="{EA81DFD1-EA4A-471E-89D1-4D74D6E3E64A}"/>
            </a:ext>
          </a:extLst>
        </xdr:cNvPr>
        <xdr:cNvSpPr/>
      </xdr:nvSpPr>
      <xdr:spPr bwMode="auto">
        <a:xfrm>
          <a:off x="4164806"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3293</xdr:row>
      <xdr:rowOff>142875</xdr:rowOff>
    </xdr:from>
    <xdr:ext cx="295275" cy="273051"/>
    <xdr:sp macro="" textlink="">
      <xdr:nvSpPr>
        <xdr:cNvPr id="195" name="Check Box 6" hidden="1">
          <a:extLst>
            <a:ext uri="{63B3BB69-23CF-44E3-9099-C40C66FF867C}">
              <a14:compatExt xmlns:a14="http://schemas.microsoft.com/office/drawing/2010/main" spid="_x0000_s2052"/>
            </a:ext>
            <a:ext uri="{FF2B5EF4-FFF2-40B4-BE49-F238E27FC236}">
              <a16:creationId xmlns:a16="http://schemas.microsoft.com/office/drawing/2014/main" id="{98C6D503-0FB3-4D34-B6DE-E96600F21C0A}"/>
            </a:ext>
          </a:extLst>
        </xdr:cNvPr>
        <xdr:cNvSpPr/>
      </xdr:nvSpPr>
      <xdr:spPr bwMode="auto">
        <a:xfrm>
          <a:off x="7343775"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3293</xdr:row>
      <xdr:rowOff>142875</xdr:rowOff>
    </xdr:from>
    <xdr:ext cx="295275" cy="273051"/>
    <xdr:sp macro="" textlink="">
      <xdr:nvSpPr>
        <xdr:cNvPr id="196" name="Check Box 5" hidden="1">
          <a:extLst>
            <a:ext uri="{63B3BB69-23CF-44E3-9099-C40C66FF867C}">
              <a14:compatExt xmlns:a14="http://schemas.microsoft.com/office/drawing/2010/main" spid="_x0000_s2051"/>
            </a:ext>
            <a:ext uri="{FF2B5EF4-FFF2-40B4-BE49-F238E27FC236}">
              <a16:creationId xmlns:a16="http://schemas.microsoft.com/office/drawing/2014/main" id="{9BA7577C-0A5C-474F-938D-A0A3632CBF3F}"/>
            </a:ext>
          </a:extLst>
        </xdr:cNvPr>
        <xdr:cNvSpPr/>
      </xdr:nvSpPr>
      <xdr:spPr bwMode="auto">
        <a:xfrm>
          <a:off x="4164806"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3293</xdr:row>
      <xdr:rowOff>142875</xdr:rowOff>
    </xdr:from>
    <xdr:ext cx="295275" cy="273051"/>
    <xdr:sp macro="" textlink="">
      <xdr:nvSpPr>
        <xdr:cNvPr id="197" name="Check Box 6" hidden="1">
          <a:extLst>
            <a:ext uri="{63B3BB69-23CF-44E3-9099-C40C66FF867C}">
              <a14:compatExt xmlns:a14="http://schemas.microsoft.com/office/drawing/2010/main" spid="_x0000_s2052"/>
            </a:ext>
            <a:ext uri="{FF2B5EF4-FFF2-40B4-BE49-F238E27FC236}">
              <a16:creationId xmlns:a16="http://schemas.microsoft.com/office/drawing/2014/main" id="{A03E7FE7-2CB9-4A42-BAD0-392354CCE4FC}"/>
            </a:ext>
          </a:extLst>
        </xdr:cNvPr>
        <xdr:cNvSpPr/>
      </xdr:nvSpPr>
      <xdr:spPr bwMode="auto">
        <a:xfrm>
          <a:off x="7343775"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3293</xdr:row>
      <xdr:rowOff>142875</xdr:rowOff>
    </xdr:from>
    <xdr:ext cx="295275" cy="273051"/>
    <xdr:sp macro="" textlink="">
      <xdr:nvSpPr>
        <xdr:cNvPr id="198" name="Check Box 5" hidden="1">
          <a:extLst>
            <a:ext uri="{63B3BB69-23CF-44E3-9099-C40C66FF867C}">
              <a14:compatExt xmlns:a14="http://schemas.microsoft.com/office/drawing/2010/main" spid="_x0000_s2051"/>
            </a:ext>
            <a:ext uri="{FF2B5EF4-FFF2-40B4-BE49-F238E27FC236}">
              <a16:creationId xmlns:a16="http://schemas.microsoft.com/office/drawing/2014/main" id="{D6B07F25-1586-4ECC-BDA9-D6C20E85A956}"/>
            </a:ext>
          </a:extLst>
        </xdr:cNvPr>
        <xdr:cNvSpPr/>
      </xdr:nvSpPr>
      <xdr:spPr bwMode="auto">
        <a:xfrm>
          <a:off x="4164806"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3293</xdr:row>
      <xdr:rowOff>142875</xdr:rowOff>
    </xdr:from>
    <xdr:ext cx="295275" cy="273051"/>
    <xdr:sp macro="" textlink="">
      <xdr:nvSpPr>
        <xdr:cNvPr id="199" name="Check Box 6" hidden="1">
          <a:extLst>
            <a:ext uri="{63B3BB69-23CF-44E3-9099-C40C66FF867C}">
              <a14:compatExt xmlns:a14="http://schemas.microsoft.com/office/drawing/2010/main" spid="_x0000_s2052"/>
            </a:ext>
            <a:ext uri="{FF2B5EF4-FFF2-40B4-BE49-F238E27FC236}">
              <a16:creationId xmlns:a16="http://schemas.microsoft.com/office/drawing/2014/main" id="{65F4EA75-A78A-4A26-824A-374804FD5A36}"/>
            </a:ext>
          </a:extLst>
        </xdr:cNvPr>
        <xdr:cNvSpPr/>
      </xdr:nvSpPr>
      <xdr:spPr bwMode="auto">
        <a:xfrm>
          <a:off x="7343775"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3293</xdr:row>
      <xdr:rowOff>142875</xdr:rowOff>
    </xdr:from>
    <xdr:ext cx="295275" cy="273051"/>
    <xdr:sp macro="" textlink="">
      <xdr:nvSpPr>
        <xdr:cNvPr id="200" name="Check Box 5" hidden="1">
          <a:extLst>
            <a:ext uri="{63B3BB69-23CF-44E3-9099-C40C66FF867C}">
              <a14:compatExt xmlns:a14="http://schemas.microsoft.com/office/drawing/2010/main" spid="_x0000_s2051"/>
            </a:ext>
            <a:ext uri="{FF2B5EF4-FFF2-40B4-BE49-F238E27FC236}">
              <a16:creationId xmlns:a16="http://schemas.microsoft.com/office/drawing/2014/main" id="{F55E96AD-9116-419A-8AB4-BCAA902470DE}"/>
            </a:ext>
          </a:extLst>
        </xdr:cNvPr>
        <xdr:cNvSpPr/>
      </xdr:nvSpPr>
      <xdr:spPr bwMode="auto">
        <a:xfrm>
          <a:off x="4164806"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3293</xdr:row>
      <xdr:rowOff>142875</xdr:rowOff>
    </xdr:from>
    <xdr:ext cx="295275" cy="273051"/>
    <xdr:sp macro="" textlink="">
      <xdr:nvSpPr>
        <xdr:cNvPr id="201" name="Check Box 6" hidden="1">
          <a:extLst>
            <a:ext uri="{63B3BB69-23CF-44E3-9099-C40C66FF867C}">
              <a14:compatExt xmlns:a14="http://schemas.microsoft.com/office/drawing/2010/main" spid="_x0000_s2052"/>
            </a:ext>
            <a:ext uri="{FF2B5EF4-FFF2-40B4-BE49-F238E27FC236}">
              <a16:creationId xmlns:a16="http://schemas.microsoft.com/office/drawing/2014/main" id="{CB3F20DB-2600-42A6-B0B7-A58B2004C340}"/>
            </a:ext>
          </a:extLst>
        </xdr:cNvPr>
        <xdr:cNvSpPr/>
      </xdr:nvSpPr>
      <xdr:spPr bwMode="auto">
        <a:xfrm>
          <a:off x="7343775" y="100664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02" name="Check Box 5" hidden="1">
          <a:extLst>
            <a:ext uri="{63B3BB69-23CF-44E3-9099-C40C66FF867C}">
              <a14:compatExt xmlns:a14="http://schemas.microsoft.com/office/drawing/2010/main" spid="_x0000_s2051"/>
            </a:ext>
            <a:ext uri="{FF2B5EF4-FFF2-40B4-BE49-F238E27FC236}">
              <a16:creationId xmlns:a16="http://schemas.microsoft.com/office/drawing/2014/main" id="{48DEB2E8-1A2C-4747-B448-6358A541D495}"/>
            </a:ext>
          </a:extLst>
        </xdr:cNvPr>
        <xdr:cNvSpPr/>
      </xdr:nvSpPr>
      <xdr:spPr bwMode="auto">
        <a:xfrm>
          <a:off x="4164806"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03" name="Check Box 6" hidden="1">
          <a:extLst>
            <a:ext uri="{63B3BB69-23CF-44E3-9099-C40C66FF867C}">
              <a14:compatExt xmlns:a14="http://schemas.microsoft.com/office/drawing/2010/main" spid="_x0000_s2052"/>
            </a:ext>
            <a:ext uri="{FF2B5EF4-FFF2-40B4-BE49-F238E27FC236}">
              <a16:creationId xmlns:a16="http://schemas.microsoft.com/office/drawing/2014/main" id="{B70E7105-8712-4800-8B83-8106F105C8F0}"/>
            </a:ext>
          </a:extLst>
        </xdr:cNvPr>
        <xdr:cNvSpPr/>
      </xdr:nvSpPr>
      <xdr:spPr bwMode="auto">
        <a:xfrm>
          <a:off x="7343775"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04" name="Check Box 5" hidden="1">
          <a:extLst>
            <a:ext uri="{63B3BB69-23CF-44E3-9099-C40C66FF867C}">
              <a14:compatExt xmlns:a14="http://schemas.microsoft.com/office/drawing/2010/main" spid="_x0000_s2051"/>
            </a:ext>
            <a:ext uri="{FF2B5EF4-FFF2-40B4-BE49-F238E27FC236}">
              <a16:creationId xmlns:a16="http://schemas.microsoft.com/office/drawing/2014/main" id="{9373EC15-C3EC-4023-9A01-184EE740189D}"/>
            </a:ext>
          </a:extLst>
        </xdr:cNvPr>
        <xdr:cNvSpPr/>
      </xdr:nvSpPr>
      <xdr:spPr bwMode="auto">
        <a:xfrm>
          <a:off x="4164806"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05" name="Check Box 6" hidden="1">
          <a:extLst>
            <a:ext uri="{63B3BB69-23CF-44E3-9099-C40C66FF867C}">
              <a14:compatExt xmlns:a14="http://schemas.microsoft.com/office/drawing/2010/main" spid="_x0000_s2052"/>
            </a:ext>
            <a:ext uri="{FF2B5EF4-FFF2-40B4-BE49-F238E27FC236}">
              <a16:creationId xmlns:a16="http://schemas.microsoft.com/office/drawing/2014/main" id="{DCBACEE2-0794-4B14-8473-782E6536F0BE}"/>
            </a:ext>
          </a:extLst>
        </xdr:cNvPr>
        <xdr:cNvSpPr/>
      </xdr:nvSpPr>
      <xdr:spPr bwMode="auto">
        <a:xfrm>
          <a:off x="7343775"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06" name="Check Box 5" hidden="1">
          <a:extLst>
            <a:ext uri="{63B3BB69-23CF-44E3-9099-C40C66FF867C}">
              <a14:compatExt xmlns:a14="http://schemas.microsoft.com/office/drawing/2010/main" spid="_x0000_s2051"/>
            </a:ext>
            <a:ext uri="{FF2B5EF4-FFF2-40B4-BE49-F238E27FC236}">
              <a16:creationId xmlns:a16="http://schemas.microsoft.com/office/drawing/2014/main" id="{C8443800-FA84-431E-ACD7-0BEB88CDB300}"/>
            </a:ext>
          </a:extLst>
        </xdr:cNvPr>
        <xdr:cNvSpPr/>
      </xdr:nvSpPr>
      <xdr:spPr bwMode="auto">
        <a:xfrm>
          <a:off x="4164806"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07" name="Check Box 6" hidden="1">
          <a:extLst>
            <a:ext uri="{63B3BB69-23CF-44E3-9099-C40C66FF867C}">
              <a14:compatExt xmlns:a14="http://schemas.microsoft.com/office/drawing/2010/main" spid="_x0000_s2052"/>
            </a:ext>
            <a:ext uri="{FF2B5EF4-FFF2-40B4-BE49-F238E27FC236}">
              <a16:creationId xmlns:a16="http://schemas.microsoft.com/office/drawing/2014/main" id="{40381F22-8BEA-4757-809E-09E2441FB310}"/>
            </a:ext>
          </a:extLst>
        </xdr:cNvPr>
        <xdr:cNvSpPr/>
      </xdr:nvSpPr>
      <xdr:spPr bwMode="auto">
        <a:xfrm>
          <a:off x="7343775"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08" name="Check Box 5" hidden="1">
          <a:extLst>
            <a:ext uri="{63B3BB69-23CF-44E3-9099-C40C66FF867C}">
              <a14:compatExt xmlns:a14="http://schemas.microsoft.com/office/drawing/2010/main" spid="_x0000_s2051"/>
            </a:ext>
            <a:ext uri="{FF2B5EF4-FFF2-40B4-BE49-F238E27FC236}">
              <a16:creationId xmlns:a16="http://schemas.microsoft.com/office/drawing/2014/main" id="{FF853DCA-C78D-44D3-AB5F-E0C3FCE636F0}"/>
            </a:ext>
          </a:extLst>
        </xdr:cNvPr>
        <xdr:cNvSpPr/>
      </xdr:nvSpPr>
      <xdr:spPr bwMode="auto">
        <a:xfrm>
          <a:off x="4164806"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09" name="Check Box 6" hidden="1">
          <a:extLst>
            <a:ext uri="{63B3BB69-23CF-44E3-9099-C40C66FF867C}">
              <a14:compatExt xmlns:a14="http://schemas.microsoft.com/office/drawing/2010/main" spid="_x0000_s2052"/>
            </a:ext>
            <a:ext uri="{FF2B5EF4-FFF2-40B4-BE49-F238E27FC236}">
              <a16:creationId xmlns:a16="http://schemas.microsoft.com/office/drawing/2014/main" id="{F4C1C39B-6781-44CD-A32B-EBE6C12C4D9C}"/>
            </a:ext>
          </a:extLst>
        </xdr:cNvPr>
        <xdr:cNvSpPr/>
      </xdr:nvSpPr>
      <xdr:spPr bwMode="auto">
        <a:xfrm>
          <a:off x="7343775" y="1024985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10" name="Check Box 5" hidden="1">
          <a:extLst>
            <a:ext uri="{63B3BB69-23CF-44E3-9099-C40C66FF867C}">
              <a14:compatExt xmlns:a14="http://schemas.microsoft.com/office/drawing/2010/main" spid="_x0000_s2051"/>
            </a:ext>
            <a:ext uri="{FF2B5EF4-FFF2-40B4-BE49-F238E27FC236}">
              <a16:creationId xmlns:a16="http://schemas.microsoft.com/office/drawing/2014/main" id="{DC2CC58E-05EE-4381-87F8-A64A9B34452B}"/>
            </a:ext>
          </a:extLst>
        </xdr:cNvPr>
        <xdr:cNvSpPr/>
      </xdr:nvSpPr>
      <xdr:spPr bwMode="auto">
        <a:xfrm>
          <a:off x="4164806"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11" name="Check Box 6" hidden="1">
          <a:extLst>
            <a:ext uri="{63B3BB69-23CF-44E3-9099-C40C66FF867C}">
              <a14:compatExt xmlns:a14="http://schemas.microsoft.com/office/drawing/2010/main" spid="_x0000_s2052"/>
            </a:ext>
            <a:ext uri="{FF2B5EF4-FFF2-40B4-BE49-F238E27FC236}">
              <a16:creationId xmlns:a16="http://schemas.microsoft.com/office/drawing/2014/main" id="{04AF4B96-16EE-4CFE-B596-51E8943952BC}"/>
            </a:ext>
          </a:extLst>
        </xdr:cNvPr>
        <xdr:cNvSpPr/>
      </xdr:nvSpPr>
      <xdr:spPr bwMode="auto">
        <a:xfrm>
          <a:off x="7343775"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12" name="Check Box 5" hidden="1">
          <a:extLst>
            <a:ext uri="{63B3BB69-23CF-44E3-9099-C40C66FF867C}">
              <a14:compatExt xmlns:a14="http://schemas.microsoft.com/office/drawing/2010/main" spid="_x0000_s2051"/>
            </a:ext>
            <a:ext uri="{FF2B5EF4-FFF2-40B4-BE49-F238E27FC236}">
              <a16:creationId xmlns:a16="http://schemas.microsoft.com/office/drawing/2014/main" id="{CE34CDC9-4E09-4353-82FA-1C39BD35D00C}"/>
            </a:ext>
          </a:extLst>
        </xdr:cNvPr>
        <xdr:cNvSpPr/>
      </xdr:nvSpPr>
      <xdr:spPr bwMode="auto">
        <a:xfrm>
          <a:off x="4164806"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13" name="Check Box 6" hidden="1">
          <a:extLst>
            <a:ext uri="{63B3BB69-23CF-44E3-9099-C40C66FF867C}">
              <a14:compatExt xmlns:a14="http://schemas.microsoft.com/office/drawing/2010/main" spid="_x0000_s2052"/>
            </a:ext>
            <a:ext uri="{FF2B5EF4-FFF2-40B4-BE49-F238E27FC236}">
              <a16:creationId xmlns:a16="http://schemas.microsoft.com/office/drawing/2014/main" id="{292C3419-1FC0-43FE-9972-FF1C360B90F9}"/>
            </a:ext>
          </a:extLst>
        </xdr:cNvPr>
        <xdr:cNvSpPr/>
      </xdr:nvSpPr>
      <xdr:spPr bwMode="auto">
        <a:xfrm>
          <a:off x="7343775"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14" name="Check Box 5" hidden="1">
          <a:extLst>
            <a:ext uri="{63B3BB69-23CF-44E3-9099-C40C66FF867C}">
              <a14:compatExt xmlns:a14="http://schemas.microsoft.com/office/drawing/2010/main" spid="_x0000_s2051"/>
            </a:ext>
            <a:ext uri="{FF2B5EF4-FFF2-40B4-BE49-F238E27FC236}">
              <a16:creationId xmlns:a16="http://schemas.microsoft.com/office/drawing/2014/main" id="{3932CD3B-2AD0-411F-A210-19CF6A209EB2}"/>
            </a:ext>
          </a:extLst>
        </xdr:cNvPr>
        <xdr:cNvSpPr/>
      </xdr:nvSpPr>
      <xdr:spPr bwMode="auto">
        <a:xfrm>
          <a:off x="4164806"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15" name="Check Box 6" hidden="1">
          <a:extLst>
            <a:ext uri="{63B3BB69-23CF-44E3-9099-C40C66FF867C}">
              <a14:compatExt xmlns:a14="http://schemas.microsoft.com/office/drawing/2010/main" spid="_x0000_s2052"/>
            </a:ext>
            <a:ext uri="{FF2B5EF4-FFF2-40B4-BE49-F238E27FC236}">
              <a16:creationId xmlns:a16="http://schemas.microsoft.com/office/drawing/2014/main" id="{1A954700-84F1-43DA-84CE-BE48F73E9C2D}"/>
            </a:ext>
          </a:extLst>
        </xdr:cNvPr>
        <xdr:cNvSpPr/>
      </xdr:nvSpPr>
      <xdr:spPr bwMode="auto">
        <a:xfrm>
          <a:off x="7343775"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16" name="Check Box 5" hidden="1">
          <a:extLst>
            <a:ext uri="{63B3BB69-23CF-44E3-9099-C40C66FF867C}">
              <a14:compatExt xmlns:a14="http://schemas.microsoft.com/office/drawing/2010/main" spid="_x0000_s2051"/>
            </a:ext>
            <a:ext uri="{FF2B5EF4-FFF2-40B4-BE49-F238E27FC236}">
              <a16:creationId xmlns:a16="http://schemas.microsoft.com/office/drawing/2014/main" id="{1A51D451-FDD4-49C5-B611-B68A9076D554}"/>
            </a:ext>
          </a:extLst>
        </xdr:cNvPr>
        <xdr:cNvSpPr/>
      </xdr:nvSpPr>
      <xdr:spPr bwMode="auto">
        <a:xfrm>
          <a:off x="4164806"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17" name="Check Box 6" hidden="1">
          <a:extLst>
            <a:ext uri="{63B3BB69-23CF-44E3-9099-C40C66FF867C}">
              <a14:compatExt xmlns:a14="http://schemas.microsoft.com/office/drawing/2010/main" spid="_x0000_s2052"/>
            </a:ext>
            <a:ext uri="{FF2B5EF4-FFF2-40B4-BE49-F238E27FC236}">
              <a16:creationId xmlns:a16="http://schemas.microsoft.com/office/drawing/2014/main" id="{DC303F4F-6372-471D-9CE4-55C2DD7C8048}"/>
            </a:ext>
          </a:extLst>
        </xdr:cNvPr>
        <xdr:cNvSpPr/>
      </xdr:nvSpPr>
      <xdr:spPr bwMode="auto">
        <a:xfrm>
          <a:off x="7343775" y="10431184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18" name="Check Box 5" hidden="1">
          <a:extLst>
            <a:ext uri="{63B3BB69-23CF-44E3-9099-C40C66FF867C}">
              <a14:compatExt xmlns:a14="http://schemas.microsoft.com/office/drawing/2010/main" spid="_x0000_s2051"/>
            </a:ext>
            <a:ext uri="{FF2B5EF4-FFF2-40B4-BE49-F238E27FC236}">
              <a16:creationId xmlns:a16="http://schemas.microsoft.com/office/drawing/2014/main" id="{56106694-7291-49F6-8037-AD819453656D}"/>
            </a:ext>
          </a:extLst>
        </xdr:cNvPr>
        <xdr:cNvSpPr/>
      </xdr:nvSpPr>
      <xdr:spPr bwMode="auto">
        <a:xfrm>
          <a:off x="4164806"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19" name="Check Box 6" hidden="1">
          <a:extLst>
            <a:ext uri="{63B3BB69-23CF-44E3-9099-C40C66FF867C}">
              <a14:compatExt xmlns:a14="http://schemas.microsoft.com/office/drawing/2010/main" spid="_x0000_s2052"/>
            </a:ext>
            <a:ext uri="{FF2B5EF4-FFF2-40B4-BE49-F238E27FC236}">
              <a16:creationId xmlns:a16="http://schemas.microsoft.com/office/drawing/2014/main" id="{2932D7FD-B804-4295-A24F-0B1E670D26D8}"/>
            </a:ext>
          </a:extLst>
        </xdr:cNvPr>
        <xdr:cNvSpPr/>
      </xdr:nvSpPr>
      <xdr:spPr bwMode="auto">
        <a:xfrm>
          <a:off x="7343775"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20" name="Check Box 5" hidden="1">
          <a:extLst>
            <a:ext uri="{63B3BB69-23CF-44E3-9099-C40C66FF867C}">
              <a14:compatExt xmlns:a14="http://schemas.microsoft.com/office/drawing/2010/main" spid="_x0000_s2051"/>
            </a:ext>
            <a:ext uri="{FF2B5EF4-FFF2-40B4-BE49-F238E27FC236}">
              <a16:creationId xmlns:a16="http://schemas.microsoft.com/office/drawing/2014/main" id="{0AA837C9-9CDC-47E0-A736-A01FFFE35FBE}"/>
            </a:ext>
          </a:extLst>
        </xdr:cNvPr>
        <xdr:cNvSpPr/>
      </xdr:nvSpPr>
      <xdr:spPr bwMode="auto">
        <a:xfrm>
          <a:off x="4164806"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21" name="Check Box 6" hidden="1">
          <a:extLst>
            <a:ext uri="{63B3BB69-23CF-44E3-9099-C40C66FF867C}">
              <a14:compatExt xmlns:a14="http://schemas.microsoft.com/office/drawing/2010/main" spid="_x0000_s2052"/>
            </a:ext>
            <a:ext uri="{FF2B5EF4-FFF2-40B4-BE49-F238E27FC236}">
              <a16:creationId xmlns:a16="http://schemas.microsoft.com/office/drawing/2014/main" id="{49A73085-E449-43E2-9904-FFAD58CD0F00}"/>
            </a:ext>
          </a:extLst>
        </xdr:cNvPr>
        <xdr:cNvSpPr/>
      </xdr:nvSpPr>
      <xdr:spPr bwMode="auto">
        <a:xfrm>
          <a:off x="7343775"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22" name="Check Box 5" hidden="1">
          <a:extLst>
            <a:ext uri="{63B3BB69-23CF-44E3-9099-C40C66FF867C}">
              <a14:compatExt xmlns:a14="http://schemas.microsoft.com/office/drawing/2010/main" spid="_x0000_s2051"/>
            </a:ext>
            <a:ext uri="{FF2B5EF4-FFF2-40B4-BE49-F238E27FC236}">
              <a16:creationId xmlns:a16="http://schemas.microsoft.com/office/drawing/2014/main" id="{20EFE04A-18F6-4695-B4E7-7CBCD2DB8959}"/>
            </a:ext>
          </a:extLst>
        </xdr:cNvPr>
        <xdr:cNvSpPr/>
      </xdr:nvSpPr>
      <xdr:spPr bwMode="auto">
        <a:xfrm>
          <a:off x="4164806"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23" name="Check Box 6" hidden="1">
          <a:extLst>
            <a:ext uri="{63B3BB69-23CF-44E3-9099-C40C66FF867C}">
              <a14:compatExt xmlns:a14="http://schemas.microsoft.com/office/drawing/2010/main" spid="_x0000_s2052"/>
            </a:ext>
            <a:ext uri="{FF2B5EF4-FFF2-40B4-BE49-F238E27FC236}">
              <a16:creationId xmlns:a16="http://schemas.microsoft.com/office/drawing/2014/main" id="{F3DAC318-106A-4691-BF96-135E757C5A0D}"/>
            </a:ext>
          </a:extLst>
        </xdr:cNvPr>
        <xdr:cNvSpPr/>
      </xdr:nvSpPr>
      <xdr:spPr bwMode="auto">
        <a:xfrm>
          <a:off x="7343775"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3615</xdr:row>
      <xdr:rowOff>0</xdr:rowOff>
    </xdr:from>
    <xdr:ext cx="295275" cy="273051"/>
    <xdr:sp macro="" textlink="">
      <xdr:nvSpPr>
        <xdr:cNvPr id="224" name="Check Box 5" hidden="1">
          <a:extLst>
            <a:ext uri="{63B3BB69-23CF-44E3-9099-C40C66FF867C}">
              <a14:compatExt xmlns:a14="http://schemas.microsoft.com/office/drawing/2010/main" spid="_x0000_s2051"/>
            </a:ext>
            <a:ext uri="{FF2B5EF4-FFF2-40B4-BE49-F238E27FC236}">
              <a16:creationId xmlns:a16="http://schemas.microsoft.com/office/drawing/2014/main" id="{664B5810-21EB-4607-801C-AC7A398FFD63}"/>
            </a:ext>
          </a:extLst>
        </xdr:cNvPr>
        <xdr:cNvSpPr/>
      </xdr:nvSpPr>
      <xdr:spPr bwMode="auto">
        <a:xfrm>
          <a:off x="4164806"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3615</xdr:row>
      <xdr:rowOff>0</xdr:rowOff>
    </xdr:from>
    <xdr:ext cx="295275" cy="273051"/>
    <xdr:sp macro="" textlink="">
      <xdr:nvSpPr>
        <xdr:cNvPr id="225" name="Check Box 6" hidden="1">
          <a:extLst>
            <a:ext uri="{63B3BB69-23CF-44E3-9099-C40C66FF867C}">
              <a14:compatExt xmlns:a14="http://schemas.microsoft.com/office/drawing/2010/main" spid="_x0000_s2052"/>
            </a:ext>
            <a:ext uri="{FF2B5EF4-FFF2-40B4-BE49-F238E27FC236}">
              <a16:creationId xmlns:a16="http://schemas.microsoft.com/office/drawing/2014/main" id="{2BF666E7-C7A9-48A9-A42C-137C475EF720}"/>
            </a:ext>
          </a:extLst>
        </xdr:cNvPr>
        <xdr:cNvSpPr/>
      </xdr:nvSpPr>
      <xdr:spPr bwMode="auto">
        <a:xfrm>
          <a:off x="7343775" y="1062668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3627</xdr:row>
      <xdr:rowOff>142875</xdr:rowOff>
    </xdr:from>
    <xdr:ext cx="295275" cy="273051"/>
    <xdr:sp macro="" textlink="">
      <xdr:nvSpPr>
        <xdr:cNvPr id="226" name="Check Box 5" hidden="1">
          <a:extLst>
            <a:ext uri="{63B3BB69-23CF-44E3-9099-C40C66FF867C}">
              <a14:compatExt xmlns:a14="http://schemas.microsoft.com/office/drawing/2010/main" spid="_x0000_s2051"/>
            </a:ext>
            <a:ext uri="{FF2B5EF4-FFF2-40B4-BE49-F238E27FC236}">
              <a16:creationId xmlns:a16="http://schemas.microsoft.com/office/drawing/2014/main" id="{CB784B74-C337-4D9A-8BA6-E63E5F8FF979}"/>
            </a:ext>
          </a:extLst>
        </xdr:cNvPr>
        <xdr:cNvSpPr/>
      </xdr:nvSpPr>
      <xdr:spPr bwMode="auto">
        <a:xfrm>
          <a:off x="4164806"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3627</xdr:row>
      <xdr:rowOff>142875</xdr:rowOff>
    </xdr:from>
    <xdr:ext cx="295275" cy="273051"/>
    <xdr:sp macro="" textlink="">
      <xdr:nvSpPr>
        <xdr:cNvPr id="227" name="Check Box 6" hidden="1">
          <a:extLst>
            <a:ext uri="{63B3BB69-23CF-44E3-9099-C40C66FF867C}">
              <a14:compatExt xmlns:a14="http://schemas.microsoft.com/office/drawing/2010/main" spid="_x0000_s2052"/>
            </a:ext>
            <a:ext uri="{FF2B5EF4-FFF2-40B4-BE49-F238E27FC236}">
              <a16:creationId xmlns:a16="http://schemas.microsoft.com/office/drawing/2014/main" id="{D8D2EE1E-2E81-4754-ABD8-E56DC5ED80A5}"/>
            </a:ext>
          </a:extLst>
        </xdr:cNvPr>
        <xdr:cNvSpPr/>
      </xdr:nvSpPr>
      <xdr:spPr bwMode="auto">
        <a:xfrm>
          <a:off x="7343775"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3627</xdr:row>
      <xdr:rowOff>142875</xdr:rowOff>
    </xdr:from>
    <xdr:ext cx="295275" cy="273051"/>
    <xdr:sp macro="" textlink="">
      <xdr:nvSpPr>
        <xdr:cNvPr id="228" name="Check Box 5" hidden="1">
          <a:extLst>
            <a:ext uri="{63B3BB69-23CF-44E3-9099-C40C66FF867C}">
              <a14:compatExt xmlns:a14="http://schemas.microsoft.com/office/drawing/2010/main" spid="_x0000_s2051"/>
            </a:ext>
            <a:ext uri="{FF2B5EF4-FFF2-40B4-BE49-F238E27FC236}">
              <a16:creationId xmlns:a16="http://schemas.microsoft.com/office/drawing/2014/main" id="{4DFFD9BF-104E-4EDE-BA27-CD6C1B11CCC0}"/>
            </a:ext>
          </a:extLst>
        </xdr:cNvPr>
        <xdr:cNvSpPr/>
      </xdr:nvSpPr>
      <xdr:spPr bwMode="auto">
        <a:xfrm>
          <a:off x="4164806"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3627</xdr:row>
      <xdr:rowOff>142875</xdr:rowOff>
    </xdr:from>
    <xdr:ext cx="295275" cy="273051"/>
    <xdr:sp macro="" textlink="">
      <xdr:nvSpPr>
        <xdr:cNvPr id="229" name="Check Box 6" hidden="1">
          <a:extLst>
            <a:ext uri="{63B3BB69-23CF-44E3-9099-C40C66FF867C}">
              <a14:compatExt xmlns:a14="http://schemas.microsoft.com/office/drawing/2010/main" spid="_x0000_s2052"/>
            </a:ext>
            <a:ext uri="{FF2B5EF4-FFF2-40B4-BE49-F238E27FC236}">
              <a16:creationId xmlns:a16="http://schemas.microsoft.com/office/drawing/2014/main" id="{10D59215-ED3E-4811-B36F-7D91BC8029E0}"/>
            </a:ext>
          </a:extLst>
        </xdr:cNvPr>
        <xdr:cNvSpPr/>
      </xdr:nvSpPr>
      <xdr:spPr bwMode="auto">
        <a:xfrm>
          <a:off x="7343775"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3627</xdr:row>
      <xdr:rowOff>142875</xdr:rowOff>
    </xdr:from>
    <xdr:ext cx="295275" cy="273051"/>
    <xdr:sp macro="" textlink="">
      <xdr:nvSpPr>
        <xdr:cNvPr id="230" name="Check Box 5" hidden="1">
          <a:extLst>
            <a:ext uri="{63B3BB69-23CF-44E3-9099-C40C66FF867C}">
              <a14:compatExt xmlns:a14="http://schemas.microsoft.com/office/drawing/2010/main" spid="_x0000_s2051"/>
            </a:ext>
            <a:ext uri="{FF2B5EF4-FFF2-40B4-BE49-F238E27FC236}">
              <a16:creationId xmlns:a16="http://schemas.microsoft.com/office/drawing/2014/main" id="{D7C66C2D-BA74-42CC-BE63-162111293C90}"/>
            </a:ext>
          </a:extLst>
        </xdr:cNvPr>
        <xdr:cNvSpPr/>
      </xdr:nvSpPr>
      <xdr:spPr bwMode="auto">
        <a:xfrm>
          <a:off x="4164806"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3627</xdr:row>
      <xdr:rowOff>142875</xdr:rowOff>
    </xdr:from>
    <xdr:ext cx="295275" cy="273051"/>
    <xdr:sp macro="" textlink="">
      <xdr:nvSpPr>
        <xdr:cNvPr id="231" name="Check Box 6" hidden="1">
          <a:extLst>
            <a:ext uri="{63B3BB69-23CF-44E3-9099-C40C66FF867C}">
              <a14:compatExt xmlns:a14="http://schemas.microsoft.com/office/drawing/2010/main" spid="_x0000_s2052"/>
            </a:ext>
            <a:ext uri="{FF2B5EF4-FFF2-40B4-BE49-F238E27FC236}">
              <a16:creationId xmlns:a16="http://schemas.microsoft.com/office/drawing/2014/main" id="{4F3733B2-9145-4CD0-9F1B-58795D78F62C}"/>
            </a:ext>
          </a:extLst>
        </xdr:cNvPr>
        <xdr:cNvSpPr/>
      </xdr:nvSpPr>
      <xdr:spPr bwMode="auto">
        <a:xfrm>
          <a:off x="7343775"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3627</xdr:row>
      <xdr:rowOff>142875</xdr:rowOff>
    </xdr:from>
    <xdr:ext cx="295275" cy="273051"/>
    <xdr:sp macro="" textlink="">
      <xdr:nvSpPr>
        <xdr:cNvPr id="232" name="Check Box 5" hidden="1">
          <a:extLst>
            <a:ext uri="{63B3BB69-23CF-44E3-9099-C40C66FF867C}">
              <a14:compatExt xmlns:a14="http://schemas.microsoft.com/office/drawing/2010/main" spid="_x0000_s2051"/>
            </a:ext>
            <a:ext uri="{FF2B5EF4-FFF2-40B4-BE49-F238E27FC236}">
              <a16:creationId xmlns:a16="http://schemas.microsoft.com/office/drawing/2014/main" id="{3AD7C8E2-4C45-4CC4-94D6-C504C9C46EC3}"/>
            </a:ext>
          </a:extLst>
        </xdr:cNvPr>
        <xdr:cNvSpPr/>
      </xdr:nvSpPr>
      <xdr:spPr bwMode="auto">
        <a:xfrm>
          <a:off x="4164806"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3627</xdr:row>
      <xdr:rowOff>142875</xdr:rowOff>
    </xdr:from>
    <xdr:ext cx="295275" cy="273051"/>
    <xdr:sp macro="" textlink="">
      <xdr:nvSpPr>
        <xdr:cNvPr id="233" name="Check Box 6" hidden="1">
          <a:extLst>
            <a:ext uri="{63B3BB69-23CF-44E3-9099-C40C66FF867C}">
              <a14:compatExt xmlns:a14="http://schemas.microsoft.com/office/drawing/2010/main" spid="_x0000_s2052"/>
            </a:ext>
            <a:ext uri="{FF2B5EF4-FFF2-40B4-BE49-F238E27FC236}">
              <a16:creationId xmlns:a16="http://schemas.microsoft.com/office/drawing/2014/main" id="{95E4D7D7-1152-45A5-9D75-473E14A67DCD}"/>
            </a:ext>
          </a:extLst>
        </xdr:cNvPr>
        <xdr:cNvSpPr/>
      </xdr:nvSpPr>
      <xdr:spPr bwMode="auto">
        <a:xfrm>
          <a:off x="7343775" y="1081885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3695</xdr:row>
      <xdr:rowOff>142875</xdr:rowOff>
    </xdr:from>
    <xdr:ext cx="295275" cy="273051"/>
    <xdr:sp macro="" textlink="">
      <xdr:nvSpPr>
        <xdr:cNvPr id="234" name="Check Box 5" hidden="1">
          <a:extLst>
            <a:ext uri="{63B3BB69-23CF-44E3-9099-C40C66FF867C}">
              <a14:compatExt xmlns:a14="http://schemas.microsoft.com/office/drawing/2010/main" spid="_x0000_s2051"/>
            </a:ext>
            <a:ext uri="{FF2B5EF4-FFF2-40B4-BE49-F238E27FC236}">
              <a16:creationId xmlns:a16="http://schemas.microsoft.com/office/drawing/2014/main" id="{43D786E7-9256-4A76-A1FC-CE5394D4D8A4}"/>
            </a:ext>
          </a:extLst>
        </xdr:cNvPr>
        <xdr:cNvSpPr/>
      </xdr:nvSpPr>
      <xdr:spPr bwMode="auto">
        <a:xfrm>
          <a:off x="4164806"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3695</xdr:row>
      <xdr:rowOff>142875</xdr:rowOff>
    </xdr:from>
    <xdr:ext cx="295275" cy="273051"/>
    <xdr:sp macro="" textlink="">
      <xdr:nvSpPr>
        <xdr:cNvPr id="235" name="Check Box 6" hidden="1">
          <a:extLst>
            <a:ext uri="{63B3BB69-23CF-44E3-9099-C40C66FF867C}">
              <a14:compatExt xmlns:a14="http://schemas.microsoft.com/office/drawing/2010/main" spid="_x0000_s2052"/>
            </a:ext>
            <a:ext uri="{FF2B5EF4-FFF2-40B4-BE49-F238E27FC236}">
              <a16:creationId xmlns:a16="http://schemas.microsoft.com/office/drawing/2014/main" id="{80A75198-8636-43FB-9567-503808113912}"/>
            </a:ext>
          </a:extLst>
        </xdr:cNvPr>
        <xdr:cNvSpPr/>
      </xdr:nvSpPr>
      <xdr:spPr bwMode="auto">
        <a:xfrm>
          <a:off x="7343775"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3695</xdr:row>
      <xdr:rowOff>142875</xdr:rowOff>
    </xdr:from>
    <xdr:ext cx="295275" cy="273051"/>
    <xdr:sp macro="" textlink="">
      <xdr:nvSpPr>
        <xdr:cNvPr id="236" name="Check Box 5" hidden="1">
          <a:extLst>
            <a:ext uri="{63B3BB69-23CF-44E3-9099-C40C66FF867C}">
              <a14:compatExt xmlns:a14="http://schemas.microsoft.com/office/drawing/2010/main" spid="_x0000_s2051"/>
            </a:ext>
            <a:ext uri="{FF2B5EF4-FFF2-40B4-BE49-F238E27FC236}">
              <a16:creationId xmlns:a16="http://schemas.microsoft.com/office/drawing/2014/main" id="{4FC7689C-E2C6-4401-B205-3BB0CE300F5C}"/>
            </a:ext>
          </a:extLst>
        </xdr:cNvPr>
        <xdr:cNvSpPr/>
      </xdr:nvSpPr>
      <xdr:spPr bwMode="auto">
        <a:xfrm>
          <a:off x="4164806"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3695</xdr:row>
      <xdr:rowOff>142875</xdr:rowOff>
    </xdr:from>
    <xdr:ext cx="295275" cy="273051"/>
    <xdr:sp macro="" textlink="">
      <xdr:nvSpPr>
        <xdr:cNvPr id="237" name="Check Box 6" hidden="1">
          <a:extLst>
            <a:ext uri="{63B3BB69-23CF-44E3-9099-C40C66FF867C}">
              <a14:compatExt xmlns:a14="http://schemas.microsoft.com/office/drawing/2010/main" spid="_x0000_s2052"/>
            </a:ext>
            <a:ext uri="{FF2B5EF4-FFF2-40B4-BE49-F238E27FC236}">
              <a16:creationId xmlns:a16="http://schemas.microsoft.com/office/drawing/2014/main" id="{869FF67B-363A-4C2D-AE36-A3593F140F6C}"/>
            </a:ext>
          </a:extLst>
        </xdr:cNvPr>
        <xdr:cNvSpPr/>
      </xdr:nvSpPr>
      <xdr:spPr bwMode="auto">
        <a:xfrm>
          <a:off x="7343775"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3695</xdr:row>
      <xdr:rowOff>142875</xdr:rowOff>
    </xdr:from>
    <xdr:ext cx="295275" cy="273051"/>
    <xdr:sp macro="" textlink="">
      <xdr:nvSpPr>
        <xdr:cNvPr id="238" name="Check Box 5" hidden="1">
          <a:extLst>
            <a:ext uri="{63B3BB69-23CF-44E3-9099-C40C66FF867C}">
              <a14:compatExt xmlns:a14="http://schemas.microsoft.com/office/drawing/2010/main" spid="_x0000_s2051"/>
            </a:ext>
            <a:ext uri="{FF2B5EF4-FFF2-40B4-BE49-F238E27FC236}">
              <a16:creationId xmlns:a16="http://schemas.microsoft.com/office/drawing/2014/main" id="{3089EB9C-F08D-4B57-BD99-D0A1AB6BA80E}"/>
            </a:ext>
          </a:extLst>
        </xdr:cNvPr>
        <xdr:cNvSpPr/>
      </xdr:nvSpPr>
      <xdr:spPr bwMode="auto">
        <a:xfrm>
          <a:off x="4164806"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3695</xdr:row>
      <xdr:rowOff>142875</xdr:rowOff>
    </xdr:from>
    <xdr:ext cx="295275" cy="273051"/>
    <xdr:sp macro="" textlink="">
      <xdr:nvSpPr>
        <xdr:cNvPr id="239" name="Check Box 6" hidden="1">
          <a:extLst>
            <a:ext uri="{63B3BB69-23CF-44E3-9099-C40C66FF867C}">
              <a14:compatExt xmlns:a14="http://schemas.microsoft.com/office/drawing/2010/main" spid="_x0000_s2052"/>
            </a:ext>
            <a:ext uri="{FF2B5EF4-FFF2-40B4-BE49-F238E27FC236}">
              <a16:creationId xmlns:a16="http://schemas.microsoft.com/office/drawing/2014/main" id="{7E3127C8-2D85-4B0E-A728-C07994EF47E1}"/>
            </a:ext>
          </a:extLst>
        </xdr:cNvPr>
        <xdr:cNvSpPr/>
      </xdr:nvSpPr>
      <xdr:spPr bwMode="auto">
        <a:xfrm>
          <a:off x="7343775"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3695</xdr:row>
      <xdr:rowOff>142875</xdr:rowOff>
    </xdr:from>
    <xdr:ext cx="295275" cy="273051"/>
    <xdr:sp macro="" textlink="">
      <xdr:nvSpPr>
        <xdr:cNvPr id="240" name="Check Box 5" hidden="1">
          <a:extLst>
            <a:ext uri="{63B3BB69-23CF-44E3-9099-C40C66FF867C}">
              <a14:compatExt xmlns:a14="http://schemas.microsoft.com/office/drawing/2010/main" spid="_x0000_s2051"/>
            </a:ext>
            <a:ext uri="{FF2B5EF4-FFF2-40B4-BE49-F238E27FC236}">
              <a16:creationId xmlns:a16="http://schemas.microsoft.com/office/drawing/2014/main" id="{FB65F044-00E6-4CCF-9A96-058600231624}"/>
            </a:ext>
          </a:extLst>
        </xdr:cNvPr>
        <xdr:cNvSpPr/>
      </xdr:nvSpPr>
      <xdr:spPr bwMode="auto">
        <a:xfrm>
          <a:off x="4164806"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3695</xdr:row>
      <xdr:rowOff>142875</xdr:rowOff>
    </xdr:from>
    <xdr:ext cx="295275" cy="273051"/>
    <xdr:sp macro="" textlink="">
      <xdr:nvSpPr>
        <xdr:cNvPr id="241" name="Check Box 6" hidden="1">
          <a:extLst>
            <a:ext uri="{63B3BB69-23CF-44E3-9099-C40C66FF867C}">
              <a14:compatExt xmlns:a14="http://schemas.microsoft.com/office/drawing/2010/main" spid="_x0000_s2052"/>
            </a:ext>
            <a:ext uri="{FF2B5EF4-FFF2-40B4-BE49-F238E27FC236}">
              <a16:creationId xmlns:a16="http://schemas.microsoft.com/office/drawing/2014/main" id="{17392C2A-6167-4225-ADC2-A452230867BD}"/>
            </a:ext>
          </a:extLst>
        </xdr:cNvPr>
        <xdr:cNvSpPr/>
      </xdr:nvSpPr>
      <xdr:spPr bwMode="auto">
        <a:xfrm>
          <a:off x="7343775" y="11011019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4009</xdr:row>
      <xdr:rowOff>142875</xdr:rowOff>
    </xdr:from>
    <xdr:ext cx="295275" cy="273051"/>
    <xdr:sp macro="" textlink="">
      <xdr:nvSpPr>
        <xdr:cNvPr id="242" name="Check Box 5" hidden="1">
          <a:extLst>
            <a:ext uri="{63B3BB69-23CF-44E3-9099-C40C66FF867C}">
              <a14:compatExt xmlns:a14="http://schemas.microsoft.com/office/drawing/2010/main" spid="_x0000_s2051"/>
            </a:ext>
            <a:ext uri="{FF2B5EF4-FFF2-40B4-BE49-F238E27FC236}">
              <a16:creationId xmlns:a16="http://schemas.microsoft.com/office/drawing/2014/main" id="{0366F5D6-5C53-455A-BC2B-93C46B6AAC66}"/>
            </a:ext>
          </a:extLst>
        </xdr:cNvPr>
        <xdr:cNvSpPr/>
      </xdr:nvSpPr>
      <xdr:spPr bwMode="auto">
        <a:xfrm>
          <a:off x="4164806"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4009</xdr:row>
      <xdr:rowOff>142875</xdr:rowOff>
    </xdr:from>
    <xdr:ext cx="295275" cy="273051"/>
    <xdr:sp macro="" textlink="">
      <xdr:nvSpPr>
        <xdr:cNvPr id="243" name="Check Box 6" hidden="1">
          <a:extLst>
            <a:ext uri="{63B3BB69-23CF-44E3-9099-C40C66FF867C}">
              <a14:compatExt xmlns:a14="http://schemas.microsoft.com/office/drawing/2010/main" spid="_x0000_s2052"/>
            </a:ext>
            <a:ext uri="{FF2B5EF4-FFF2-40B4-BE49-F238E27FC236}">
              <a16:creationId xmlns:a16="http://schemas.microsoft.com/office/drawing/2014/main" id="{66F5E795-73CD-408B-BACB-F9AA25409C88}"/>
            </a:ext>
          </a:extLst>
        </xdr:cNvPr>
        <xdr:cNvSpPr/>
      </xdr:nvSpPr>
      <xdr:spPr bwMode="auto">
        <a:xfrm>
          <a:off x="7343775"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4009</xdr:row>
      <xdr:rowOff>142875</xdr:rowOff>
    </xdr:from>
    <xdr:ext cx="295275" cy="273051"/>
    <xdr:sp macro="" textlink="">
      <xdr:nvSpPr>
        <xdr:cNvPr id="244" name="Check Box 5" hidden="1">
          <a:extLst>
            <a:ext uri="{63B3BB69-23CF-44E3-9099-C40C66FF867C}">
              <a14:compatExt xmlns:a14="http://schemas.microsoft.com/office/drawing/2010/main" spid="_x0000_s2051"/>
            </a:ext>
            <a:ext uri="{FF2B5EF4-FFF2-40B4-BE49-F238E27FC236}">
              <a16:creationId xmlns:a16="http://schemas.microsoft.com/office/drawing/2014/main" id="{C06B4AD2-274E-4F61-A788-146B10898C82}"/>
            </a:ext>
          </a:extLst>
        </xdr:cNvPr>
        <xdr:cNvSpPr/>
      </xdr:nvSpPr>
      <xdr:spPr bwMode="auto">
        <a:xfrm>
          <a:off x="4164806"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4009</xdr:row>
      <xdr:rowOff>142875</xdr:rowOff>
    </xdr:from>
    <xdr:ext cx="295275" cy="273051"/>
    <xdr:sp macro="" textlink="">
      <xdr:nvSpPr>
        <xdr:cNvPr id="245" name="Check Box 6" hidden="1">
          <a:extLst>
            <a:ext uri="{63B3BB69-23CF-44E3-9099-C40C66FF867C}">
              <a14:compatExt xmlns:a14="http://schemas.microsoft.com/office/drawing/2010/main" spid="_x0000_s2052"/>
            </a:ext>
            <a:ext uri="{FF2B5EF4-FFF2-40B4-BE49-F238E27FC236}">
              <a16:creationId xmlns:a16="http://schemas.microsoft.com/office/drawing/2014/main" id="{FA6829EC-8F91-4350-B6A7-ACB5484C0342}"/>
            </a:ext>
          </a:extLst>
        </xdr:cNvPr>
        <xdr:cNvSpPr/>
      </xdr:nvSpPr>
      <xdr:spPr bwMode="auto">
        <a:xfrm>
          <a:off x="7343775"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4009</xdr:row>
      <xdr:rowOff>142875</xdr:rowOff>
    </xdr:from>
    <xdr:ext cx="295275" cy="273051"/>
    <xdr:sp macro="" textlink="">
      <xdr:nvSpPr>
        <xdr:cNvPr id="246" name="Check Box 5" hidden="1">
          <a:extLst>
            <a:ext uri="{63B3BB69-23CF-44E3-9099-C40C66FF867C}">
              <a14:compatExt xmlns:a14="http://schemas.microsoft.com/office/drawing/2010/main" spid="_x0000_s2051"/>
            </a:ext>
            <a:ext uri="{FF2B5EF4-FFF2-40B4-BE49-F238E27FC236}">
              <a16:creationId xmlns:a16="http://schemas.microsoft.com/office/drawing/2014/main" id="{D2D15B32-E941-4CC4-BA95-F14CA990C0F0}"/>
            </a:ext>
          </a:extLst>
        </xdr:cNvPr>
        <xdr:cNvSpPr/>
      </xdr:nvSpPr>
      <xdr:spPr bwMode="auto">
        <a:xfrm>
          <a:off x="4164806"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4009</xdr:row>
      <xdr:rowOff>142875</xdr:rowOff>
    </xdr:from>
    <xdr:ext cx="295275" cy="273051"/>
    <xdr:sp macro="" textlink="">
      <xdr:nvSpPr>
        <xdr:cNvPr id="247" name="Check Box 6" hidden="1">
          <a:extLst>
            <a:ext uri="{63B3BB69-23CF-44E3-9099-C40C66FF867C}">
              <a14:compatExt xmlns:a14="http://schemas.microsoft.com/office/drawing/2010/main" spid="_x0000_s2052"/>
            </a:ext>
            <a:ext uri="{FF2B5EF4-FFF2-40B4-BE49-F238E27FC236}">
              <a16:creationId xmlns:a16="http://schemas.microsoft.com/office/drawing/2014/main" id="{082F5699-2D75-420B-BD00-B8F7EDDA4E5F}"/>
            </a:ext>
          </a:extLst>
        </xdr:cNvPr>
        <xdr:cNvSpPr/>
      </xdr:nvSpPr>
      <xdr:spPr bwMode="auto">
        <a:xfrm>
          <a:off x="7343775"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4009</xdr:row>
      <xdr:rowOff>142875</xdr:rowOff>
    </xdr:from>
    <xdr:ext cx="295275" cy="273051"/>
    <xdr:sp macro="" textlink="">
      <xdr:nvSpPr>
        <xdr:cNvPr id="248" name="Check Box 5" hidden="1">
          <a:extLst>
            <a:ext uri="{63B3BB69-23CF-44E3-9099-C40C66FF867C}">
              <a14:compatExt xmlns:a14="http://schemas.microsoft.com/office/drawing/2010/main" spid="_x0000_s2051"/>
            </a:ext>
            <a:ext uri="{FF2B5EF4-FFF2-40B4-BE49-F238E27FC236}">
              <a16:creationId xmlns:a16="http://schemas.microsoft.com/office/drawing/2014/main" id="{D8FD8D9A-92EF-4905-BF0C-DEFF8F84FC58}"/>
            </a:ext>
          </a:extLst>
        </xdr:cNvPr>
        <xdr:cNvSpPr/>
      </xdr:nvSpPr>
      <xdr:spPr bwMode="auto">
        <a:xfrm>
          <a:off x="4164806"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4009</xdr:row>
      <xdr:rowOff>142875</xdr:rowOff>
    </xdr:from>
    <xdr:ext cx="295275" cy="273051"/>
    <xdr:sp macro="" textlink="">
      <xdr:nvSpPr>
        <xdr:cNvPr id="249" name="Check Box 6" hidden="1">
          <a:extLst>
            <a:ext uri="{63B3BB69-23CF-44E3-9099-C40C66FF867C}">
              <a14:compatExt xmlns:a14="http://schemas.microsoft.com/office/drawing/2010/main" spid="_x0000_s2052"/>
            </a:ext>
            <a:ext uri="{FF2B5EF4-FFF2-40B4-BE49-F238E27FC236}">
              <a16:creationId xmlns:a16="http://schemas.microsoft.com/office/drawing/2014/main" id="{81B6A80E-C3BC-4F61-9B9C-CA79CDD04C20}"/>
            </a:ext>
          </a:extLst>
        </xdr:cNvPr>
        <xdr:cNvSpPr/>
      </xdr:nvSpPr>
      <xdr:spPr bwMode="auto">
        <a:xfrm>
          <a:off x="7343775" y="1120318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4072</xdr:row>
      <xdr:rowOff>142875</xdr:rowOff>
    </xdr:from>
    <xdr:ext cx="295275" cy="273051"/>
    <xdr:sp macro="" textlink="">
      <xdr:nvSpPr>
        <xdr:cNvPr id="258" name="Check Box 5" hidden="1">
          <a:extLst>
            <a:ext uri="{63B3BB69-23CF-44E3-9099-C40C66FF867C}">
              <a14:compatExt xmlns:a14="http://schemas.microsoft.com/office/drawing/2010/main" spid="_x0000_s2051"/>
            </a:ext>
            <a:ext uri="{FF2B5EF4-FFF2-40B4-BE49-F238E27FC236}">
              <a16:creationId xmlns:a16="http://schemas.microsoft.com/office/drawing/2014/main" id="{6A6808EC-DD24-49D5-B104-5997F12073D6}"/>
            </a:ext>
          </a:extLst>
        </xdr:cNvPr>
        <xdr:cNvSpPr/>
      </xdr:nvSpPr>
      <xdr:spPr bwMode="auto">
        <a:xfrm>
          <a:off x="4164806"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4072</xdr:row>
      <xdr:rowOff>142875</xdr:rowOff>
    </xdr:from>
    <xdr:ext cx="295275" cy="273051"/>
    <xdr:sp macro="" textlink="">
      <xdr:nvSpPr>
        <xdr:cNvPr id="259" name="Check Box 6" hidden="1">
          <a:extLst>
            <a:ext uri="{63B3BB69-23CF-44E3-9099-C40C66FF867C}">
              <a14:compatExt xmlns:a14="http://schemas.microsoft.com/office/drawing/2010/main" spid="_x0000_s2052"/>
            </a:ext>
            <a:ext uri="{FF2B5EF4-FFF2-40B4-BE49-F238E27FC236}">
              <a16:creationId xmlns:a16="http://schemas.microsoft.com/office/drawing/2014/main" id="{4549DC40-775A-4A77-BB94-C2CB66AFB8CA}"/>
            </a:ext>
          </a:extLst>
        </xdr:cNvPr>
        <xdr:cNvSpPr/>
      </xdr:nvSpPr>
      <xdr:spPr bwMode="auto">
        <a:xfrm>
          <a:off x="7343775"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4072</xdr:row>
      <xdr:rowOff>142875</xdr:rowOff>
    </xdr:from>
    <xdr:ext cx="295275" cy="273051"/>
    <xdr:sp macro="" textlink="">
      <xdr:nvSpPr>
        <xdr:cNvPr id="260" name="Check Box 5" hidden="1">
          <a:extLst>
            <a:ext uri="{63B3BB69-23CF-44E3-9099-C40C66FF867C}">
              <a14:compatExt xmlns:a14="http://schemas.microsoft.com/office/drawing/2010/main" spid="_x0000_s2051"/>
            </a:ext>
            <a:ext uri="{FF2B5EF4-FFF2-40B4-BE49-F238E27FC236}">
              <a16:creationId xmlns:a16="http://schemas.microsoft.com/office/drawing/2014/main" id="{32E39D98-1147-4866-87F1-5499BE1899DC}"/>
            </a:ext>
          </a:extLst>
        </xdr:cNvPr>
        <xdr:cNvSpPr/>
      </xdr:nvSpPr>
      <xdr:spPr bwMode="auto">
        <a:xfrm>
          <a:off x="4164806"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4072</xdr:row>
      <xdr:rowOff>142875</xdr:rowOff>
    </xdr:from>
    <xdr:ext cx="295275" cy="273051"/>
    <xdr:sp macro="" textlink="">
      <xdr:nvSpPr>
        <xdr:cNvPr id="261" name="Check Box 6" hidden="1">
          <a:extLst>
            <a:ext uri="{63B3BB69-23CF-44E3-9099-C40C66FF867C}">
              <a14:compatExt xmlns:a14="http://schemas.microsoft.com/office/drawing/2010/main" spid="_x0000_s2052"/>
            </a:ext>
            <a:ext uri="{FF2B5EF4-FFF2-40B4-BE49-F238E27FC236}">
              <a16:creationId xmlns:a16="http://schemas.microsoft.com/office/drawing/2014/main" id="{34155AC0-79D8-4F22-A698-01803EE10962}"/>
            </a:ext>
          </a:extLst>
        </xdr:cNvPr>
        <xdr:cNvSpPr/>
      </xdr:nvSpPr>
      <xdr:spPr bwMode="auto">
        <a:xfrm>
          <a:off x="7343775"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4072</xdr:row>
      <xdr:rowOff>142875</xdr:rowOff>
    </xdr:from>
    <xdr:ext cx="295275" cy="273051"/>
    <xdr:sp macro="" textlink="">
      <xdr:nvSpPr>
        <xdr:cNvPr id="262" name="Check Box 5" hidden="1">
          <a:extLst>
            <a:ext uri="{63B3BB69-23CF-44E3-9099-C40C66FF867C}">
              <a14:compatExt xmlns:a14="http://schemas.microsoft.com/office/drawing/2010/main" spid="_x0000_s2051"/>
            </a:ext>
            <a:ext uri="{FF2B5EF4-FFF2-40B4-BE49-F238E27FC236}">
              <a16:creationId xmlns:a16="http://schemas.microsoft.com/office/drawing/2014/main" id="{F8C0ACDF-DA11-408C-A496-269850E1F16B}"/>
            </a:ext>
          </a:extLst>
        </xdr:cNvPr>
        <xdr:cNvSpPr/>
      </xdr:nvSpPr>
      <xdr:spPr bwMode="auto">
        <a:xfrm>
          <a:off x="4164806"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4072</xdr:row>
      <xdr:rowOff>142875</xdr:rowOff>
    </xdr:from>
    <xdr:ext cx="295275" cy="273051"/>
    <xdr:sp macro="" textlink="">
      <xdr:nvSpPr>
        <xdr:cNvPr id="263" name="Check Box 6" hidden="1">
          <a:extLst>
            <a:ext uri="{63B3BB69-23CF-44E3-9099-C40C66FF867C}">
              <a14:compatExt xmlns:a14="http://schemas.microsoft.com/office/drawing/2010/main" spid="_x0000_s2052"/>
            </a:ext>
            <a:ext uri="{FF2B5EF4-FFF2-40B4-BE49-F238E27FC236}">
              <a16:creationId xmlns:a16="http://schemas.microsoft.com/office/drawing/2014/main" id="{D5F30891-D482-48E7-A781-75B692AAFECB}"/>
            </a:ext>
          </a:extLst>
        </xdr:cNvPr>
        <xdr:cNvSpPr/>
      </xdr:nvSpPr>
      <xdr:spPr bwMode="auto">
        <a:xfrm>
          <a:off x="7343775"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4072</xdr:row>
      <xdr:rowOff>142875</xdr:rowOff>
    </xdr:from>
    <xdr:ext cx="295275" cy="273051"/>
    <xdr:sp macro="" textlink="">
      <xdr:nvSpPr>
        <xdr:cNvPr id="264" name="Check Box 5" hidden="1">
          <a:extLst>
            <a:ext uri="{63B3BB69-23CF-44E3-9099-C40C66FF867C}">
              <a14:compatExt xmlns:a14="http://schemas.microsoft.com/office/drawing/2010/main" spid="_x0000_s2051"/>
            </a:ext>
            <a:ext uri="{FF2B5EF4-FFF2-40B4-BE49-F238E27FC236}">
              <a16:creationId xmlns:a16="http://schemas.microsoft.com/office/drawing/2014/main" id="{6F164246-C690-4514-8043-DE9FEB580B75}"/>
            </a:ext>
          </a:extLst>
        </xdr:cNvPr>
        <xdr:cNvSpPr/>
      </xdr:nvSpPr>
      <xdr:spPr bwMode="auto">
        <a:xfrm>
          <a:off x="4164806"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4072</xdr:row>
      <xdr:rowOff>142875</xdr:rowOff>
    </xdr:from>
    <xdr:ext cx="295275" cy="273051"/>
    <xdr:sp macro="" textlink="">
      <xdr:nvSpPr>
        <xdr:cNvPr id="265" name="Check Box 6" hidden="1">
          <a:extLst>
            <a:ext uri="{63B3BB69-23CF-44E3-9099-C40C66FF867C}">
              <a14:compatExt xmlns:a14="http://schemas.microsoft.com/office/drawing/2010/main" spid="_x0000_s2052"/>
            </a:ext>
            <a:ext uri="{FF2B5EF4-FFF2-40B4-BE49-F238E27FC236}">
              <a16:creationId xmlns:a16="http://schemas.microsoft.com/office/drawing/2014/main" id="{5E80C20B-48CA-429C-A341-801C1B4E423E}"/>
            </a:ext>
          </a:extLst>
        </xdr:cNvPr>
        <xdr:cNvSpPr/>
      </xdr:nvSpPr>
      <xdr:spPr bwMode="auto">
        <a:xfrm>
          <a:off x="7343775" y="1159085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4134</xdr:row>
      <xdr:rowOff>142875</xdr:rowOff>
    </xdr:from>
    <xdr:ext cx="295275" cy="273051"/>
    <xdr:sp macro="" textlink="">
      <xdr:nvSpPr>
        <xdr:cNvPr id="266" name="Check Box 5" hidden="1">
          <a:extLst>
            <a:ext uri="{63B3BB69-23CF-44E3-9099-C40C66FF867C}">
              <a14:compatExt xmlns:a14="http://schemas.microsoft.com/office/drawing/2010/main" spid="_x0000_s2051"/>
            </a:ext>
            <a:ext uri="{FF2B5EF4-FFF2-40B4-BE49-F238E27FC236}">
              <a16:creationId xmlns:a16="http://schemas.microsoft.com/office/drawing/2014/main" id="{C8329402-278C-44D7-9EC4-1264BF1870A9}"/>
            </a:ext>
          </a:extLst>
        </xdr:cNvPr>
        <xdr:cNvSpPr/>
      </xdr:nvSpPr>
      <xdr:spPr bwMode="auto">
        <a:xfrm>
          <a:off x="4164806"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4134</xdr:row>
      <xdr:rowOff>142875</xdr:rowOff>
    </xdr:from>
    <xdr:ext cx="295275" cy="273051"/>
    <xdr:sp macro="" textlink="">
      <xdr:nvSpPr>
        <xdr:cNvPr id="267" name="Check Box 6" hidden="1">
          <a:extLst>
            <a:ext uri="{63B3BB69-23CF-44E3-9099-C40C66FF867C}">
              <a14:compatExt xmlns:a14="http://schemas.microsoft.com/office/drawing/2010/main" spid="_x0000_s2052"/>
            </a:ext>
            <a:ext uri="{FF2B5EF4-FFF2-40B4-BE49-F238E27FC236}">
              <a16:creationId xmlns:a16="http://schemas.microsoft.com/office/drawing/2014/main" id="{7948307C-5DC5-4792-9D3C-DB8A31B467D7}"/>
            </a:ext>
          </a:extLst>
        </xdr:cNvPr>
        <xdr:cNvSpPr/>
      </xdr:nvSpPr>
      <xdr:spPr bwMode="auto">
        <a:xfrm>
          <a:off x="7343775"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4134</xdr:row>
      <xdr:rowOff>142875</xdr:rowOff>
    </xdr:from>
    <xdr:ext cx="295275" cy="273051"/>
    <xdr:sp macro="" textlink="">
      <xdr:nvSpPr>
        <xdr:cNvPr id="268" name="Check Box 5" hidden="1">
          <a:extLst>
            <a:ext uri="{63B3BB69-23CF-44E3-9099-C40C66FF867C}">
              <a14:compatExt xmlns:a14="http://schemas.microsoft.com/office/drawing/2010/main" spid="_x0000_s2051"/>
            </a:ext>
            <a:ext uri="{FF2B5EF4-FFF2-40B4-BE49-F238E27FC236}">
              <a16:creationId xmlns:a16="http://schemas.microsoft.com/office/drawing/2014/main" id="{A6C2C1BE-BC89-4704-9DC0-1CC115F37519}"/>
            </a:ext>
          </a:extLst>
        </xdr:cNvPr>
        <xdr:cNvSpPr/>
      </xdr:nvSpPr>
      <xdr:spPr bwMode="auto">
        <a:xfrm>
          <a:off x="4164806"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4134</xdr:row>
      <xdr:rowOff>142875</xdr:rowOff>
    </xdr:from>
    <xdr:ext cx="295275" cy="273051"/>
    <xdr:sp macro="" textlink="">
      <xdr:nvSpPr>
        <xdr:cNvPr id="269" name="Check Box 6" hidden="1">
          <a:extLst>
            <a:ext uri="{63B3BB69-23CF-44E3-9099-C40C66FF867C}">
              <a14:compatExt xmlns:a14="http://schemas.microsoft.com/office/drawing/2010/main" spid="_x0000_s2052"/>
            </a:ext>
            <a:ext uri="{FF2B5EF4-FFF2-40B4-BE49-F238E27FC236}">
              <a16:creationId xmlns:a16="http://schemas.microsoft.com/office/drawing/2014/main" id="{0E4267A5-D5B4-4599-8F46-3C4858444B9C}"/>
            </a:ext>
          </a:extLst>
        </xdr:cNvPr>
        <xdr:cNvSpPr/>
      </xdr:nvSpPr>
      <xdr:spPr bwMode="auto">
        <a:xfrm>
          <a:off x="7343775"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4134</xdr:row>
      <xdr:rowOff>142875</xdr:rowOff>
    </xdr:from>
    <xdr:ext cx="295275" cy="273051"/>
    <xdr:sp macro="" textlink="">
      <xdr:nvSpPr>
        <xdr:cNvPr id="270" name="Check Box 5" hidden="1">
          <a:extLst>
            <a:ext uri="{63B3BB69-23CF-44E3-9099-C40C66FF867C}">
              <a14:compatExt xmlns:a14="http://schemas.microsoft.com/office/drawing/2010/main" spid="_x0000_s2051"/>
            </a:ext>
            <a:ext uri="{FF2B5EF4-FFF2-40B4-BE49-F238E27FC236}">
              <a16:creationId xmlns:a16="http://schemas.microsoft.com/office/drawing/2014/main" id="{86DC4853-E46D-4626-9928-3EF507780203}"/>
            </a:ext>
          </a:extLst>
        </xdr:cNvPr>
        <xdr:cNvSpPr/>
      </xdr:nvSpPr>
      <xdr:spPr bwMode="auto">
        <a:xfrm>
          <a:off x="4164806"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4134</xdr:row>
      <xdr:rowOff>142875</xdr:rowOff>
    </xdr:from>
    <xdr:ext cx="295275" cy="273051"/>
    <xdr:sp macro="" textlink="">
      <xdr:nvSpPr>
        <xdr:cNvPr id="271" name="Check Box 6" hidden="1">
          <a:extLst>
            <a:ext uri="{63B3BB69-23CF-44E3-9099-C40C66FF867C}">
              <a14:compatExt xmlns:a14="http://schemas.microsoft.com/office/drawing/2010/main" spid="_x0000_s2052"/>
            </a:ext>
            <a:ext uri="{FF2B5EF4-FFF2-40B4-BE49-F238E27FC236}">
              <a16:creationId xmlns:a16="http://schemas.microsoft.com/office/drawing/2014/main" id="{CDA75BDF-379F-48CC-91AA-0388D7CEC2A1}"/>
            </a:ext>
          </a:extLst>
        </xdr:cNvPr>
        <xdr:cNvSpPr/>
      </xdr:nvSpPr>
      <xdr:spPr bwMode="auto">
        <a:xfrm>
          <a:off x="7343775"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4134</xdr:row>
      <xdr:rowOff>142875</xdr:rowOff>
    </xdr:from>
    <xdr:ext cx="295275" cy="273051"/>
    <xdr:sp macro="" textlink="">
      <xdr:nvSpPr>
        <xdr:cNvPr id="272" name="Check Box 5" hidden="1">
          <a:extLst>
            <a:ext uri="{63B3BB69-23CF-44E3-9099-C40C66FF867C}">
              <a14:compatExt xmlns:a14="http://schemas.microsoft.com/office/drawing/2010/main" spid="_x0000_s2051"/>
            </a:ext>
            <a:ext uri="{FF2B5EF4-FFF2-40B4-BE49-F238E27FC236}">
              <a16:creationId xmlns:a16="http://schemas.microsoft.com/office/drawing/2014/main" id="{3ED6C24C-23F9-4E5D-83D3-5ACC874D4CB1}"/>
            </a:ext>
          </a:extLst>
        </xdr:cNvPr>
        <xdr:cNvSpPr/>
      </xdr:nvSpPr>
      <xdr:spPr bwMode="auto">
        <a:xfrm>
          <a:off x="4164806"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4134</xdr:row>
      <xdr:rowOff>142875</xdr:rowOff>
    </xdr:from>
    <xdr:ext cx="295275" cy="273051"/>
    <xdr:sp macro="" textlink="">
      <xdr:nvSpPr>
        <xdr:cNvPr id="273" name="Check Box 6" hidden="1">
          <a:extLst>
            <a:ext uri="{63B3BB69-23CF-44E3-9099-C40C66FF867C}">
              <a14:compatExt xmlns:a14="http://schemas.microsoft.com/office/drawing/2010/main" spid="_x0000_s2052"/>
            </a:ext>
            <a:ext uri="{FF2B5EF4-FFF2-40B4-BE49-F238E27FC236}">
              <a16:creationId xmlns:a16="http://schemas.microsoft.com/office/drawing/2014/main" id="{38F3AEBB-ED59-4259-98B7-EC7854B3FB58}"/>
            </a:ext>
          </a:extLst>
        </xdr:cNvPr>
        <xdr:cNvSpPr/>
      </xdr:nvSpPr>
      <xdr:spPr bwMode="auto">
        <a:xfrm>
          <a:off x="7343775" y="11784925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4196</xdr:row>
      <xdr:rowOff>142875</xdr:rowOff>
    </xdr:from>
    <xdr:ext cx="295275" cy="273051"/>
    <xdr:sp macro="" textlink="">
      <xdr:nvSpPr>
        <xdr:cNvPr id="274" name="Check Box 5" hidden="1">
          <a:extLst>
            <a:ext uri="{63B3BB69-23CF-44E3-9099-C40C66FF867C}">
              <a14:compatExt xmlns:a14="http://schemas.microsoft.com/office/drawing/2010/main" spid="_x0000_s2051"/>
            </a:ext>
            <a:ext uri="{FF2B5EF4-FFF2-40B4-BE49-F238E27FC236}">
              <a16:creationId xmlns:a16="http://schemas.microsoft.com/office/drawing/2014/main" id="{16CA5695-E543-4AC1-B671-C838EA696E0A}"/>
            </a:ext>
          </a:extLst>
        </xdr:cNvPr>
        <xdr:cNvSpPr/>
      </xdr:nvSpPr>
      <xdr:spPr bwMode="auto">
        <a:xfrm>
          <a:off x="4164806"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4196</xdr:row>
      <xdr:rowOff>142875</xdr:rowOff>
    </xdr:from>
    <xdr:ext cx="295275" cy="273051"/>
    <xdr:sp macro="" textlink="">
      <xdr:nvSpPr>
        <xdr:cNvPr id="275" name="Check Box 6" hidden="1">
          <a:extLst>
            <a:ext uri="{63B3BB69-23CF-44E3-9099-C40C66FF867C}">
              <a14:compatExt xmlns:a14="http://schemas.microsoft.com/office/drawing/2010/main" spid="_x0000_s2052"/>
            </a:ext>
            <a:ext uri="{FF2B5EF4-FFF2-40B4-BE49-F238E27FC236}">
              <a16:creationId xmlns:a16="http://schemas.microsoft.com/office/drawing/2014/main" id="{70C18917-6F5F-40B3-94C8-2D35D770D73B}"/>
            </a:ext>
          </a:extLst>
        </xdr:cNvPr>
        <xdr:cNvSpPr/>
      </xdr:nvSpPr>
      <xdr:spPr bwMode="auto">
        <a:xfrm>
          <a:off x="7343775"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4196</xdr:row>
      <xdr:rowOff>142875</xdr:rowOff>
    </xdr:from>
    <xdr:ext cx="295275" cy="273051"/>
    <xdr:sp macro="" textlink="">
      <xdr:nvSpPr>
        <xdr:cNvPr id="276" name="Check Box 5" hidden="1">
          <a:extLst>
            <a:ext uri="{63B3BB69-23CF-44E3-9099-C40C66FF867C}">
              <a14:compatExt xmlns:a14="http://schemas.microsoft.com/office/drawing/2010/main" spid="_x0000_s2051"/>
            </a:ext>
            <a:ext uri="{FF2B5EF4-FFF2-40B4-BE49-F238E27FC236}">
              <a16:creationId xmlns:a16="http://schemas.microsoft.com/office/drawing/2014/main" id="{1C11B17B-9221-477A-85B3-2FC0C872CA1D}"/>
            </a:ext>
          </a:extLst>
        </xdr:cNvPr>
        <xdr:cNvSpPr/>
      </xdr:nvSpPr>
      <xdr:spPr bwMode="auto">
        <a:xfrm>
          <a:off x="4164806"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4196</xdr:row>
      <xdr:rowOff>142875</xdr:rowOff>
    </xdr:from>
    <xdr:ext cx="295275" cy="273051"/>
    <xdr:sp macro="" textlink="">
      <xdr:nvSpPr>
        <xdr:cNvPr id="277" name="Check Box 6" hidden="1">
          <a:extLst>
            <a:ext uri="{63B3BB69-23CF-44E3-9099-C40C66FF867C}">
              <a14:compatExt xmlns:a14="http://schemas.microsoft.com/office/drawing/2010/main" spid="_x0000_s2052"/>
            </a:ext>
            <a:ext uri="{FF2B5EF4-FFF2-40B4-BE49-F238E27FC236}">
              <a16:creationId xmlns:a16="http://schemas.microsoft.com/office/drawing/2014/main" id="{E2EC46E1-AF18-4BE3-A43A-56639DAE3EE9}"/>
            </a:ext>
          </a:extLst>
        </xdr:cNvPr>
        <xdr:cNvSpPr/>
      </xdr:nvSpPr>
      <xdr:spPr bwMode="auto">
        <a:xfrm>
          <a:off x="7343775"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4196</xdr:row>
      <xdr:rowOff>142875</xdr:rowOff>
    </xdr:from>
    <xdr:ext cx="295275" cy="273051"/>
    <xdr:sp macro="" textlink="">
      <xdr:nvSpPr>
        <xdr:cNvPr id="278" name="Check Box 5" hidden="1">
          <a:extLst>
            <a:ext uri="{63B3BB69-23CF-44E3-9099-C40C66FF867C}">
              <a14:compatExt xmlns:a14="http://schemas.microsoft.com/office/drawing/2010/main" spid="_x0000_s2051"/>
            </a:ext>
            <a:ext uri="{FF2B5EF4-FFF2-40B4-BE49-F238E27FC236}">
              <a16:creationId xmlns:a16="http://schemas.microsoft.com/office/drawing/2014/main" id="{0CDF859A-6B91-4519-97E2-FD85B7C1E5F2}"/>
            </a:ext>
          </a:extLst>
        </xdr:cNvPr>
        <xdr:cNvSpPr/>
      </xdr:nvSpPr>
      <xdr:spPr bwMode="auto">
        <a:xfrm>
          <a:off x="4164806"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4196</xdr:row>
      <xdr:rowOff>142875</xdr:rowOff>
    </xdr:from>
    <xdr:ext cx="295275" cy="273051"/>
    <xdr:sp macro="" textlink="">
      <xdr:nvSpPr>
        <xdr:cNvPr id="279" name="Check Box 6" hidden="1">
          <a:extLst>
            <a:ext uri="{63B3BB69-23CF-44E3-9099-C40C66FF867C}">
              <a14:compatExt xmlns:a14="http://schemas.microsoft.com/office/drawing/2010/main" spid="_x0000_s2052"/>
            </a:ext>
            <a:ext uri="{FF2B5EF4-FFF2-40B4-BE49-F238E27FC236}">
              <a16:creationId xmlns:a16="http://schemas.microsoft.com/office/drawing/2014/main" id="{5F9CCF53-EF96-4EAF-90E0-A9B340072155}"/>
            </a:ext>
          </a:extLst>
        </xdr:cNvPr>
        <xdr:cNvSpPr/>
      </xdr:nvSpPr>
      <xdr:spPr bwMode="auto">
        <a:xfrm>
          <a:off x="7343775"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4196</xdr:row>
      <xdr:rowOff>142875</xdr:rowOff>
    </xdr:from>
    <xdr:ext cx="295275" cy="273051"/>
    <xdr:sp macro="" textlink="">
      <xdr:nvSpPr>
        <xdr:cNvPr id="280" name="Check Box 5" hidden="1">
          <a:extLst>
            <a:ext uri="{63B3BB69-23CF-44E3-9099-C40C66FF867C}">
              <a14:compatExt xmlns:a14="http://schemas.microsoft.com/office/drawing/2010/main" spid="_x0000_s2051"/>
            </a:ext>
            <a:ext uri="{FF2B5EF4-FFF2-40B4-BE49-F238E27FC236}">
              <a16:creationId xmlns:a16="http://schemas.microsoft.com/office/drawing/2014/main" id="{7E129DE6-DB00-457B-B1EF-B15AD2654EB9}"/>
            </a:ext>
          </a:extLst>
        </xdr:cNvPr>
        <xdr:cNvSpPr/>
      </xdr:nvSpPr>
      <xdr:spPr bwMode="auto">
        <a:xfrm>
          <a:off x="4164806"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4196</xdr:row>
      <xdr:rowOff>142875</xdr:rowOff>
    </xdr:from>
    <xdr:ext cx="295275" cy="273051"/>
    <xdr:sp macro="" textlink="">
      <xdr:nvSpPr>
        <xdr:cNvPr id="281" name="Check Box 6" hidden="1">
          <a:extLst>
            <a:ext uri="{63B3BB69-23CF-44E3-9099-C40C66FF867C}">
              <a14:compatExt xmlns:a14="http://schemas.microsoft.com/office/drawing/2010/main" spid="_x0000_s2052"/>
            </a:ext>
            <a:ext uri="{FF2B5EF4-FFF2-40B4-BE49-F238E27FC236}">
              <a16:creationId xmlns:a16="http://schemas.microsoft.com/office/drawing/2014/main" id="{54A8A719-4F42-4F39-979D-8ADFFA841ED9}"/>
            </a:ext>
          </a:extLst>
        </xdr:cNvPr>
        <xdr:cNvSpPr/>
      </xdr:nvSpPr>
      <xdr:spPr bwMode="auto">
        <a:xfrm>
          <a:off x="7343775" y="119770921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4635</xdr:row>
      <xdr:rowOff>142875</xdr:rowOff>
    </xdr:from>
    <xdr:ext cx="295275" cy="273051"/>
    <xdr:sp macro="" textlink="">
      <xdr:nvSpPr>
        <xdr:cNvPr id="282" name="Check Box 5" hidden="1">
          <a:extLst>
            <a:ext uri="{63B3BB69-23CF-44E3-9099-C40C66FF867C}">
              <a14:compatExt xmlns:a14="http://schemas.microsoft.com/office/drawing/2010/main" spid="_x0000_s2051"/>
            </a:ext>
            <a:ext uri="{FF2B5EF4-FFF2-40B4-BE49-F238E27FC236}">
              <a16:creationId xmlns:a16="http://schemas.microsoft.com/office/drawing/2014/main" id="{482BA2D0-91B4-46C7-B59A-6C1AAEA5FC53}"/>
            </a:ext>
          </a:extLst>
        </xdr:cNvPr>
        <xdr:cNvSpPr/>
      </xdr:nvSpPr>
      <xdr:spPr bwMode="auto">
        <a:xfrm>
          <a:off x="4164806"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4635</xdr:row>
      <xdr:rowOff>142875</xdr:rowOff>
    </xdr:from>
    <xdr:ext cx="295275" cy="273051"/>
    <xdr:sp macro="" textlink="">
      <xdr:nvSpPr>
        <xdr:cNvPr id="283" name="Check Box 6" hidden="1">
          <a:extLst>
            <a:ext uri="{63B3BB69-23CF-44E3-9099-C40C66FF867C}">
              <a14:compatExt xmlns:a14="http://schemas.microsoft.com/office/drawing/2010/main" spid="_x0000_s2052"/>
            </a:ext>
            <a:ext uri="{FF2B5EF4-FFF2-40B4-BE49-F238E27FC236}">
              <a16:creationId xmlns:a16="http://schemas.microsoft.com/office/drawing/2014/main" id="{0CCC59ED-7CCA-4EA0-B964-DAA7E43C2325}"/>
            </a:ext>
          </a:extLst>
        </xdr:cNvPr>
        <xdr:cNvSpPr/>
      </xdr:nvSpPr>
      <xdr:spPr bwMode="auto">
        <a:xfrm>
          <a:off x="7343775"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4635</xdr:row>
      <xdr:rowOff>142875</xdr:rowOff>
    </xdr:from>
    <xdr:ext cx="295275" cy="273051"/>
    <xdr:sp macro="" textlink="">
      <xdr:nvSpPr>
        <xdr:cNvPr id="284" name="Check Box 5" hidden="1">
          <a:extLst>
            <a:ext uri="{63B3BB69-23CF-44E3-9099-C40C66FF867C}">
              <a14:compatExt xmlns:a14="http://schemas.microsoft.com/office/drawing/2010/main" spid="_x0000_s2051"/>
            </a:ext>
            <a:ext uri="{FF2B5EF4-FFF2-40B4-BE49-F238E27FC236}">
              <a16:creationId xmlns:a16="http://schemas.microsoft.com/office/drawing/2014/main" id="{0C574E67-492C-47FE-ABFC-8C6846B3BF14}"/>
            </a:ext>
          </a:extLst>
        </xdr:cNvPr>
        <xdr:cNvSpPr/>
      </xdr:nvSpPr>
      <xdr:spPr bwMode="auto">
        <a:xfrm>
          <a:off x="4164806"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4635</xdr:row>
      <xdr:rowOff>142875</xdr:rowOff>
    </xdr:from>
    <xdr:ext cx="295275" cy="273051"/>
    <xdr:sp macro="" textlink="">
      <xdr:nvSpPr>
        <xdr:cNvPr id="285" name="Check Box 6" hidden="1">
          <a:extLst>
            <a:ext uri="{63B3BB69-23CF-44E3-9099-C40C66FF867C}">
              <a14:compatExt xmlns:a14="http://schemas.microsoft.com/office/drawing/2010/main" spid="_x0000_s2052"/>
            </a:ext>
            <a:ext uri="{FF2B5EF4-FFF2-40B4-BE49-F238E27FC236}">
              <a16:creationId xmlns:a16="http://schemas.microsoft.com/office/drawing/2014/main" id="{28A26A6B-2678-4D76-83DD-D0462E689244}"/>
            </a:ext>
          </a:extLst>
        </xdr:cNvPr>
        <xdr:cNvSpPr/>
      </xdr:nvSpPr>
      <xdr:spPr bwMode="auto">
        <a:xfrm>
          <a:off x="7343775"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4635</xdr:row>
      <xdr:rowOff>142875</xdr:rowOff>
    </xdr:from>
    <xdr:ext cx="295275" cy="273051"/>
    <xdr:sp macro="" textlink="">
      <xdr:nvSpPr>
        <xdr:cNvPr id="286" name="Check Box 5" hidden="1">
          <a:extLst>
            <a:ext uri="{63B3BB69-23CF-44E3-9099-C40C66FF867C}">
              <a14:compatExt xmlns:a14="http://schemas.microsoft.com/office/drawing/2010/main" spid="_x0000_s2051"/>
            </a:ext>
            <a:ext uri="{FF2B5EF4-FFF2-40B4-BE49-F238E27FC236}">
              <a16:creationId xmlns:a16="http://schemas.microsoft.com/office/drawing/2014/main" id="{65292B09-DF3D-4069-BBFE-BF5372872211}"/>
            </a:ext>
          </a:extLst>
        </xdr:cNvPr>
        <xdr:cNvSpPr/>
      </xdr:nvSpPr>
      <xdr:spPr bwMode="auto">
        <a:xfrm>
          <a:off x="4164806"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4635</xdr:row>
      <xdr:rowOff>142875</xdr:rowOff>
    </xdr:from>
    <xdr:ext cx="295275" cy="273051"/>
    <xdr:sp macro="" textlink="">
      <xdr:nvSpPr>
        <xdr:cNvPr id="287" name="Check Box 6" hidden="1">
          <a:extLst>
            <a:ext uri="{63B3BB69-23CF-44E3-9099-C40C66FF867C}">
              <a14:compatExt xmlns:a14="http://schemas.microsoft.com/office/drawing/2010/main" spid="_x0000_s2052"/>
            </a:ext>
            <a:ext uri="{FF2B5EF4-FFF2-40B4-BE49-F238E27FC236}">
              <a16:creationId xmlns:a16="http://schemas.microsoft.com/office/drawing/2014/main" id="{88537C14-E8F7-4F68-906A-A328BEFDF442}"/>
            </a:ext>
          </a:extLst>
        </xdr:cNvPr>
        <xdr:cNvSpPr/>
      </xdr:nvSpPr>
      <xdr:spPr bwMode="auto">
        <a:xfrm>
          <a:off x="7343775"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4635</xdr:row>
      <xdr:rowOff>142875</xdr:rowOff>
    </xdr:from>
    <xdr:ext cx="295275" cy="273051"/>
    <xdr:sp macro="" textlink="">
      <xdr:nvSpPr>
        <xdr:cNvPr id="288" name="Check Box 5" hidden="1">
          <a:extLst>
            <a:ext uri="{63B3BB69-23CF-44E3-9099-C40C66FF867C}">
              <a14:compatExt xmlns:a14="http://schemas.microsoft.com/office/drawing/2010/main" spid="_x0000_s2051"/>
            </a:ext>
            <a:ext uri="{FF2B5EF4-FFF2-40B4-BE49-F238E27FC236}">
              <a16:creationId xmlns:a16="http://schemas.microsoft.com/office/drawing/2014/main" id="{5AD86B16-35D8-40DD-B8E6-A9E81D4CFAEE}"/>
            </a:ext>
          </a:extLst>
        </xdr:cNvPr>
        <xdr:cNvSpPr/>
      </xdr:nvSpPr>
      <xdr:spPr bwMode="auto">
        <a:xfrm>
          <a:off x="4164806"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4635</xdr:row>
      <xdr:rowOff>142875</xdr:rowOff>
    </xdr:from>
    <xdr:ext cx="295275" cy="273051"/>
    <xdr:sp macro="" textlink="">
      <xdr:nvSpPr>
        <xdr:cNvPr id="289" name="Check Box 6" hidden="1">
          <a:extLst>
            <a:ext uri="{63B3BB69-23CF-44E3-9099-C40C66FF867C}">
              <a14:compatExt xmlns:a14="http://schemas.microsoft.com/office/drawing/2010/main" spid="_x0000_s2052"/>
            </a:ext>
            <a:ext uri="{FF2B5EF4-FFF2-40B4-BE49-F238E27FC236}">
              <a16:creationId xmlns:a16="http://schemas.microsoft.com/office/drawing/2014/main" id="{4FBA74A8-0C4B-49F1-8F21-5377443EC71E}"/>
            </a:ext>
          </a:extLst>
        </xdr:cNvPr>
        <xdr:cNvSpPr/>
      </xdr:nvSpPr>
      <xdr:spPr bwMode="auto">
        <a:xfrm>
          <a:off x="7343775" y="121709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4258</xdr:row>
      <xdr:rowOff>142875</xdr:rowOff>
    </xdr:from>
    <xdr:ext cx="295275" cy="273051"/>
    <xdr:sp macro="" textlink="">
      <xdr:nvSpPr>
        <xdr:cNvPr id="290" name="Check Box 5" hidden="1">
          <a:extLst>
            <a:ext uri="{63B3BB69-23CF-44E3-9099-C40C66FF867C}">
              <a14:compatExt xmlns:a14="http://schemas.microsoft.com/office/drawing/2010/main" spid="_x0000_s2051"/>
            </a:ext>
            <a:ext uri="{FF2B5EF4-FFF2-40B4-BE49-F238E27FC236}">
              <a16:creationId xmlns:a16="http://schemas.microsoft.com/office/drawing/2014/main" id="{BB5FBD27-0CAB-4FF4-9788-7FFA8BAE7081}"/>
            </a:ext>
          </a:extLst>
        </xdr:cNvPr>
        <xdr:cNvSpPr/>
      </xdr:nvSpPr>
      <xdr:spPr bwMode="auto">
        <a:xfrm>
          <a:off x="4164806"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4258</xdr:row>
      <xdr:rowOff>142875</xdr:rowOff>
    </xdr:from>
    <xdr:ext cx="295275" cy="273051"/>
    <xdr:sp macro="" textlink="">
      <xdr:nvSpPr>
        <xdr:cNvPr id="291" name="Check Box 6" hidden="1">
          <a:extLst>
            <a:ext uri="{63B3BB69-23CF-44E3-9099-C40C66FF867C}">
              <a14:compatExt xmlns:a14="http://schemas.microsoft.com/office/drawing/2010/main" spid="_x0000_s2052"/>
            </a:ext>
            <a:ext uri="{FF2B5EF4-FFF2-40B4-BE49-F238E27FC236}">
              <a16:creationId xmlns:a16="http://schemas.microsoft.com/office/drawing/2014/main" id="{5293CDEF-93CD-4CF0-947A-8F4244D53475}"/>
            </a:ext>
          </a:extLst>
        </xdr:cNvPr>
        <xdr:cNvSpPr/>
      </xdr:nvSpPr>
      <xdr:spPr bwMode="auto">
        <a:xfrm>
          <a:off x="7343775"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4258</xdr:row>
      <xdr:rowOff>142875</xdr:rowOff>
    </xdr:from>
    <xdr:ext cx="295275" cy="273051"/>
    <xdr:sp macro="" textlink="">
      <xdr:nvSpPr>
        <xdr:cNvPr id="292" name="Check Box 5" hidden="1">
          <a:extLst>
            <a:ext uri="{63B3BB69-23CF-44E3-9099-C40C66FF867C}">
              <a14:compatExt xmlns:a14="http://schemas.microsoft.com/office/drawing/2010/main" spid="_x0000_s2051"/>
            </a:ext>
            <a:ext uri="{FF2B5EF4-FFF2-40B4-BE49-F238E27FC236}">
              <a16:creationId xmlns:a16="http://schemas.microsoft.com/office/drawing/2014/main" id="{1CBFBB70-D114-4769-814F-2C7E37C78CD8}"/>
            </a:ext>
          </a:extLst>
        </xdr:cNvPr>
        <xdr:cNvSpPr/>
      </xdr:nvSpPr>
      <xdr:spPr bwMode="auto">
        <a:xfrm>
          <a:off x="4164806"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4258</xdr:row>
      <xdr:rowOff>142875</xdr:rowOff>
    </xdr:from>
    <xdr:ext cx="295275" cy="273051"/>
    <xdr:sp macro="" textlink="">
      <xdr:nvSpPr>
        <xdr:cNvPr id="293" name="Check Box 6" hidden="1">
          <a:extLst>
            <a:ext uri="{63B3BB69-23CF-44E3-9099-C40C66FF867C}">
              <a14:compatExt xmlns:a14="http://schemas.microsoft.com/office/drawing/2010/main" spid="_x0000_s2052"/>
            </a:ext>
            <a:ext uri="{FF2B5EF4-FFF2-40B4-BE49-F238E27FC236}">
              <a16:creationId xmlns:a16="http://schemas.microsoft.com/office/drawing/2014/main" id="{F30406E7-8720-4175-97C0-6B5A672BB043}"/>
            </a:ext>
          </a:extLst>
        </xdr:cNvPr>
        <xdr:cNvSpPr/>
      </xdr:nvSpPr>
      <xdr:spPr bwMode="auto">
        <a:xfrm>
          <a:off x="7343775"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4258</xdr:row>
      <xdr:rowOff>142875</xdr:rowOff>
    </xdr:from>
    <xdr:ext cx="295275" cy="273051"/>
    <xdr:sp macro="" textlink="">
      <xdr:nvSpPr>
        <xdr:cNvPr id="294" name="Check Box 5" hidden="1">
          <a:extLst>
            <a:ext uri="{63B3BB69-23CF-44E3-9099-C40C66FF867C}">
              <a14:compatExt xmlns:a14="http://schemas.microsoft.com/office/drawing/2010/main" spid="_x0000_s2051"/>
            </a:ext>
            <a:ext uri="{FF2B5EF4-FFF2-40B4-BE49-F238E27FC236}">
              <a16:creationId xmlns:a16="http://schemas.microsoft.com/office/drawing/2014/main" id="{82EE4F13-0153-4837-AE6C-ED9291F3032A}"/>
            </a:ext>
          </a:extLst>
        </xdr:cNvPr>
        <xdr:cNvSpPr/>
      </xdr:nvSpPr>
      <xdr:spPr bwMode="auto">
        <a:xfrm>
          <a:off x="4164806"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4258</xdr:row>
      <xdr:rowOff>142875</xdr:rowOff>
    </xdr:from>
    <xdr:ext cx="295275" cy="273051"/>
    <xdr:sp macro="" textlink="">
      <xdr:nvSpPr>
        <xdr:cNvPr id="295" name="Check Box 6" hidden="1">
          <a:extLst>
            <a:ext uri="{63B3BB69-23CF-44E3-9099-C40C66FF867C}">
              <a14:compatExt xmlns:a14="http://schemas.microsoft.com/office/drawing/2010/main" spid="_x0000_s2052"/>
            </a:ext>
            <a:ext uri="{FF2B5EF4-FFF2-40B4-BE49-F238E27FC236}">
              <a16:creationId xmlns:a16="http://schemas.microsoft.com/office/drawing/2014/main" id="{F5E2F723-17FD-4450-85A4-1B2299C921A7}"/>
            </a:ext>
          </a:extLst>
        </xdr:cNvPr>
        <xdr:cNvSpPr/>
      </xdr:nvSpPr>
      <xdr:spPr bwMode="auto">
        <a:xfrm>
          <a:off x="7343775"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4258</xdr:row>
      <xdr:rowOff>142875</xdr:rowOff>
    </xdr:from>
    <xdr:ext cx="295275" cy="273051"/>
    <xdr:sp macro="" textlink="">
      <xdr:nvSpPr>
        <xdr:cNvPr id="296" name="Check Box 5" hidden="1">
          <a:extLst>
            <a:ext uri="{63B3BB69-23CF-44E3-9099-C40C66FF867C}">
              <a14:compatExt xmlns:a14="http://schemas.microsoft.com/office/drawing/2010/main" spid="_x0000_s2051"/>
            </a:ext>
            <a:ext uri="{FF2B5EF4-FFF2-40B4-BE49-F238E27FC236}">
              <a16:creationId xmlns:a16="http://schemas.microsoft.com/office/drawing/2014/main" id="{23CECACC-B89E-4A3D-901F-1FC848BE33E7}"/>
            </a:ext>
          </a:extLst>
        </xdr:cNvPr>
        <xdr:cNvSpPr/>
      </xdr:nvSpPr>
      <xdr:spPr bwMode="auto">
        <a:xfrm>
          <a:off x="4164806"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4258</xdr:row>
      <xdr:rowOff>142875</xdr:rowOff>
    </xdr:from>
    <xdr:ext cx="295275" cy="273051"/>
    <xdr:sp macro="" textlink="">
      <xdr:nvSpPr>
        <xdr:cNvPr id="297" name="Check Box 6" hidden="1">
          <a:extLst>
            <a:ext uri="{63B3BB69-23CF-44E3-9099-C40C66FF867C}">
              <a14:compatExt xmlns:a14="http://schemas.microsoft.com/office/drawing/2010/main" spid="_x0000_s2052"/>
            </a:ext>
            <a:ext uri="{FF2B5EF4-FFF2-40B4-BE49-F238E27FC236}">
              <a16:creationId xmlns:a16="http://schemas.microsoft.com/office/drawing/2014/main" id="{ED5612A3-4A16-4E9A-8FFD-D260278C5622}"/>
            </a:ext>
          </a:extLst>
        </xdr:cNvPr>
        <xdr:cNvSpPr/>
      </xdr:nvSpPr>
      <xdr:spPr bwMode="auto">
        <a:xfrm>
          <a:off x="7343775" y="123614259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4322</xdr:row>
      <xdr:rowOff>142875</xdr:rowOff>
    </xdr:from>
    <xdr:ext cx="295275" cy="273051"/>
    <xdr:sp macro="" textlink="">
      <xdr:nvSpPr>
        <xdr:cNvPr id="298" name="Check Box 5" hidden="1">
          <a:extLst>
            <a:ext uri="{63B3BB69-23CF-44E3-9099-C40C66FF867C}">
              <a14:compatExt xmlns:a14="http://schemas.microsoft.com/office/drawing/2010/main" spid="_x0000_s2051"/>
            </a:ext>
            <a:ext uri="{FF2B5EF4-FFF2-40B4-BE49-F238E27FC236}">
              <a16:creationId xmlns:a16="http://schemas.microsoft.com/office/drawing/2014/main" id="{2CDE3077-1785-49D8-9717-CACB0793141A}"/>
            </a:ext>
          </a:extLst>
        </xdr:cNvPr>
        <xdr:cNvSpPr/>
      </xdr:nvSpPr>
      <xdr:spPr bwMode="auto">
        <a:xfrm>
          <a:off x="4164806"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4322</xdr:row>
      <xdr:rowOff>142875</xdr:rowOff>
    </xdr:from>
    <xdr:ext cx="295275" cy="273051"/>
    <xdr:sp macro="" textlink="">
      <xdr:nvSpPr>
        <xdr:cNvPr id="299" name="Check Box 6" hidden="1">
          <a:extLst>
            <a:ext uri="{63B3BB69-23CF-44E3-9099-C40C66FF867C}">
              <a14:compatExt xmlns:a14="http://schemas.microsoft.com/office/drawing/2010/main" spid="_x0000_s2052"/>
            </a:ext>
            <a:ext uri="{FF2B5EF4-FFF2-40B4-BE49-F238E27FC236}">
              <a16:creationId xmlns:a16="http://schemas.microsoft.com/office/drawing/2014/main" id="{F33904F8-DB72-4053-A8F8-7A70926A5F1B}"/>
            </a:ext>
          </a:extLst>
        </xdr:cNvPr>
        <xdr:cNvSpPr/>
      </xdr:nvSpPr>
      <xdr:spPr bwMode="auto">
        <a:xfrm>
          <a:off x="7343775"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4322</xdr:row>
      <xdr:rowOff>142875</xdr:rowOff>
    </xdr:from>
    <xdr:ext cx="295275" cy="273051"/>
    <xdr:sp macro="" textlink="">
      <xdr:nvSpPr>
        <xdr:cNvPr id="300" name="Check Box 5" hidden="1">
          <a:extLst>
            <a:ext uri="{63B3BB69-23CF-44E3-9099-C40C66FF867C}">
              <a14:compatExt xmlns:a14="http://schemas.microsoft.com/office/drawing/2010/main" spid="_x0000_s2051"/>
            </a:ext>
            <a:ext uri="{FF2B5EF4-FFF2-40B4-BE49-F238E27FC236}">
              <a16:creationId xmlns:a16="http://schemas.microsoft.com/office/drawing/2014/main" id="{F506BD6F-66DE-471A-857B-805150DED1FD}"/>
            </a:ext>
          </a:extLst>
        </xdr:cNvPr>
        <xdr:cNvSpPr/>
      </xdr:nvSpPr>
      <xdr:spPr bwMode="auto">
        <a:xfrm>
          <a:off x="4164806"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4322</xdr:row>
      <xdr:rowOff>142875</xdr:rowOff>
    </xdr:from>
    <xdr:ext cx="295275" cy="273051"/>
    <xdr:sp macro="" textlink="">
      <xdr:nvSpPr>
        <xdr:cNvPr id="301" name="Check Box 6" hidden="1">
          <a:extLst>
            <a:ext uri="{63B3BB69-23CF-44E3-9099-C40C66FF867C}">
              <a14:compatExt xmlns:a14="http://schemas.microsoft.com/office/drawing/2010/main" spid="_x0000_s2052"/>
            </a:ext>
            <a:ext uri="{FF2B5EF4-FFF2-40B4-BE49-F238E27FC236}">
              <a16:creationId xmlns:a16="http://schemas.microsoft.com/office/drawing/2014/main" id="{44E3FFBD-64F2-49EC-84E7-347A2FA1B4A8}"/>
            </a:ext>
          </a:extLst>
        </xdr:cNvPr>
        <xdr:cNvSpPr/>
      </xdr:nvSpPr>
      <xdr:spPr bwMode="auto">
        <a:xfrm>
          <a:off x="7343775"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4322</xdr:row>
      <xdr:rowOff>142875</xdr:rowOff>
    </xdr:from>
    <xdr:ext cx="295275" cy="273051"/>
    <xdr:sp macro="" textlink="">
      <xdr:nvSpPr>
        <xdr:cNvPr id="302" name="Check Box 5" hidden="1">
          <a:extLst>
            <a:ext uri="{63B3BB69-23CF-44E3-9099-C40C66FF867C}">
              <a14:compatExt xmlns:a14="http://schemas.microsoft.com/office/drawing/2010/main" spid="_x0000_s2051"/>
            </a:ext>
            <a:ext uri="{FF2B5EF4-FFF2-40B4-BE49-F238E27FC236}">
              <a16:creationId xmlns:a16="http://schemas.microsoft.com/office/drawing/2014/main" id="{65D8940F-22D1-4AB9-BD11-7A865E563EF8}"/>
            </a:ext>
          </a:extLst>
        </xdr:cNvPr>
        <xdr:cNvSpPr/>
      </xdr:nvSpPr>
      <xdr:spPr bwMode="auto">
        <a:xfrm>
          <a:off x="4164806"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4322</xdr:row>
      <xdr:rowOff>142875</xdr:rowOff>
    </xdr:from>
    <xdr:ext cx="295275" cy="273051"/>
    <xdr:sp macro="" textlink="">
      <xdr:nvSpPr>
        <xdr:cNvPr id="303" name="Check Box 6" hidden="1">
          <a:extLst>
            <a:ext uri="{63B3BB69-23CF-44E3-9099-C40C66FF867C}">
              <a14:compatExt xmlns:a14="http://schemas.microsoft.com/office/drawing/2010/main" spid="_x0000_s2052"/>
            </a:ext>
            <a:ext uri="{FF2B5EF4-FFF2-40B4-BE49-F238E27FC236}">
              <a16:creationId xmlns:a16="http://schemas.microsoft.com/office/drawing/2014/main" id="{4EFE6E28-A2B8-473D-ADDB-D7E6564FFD8B}"/>
            </a:ext>
          </a:extLst>
        </xdr:cNvPr>
        <xdr:cNvSpPr/>
      </xdr:nvSpPr>
      <xdr:spPr bwMode="auto">
        <a:xfrm>
          <a:off x="7343775"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4322</xdr:row>
      <xdr:rowOff>142875</xdr:rowOff>
    </xdr:from>
    <xdr:ext cx="295275" cy="273051"/>
    <xdr:sp macro="" textlink="">
      <xdr:nvSpPr>
        <xdr:cNvPr id="304" name="Check Box 5" hidden="1">
          <a:extLst>
            <a:ext uri="{63B3BB69-23CF-44E3-9099-C40C66FF867C}">
              <a14:compatExt xmlns:a14="http://schemas.microsoft.com/office/drawing/2010/main" spid="_x0000_s2051"/>
            </a:ext>
            <a:ext uri="{FF2B5EF4-FFF2-40B4-BE49-F238E27FC236}">
              <a16:creationId xmlns:a16="http://schemas.microsoft.com/office/drawing/2014/main" id="{36BA3721-CCCB-4E58-9638-8002C9826D41}"/>
            </a:ext>
          </a:extLst>
        </xdr:cNvPr>
        <xdr:cNvSpPr/>
      </xdr:nvSpPr>
      <xdr:spPr bwMode="auto">
        <a:xfrm>
          <a:off x="4164806"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4322</xdr:row>
      <xdr:rowOff>142875</xdr:rowOff>
    </xdr:from>
    <xdr:ext cx="295275" cy="273051"/>
    <xdr:sp macro="" textlink="">
      <xdr:nvSpPr>
        <xdr:cNvPr id="305" name="Check Box 6" hidden="1">
          <a:extLst>
            <a:ext uri="{63B3BB69-23CF-44E3-9099-C40C66FF867C}">
              <a14:compatExt xmlns:a14="http://schemas.microsoft.com/office/drawing/2010/main" spid="_x0000_s2052"/>
            </a:ext>
            <a:ext uri="{FF2B5EF4-FFF2-40B4-BE49-F238E27FC236}">
              <a16:creationId xmlns:a16="http://schemas.microsoft.com/office/drawing/2014/main" id="{BB2CC11E-0D89-4B5B-8415-97514ED5EA4F}"/>
            </a:ext>
          </a:extLst>
        </xdr:cNvPr>
        <xdr:cNvSpPr/>
      </xdr:nvSpPr>
      <xdr:spPr bwMode="auto">
        <a:xfrm>
          <a:off x="7343775" y="12553592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4686</xdr:row>
      <xdr:rowOff>0</xdr:rowOff>
    </xdr:from>
    <xdr:ext cx="295275" cy="273051"/>
    <xdr:sp macro="" textlink="">
      <xdr:nvSpPr>
        <xdr:cNvPr id="306" name="Check Box 5" hidden="1">
          <a:extLst>
            <a:ext uri="{63B3BB69-23CF-44E3-9099-C40C66FF867C}">
              <a14:compatExt xmlns:a14="http://schemas.microsoft.com/office/drawing/2010/main" spid="_x0000_s2051"/>
            </a:ext>
            <a:ext uri="{FF2B5EF4-FFF2-40B4-BE49-F238E27FC236}">
              <a16:creationId xmlns:a16="http://schemas.microsoft.com/office/drawing/2014/main" id="{BB8AFC88-FBC4-448F-958F-BFEF6AD2E597}"/>
            </a:ext>
          </a:extLst>
        </xdr:cNvPr>
        <xdr:cNvSpPr/>
      </xdr:nvSpPr>
      <xdr:spPr bwMode="auto">
        <a:xfrm>
          <a:off x="4164806"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4686</xdr:row>
      <xdr:rowOff>0</xdr:rowOff>
    </xdr:from>
    <xdr:ext cx="295275" cy="273051"/>
    <xdr:sp macro="" textlink="">
      <xdr:nvSpPr>
        <xdr:cNvPr id="307" name="Check Box 6" hidden="1">
          <a:extLst>
            <a:ext uri="{63B3BB69-23CF-44E3-9099-C40C66FF867C}">
              <a14:compatExt xmlns:a14="http://schemas.microsoft.com/office/drawing/2010/main" spid="_x0000_s2052"/>
            </a:ext>
            <a:ext uri="{FF2B5EF4-FFF2-40B4-BE49-F238E27FC236}">
              <a16:creationId xmlns:a16="http://schemas.microsoft.com/office/drawing/2014/main" id="{D7CDD3B7-E442-4607-B461-070968338ECC}"/>
            </a:ext>
          </a:extLst>
        </xdr:cNvPr>
        <xdr:cNvSpPr/>
      </xdr:nvSpPr>
      <xdr:spPr bwMode="auto">
        <a:xfrm>
          <a:off x="7343775"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4686</xdr:row>
      <xdr:rowOff>0</xdr:rowOff>
    </xdr:from>
    <xdr:ext cx="295275" cy="273051"/>
    <xdr:sp macro="" textlink="">
      <xdr:nvSpPr>
        <xdr:cNvPr id="308" name="Check Box 5" hidden="1">
          <a:extLst>
            <a:ext uri="{63B3BB69-23CF-44E3-9099-C40C66FF867C}">
              <a14:compatExt xmlns:a14="http://schemas.microsoft.com/office/drawing/2010/main" spid="_x0000_s2051"/>
            </a:ext>
            <a:ext uri="{FF2B5EF4-FFF2-40B4-BE49-F238E27FC236}">
              <a16:creationId xmlns:a16="http://schemas.microsoft.com/office/drawing/2014/main" id="{44C25E1F-ACCD-4D85-91B2-14B1B9CD14F1}"/>
            </a:ext>
          </a:extLst>
        </xdr:cNvPr>
        <xdr:cNvSpPr/>
      </xdr:nvSpPr>
      <xdr:spPr bwMode="auto">
        <a:xfrm>
          <a:off x="4164806"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4686</xdr:row>
      <xdr:rowOff>0</xdr:rowOff>
    </xdr:from>
    <xdr:ext cx="295275" cy="273051"/>
    <xdr:sp macro="" textlink="">
      <xdr:nvSpPr>
        <xdr:cNvPr id="309" name="Check Box 6" hidden="1">
          <a:extLst>
            <a:ext uri="{63B3BB69-23CF-44E3-9099-C40C66FF867C}">
              <a14:compatExt xmlns:a14="http://schemas.microsoft.com/office/drawing/2010/main" spid="_x0000_s2052"/>
            </a:ext>
            <a:ext uri="{FF2B5EF4-FFF2-40B4-BE49-F238E27FC236}">
              <a16:creationId xmlns:a16="http://schemas.microsoft.com/office/drawing/2014/main" id="{1ECC679F-977D-4F8F-B7F4-D1F7EC95D9C2}"/>
            </a:ext>
          </a:extLst>
        </xdr:cNvPr>
        <xdr:cNvSpPr/>
      </xdr:nvSpPr>
      <xdr:spPr bwMode="auto">
        <a:xfrm>
          <a:off x="7343775"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4686</xdr:row>
      <xdr:rowOff>0</xdr:rowOff>
    </xdr:from>
    <xdr:ext cx="295275" cy="273051"/>
    <xdr:sp macro="" textlink="">
      <xdr:nvSpPr>
        <xdr:cNvPr id="310" name="Check Box 5" hidden="1">
          <a:extLst>
            <a:ext uri="{63B3BB69-23CF-44E3-9099-C40C66FF867C}">
              <a14:compatExt xmlns:a14="http://schemas.microsoft.com/office/drawing/2010/main" spid="_x0000_s2051"/>
            </a:ext>
            <a:ext uri="{FF2B5EF4-FFF2-40B4-BE49-F238E27FC236}">
              <a16:creationId xmlns:a16="http://schemas.microsoft.com/office/drawing/2014/main" id="{E9B01075-0A4E-4A01-8ACF-3F174F7EF843}"/>
            </a:ext>
          </a:extLst>
        </xdr:cNvPr>
        <xdr:cNvSpPr/>
      </xdr:nvSpPr>
      <xdr:spPr bwMode="auto">
        <a:xfrm>
          <a:off x="4164806"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4686</xdr:row>
      <xdr:rowOff>0</xdr:rowOff>
    </xdr:from>
    <xdr:ext cx="295275" cy="273051"/>
    <xdr:sp macro="" textlink="">
      <xdr:nvSpPr>
        <xdr:cNvPr id="311" name="Check Box 6" hidden="1">
          <a:extLst>
            <a:ext uri="{63B3BB69-23CF-44E3-9099-C40C66FF867C}">
              <a14:compatExt xmlns:a14="http://schemas.microsoft.com/office/drawing/2010/main" spid="_x0000_s2052"/>
            </a:ext>
            <a:ext uri="{FF2B5EF4-FFF2-40B4-BE49-F238E27FC236}">
              <a16:creationId xmlns:a16="http://schemas.microsoft.com/office/drawing/2014/main" id="{BD8B6CB4-1051-452A-9D1A-8C3C7BA70D66}"/>
            </a:ext>
          </a:extLst>
        </xdr:cNvPr>
        <xdr:cNvSpPr/>
      </xdr:nvSpPr>
      <xdr:spPr bwMode="auto">
        <a:xfrm>
          <a:off x="7343775"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4686</xdr:row>
      <xdr:rowOff>0</xdr:rowOff>
    </xdr:from>
    <xdr:ext cx="295275" cy="273051"/>
    <xdr:sp macro="" textlink="">
      <xdr:nvSpPr>
        <xdr:cNvPr id="312" name="Check Box 5" hidden="1">
          <a:extLst>
            <a:ext uri="{63B3BB69-23CF-44E3-9099-C40C66FF867C}">
              <a14:compatExt xmlns:a14="http://schemas.microsoft.com/office/drawing/2010/main" spid="_x0000_s2051"/>
            </a:ext>
            <a:ext uri="{FF2B5EF4-FFF2-40B4-BE49-F238E27FC236}">
              <a16:creationId xmlns:a16="http://schemas.microsoft.com/office/drawing/2014/main" id="{58E0771C-BEFA-4262-8E42-41C372B85597}"/>
            </a:ext>
          </a:extLst>
        </xdr:cNvPr>
        <xdr:cNvSpPr/>
      </xdr:nvSpPr>
      <xdr:spPr bwMode="auto">
        <a:xfrm>
          <a:off x="4164806"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4686</xdr:row>
      <xdr:rowOff>0</xdr:rowOff>
    </xdr:from>
    <xdr:ext cx="295275" cy="273051"/>
    <xdr:sp macro="" textlink="">
      <xdr:nvSpPr>
        <xdr:cNvPr id="313" name="Check Box 6" hidden="1">
          <a:extLst>
            <a:ext uri="{63B3BB69-23CF-44E3-9099-C40C66FF867C}">
              <a14:compatExt xmlns:a14="http://schemas.microsoft.com/office/drawing/2010/main" spid="_x0000_s2052"/>
            </a:ext>
            <a:ext uri="{FF2B5EF4-FFF2-40B4-BE49-F238E27FC236}">
              <a16:creationId xmlns:a16="http://schemas.microsoft.com/office/drawing/2014/main" id="{22A4AF3E-0EEE-40E3-89F2-5EC06A87D760}"/>
            </a:ext>
          </a:extLst>
        </xdr:cNvPr>
        <xdr:cNvSpPr/>
      </xdr:nvSpPr>
      <xdr:spPr bwMode="auto">
        <a:xfrm>
          <a:off x="7343775" y="127457596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4698</xdr:row>
      <xdr:rowOff>142875</xdr:rowOff>
    </xdr:from>
    <xdr:ext cx="295275" cy="273051"/>
    <xdr:sp macro="" textlink="">
      <xdr:nvSpPr>
        <xdr:cNvPr id="314" name="Check Box 5" hidden="1">
          <a:extLst>
            <a:ext uri="{63B3BB69-23CF-44E3-9099-C40C66FF867C}">
              <a14:compatExt xmlns:a14="http://schemas.microsoft.com/office/drawing/2010/main" spid="_x0000_s2051"/>
            </a:ext>
            <a:ext uri="{FF2B5EF4-FFF2-40B4-BE49-F238E27FC236}">
              <a16:creationId xmlns:a16="http://schemas.microsoft.com/office/drawing/2014/main" id="{CF0A22F5-BDB6-480A-93F4-B6FF409C88C2}"/>
            </a:ext>
          </a:extLst>
        </xdr:cNvPr>
        <xdr:cNvSpPr/>
      </xdr:nvSpPr>
      <xdr:spPr bwMode="auto">
        <a:xfrm>
          <a:off x="4164806"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4698</xdr:row>
      <xdr:rowOff>142875</xdr:rowOff>
    </xdr:from>
    <xdr:ext cx="295275" cy="273051"/>
    <xdr:sp macro="" textlink="">
      <xdr:nvSpPr>
        <xdr:cNvPr id="315" name="Check Box 6" hidden="1">
          <a:extLst>
            <a:ext uri="{63B3BB69-23CF-44E3-9099-C40C66FF867C}">
              <a14:compatExt xmlns:a14="http://schemas.microsoft.com/office/drawing/2010/main" spid="_x0000_s2052"/>
            </a:ext>
            <a:ext uri="{FF2B5EF4-FFF2-40B4-BE49-F238E27FC236}">
              <a16:creationId xmlns:a16="http://schemas.microsoft.com/office/drawing/2014/main" id="{88756E02-4F4D-4672-A14E-7608F8A5DA09}"/>
            </a:ext>
          </a:extLst>
        </xdr:cNvPr>
        <xdr:cNvSpPr/>
      </xdr:nvSpPr>
      <xdr:spPr bwMode="auto">
        <a:xfrm>
          <a:off x="7343775"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4698</xdr:row>
      <xdr:rowOff>142875</xdr:rowOff>
    </xdr:from>
    <xdr:ext cx="295275" cy="273051"/>
    <xdr:sp macro="" textlink="">
      <xdr:nvSpPr>
        <xdr:cNvPr id="316" name="Check Box 5" hidden="1">
          <a:extLst>
            <a:ext uri="{63B3BB69-23CF-44E3-9099-C40C66FF867C}">
              <a14:compatExt xmlns:a14="http://schemas.microsoft.com/office/drawing/2010/main" spid="_x0000_s2051"/>
            </a:ext>
            <a:ext uri="{FF2B5EF4-FFF2-40B4-BE49-F238E27FC236}">
              <a16:creationId xmlns:a16="http://schemas.microsoft.com/office/drawing/2014/main" id="{34508CC2-5F2F-4395-9B81-583B1B8AC93D}"/>
            </a:ext>
          </a:extLst>
        </xdr:cNvPr>
        <xdr:cNvSpPr/>
      </xdr:nvSpPr>
      <xdr:spPr bwMode="auto">
        <a:xfrm>
          <a:off x="4164806"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4698</xdr:row>
      <xdr:rowOff>142875</xdr:rowOff>
    </xdr:from>
    <xdr:ext cx="295275" cy="273051"/>
    <xdr:sp macro="" textlink="">
      <xdr:nvSpPr>
        <xdr:cNvPr id="317" name="Check Box 6" hidden="1">
          <a:extLst>
            <a:ext uri="{63B3BB69-23CF-44E3-9099-C40C66FF867C}">
              <a14:compatExt xmlns:a14="http://schemas.microsoft.com/office/drawing/2010/main" spid="_x0000_s2052"/>
            </a:ext>
            <a:ext uri="{FF2B5EF4-FFF2-40B4-BE49-F238E27FC236}">
              <a16:creationId xmlns:a16="http://schemas.microsoft.com/office/drawing/2014/main" id="{3F094E8E-3C68-46F0-9910-D6102D822FF3}"/>
            </a:ext>
          </a:extLst>
        </xdr:cNvPr>
        <xdr:cNvSpPr/>
      </xdr:nvSpPr>
      <xdr:spPr bwMode="auto">
        <a:xfrm>
          <a:off x="7343775"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4698</xdr:row>
      <xdr:rowOff>142875</xdr:rowOff>
    </xdr:from>
    <xdr:ext cx="295275" cy="273051"/>
    <xdr:sp macro="" textlink="">
      <xdr:nvSpPr>
        <xdr:cNvPr id="318" name="Check Box 5" hidden="1">
          <a:extLst>
            <a:ext uri="{63B3BB69-23CF-44E3-9099-C40C66FF867C}">
              <a14:compatExt xmlns:a14="http://schemas.microsoft.com/office/drawing/2010/main" spid="_x0000_s2051"/>
            </a:ext>
            <a:ext uri="{FF2B5EF4-FFF2-40B4-BE49-F238E27FC236}">
              <a16:creationId xmlns:a16="http://schemas.microsoft.com/office/drawing/2014/main" id="{F7709F0E-CF6A-4354-8104-70653E313C56}"/>
            </a:ext>
          </a:extLst>
        </xdr:cNvPr>
        <xdr:cNvSpPr/>
      </xdr:nvSpPr>
      <xdr:spPr bwMode="auto">
        <a:xfrm>
          <a:off x="4164806"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4698</xdr:row>
      <xdr:rowOff>142875</xdr:rowOff>
    </xdr:from>
    <xdr:ext cx="295275" cy="273051"/>
    <xdr:sp macro="" textlink="">
      <xdr:nvSpPr>
        <xdr:cNvPr id="319" name="Check Box 6" hidden="1">
          <a:extLst>
            <a:ext uri="{63B3BB69-23CF-44E3-9099-C40C66FF867C}">
              <a14:compatExt xmlns:a14="http://schemas.microsoft.com/office/drawing/2010/main" spid="_x0000_s2052"/>
            </a:ext>
            <a:ext uri="{FF2B5EF4-FFF2-40B4-BE49-F238E27FC236}">
              <a16:creationId xmlns:a16="http://schemas.microsoft.com/office/drawing/2014/main" id="{8904B7BB-A894-4FE0-90D9-01290B4796F1}"/>
            </a:ext>
          </a:extLst>
        </xdr:cNvPr>
        <xdr:cNvSpPr/>
      </xdr:nvSpPr>
      <xdr:spPr bwMode="auto">
        <a:xfrm>
          <a:off x="7343775"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4698</xdr:row>
      <xdr:rowOff>142875</xdr:rowOff>
    </xdr:from>
    <xdr:ext cx="295275" cy="273051"/>
    <xdr:sp macro="" textlink="">
      <xdr:nvSpPr>
        <xdr:cNvPr id="320" name="Check Box 5" hidden="1">
          <a:extLst>
            <a:ext uri="{63B3BB69-23CF-44E3-9099-C40C66FF867C}">
              <a14:compatExt xmlns:a14="http://schemas.microsoft.com/office/drawing/2010/main" spid="_x0000_s2051"/>
            </a:ext>
            <a:ext uri="{FF2B5EF4-FFF2-40B4-BE49-F238E27FC236}">
              <a16:creationId xmlns:a16="http://schemas.microsoft.com/office/drawing/2014/main" id="{E8B86578-E22A-4E38-87B5-9A7C08C4FF92}"/>
            </a:ext>
          </a:extLst>
        </xdr:cNvPr>
        <xdr:cNvSpPr/>
      </xdr:nvSpPr>
      <xdr:spPr bwMode="auto">
        <a:xfrm>
          <a:off x="4164806"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4698</xdr:row>
      <xdr:rowOff>142875</xdr:rowOff>
    </xdr:from>
    <xdr:ext cx="295275" cy="273051"/>
    <xdr:sp macro="" textlink="">
      <xdr:nvSpPr>
        <xdr:cNvPr id="321" name="Check Box 6" hidden="1">
          <a:extLst>
            <a:ext uri="{63B3BB69-23CF-44E3-9099-C40C66FF867C}">
              <a14:compatExt xmlns:a14="http://schemas.microsoft.com/office/drawing/2010/main" spid="_x0000_s2052"/>
            </a:ext>
            <a:ext uri="{FF2B5EF4-FFF2-40B4-BE49-F238E27FC236}">
              <a16:creationId xmlns:a16="http://schemas.microsoft.com/office/drawing/2014/main" id="{05BDCEDE-06EE-4787-926E-A05378574DFA}"/>
            </a:ext>
          </a:extLst>
        </xdr:cNvPr>
        <xdr:cNvSpPr/>
      </xdr:nvSpPr>
      <xdr:spPr bwMode="auto">
        <a:xfrm>
          <a:off x="7343775" y="129379265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4889</xdr:row>
      <xdr:rowOff>142875</xdr:rowOff>
    </xdr:from>
    <xdr:ext cx="295275" cy="273051"/>
    <xdr:sp macro="" textlink="">
      <xdr:nvSpPr>
        <xdr:cNvPr id="322" name="Check Box 5" hidden="1">
          <a:extLst>
            <a:ext uri="{63B3BB69-23CF-44E3-9099-C40C66FF867C}">
              <a14:compatExt xmlns:a14="http://schemas.microsoft.com/office/drawing/2010/main" spid="_x0000_s2051"/>
            </a:ext>
            <a:ext uri="{FF2B5EF4-FFF2-40B4-BE49-F238E27FC236}">
              <a16:creationId xmlns:a16="http://schemas.microsoft.com/office/drawing/2014/main" id="{313699FE-4D92-4973-89D4-F1B7436A7C10}"/>
            </a:ext>
          </a:extLst>
        </xdr:cNvPr>
        <xdr:cNvSpPr/>
      </xdr:nvSpPr>
      <xdr:spPr bwMode="auto">
        <a:xfrm>
          <a:off x="4164806"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4889</xdr:row>
      <xdr:rowOff>142875</xdr:rowOff>
    </xdr:from>
    <xdr:ext cx="295275" cy="273051"/>
    <xdr:sp macro="" textlink="">
      <xdr:nvSpPr>
        <xdr:cNvPr id="323" name="Check Box 6" hidden="1">
          <a:extLst>
            <a:ext uri="{63B3BB69-23CF-44E3-9099-C40C66FF867C}">
              <a14:compatExt xmlns:a14="http://schemas.microsoft.com/office/drawing/2010/main" spid="_x0000_s2052"/>
            </a:ext>
            <a:ext uri="{FF2B5EF4-FFF2-40B4-BE49-F238E27FC236}">
              <a16:creationId xmlns:a16="http://schemas.microsoft.com/office/drawing/2014/main" id="{56184E2D-0E39-4456-9B9D-3987CFB68CE9}"/>
            </a:ext>
          </a:extLst>
        </xdr:cNvPr>
        <xdr:cNvSpPr/>
      </xdr:nvSpPr>
      <xdr:spPr bwMode="auto">
        <a:xfrm>
          <a:off x="7343775"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4889</xdr:row>
      <xdr:rowOff>142875</xdr:rowOff>
    </xdr:from>
    <xdr:ext cx="295275" cy="273051"/>
    <xdr:sp macro="" textlink="">
      <xdr:nvSpPr>
        <xdr:cNvPr id="324" name="Check Box 5" hidden="1">
          <a:extLst>
            <a:ext uri="{63B3BB69-23CF-44E3-9099-C40C66FF867C}">
              <a14:compatExt xmlns:a14="http://schemas.microsoft.com/office/drawing/2010/main" spid="_x0000_s2051"/>
            </a:ext>
            <a:ext uri="{FF2B5EF4-FFF2-40B4-BE49-F238E27FC236}">
              <a16:creationId xmlns:a16="http://schemas.microsoft.com/office/drawing/2014/main" id="{C18782BD-DFE5-41A2-A6FA-0D3441D97C8E}"/>
            </a:ext>
          </a:extLst>
        </xdr:cNvPr>
        <xdr:cNvSpPr/>
      </xdr:nvSpPr>
      <xdr:spPr bwMode="auto">
        <a:xfrm>
          <a:off x="4164806"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4889</xdr:row>
      <xdr:rowOff>142875</xdr:rowOff>
    </xdr:from>
    <xdr:ext cx="295275" cy="273051"/>
    <xdr:sp macro="" textlink="">
      <xdr:nvSpPr>
        <xdr:cNvPr id="325" name="Check Box 6" hidden="1">
          <a:extLst>
            <a:ext uri="{63B3BB69-23CF-44E3-9099-C40C66FF867C}">
              <a14:compatExt xmlns:a14="http://schemas.microsoft.com/office/drawing/2010/main" spid="_x0000_s2052"/>
            </a:ext>
            <a:ext uri="{FF2B5EF4-FFF2-40B4-BE49-F238E27FC236}">
              <a16:creationId xmlns:a16="http://schemas.microsoft.com/office/drawing/2014/main" id="{D2A3DCA2-D750-4619-9EAF-579D9BCEA1EC}"/>
            </a:ext>
          </a:extLst>
        </xdr:cNvPr>
        <xdr:cNvSpPr/>
      </xdr:nvSpPr>
      <xdr:spPr bwMode="auto">
        <a:xfrm>
          <a:off x="7343775"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4889</xdr:row>
      <xdr:rowOff>142875</xdr:rowOff>
    </xdr:from>
    <xdr:ext cx="295275" cy="273051"/>
    <xdr:sp macro="" textlink="">
      <xdr:nvSpPr>
        <xdr:cNvPr id="326" name="Check Box 5" hidden="1">
          <a:extLst>
            <a:ext uri="{63B3BB69-23CF-44E3-9099-C40C66FF867C}">
              <a14:compatExt xmlns:a14="http://schemas.microsoft.com/office/drawing/2010/main" spid="_x0000_s2051"/>
            </a:ext>
            <a:ext uri="{FF2B5EF4-FFF2-40B4-BE49-F238E27FC236}">
              <a16:creationId xmlns:a16="http://schemas.microsoft.com/office/drawing/2014/main" id="{23CA663E-80CC-4205-8F89-B101478499DD}"/>
            </a:ext>
          </a:extLst>
        </xdr:cNvPr>
        <xdr:cNvSpPr/>
      </xdr:nvSpPr>
      <xdr:spPr bwMode="auto">
        <a:xfrm>
          <a:off x="4164806"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4889</xdr:row>
      <xdr:rowOff>142875</xdr:rowOff>
    </xdr:from>
    <xdr:ext cx="295275" cy="273051"/>
    <xdr:sp macro="" textlink="">
      <xdr:nvSpPr>
        <xdr:cNvPr id="327" name="Check Box 6" hidden="1">
          <a:extLst>
            <a:ext uri="{63B3BB69-23CF-44E3-9099-C40C66FF867C}">
              <a14:compatExt xmlns:a14="http://schemas.microsoft.com/office/drawing/2010/main" spid="_x0000_s2052"/>
            </a:ext>
            <a:ext uri="{FF2B5EF4-FFF2-40B4-BE49-F238E27FC236}">
              <a16:creationId xmlns:a16="http://schemas.microsoft.com/office/drawing/2014/main" id="{CF9431FB-F069-4B96-AB30-E576536C7E2A}"/>
            </a:ext>
          </a:extLst>
        </xdr:cNvPr>
        <xdr:cNvSpPr/>
      </xdr:nvSpPr>
      <xdr:spPr bwMode="auto">
        <a:xfrm>
          <a:off x="7343775"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4889</xdr:row>
      <xdr:rowOff>142875</xdr:rowOff>
    </xdr:from>
    <xdr:ext cx="295275" cy="273051"/>
    <xdr:sp macro="" textlink="">
      <xdr:nvSpPr>
        <xdr:cNvPr id="328" name="Check Box 5" hidden="1">
          <a:extLst>
            <a:ext uri="{63B3BB69-23CF-44E3-9099-C40C66FF867C}">
              <a14:compatExt xmlns:a14="http://schemas.microsoft.com/office/drawing/2010/main" spid="_x0000_s2051"/>
            </a:ext>
            <a:ext uri="{FF2B5EF4-FFF2-40B4-BE49-F238E27FC236}">
              <a16:creationId xmlns:a16="http://schemas.microsoft.com/office/drawing/2014/main" id="{0C50A058-EB01-49DD-AC45-7821FBD4EDEF}"/>
            </a:ext>
          </a:extLst>
        </xdr:cNvPr>
        <xdr:cNvSpPr/>
      </xdr:nvSpPr>
      <xdr:spPr bwMode="auto">
        <a:xfrm>
          <a:off x="4164806"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4889</xdr:row>
      <xdr:rowOff>142875</xdr:rowOff>
    </xdr:from>
    <xdr:ext cx="295275" cy="273051"/>
    <xdr:sp macro="" textlink="">
      <xdr:nvSpPr>
        <xdr:cNvPr id="329" name="Check Box 6" hidden="1">
          <a:extLst>
            <a:ext uri="{63B3BB69-23CF-44E3-9099-C40C66FF867C}">
              <a14:compatExt xmlns:a14="http://schemas.microsoft.com/office/drawing/2010/main" spid="_x0000_s2052"/>
            </a:ext>
            <a:ext uri="{FF2B5EF4-FFF2-40B4-BE49-F238E27FC236}">
              <a16:creationId xmlns:a16="http://schemas.microsoft.com/office/drawing/2014/main" id="{A80646B7-8413-47C2-9A2F-11B1E67F462A}"/>
            </a:ext>
          </a:extLst>
        </xdr:cNvPr>
        <xdr:cNvSpPr/>
      </xdr:nvSpPr>
      <xdr:spPr bwMode="auto">
        <a:xfrm>
          <a:off x="7343775" y="131300934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4952</xdr:row>
      <xdr:rowOff>142875</xdr:rowOff>
    </xdr:from>
    <xdr:ext cx="295275" cy="273051"/>
    <xdr:sp macro="" textlink="">
      <xdr:nvSpPr>
        <xdr:cNvPr id="330" name="Check Box 5" hidden="1">
          <a:extLst>
            <a:ext uri="{63B3BB69-23CF-44E3-9099-C40C66FF867C}">
              <a14:compatExt xmlns:a14="http://schemas.microsoft.com/office/drawing/2010/main" spid="_x0000_s2051"/>
            </a:ext>
            <a:ext uri="{FF2B5EF4-FFF2-40B4-BE49-F238E27FC236}">
              <a16:creationId xmlns:a16="http://schemas.microsoft.com/office/drawing/2014/main" id="{3A20EC93-B456-4620-95BC-35527537B68A}"/>
            </a:ext>
          </a:extLst>
        </xdr:cNvPr>
        <xdr:cNvSpPr/>
      </xdr:nvSpPr>
      <xdr:spPr bwMode="auto">
        <a:xfrm>
          <a:off x="4164806"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4952</xdr:row>
      <xdr:rowOff>142875</xdr:rowOff>
    </xdr:from>
    <xdr:ext cx="295275" cy="273051"/>
    <xdr:sp macro="" textlink="">
      <xdr:nvSpPr>
        <xdr:cNvPr id="331" name="Check Box 6" hidden="1">
          <a:extLst>
            <a:ext uri="{63B3BB69-23CF-44E3-9099-C40C66FF867C}">
              <a14:compatExt xmlns:a14="http://schemas.microsoft.com/office/drawing/2010/main" spid="_x0000_s2052"/>
            </a:ext>
            <a:ext uri="{FF2B5EF4-FFF2-40B4-BE49-F238E27FC236}">
              <a16:creationId xmlns:a16="http://schemas.microsoft.com/office/drawing/2014/main" id="{EF5184B4-A3AA-4303-AA6E-C70851BA5E3A}"/>
            </a:ext>
          </a:extLst>
        </xdr:cNvPr>
        <xdr:cNvSpPr/>
      </xdr:nvSpPr>
      <xdr:spPr bwMode="auto">
        <a:xfrm>
          <a:off x="7343775"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4952</xdr:row>
      <xdr:rowOff>142875</xdr:rowOff>
    </xdr:from>
    <xdr:ext cx="295275" cy="273051"/>
    <xdr:sp macro="" textlink="">
      <xdr:nvSpPr>
        <xdr:cNvPr id="332" name="Check Box 5" hidden="1">
          <a:extLst>
            <a:ext uri="{63B3BB69-23CF-44E3-9099-C40C66FF867C}">
              <a14:compatExt xmlns:a14="http://schemas.microsoft.com/office/drawing/2010/main" spid="_x0000_s2051"/>
            </a:ext>
            <a:ext uri="{FF2B5EF4-FFF2-40B4-BE49-F238E27FC236}">
              <a16:creationId xmlns:a16="http://schemas.microsoft.com/office/drawing/2014/main" id="{B946B137-30AC-42BB-B442-02BACAF55B20}"/>
            </a:ext>
          </a:extLst>
        </xdr:cNvPr>
        <xdr:cNvSpPr/>
      </xdr:nvSpPr>
      <xdr:spPr bwMode="auto">
        <a:xfrm>
          <a:off x="4164806"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4952</xdr:row>
      <xdr:rowOff>142875</xdr:rowOff>
    </xdr:from>
    <xdr:ext cx="295275" cy="273051"/>
    <xdr:sp macro="" textlink="">
      <xdr:nvSpPr>
        <xdr:cNvPr id="333" name="Check Box 6" hidden="1">
          <a:extLst>
            <a:ext uri="{63B3BB69-23CF-44E3-9099-C40C66FF867C}">
              <a14:compatExt xmlns:a14="http://schemas.microsoft.com/office/drawing/2010/main" spid="_x0000_s2052"/>
            </a:ext>
            <a:ext uri="{FF2B5EF4-FFF2-40B4-BE49-F238E27FC236}">
              <a16:creationId xmlns:a16="http://schemas.microsoft.com/office/drawing/2014/main" id="{7619D1FE-924A-4125-ACA8-661706E1959C}"/>
            </a:ext>
          </a:extLst>
        </xdr:cNvPr>
        <xdr:cNvSpPr/>
      </xdr:nvSpPr>
      <xdr:spPr bwMode="auto">
        <a:xfrm>
          <a:off x="7343775"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4952</xdr:row>
      <xdr:rowOff>142875</xdr:rowOff>
    </xdr:from>
    <xdr:ext cx="295275" cy="273051"/>
    <xdr:sp macro="" textlink="">
      <xdr:nvSpPr>
        <xdr:cNvPr id="334" name="Check Box 5" hidden="1">
          <a:extLst>
            <a:ext uri="{63B3BB69-23CF-44E3-9099-C40C66FF867C}">
              <a14:compatExt xmlns:a14="http://schemas.microsoft.com/office/drawing/2010/main" spid="_x0000_s2051"/>
            </a:ext>
            <a:ext uri="{FF2B5EF4-FFF2-40B4-BE49-F238E27FC236}">
              <a16:creationId xmlns:a16="http://schemas.microsoft.com/office/drawing/2014/main" id="{49E0D9EE-085E-4AFA-87DB-C43D6B0064B2}"/>
            </a:ext>
          </a:extLst>
        </xdr:cNvPr>
        <xdr:cNvSpPr/>
      </xdr:nvSpPr>
      <xdr:spPr bwMode="auto">
        <a:xfrm>
          <a:off x="4164806"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4952</xdr:row>
      <xdr:rowOff>142875</xdr:rowOff>
    </xdr:from>
    <xdr:ext cx="295275" cy="273051"/>
    <xdr:sp macro="" textlink="">
      <xdr:nvSpPr>
        <xdr:cNvPr id="335" name="Check Box 6" hidden="1">
          <a:extLst>
            <a:ext uri="{63B3BB69-23CF-44E3-9099-C40C66FF867C}">
              <a14:compatExt xmlns:a14="http://schemas.microsoft.com/office/drawing/2010/main" spid="_x0000_s2052"/>
            </a:ext>
            <a:ext uri="{FF2B5EF4-FFF2-40B4-BE49-F238E27FC236}">
              <a16:creationId xmlns:a16="http://schemas.microsoft.com/office/drawing/2014/main" id="{C483975E-FF6B-4BA5-96F1-0F29DF252C00}"/>
            </a:ext>
          </a:extLst>
        </xdr:cNvPr>
        <xdr:cNvSpPr/>
      </xdr:nvSpPr>
      <xdr:spPr bwMode="auto">
        <a:xfrm>
          <a:off x="7343775"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4952</xdr:row>
      <xdr:rowOff>142875</xdr:rowOff>
    </xdr:from>
    <xdr:ext cx="295275" cy="273051"/>
    <xdr:sp macro="" textlink="">
      <xdr:nvSpPr>
        <xdr:cNvPr id="336" name="Check Box 5" hidden="1">
          <a:extLst>
            <a:ext uri="{63B3BB69-23CF-44E3-9099-C40C66FF867C}">
              <a14:compatExt xmlns:a14="http://schemas.microsoft.com/office/drawing/2010/main" spid="_x0000_s2051"/>
            </a:ext>
            <a:ext uri="{FF2B5EF4-FFF2-40B4-BE49-F238E27FC236}">
              <a16:creationId xmlns:a16="http://schemas.microsoft.com/office/drawing/2014/main" id="{8536E9C0-E3F8-4A17-A2A8-088CC445D9B6}"/>
            </a:ext>
          </a:extLst>
        </xdr:cNvPr>
        <xdr:cNvSpPr/>
      </xdr:nvSpPr>
      <xdr:spPr bwMode="auto">
        <a:xfrm>
          <a:off x="4164806"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4952</xdr:row>
      <xdr:rowOff>142875</xdr:rowOff>
    </xdr:from>
    <xdr:ext cx="295275" cy="273051"/>
    <xdr:sp macro="" textlink="">
      <xdr:nvSpPr>
        <xdr:cNvPr id="337" name="Check Box 6" hidden="1">
          <a:extLst>
            <a:ext uri="{63B3BB69-23CF-44E3-9099-C40C66FF867C}">
              <a14:compatExt xmlns:a14="http://schemas.microsoft.com/office/drawing/2010/main" spid="_x0000_s2052"/>
            </a:ext>
            <a:ext uri="{FF2B5EF4-FFF2-40B4-BE49-F238E27FC236}">
              <a16:creationId xmlns:a16="http://schemas.microsoft.com/office/drawing/2014/main" id="{F6EF9EC6-D50B-414C-BAF9-765BE8315DA6}"/>
            </a:ext>
          </a:extLst>
        </xdr:cNvPr>
        <xdr:cNvSpPr/>
      </xdr:nvSpPr>
      <xdr:spPr bwMode="auto">
        <a:xfrm>
          <a:off x="7343775" y="133222603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5015</xdr:row>
      <xdr:rowOff>142875</xdr:rowOff>
    </xdr:from>
    <xdr:ext cx="295275" cy="273051"/>
    <xdr:sp macro="" textlink="">
      <xdr:nvSpPr>
        <xdr:cNvPr id="338" name="Check Box 5" hidden="1">
          <a:extLst>
            <a:ext uri="{63B3BB69-23CF-44E3-9099-C40C66FF867C}">
              <a14:compatExt xmlns:a14="http://schemas.microsoft.com/office/drawing/2010/main" spid="_x0000_s2051"/>
            </a:ext>
            <a:ext uri="{FF2B5EF4-FFF2-40B4-BE49-F238E27FC236}">
              <a16:creationId xmlns:a16="http://schemas.microsoft.com/office/drawing/2014/main" id="{63829325-4FDA-4DDA-9FDD-56B21DABE29C}"/>
            </a:ext>
          </a:extLst>
        </xdr:cNvPr>
        <xdr:cNvSpPr/>
      </xdr:nvSpPr>
      <xdr:spPr bwMode="auto">
        <a:xfrm>
          <a:off x="4164806"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5015</xdr:row>
      <xdr:rowOff>142875</xdr:rowOff>
    </xdr:from>
    <xdr:ext cx="295275" cy="273051"/>
    <xdr:sp macro="" textlink="">
      <xdr:nvSpPr>
        <xdr:cNvPr id="339" name="Check Box 6" hidden="1">
          <a:extLst>
            <a:ext uri="{63B3BB69-23CF-44E3-9099-C40C66FF867C}">
              <a14:compatExt xmlns:a14="http://schemas.microsoft.com/office/drawing/2010/main" spid="_x0000_s2052"/>
            </a:ext>
            <a:ext uri="{FF2B5EF4-FFF2-40B4-BE49-F238E27FC236}">
              <a16:creationId xmlns:a16="http://schemas.microsoft.com/office/drawing/2014/main" id="{F5BE4803-F7FF-4C29-B787-E5D5F5EEC8AF}"/>
            </a:ext>
          </a:extLst>
        </xdr:cNvPr>
        <xdr:cNvSpPr/>
      </xdr:nvSpPr>
      <xdr:spPr bwMode="auto">
        <a:xfrm>
          <a:off x="7343775"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5015</xdr:row>
      <xdr:rowOff>142875</xdr:rowOff>
    </xdr:from>
    <xdr:ext cx="295275" cy="273051"/>
    <xdr:sp macro="" textlink="">
      <xdr:nvSpPr>
        <xdr:cNvPr id="340" name="Check Box 5" hidden="1">
          <a:extLst>
            <a:ext uri="{63B3BB69-23CF-44E3-9099-C40C66FF867C}">
              <a14:compatExt xmlns:a14="http://schemas.microsoft.com/office/drawing/2010/main" spid="_x0000_s2051"/>
            </a:ext>
            <a:ext uri="{FF2B5EF4-FFF2-40B4-BE49-F238E27FC236}">
              <a16:creationId xmlns:a16="http://schemas.microsoft.com/office/drawing/2014/main" id="{E640D75B-18A8-42A2-994D-DF58985552AA}"/>
            </a:ext>
          </a:extLst>
        </xdr:cNvPr>
        <xdr:cNvSpPr/>
      </xdr:nvSpPr>
      <xdr:spPr bwMode="auto">
        <a:xfrm>
          <a:off x="4164806"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5015</xdr:row>
      <xdr:rowOff>142875</xdr:rowOff>
    </xdr:from>
    <xdr:ext cx="295275" cy="273051"/>
    <xdr:sp macro="" textlink="">
      <xdr:nvSpPr>
        <xdr:cNvPr id="341" name="Check Box 6" hidden="1">
          <a:extLst>
            <a:ext uri="{63B3BB69-23CF-44E3-9099-C40C66FF867C}">
              <a14:compatExt xmlns:a14="http://schemas.microsoft.com/office/drawing/2010/main" spid="_x0000_s2052"/>
            </a:ext>
            <a:ext uri="{FF2B5EF4-FFF2-40B4-BE49-F238E27FC236}">
              <a16:creationId xmlns:a16="http://schemas.microsoft.com/office/drawing/2014/main" id="{B1B60A15-4284-43FC-B092-AD5C18E4D662}"/>
            </a:ext>
          </a:extLst>
        </xdr:cNvPr>
        <xdr:cNvSpPr/>
      </xdr:nvSpPr>
      <xdr:spPr bwMode="auto">
        <a:xfrm>
          <a:off x="7343775"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5015</xdr:row>
      <xdr:rowOff>142875</xdr:rowOff>
    </xdr:from>
    <xdr:ext cx="295275" cy="273051"/>
    <xdr:sp macro="" textlink="">
      <xdr:nvSpPr>
        <xdr:cNvPr id="342" name="Check Box 5" hidden="1">
          <a:extLst>
            <a:ext uri="{63B3BB69-23CF-44E3-9099-C40C66FF867C}">
              <a14:compatExt xmlns:a14="http://schemas.microsoft.com/office/drawing/2010/main" spid="_x0000_s2051"/>
            </a:ext>
            <a:ext uri="{FF2B5EF4-FFF2-40B4-BE49-F238E27FC236}">
              <a16:creationId xmlns:a16="http://schemas.microsoft.com/office/drawing/2014/main" id="{7805BCA0-D944-43CB-A268-4C5F85C5D0D2}"/>
            </a:ext>
          </a:extLst>
        </xdr:cNvPr>
        <xdr:cNvSpPr/>
      </xdr:nvSpPr>
      <xdr:spPr bwMode="auto">
        <a:xfrm>
          <a:off x="4164806"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5015</xdr:row>
      <xdr:rowOff>142875</xdr:rowOff>
    </xdr:from>
    <xdr:ext cx="295275" cy="273051"/>
    <xdr:sp macro="" textlink="">
      <xdr:nvSpPr>
        <xdr:cNvPr id="343" name="Check Box 6" hidden="1">
          <a:extLst>
            <a:ext uri="{63B3BB69-23CF-44E3-9099-C40C66FF867C}">
              <a14:compatExt xmlns:a14="http://schemas.microsoft.com/office/drawing/2010/main" spid="_x0000_s2052"/>
            </a:ext>
            <a:ext uri="{FF2B5EF4-FFF2-40B4-BE49-F238E27FC236}">
              <a16:creationId xmlns:a16="http://schemas.microsoft.com/office/drawing/2014/main" id="{16618DC2-9F63-4548-B9B4-3F555B693056}"/>
            </a:ext>
          </a:extLst>
        </xdr:cNvPr>
        <xdr:cNvSpPr/>
      </xdr:nvSpPr>
      <xdr:spPr bwMode="auto">
        <a:xfrm>
          <a:off x="7343775"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5015</xdr:row>
      <xdr:rowOff>142875</xdr:rowOff>
    </xdr:from>
    <xdr:ext cx="295275" cy="273051"/>
    <xdr:sp macro="" textlink="">
      <xdr:nvSpPr>
        <xdr:cNvPr id="344" name="Check Box 5" hidden="1">
          <a:extLst>
            <a:ext uri="{63B3BB69-23CF-44E3-9099-C40C66FF867C}">
              <a14:compatExt xmlns:a14="http://schemas.microsoft.com/office/drawing/2010/main" spid="_x0000_s2051"/>
            </a:ext>
            <a:ext uri="{FF2B5EF4-FFF2-40B4-BE49-F238E27FC236}">
              <a16:creationId xmlns:a16="http://schemas.microsoft.com/office/drawing/2014/main" id="{5D96DC9D-4C37-4EA3-A6D8-F949D43E39A0}"/>
            </a:ext>
          </a:extLst>
        </xdr:cNvPr>
        <xdr:cNvSpPr/>
      </xdr:nvSpPr>
      <xdr:spPr bwMode="auto">
        <a:xfrm>
          <a:off x="4164806"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5015</xdr:row>
      <xdr:rowOff>142875</xdr:rowOff>
    </xdr:from>
    <xdr:ext cx="295275" cy="273051"/>
    <xdr:sp macro="" textlink="">
      <xdr:nvSpPr>
        <xdr:cNvPr id="345" name="Check Box 6" hidden="1">
          <a:extLst>
            <a:ext uri="{63B3BB69-23CF-44E3-9099-C40C66FF867C}">
              <a14:compatExt xmlns:a14="http://schemas.microsoft.com/office/drawing/2010/main" spid="_x0000_s2052"/>
            </a:ext>
            <a:ext uri="{FF2B5EF4-FFF2-40B4-BE49-F238E27FC236}">
              <a16:creationId xmlns:a16="http://schemas.microsoft.com/office/drawing/2014/main" id="{B9676740-59E3-405B-9AE2-659AEECDF5D2}"/>
            </a:ext>
          </a:extLst>
        </xdr:cNvPr>
        <xdr:cNvSpPr/>
      </xdr:nvSpPr>
      <xdr:spPr bwMode="auto">
        <a:xfrm>
          <a:off x="7343775" y="135160940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5066</xdr:row>
      <xdr:rowOff>0</xdr:rowOff>
    </xdr:from>
    <xdr:ext cx="295275" cy="273051"/>
    <xdr:sp macro="" textlink="">
      <xdr:nvSpPr>
        <xdr:cNvPr id="346" name="Check Box 5" hidden="1">
          <a:extLst>
            <a:ext uri="{63B3BB69-23CF-44E3-9099-C40C66FF867C}">
              <a14:compatExt xmlns:a14="http://schemas.microsoft.com/office/drawing/2010/main" spid="_x0000_s2051"/>
            </a:ext>
            <a:ext uri="{FF2B5EF4-FFF2-40B4-BE49-F238E27FC236}">
              <a16:creationId xmlns:a16="http://schemas.microsoft.com/office/drawing/2014/main" id="{F2EF0335-9E9A-4534-8B45-0654AC3B80D0}"/>
            </a:ext>
          </a:extLst>
        </xdr:cNvPr>
        <xdr:cNvSpPr/>
      </xdr:nvSpPr>
      <xdr:spPr bwMode="auto">
        <a:xfrm>
          <a:off x="4164806"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5066</xdr:row>
      <xdr:rowOff>0</xdr:rowOff>
    </xdr:from>
    <xdr:ext cx="295275" cy="273051"/>
    <xdr:sp macro="" textlink="">
      <xdr:nvSpPr>
        <xdr:cNvPr id="347" name="Check Box 6" hidden="1">
          <a:extLst>
            <a:ext uri="{63B3BB69-23CF-44E3-9099-C40C66FF867C}">
              <a14:compatExt xmlns:a14="http://schemas.microsoft.com/office/drawing/2010/main" spid="_x0000_s2052"/>
            </a:ext>
            <a:ext uri="{FF2B5EF4-FFF2-40B4-BE49-F238E27FC236}">
              <a16:creationId xmlns:a16="http://schemas.microsoft.com/office/drawing/2014/main" id="{7FAF1A07-927C-4E46-8E92-4F3350615261}"/>
            </a:ext>
          </a:extLst>
        </xdr:cNvPr>
        <xdr:cNvSpPr/>
      </xdr:nvSpPr>
      <xdr:spPr bwMode="auto">
        <a:xfrm>
          <a:off x="7343775"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5066</xdr:row>
      <xdr:rowOff>0</xdr:rowOff>
    </xdr:from>
    <xdr:ext cx="295275" cy="273051"/>
    <xdr:sp macro="" textlink="">
      <xdr:nvSpPr>
        <xdr:cNvPr id="348" name="Check Box 5" hidden="1">
          <a:extLst>
            <a:ext uri="{63B3BB69-23CF-44E3-9099-C40C66FF867C}">
              <a14:compatExt xmlns:a14="http://schemas.microsoft.com/office/drawing/2010/main" spid="_x0000_s2051"/>
            </a:ext>
            <a:ext uri="{FF2B5EF4-FFF2-40B4-BE49-F238E27FC236}">
              <a16:creationId xmlns:a16="http://schemas.microsoft.com/office/drawing/2014/main" id="{AE6DA9B6-50EE-4858-B3DF-258DF5696591}"/>
            </a:ext>
          </a:extLst>
        </xdr:cNvPr>
        <xdr:cNvSpPr/>
      </xdr:nvSpPr>
      <xdr:spPr bwMode="auto">
        <a:xfrm>
          <a:off x="4164806"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5066</xdr:row>
      <xdr:rowOff>0</xdr:rowOff>
    </xdr:from>
    <xdr:ext cx="295275" cy="273051"/>
    <xdr:sp macro="" textlink="">
      <xdr:nvSpPr>
        <xdr:cNvPr id="349" name="Check Box 6" hidden="1">
          <a:extLst>
            <a:ext uri="{63B3BB69-23CF-44E3-9099-C40C66FF867C}">
              <a14:compatExt xmlns:a14="http://schemas.microsoft.com/office/drawing/2010/main" spid="_x0000_s2052"/>
            </a:ext>
            <a:ext uri="{FF2B5EF4-FFF2-40B4-BE49-F238E27FC236}">
              <a16:creationId xmlns:a16="http://schemas.microsoft.com/office/drawing/2014/main" id="{A5A79B1F-DA98-44C4-88DC-EAE53A0BD5FB}"/>
            </a:ext>
          </a:extLst>
        </xdr:cNvPr>
        <xdr:cNvSpPr/>
      </xdr:nvSpPr>
      <xdr:spPr bwMode="auto">
        <a:xfrm>
          <a:off x="7343775"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5066</xdr:row>
      <xdr:rowOff>0</xdr:rowOff>
    </xdr:from>
    <xdr:ext cx="295275" cy="273051"/>
    <xdr:sp macro="" textlink="">
      <xdr:nvSpPr>
        <xdr:cNvPr id="350" name="Check Box 5" hidden="1">
          <a:extLst>
            <a:ext uri="{63B3BB69-23CF-44E3-9099-C40C66FF867C}">
              <a14:compatExt xmlns:a14="http://schemas.microsoft.com/office/drawing/2010/main" spid="_x0000_s2051"/>
            </a:ext>
            <a:ext uri="{FF2B5EF4-FFF2-40B4-BE49-F238E27FC236}">
              <a16:creationId xmlns:a16="http://schemas.microsoft.com/office/drawing/2014/main" id="{B6B2B836-C575-4CA7-AF45-FABFC831531D}"/>
            </a:ext>
          </a:extLst>
        </xdr:cNvPr>
        <xdr:cNvSpPr/>
      </xdr:nvSpPr>
      <xdr:spPr bwMode="auto">
        <a:xfrm>
          <a:off x="4164806"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5066</xdr:row>
      <xdr:rowOff>0</xdr:rowOff>
    </xdr:from>
    <xdr:ext cx="295275" cy="273051"/>
    <xdr:sp macro="" textlink="">
      <xdr:nvSpPr>
        <xdr:cNvPr id="351" name="Check Box 6" hidden="1">
          <a:extLst>
            <a:ext uri="{63B3BB69-23CF-44E3-9099-C40C66FF867C}">
              <a14:compatExt xmlns:a14="http://schemas.microsoft.com/office/drawing/2010/main" spid="_x0000_s2052"/>
            </a:ext>
            <a:ext uri="{FF2B5EF4-FFF2-40B4-BE49-F238E27FC236}">
              <a16:creationId xmlns:a16="http://schemas.microsoft.com/office/drawing/2014/main" id="{1B0A0A8B-4DC9-416F-9CB0-A0D8A557EBF5}"/>
            </a:ext>
          </a:extLst>
        </xdr:cNvPr>
        <xdr:cNvSpPr/>
      </xdr:nvSpPr>
      <xdr:spPr bwMode="auto">
        <a:xfrm>
          <a:off x="7343775"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5066</xdr:row>
      <xdr:rowOff>0</xdr:rowOff>
    </xdr:from>
    <xdr:ext cx="295275" cy="273051"/>
    <xdr:sp macro="" textlink="">
      <xdr:nvSpPr>
        <xdr:cNvPr id="352" name="Check Box 5" hidden="1">
          <a:extLst>
            <a:ext uri="{63B3BB69-23CF-44E3-9099-C40C66FF867C}">
              <a14:compatExt xmlns:a14="http://schemas.microsoft.com/office/drawing/2010/main" spid="_x0000_s2051"/>
            </a:ext>
            <a:ext uri="{FF2B5EF4-FFF2-40B4-BE49-F238E27FC236}">
              <a16:creationId xmlns:a16="http://schemas.microsoft.com/office/drawing/2014/main" id="{5DC323BD-91DC-44D4-AE8B-E11F6742CEA8}"/>
            </a:ext>
          </a:extLst>
        </xdr:cNvPr>
        <xdr:cNvSpPr/>
      </xdr:nvSpPr>
      <xdr:spPr bwMode="auto">
        <a:xfrm>
          <a:off x="4164806"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5066</xdr:row>
      <xdr:rowOff>0</xdr:rowOff>
    </xdr:from>
    <xdr:ext cx="295275" cy="273051"/>
    <xdr:sp macro="" textlink="">
      <xdr:nvSpPr>
        <xdr:cNvPr id="353" name="Check Box 6" hidden="1">
          <a:extLst>
            <a:ext uri="{63B3BB69-23CF-44E3-9099-C40C66FF867C}">
              <a14:compatExt xmlns:a14="http://schemas.microsoft.com/office/drawing/2010/main" spid="_x0000_s2052"/>
            </a:ext>
            <a:ext uri="{FF2B5EF4-FFF2-40B4-BE49-F238E27FC236}">
              <a16:creationId xmlns:a16="http://schemas.microsoft.com/office/drawing/2014/main" id="{D6325D18-AF86-410F-8AD1-5EA80832EA46}"/>
            </a:ext>
          </a:extLst>
        </xdr:cNvPr>
        <xdr:cNvSpPr/>
      </xdr:nvSpPr>
      <xdr:spPr bwMode="auto">
        <a:xfrm>
          <a:off x="7343775" y="137109993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5078</xdr:row>
      <xdr:rowOff>142875</xdr:rowOff>
    </xdr:from>
    <xdr:ext cx="295275" cy="273051"/>
    <xdr:sp macro="" textlink="">
      <xdr:nvSpPr>
        <xdr:cNvPr id="354" name="Check Box 5" hidden="1">
          <a:extLst>
            <a:ext uri="{63B3BB69-23CF-44E3-9099-C40C66FF867C}">
              <a14:compatExt xmlns:a14="http://schemas.microsoft.com/office/drawing/2010/main" spid="_x0000_s2051"/>
            </a:ext>
            <a:ext uri="{FF2B5EF4-FFF2-40B4-BE49-F238E27FC236}">
              <a16:creationId xmlns:a16="http://schemas.microsoft.com/office/drawing/2014/main" id="{1AC7D187-9B7E-4A70-9CC9-D6C57CF03552}"/>
            </a:ext>
          </a:extLst>
        </xdr:cNvPr>
        <xdr:cNvSpPr/>
      </xdr:nvSpPr>
      <xdr:spPr bwMode="auto">
        <a:xfrm>
          <a:off x="4164806"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5078</xdr:row>
      <xdr:rowOff>142875</xdr:rowOff>
    </xdr:from>
    <xdr:ext cx="295275" cy="273051"/>
    <xdr:sp macro="" textlink="">
      <xdr:nvSpPr>
        <xdr:cNvPr id="355" name="Check Box 6" hidden="1">
          <a:extLst>
            <a:ext uri="{63B3BB69-23CF-44E3-9099-C40C66FF867C}">
              <a14:compatExt xmlns:a14="http://schemas.microsoft.com/office/drawing/2010/main" spid="_x0000_s2052"/>
            </a:ext>
            <a:ext uri="{FF2B5EF4-FFF2-40B4-BE49-F238E27FC236}">
              <a16:creationId xmlns:a16="http://schemas.microsoft.com/office/drawing/2014/main" id="{876EFF18-7B24-4603-AE42-52EFF2859D15}"/>
            </a:ext>
          </a:extLst>
        </xdr:cNvPr>
        <xdr:cNvSpPr/>
      </xdr:nvSpPr>
      <xdr:spPr bwMode="auto">
        <a:xfrm>
          <a:off x="7343775"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5078</xdr:row>
      <xdr:rowOff>142875</xdr:rowOff>
    </xdr:from>
    <xdr:ext cx="295275" cy="273051"/>
    <xdr:sp macro="" textlink="">
      <xdr:nvSpPr>
        <xdr:cNvPr id="356" name="Check Box 5" hidden="1">
          <a:extLst>
            <a:ext uri="{63B3BB69-23CF-44E3-9099-C40C66FF867C}">
              <a14:compatExt xmlns:a14="http://schemas.microsoft.com/office/drawing/2010/main" spid="_x0000_s2051"/>
            </a:ext>
            <a:ext uri="{FF2B5EF4-FFF2-40B4-BE49-F238E27FC236}">
              <a16:creationId xmlns:a16="http://schemas.microsoft.com/office/drawing/2014/main" id="{3E3F3371-C07F-4BC7-B6DD-07D59BC604ED}"/>
            </a:ext>
          </a:extLst>
        </xdr:cNvPr>
        <xdr:cNvSpPr/>
      </xdr:nvSpPr>
      <xdr:spPr bwMode="auto">
        <a:xfrm>
          <a:off x="4164806"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5078</xdr:row>
      <xdr:rowOff>142875</xdr:rowOff>
    </xdr:from>
    <xdr:ext cx="295275" cy="273051"/>
    <xdr:sp macro="" textlink="">
      <xdr:nvSpPr>
        <xdr:cNvPr id="357" name="Check Box 6" hidden="1">
          <a:extLst>
            <a:ext uri="{63B3BB69-23CF-44E3-9099-C40C66FF867C}">
              <a14:compatExt xmlns:a14="http://schemas.microsoft.com/office/drawing/2010/main" spid="_x0000_s2052"/>
            </a:ext>
            <a:ext uri="{FF2B5EF4-FFF2-40B4-BE49-F238E27FC236}">
              <a16:creationId xmlns:a16="http://schemas.microsoft.com/office/drawing/2014/main" id="{0F5A1D68-1458-430F-9B76-523EEAEDCAF2}"/>
            </a:ext>
          </a:extLst>
        </xdr:cNvPr>
        <xdr:cNvSpPr/>
      </xdr:nvSpPr>
      <xdr:spPr bwMode="auto">
        <a:xfrm>
          <a:off x="7343775"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5078</xdr:row>
      <xdr:rowOff>142875</xdr:rowOff>
    </xdr:from>
    <xdr:ext cx="295275" cy="273051"/>
    <xdr:sp macro="" textlink="">
      <xdr:nvSpPr>
        <xdr:cNvPr id="358" name="Check Box 5" hidden="1">
          <a:extLst>
            <a:ext uri="{63B3BB69-23CF-44E3-9099-C40C66FF867C}">
              <a14:compatExt xmlns:a14="http://schemas.microsoft.com/office/drawing/2010/main" spid="_x0000_s2051"/>
            </a:ext>
            <a:ext uri="{FF2B5EF4-FFF2-40B4-BE49-F238E27FC236}">
              <a16:creationId xmlns:a16="http://schemas.microsoft.com/office/drawing/2014/main" id="{F1F48172-66B6-41D9-8905-C672A960F7C3}"/>
            </a:ext>
          </a:extLst>
        </xdr:cNvPr>
        <xdr:cNvSpPr/>
      </xdr:nvSpPr>
      <xdr:spPr bwMode="auto">
        <a:xfrm>
          <a:off x="4164806"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5078</xdr:row>
      <xdr:rowOff>142875</xdr:rowOff>
    </xdr:from>
    <xdr:ext cx="295275" cy="273051"/>
    <xdr:sp macro="" textlink="">
      <xdr:nvSpPr>
        <xdr:cNvPr id="359" name="Check Box 6" hidden="1">
          <a:extLst>
            <a:ext uri="{63B3BB69-23CF-44E3-9099-C40C66FF867C}">
              <a14:compatExt xmlns:a14="http://schemas.microsoft.com/office/drawing/2010/main" spid="_x0000_s2052"/>
            </a:ext>
            <a:ext uri="{FF2B5EF4-FFF2-40B4-BE49-F238E27FC236}">
              <a16:creationId xmlns:a16="http://schemas.microsoft.com/office/drawing/2014/main" id="{0AA0E531-829D-469A-BA65-5385E5CFBF37}"/>
            </a:ext>
          </a:extLst>
        </xdr:cNvPr>
        <xdr:cNvSpPr/>
      </xdr:nvSpPr>
      <xdr:spPr bwMode="auto">
        <a:xfrm>
          <a:off x="7343775"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5078</xdr:row>
      <xdr:rowOff>142875</xdr:rowOff>
    </xdr:from>
    <xdr:ext cx="295275" cy="273051"/>
    <xdr:sp macro="" textlink="">
      <xdr:nvSpPr>
        <xdr:cNvPr id="360" name="Check Box 5" hidden="1">
          <a:extLst>
            <a:ext uri="{63B3BB69-23CF-44E3-9099-C40C66FF867C}">
              <a14:compatExt xmlns:a14="http://schemas.microsoft.com/office/drawing/2010/main" spid="_x0000_s2051"/>
            </a:ext>
            <a:ext uri="{FF2B5EF4-FFF2-40B4-BE49-F238E27FC236}">
              <a16:creationId xmlns:a16="http://schemas.microsoft.com/office/drawing/2014/main" id="{D90535BF-F3D5-41D1-8057-E177825F1719}"/>
            </a:ext>
          </a:extLst>
        </xdr:cNvPr>
        <xdr:cNvSpPr/>
      </xdr:nvSpPr>
      <xdr:spPr bwMode="auto">
        <a:xfrm>
          <a:off x="4164806"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5078</xdr:row>
      <xdr:rowOff>142875</xdr:rowOff>
    </xdr:from>
    <xdr:ext cx="295275" cy="273051"/>
    <xdr:sp macro="" textlink="">
      <xdr:nvSpPr>
        <xdr:cNvPr id="361" name="Check Box 6" hidden="1">
          <a:extLst>
            <a:ext uri="{63B3BB69-23CF-44E3-9099-C40C66FF867C}">
              <a14:compatExt xmlns:a14="http://schemas.microsoft.com/office/drawing/2010/main" spid="_x0000_s2052"/>
            </a:ext>
            <a:ext uri="{FF2B5EF4-FFF2-40B4-BE49-F238E27FC236}">
              <a16:creationId xmlns:a16="http://schemas.microsoft.com/office/drawing/2014/main" id="{11CE3EA0-5C0D-4944-99D6-D4B2CDE8134F}"/>
            </a:ext>
          </a:extLst>
        </xdr:cNvPr>
        <xdr:cNvSpPr/>
      </xdr:nvSpPr>
      <xdr:spPr bwMode="auto">
        <a:xfrm>
          <a:off x="7343775" y="13904833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5141</xdr:row>
      <xdr:rowOff>142875</xdr:rowOff>
    </xdr:from>
    <xdr:ext cx="295275" cy="273051"/>
    <xdr:sp macro="" textlink="">
      <xdr:nvSpPr>
        <xdr:cNvPr id="362" name="Check Box 5" hidden="1">
          <a:extLst>
            <a:ext uri="{63B3BB69-23CF-44E3-9099-C40C66FF867C}">
              <a14:compatExt xmlns:a14="http://schemas.microsoft.com/office/drawing/2010/main" spid="_x0000_s2051"/>
            </a:ext>
            <a:ext uri="{FF2B5EF4-FFF2-40B4-BE49-F238E27FC236}">
              <a16:creationId xmlns:a16="http://schemas.microsoft.com/office/drawing/2014/main" id="{7EC77DF6-5CAD-462C-9BF7-6155B0F640D8}"/>
            </a:ext>
          </a:extLst>
        </xdr:cNvPr>
        <xdr:cNvSpPr/>
      </xdr:nvSpPr>
      <xdr:spPr bwMode="auto">
        <a:xfrm>
          <a:off x="4164806"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5141</xdr:row>
      <xdr:rowOff>142875</xdr:rowOff>
    </xdr:from>
    <xdr:ext cx="295275" cy="273051"/>
    <xdr:sp macro="" textlink="">
      <xdr:nvSpPr>
        <xdr:cNvPr id="363" name="Check Box 6" hidden="1">
          <a:extLst>
            <a:ext uri="{63B3BB69-23CF-44E3-9099-C40C66FF867C}">
              <a14:compatExt xmlns:a14="http://schemas.microsoft.com/office/drawing/2010/main" spid="_x0000_s2052"/>
            </a:ext>
            <a:ext uri="{FF2B5EF4-FFF2-40B4-BE49-F238E27FC236}">
              <a16:creationId xmlns:a16="http://schemas.microsoft.com/office/drawing/2014/main" id="{7B95978C-6A4C-4058-969A-24D2F5DD87BC}"/>
            </a:ext>
          </a:extLst>
        </xdr:cNvPr>
        <xdr:cNvSpPr/>
      </xdr:nvSpPr>
      <xdr:spPr bwMode="auto">
        <a:xfrm>
          <a:off x="7343775"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5141</xdr:row>
      <xdr:rowOff>142875</xdr:rowOff>
    </xdr:from>
    <xdr:ext cx="295275" cy="273051"/>
    <xdr:sp macro="" textlink="">
      <xdr:nvSpPr>
        <xdr:cNvPr id="364" name="Check Box 5" hidden="1">
          <a:extLst>
            <a:ext uri="{63B3BB69-23CF-44E3-9099-C40C66FF867C}">
              <a14:compatExt xmlns:a14="http://schemas.microsoft.com/office/drawing/2010/main" spid="_x0000_s2051"/>
            </a:ext>
            <a:ext uri="{FF2B5EF4-FFF2-40B4-BE49-F238E27FC236}">
              <a16:creationId xmlns:a16="http://schemas.microsoft.com/office/drawing/2014/main" id="{5AB63D11-AF84-454C-8D73-6F1692A9CFCD}"/>
            </a:ext>
          </a:extLst>
        </xdr:cNvPr>
        <xdr:cNvSpPr/>
      </xdr:nvSpPr>
      <xdr:spPr bwMode="auto">
        <a:xfrm>
          <a:off x="4164806"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5141</xdr:row>
      <xdr:rowOff>142875</xdr:rowOff>
    </xdr:from>
    <xdr:ext cx="295275" cy="273051"/>
    <xdr:sp macro="" textlink="">
      <xdr:nvSpPr>
        <xdr:cNvPr id="365" name="Check Box 6" hidden="1">
          <a:extLst>
            <a:ext uri="{63B3BB69-23CF-44E3-9099-C40C66FF867C}">
              <a14:compatExt xmlns:a14="http://schemas.microsoft.com/office/drawing/2010/main" spid="_x0000_s2052"/>
            </a:ext>
            <a:ext uri="{FF2B5EF4-FFF2-40B4-BE49-F238E27FC236}">
              <a16:creationId xmlns:a16="http://schemas.microsoft.com/office/drawing/2014/main" id="{D68B0491-E381-416F-8692-F7B6592CF3FF}"/>
            </a:ext>
          </a:extLst>
        </xdr:cNvPr>
        <xdr:cNvSpPr/>
      </xdr:nvSpPr>
      <xdr:spPr bwMode="auto">
        <a:xfrm>
          <a:off x="7343775"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5141</xdr:row>
      <xdr:rowOff>142875</xdr:rowOff>
    </xdr:from>
    <xdr:ext cx="295275" cy="273051"/>
    <xdr:sp macro="" textlink="">
      <xdr:nvSpPr>
        <xdr:cNvPr id="366" name="Check Box 5" hidden="1">
          <a:extLst>
            <a:ext uri="{63B3BB69-23CF-44E3-9099-C40C66FF867C}">
              <a14:compatExt xmlns:a14="http://schemas.microsoft.com/office/drawing/2010/main" spid="_x0000_s2051"/>
            </a:ext>
            <a:ext uri="{FF2B5EF4-FFF2-40B4-BE49-F238E27FC236}">
              <a16:creationId xmlns:a16="http://schemas.microsoft.com/office/drawing/2014/main" id="{8E4DBF36-E6E3-4390-AB45-FCDFB484BA6B}"/>
            </a:ext>
          </a:extLst>
        </xdr:cNvPr>
        <xdr:cNvSpPr/>
      </xdr:nvSpPr>
      <xdr:spPr bwMode="auto">
        <a:xfrm>
          <a:off x="4164806"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5141</xdr:row>
      <xdr:rowOff>142875</xdr:rowOff>
    </xdr:from>
    <xdr:ext cx="295275" cy="273051"/>
    <xdr:sp macro="" textlink="">
      <xdr:nvSpPr>
        <xdr:cNvPr id="367" name="Check Box 6" hidden="1">
          <a:extLst>
            <a:ext uri="{63B3BB69-23CF-44E3-9099-C40C66FF867C}">
              <a14:compatExt xmlns:a14="http://schemas.microsoft.com/office/drawing/2010/main" spid="_x0000_s2052"/>
            </a:ext>
            <a:ext uri="{FF2B5EF4-FFF2-40B4-BE49-F238E27FC236}">
              <a16:creationId xmlns:a16="http://schemas.microsoft.com/office/drawing/2014/main" id="{E0476066-461B-4980-9CC4-D569B2AAF86A}"/>
            </a:ext>
          </a:extLst>
        </xdr:cNvPr>
        <xdr:cNvSpPr/>
      </xdr:nvSpPr>
      <xdr:spPr bwMode="auto">
        <a:xfrm>
          <a:off x="7343775"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5141</xdr:row>
      <xdr:rowOff>142875</xdr:rowOff>
    </xdr:from>
    <xdr:ext cx="295275" cy="273051"/>
    <xdr:sp macro="" textlink="">
      <xdr:nvSpPr>
        <xdr:cNvPr id="368" name="Check Box 5" hidden="1">
          <a:extLst>
            <a:ext uri="{63B3BB69-23CF-44E3-9099-C40C66FF867C}">
              <a14:compatExt xmlns:a14="http://schemas.microsoft.com/office/drawing/2010/main" spid="_x0000_s2051"/>
            </a:ext>
            <a:ext uri="{FF2B5EF4-FFF2-40B4-BE49-F238E27FC236}">
              <a16:creationId xmlns:a16="http://schemas.microsoft.com/office/drawing/2014/main" id="{02EA0DF4-71E8-414B-AE8B-C3BA3F95320F}"/>
            </a:ext>
          </a:extLst>
        </xdr:cNvPr>
        <xdr:cNvSpPr/>
      </xdr:nvSpPr>
      <xdr:spPr bwMode="auto">
        <a:xfrm>
          <a:off x="4164806"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5141</xdr:row>
      <xdr:rowOff>142875</xdr:rowOff>
    </xdr:from>
    <xdr:ext cx="295275" cy="273051"/>
    <xdr:sp macro="" textlink="">
      <xdr:nvSpPr>
        <xdr:cNvPr id="369" name="Check Box 6" hidden="1">
          <a:extLst>
            <a:ext uri="{63B3BB69-23CF-44E3-9099-C40C66FF867C}">
              <a14:compatExt xmlns:a14="http://schemas.microsoft.com/office/drawing/2010/main" spid="_x0000_s2052"/>
            </a:ext>
            <a:ext uri="{FF2B5EF4-FFF2-40B4-BE49-F238E27FC236}">
              <a16:creationId xmlns:a16="http://schemas.microsoft.com/office/drawing/2014/main" id="{65DA6B7B-D6EA-47C5-BBE0-27D856D3A977}"/>
            </a:ext>
          </a:extLst>
        </xdr:cNvPr>
        <xdr:cNvSpPr/>
      </xdr:nvSpPr>
      <xdr:spPr bwMode="auto">
        <a:xfrm>
          <a:off x="7343775" y="140934281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78" name="Check Box 5" hidden="1">
          <a:extLst>
            <a:ext uri="{63B3BB69-23CF-44E3-9099-C40C66FF867C}">
              <a14:compatExt xmlns:a14="http://schemas.microsoft.com/office/drawing/2010/main" spid="_x0000_s2051"/>
            </a:ext>
            <a:ext uri="{FF2B5EF4-FFF2-40B4-BE49-F238E27FC236}">
              <a16:creationId xmlns:a16="http://schemas.microsoft.com/office/drawing/2014/main" id="{21E7CA33-36C6-4DFF-86E7-87C384AF3305}"/>
            </a:ext>
          </a:extLst>
        </xdr:cNvPr>
        <xdr:cNvSpPr/>
      </xdr:nvSpPr>
      <xdr:spPr bwMode="auto">
        <a:xfrm>
          <a:off x="4164806"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79" name="Check Box 6" hidden="1">
          <a:extLst>
            <a:ext uri="{63B3BB69-23CF-44E3-9099-C40C66FF867C}">
              <a14:compatExt xmlns:a14="http://schemas.microsoft.com/office/drawing/2010/main" spid="_x0000_s2052"/>
            </a:ext>
            <a:ext uri="{FF2B5EF4-FFF2-40B4-BE49-F238E27FC236}">
              <a16:creationId xmlns:a16="http://schemas.microsoft.com/office/drawing/2014/main" id="{15208F4A-81A7-4E39-B3D3-20E929E6FA32}"/>
            </a:ext>
          </a:extLst>
        </xdr:cNvPr>
        <xdr:cNvSpPr/>
      </xdr:nvSpPr>
      <xdr:spPr bwMode="auto">
        <a:xfrm>
          <a:off x="7343775"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80" name="Check Box 5" hidden="1">
          <a:extLst>
            <a:ext uri="{63B3BB69-23CF-44E3-9099-C40C66FF867C}">
              <a14:compatExt xmlns:a14="http://schemas.microsoft.com/office/drawing/2010/main" spid="_x0000_s2051"/>
            </a:ext>
            <a:ext uri="{FF2B5EF4-FFF2-40B4-BE49-F238E27FC236}">
              <a16:creationId xmlns:a16="http://schemas.microsoft.com/office/drawing/2014/main" id="{43372D77-E9DB-472E-966A-D8833DE28F4D}"/>
            </a:ext>
          </a:extLst>
        </xdr:cNvPr>
        <xdr:cNvSpPr/>
      </xdr:nvSpPr>
      <xdr:spPr bwMode="auto">
        <a:xfrm>
          <a:off x="4164806"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81" name="Check Box 6" hidden="1">
          <a:extLst>
            <a:ext uri="{63B3BB69-23CF-44E3-9099-C40C66FF867C}">
              <a14:compatExt xmlns:a14="http://schemas.microsoft.com/office/drawing/2010/main" spid="_x0000_s2052"/>
            </a:ext>
            <a:ext uri="{FF2B5EF4-FFF2-40B4-BE49-F238E27FC236}">
              <a16:creationId xmlns:a16="http://schemas.microsoft.com/office/drawing/2014/main" id="{96A5231F-BCBC-46AF-8437-8E5ACF2EDADC}"/>
            </a:ext>
          </a:extLst>
        </xdr:cNvPr>
        <xdr:cNvSpPr/>
      </xdr:nvSpPr>
      <xdr:spPr bwMode="auto">
        <a:xfrm>
          <a:off x="7343775"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82" name="Check Box 5" hidden="1">
          <a:extLst>
            <a:ext uri="{63B3BB69-23CF-44E3-9099-C40C66FF867C}">
              <a14:compatExt xmlns:a14="http://schemas.microsoft.com/office/drawing/2010/main" spid="_x0000_s2051"/>
            </a:ext>
            <a:ext uri="{FF2B5EF4-FFF2-40B4-BE49-F238E27FC236}">
              <a16:creationId xmlns:a16="http://schemas.microsoft.com/office/drawing/2014/main" id="{0F7045B8-BB55-4639-8DF3-232A6F52C64B}"/>
            </a:ext>
          </a:extLst>
        </xdr:cNvPr>
        <xdr:cNvSpPr/>
      </xdr:nvSpPr>
      <xdr:spPr bwMode="auto">
        <a:xfrm>
          <a:off x="4164806"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83" name="Check Box 6" hidden="1">
          <a:extLst>
            <a:ext uri="{63B3BB69-23CF-44E3-9099-C40C66FF867C}">
              <a14:compatExt xmlns:a14="http://schemas.microsoft.com/office/drawing/2010/main" spid="_x0000_s2052"/>
            </a:ext>
            <a:ext uri="{FF2B5EF4-FFF2-40B4-BE49-F238E27FC236}">
              <a16:creationId xmlns:a16="http://schemas.microsoft.com/office/drawing/2014/main" id="{EB8FE48E-433E-454D-92AA-ABD5F1F83581}"/>
            </a:ext>
          </a:extLst>
        </xdr:cNvPr>
        <xdr:cNvSpPr/>
      </xdr:nvSpPr>
      <xdr:spPr bwMode="auto">
        <a:xfrm>
          <a:off x="7343775"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84" name="Check Box 5" hidden="1">
          <a:extLst>
            <a:ext uri="{63B3BB69-23CF-44E3-9099-C40C66FF867C}">
              <a14:compatExt xmlns:a14="http://schemas.microsoft.com/office/drawing/2010/main" spid="_x0000_s2051"/>
            </a:ext>
            <a:ext uri="{FF2B5EF4-FFF2-40B4-BE49-F238E27FC236}">
              <a16:creationId xmlns:a16="http://schemas.microsoft.com/office/drawing/2014/main" id="{CF254FA0-30AA-442A-A3E9-83E626F2AF3D}"/>
            </a:ext>
          </a:extLst>
        </xdr:cNvPr>
        <xdr:cNvSpPr/>
      </xdr:nvSpPr>
      <xdr:spPr bwMode="auto">
        <a:xfrm>
          <a:off x="4164806"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85" name="Check Box 6" hidden="1">
          <a:extLst>
            <a:ext uri="{63B3BB69-23CF-44E3-9099-C40C66FF867C}">
              <a14:compatExt xmlns:a14="http://schemas.microsoft.com/office/drawing/2010/main" spid="_x0000_s2052"/>
            </a:ext>
            <a:ext uri="{FF2B5EF4-FFF2-40B4-BE49-F238E27FC236}">
              <a16:creationId xmlns:a16="http://schemas.microsoft.com/office/drawing/2014/main" id="{DE823FDD-7801-4DE0-8C29-61570154DB55}"/>
            </a:ext>
          </a:extLst>
        </xdr:cNvPr>
        <xdr:cNvSpPr/>
      </xdr:nvSpPr>
      <xdr:spPr bwMode="auto">
        <a:xfrm>
          <a:off x="7343775" y="1446704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86" name="Check Box 5" hidden="1">
          <a:extLst>
            <a:ext uri="{63B3BB69-23CF-44E3-9099-C40C66FF867C}">
              <a14:compatExt xmlns:a14="http://schemas.microsoft.com/office/drawing/2010/main" spid="_x0000_s2051"/>
            </a:ext>
            <a:ext uri="{FF2B5EF4-FFF2-40B4-BE49-F238E27FC236}">
              <a16:creationId xmlns:a16="http://schemas.microsoft.com/office/drawing/2014/main" id="{D2B16A99-E5DE-4A23-AA80-8ECE3BF123B7}"/>
            </a:ext>
          </a:extLst>
        </xdr:cNvPr>
        <xdr:cNvSpPr/>
      </xdr:nvSpPr>
      <xdr:spPr bwMode="auto">
        <a:xfrm>
          <a:off x="4163483"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87" name="Check Box 6" hidden="1">
          <a:extLst>
            <a:ext uri="{63B3BB69-23CF-44E3-9099-C40C66FF867C}">
              <a14:compatExt xmlns:a14="http://schemas.microsoft.com/office/drawing/2010/main" spid="_x0000_s2052"/>
            </a:ext>
            <a:ext uri="{FF2B5EF4-FFF2-40B4-BE49-F238E27FC236}">
              <a16:creationId xmlns:a16="http://schemas.microsoft.com/office/drawing/2014/main" id="{717768A9-2E07-4EA8-8467-868AD6706F65}"/>
            </a:ext>
          </a:extLst>
        </xdr:cNvPr>
        <xdr:cNvSpPr/>
      </xdr:nvSpPr>
      <xdr:spPr bwMode="auto">
        <a:xfrm>
          <a:off x="7349067"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88" name="Check Box 5" hidden="1">
          <a:extLst>
            <a:ext uri="{63B3BB69-23CF-44E3-9099-C40C66FF867C}">
              <a14:compatExt xmlns:a14="http://schemas.microsoft.com/office/drawing/2010/main" spid="_x0000_s2051"/>
            </a:ext>
            <a:ext uri="{FF2B5EF4-FFF2-40B4-BE49-F238E27FC236}">
              <a16:creationId xmlns:a16="http://schemas.microsoft.com/office/drawing/2014/main" id="{A696A648-E893-4C0A-9E5F-BF8B3B23BBD8}"/>
            </a:ext>
          </a:extLst>
        </xdr:cNvPr>
        <xdr:cNvSpPr/>
      </xdr:nvSpPr>
      <xdr:spPr bwMode="auto">
        <a:xfrm>
          <a:off x="4163483"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89" name="Check Box 6" hidden="1">
          <a:extLst>
            <a:ext uri="{63B3BB69-23CF-44E3-9099-C40C66FF867C}">
              <a14:compatExt xmlns:a14="http://schemas.microsoft.com/office/drawing/2010/main" spid="_x0000_s2052"/>
            </a:ext>
            <a:ext uri="{FF2B5EF4-FFF2-40B4-BE49-F238E27FC236}">
              <a16:creationId xmlns:a16="http://schemas.microsoft.com/office/drawing/2014/main" id="{F72E0095-C6A1-4005-91D7-482096F1137E}"/>
            </a:ext>
          </a:extLst>
        </xdr:cNvPr>
        <xdr:cNvSpPr/>
      </xdr:nvSpPr>
      <xdr:spPr bwMode="auto">
        <a:xfrm>
          <a:off x="7349067"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90" name="Check Box 5" hidden="1">
          <a:extLst>
            <a:ext uri="{63B3BB69-23CF-44E3-9099-C40C66FF867C}">
              <a14:compatExt xmlns:a14="http://schemas.microsoft.com/office/drawing/2010/main" spid="_x0000_s2051"/>
            </a:ext>
            <a:ext uri="{FF2B5EF4-FFF2-40B4-BE49-F238E27FC236}">
              <a16:creationId xmlns:a16="http://schemas.microsoft.com/office/drawing/2014/main" id="{FB3D2228-6CA2-48A7-AF81-66A24B52D541}"/>
            </a:ext>
          </a:extLst>
        </xdr:cNvPr>
        <xdr:cNvSpPr/>
      </xdr:nvSpPr>
      <xdr:spPr bwMode="auto">
        <a:xfrm>
          <a:off x="4163483"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91" name="Check Box 6" hidden="1">
          <a:extLst>
            <a:ext uri="{63B3BB69-23CF-44E3-9099-C40C66FF867C}">
              <a14:compatExt xmlns:a14="http://schemas.microsoft.com/office/drawing/2010/main" spid="_x0000_s2052"/>
            </a:ext>
            <a:ext uri="{FF2B5EF4-FFF2-40B4-BE49-F238E27FC236}">
              <a16:creationId xmlns:a16="http://schemas.microsoft.com/office/drawing/2014/main" id="{A808B7DB-0654-4837-9763-FAE068A9AFCB}"/>
            </a:ext>
          </a:extLst>
        </xdr:cNvPr>
        <xdr:cNvSpPr/>
      </xdr:nvSpPr>
      <xdr:spPr bwMode="auto">
        <a:xfrm>
          <a:off x="7349067"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92" name="Check Box 5" hidden="1">
          <a:extLst>
            <a:ext uri="{63B3BB69-23CF-44E3-9099-C40C66FF867C}">
              <a14:compatExt xmlns:a14="http://schemas.microsoft.com/office/drawing/2010/main" spid="_x0000_s2051"/>
            </a:ext>
            <a:ext uri="{FF2B5EF4-FFF2-40B4-BE49-F238E27FC236}">
              <a16:creationId xmlns:a16="http://schemas.microsoft.com/office/drawing/2014/main" id="{049E8323-2828-496E-A1CE-577B46153569}"/>
            </a:ext>
          </a:extLst>
        </xdr:cNvPr>
        <xdr:cNvSpPr/>
      </xdr:nvSpPr>
      <xdr:spPr bwMode="auto">
        <a:xfrm>
          <a:off x="4163483"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93" name="Check Box 6" hidden="1">
          <a:extLst>
            <a:ext uri="{63B3BB69-23CF-44E3-9099-C40C66FF867C}">
              <a14:compatExt xmlns:a14="http://schemas.microsoft.com/office/drawing/2010/main" spid="_x0000_s2052"/>
            </a:ext>
            <a:ext uri="{FF2B5EF4-FFF2-40B4-BE49-F238E27FC236}">
              <a16:creationId xmlns:a16="http://schemas.microsoft.com/office/drawing/2014/main" id="{3D34C0A1-E07A-476D-8294-5C61F9D5828E}"/>
            </a:ext>
          </a:extLst>
        </xdr:cNvPr>
        <xdr:cNvSpPr/>
      </xdr:nvSpPr>
      <xdr:spPr bwMode="auto">
        <a:xfrm>
          <a:off x="7349067" y="1458007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94" name="Check Box 5" hidden="1">
          <a:extLst>
            <a:ext uri="{63B3BB69-23CF-44E3-9099-C40C66FF867C}">
              <a14:compatExt xmlns:a14="http://schemas.microsoft.com/office/drawing/2010/main" spid="_x0000_s2051"/>
            </a:ext>
            <a:ext uri="{FF2B5EF4-FFF2-40B4-BE49-F238E27FC236}">
              <a16:creationId xmlns:a16="http://schemas.microsoft.com/office/drawing/2014/main" id="{C132192C-AA05-4136-8EF4-22048BC018E8}"/>
            </a:ext>
          </a:extLst>
        </xdr:cNvPr>
        <xdr:cNvSpPr/>
      </xdr:nvSpPr>
      <xdr:spPr bwMode="auto">
        <a:xfrm>
          <a:off x="4163483"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95" name="Check Box 6" hidden="1">
          <a:extLst>
            <a:ext uri="{63B3BB69-23CF-44E3-9099-C40C66FF867C}">
              <a14:compatExt xmlns:a14="http://schemas.microsoft.com/office/drawing/2010/main" spid="_x0000_s2052"/>
            </a:ext>
            <a:ext uri="{FF2B5EF4-FFF2-40B4-BE49-F238E27FC236}">
              <a16:creationId xmlns:a16="http://schemas.microsoft.com/office/drawing/2014/main" id="{C7811390-1D65-4977-BEE6-B894A4C17C3A}"/>
            </a:ext>
          </a:extLst>
        </xdr:cNvPr>
        <xdr:cNvSpPr/>
      </xdr:nvSpPr>
      <xdr:spPr bwMode="auto">
        <a:xfrm>
          <a:off x="7349067"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96" name="Check Box 5" hidden="1">
          <a:extLst>
            <a:ext uri="{63B3BB69-23CF-44E3-9099-C40C66FF867C}">
              <a14:compatExt xmlns:a14="http://schemas.microsoft.com/office/drawing/2010/main" spid="_x0000_s2051"/>
            </a:ext>
            <a:ext uri="{FF2B5EF4-FFF2-40B4-BE49-F238E27FC236}">
              <a16:creationId xmlns:a16="http://schemas.microsoft.com/office/drawing/2014/main" id="{E53F0263-7255-426E-BF1B-7A7EBDF1B178}"/>
            </a:ext>
          </a:extLst>
        </xdr:cNvPr>
        <xdr:cNvSpPr/>
      </xdr:nvSpPr>
      <xdr:spPr bwMode="auto">
        <a:xfrm>
          <a:off x="4163483"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97" name="Check Box 6" hidden="1">
          <a:extLst>
            <a:ext uri="{63B3BB69-23CF-44E3-9099-C40C66FF867C}">
              <a14:compatExt xmlns:a14="http://schemas.microsoft.com/office/drawing/2010/main" spid="_x0000_s2052"/>
            </a:ext>
            <a:ext uri="{FF2B5EF4-FFF2-40B4-BE49-F238E27FC236}">
              <a16:creationId xmlns:a16="http://schemas.microsoft.com/office/drawing/2014/main" id="{37F6274B-A216-4455-BD74-8C47C64C4577}"/>
            </a:ext>
          </a:extLst>
        </xdr:cNvPr>
        <xdr:cNvSpPr/>
      </xdr:nvSpPr>
      <xdr:spPr bwMode="auto">
        <a:xfrm>
          <a:off x="7349067"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398" name="Check Box 5" hidden="1">
          <a:extLst>
            <a:ext uri="{63B3BB69-23CF-44E3-9099-C40C66FF867C}">
              <a14:compatExt xmlns:a14="http://schemas.microsoft.com/office/drawing/2010/main" spid="_x0000_s2051"/>
            </a:ext>
            <a:ext uri="{FF2B5EF4-FFF2-40B4-BE49-F238E27FC236}">
              <a16:creationId xmlns:a16="http://schemas.microsoft.com/office/drawing/2014/main" id="{225B4157-258D-49A6-B0B2-734776ED61D1}"/>
            </a:ext>
          </a:extLst>
        </xdr:cNvPr>
        <xdr:cNvSpPr/>
      </xdr:nvSpPr>
      <xdr:spPr bwMode="auto">
        <a:xfrm>
          <a:off x="4163483"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399" name="Check Box 6" hidden="1">
          <a:extLst>
            <a:ext uri="{63B3BB69-23CF-44E3-9099-C40C66FF867C}">
              <a14:compatExt xmlns:a14="http://schemas.microsoft.com/office/drawing/2010/main" spid="_x0000_s2052"/>
            </a:ext>
            <a:ext uri="{FF2B5EF4-FFF2-40B4-BE49-F238E27FC236}">
              <a16:creationId xmlns:a16="http://schemas.microsoft.com/office/drawing/2014/main" id="{255A96A9-4646-4EDD-A38E-B9FEF7C4F104}"/>
            </a:ext>
          </a:extLst>
        </xdr:cNvPr>
        <xdr:cNvSpPr/>
      </xdr:nvSpPr>
      <xdr:spPr bwMode="auto">
        <a:xfrm>
          <a:off x="7349067"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400" name="Check Box 5" hidden="1">
          <a:extLst>
            <a:ext uri="{63B3BB69-23CF-44E3-9099-C40C66FF867C}">
              <a14:compatExt xmlns:a14="http://schemas.microsoft.com/office/drawing/2010/main" spid="_x0000_s2051"/>
            </a:ext>
            <a:ext uri="{FF2B5EF4-FFF2-40B4-BE49-F238E27FC236}">
              <a16:creationId xmlns:a16="http://schemas.microsoft.com/office/drawing/2014/main" id="{673A3051-934A-4A91-AE48-83153476B3D6}"/>
            </a:ext>
          </a:extLst>
        </xdr:cNvPr>
        <xdr:cNvSpPr/>
      </xdr:nvSpPr>
      <xdr:spPr bwMode="auto">
        <a:xfrm>
          <a:off x="4163483"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401" name="Check Box 6" hidden="1">
          <a:extLst>
            <a:ext uri="{63B3BB69-23CF-44E3-9099-C40C66FF867C}">
              <a14:compatExt xmlns:a14="http://schemas.microsoft.com/office/drawing/2010/main" spid="_x0000_s2052"/>
            </a:ext>
            <a:ext uri="{FF2B5EF4-FFF2-40B4-BE49-F238E27FC236}">
              <a16:creationId xmlns:a16="http://schemas.microsoft.com/office/drawing/2014/main" id="{632BD212-E06C-4936-A7A7-E98409E5FF96}"/>
            </a:ext>
          </a:extLst>
        </xdr:cNvPr>
        <xdr:cNvSpPr/>
      </xdr:nvSpPr>
      <xdr:spPr bwMode="auto">
        <a:xfrm>
          <a:off x="7349067" y="147657079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402" name="Check Box 5" hidden="1">
          <a:extLst>
            <a:ext uri="{63B3BB69-23CF-44E3-9099-C40C66FF867C}">
              <a14:compatExt xmlns:a14="http://schemas.microsoft.com/office/drawing/2010/main" spid="_x0000_s2051"/>
            </a:ext>
            <a:ext uri="{FF2B5EF4-FFF2-40B4-BE49-F238E27FC236}">
              <a16:creationId xmlns:a16="http://schemas.microsoft.com/office/drawing/2014/main" id="{9999DCEE-2549-4FEF-8ED0-AED0CEAA84E9}"/>
            </a:ext>
          </a:extLst>
        </xdr:cNvPr>
        <xdr:cNvSpPr/>
      </xdr:nvSpPr>
      <xdr:spPr bwMode="auto">
        <a:xfrm>
          <a:off x="4152900"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403" name="Check Box 6" hidden="1">
          <a:extLst>
            <a:ext uri="{63B3BB69-23CF-44E3-9099-C40C66FF867C}">
              <a14:compatExt xmlns:a14="http://schemas.microsoft.com/office/drawing/2010/main" spid="_x0000_s2052"/>
            </a:ext>
            <a:ext uri="{FF2B5EF4-FFF2-40B4-BE49-F238E27FC236}">
              <a16:creationId xmlns:a16="http://schemas.microsoft.com/office/drawing/2014/main" id="{1225E340-67EB-4B9E-86C8-1B577DB76E69}"/>
            </a:ext>
          </a:extLst>
        </xdr:cNvPr>
        <xdr:cNvSpPr/>
      </xdr:nvSpPr>
      <xdr:spPr bwMode="auto">
        <a:xfrm>
          <a:off x="7335371"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404" name="Check Box 5" hidden="1">
          <a:extLst>
            <a:ext uri="{63B3BB69-23CF-44E3-9099-C40C66FF867C}">
              <a14:compatExt xmlns:a14="http://schemas.microsoft.com/office/drawing/2010/main" spid="_x0000_s2051"/>
            </a:ext>
            <a:ext uri="{FF2B5EF4-FFF2-40B4-BE49-F238E27FC236}">
              <a16:creationId xmlns:a16="http://schemas.microsoft.com/office/drawing/2014/main" id="{7A141759-D29E-4FE2-960B-4A586B9A00E3}"/>
            </a:ext>
          </a:extLst>
        </xdr:cNvPr>
        <xdr:cNvSpPr/>
      </xdr:nvSpPr>
      <xdr:spPr bwMode="auto">
        <a:xfrm>
          <a:off x="4152900"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405" name="Check Box 6" hidden="1">
          <a:extLst>
            <a:ext uri="{63B3BB69-23CF-44E3-9099-C40C66FF867C}">
              <a14:compatExt xmlns:a14="http://schemas.microsoft.com/office/drawing/2010/main" spid="_x0000_s2052"/>
            </a:ext>
            <a:ext uri="{FF2B5EF4-FFF2-40B4-BE49-F238E27FC236}">
              <a16:creationId xmlns:a16="http://schemas.microsoft.com/office/drawing/2014/main" id="{D6142B5A-D51E-4071-BEB5-63F16421847A}"/>
            </a:ext>
          </a:extLst>
        </xdr:cNvPr>
        <xdr:cNvSpPr/>
      </xdr:nvSpPr>
      <xdr:spPr bwMode="auto">
        <a:xfrm>
          <a:off x="7335371"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406" name="Check Box 5" hidden="1">
          <a:extLst>
            <a:ext uri="{63B3BB69-23CF-44E3-9099-C40C66FF867C}">
              <a14:compatExt xmlns:a14="http://schemas.microsoft.com/office/drawing/2010/main" spid="_x0000_s2051"/>
            </a:ext>
            <a:ext uri="{FF2B5EF4-FFF2-40B4-BE49-F238E27FC236}">
              <a16:creationId xmlns:a16="http://schemas.microsoft.com/office/drawing/2014/main" id="{FE91B3DD-1103-4C8D-A4F0-EE39EE0E2F01}"/>
            </a:ext>
          </a:extLst>
        </xdr:cNvPr>
        <xdr:cNvSpPr/>
      </xdr:nvSpPr>
      <xdr:spPr bwMode="auto">
        <a:xfrm>
          <a:off x="4152900"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407" name="Check Box 6" hidden="1">
          <a:extLst>
            <a:ext uri="{63B3BB69-23CF-44E3-9099-C40C66FF867C}">
              <a14:compatExt xmlns:a14="http://schemas.microsoft.com/office/drawing/2010/main" spid="_x0000_s2052"/>
            </a:ext>
            <a:ext uri="{FF2B5EF4-FFF2-40B4-BE49-F238E27FC236}">
              <a16:creationId xmlns:a16="http://schemas.microsoft.com/office/drawing/2014/main" id="{912241F4-7801-48DB-8DA6-EB6CE0D1FDB9}"/>
            </a:ext>
          </a:extLst>
        </xdr:cNvPr>
        <xdr:cNvSpPr/>
      </xdr:nvSpPr>
      <xdr:spPr bwMode="auto">
        <a:xfrm>
          <a:off x="7335371"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408" name="Check Box 5" hidden="1">
          <a:extLst>
            <a:ext uri="{63B3BB69-23CF-44E3-9099-C40C66FF867C}">
              <a14:compatExt xmlns:a14="http://schemas.microsoft.com/office/drawing/2010/main" spid="_x0000_s2051"/>
            </a:ext>
            <a:ext uri="{FF2B5EF4-FFF2-40B4-BE49-F238E27FC236}">
              <a16:creationId xmlns:a16="http://schemas.microsoft.com/office/drawing/2014/main" id="{3395A9C1-B143-4701-90C7-9E72FD69E958}"/>
            </a:ext>
          </a:extLst>
        </xdr:cNvPr>
        <xdr:cNvSpPr/>
      </xdr:nvSpPr>
      <xdr:spPr bwMode="auto">
        <a:xfrm>
          <a:off x="4152900"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409" name="Check Box 6" hidden="1">
          <a:extLst>
            <a:ext uri="{63B3BB69-23CF-44E3-9099-C40C66FF867C}">
              <a14:compatExt xmlns:a14="http://schemas.microsoft.com/office/drawing/2010/main" spid="_x0000_s2052"/>
            </a:ext>
            <a:ext uri="{FF2B5EF4-FFF2-40B4-BE49-F238E27FC236}">
              <a16:creationId xmlns:a16="http://schemas.microsoft.com/office/drawing/2014/main" id="{923898A4-274A-489D-8FEA-80BCB35C842D}"/>
            </a:ext>
          </a:extLst>
        </xdr:cNvPr>
        <xdr:cNvSpPr/>
      </xdr:nvSpPr>
      <xdr:spPr bwMode="auto">
        <a:xfrm>
          <a:off x="7335371" y="14898864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5585</xdr:row>
      <xdr:rowOff>142875</xdr:rowOff>
    </xdr:from>
    <xdr:ext cx="295275" cy="273051"/>
    <xdr:sp macro="" textlink="">
      <xdr:nvSpPr>
        <xdr:cNvPr id="410" name="Check Box 5" hidden="1">
          <a:extLst>
            <a:ext uri="{63B3BB69-23CF-44E3-9099-C40C66FF867C}">
              <a14:compatExt xmlns:a14="http://schemas.microsoft.com/office/drawing/2010/main" spid="_x0000_s2051"/>
            </a:ext>
            <a:ext uri="{FF2B5EF4-FFF2-40B4-BE49-F238E27FC236}">
              <a16:creationId xmlns:a16="http://schemas.microsoft.com/office/drawing/2014/main" id="{DC0CA010-63E4-4ACD-8C61-D1D3BF6208B9}"/>
            </a:ext>
          </a:extLst>
        </xdr:cNvPr>
        <xdr:cNvSpPr/>
      </xdr:nvSpPr>
      <xdr:spPr bwMode="auto">
        <a:xfrm>
          <a:off x="4152900"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5585</xdr:row>
      <xdr:rowOff>142875</xdr:rowOff>
    </xdr:from>
    <xdr:ext cx="295275" cy="273051"/>
    <xdr:sp macro="" textlink="">
      <xdr:nvSpPr>
        <xdr:cNvPr id="411" name="Check Box 6" hidden="1">
          <a:extLst>
            <a:ext uri="{63B3BB69-23CF-44E3-9099-C40C66FF867C}">
              <a14:compatExt xmlns:a14="http://schemas.microsoft.com/office/drawing/2010/main" spid="_x0000_s2052"/>
            </a:ext>
            <a:ext uri="{FF2B5EF4-FFF2-40B4-BE49-F238E27FC236}">
              <a16:creationId xmlns:a16="http://schemas.microsoft.com/office/drawing/2014/main" id="{88701994-46BA-46E2-9636-21DB58955E3A}"/>
            </a:ext>
          </a:extLst>
        </xdr:cNvPr>
        <xdr:cNvSpPr/>
      </xdr:nvSpPr>
      <xdr:spPr bwMode="auto">
        <a:xfrm>
          <a:off x="7335371"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5585</xdr:row>
      <xdr:rowOff>142875</xdr:rowOff>
    </xdr:from>
    <xdr:ext cx="295275" cy="273051"/>
    <xdr:sp macro="" textlink="">
      <xdr:nvSpPr>
        <xdr:cNvPr id="412" name="Check Box 5" hidden="1">
          <a:extLst>
            <a:ext uri="{63B3BB69-23CF-44E3-9099-C40C66FF867C}">
              <a14:compatExt xmlns:a14="http://schemas.microsoft.com/office/drawing/2010/main" spid="_x0000_s2051"/>
            </a:ext>
            <a:ext uri="{FF2B5EF4-FFF2-40B4-BE49-F238E27FC236}">
              <a16:creationId xmlns:a16="http://schemas.microsoft.com/office/drawing/2014/main" id="{E4566B7A-0980-4579-B363-A8DD810589C5}"/>
            </a:ext>
          </a:extLst>
        </xdr:cNvPr>
        <xdr:cNvSpPr/>
      </xdr:nvSpPr>
      <xdr:spPr bwMode="auto">
        <a:xfrm>
          <a:off x="4152900"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5585</xdr:row>
      <xdr:rowOff>142875</xdr:rowOff>
    </xdr:from>
    <xdr:ext cx="295275" cy="273051"/>
    <xdr:sp macro="" textlink="">
      <xdr:nvSpPr>
        <xdr:cNvPr id="413" name="Check Box 6" hidden="1">
          <a:extLst>
            <a:ext uri="{63B3BB69-23CF-44E3-9099-C40C66FF867C}">
              <a14:compatExt xmlns:a14="http://schemas.microsoft.com/office/drawing/2010/main" spid="_x0000_s2052"/>
            </a:ext>
            <a:ext uri="{FF2B5EF4-FFF2-40B4-BE49-F238E27FC236}">
              <a16:creationId xmlns:a16="http://schemas.microsoft.com/office/drawing/2014/main" id="{A7B53751-01FE-4960-9D89-ED9931BBAA45}"/>
            </a:ext>
          </a:extLst>
        </xdr:cNvPr>
        <xdr:cNvSpPr/>
      </xdr:nvSpPr>
      <xdr:spPr bwMode="auto">
        <a:xfrm>
          <a:off x="7335371"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5585</xdr:row>
      <xdr:rowOff>142875</xdr:rowOff>
    </xdr:from>
    <xdr:ext cx="295275" cy="273051"/>
    <xdr:sp macro="" textlink="">
      <xdr:nvSpPr>
        <xdr:cNvPr id="414" name="Check Box 5" hidden="1">
          <a:extLst>
            <a:ext uri="{63B3BB69-23CF-44E3-9099-C40C66FF867C}">
              <a14:compatExt xmlns:a14="http://schemas.microsoft.com/office/drawing/2010/main" spid="_x0000_s2051"/>
            </a:ext>
            <a:ext uri="{FF2B5EF4-FFF2-40B4-BE49-F238E27FC236}">
              <a16:creationId xmlns:a16="http://schemas.microsoft.com/office/drawing/2014/main" id="{AE6DDF67-1207-4732-ADA0-68E2A93D13D5}"/>
            </a:ext>
          </a:extLst>
        </xdr:cNvPr>
        <xdr:cNvSpPr/>
      </xdr:nvSpPr>
      <xdr:spPr bwMode="auto">
        <a:xfrm>
          <a:off x="4152900"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5585</xdr:row>
      <xdr:rowOff>142875</xdr:rowOff>
    </xdr:from>
    <xdr:ext cx="295275" cy="273051"/>
    <xdr:sp macro="" textlink="">
      <xdr:nvSpPr>
        <xdr:cNvPr id="415" name="Check Box 6" hidden="1">
          <a:extLst>
            <a:ext uri="{63B3BB69-23CF-44E3-9099-C40C66FF867C}">
              <a14:compatExt xmlns:a14="http://schemas.microsoft.com/office/drawing/2010/main" spid="_x0000_s2052"/>
            </a:ext>
            <a:ext uri="{FF2B5EF4-FFF2-40B4-BE49-F238E27FC236}">
              <a16:creationId xmlns:a16="http://schemas.microsoft.com/office/drawing/2014/main" id="{1BFDF85D-0A1F-43F8-9B9F-87472D49300E}"/>
            </a:ext>
          </a:extLst>
        </xdr:cNvPr>
        <xdr:cNvSpPr/>
      </xdr:nvSpPr>
      <xdr:spPr bwMode="auto">
        <a:xfrm>
          <a:off x="7335371"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5585</xdr:row>
      <xdr:rowOff>142875</xdr:rowOff>
    </xdr:from>
    <xdr:ext cx="295275" cy="273051"/>
    <xdr:sp macro="" textlink="">
      <xdr:nvSpPr>
        <xdr:cNvPr id="416" name="Check Box 5" hidden="1">
          <a:extLst>
            <a:ext uri="{63B3BB69-23CF-44E3-9099-C40C66FF867C}">
              <a14:compatExt xmlns:a14="http://schemas.microsoft.com/office/drawing/2010/main" spid="_x0000_s2051"/>
            </a:ext>
            <a:ext uri="{FF2B5EF4-FFF2-40B4-BE49-F238E27FC236}">
              <a16:creationId xmlns:a16="http://schemas.microsoft.com/office/drawing/2014/main" id="{15768C6A-D096-4C65-94A5-11CC0DC0D4C7}"/>
            </a:ext>
          </a:extLst>
        </xdr:cNvPr>
        <xdr:cNvSpPr/>
      </xdr:nvSpPr>
      <xdr:spPr bwMode="auto">
        <a:xfrm>
          <a:off x="4152900"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5585</xdr:row>
      <xdr:rowOff>142875</xdr:rowOff>
    </xdr:from>
    <xdr:ext cx="295275" cy="273051"/>
    <xdr:sp macro="" textlink="">
      <xdr:nvSpPr>
        <xdr:cNvPr id="417" name="Check Box 6" hidden="1">
          <a:extLst>
            <a:ext uri="{63B3BB69-23CF-44E3-9099-C40C66FF867C}">
              <a14:compatExt xmlns:a14="http://schemas.microsoft.com/office/drawing/2010/main" spid="_x0000_s2052"/>
            </a:ext>
            <a:ext uri="{FF2B5EF4-FFF2-40B4-BE49-F238E27FC236}">
              <a16:creationId xmlns:a16="http://schemas.microsoft.com/office/drawing/2014/main" id="{6D7D8E2F-6A3B-41AD-BAB0-888374B5D455}"/>
            </a:ext>
          </a:extLst>
        </xdr:cNvPr>
        <xdr:cNvSpPr/>
      </xdr:nvSpPr>
      <xdr:spPr bwMode="auto">
        <a:xfrm>
          <a:off x="7335371" y="150820811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5639</xdr:row>
      <xdr:rowOff>0</xdr:rowOff>
    </xdr:from>
    <xdr:ext cx="295275" cy="273051"/>
    <xdr:sp macro="" textlink="">
      <xdr:nvSpPr>
        <xdr:cNvPr id="418" name="Check Box 5" hidden="1">
          <a:extLst>
            <a:ext uri="{63B3BB69-23CF-44E3-9099-C40C66FF867C}">
              <a14:compatExt xmlns:a14="http://schemas.microsoft.com/office/drawing/2010/main" spid="_x0000_s2051"/>
            </a:ext>
            <a:ext uri="{FF2B5EF4-FFF2-40B4-BE49-F238E27FC236}">
              <a16:creationId xmlns:a16="http://schemas.microsoft.com/office/drawing/2014/main" id="{768A618D-11EE-4497-958A-F6E1309C3450}"/>
            </a:ext>
          </a:extLst>
        </xdr:cNvPr>
        <xdr:cNvSpPr/>
      </xdr:nvSpPr>
      <xdr:spPr bwMode="auto">
        <a:xfrm>
          <a:off x="4152900"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5639</xdr:row>
      <xdr:rowOff>0</xdr:rowOff>
    </xdr:from>
    <xdr:ext cx="295275" cy="273051"/>
    <xdr:sp macro="" textlink="">
      <xdr:nvSpPr>
        <xdr:cNvPr id="419" name="Check Box 6" hidden="1">
          <a:extLst>
            <a:ext uri="{63B3BB69-23CF-44E3-9099-C40C66FF867C}">
              <a14:compatExt xmlns:a14="http://schemas.microsoft.com/office/drawing/2010/main" spid="_x0000_s2052"/>
            </a:ext>
            <a:ext uri="{FF2B5EF4-FFF2-40B4-BE49-F238E27FC236}">
              <a16:creationId xmlns:a16="http://schemas.microsoft.com/office/drawing/2014/main" id="{2C28EEC4-A645-4959-8BEB-C5F63F367E3C}"/>
            </a:ext>
          </a:extLst>
        </xdr:cNvPr>
        <xdr:cNvSpPr/>
      </xdr:nvSpPr>
      <xdr:spPr bwMode="auto">
        <a:xfrm>
          <a:off x="7335371"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5639</xdr:row>
      <xdr:rowOff>0</xdr:rowOff>
    </xdr:from>
    <xdr:ext cx="295275" cy="273051"/>
    <xdr:sp macro="" textlink="">
      <xdr:nvSpPr>
        <xdr:cNvPr id="420" name="Check Box 5" hidden="1">
          <a:extLst>
            <a:ext uri="{63B3BB69-23CF-44E3-9099-C40C66FF867C}">
              <a14:compatExt xmlns:a14="http://schemas.microsoft.com/office/drawing/2010/main" spid="_x0000_s2051"/>
            </a:ext>
            <a:ext uri="{FF2B5EF4-FFF2-40B4-BE49-F238E27FC236}">
              <a16:creationId xmlns:a16="http://schemas.microsoft.com/office/drawing/2014/main" id="{4396211E-04E8-4C91-9E41-E8F43EE3ED9C}"/>
            </a:ext>
          </a:extLst>
        </xdr:cNvPr>
        <xdr:cNvSpPr/>
      </xdr:nvSpPr>
      <xdr:spPr bwMode="auto">
        <a:xfrm>
          <a:off x="4152900"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5639</xdr:row>
      <xdr:rowOff>0</xdr:rowOff>
    </xdr:from>
    <xdr:ext cx="295275" cy="273051"/>
    <xdr:sp macro="" textlink="">
      <xdr:nvSpPr>
        <xdr:cNvPr id="421" name="Check Box 6" hidden="1">
          <a:extLst>
            <a:ext uri="{63B3BB69-23CF-44E3-9099-C40C66FF867C}">
              <a14:compatExt xmlns:a14="http://schemas.microsoft.com/office/drawing/2010/main" spid="_x0000_s2052"/>
            </a:ext>
            <a:ext uri="{FF2B5EF4-FFF2-40B4-BE49-F238E27FC236}">
              <a16:creationId xmlns:a16="http://schemas.microsoft.com/office/drawing/2014/main" id="{4F0C2922-5BF8-4F54-B740-979129DD728F}"/>
            </a:ext>
          </a:extLst>
        </xdr:cNvPr>
        <xdr:cNvSpPr/>
      </xdr:nvSpPr>
      <xdr:spPr bwMode="auto">
        <a:xfrm>
          <a:off x="7335371"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5639</xdr:row>
      <xdr:rowOff>0</xdr:rowOff>
    </xdr:from>
    <xdr:ext cx="295275" cy="273051"/>
    <xdr:sp macro="" textlink="">
      <xdr:nvSpPr>
        <xdr:cNvPr id="422" name="Check Box 5" hidden="1">
          <a:extLst>
            <a:ext uri="{63B3BB69-23CF-44E3-9099-C40C66FF867C}">
              <a14:compatExt xmlns:a14="http://schemas.microsoft.com/office/drawing/2010/main" spid="_x0000_s2051"/>
            </a:ext>
            <a:ext uri="{FF2B5EF4-FFF2-40B4-BE49-F238E27FC236}">
              <a16:creationId xmlns:a16="http://schemas.microsoft.com/office/drawing/2014/main" id="{B2DA1394-9EC4-46A4-B114-8133EA28AD86}"/>
            </a:ext>
          </a:extLst>
        </xdr:cNvPr>
        <xdr:cNvSpPr/>
      </xdr:nvSpPr>
      <xdr:spPr bwMode="auto">
        <a:xfrm>
          <a:off x="4152900"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5639</xdr:row>
      <xdr:rowOff>0</xdr:rowOff>
    </xdr:from>
    <xdr:ext cx="295275" cy="273051"/>
    <xdr:sp macro="" textlink="">
      <xdr:nvSpPr>
        <xdr:cNvPr id="423" name="Check Box 6" hidden="1">
          <a:extLst>
            <a:ext uri="{63B3BB69-23CF-44E3-9099-C40C66FF867C}">
              <a14:compatExt xmlns:a14="http://schemas.microsoft.com/office/drawing/2010/main" spid="_x0000_s2052"/>
            </a:ext>
            <a:ext uri="{FF2B5EF4-FFF2-40B4-BE49-F238E27FC236}">
              <a16:creationId xmlns:a16="http://schemas.microsoft.com/office/drawing/2014/main" id="{91E90167-52AB-4D66-8B87-61EF51ED40D3}"/>
            </a:ext>
          </a:extLst>
        </xdr:cNvPr>
        <xdr:cNvSpPr/>
      </xdr:nvSpPr>
      <xdr:spPr bwMode="auto">
        <a:xfrm>
          <a:off x="7335371"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5639</xdr:row>
      <xdr:rowOff>0</xdr:rowOff>
    </xdr:from>
    <xdr:ext cx="295275" cy="273051"/>
    <xdr:sp macro="" textlink="">
      <xdr:nvSpPr>
        <xdr:cNvPr id="424" name="Check Box 5" hidden="1">
          <a:extLst>
            <a:ext uri="{63B3BB69-23CF-44E3-9099-C40C66FF867C}">
              <a14:compatExt xmlns:a14="http://schemas.microsoft.com/office/drawing/2010/main" spid="_x0000_s2051"/>
            </a:ext>
            <a:ext uri="{FF2B5EF4-FFF2-40B4-BE49-F238E27FC236}">
              <a16:creationId xmlns:a16="http://schemas.microsoft.com/office/drawing/2014/main" id="{1DDF3159-518A-460B-BD43-5D87E2B5F80D}"/>
            </a:ext>
          </a:extLst>
        </xdr:cNvPr>
        <xdr:cNvSpPr/>
      </xdr:nvSpPr>
      <xdr:spPr bwMode="auto">
        <a:xfrm>
          <a:off x="4152900"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5639</xdr:row>
      <xdr:rowOff>0</xdr:rowOff>
    </xdr:from>
    <xdr:ext cx="295275" cy="273051"/>
    <xdr:sp macro="" textlink="">
      <xdr:nvSpPr>
        <xdr:cNvPr id="425" name="Check Box 6" hidden="1">
          <a:extLst>
            <a:ext uri="{63B3BB69-23CF-44E3-9099-C40C66FF867C}">
              <a14:compatExt xmlns:a14="http://schemas.microsoft.com/office/drawing/2010/main" spid="_x0000_s2052"/>
            </a:ext>
            <a:ext uri="{FF2B5EF4-FFF2-40B4-BE49-F238E27FC236}">
              <a16:creationId xmlns:a16="http://schemas.microsoft.com/office/drawing/2014/main" id="{F15E3E2A-0A64-4F24-9FCD-C090482BC1C5}"/>
            </a:ext>
          </a:extLst>
        </xdr:cNvPr>
        <xdr:cNvSpPr/>
      </xdr:nvSpPr>
      <xdr:spPr bwMode="auto">
        <a:xfrm>
          <a:off x="7335371" y="15265297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6672</xdr:row>
      <xdr:rowOff>142875</xdr:rowOff>
    </xdr:from>
    <xdr:ext cx="295275" cy="273051"/>
    <xdr:sp macro="" textlink="">
      <xdr:nvSpPr>
        <xdr:cNvPr id="426" name="Check Box 5" hidden="1">
          <a:extLst>
            <a:ext uri="{63B3BB69-23CF-44E3-9099-C40C66FF867C}">
              <a14:compatExt xmlns:a14="http://schemas.microsoft.com/office/drawing/2010/main" spid="_x0000_s2051"/>
            </a:ext>
            <a:ext uri="{FF2B5EF4-FFF2-40B4-BE49-F238E27FC236}">
              <a16:creationId xmlns:a16="http://schemas.microsoft.com/office/drawing/2014/main" id="{8DB3AC2D-52A8-47CA-9185-2D904390D845}"/>
            </a:ext>
          </a:extLst>
        </xdr:cNvPr>
        <xdr:cNvSpPr/>
      </xdr:nvSpPr>
      <xdr:spPr bwMode="auto">
        <a:xfrm>
          <a:off x="4152900"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6672</xdr:row>
      <xdr:rowOff>142875</xdr:rowOff>
    </xdr:from>
    <xdr:ext cx="295275" cy="273051"/>
    <xdr:sp macro="" textlink="">
      <xdr:nvSpPr>
        <xdr:cNvPr id="427" name="Check Box 6" hidden="1">
          <a:extLst>
            <a:ext uri="{63B3BB69-23CF-44E3-9099-C40C66FF867C}">
              <a14:compatExt xmlns:a14="http://schemas.microsoft.com/office/drawing/2010/main" spid="_x0000_s2052"/>
            </a:ext>
            <a:ext uri="{FF2B5EF4-FFF2-40B4-BE49-F238E27FC236}">
              <a16:creationId xmlns:a16="http://schemas.microsoft.com/office/drawing/2014/main" id="{1121D863-9A61-4E94-809A-5D39E21494A7}"/>
            </a:ext>
          </a:extLst>
        </xdr:cNvPr>
        <xdr:cNvSpPr/>
      </xdr:nvSpPr>
      <xdr:spPr bwMode="auto">
        <a:xfrm>
          <a:off x="7335371"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6672</xdr:row>
      <xdr:rowOff>142875</xdr:rowOff>
    </xdr:from>
    <xdr:ext cx="295275" cy="273051"/>
    <xdr:sp macro="" textlink="">
      <xdr:nvSpPr>
        <xdr:cNvPr id="428" name="Check Box 5" hidden="1">
          <a:extLst>
            <a:ext uri="{63B3BB69-23CF-44E3-9099-C40C66FF867C}">
              <a14:compatExt xmlns:a14="http://schemas.microsoft.com/office/drawing/2010/main" spid="_x0000_s2051"/>
            </a:ext>
            <a:ext uri="{FF2B5EF4-FFF2-40B4-BE49-F238E27FC236}">
              <a16:creationId xmlns:a16="http://schemas.microsoft.com/office/drawing/2014/main" id="{929E9220-7405-4B68-BDCE-A0D6B8C4597C}"/>
            </a:ext>
          </a:extLst>
        </xdr:cNvPr>
        <xdr:cNvSpPr/>
      </xdr:nvSpPr>
      <xdr:spPr bwMode="auto">
        <a:xfrm>
          <a:off x="4152900"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6672</xdr:row>
      <xdr:rowOff>142875</xdr:rowOff>
    </xdr:from>
    <xdr:ext cx="295275" cy="273051"/>
    <xdr:sp macro="" textlink="">
      <xdr:nvSpPr>
        <xdr:cNvPr id="429" name="Check Box 6" hidden="1">
          <a:extLst>
            <a:ext uri="{63B3BB69-23CF-44E3-9099-C40C66FF867C}">
              <a14:compatExt xmlns:a14="http://schemas.microsoft.com/office/drawing/2010/main" spid="_x0000_s2052"/>
            </a:ext>
            <a:ext uri="{FF2B5EF4-FFF2-40B4-BE49-F238E27FC236}">
              <a16:creationId xmlns:a16="http://schemas.microsoft.com/office/drawing/2014/main" id="{C5E7B417-8AA8-43E3-BAA6-5AE1F10C159B}"/>
            </a:ext>
          </a:extLst>
        </xdr:cNvPr>
        <xdr:cNvSpPr/>
      </xdr:nvSpPr>
      <xdr:spPr bwMode="auto">
        <a:xfrm>
          <a:off x="7335371"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6672</xdr:row>
      <xdr:rowOff>142875</xdr:rowOff>
    </xdr:from>
    <xdr:ext cx="295275" cy="273051"/>
    <xdr:sp macro="" textlink="">
      <xdr:nvSpPr>
        <xdr:cNvPr id="430" name="Check Box 5" hidden="1">
          <a:extLst>
            <a:ext uri="{63B3BB69-23CF-44E3-9099-C40C66FF867C}">
              <a14:compatExt xmlns:a14="http://schemas.microsoft.com/office/drawing/2010/main" spid="_x0000_s2051"/>
            </a:ext>
            <a:ext uri="{FF2B5EF4-FFF2-40B4-BE49-F238E27FC236}">
              <a16:creationId xmlns:a16="http://schemas.microsoft.com/office/drawing/2014/main" id="{DDD5BE02-DB6B-4055-A03E-98C6F12856A9}"/>
            </a:ext>
          </a:extLst>
        </xdr:cNvPr>
        <xdr:cNvSpPr/>
      </xdr:nvSpPr>
      <xdr:spPr bwMode="auto">
        <a:xfrm>
          <a:off x="4152900"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6672</xdr:row>
      <xdr:rowOff>142875</xdr:rowOff>
    </xdr:from>
    <xdr:ext cx="295275" cy="273051"/>
    <xdr:sp macro="" textlink="">
      <xdr:nvSpPr>
        <xdr:cNvPr id="431" name="Check Box 6" hidden="1">
          <a:extLst>
            <a:ext uri="{63B3BB69-23CF-44E3-9099-C40C66FF867C}">
              <a14:compatExt xmlns:a14="http://schemas.microsoft.com/office/drawing/2010/main" spid="_x0000_s2052"/>
            </a:ext>
            <a:ext uri="{FF2B5EF4-FFF2-40B4-BE49-F238E27FC236}">
              <a16:creationId xmlns:a16="http://schemas.microsoft.com/office/drawing/2014/main" id="{6A33A058-34F7-46E2-BF60-0A022033BCED}"/>
            </a:ext>
          </a:extLst>
        </xdr:cNvPr>
        <xdr:cNvSpPr/>
      </xdr:nvSpPr>
      <xdr:spPr bwMode="auto">
        <a:xfrm>
          <a:off x="7335371"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6672</xdr:row>
      <xdr:rowOff>142875</xdr:rowOff>
    </xdr:from>
    <xdr:ext cx="295275" cy="273051"/>
    <xdr:sp macro="" textlink="">
      <xdr:nvSpPr>
        <xdr:cNvPr id="432" name="Check Box 5" hidden="1">
          <a:extLst>
            <a:ext uri="{63B3BB69-23CF-44E3-9099-C40C66FF867C}">
              <a14:compatExt xmlns:a14="http://schemas.microsoft.com/office/drawing/2010/main" spid="_x0000_s2051"/>
            </a:ext>
            <a:ext uri="{FF2B5EF4-FFF2-40B4-BE49-F238E27FC236}">
              <a16:creationId xmlns:a16="http://schemas.microsoft.com/office/drawing/2014/main" id="{921CD468-E080-4ADD-8E51-6E69DA6C5DBF}"/>
            </a:ext>
          </a:extLst>
        </xdr:cNvPr>
        <xdr:cNvSpPr/>
      </xdr:nvSpPr>
      <xdr:spPr bwMode="auto">
        <a:xfrm>
          <a:off x="4152900"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6672</xdr:row>
      <xdr:rowOff>142875</xdr:rowOff>
    </xdr:from>
    <xdr:ext cx="295275" cy="273051"/>
    <xdr:sp macro="" textlink="">
      <xdr:nvSpPr>
        <xdr:cNvPr id="433" name="Check Box 6" hidden="1">
          <a:extLst>
            <a:ext uri="{63B3BB69-23CF-44E3-9099-C40C66FF867C}">
              <a14:compatExt xmlns:a14="http://schemas.microsoft.com/office/drawing/2010/main" spid="_x0000_s2052"/>
            </a:ext>
            <a:ext uri="{FF2B5EF4-FFF2-40B4-BE49-F238E27FC236}">
              <a16:creationId xmlns:a16="http://schemas.microsoft.com/office/drawing/2014/main" id="{533E83C7-DE2B-4635-81B6-0ABB2885A812}"/>
            </a:ext>
          </a:extLst>
        </xdr:cNvPr>
        <xdr:cNvSpPr/>
      </xdr:nvSpPr>
      <xdr:spPr bwMode="auto">
        <a:xfrm>
          <a:off x="7335371" y="15450306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6739</xdr:row>
      <xdr:rowOff>142875</xdr:rowOff>
    </xdr:from>
    <xdr:ext cx="295275" cy="273051"/>
    <xdr:sp macro="" textlink="">
      <xdr:nvSpPr>
        <xdr:cNvPr id="434" name="Check Box 5" hidden="1">
          <a:extLst>
            <a:ext uri="{63B3BB69-23CF-44E3-9099-C40C66FF867C}">
              <a14:compatExt xmlns:a14="http://schemas.microsoft.com/office/drawing/2010/main" spid="_x0000_s2051"/>
            </a:ext>
            <a:ext uri="{FF2B5EF4-FFF2-40B4-BE49-F238E27FC236}">
              <a16:creationId xmlns:a16="http://schemas.microsoft.com/office/drawing/2014/main" id="{44C8AEFA-32E9-4A16-BEAF-0D7A9D033A7D}"/>
            </a:ext>
          </a:extLst>
        </xdr:cNvPr>
        <xdr:cNvSpPr/>
      </xdr:nvSpPr>
      <xdr:spPr bwMode="auto">
        <a:xfrm>
          <a:off x="4152900"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6739</xdr:row>
      <xdr:rowOff>142875</xdr:rowOff>
    </xdr:from>
    <xdr:ext cx="295275" cy="273051"/>
    <xdr:sp macro="" textlink="">
      <xdr:nvSpPr>
        <xdr:cNvPr id="435" name="Check Box 6" hidden="1">
          <a:extLst>
            <a:ext uri="{63B3BB69-23CF-44E3-9099-C40C66FF867C}">
              <a14:compatExt xmlns:a14="http://schemas.microsoft.com/office/drawing/2010/main" spid="_x0000_s2052"/>
            </a:ext>
            <a:ext uri="{FF2B5EF4-FFF2-40B4-BE49-F238E27FC236}">
              <a16:creationId xmlns:a16="http://schemas.microsoft.com/office/drawing/2014/main" id="{E3AD13CA-B601-4F82-B1C5-25E8FFCDB892}"/>
            </a:ext>
          </a:extLst>
        </xdr:cNvPr>
        <xdr:cNvSpPr/>
      </xdr:nvSpPr>
      <xdr:spPr bwMode="auto">
        <a:xfrm>
          <a:off x="7335371"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6739</xdr:row>
      <xdr:rowOff>142875</xdr:rowOff>
    </xdr:from>
    <xdr:ext cx="295275" cy="273051"/>
    <xdr:sp macro="" textlink="">
      <xdr:nvSpPr>
        <xdr:cNvPr id="436" name="Check Box 5" hidden="1">
          <a:extLst>
            <a:ext uri="{63B3BB69-23CF-44E3-9099-C40C66FF867C}">
              <a14:compatExt xmlns:a14="http://schemas.microsoft.com/office/drawing/2010/main" spid="_x0000_s2051"/>
            </a:ext>
            <a:ext uri="{FF2B5EF4-FFF2-40B4-BE49-F238E27FC236}">
              <a16:creationId xmlns:a16="http://schemas.microsoft.com/office/drawing/2014/main" id="{C751AFEB-5E07-4206-821A-A9B188752559}"/>
            </a:ext>
          </a:extLst>
        </xdr:cNvPr>
        <xdr:cNvSpPr/>
      </xdr:nvSpPr>
      <xdr:spPr bwMode="auto">
        <a:xfrm>
          <a:off x="4152900"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6739</xdr:row>
      <xdr:rowOff>142875</xdr:rowOff>
    </xdr:from>
    <xdr:ext cx="295275" cy="273051"/>
    <xdr:sp macro="" textlink="">
      <xdr:nvSpPr>
        <xdr:cNvPr id="437" name="Check Box 6" hidden="1">
          <a:extLst>
            <a:ext uri="{63B3BB69-23CF-44E3-9099-C40C66FF867C}">
              <a14:compatExt xmlns:a14="http://schemas.microsoft.com/office/drawing/2010/main" spid="_x0000_s2052"/>
            </a:ext>
            <a:ext uri="{FF2B5EF4-FFF2-40B4-BE49-F238E27FC236}">
              <a16:creationId xmlns:a16="http://schemas.microsoft.com/office/drawing/2014/main" id="{AE4E078C-8192-40CF-BBF7-001F4DDA596F}"/>
            </a:ext>
          </a:extLst>
        </xdr:cNvPr>
        <xdr:cNvSpPr/>
      </xdr:nvSpPr>
      <xdr:spPr bwMode="auto">
        <a:xfrm>
          <a:off x="7335371"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6739</xdr:row>
      <xdr:rowOff>142875</xdr:rowOff>
    </xdr:from>
    <xdr:ext cx="295275" cy="273051"/>
    <xdr:sp macro="" textlink="">
      <xdr:nvSpPr>
        <xdr:cNvPr id="438" name="Check Box 5" hidden="1">
          <a:extLst>
            <a:ext uri="{63B3BB69-23CF-44E3-9099-C40C66FF867C}">
              <a14:compatExt xmlns:a14="http://schemas.microsoft.com/office/drawing/2010/main" spid="_x0000_s2051"/>
            </a:ext>
            <a:ext uri="{FF2B5EF4-FFF2-40B4-BE49-F238E27FC236}">
              <a16:creationId xmlns:a16="http://schemas.microsoft.com/office/drawing/2014/main" id="{51850BD3-0B63-4704-BDF3-89DDA320A564}"/>
            </a:ext>
          </a:extLst>
        </xdr:cNvPr>
        <xdr:cNvSpPr/>
      </xdr:nvSpPr>
      <xdr:spPr bwMode="auto">
        <a:xfrm>
          <a:off x="4152900"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6739</xdr:row>
      <xdr:rowOff>142875</xdr:rowOff>
    </xdr:from>
    <xdr:ext cx="295275" cy="273051"/>
    <xdr:sp macro="" textlink="">
      <xdr:nvSpPr>
        <xdr:cNvPr id="439" name="Check Box 6" hidden="1">
          <a:extLst>
            <a:ext uri="{63B3BB69-23CF-44E3-9099-C40C66FF867C}">
              <a14:compatExt xmlns:a14="http://schemas.microsoft.com/office/drawing/2010/main" spid="_x0000_s2052"/>
            </a:ext>
            <a:ext uri="{FF2B5EF4-FFF2-40B4-BE49-F238E27FC236}">
              <a16:creationId xmlns:a16="http://schemas.microsoft.com/office/drawing/2014/main" id="{9E478AEC-E119-46C1-9409-C93CCAE930CB}"/>
            </a:ext>
          </a:extLst>
        </xdr:cNvPr>
        <xdr:cNvSpPr/>
      </xdr:nvSpPr>
      <xdr:spPr bwMode="auto">
        <a:xfrm>
          <a:off x="7335371"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6739</xdr:row>
      <xdr:rowOff>142875</xdr:rowOff>
    </xdr:from>
    <xdr:ext cx="295275" cy="273051"/>
    <xdr:sp macro="" textlink="">
      <xdr:nvSpPr>
        <xdr:cNvPr id="440" name="Check Box 5" hidden="1">
          <a:extLst>
            <a:ext uri="{63B3BB69-23CF-44E3-9099-C40C66FF867C}">
              <a14:compatExt xmlns:a14="http://schemas.microsoft.com/office/drawing/2010/main" spid="_x0000_s2051"/>
            </a:ext>
            <a:ext uri="{FF2B5EF4-FFF2-40B4-BE49-F238E27FC236}">
              <a16:creationId xmlns:a16="http://schemas.microsoft.com/office/drawing/2014/main" id="{A501DF89-E962-4756-9B66-F70D5505EBA5}"/>
            </a:ext>
          </a:extLst>
        </xdr:cNvPr>
        <xdr:cNvSpPr/>
      </xdr:nvSpPr>
      <xdr:spPr bwMode="auto">
        <a:xfrm>
          <a:off x="4152900"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6739</xdr:row>
      <xdr:rowOff>142875</xdr:rowOff>
    </xdr:from>
    <xdr:ext cx="295275" cy="273051"/>
    <xdr:sp macro="" textlink="">
      <xdr:nvSpPr>
        <xdr:cNvPr id="441" name="Check Box 6" hidden="1">
          <a:extLst>
            <a:ext uri="{63B3BB69-23CF-44E3-9099-C40C66FF867C}">
              <a14:compatExt xmlns:a14="http://schemas.microsoft.com/office/drawing/2010/main" spid="_x0000_s2052"/>
            </a:ext>
            <a:ext uri="{FF2B5EF4-FFF2-40B4-BE49-F238E27FC236}">
              <a16:creationId xmlns:a16="http://schemas.microsoft.com/office/drawing/2014/main" id="{AD8FF581-9ADF-47CE-BA27-6167F40454F2}"/>
            </a:ext>
          </a:extLst>
        </xdr:cNvPr>
        <xdr:cNvSpPr/>
      </xdr:nvSpPr>
      <xdr:spPr bwMode="auto">
        <a:xfrm>
          <a:off x="7335371" y="1563576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3820</xdr:row>
      <xdr:rowOff>142875</xdr:rowOff>
    </xdr:from>
    <xdr:ext cx="295275" cy="273051"/>
    <xdr:sp macro="" textlink="">
      <xdr:nvSpPr>
        <xdr:cNvPr id="442" name="Check Box 5" hidden="1">
          <a:extLst>
            <a:ext uri="{63B3BB69-23CF-44E3-9099-C40C66FF867C}">
              <a14:compatExt xmlns:a14="http://schemas.microsoft.com/office/drawing/2010/main" spid="_x0000_s2051"/>
            </a:ext>
            <a:ext uri="{FF2B5EF4-FFF2-40B4-BE49-F238E27FC236}">
              <a16:creationId xmlns:a16="http://schemas.microsoft.com/office/drawing/2014/main" id="{F6030047-A339-460C-B0E8-EF55D71DD164}"/>
            </a:ext>
          </a:extLst>
        </xdr:cNvPr>
        <xdr:cNvSpPr/>
      </xdr:nvSpPr>
      <xdr:spPr bwMode="auto">
        <a:xfrm>
          <a:off x="4152900"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3820</xdr:row>
      <xdr:rowOff>142875</xdr:rowOff>
    </xdr:from>
    <xdr:ext cx="295275" cy="273051"/>
    <xdr:sp macro="" textlink="">
      <xdr:nvSpPr>
        <xdr:cNvPr id="443" name="Check Box 6" hidden="1">
          <a:extLst>
            <a:ext uri="{63B3BB69-23CF-44E3-9099-C40C66FF867C}">
              <a14:compatExt xmlns:a14="http://schemas.microsoft.com/office/drawing/2010/main" spid="_x0000_s2052"/>
            </a:ext>
            <a:ext uri="{FF2B5EF4-FFF2-40B4-BE49-F238E27FC236}">
              <a16:creationId xmlns:a16="http://schemas.microsoft.com/office/drawing/2014/main" id="{D659F5AC-3CAA-4318-AC55-EE63D3B913EE}"/>
            </a:ext>
          </a:extLst>
        </xdr:cNvPr>
        <xdr:cNvSpPr/>
      </xdr:nvSpPr>
      <xdr:spPr bwMode="auto">
        <a:xfrm>
          <a:off x="7335371"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3820</xdr:row>
      <xdr:rowOff>142875</xdr:rowOff>
    </xdr:from>
    <xdr:ext cx="295275" cy="273051"/>
    <xdr:sp macro="" textlink="">
      <xdr:nvSpPr>
        <xdr:cNvPr id="444" name="Check Box 5" hidden="1">
          <a:extLst>
            <a:ext uri="{63B3BB69-23CF-44E3-9099-C40C66FF867C}">
              <a14:compatExt xmlns:a14="http://schemas.microsoft.com/office/drawing/2010/main" spid="_x0000_s2051"/>
            </a:ext>
            <a:ext uri="{FF2B5EF4-FFF2-40B4-BE49-F238E27FC236}">
              <a16:creationId xmlns:a16="http://schemas.microsoft.com/office/drawing/2014/main" id="{650392BB-9CEB-4F25-8573-C88D16AD1EC5}"/>
            </a:ext>
          </a:extLst>
        </xdr:cNvPr>
        <xdr:cNvSpPr/>
      </xdr:nvSpPr>
      <xdr:spPr bwMode="auto">
        <a:xfrm>
          <a:off x="4152900"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3820</xdr:row>
      <xdr:rowOff>142875</xdr:rowOff>
    </xdr:from>
    <xdr:ext cx="295275" cy="273051"/>
    <xdr:sp macro="" textlink="">
      <xdr:nvSpPr>
        <xdr:cNvPr id="445" name="Check Box 6" hidden="1">
          <a:extLst>
            <a:ext uri="{63B3BB69-23CF-44E3-9099-C40C66FF867C}">
              <a14:compatExt xmlns:a14="http://schemas.microsoft.com/office/drawing/2010/main" spid="_x0000_s2052"/>
            </a:ext>
            <a:ext uri="{FF2B5EF4-FFF2-40B4-BE49-F238E27FC236}">
              <a16:creationId xmlns:a16="http://schemas.microsoft.com/office/drawing/2014/main" id="{EDA92B7D-F54B-48D1-884A-9EB78B8B3CCB}"/>
            </a:ext>
          </a:extLst>
        </xdr:cNvPr>
        <xdr:cNvSpPr/>
      </xdr:nvSpPr>
      <xdr:spPr bwMode="auto">
        <a:xfrm>
          <a:off x="7335371"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3820</xdr:row>
      <xdr:rowOff>142875</xdr:rowOff>
    </xdr:from>
    <xdr:ext cx="295275" cy="273051"/>
    <xdr:sp macro="" textlink="">
      <xdr:nvSpPr>
        <xdr:cNvPr id="446" name="Check Box 5" hidden="1">
          <a:extLst>
            <a:ext uri="{63B3BB69-23CF-44E3-9099-C40C66FF867C}">
              <a14:compatExt xmlns:a14="http://schemas.microsoft.com/office/drawing/2010/main" spid="_x0000_s2051"/>
            </a:ext>
            <a:ext uri="{FF2B5EF4-FFF2-40B4-BE49-F238E27FC236}">
              <a16:creationId xmlns:a16="http://schemas.microsoft.com/office/drawing/2014/main" id="{C6BF24D6-A5D4-4044-9B7E-64F626A428E3}"/>
            </a:ext>
          </a:extLst>
        </xdr:cNvPr>
        <xdr:cNvSpPr/>
      </xdr:nvSpPr>
      <xdr:spPr bwMode="auto">
        <a:xfrm>
          <a:off x="4152900"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3820</xdr:row>
      <xdr:rowOff>142875</xdr:rowOff>
    </xdr:from>
    <xdr:ext cx="295275" cy="273051"/>
    <xdr:sp macro="" textlink="">
      <xdr:nvSpPr>
        <xdr:cNvPr id="447" name="Check Box 6" hidden="1">
          <a:extLst>
            <a:ext uri="{63B3BB69-23CF-44E3-9099-C40C66FF867C}">
              <a14:compatExt xmlns:a14="http://schemas.microsoft.com/office/drawing/2010/main" spid="_x0000_s2052"/>
            </a:ext>
            <a:ext uri="{FF2B5EF4-FFF2-40B4-BE49-F238E27FC236}">
              <a16:creationId xmlns:a16="http://schemas.microsoft.com/office/drawing/2014/main" id="{D146F93F-3CF8-41B9-8516-F818E8963529}"/>
            </a:ext>
          </a:extLst>
        </xdr:cNvPr>
        <xdr:cNvSpPr/>
      </xdr:nvSpPr>
      <xdr:spPr bwMode="auto">
        <a:xfrm>
          <a:off x="7335371"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3820</xdr:row>
      <xdr:rowOff>142875</xdr:rowOff>
    </xdr:from>
    <xdr:ext cx="295275" cy="273051"/>
    <xdr:sp macro="" textlink="">
      <xdr:nvSpPr>
        <xdr:cNvPr id="448" name="Check Box 5" hidden="1">
          <a:extLst>
            <a:ext uri="{63B3BB69-23CF-44E3-9099-C40C66FF867C}">
              <a14:compatExt xmlns:a14="http://schemas.microsoft.com/office/drawing/2010/main" spid="_x0000_s2051"/>
            </a:ext>
            <a:ext uri="{FF2B5EF4-FFF2-40B4-BE49-F238E27FC236}">
              <a16:creationId xmlns:a16="http://schemas.microsoft.com/office/drawing/2014/main" id="{F1516951-8D80-4516-B324-D7D26A483D46}"/>
            </a:ext>
          </a:extLst>
        </xdr:cNvPr>
        <xdr:cNvSpPr/>
      </xdr:nvSpPr>
      <xdr:spPr bwMode="auto">
        <a:xfrm>
          <a:off x="4152900"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3820</xdr:row>
      <xdr:rowOff>142875</xdr:rowOff>
    </xdr:from>
    <xdr:ext cx="295275" cy="273051"/>
    <xdr:sp macro="" textlink="">
      <xdr:nvSpPr>
        <xdr:cNvPr id="449" name="Check Box 6" hidden="1">
          <a:extLst>
            <a:ext uri="{63B3BB69-23CF-44E3-9099-C40C66FF867C}">
              <a14:compatExt xmlns:a14="http://schemas.microsoft.com/office/drawing/2010/main" spid="_x0000_s2052"/>
            </a:ext>
            <a:ext uri="{FF2B5EF4-FFF2-40B4-BE49-F238E27FC236}">
              <a16:creationId xmlns:a16="http://schemas.microsoft.com/office/drawing/2014/main" id="{61E96D88-B0E3-4ECE-98AB-F7496E584B5A}"/>
            </a:ext>
          </a:extLst>
        </xdr:cNvPr>
        <xdr:cNvSpPr/>
      </xdr:nvSpPr>
      <xdr:spPr bwMode="auto">
        <a:xfrm>
          <a:off x="7335371" y="1582682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50" name="Check Box 5" hidden="1">
          <a:extLst>
            <a:ext uri="{63B3BB69-23CF-44E3-9099-C40C66FF867C}">
              <a14:compatExt xmlns:a14="http://schemas.microsoft.com/office/drawing/2010/main" spid="_x0000_s2051"/>
            </a:ext>
            <a:ext uri="{FF2B5EF4-FFF2-40B4-BE49-F238E27FC236}">
              <a16:creationId xmlns:a16="http://schemas.microsoft.com/office/drawing/2014/main" id="{CC741A1E-81C1-47B4-AEDF-EB88FB7A362F}"/>
            </a:ext>
          </a:extLst>
        </xdr:cNvPr>
        <xdr:cNvSpPr/>
      </xdr:nvSpPr>
      <xdr:spPr bwMode="auto">
        <a:xfrm>
          <a:off x="4152900"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51" name="Check Box 6" hidden="1">
          <a:extLst>
            <a:ext uri="{63B3BB69-23CF-44E3-9099-C40C66FF867C}">
              <a14:compatExt xmlns:a14="http://schemas.microsoft.com/office/drawing/2010/main" spid="_x0000_s2052"/>
            </a:ext>
            <a:ext uri="{FF2B5EF4-FFF2-40B4-BE49-F238E27FC236}">
              <a16:creationId xmlns:a16="http://schemas.microsoft.com/office/drawing/2014/main" id="{29D40F79-C83C-4F79-BC4B-55D4CEC26A47}"/>
            </a:ext>
          </a:extLst>
        </xdr:cNvPr>
        <xdr:cNvSpPr/>
      </xdr:nvSpPr>
      <xdr:spPr bwMode="auto">
        <a:xfrm>
          <a:off x="7335371"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52" name="Check Box 5" hidden="1">
          <a:extLst>
            <a:ext uri="{63B3BB69-23CF-44E3-9099-C40C66FF867C}">
              <a14:compatExt xmlns:a14="http://schemas.microsoft.com/office/drawing/2010/main" spid="_x0000_s2051"/>
            </a:ext>
            <a:ext uri="{FF2B5EF4-FFF2-40B4-BE49-F238E27FC236}">
              <a16:creationId xmlns:a16="http://schemas.microsoft.com/office/drawing/2014/main" id="{A11BE7AF-033C-4029-8B95-1D6FB77FE11B}"/>
            </a:ext>
          </a:extLst>
        </xdr:cNvPr>
        <xdr:cNvSpPr/>
      </xdr:nvSpPr>
      <xdr:spPr bwMode="auto">
        <a:xfrm>
          <a:off x="4152900"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53" name="Check Box 6" hidden="1">
          <a:extLst>
            <a:ext uri="{63B3BB69-23CF-44E3-9099-C40C66FF867C}">
              <a14:compatExt xmlns:a14="http://schemas.microsoft.com/office/drawing/2010/main" spid="_x0000_s2052"/>
            </a:ext>
            <a:ext uri="{FF2B5EF4-FFF2-40B4-BE49-F238E27FC236}">
              <a16:creationId xmlns:a16="http://schemas.microsoft.com/office/drawing/2014/main" id="{D43A9AD4-AFCF-4F2E-A578-5925BCA2C155}"/>
            </a:ext>
          </a:extLst>
        </xdr:cNvPr>
        <xdr:cNvSpPr/>
      </xdr:nvSpPr>
      <xdr:spPr bwMode="auto">
        <a:xfrm>
          <a:off x="7335371"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54" name="Check Box 5" hidden="1">
          <a:extLst>
            <a:ext uri="{63B3BB69-23CF-44E3-9099-C40C66FF867C}">
              <a14:compatExt xmlns:a14="http://schemas.microsoft.com/office/drawing/2010/main" spid="_x0000_s2051"/>
            </a:ext>
            <a:ext uri="{FF2B5EF4-FFF2-40B4-BE49-F238E27FC236}">
              <a16:creationId xmlns:a16="http://schemas.microsoft.com/office/drawing/2014/main" id="{F69D9EA3-30E9-4543-AF81-7EC8E77867C0}"/>
            </a:ext>
          </a:extLst>
        </xdr:cNvPr>
        <xdr:cNvSpPr/>
      </xdr:nvSpPr>
      <xdr:spPr bwMode="auto">
        <a:xfrm>
          <a:off x="4152900"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55" name="Check Box 6" hidden="1">
          <a:extLst>
            <a:ext uri="{63B3BB69-23CF-44E3-9099-C40C66FF867C}">
              <a14:compatExt xmlns:a14="http://schemas.microsoft.com/office/drawing/2010/main" spid="_x0000_s2052"/>
            </a:ext>
            <a:ext uri="{FF2B5EF4-FFF2-40B4-BE49-F238E27FC236}">
              <a16:creationId xmlns:a16="http://schemas.microsoft.com/office/drawing/2014/main" id="{E05E74A7-C00C-420F-80C1-3034DED23CB4}"/>
            </a:ext>
          </a:extLst>
        </xdr:cNvPr>
        <xdr:cNvSpPr/>
      </xdr:nvSpPr>
      <xdr:spPr bwMode="auto">
        <a:xfrm>
          <a:off x="7335371"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56" name="Check Box 5" hidden="1">
          <a:extLst>
            <a:ext uri="{63B3BB69-23CF-44E3-9099-C40C66FF867C}">
              <a14:compatExt xmlns:a14="http://schemas.microsoft.com/office/drawing/2010/main" spid="_x0000_s2051"/>
            </a:ext>
            <a:ext uri="{FF2B5EF4-FFF2-40B4-BE49-F238E27FC236}">
              <a16:creationId xmlns:a16="http://schemas.microsoft.com/office/drawing/2014/main" id="{0133799A-9A2D-4511-A1FE-28FF4817CD26}"/>
            </a:ext>
          </a:extLst>
        </xdr:cNvPr>
        <xdr:cNvSpPr/>
      </xdr:nvSpPr>
      <xdr:spPr bwMode="auto">
        <a:xfrm>
          <a:off x="4152900"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57" name="Check Box 6" hidden="1">
          <a:extLst>
            <a:ext uri="{63B3BB69-23CF-44E3-9099-C40C66FF867C}">
              <a14:compatExt xmlns:a14="http://schemas.microsoft.com/office/drawing/2010/main" spid="_x0000_s2052"/>
            </a:ext>
            <a:ext uri="{FF2B5EF4-FFF2-40B4-BE49-F238E27FC236}">
              <a16:creationId xmlns:a16="http://schemas.microsoft.com/office/drawing/2014/main" id="{E26BC4E1-2AD1-4A2C-B588-7400491F0B0D}"/>
            </a:ext>
          </a:extLst>
        </xdr:cNvPr>
        <xdr:cNvSpPr/>
      </xdr:nvSpPr>
      <xdr:spPr bwMode="auto">
        <a:xfrm>
          <a:off x="7335371" y="16012281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58" name="Check Box 5" hidden="1">
          <a:extLst>
            <a:ext uri="{63B3BB69-23CF-44E3-9099-C40C66FF867C}">
              <a14:compatExt xmlns:a14="http://schemas.microsoft.com/office/drawing/2010/main" spid="_x0000_s2051"/>
            </a:ext>
            <a:ext uri="{FF2B5EF4-FFF2-40B4-BE49-F238E27FC236}">
              <a16:creationId xmlns:a16="http://schemas.microsoft.com/office/drawing/2014/main" id="{2ED1C7D7-BB58-492F-98E1-7C3EFCDC379E}"/>
            </a:ext>
          </a:extLst>
        </xdr:cNvPr>
        <xdr:cNvSpPr/>
      </xdr:nvSpPr>
      <xdr:spPr bwMode="auto">
        <a:xfrm>
          <a:off x="4152900"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59" name="Check Box 6" hidden="1">
          <a:extLst>
            <a:ext uri="{63B3BB69-23CF-44E3-9099-C40C66FF867C}">
              <a14:compatExt xmlns:a14="http://schemas.microsoft.com/office/drawing/2010/main" spid="_x0000_s2052"/>
            </a:ext>
            <a:ext uri="{FF2B5EF4-FFF2-40B4-BE49-F238E27FC236}">
              <a16:creationId xmlns:a16="http://schemas.microsoft.com/office/drawing/2014/main" id="{209D5897-86BC-4C72-AABC-AE5DF6452437}"/>
            </a:ext>
          </a:extLst>
        </xdr:cNvPr>
        <xdr:cNvSpPr/>
      </xdr:nvSpPr>
      <xdr:spPr bwMode="auto">
        <a:xfrm>
          <a:off x="7335371"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60" name="Check Box 5" hidden="1">
          <a:extLst>
            <a:ext uri="{63B3BB69-23CF-44E3-9099-C40C66FF867C}">
              <a14:compatExt xmlns:a14="http://schemas.microsoft.com/office/drawing/2010/main" spid="_x0000_s2051"/>
            </a:ext>
            <a:ext uri="{FF2B5EF4-FFF2-40B4-BE49-F238E27FC236}">
              <a16:creationId xmlns:a16="http://schemas.microsoft.com/office/drawing/2014/main" id="{6A66C781-6B4D-403F-B2F3-6E67A4696B3D}"/>
            </a:ext>
          </a:extLst>
        </xdr:cNvPr>
        <xdr:cNvSpPr/>
      </xdr:nvSpPr>
      <xdr:spPr bwMode="auto">
        <a:xfrm>
          <a:off x="4152900"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61" name="Check Box 6" hidden="1">
          <a:extLst>
            <a:ext uri="{63B3BB69-23CF-44E3-9099-C40C66FF867C}">
              <a14:compatExt xmlns:a14="http://schemas.microsoft.com/office/drawing/2010/main" spid="_x0000_s2052"/>
            </a:ext>
            <a:ext uri="{FF2B5EF4-FFF2-40B4-BE49-F238E27FC236}">
              <a16:creationId xmlns:a16="http://schemas.microsoft.com/office/drawing/2014/main" id="{53315A8A-D08B-4121-8F54-CAF19C233756}"/>
            </a:ext>
          </a:extLst>
        </xdr:cNvPr>
        <xdr:cNvSpPr/>
      </xdr:nvSpPr>
      <xdr:spPr bwMode="auto">
        <a:xfrm>
          <a:off x="7335371"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62" name="Check Box 5" hidden="1">
          <a:extLst>
            <a:ext uri="{63B3BB69-23CF-44E3-9099-C40C66FF867C}">
              <a14:compatExt xmlns:a14="http://schemas.microsoft.com/office/drawing/2010/main" spid="_x0000_s2051"/>
            </a:ext>
            <a:ext uri="{FF2B5EF4-FFF2-40B4-BE49-F238E27FC236}">
              <a16:creationId xmlns:a16="http://schemas.microsoft.com/office/drawing/2014/main" id="{80712F75-C18D-4B7A-9AAE-DA26FE203669}"/>
            </a:ext>
          </a:extLst>
        </xdr:cNvPr>
        <xdr:cNvSpPr/>
      </xdr:nvSpPr>
      <xdr:spPr bwMode="auto">
        <a:xfrm>
          <a:off x="4152900"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63" name="Check Box 6" hidden="1">
          <a:extLst>
            <a:ext uri="{63B3BB69-23CF-44E3-9099-C40C66FF867C}">
              <a14:compatExt xmlns:a14="http://schemas.microsoft.com/office/drawing/2010/main" spid="_x0000_s2052"/>
            </a:ext>
            <a:ext uri="{FF2B5EF4-FFF2-40B4-BE49-F238E27FC236}">
              <a16:creationId xmlns:a16="http://schemas.microsoft.com/office/drawing/2014/main" id="{469AE5EB-84B7-4062-9F04-1AF46604EF0C}"/>
            </a:ext>
          </a:extLst>
        </xdr:cNvPr>
        <xdr:cNvSpPr/>
      </xdr:nvSpPr>
      <xdr:spPr bwMode="auto">
        <a:xfrm>
          <a:off x="7335371"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3875</xdr:row>
      <xdr:rowOff>0</xdr:rowOff>
    </xdr:from>
    <xdr:ext cx="295275" cy="273051"/>
    <xdr:sp macro="" textlink="">
      <xdr:nvSpPr>
        <xdr:cNvPr id="464" name="Check Box 5" hidden="1">
          <a:extLst>
            <a:ext uri="{63B3BB69-23CF-44E3-9099-C40C66FF867C}">
              <a14:compatExt xmlns:a14="http://schemas.microsoft.com/office/drawing/2010/main" spid="_x0000_s2051"/>
            </a:ext>
            <a:ext uri="{FF2B5EF4-FFF2-40B4-BE49-F238E27FC236}">
              <a16:creationId xmlns:a16="http://schemas.microsoft.com/office/drawing/2014/main" id="{32A8371F-E633-4858-A5AD-577CFE9D330E}"/>
            </a:ext>
          </a:extLst>
        </xdr:cNvPr>
        <xdr:cNvSpPr/>
      </xdr:nvSpPr>
      <xdr:spPr bwMode="auto">
        <a:xfrm>
          <a:off x="4152900"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3875</xdr:row>
      <xdr:rowOff>0</xdr:rowOff>
    </xdr:from>
    <xdr:ext cx="295275" cy="273051"/>
    <xdr:sp macro="" textlink="">
      <xdr:nvSpPr>
        <xdr:cNvPr id="465" name="Check Box 6" hidden="1">
          <a:extLst>
            <a:ext uri="{63B3BB69-23CF-44E3-9099-C40C66FF867C}">
              <a14:compatExt xmlns:a14="http://schemas.microsoft.com/office/drawing/2010/main" spid="_x0000_s2052"/>
            </a:ext>
            <a:ext uri="{FF2B5EF4-FFF2-40B4-BE49-F238E27FC236}">
              <a16:creationId xmlns:a16="http://schemas.microsoft.com/office/drawing/2014/main" id="{589F1C34-B55B-476F-9C55-8455157B557C}"/>
            </a:ext>
          </a:extLst>
        </xdr:cNvPr>
        <xdr:cNvSpPr/>
      </xdr:nvSpPr>
      <xdr:spPr bwMode="auto">
        <a:xfrm>
          <a:off x="7335371" y="16199307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1596</xdr:row>
      <xdr:rowOff>142875</xdr:rowOff>
    </xdr:from>
    <xdr:ext cx="295275" cy="273051"/>
    <xdr:sp macro="" textlink="">
      <xdr:nvSpPr>
        <xdr:cNvPr id="466" name="Check Box 5" hidden="1">
          <a:extLst>
            <a:ext uri="{63B3BB69-23CF-44E3-9099-C40C66FF867C}">
              <a14:compatExt xmlns:a14="http://schemas.microsoft.com/office/drawing/2010/main" spid="_x0000_s2051"/>
            </a:ext>
            <a:ext uri="{FF2B5EF4-FFF2-40B4-BE49-F238E27FC236}">
              <a16:creationId xmlns:a16="http://schemas.microsoft.com/office/drawing/2014/main" id="{A59451F8-03EA-43B6-838C-57D9515F7777}"/>
            </a:ext>
          </a:extLst>
        </xdr:cNvPr>
        <xdr:cNvSpPr/>
      </xdr:nvSpPr>
      <xdr:spPr bwMode="auto">
        <a:xfrm>
          <a:off x="4285129" y="3991081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1596</xdr:row>
      <xdr:rowOff>142875</xdr:rowOff>
    </xdr:from>
    <xdr:ext cx="295275" cy="273051"/>
    <xdr:sp macro="" textlink="">
      <xdr:nvSpPr>
        <xdr:cNvPr id="467" name="Check Box 6" hidden="1">
          <a:extLst>
            <a:ext uri="{63B3BB69-23CF-44E3-9099-C40C66FF867C}">
              <a14:compatExt xmlns:a14="http://schemas.microsoft.com/office/drawing/2010/main" spid="_x0000_s2052"/>
            </a:ext>
            <a:ext uri="{FF2B5EF4-FFF2-40B4-BE49-F238E27FC236}">
              <a16:creationId xmlns:a16="http://schemas.microsoft.com/office/drawing/2014/main" id="{E4FDB33B-7381-4018-A901-753CE65701D0}"/>
            </a:ext>
          </a:extLst>
        </xdr:cNvPr>
        <xdr:cNvSpPr/>
      </xdr:nvSpPr>
      <xdr:spPr bwMode="auto">
        <a:xfrm>
          <a:off x="7575176" y="3991081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1660</xdr:row>
      <xdr:rowOff>142875</xdr:rowOff>
    </xdr:from>
    <xdr:ext cx="295275" cy="273051"/>
    <xdr:sp macro="" textlink="">
      <xdr:nvSpPr>
        <xdr:cNvPr id="468" name="Check Box 5" hidden="1">
          <a:extLst>
            <a:ext uri="{63B3BB69-23CF-44E3-9099-C40C66FF867C}">
              <a14:compatExt xmlns:a14="http://schemas.microsoft.com/office/drawing/2010/main" spid="_x0000_s2051"/>
            </a:ext>
            <a:ext uri="{FF2B5EF4-FFF2-40B4-BE49-F238E27FC236}">
              <a16:creationId xmlns:a16="http://schemas.microsoft.com/office/drawing/2014/main" id="{7FAAB886-DA20-4B52-BD25-A3222668AA3E}"/>
            </a:ext>
          </a:extLst>
        </xdr:cNvPr>
        <xdr:cNvSpPr/>
      </xdr:nvSpPr>
      <xdr:spPr bwMode="auto">
        <a:xfrm>
          <a:off x="4285129" y="4169299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1660</xdr:row>
      <xdr:rowOff>142875</xdr:rowOff>
    </xdr:from>
    <xdr:ext cx="295275" cy="273051"/>
    <xdr:sp macro="" textlink="">
      <xdr:nvSpPr>
        <xdr:cNvPr id="469" name="Check Box 6" hidden="1">
          <a:extLst>
            <a:ext uri="{63B3BB69-23CF-44E3-9099-C40C66FF867C}">
              <a14:compatExt xmlns:a14="http://schemas.microsoft.com/office/drawing/2010/main" spid="_x0000_s2052"/>
            </a:ext>
            <a:ext uri="{FF2B5EF4-FFF2-40B4-BE49-F238E27FC236}">
              <a16:creationId xmlns:a16="http://schemas.microsoft.com/office/drawing/2014/main" id="{F6BF5D15-16AE-42BA-B8F5-9755B6D3342F}"/>
            </a:ext>
          </a:extLst>
        </xdr:cNvPr>
        <xdr:cNvSpPr/>
      </xdr:nvSpPr>
      <xdr:spPr bwMode="auto">
        <a:xfrm>
          <a:off x="7575176" y="4169299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3042</xdr:row>
      <xdr:rowOff>142875</xdr:rowOff>
    </xdr:from>
    <xdr:ext cx="295275" cy="273051"/>
    <xdr:sp macro="" textlink="">
      <xdr:nvSpPr>
        <xdr:cNvPr id="470" name="Check Box 5" hidden="1">
          <a:extLst>
            <a:ext uri="{63B3BB69-23CF-44E3-9099-C40C66FF867C}">
              <a14:compatExt xmlns:a14="http://schemas.microsoft.com/office/drawing/2010/main" spid="_x0000_s2051"/>
            </a:ext>
            <a:ext uri="{FF2B5EF4-FFF2-40B4-BE49-F238E27FC236}">
              <a16:creationId xmlns:a16="http://schemas.microsoft.com/office/drawing/2014/main" id="{345BC1E3-89FF-483A-BD40-8671247FA6A0}"/>
            </a:ext>
          </a:extLst>
        </xdr:cNvPr>
        <xdr:cNvSpPr/>
      </xdr:nvSpPr>
      <xdr:spPr bwMode="auto">
        <a:xfrm>
          <a:off x="4285129"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3042</xdr:row>
      <xdr:rowOff>142875</xdr:rowOff>
    </xdr:from>
    <xdr:ext cx="295275" cy="273051"/>
    <xdr:sp macro="" textlink="">
      <xdr:nvSpPr>
        <xdr:cNvPr id="471" name="Check Box 6" hidden="1">
          <a:extLst>
            <a:ext uri="{63B3BB69-23CF-44E3-9099-C40C66FF867C}">
              <a14:compatExt xmlns:a14="http://schemas.microsoft.com/office/drawing/2010/main" spid="_x0000_s2052"/>
            </a:ext>
            <a:ext uri="{FF2B5EF4-FFF2-40B4-BE49-F238E27FC236}">
              <a16:creationId xmlns:a16="http://schemas.microsoft.com/office/drawing/2014/main" id="{D856BABF-2181-4D2F-8483-2F7EDFD5833E}"/>
            </a:ext>
          </a:extLst>
        </xdr:cNvPr>
        <xdr:cNvSpPr/>
      </xdr:nvSpPr>
      <xdr:spPr bwMode="auto">
        <a:xfrm>
          <a:off x="7575176"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3042</xdr:row>
      <xdr:rowOff>142875</xdr:rowOff>
    </xdr:from>
    <xdr:ext cx="295275" cy="273051"/>
    <xdr:sp macro="" textlink="">
      <xdr:nvSpPr>
        <xdr:cNvPr id="472" name="Check Box 5" hidden="1">
          <a:extLst>
            <a:ext uri="{63B3BB69-23CF-44E3-9099-C40C66FF867C}">
              <a14:compatExt xmlns:a14="http://schemas.microsoft.com/office/drawing/2010/main" spid="_x0000_s2051"/>
            </a:ext>
            <a:ext uri="{FF2B5EF4-FFF2-40B4-BE49-F238E27FC236}">
              <a16:creationId xmlns:a16="http://schemas.microsoft.com/office/drawing/2014/main" id="{80F4588A-DC46-45B2-B1D2-A2C0A6E17EFA}"/>
            </a:ext>
          </a:extLst>
        </xdr:cNvPr>
        <xdr:cNvSpPr/>
      </xdr:nvSpPr>
      <xdr:spPr bwMode="auto">
        <a:xfrm>
          <a:off x="4285129"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3042</xdr:row>
      <xdr:rowOff>142875</xdr:rowOff>
    </xdr:from>
    <xdr:ext cx="295275" cy="273051"/>
    <xdr:sp macro="" textlink="">
      <xdr:nvSpPr>
        <xdr:cNvPr id="473" name="Check Box 6" hidden="1">
          <a:extLst>
            <a:ext uri="{63B3BB69-23CF-44E3-9099-C40C66FF867C}">
              <a14:compatExt xmlns:a14="http://schemas.microsoft.com/office/drawing/2010/main" spid="_x0000_s2052"/>
            </a:ext>
            <a:ext uri="{FF2B5EF4-FFF2-40B4-BE49-F238E27FC236}">
              <a16:creationId xmlns:a16="http://schemas.microsoft.com/office/drawing/2014/main" id="{CBAFBCC9-11D6-4BC4-BD81-D89F2442BA6F}"/>
            </a:ext>
          </a:extLst>
        </xdr:cNvPr>
        <xdr:cNvSpPr/>
      </xdr:nvSpPr>
      <xdr:spPr bwMode="auto">
        <a:xfrm>
          <a:off x="7575176"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3042</xdr:row>
      <xdr:rowOff>142875</xdr:rowOff>
    </xdr:from>
    <xdr:ext cx="295275" cy="273051"/>
    <xdr:sp macro="" textlink="">
      <xdr:nvSpPr>
        <xdr:cNvPr id="474" name="Check Box 5" hidden="1">
          <a:extLst>
            <a:ext uri="{63B3BB69-23CF-44E3-9099-C40C66FF867C}">
              <a14:compatExt xmlns:a14="http://schemas.microsoft.com/office/drawing/2010/main" spid="_x0000_s2051"/>
            </a:ext>
            <a:ext uri="{FF2B5EF4-FFF2-40B4-BE49-F238E27FC236}">
              <a16:creationId xmlns:a16="http://schemas.microsoft.com/office/drawing/2014/main" id="{70883D6A-D425-47B7-91FB-56036F0FD581}"/>
            </a:ext>
          </a:extLst>
        </xdr:cNvPr>
        <xdr:cNvSpPr/>
      </xdr:nvSpPr>
      <xdr:spPr bwMode="auto">
        <a:xfrm>
          <a:off x="4285129"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3042</xdr:row>
      <xdr:rowOff>142875</xdr:rowOff>
    </xdr:from>
    <xdr:ext cx="295275" cy="273051"/>
    <xdr:sp macro="" textlink="">
      <xdr:nvSpPr>
        <xdr:cNvPr id="475" name="Check Box 6" hidden="1">
          <a:extLst>
            <a:ext uri="{63B3BB69-23CF-44E3-9099-C40C66FF867C}">
              <a14:compatExt xmlns:a14="http://schemas.microsoft.com/office/drawing/2010/main" spid="_x0000_s2052"/>
            </a:ext>
            <a:ext uri="{FF2B5EF4-FFF2-40B4-BE49-F238E27FC236}">
              <a16:creationId xmlns:a16="http://schemas.microsoft.com/office/drawing/2014/main" id="{AEEDB81C-3C1F-4679-BC63-99104172E524}"/>
            </a:ext>
          </a:extLst>
        </xdr:cNvPr>
        <xdr:cNvSpPr/>
      </xdr:nvSpPr>
      <xdr:spPr bwMode="auto">
        <a:xfrm>
          <a:off x="7575176"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3042</xdr:row>
      <xdr:rowOff>142875</xdr:rowOff>
    </xdr:from>
    <xdr:ext cx="295275" cy="273051"/>
    <xdr:sp macro="" textlink="">
      <xdr:nvSpPr>
        <xdr:cNvPr id="476" name="Check Box 5" hidden="1">
          <a:extLst>
            <a:ext uri="{63B3BB69-23CF-44E3-9099-C40C66FF867C}">
              <a14:compatExt xmlns:a14="http://schemas.microsoft.com/office/drawing/2010/main" spid="_x0000_s2051"/>
            </a:ext>
            <a:ext uri="{FF2B5EF4-FFF2-40B4-BE49-F238E27FC236}">
              <a16:creationId xmlns:a16="http://schemas.microsoft.com/office/drawing/2014/main" id="{1CFDAF80-98BF-460F-A855-4B59FFB0AD4E}"/>
            </a:ext>
          </a:extLst>
        </xdr:cNvPr>
        <xdr:cNvSpPr/>
      </xdr:nvSpPr>
      <xdr:spPr bwMode="auto">
        <a:xfrm>
          <a:off x="4285129"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3042</xdr:row>
      <xdr:rowOff>142875</xdr:rowOff>
    </xdr:from>
    <xdr:ext cx="295275" cy="273051"/>
    <xdr:sp macro="" textlink="">
      <xdr:nvSpPr>
        <xdr:cNvPr id="477" name="Check Box 6" hidden="1">
          <a:extLst>
            <a:ext uri="{63B3BB69-23CF-44E3-9099-C40C66FF867C}">
              <a14:compatExt xmlns:a14="http://schemas.microsoft.com/office/drawing/2010/main" spid="_x0000_s2052"/>
            </a:ext>
            <a:ext uri="{FF2B5EF4-FFF2-40B4-BE49-F238E27FC236}">
              <a16:creationId xmlns:a16="http://schemas.microsoft.com/office/drawing/2014/main" id="{2A26CB6C-8A2A-412B-A5CA-14B1506D395B}"/>
            </a:ext>
          </a:extLst>
        </xdr:cNvPr>
        <xdr:cNvSpPr/>
      </xdr:nvSpPr>
      <xdr:spPr bwMode="auto">
        <a:xfrm>
          <a:off x="7575176" y="7886784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4826</xdr:row>
      <xdr:rowOff>142875</xdr:rowOff>
    </xdr:from>
    <xdr:ext cx="295275" cy="273051"/>
    <xdr:sp macro="" textlink="">
      <xdr:nvSpPr>
        <xdr:cNvPr id="478" name="Check Box 5" hidden="1">
          <a:extLst>
            <a:ext uri="{63B3BB69-23CF-44E3-9099-C40C66FF867C}">
              <a14:compatExt xmlns:a14="http://schemas.microsoft.com/office/drawing/2010/main" spid="_x0000_s2051"/>
            </a:ext>
            <a:ext uri="{FF2B5EF4-FFF2-40B4-BE49-F238E27FC236}">
              <a16:creationId xmlns:a16="http://schemas.microsoft.com/office/drawing/2014/main" id="{95D6E720-FBA9-4271-A46B-21B8C771EE1D}"/>
            </a:ext>
          </a:extLst>
        </xdr:cNvPr>
        <xdr:cNvSpPr/>
      </xdr:nvSpPr>
      <xdr:spPr bwMode="auto">
        <a:xfrm>
          <a:off x="4285129"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4826</xdr:row>
      <xdr:rowOff>142875</xdr:rowOff>
    </xdr:from>
    <xdr:ext cx="295275" cy="273051"/>
    <xdr:sp macro="" textlink="">
      <xdr:nvSpPr>
        <xdr:cNvPr id="479" name="Check Box 6" hidden="1">
          <a:extLst>
            <a:ext uri="{63B3BB69-23CF-44E3-9099-C40C66FF867C}">
              <a14:compatExt xmlns:a14="http://schemas.microsoft.com/office/drawing/2010/main" spid="_x0000_s2052"/>
            </a:ext>
            <a:ext uri="{FF2B5EF4-FFF2-40B4-BE49-F238E27FC236}">
              <a16:creationId xmlns:a16="http://schemas.microsoft.com/office/drawing/2014/main" id="{697B6C87-7C0A-4AE0-8143-24ED3004E909}"/>
            </a:ext>
          </a:extLst>
        </xdr:cNvPr>
        <xdr:cNvSpPr/>
      </xdr:nvSpPr>
      <xdr:spPr bwMode="auto">
        <a:xfrm>
          <a:off x="7575176"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4826</xdr:row>
      <xdr:rowOff>142875</xdr:rowOff>
    </xdr:from>
    <xdr:ext cx="295275" cy="273051"/>
    <xdr:sp macro="" textlink="">
      <xdr:nvSpPr>
        <xdr:cNvPr id="480" name="Check Box 5" hidden="1">
          <a:extLst>
            <a:ext uri="{63B3BB69-23CF-44E3-9099-C40C66FF867C}">
              <a14:compatExt xmlns:a14="http://schemas.microsoft.com/office/drawing/2010/main" spid="_x0000_s2051"/>
            </a:ext>
            <a:ext uri="{FF2B5EF4-FFF2-40B4-BE49-F238E27FC236}">
              <a16:creationId xmlns:a16="http://schemas.microsoft.com/office/drawing/2014/main" id="{225EF58C-4198-4008-8CE5-A8DCBE8F99F8}"/>
            </a:ext>
          </a:extLst>
        </xdr:cNvPr>
        <xdr:cNvSpPr/>
      </xdr:nvSpPr>
      <xdr:spPr bwMode="auto">
        <a:xfrm>
          <a:off x="4285129"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4826</xdr:row>
      <xdr:rowOff>142875</xdr:rowOff>
    </xdr:from>
    <xdr:ext cx="295275" cy="273051"/>
    <xdr:sp macro="" textlink="">
      <xdr:nvSpPr>
        <xdr:cNvPr id="481" name="Check Box 6" hidden="1">
          <a:extLst>
            <a:ext uri="{63B3BB69-23CF-44E3-9099-C40C66FF867C}">
              <a14:compatExt xmlns:a14="http://schemas.microsoft.com/office/drawing/2010/main" spid="_x0000_s2052"/>
            </a:ext>
            <a:ext uri="{FF2B5EF4-FFF2-40B4-BE49-F238E27FC236}">
              <a16:creationId xmlns:a16="http://schemas.microsoft.com/office/drawing/2014/main" id="{8A00793D-24CA-4BEE-B870-E2532CE3257B}"/>
            </a:ext>
          </a:extLst>
        </xdr:cNvPr>
        <xdr:cNvSpPr/>
      </xdr:nvSpPr>
      <xdr:spPr bwMode="auto">
        <a:xfrm>
          <a:off x="7575176"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4826</xdr:row>
      <xdr:rowOff>142875</xdr:rowOff>
    </xdr:from>
    <xdr:ext cx="295275" cy="273051"/>
    <xdr:sp macro="" textlink="">
      <xdr:nvSpPr>
        <xdr:cNvPr id="482" name="Check Box 5" hidden="1">
          <a:extLst>
            <a:ext uri="{63B3BB69-23CF-44E3-9099-C40C66FF867C}">
              <a14:compatExt xmlns:a14="http://schemas.microsoft.com/office/drawing/2010/main" spid="_x0000_s2051"/>
            </a:ext>
            <a:ext uri="{FF2B5EF4-FFF2-40B4-BE49-F238E27FC236}">
              <a16:creationId xmlns:a16="http://schemas.microsoft.com/office/drawing/2014/main" id="{E22D6FB6-EB54-4B46-8283-FA00E8DAA77C}"/>
            </a:ext>
          </a:extLst>
        </xdr:cNvPr>
        <xdr:cNvSpPr/>
      </xdr:nvSpPr>
      <xdr:spPr bwMode="auto">
        <a:xfrm>
          <a:off x="4285129"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4826</xdr:row>
      <xdr:rowOff>142875</xdr:rowOff>
    </xdr:from>
    <xdr:ext cx="295275" cy="273051"/>
    <xdr:sp macro="" textlink="">
      <xdr:nvSpPr>
        <xdr:cNvPr id="483" name="Check Box 6" hidden="1">
          <a:extLst>
            <a:ext uri="{63B3BB69-23CF-44E3-9099-C40C66FF867C}">
              <a14:compatExt xmlns:a14="http://schemas.microsoft.com/office/drawing/2010/main" spid="_x0000_s2052"/>
            </a:ext>
            <a:ext uri="{FF2B5EF4-FFF2-40B4-BE49-F238E27FC236}">
              <a16:creationId xmlns:a16="http://schemas.microsoft.com/office/drawing/2014/main" id="{1D173587-F991-44F9-815F-DD7B388E9D2A}"/>
            </a:ext>
          </a:extLst>
        </xdr:cNvPr>
        <xdr:cNvSpPr/>
      </xdr:nvSpPr>
      <xdr:spPr bwMode="auto">
        <a:xfrm>
          <a:off x="7575176"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4826</xdr:row>
      <xdr:rowOff>142875</xdr:rowOff>
    </xdr:from>
    <xdr:ext cx="295275" cy="273051"/>
    <xdr:sp macro="" textlink="">
      <xdr:nvSpPr>
        <xdr:cNvPr id="484" name="Check Box 5" hidden="1">
          <a:extLst>
            <a:ext uri="{63B3BB69-23CF-44E3-9099-C40C66FF867C}">
              <a14:compatExt xmlns:a14="http://schemas.microsoft.com/office/drawing/2010/main" spid="_x0000_s2051"/>
            </a:ext>
            <a:ext uri="{FF2B5EF4-FFF2-40B4-BE49-F238E27FC236}">
              <a16:creationId xmlns:a16="http://schemas.microsoft.com/office/drawing/2014/main" id="{E4DE2444-520C-4214-9D39-8123A82F336F}"/>
            </a:ext>
          </a:extLst>
        </xdr:cNvPr>
        <xdr:cNvSpPr/>
      </xdr:nvSpPr>
      <xdr:spPr bwMode="auto">
        <a:xfrm>
          <a:off x="4285129"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4826</xdr:row>
      <xdr:rowOff>142875</xdr:rowOff>
    </xdr:from>
    <xdr:ext cx="295275" cy="273051"/>
    <xdr:sp macro="" textlink="">
      <xdr:nvSpPr>
        <xdr:cNvPr id="485" name="Check Box 6" hidden="1">
          <a:extLst>
            <a:ext uri="{63B3BB69-23CF-44E3-9099-C40C66FF867C}">
              <a14:compatExt xmlns:a14="http://schemas.microsoft.com/office/drawing/2010/main" spid="_x0000_s2052"/>
            </a:ext>
            <a:ext uri="{FF2B5EF4-FFF2-40B4-BE49-F238E27FC236}">
              <a16:creationId xmlns:a16="http://schemas.microsoft.com/office/drawing/2014/main" id="{246B01D3-7D12-4891-AB79-A5D064BFCCEA}"/>
            </a:ext>
          </a:extLst>
        </xdr:cNvPr>
        <xdr:cNvSpPr/>
      </xdr:nvSpPr>
      <xdr:spPr bwMode="auto">
        <a:xfrm>
          <a:off x="7575176" y="10188382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2115</xdr:row>
      <xdr:rowOff>142875</xdr:rowOff>
    </xdr:from>
    <xdr:ext cx="295275" cy="273051"/>
    <xdr:sp macro="" textlink="">
      <xdr:nvSpPr>
        <xdr:cNvPr id="486" name="Check Box 5" hidden="1">
          <a:extLst>
            <a:ext uri="{63B3BB69-23CF-44E3-9099-C40C66FF867C}">
              <a14:compatExt xmlns:a14="http://schemas.microsoft.com/office/drawing/2010/main" spid="_x0000_s2051"/>
            </a:ext>
            <a:ext uri="{FF2B5EF4-FFF2-40B4-BE49-F238E27FC236}">
              <a16:creationId xmlns:a16="http://schemas.microsoft.com/office/drawing/2014/main" id="{AE5451C5-0A66-4A99-A9C9-3FA59071289E}"/>
            </a:ext>
          </a:extLst>
        </xdr:cNvPr>
        <xdr:cNvSpPr/>
      </xdr:nvSpPr>
      <xdr:spPr bwMode="auto">
        <a:xfrm>
          <a:off x="4285129" y="5454121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2115</xdr:row>
      <xdr:rowOff>142875</xdr:rowOff>
    </xdr:from>
    <xdr:ext cx="295275" cy="273051"/>
    <xdr:sp macro="" textlink="">
      <xdr:nvSpPr>
        <xdr:cNvPr id="487" name="Check Box 6" hidden="1">
          <a:extLst>
            <a:ext uri="{63B3BB69-23CF-44E3-9099-C40C66FF867C}">
              <a14:compatExt xmlns:a14="http://schemas.microsoft.com/office/drawing/2010/main" spid="_x0000_s2052"/>
            </a:ext>
            <a:ext uri="{FF2B5EF4-FFF2-40B4-BE49-F238E27FC236}">
              <a16:creationId xmlns:a16="http://schemas.microsoft.com/office/drawing/2014/main" id="{1FA14C00-8930-42DB-A18B-2A5075044732}"/>
            </a:ext>
          </a:extLst>
        </xdr:cNvPr>
        <xdr:cNvSpPr/>
      </xdr:nvSpPr>
      <xdr:spPr bwMode="auto">
        <a:xfrm>
          <a:off x="7575176" y="5454121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2115</xdr:row>
      <xdr:rowOff>142875</xdr:rowOff>
    </xdr:from>
    <xdr:ext cx="295275" cy="273051"/>
    <xdr:sp macro="" textlink="">
      <xdr:nvSpPr>
        <xdr:cNvPr id="488" name="Check Box 5" hidden="1">
          <a:extLst>
            <a:ext uri="{63B3BB69-23CF-44E3-9099-C40C66FF867C}">
              <a14:compatExt xmlns:a14="http://schemas.microsoft.com/office/drawing/2010/main" spid="_x0000_s2051"/>
            </a:ext>
            <a:ext uri="{FF2B5EF4-FFF2-40B4-BE49-F238E27FC236}">
              <a16:creationId xmlns:a16="http://schemas.microsoft.com/office/drawing/2014/main" id="{473574E8-DC04-4D71-987D-02FCAFDAA980}"/>
            </a:ext>
          </a:extLst>
        </xdr:cNvPr>
        <xdr:cNvSpPr/>
      </xdr:nvSpPr>
      <xdr:spPr bwMode="auto">
        <a:xfrm>
          <a:off x="4285129" y="5454121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2115</xdr:row>
      <xdr:rowOff>142875</xdr:rowOff>
    </xdr:from>
    <xdr:ext cx="295275" cy="273051"/>
    <xdr:sp macro="" textlink="">
      <xdr:nvSpPr>
        <xdr:cNvPr id="489" name="Check Box 6" hidden="1">
          <a:extLst>
            <a:ext uri="{63B3BB69-23CF-44E3-9099-C40C66FF867C}">
              <a14:compatExt xmlns:a14="http://schemas.microsoft.com/office/drawing/2010/main" spid="_x0000_s2052"/>
            </a:ext>
            <a:ext uri="{FF2B5EF4-FFF2-40B4-BE49-F238E27FC236}">
              <a16:creationId xmlns:a16="http://schemas.microsoft.com/office/drawing/2014/main" id="{55A95968-6322-4766-B979-C239EB1E2E96}"/>
            </a:ext>
          </a:extLst>
        </xdr:cNvPr>
        <xdr:cNvSpPr/>
      </xdr:nvSpPr>
      <xdr:spPr bwMode="auto">
        <a:xfrm>
          <a:off x="7575176" y="5454121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3420</xdr:row>
      <xdr:rowOff>142875</xdr:rowOff>
    </xdr:from>
    <xdr:ext cx="295275" cy="273051"/>
    <xdr:sp macro="" textlink="">
      <xdr:nvSpPr>
        <xdr:cNvPr id="490" name="Check Box 5" hidden="1">
          <a:extLst>
            <a:ext uri="{63B3BB69-23CF-44E3-9099-C40C66FF867C}">
              <a14:compatExt xmlns:a14="http://schemas.microsoft.com/office/drawing/2010/main" spid="_x0000_s2051"/>
            </a:ext>
            <a:ext uri="{FF2B5EF4-FFF2-40B4-BE49-F238E27FC236}">
              <a16:creationId xmlns:a16="http://schemas.microsoft.com/office/drawing/2014/main" id="{17F93921-814C-4E47-A5E4-4C59A405FF23}"/>
            </a:ext>
          </a:extLst>
        </xdr:cNvPr>
        <xdr:cNvSpPr/>
      </xdr:nvSpPr>
      <xdr:spPr bwMode="auto">
        <a:xfrm>
          <a:off x="42824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3420</xdr:row>
      <xdr:rowOff>142875</xdr:rowOff>
    </xdr:from>
    <xdr:ext cx="295275" cy="273051"/>
    <xdr:sp macro="" textlink="">
      <xdr:nvSpPr>
        <xdr:cNvPr id="491" name="Check Box 6" hidden="1">
          <a:extLst>
            <a:ext uri="{63B3BB69-23CF-44E3-9099-C40C66FF867C}">
              <a14:compatExt xmlns:a14="http://schemas.microsoft.com/office/drawing/2010/main" spid="_x0000_s2052"/>
            </a:ext>
            <a:ext uri="{FF2B5EF4-FFF2-40B4-BE49-F238E27FC236}">
              <a16:creationId xmlns:a16="http://schemas.microsoft.com/office/drawing/2014/main" id="{1E03D635-8DB1-446F-8A6C-BCEF4B2DADE6}"/>
            </a:ext>
          </a:extLst>
        </xdr:cNvPr>
        <xdr:cNvSpPr/>
      </xdr:nvSpPr>
      <xdr:spPr bwMode="auto">
        <a:xfrm>
          <a:off x="75590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3420</xdr:row>
      <xdr:rowOff>142875</xdr:rowOff>
    </xdr:from>
    <xdr:ext cx="295275" cy="273051"/>
    <xdr:sp macro="" textlink="">
      <xdr:nvSpPr>
        <xdr:cNvPr id="492" name="Check Box 5" hidden="1">
          <a:extLst>
            <a:ext uri="{63B3BB69-23CF-44E3-9099-C40C66FF867C}">
              <a14:compatExt xmlns:a14="http://schemas.microsoft.com/office/drawing/2010/main" spid="_x0000_s2051"/>
            </a:ext>
            <a:ext uri="{FF2B5EF4-FFF2-40B4-BE49-F238E27FC236}">
              <a16:creationId xmlns:a16="http://schemas.microsoft.com/office/drawing/2014/main" id="{A5EC14D5-0FF2-48CB-B56E-E6E52A832E2B}"/>
            </a:ext>
          </a:extLst>
        </xdr:cNvPr>
        <xdr:cNvSpPr/>
      </xdr:nvSpPr>
      <xdr:spPr bwMode="auto">
        <a:xfrm>
          <a:off x="42824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3420</xdr:row>
      <xdr:rowOff>142875</xdr:rowOff>
    </xdr:from>
    <xdr:ext cx="295275" cy="273051"/>
    <xdr:sp macro="" textlink="">
      <xdr:nvSpPr>
        <xdr:cNvPr id="493" name="Check Box 6" hidden="1">
          <a:extLst>
            <a:ext uri="{63B3BB69-23CF-44E3-9099-C40C66FF867C}">
              <a14:compatExt xmlns:a14="http://schemas.microsoft.com/office/drawing/2010/main" spid="_x0000_s2052"/>
            </a:ext>
            <a:ext uri="{FF2B5EF4-FFF2-40B4-BE49-F238E27FC236}">
              <a16:creationId xmlns:a16="http://schemas.microsoft.com/office/drawing/2014/main" id="{47030A06-5405-4316-A486-6596C4E22A4C}"/>
            </a:ext>
          </a:extLst>
        </xdr:cNvPr>
        <xdr:cNvSpPr/>
      </xdr:nvSpPr>
      <xdr:spPr bwMode="auto">
        <a:xfrm>
          <a:off x="75590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3420</xdr:row>
      <xdr:rowOff>142875</xdr:rowOff>
    </xdr:from>
    <xdr:ext cx="295275" cy="273051"/>
    <xdr:sp macro="" textlink="">
      <xdr:nvSpPr>
        <xdr:cNvPr id="494" name="Check Box 5" hidden="1">
          <a:extLst>
            <a:ext uri="{63B3BB69-23CF-44E3-9099-C40C66FF867C}">
              <a14:compatExt xmlns:a14="http://schemas.microsoft.com/office/drawing/2010/main" spid="_x0000_s2051"/>
            </a:ext>
            <a:ext uri="{FF2B5EF4-FFF2-40B4-BE49-F238E27FC236}">
              <a16:creationId xmlns:a16="http://schemas.microsoft.com/office/drawing/2014/main" id="{F6C35CAC-84F8-40D4-9487-DBA5468FA06C}"/>
            </a:ext>
          </a:extLst>
        </xdr:cNvPr>
        <xdr:cNvSpPr/>
      </xdr:nvSpPr>
      <xdr:spPr bwMode="auto">
        <a:xfrm>
          <a:off x="42824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3420</xdr:row>
      <xdr:rowOff>142875</xdr:rowOff>
    </xdr:from>
    <xdr:ext cx="295275" cy="273051"/>
    <xdr:sp macro="" textlink="">
      <xdr:nvSpPr>
        <xdr:cNvPr id="495" name="Check Box 6" hidden="1">
          <a:extLst>
            <a:ext uri="{63B3BB69-23CF-44E3-9099-C40C66FF867C}">
              <a14:compatExt xmlns:a14="http://schemas.microsoft.com/office/drawing/2010/main" spid="_x0000_s2052"/>
            </a:ext>
            <a:ext uri="{FF2B5EF4-FFF2-40B4-BE49-F238E27FC236}">
              <a16:creationId xmlns:a16="http://schemas.microsoft.com/office/drawing/2014/main" id="{B48B3B0F-54ED-42C9-9B25-C52DD99145F4}"/>
            </a:ext>
          </a:extLst>
        </xdr:cNvPr>
        <xdr:cNvSpPr/>
      </xdr:nvSpPr>
      <xdr:spPr bwMode="auto">
        <a:xfrm>
          <a:off x="75590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3420</xdr:row>
      <xdr:rowOff>142875</xdr:rowOff>
    </xdr:from>
    <xdr:ext cx="295275" cy="273051"/>
    <xdr:sp macro="" textlink="">
      <xdr:nvSpPr>
        <xdr:cNvPr id="496" name="Check Box 5" hidden="1">
          <a:extLst>
            <a:ext uri="{63B3BB69-23CF-44E3-9099-C40C66FF867C}">
              <a14:compatExt xmlns:a14="http://schemas.microsoft.com/office/drawing/2010/main" spid="_x0000_s2051"/>
            </a:ext>
            <a:ext uri="{FF2B5EF4-FFF2-40B4-BE49-F238E27FC236}">
              <a16:creationId xmlns:a16="http://schemas.microsoft.com/office/drawing/2014/main" id="{9B75B420-D82F-41DA-858E-59FCF3753F95}"/>
            </a:ext>
          </a:extLst>
        </xdr:cNvPr>
        <xdr:cNvSpPr/>
      </xdr:nvSpPr>
      <xdr:spPr bwMode="auto">
        <a:xfrm>
          <a:off x="42824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3420</xdr:row>
      <xdr:rowOff>142875</xdr:rowOff>
    </xdr:from>
    <xdr:ext cx="295275" cy="273051"/>
    <xdr:sp macro="" textlink="">
      <xdr:nvSpPr>
        <xdr:cNvPr id="497" name="Check Box 6" hidden="1">
          <a:extLst>
            <a:ext uri="{63B3BB69-23CF-44E3-9099-C40C66FF867C}">
              <a14:compatExt xmlns:a14="http://schemas.microsoft.com/office/drawing/2010/main" spid="_x0000_s2052"/>
            </a:ext>
            <a:ext uri="{FF2B5EF4-FFF2-40B4-BE49-F238E27FC236}">
              <a16:creationId xmlns:a16="http://schemas.microsoft.com/office/drawing/2014/main" id="{8FE48033-70C4-46EC-8532-D2E9D458FC08}"/>
            </a:ext>
          </a:extLst>
        </xdr:cNvPr>
        <xdr:cNvSpPr/>
      </xdr:nvSpPr>
      <xdr:spPr bwMode="auto">
        <a:xfrm>
          <a:off x="7559040" y="1051321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506" name="Check Box 5" hidden="1">
          <a:extLst>
            <a:ext uri="{63B3BB69-23CF-44E3-9099-C40C66FF867C}">
              <a14:compatExt xmlns:a14="http://schemas.microsoft.com/office/drawing/2010/main" spid="_x0000_s2051"/>
            </a:ext>
            <a:ext uri="{FF2B5EF4-FFF2-40B4-BE49-F238E27FC236}">
              <a16:creationId xmlns:a16="http://schemas.microsoft.com/office/drawing/2014/main" id="{792B322B-8A49-4604-831E-8627B9623DFD}"/>
            </a:ext>
          </a:extLst>
        </xdr:cNvPr>
        <xdr:cNvSpPr/>
      </xdr:nvSpPr>
      <xdr:spPr bwMode="auto">
        <a:xfrm>
          <a:off x="4285129"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507" name="Check Box 6" hidden="1">
          <a:extLst>
            <a:ext uri="{63B3BB69-23CF-44E3-9099-C40C66FF867C}">
              <a14:compatExt xmlns:a14="http://schemas.microsoft.com/office/drawing/2010/main" spid="_x0000_s2052"/>
            </a:ext>
            <a:ext uri="{FF2B5EF4-FFF2-40B4-BE49-F238E27FC236}">
              <a16:creationId xmlns:a16="http://schemas.microsoft.com/office/drawing/2014/main" id="{46396F77-C176-412E-9059-3FA31A06FEA0}"/>
            </a:ext>
          </a:extLst>
        </xdr:cNvPr>
        <xdr:cNvSpPr/>
      </xdr:nvSpPr>
      <xdr:spPr bwMode="auto">
        <a:xfrm>
          <a:off x="7575176"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508" name="Check Box 5" hidden="1">
          <a:extLst>
            <a:ext uri="{63B3BB69-23CF-44E3-9099-C40C66FF867C}">
              <a14:compatExt xmlns:a14="http://schemas.microsoft.com/office/drawing/2010/main" spid="_x0000_s2051"/>
            </a:ext>
            <a:ext uri="{FF2B5EF4-FFF2-40B4-BE49-F238E27FC236}">
              <a16:creationId xmlns:a16="http://schemas.microsoft.com/office/drawing/2014/main" id="{B051B0E7-0783-4AE3-869C-CAB691418106}"/>
            </a:ext>
          </a:extLst>
        </xdr:cNvPr>
        <xdr:cNvSpPr/>
      </xdr:nvSpPr>
      <xdr:spPr bwMode="auto">
        <a:xfrm>
          <a:off x="4285129"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509" name="Check Box 6" hidden="1">
          <a:extLst>
            <a:ext uri="{63B3BB69-23CF-44E3-9099-C40C66FF867C}">
              <a14:compatExt xmlns:a14="http://schemas.microsoft.com/office/drawing/2010/main" spid="_x0000_s2052"/>
            </a:ext>
            <a:ext uri="{FF2B5EF4-FFF2-40B4-BE49-F238E27FC236}">
              <a16:creationId xmlns:a16="http://schemas.microsoft.com/office/drawing/2014/main" id="{C5566FA3-C0BE-41A8-827B-D9633CE1ECA1}"/>
            </a:ext>
          </a:extLst>
        </xdr:cNvPr>
        <xdr:cNvSpPr/>
      </xdr:nvSpPr>
      <xdr:spPr bwMode="auto">
        <a:xfrm>
          <a:off x="7575176"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510" name="Check Box 5" hidden="1">
          <a:extLst>
            <a:ext uri="{63B3BB69-23CF-44E3-9099-C40C66FF867C}">
              <a14:compatExt xmlns:a14="http://schemas.microsoft.com/office/drawing/2010/main" spid="_x0000_s2051"/>
            </a:ext>
            <a:ext uri="{FF2B5EF4-FFF2-40B4-BE49-F238E27FC236}">
              <a16:creationId xmlns:a16="http://schemas.microsoft.com/office/drawing/2014/main" id="{544CA3C6-17A5-4EA0-868B-896DF0401F8F}"/>
            </a:ext>
          </a:extLst>
        </xdr:cNvPr>
        <xdr:cNvSpPr/>
      </xdr:nvSpPr>
      <xdr:spPr bwMode="auto">
        <a:xfrm>
          <a:off x="4285129"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511" name="Check Box 6" hidden="1">
          <a:extLst>
            <a:ext uri="{63B3BB69-23CF-44E3-9099-C40C66FF867C}">
              <a14:compatExt xmlns:a14="http://schemas.microsoft.com/office/drawing/2010/main" spid="_x0000_s2052"/>
            </a:ext>
            <a:ext uri="{FF2B5EF4-FFF2-40B4-BE49-F238E27FC236}">
              <a16:creationId xmlns:a16="http://schemas.microsoft.com/office/drawing/2014/main" id="{5143B174-64F9-4090-A7F0-7896A2C6D08C}"/>
            </a:ext>
          </a:extLst>
        </xdr:cNvPr>
        <xdr:cNvSpPr/>
      </xdr:nvSpPr>
      <xdr:spPr bwMode="auto">
        <a:xfrm>
          <a:off x="7575176"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512" name="Check Box 5" hidden="1">
          <a:extLst>
            <a:ext uri="{63B3BB69-23CF-44E3-9099-C40C66FF867C}">
              <a14:compatExt xmlns:a14="http://schemas.microsoft.com/office/drawing/2010/main" spid="_x0000_s2051"/>
            </a:ext>
            <a:ext uri="{FF2B5EF4-FFF2-40B4-BE49-F238E27FC236}">
              <a16:creationId xmlns:a16="http://schemas.microsoft.com/office/drawing/2014/main" id="{9B662B8D-AE2D-45E5-8172-453F88D1A81D}"/>
            </a:ext>
          </a:extLst>
        </xdr:cNvPr>
        <xdr:cNvSpPr/>
      </xdr:nvSpPr>
      <xdr:spPr bwMode="auto">
        <a:xfrm>
          <a:off x="4285129"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513" name="Check Box 6" hidden="1">
          <a:extLst>
            <a:ext uri="{63B3BB69-23CF-44E3-9099-C40C66FF867C}">
              <a14:compatExt xmlns:a14="http://schemas.microsoft.com/office/drawing/2010/main" spid="_x0000_s2052"/>
            </a:ext>
            <a:ext uri="{FF2B5EF4-FFF2-40B4-BE49-F238E27FC236}">
              <a16:creationId xmlns:a16="http://schemas.microsoft.com/office/drawing/2014/main" id="{0D362466-A0EB-4EAD-B529-B0BFA8DAB9D8}"/>
            </a:ext>
          </a:extLst>
        </xdr:cNvPr>
        <xdr:cNvSpPr/>
      </xdr:nvSpPr>
      <xdr:spPr bwMode="auto">
        <a:xfrm>
          <a:off x="7575176" y="8626820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514" name="Check Box 5" hidden="1">
          <a:extLst>
            <a:ext uri="{63B3BB69-23CF-44E3-9099-C40C66FF867C}">
              <a14:compatExt xmlns:a14="http://schemas.microsoft.com/office/drawing/2010/main" spid="_x0000_s2051"/>
            </a:ext>
            <a:ext uri="{FF2B5EF4-FFF2-40B4-BE49-F238E27FC236}">
              <a16:creationId xmlns:a16="http://schemas.microsoft.com/office/drawing/2014/main" id="{CC5E6F95-3F4B-49CC-84BD-DF73CF23E290}"/>
            </a:ext>
          </a:extLst>
        </xdr:cNvPr>
        <xdr:cNvSpPr/>
      </xdr:nvSpPr>
      <xdr:spPr bwMode="auto">
        <a:xfrm>
          <a:off x="42824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515" name="Check Box 6" hidden="1">
          <a:extLst>
            <a:ext uri="{63B3BB69-23CF-44E3-9099-C40C66FF867C}">
              <a14:compatExt xmlns:a14="http://schemas.microsoft.com/office/drawing/2010/main" spid="_x0000_s2052"/>
            </a:ext>
            <a:ext uri="{FF2B5EF4-FFF2-40B4-BE49-F238E27FC236}">
              <a16:creationId xmlns:a16="http://schemas.microsoft.com/office/drawing/2014/main" id="{1CBAC7E1-0946-4C70-8BE1-1566C5C5F0F4}"/>
            </a:ext>
          </a:extLst>
        </xdr:cNvPr>
        <xdr:cNvSpPr/>
      </xdr:nvSpPr>
      <xdr:spPr bwMode="auto">
        <a:xfrm>
          <a:off x="75590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516" name="Check Box 5" hidden="1">
          <a:extLst>
            <a:ext uri="{63B3BB69-23CF-44E3-9099-C40C66FF867C}">
              <a14:compatExt xmlns:a14="http://schemas.microsoft.com/office/drawing/2010/main" spid="_x0000_s2051"/>
            </a:ext>
            <a:ext uri="{FF2B5EF4-FFF2-40B4-BE49-F238E27FC236}">
              <a16:creationId xmlns:a16="http://schemas.microsoft.com/office/drawing/2014/main" id="{C1D22B42-9AF2-4C48-9A7B-B67411DCE298}"/>
            </a:ext>
          </a:extLst>
        </xdr:cNvPr>
        <xdr:cNvSpPr/>
      </xdr:nvSpPr>
      <xdr:spPr bwMode="auto">
        <a:xfrm>
          <a:off x="42824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517" name="Check Box 6" hidden="1">
          <a:extLst>
            <a:ext uri="{63B3BB69-23CF-44E3-9099-C40C66FF867C}">
              <a14:compatExt xmlns:a14="http://schemas.microsoft.com/office/drawing/2010/main" spid="_x0000_s2052"/>
            </a:ext>
            <a:ext uri="{FF2B5EF4-FFF2-40B4-BE49-F238E27FC236}">
              <a16:creationId xmlns:a16="http://schemas.microsoft.com/office/drawing/2014/main" id="{6516A1D6-E5EA-4B3D-B25E-F791515C6127}"/>
            </a:ext>
          </a:extLst>
        </xdr:cNvPr>
        <xdr:cNvSpPr/>
      </xdr:nvSpPr>
      <xdr:spPr bwMode="auto">
        <a:xfrm>
          <a:off x="75590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518" name="Check Box 5" hidden="1">
          <a:extLst>
            <a:ext uri="{63B3BB69-23CF-44E3-9099-C40C66FF867C}">
              <a14:compatExt xmlns:a14="http://schemas.microsoft.com/office/drawing/2010/main" spid="_x0000_s2051"/>
            </a:ext>
            <a:ext uri="{FF2B5EF4-FFF2-40B4-BE49-F238E27FC236}">
              <a16:creationId xmlns:a16="http://schemas.microsoft.com/office/drawing/2014/main" id="{218DEDBB-100D-4C7E-9890-333A7290FCD3}"/>
            </a:ext>
          </a:extLst>
        </xdr:cNvPr>
        <xdr:cNvSpPr/>
      </xdr:nvSpPr>
      <xdr:spPr bwMode="auto">
        <a:xfrm>
          <a:off x="42824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519" name="Check Box 6" hidden="1">
          <a:extLst>
            <a:ext uri="{63B3BB69-23CF-44E3-9099-C40C66FF867C}">
              <a14:compatExt xmlns:a14="http://schemas.microsoft.com/office/drawing/2010/main" spid="_x0000_s2052"/>
            </a:ext>
            <a:ext uri="{FF2B5EF4-FFF2-40B4-BE49-F238E27FC236}">
              <a16:creationId xmlns:a16="http://schemas.microsoft.com/office/drawing/2014/main" id="{12B7C650-9F90-4327-B295-56EC6F9EB402}"/>
            </a:ext>
          </a:extLst>
        </xdr:cNvPr>
        <xdr:cNvSpPr/>
      </xdr:nvSpPr>
      <xdr:spPr bwMode="auto">
        <a:xfrm>
          <a:off x="75590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520" name="Check Box 5" hidden="1">
          <a:extLst>
            <a:ext uri="{63B3BB69-23CF-44E3-9099-C40C66FF867C}">
              <a14:compatExt xmlns:a14="http://schemas.microsoft.com/office/drawing/2010/main" spid="_x0000_s2051"/>
            </a:ext>
            <a:ext uri="{FF2B5EF4-FFF2-40B4-BE49-F238E27FC236}">
              <a16:creationId xmlns:a16="http://schemas.microsoft.com/office/drawing/2014/main" id="{C7D2FD47-38DB-402A-89CF-DC0DA693FDCA}"/>
            </a:ext>
          </a:extLst>
        </xdr:cNvPr>
        <xdr:cNvSpPr/>
      </xdr:nvSpPr>
      <xdr:spPr bwMode="auto">
        <a:xfrm>
          <a:off x="42824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521" name="Check Box 6" hidden="1">
          <a:extLst>
            <a:ext uri="{63B3BB69-23CF-44E3-9099-C40C66FF867C}">
              <a14:compatExt xmlns:a14="http://schemas.microsoft.com/office/drawing/2010/main" spid="_x0000_s2052"/>
            </a:ext>
            <a:ext uri="{FF2B5EF4-FFF2-40B4-BE49-F238E27FC236}">
              <a16:creationId xmlns:a16="http://schemas.microsoft.com/office/drawing/2014/main" id="{A3231629-3139-4AE8-BAE6-D49F78B97F5D}"/>
            </a:ext>
          </a:extLst>
        </xdr:cNvPr>
        <xdr:cNvSpPr/>
      </xdr:nvSpPr>
      <xdr:spPr bwMode="auto">
        <a:xfrm>
          <a:off x="7559040" y="1071034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3613</xdr:row>
      <xdr:rowOff>0</xdr:rowOff>
    </xdr:from>
    <xdr:ext cx="295275" cy="273051"/>
    <xdr:sp macro="" textlink="">
      <xdr:nvSpPr>
        <xdr:cNvPr id="522" name="Check Box 5" hidden="1">
          <a:extLst>
            <a:ext uri="{63B3BB69-23CF-44E3-9099-C40C66FF867C}">
              <a14:compatExt xmlns:a14="http://schemas.microsoft.com/office/drawing/2010/main" spid="_x0000_s2051"/>
            </a:ext>
            <a:ext uri="{FF2B5EF4-FFF2-40B4-BE49-F238E27FC236}">
              <a16:creationId xmlns:a16="http://schemas.microsoft.com/office/drawing/2014/main" id="{E2EC9778-4C83-46C3-8BCA-F7AAA834D169}"/>
            </a:ext>
          </a:extLst>
        </xdr:cNvPr>
        <xdr:cNvSpPr/>
      </xdr:nvSpPr>
      <xdr:spPr bwMode="auto">
        <a:xfrm>
          <a:off x="3693459"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3613</xdr:row>
      <xdr:rowOff>0</xdr:rowOff>
    </xdr:from>
    <xdr:ext cx="295275" cy="273051"/>
    <xdr:sp macro="" textlink="">
      <xdr:nvSpPr>
        <xdr:cNvPr id="523" name="Check Box 6" hidden="1">
          <a:extLst>
            <a:ext uri="{63B3BB69-23CF-44E3-9099-C40C66FF867C}">
              <a14:compatExt xmlns:a14="http://schemas.microsoft.com/office/drawing/2010/main" spid="_x0000_s2052"/>
            </a:ext>
            <a:ext uri="{FF2B5EF4-FFF2-40B4-BE49-F238E27FC236}">
              <a16:creationId xmlns:a16="http://schemas.microsoft.com/office/drawing/2014/main" id="{9EF651F5-D35A-4297-9DA8-9B4F78524425}"/>
            </a:ext>
          </a:extLst>
        </xdr:cNvPr>
        <xdr:cNvSpPr/>
      </xdr:nvSpPr>
      <xdr:spPr bwMode="auto">
        <a:xfrm>
          <a:off x="6849035"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3613</xdr:row>
      <xdr:rowOff>0</xdr:rowOff>
    </xdr:from>
    <xdr:ext cx="295275" cy="273051"/>
    <xdr:sp macro="" textlink="">
      <xdr:nvSpPr>
        <xdr:cNvPr id="524" name="Check Box 5" hidden="1">
          <a:extLst>
            <a:ext uri="{63B3BB69-23CF-44E3-9099-C40C66FF867C}">
              <a14:compatExt xmlns:a14="http://schemas.microsoft.com/office/drawing/2010/main" spid="_x0000_s2051"/>
            </a:ext>
            <a:ext uri="{FF2B5EF4-FFF2-40B4-BE49-F238E27FC236}">
              <a16:creationId xmlns:a16="http://schemas.microsoft.com/office/drawing/2014/main" id="{44F84665-8F15-447A-8520-BD8AE49D23A1}"/>
            </a:ext>
          </a:extLst>
        </xdr:cNvPr>
        <xdr:cNvSpPr/>
      </xdr:nvSpPr>
      <xdr:spPr bwMode="auto">
        <a:xfrm>
          <a:off x="3693459"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3613</xdr:row>
      <xdr:rowOff>0</xdr:rowOff>
    </xdr:from>
    <xdr:ext cx="295275" cy="273051"/>
    <xdr:sp macro="" textlink="">
      <xdr:nvSpPr>
        <xdr:cNvPr id="525" name="Check Box 6" hidden="1">
          <a:extLst>
            <a:ext uri="{63B3BB69-23CF-44E3-9099-C40C66FF867C}">
              <a14:compatExt xmlns:a14="http://schemas.microsoft.com/office/drawing/2010/main" spid="_x0000_s2052"/>
            </a:ext>
            <a:ext uri="{FF2B5EF4-FFF2-40B4-BE49-F238E27FC236}">
              <a16:creationId xmlns:a16="http://schemas.microsoft.com/office/drawing/2014/main" id="{02E3D485-7E8B-45B1-A85E-565CB8CB45FA}"/>
            </a:ext>
          </a:extLst>
        </xdr:cNvPr>
        <xdr:cNvSpPr/>
      </xdr:nvSpPr>
      <xdr:spPr bwMode="auto">
        <a:xfrm>
          <a:off x="6849035"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3613</xdr:row>
      <xdr:rowOff>0</xdr:rowOff>
    </xdr:from>
    <xdr:ext cx="295275" cy="273051"/>
    <xdr:sp macro="" textlink="">
      <xdr:nvSpPr>
        <xdr:cNvPr id="526" name="Check Box 5" hidden="1">
          <a:extLst>
            <a:ext uri="{63B3BB69-23CF-44E3-9099-C40C66FF867C}">
              <a14:compatExt xmlns:a14="http://schemas.microsoft.com/office/drawing/2010/main" spid="_x0000_s2051"/>
            </a:ext>
            <a:ext uri="{FF2B5EF4-FFF2-40B4-BE49-F238E27FC236}">
              <a16:creationId xmlns:a16="http://schemas.microsoft.com/office/drawing/2014/main" id="{C4B3D6AD-3774-412B-A465-92A99D94F57A}"/>
            </a:ext>
          </a:extLst>
        </xdr:cNvPr>
        <xdr:cNvSpPr/>
      </xdr:nvSpPr>
      <xdr:spPr bwMode="auto">
        <a:xfrm>
          <a:off x="3693459"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3613</xdr:row>
      <xdr:rowOff>0</xdr:rowOff>
    </xdr:from>
    <xdr:ext cx="295275" cy="273051"/>
    <xdr:sp macro="" textlink="">
      <xdr:nvSpPr>
        <xdr:cNvPr id="527" name="Check Box 6" hidden="1">
          <a:extLst>
            <a:ext uri="{63B3BB69-23CF-44E3-9099-C40C66FF867C}">
              <a14:compatExt xmlns:a14="http://schemas.microsoft.com/office/drawing/2010/main" spid="_x0000_s2052"/>
            </a:ext>
            <a:ext uri="{FF2B5EF4-FFF2-40B4-BE49-F238E27FC236}">
              <a16:creationId xmlns:a16="http://schemas.microsoft.com/office/drawing/2014/main" id="{CADA337B-C2F2-4266-BD9F-6EECA88FF5A5}"/>
            </a:ext>
          </a:extLst>
        </xdr:cNvPr>
        <xdr:cNvSpPr/>
      </xdr:nvSpPr>
      <xdr:spPr bwMode="auto">
        <a:xfrm>
          <a:off x="6849035"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3613</xdr:row>
      <xdr:rowOff>0</xdr:rowOff>
    </xdr:from>
    <xdr:ext cx="295275" cy="273051"/>
    <xdr:sp macro="" textlink="">
      <xdr:nvSpPr>
        <xdr:cNvPr id="528" name="Check Box 5" hidden="1">
          <a:extLst>
            <a:ext uri="{63B3BB69-23CF-44E3-9099-C40C66FF867C}">
              <a14:compatExt xmlns:a14="http://schemas.microsoft.com/office/drawing/2010/main" spid="_x0000_s2051"/>
            </a:ext>
            <a:ext uri="{FF2B5EF4-FFF2-40B4-BE49-F238E27FC236}">
              <a16:creationId xmlns:a16="http://schemas.microsoft.com/office/drawing/2014/main" id="{E5EBB0E9-FF3D-48B5-B7A3-C66E960AEADA}"/>
            </a:ext>
          </a:extLst>
        </xdr:cNvPr>
        <xdr:cNvSpPr/>
      </xdr:nvSpPr>
      <xdr:spPr bwMode="auto">
        <a:xfrm>
          <a:off x="3693459"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3613</xdr:row>
      <xdr:rowOff>0</xdr:rowOff>
    </xdr:from>
    <xdr:ext cx="295275" cy="273051"/>
    <xdr:sp macro="" textlink="">
      <xdr:nvSpPr>
        <xdr:cNvPr id="529" name="Check Box 6" hidden="1">
          <a:extLst>
            <a:ext uri="{63B3BB69-23CF-44E3-9099-C40C66FF867C}">
              <a14:compatExt xmlns:a14="http://schemas.microsoft.com/office/drawing/2010/main" spid="_x0000_s2052"/>
            </a:ext>
            <a:ext uri="{FF2B5EF4-FFF2-40B4-BE49-F238E27FC236}">
              <a16:creationId xmlns:a16="http://schemas.microsoft.com/office/drawing/2014/main" id="{55FB7BE5-1747-4F2E-B521-45891572FB6C}"/>
            </a:ext>
          </a:extLst>
        </xdr:cNvPr>
        <xdr:cNvSpPr/>
      </xdr:nvSpPr>
      <xdr:spPr bwMode="auto">
        <a:xfrm>
          <a:off x="6849035" y="89538585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3559</xdr:row>
      <xdr:rowOff>142875</xdr:rowOff>
    </xdr:from>
    <xdr:ext cx="295275" cy="273051"/>
    <xdr:sp macro="" textlink="">
      <xdr:nvSpPr>
        <xdr:cNvPr id="530" name="Check Box 5" hidden="1">
          <a:extLst>
            <a:ext uri="{63B3BB69-23CF-44E3-9099-C40C66FF867C}">
              <a14:compatExt xmlns:a14="http://schemas.microsoft.com/office/drawing/2010/main" spid="_x0000_s2051"/>
            </a:ext>
            <a:ext uri="{FF2B5EF4-FFF2-40B4-BE49-F238E27FC236}">
              <a16:creationId xmlns:a16="http://schemas.microsoft.com/office/drawing/2014/main" id="{7FF6FAA4-45E0-4CB6-947F-2216BD241726}"/>
            </a:ext>
          </a:extLst>
        </xdr:cNvPr>
        <xdr:cNvSpPr/>
      </xdr:nvSpPr>
      <xdr:spPr bwMode="auto">
        <a:xfrm>
          <a:off x="4482353"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3559</xdr:row>
      <xdr:rowOff>142875</xdr:rowOff>
    </xdr:from>
    <xdr:ext cx="295275" cy="273051"/>
    <xdr:sp macro="" textlink="">
      <xdr:nvSpPr>
        <xdr:cNvPr id="531" name="Check Box 6" hidden="1">
          <a:extLst>
            <a:ext uri="{63B3BB69-23CF-44E3-9099-C40C66FF867C}">
              <a14:compatExt xmlns:a14="http://schemas.microsoft.com/office/drawing/2010/main" spid="_x0000_s2052"/>
            </a:ext>
            <a:ext uri="{FF2B5EF4-FFF2-40B4-BE49-F238E27FC236}">
              <a16:creationId xmlns:a16="http://schemas.microsoft.com/office/drawing/2014/main" id="{C574B31C-A23E-4F9F-BBEC-F577E811A51E}"/>
            </a:ext>
          </a:extLst>
        </xdr:cNvPr>
        <xdr:cNvSpPr/>
      </xdr:nvSpPr>
      <xdr:spPr bwMode="auto">
        <a:xfrm>
          <a:off x="7772400"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3559</xdr:row>
      <xdr:rowOff>142875</xdr:rowOff>
    </xdr:from>
    <xdr:ext cx="295275" cy="273051"/>
    <xdr:sp macro="" textlink="">
      <xdr:nvSpPr>
        <xdr:cNvPr id="532" name="Check Box 5" hidden="1">
          <a:extLst>
            <a:ext uri="{63B3BB69-23CF-44E3-9099-C40C66FF867C}">
              <a14:compatExt xmlns:a14="http://schemas.microsoft.com/office/drawing/2010/main" spid="_x0000_s2051"/>
            </a:ext>
            <a:ext uri="{FF2B5EF4-FFF2-40B4-BE49-F238E27FC236}">
              <a16:creationId xmlns:a16="http://schemas.microsoft.com/office/drawing/2014/main" id="{F6DB7A96-FE96-4171-8B71-AE69EBCF4AAF}"/>
            </a:ext>
          </a:extLst>
        </xdr:cNvPr>
        <xdr:cNvSpPr/>
      </xdr:nvSpPr>
      <xdr:spPr bwMode="auto">
        <a:xfrm>
          <a:off x="4482353"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3559</xdr:row>
      <xdr:rowOff>142875</xdr:rowOff>
    </xdr:from>
    <xdr:ext cx="295275" cy="273051"/>
    <xdr:sp macro="" textlink="">
      <xdr:nvSpPr>
        <xdr:cNvPr id="533" name="Check Box 6" hidden="1">
          <a:extLst>
            <a:ext uri="{63B3BB69-23CF-44E3-9099-C40C66FF867C}">
              <a14:compatExt xmlns:a14="http://schemas.microsoft.com/office/drawing/2010/main" spid="_x0000_s2052"/>
            </a:ext>
            <a:ext uri="{FF2B5EF4-FFF2-40B4-BE49-F238E27FC236}">
              <a16:creationId xmlns:a16="http://schemas.microsoft.com/office/drawing/2014/main" id="{F422BFF9-7D25-4117-9A18-DBF5ED0588E8}"/>
            </a:ext>
          </a:extLst>
        </xdr:cNvPr>
        <xdr:cNvSpPr/>
      </xdr:nvSpPr>
      <xdr:spPr bwMode="auto">
        <a:xfrm>
          <a:off x="7772400"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3559</xdr:row>
      <xdr:rowOff>142875</xdr:rowOff>
    </xdr:from>
    <xdr:ext cx="295275" cy="273051"/>
    <xdr:sp macro="" textlink="">
      <xdr:nvSpPr>
        <xdr:cNvPr id="534" name="Check Box 5" hidden="1">
          <a:extLst>
            <a:ext uri="{63B3BB69-23CF-44E3-9099-C40C66FF867C}">
              <a14:compatExt xmlns:a14="http://schemas.microsoft.com/office/drawing/2010/main" spid="_x0000_s2051"/>
            </a:ext>
            <a:ext uri="{FF2B5EF4-FFF2-40B4-BE49-F238E27FC236}">
              <a16:creationId xmlns:a16="http://schemas.microsoft.com/office/drawing/2014/main" id="{C6841FC3-B1FF-44FC-B651-62C32EAC3B0A}"/>
            </a:ext>
          </a:extLst>
        </xdr:cNvPr>
        <xdr:cNvSpPr/>
      </xdr:nvSpPr>
      <xdr:spPr bwMode="auto">
        <a:xfrm>
          <a:off x="4482353"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3559</xdr:row>
      <xdr:rowOff>142875</xdr:rowOff>
    </xdr:from>
    <xdr:ext cx="295275" cy="273051"/>
    <xdr:sp macro="" textlink="">
      <xdr:nvSpPr>
        <xdr:cNvPr id="535" name="Check Box 6" hidden="1">
          <a:extLst>
            <a:ext uri="{63B3BB69-23CF-44E3-9099-C40C66FF867C}">
              <a14:compatExt xmlns:a14="http://schemas.microsoft.com/office/drawing/2010/main" spid="_x0000_s2052"/>
            </a:ext>
            <a:ext uri="{FF2B5EF4-FFF2-40B4-BE49-F238E27FC236}">
              <a16:creationId xmlns:a16="http://schemas.microsoft.com/office/drawing/2014/main" id="{4DD23B00-8962-4BFD-81A1-8D8991913400}"/>
            </a:ext>
          </a:extLst>
        </xdr:cNvPr>
        <xdr:cNvSpPr/>
      </xdr:nvSpPr>
      <xdr:spPr bwMode="auto">
        <a:xfrm>
          <a:off x="7772400"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3559</xdr:row>
      <xdr:rowOff>142875</xdr:rowOff>
    </xdr:from>
    <xdr:ext cx="295275" cy="273051"/>
    <xdr:sp macro="" textlink="">
      <xdr:nvSpPr>
        <xdr:cNvPr id="536" name="Check Box 5" hidden="1">
          <a:extLst>
            <a:ext uri="{63B3BB69-23CF-44E3-9099-C40C66FF867C}">
              <a14:compatExt xmlns:a14="http://schemas.microsoft.com/office/drawing/2010/main" spid="_x0000_s2051"/>
            </a:ext>
            <a:ext uri="{FF2B5EF4-FFF2-40B4-BE49-F238E27FC236}">
              <a16:creationId xmlns:a16="http://schemas.microsoft.com/office/drawing/2014/main" id="{903983B5-6B31-45D5-BC5B-54FAD923EAD9}"/>
            </a:ext>
          </a:extLst>
        </xdr:cNvPr>
        <xdr:cNvSpPr/>
      </xdr:nvSpPr>
      <xdr:spPr bwMode="auto">
        <a:xfrm>
          <a:off x="4482353"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3559</xdr:row>
      <xdr:rowOff>142875</xdr:rowOff>
    </xdr:from>
    <xdr:ext cx="295275" cy="273051"/>
    <xdr:sp macro="" textlink="">
      <xdr:nvSpPr>
        <xdr:cNvPr id="537" name="Check Box 6" hidden="1">
          <a:extLst>
            <a:ext uri="{63B3BB69-23CF-44E3-9099-C40C66FF867C}">
              <a14:compatExt xmlns:a14="http://schemas.microsoft.com/office/drawing/2010/main" spid="_x0000_s2052"/>
            </a:ext>
            <a:ext uri="{FF2B5EF4-FFF2-40B4-BE49-F238E27FC236}">
              <a16:creationId xmlns:a16="http://schemas.microsoft.com/office/drawing/2014/main" id="{F266EABD-2516-44A9-B16F-F5F00E06A939}"/>
            </a:ext>
          </a:extLst>
        </xdr:cNvPr>
        <xdr:cNvSpPr/>
      </xdr:nvSpPr>
      <xdr:spPr bwMode="auto">
        <a:xfrm>
          <a:off x="7772400" y="881534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1852</xdr:row>
      <xdr:rowOff>0</xdr:rowOff>
    </xdr:from>
    <xdr:ext cx="295275" cy="273051"/>
    <xdr:sp macro="" textlink="">
      <xdr:nvSpPr>
        <xdr:cNvPr id="498" name="Check Box 5" hidden="1">
          <a:extLst>
            <a:ext uri="{63B3BB69-23CF-44E3-9099-C40C66FF867C}">
              <a14:compatExt xmlns:a14="http://schemas.microsoft.com/office/drawing/2010/main" spid="_x0000_s2051"/>
            </a:ext>
            <a:ext uri="{FF2B5EF4-FFF2-40B4-BE49-F238E27FC236}">
              <a16:creationId xmlns:a16="http://schemas.microsoft.com/office/drawing/2014/main" id="{3734D3FC-E994-4951-A1E0-45BCCD9F2B7C}"/>
            </a:ext>
          </a:extLst>
        </xdr:cNvPr>
        <xdr:cNvSpPr/>
      </xdr:nvSpPr>
      <xdr:spPr bwMode="auto">
        <a:xfrm>
          <a:off x="4482353" y="4716057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1852</xdr:row>
      <xdr:rowOff>0</xdr:rowOff>
    </xdr:from>
    <xdr:ext cx="295275" cy="273051"/>
    <xdr:sp macro="" textlink="">
      <xdr:nvSpPr>
        <xdr:cNvPr id="499" name="Check Box 6" hidden="1">
          <a:extLst>
            <a:ext uri="{63B3BB69-23CF-44E3-9099-C40C66FF867C}">
              <a14:compatExt xmlns:a14="http://schemas.microsoft.com/office/drawing/2010/main" spid="_x0000_s2052"/>
            </a:ext>
            <a:ext uri="{FF2B5EF4-FFF2-40B4-BE49-F238E27FC236}">
              <a16:creationId xmlns:a16="http://schemas.microsoft.com/office/drawing/2014/main" id="{678D1082-0DB7-413D-822C-11C70FBC536B}"/>
            </a:ext>
          </a:extLst>
        </xdr:cNvPr>
        <xdr:cNvSpPr/>
      </xdr:nvSpPr>
      <xdr:spPr bwMode="auto">
        <a:xfrm>
          <a:off x="7772400" y="4716057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2910</xdr:row>
      <xdr:rowOff>142875</xdr:rowOff>
    </xdr:from>
    <xdr:ext cx="295275" cy="273051"/>
    <xdr:sp macro="" textlink="">
      <xdr:nvSpPr>
        <xdr:cNvPr id="500" name="Check Box 5" hidden="1">
          <a:extLst>
            <a:ext uri="{63B3BB69-23CF-44E3-9099-C40C66FF867C}">
              <a14:compatExt xmlns:a14="http://schemas.microsoft.com/office/drawing/2010/main" spid="_x0000_s2051"/>
            </a:ext>
            <a:ext uri="{FF2B5EF4-FFF2-40B4-BE49-F238E27FC236}">
              <a16:creationId xmlns:a16="http://schemas.microsoft.com/office/drawing/2014/main" id="{2D80512A-A113-4AEF-A367-7076F39140EF}"/>
            </a:ext>
          </a:extLst>
        </xdr:cNvPr>
        <xdr:cNvSpPr/>
      </xdr:nvSpPr>
      <xdr:spPr bwMode="auto">
        <a:xfrm>
          <a:off x="4482353"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2910</xdr:row>
      <xdr:rowOff>142875</xdr:rowOff>
    </xdr:from>
    <xdr:ext cx="295275" cy="273051"/>
    <xdr:sp macro="" textlink="">
      <xdr:nvSpPr>
        <xdr:cNvPr id="501" name="Check Box 6" hidden="1">
          <a:extLst>
            <a:ext uri="{63B3BB69-23CF-44E3-9099-C40C66FF867C}">
              <a14:compatExt xmlns:a14="http://schemas.microsoft.com/office/drawing/2010/main" spid="_x0000_s2052"/>
            </a:ext>
            <a:ext uri="{FF2B5EF4-FFF2-40B4-BE49-F238E27FC236}">
              <a16:creationId xmlns:a16="http://schemas.microsoft.com/office/drawing/2014/main" id="{615C7B71-37C3-4585-A957-2F6AFD31B23A}"/>
            </a:ext>
          </a:extLst>
        </xdr:cNvPr>
        <xdr:cNvSpPr/>
      </xdr:nvSpPr>
      <xdr:spPr bwMode="auto">
        <a:xfrm>
          <a:off x="7772400"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2910</xdr:row>
      <xdr:rowOff>142875</xdr:rowOff>
    </xdr:from>
    <xdr:ext cx="295275" cy="273051"/>
    <xdr:sp macro="" textlink="">
      <xdr:nvSpPr>
        <xdr:cNvPr id="502" name="Check Box 5" hidden="1">
          <a:extLst>
            <a:ext uri="{63B3BB69-23CF-44E3-9099-C40C66FF867C}">
              <a14:compatExt xmlns:a14="http://schemas.microsoft.com/office/drawing/2010/main" spid="_x0000_s2051"/>
            </a:ext>
            <a:ext uri="{FF2B5EF4-FFF2-40B4-BE49-F238E27FC236}">
              <a16:creationId xmlns:a16="http://schemas.microsoft.com/office/drawing/2014/main" id="{4AD60016-D52C-4A2D-8CDB-76B8B58A5FD7}"/>
            </a:ext>
          </a:extLst>
        </xdr:cNvPr>
        <xdr:cNvSpPr/>
      </xdr:nvSpPr>
      <xdr:spPr bwMode="auto">
        <a:xfrm>
          <a:off x="4482353"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2910</xdr:row>
      <xdr:rowOff>142875</xdr:rowOff>
    </xdr:from>
    <xdr:ext cx="295275" cy="273051"/>
    <xdr:sp macro="" textlink="">
      <xdr:nvSpPr>
        <xdr:cNvPr id="503" name="Check Box 6" hidden="1">
          <a:extLst>
            <a:ext uri="{63B3BB69-23CF-44E3-9099-C40C66FF867C}">
              <a14:compatExt xmlns:a14="http://schemas.microsoft.com/office/drawing/2010/main" spid="_x0000_s2052"/>
            </a:ext>
            <a:ext uri="{FF2B5EF4-FFF2-40B4-BE49-F238E27FC236}">
              <a16:creationId xmlns:a16="http://schemas.microsoft.com/office/drawing/2014/main" id="{05253B3A-1D64-4AAF-AAEA-BBA3595B0411}"/>
            </a:ext>
          </a:extLst>
        </xdr:cNvPr>
        <xdr:cNvSpPr/>
      </xdr:nvSpPr>
      <xdr:spPr bwMode="auto">
        <a:xfrm>
          <a:off x="7772400"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2910</xdr:row>
      <xdr:rowOff>142875</xdr:rowOff>
    </xdr:from>
    <xdr:ext cx="295275" cy="273051"/>
    <xdr:sp macro="" textlink="">
      <xdr:nvSpPr>
        <xdr:cNvPr id="504" name="Check Box 5" hidden="1">
          <a:extLst>
            <a:ext uri="{63B3BB69-23CF-44E3-9099-C40C66FF867C}">
              <a14:compatExt xmlns:a14="http://schemas.microsoft.com/office/drawing/2010/main" spid="_x0000_s2051"/>
            </a:ext>
            <a:ext uri="{FF2B5EF4-FFF2-40B4-BE49-F238E27FC236}">
              <a16:creationId xmlns:a16="http://schemas.microsoft.com/office/drawing/2014/main" id="{4A09FE14-9D64-4DA0-8664-98F6EA826502}"/>
            </a:ext>
          </a:extLst>
        </xdr:cNvPr>
        <xdr:cNvSpPr/>
      </xdr:nvSpPr>
      <xdr:spPr bwMode="auto">
        <a:xfrm>
          <a:off x="4482353"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2910</xdr:row>
      <xdr:rowOff>142875</xdr:rowOff>
    </xdr:from>
    <xdr:ext cx="295275" cy="273051"/>
    <xdr:sp macro="" textlink="">
      <xdr:nvSpPr>
        <xdr:cNvPr id="505" name="Check Box 6" hidden="1">
          <a:extLst>
            <a:ext uri="{63B3BB69-23CF-44E3-9099-C40C66FF867C}">
              <a14:compatExt xmlns:a14="http://schemas.microsoft.com/office/drawing/2010/main" spid="_x0000_s2052"/>
            </a:ext>
            <a:ext uri="{FF2B5EF4-FFF2-40B4-BE49-F238E27FC236}">
              <a16:creationId xmlns:a16="http://schemas.microsoft.com/office/drawing/2014/main" id="{A329519C-E1C1-431F-8C1C-11E82793D2FA}"/>
            </a:ext>
          </a:extLst>
        </xdr:cNvPr>
        <xdr:cNvSpPr/>
      </xdr:nvSpPr>
      <xdr:spPr bwMode="auto">
        <a:xfrm>
          <a:off x="7772400"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2910</xdr:row>
      <xdr:rowOff>142875</xdr:rowOff>
    </xdr:from>
    <xdr:ext cx="295275" cy="273051"/>
    <xdr:sp macro="" textlink="">
      <xdr:nvSpPr>
        <xdr:cNvPr id="538" name="Check Box 5" hidden="1">
          <a:extLst>
            <a:ext uri="{63B3BB69-23CF-44E3-9099-C40C66FF867C}">
              <a14:compatExt xmlns:a14="http://schemas.microsoft.com/office/drawing/2010/main" spid="_x0000_s2051"/>
            </a:ext>
            <a:ext uri="{FF2B5EF4-FFF2-40B4-BE49-F238E27FC236}">
              <a16:creationId xmlns:a16="http://schemas.microsoft.com/office/drawing/2014/main" id="{D36E115E-D41E-49B2-82E6-25902C2E6220}"/>
            </a:ext>
          </a:extLst>
        </xdr:cNvPr>
        <xdr:cNvSpPr/>
      </xdr:nvSpPr>
      <xdr:spPr bwMode="auto">
        <a:xfrm>
          <a:off x="4482353"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2910</xdr:row>
      <xdr:rowOff>142875</xdr:rowOff>
    </xdr:from>
    <xdr:ext cx="295275" cy="273051"/>
    <xdr:sp macro="" textlink="">
      <xdr:nvSpPr>
        <xdr:cNvPr id="539" name="Check Box 6" hidden="1">
          <a:extLst>
            <a:ext uri="{63B3BB69-23CF-44E3-9099-C40C66FF867C}">
              <a14:compatExt xmlns:a14="http://schemas.microsoft.com/office/drawing/2010/main" spid="_x0000_s2052"/>
            </a:ext>
            <a:ext uri="{FF2B5EF4-FFF2-40B4-BE49-F238E27FC236}">
              <a16:creationId xmlns:a16="http://schemas.microsoft.com/office/drawing/2014/main" id="{8FEA1375-3633-4FB8-A758-D41B37EC6433}"/>
            </a:ext>
          </a:extLst>
        </xdr:cNvPr>
        <xdr:cNvSpPr/>
      </xdr:nvSpPr>
      <xdr:spPr bwMode="auto">
        <a:xfrm>
          <a:off x="7772400" y="7727929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3231</xdr:row>
      <xdr:rowOff>142875</xdr:rowOff>
    </xdr:from>
    <xdr:ext cx="295275" cy="273051"/>
    <xdr:sp macro="" textlink="">
      <xdr:nvSpPr>
        <xdr:cNvPr id="540" name="Check Box 5" hidden="1">
          <a:extLst>
            <a:ext uri="{63B3BB69-23CF-44E3-9099-C40C66FF867C}">
              <a14:compatExt xmlns:a14="http://schemas.microsoft.com/office/drawing/2010/main" spid="_x0000_s2051"/>
            </a:ext>
            <a:ext uri="{FF2B5EF4-FFF2-40B4-BE49-F238E27FC236}">
              <a16:creationId xmlns:a16="http://schemas.microsoft.com/office/drawing/2014/main" id="{E704A6F0-7B00-4820-904D-2762F4716145}"/>
            </a:ext>
          </a:extLst>
        </xdr:cNvPr>
        <xdr:cNvSpPr/>
      </xdr:nvSpPr>
      <xdr:spPr bwMode="auto">
        <a:xfrm>
          <a:off x="4482353"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3231</xdr:row>
      <xdr:rowOff>142875</xdr:rowOff>
    </xdr:from>
    <xdr:ext cx="295275" cy="273051"/>
    <xdr:sp macro="" textlink="">
      <xdr:nvSpPr>
        <xdr:cNvPr id="541" name="Check Box 6" hidden="1">
          <a:extLst>
            <a:ext uri="{63B3BB69-23CF-44E3-9099-C40C66FF867C}">
              <a14:compatExt xmlns:a14="http://schemas.microsoft.com/office/drawing/2010/main" spid="_x0000_s2052"/>
            </a:ext>
            <a:ext uri="{FF2B5EF4-FFF2-40B4-BE49-F238E27FC236}">
              <a16:creationId xmlns:a16="http://schemas.microsoft.com/office/drawing/2014/main" id="{3382A75F-6333-4B8D-86C8-F86BBBEC46AB}"/>
            </a:ext>
          </a:extLst>
        </xdr:cNvPr>
        <xdr:cNvSpPr/>
      </xdr:nvSpPr>
      <xdr:spPr bwMode="auto">
        <a:xfrm>
          <a:off x="7772400"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3231</xdr:row>
      <xdr:rowOff>142875</xdr:rowOff>
    </xdr:from>
    <xdr:ext cx="295275" cy="273051"/>
    <xdr:sp macro="" textlink="">
      <xdr:nvSpPr>
        <xdr:cNvPr id="542" name="Check Box 5" hidden="1">
          <a:extLst>
            <a:ext uri="{63B3BB69-23CF-44E3-9099-C40C66FF867C}">
              <a14:compatExt xmlns:a14="http://schemas.microsoft.com/office/drawing/2010/main" spid="_x0000_s2051"/>
            </a:ext>
            <a:ext uri="{FF2B5EF4-FFF2-40B4-BE49-F238E27FC236}">
              <a16:creationId xmlns:a16="http://schemas.microsoft.com/office/drawing/2014/main" id="{972BE62D-39AB-4445-8468-CFEF84276042}"/>
            </a:ext>
          </a:extLst>
        </xdr:cNvPr>
        <xdr:cNvSpPr/>
      </xdr:nvSpPr>
      <xdr:spPr bwMode="auto">
        <a:xfrm>
          <a:off x="4482353"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3231</xdr:row>
      <xdr:rowOff>142875</xdr:rowOff>
    </xdr:from>
    <xdr:ext cx="295275" cy="273051"/>
    <xdr:sp macro="" textlink="">
      <xdr:nvSpPr>
        <xdr:cNvPr id="543" name="Check Box 6" hidden="1">
          <a:extLst>
            <a:ext uri="{63B3BB69-23CF-44E3-9099-C40C66FF867C}">
              <a14:compatExt xmlns:a14="http://schemas.microsoft.com/office/drawing/2010/main" spid="_x0000_s2052"/>
            </a:ext>
            <a:ext uri="{FF2B5EF4-FFF2-40B4-BE49-F238E27FC236}">
              <a16:creationId xmlns:a16="http://schemas.microsoft.com/office/drawing/2014/main" id="{F6725B00-4729-4E0C-BEBF-E51212CCAAE8}"/>
            </a:ext>
          </a:extLst>
        </xdr:cNvPr>
        <xdr:cNvSpPr/>
      </xdr:nvSpPr>
      <xdr:spPr bwMode="auto">
        <a:xfrm>
          <a:off x="7772400"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3231</xdr:row>
      <xdr:rowOff>142875</xdr:rowOff>
    </xdr:from>
    <xdr:ext cx="295275" cy="273051"/>
    <xdr:sp macro="" textlink="">
      <xdr:nvSpPr>
        <xdr:cNvPr id="544" name="Check Box 5" hidden="1">
          <a:extLst>
            <a:ext uri="{63B3BB69-23CF-44E3-9099-C40C66FF867C}">
              <a14:compatExt xmlns:a14="http://schemas.microsoft.com/office/drawing/2010/main" spid="_x0000_s2051"/>
            </a:ext>
            <a:ext uri="{FF2B5EF4-FFF2-40B4-BE49-F238E27FC236}">
              <a16:creationId xmlns:a16="http://schemas.microsoft.com/office/drawing/2014/main" id="{5B2B648C-32D0-4FEC-AB3C-313069C3F349}"/>
            </a:ext>
          </a:extLst>
        </xdr:cNvPr>
        <xdr:cNvSpPr/>
      </xdr:nvSpPr>
      <xdr:spPr bwMode="auto">
        <a:xfrm>
          <a:off x="4482353"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3231</xdr:row>
      <xdr:rowOff>142875</xdr:rowOff>
    </xdr:from>
    <xdr:ext cx="295275" cy="273051"/>
    <xdr:sp macro="" textlink="">
      <xdr:nvSpPr>
        <xdr:cNvPr id="545" name="Check Box 6" hidden="1">
          <a:extLst>
            <a:ext uri="{63B3BB69-23CF-44E3-9099-C40C66FF867C}">
              <a14:compatExt xmlns:a14="http://schemas.microsoft.com/office/drawing/2010/main" spid="_x0000_s2052"/>
            </a:ext>
            <a:ext uri="{FF2B5EF4-FFF2-40B4-BE49-F238E27FC236}">
              <a16:creationId xmlns:a16="http://schemas.microsoft.com/office/drawing/2014/main" id="{6E33A65E-E9E6-4BEE-8942-3349457C2098}"/>
            </a:ext>
          </a:extLst>
        </xdr:cNvPr>
        <xdr:cNvSpPr/>
      </xdr:nvSpPr>
      <xdr:spPr bwMode="auto">
        <a:xfrm>
          <a:off x="7772400"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3231</xdr:row>
      <xdr:rowOff>142875</xdr:rowOff>
    </xdr:from>
    <xdr:ext cx="295275" cy="273051"/>
    <xdr:sp macro="" textlink="">
      <xdr:nvSpPr>
        <xdr:cNvPr id="546" name="Check Box 5" hidden="1">
          <a:extLst>
            <a:ext uri="{63B3BB69-23CF-44E3-9099-C40C66FF867C}">
              <a14:compatExt xmlns:a14="http://schemas.microsoft.com/office/drawing/2010/main" spid="_x0000_s2051"/>
            </a:ext>
            <a:ext uri="{FF2B5EF4-FFF2-40B4-BE49-F238E27FC236}">
              <a16:creationId xmlns:a16="http://schemas.microsoft.com/office/drawing/2014/main" id="{EE9E2F4B-FC17-4AE2-866F-8ABD283A12EF}"/>
            </a:ext>
          </a:extLst>
        </xdr:cNvPr>
        <xdr:cNvSpPr/>
      </xdr:nvSpPr>
      <xdr:spPr bwMode="auto">
        <a:xfrm>
          <a:off x="4482353"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3231</xdr:row>
      <xdr:rowOff>142875</xdr:rowOff>
    </xdr:from>
    <xdr:ext cx="295275" cy="273051"/>
    <xdr:sp macro="" textlink="">
      <xdr:nvSpPr>
        <xdr:cNvPr id="547" name="Check Box 6" hidden="1">
          <a:extLst>
            <a:ext uri="{63B3BB69-23CF-44E3-9099-C40C66FF867C}">
              <a14:compatExt xmlns:a14="http://schemas.microsoft.com/office/drawing/2010/main" spid="_x0000_s2052"/>
            </a:ext>
            <a:ext uri="{FF2B5EF4-FFF2-40B4-BE49-F238E27FC236}">
              <a16:creationId xmlns:a16="http://schemas.microsoft.com/office/drawing/2014/main" id="{5C9D17B7-0D45-4E45-9846-351A4FAC9D96}"/>
            </a:ext>
          </a:extLst>
        </xdr:cNvPr>
        <xdr:cNvSpPr/>
      </xdr:nvSpPr>
      <xdr:spPr bwMode="auto">
        <a:xfrm>
          <a:off x="7772400" y="8461780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3356</xdr:row>
      <xdr:rowOff>142875</xdr:rowOff>
    </xdr:from>
    <xdr:ext cx="295275" cy="273051"/>
    <xdr:sp macro="" textlink="">
      <xdr:nvSpPr>
        <xdr:cNvPr id="548" name="Check Box 5" hidden="1">
          <a:extLst>
            <a:ext uri="{63B3BB69-23CF-44E3-9099-C40C66FF867C}">
              <a14:compatExt xmlns:a14="http://schemas.microsoft.com/office/drawing/2010/main" spid="_x0000_s2051"/>
            </a:ext>
            <a:ext uri="{FF2B5EF4-FFF2-40B4-BE49-F238E27FC236}">
              <a16:creationId xmlns:a16="http://schemas.microsoft.com/office/drawing/2014/main" id="{72928F7A-7252-4A81-A2C5-4BCF2543C5F1}"/>
            </a:ext>
          </a:extLst>
        </xdr:cNvPr>
        <xdr:cNvSpPr/>
      </xdr:nvSpPr>
      <xdr:spPr bwMode="auto">
        <a:xfrm>
          <a:off x="4482353"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3356</xdr:row>
      <xdr:rowOff>142875</xdr:rowOff>
    </xdr:from>
    <xdr:ext cx="295275" cy="273051"/>
    <xdr:sp macro="" textlink="">
      <xdr:nvSpPr>
        <xdr:cNvPr id="549" name="Check Box 6" hidden="1">
          <a:extLst>
            <a:ext uri="{63B3BB69-23CF-44E3-9099-C40C66FF867C}">
              <a14:compatExt xmlns:a14="http://schemas.microsoft.com/office/drawing/2010/main" spid="_x0000_s2052"/>
            </a:ext>
            <a:ext uri="{FF2B5EF4-FFF2-40B4-BE49-F238E27FC236}">
              <a16:creationId xmlns:a16="http://schemas.microsoft.com/office/drawing/2014/main" id="{490D7F52-AAA1-4B0D-A76A-E09DA473BF9C}"/>
            </a:ext>
          </a:extLst>
        </xdr:cNvPr>
        <xdr:cNvSpPr/>
      </xdr:nvSpPr>
      <xdr:spPr bwMode="auto">
        <a:xfrm>
          <a:off x="7772400"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3356</xdr:row>
      <xdr:rowOff>142875</xdr:rowOff>
    </xdr:from>
    <xdr:ext cx="295275" cy="273051"/>
    <xdr:sp macro="" textlink="">
      <xdr:nvSpPr>
        <xdr:cNvPr id="550" name="Check Box 5" hidden="1">
          <a:extLst>
            <a:ext uri="{63B3BB69-23CF-44E3-9099-C40C66FF867C}">
              <a14:compatExt xmlns:a14="http://schemas.microsoft.com/office/drawing/2010/main" spid="_x0000_s2051"/>
            </a:ext>
            <a:ext uri="{FF2B5EF4-FFF2-40B4-BE49-F238E27FC236}">
              <a16:creationId xmlns:a16="http://schemas.microsoft.com/office/drawing/2014/main" id="{0ECF2570-6330-4D79-8879-74CEE7478ED7}"/>
            </a:ext>
          </a:extLst>
        </xdr:cNvPr>
        <xdr:cNvSpPr/>
      </xdr:nvSpPr>
      <xdr:spPr bwMode="auto">
        <a:xfrm>
          <a:off x="4482353"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3356</xdr:row>
      <xdr:rowOff>142875</xdr:rowOff>
    </xdr:from>
    <xdr:ext cx="295275" cy="273051"/>
    <xdr:sp macro="" textlink="">
      <xdr:nvSpPr>
        <xdr:cNvPr id="551" name="Check Box 6" hidden="1">
          <a:extLst>
            <a:ext uri="{63B3BB69-23CF-44E3-9099-C40C66FF867C}">
              <a14:compatExt xmlns:a14="http://schemas.microsoft.com/office/drawing/2010/main" spid="_x0000_s2052"/>
            </a:ext>
            <a:ext uri="{FF2B5EF4-FFF2-40B4-BE49-F238E27FC236}">
              <a16:creationId xmlns:a16="http://schemas.microsoft.com/office/drawing/2014/main" id="{02E93357-7E8C-4DE3-93C7-7AAEF43F6AC5}"/>
            </a:ext>
          </a:extLst>
        </xdr:cNvPr>
        <xdr:cNvSpPr/>
      </xdr:nvSpPr>
      <xdr:spPr bwMode="auto">
        <a:xfrm>
          <a:off x="7772400"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3356</xdr:row>
      <xdr:rowOff>142875</xdr:rowOff>
    </xdr:from>
    <xdr:ext cx="295275" cy="273051"/>
    <xdr:sp macro="" textlink="">
      <xdr:nvSpPr>
        <xdr:cNvPr id="552" name="Check Box 5" hidden="1">
          <a:extLst>
            <a:ext uri="{63B3BB69-23CF-44E3-9099-C40C66FF867C}">
              <a14:compatExt xmlns:a14="http://schemas.microsoft.com/office/drawing/2010/main" spid="_x0000_s2051"/>
            </a:ext>
            <a:ext uri="{FF2B5EF4-FFF2-40B4-BE49-F238E27FC236}">
              <a16:creationId xmlns:a16="http://schemas.microsoft.com/office/drawing/2014/main" id="{6A87FFC4-8B4B-4F3B-964E-73F265206866}"/>
            </a:ext>
          </a:extLst>
        </xdr:cNvPr>
        <xdr:cNvSpPr/>
      </xdr:nvSpPr>
      <xdr:spPr bwMode="auto">
        <a:xfrm>
          <a:off x="4482353"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3356</xdr:row>
      <xdr:rowOff>142875</xdr:rowOff>
    </xdr:from>
    <xdr:ext cx="295275" cy="273051"/>
    <xdr:sp macro="" textlink="">
      <xdr:nvSpPr>
        <xdr:cNvPr id="553" name="Check Box 6" hidden="1">
          <a:extLst>
            <a:ext uri="{63B3BB69-23CF-44E3-9099-C40C66FF867C}">
              <a14:compatExt xmlns:a14="http://schemas.microsoft.com/office/drawing/2010/main" spid="_x0000_s2052"/>
            </a:ext>
            <a:ext uri="{FF2B5EF4-FFF2-40B4-BE49-F238E27FC236}">
              <a16:creationId xmlns:a16="http://schemas.microsoft.com/office/drawing/2014/main" id="{7C92E651-B1C8-4F20-B5F3-7FAFA83E2738}"/>
            </a:ext>
          </a:extLst>
        </xdr:cNvPr>
        <xdr:cNvSpPr/>
      </xdr:nvSpPr>
      <xdr:spPr bwMode="auto">
        <a:xfrm>
          <a:off x="7772400"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3356</xdr:row>
      <xdr:rowOff>142875</xdr:rowOff>
    </xdr:from>
    <xdr:ext cx="295275" cy="273051"/>
    <xdr:sp macro="" textlink="">
      <xdr:nvSpPr>
        <xdr:cNvPr id="554" name="Check Box 5" hidden="1">
          <a:extLst>
            <a:ext uri="{63B3BB69-23CF-44E3-9099-C40C66FF867C}">
              <a14:compatExt xmlns:a14="http://schemas.microsoft.com/office/drawing/2010/main" spid="_x0000_s2051"/>
            </a:ext>
            <a:ext uri="{FF2B5EF4-FFF2-40B4-BE49-F238E27FC236}">
              <a16:creationId xmlns:a16="http://schemas.microsoft.com/office/drawing/2014/main" id="{613D636C-D7F3-41CB-9B3C-C994097494F7}"/>
            </a:ext>
          </a:extLst>
        </xdr:cNvPr>
        <xdr:cNvSpPr/>
      </xdr:nvSpPr>
      <xdr:spPr bwMode="auto">
        <a:xfrm>
          <a:off x="4482353"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3356</xdr:row>
      <xdr:rowOff>142875</xdr:rowOff>
    </xdr:from>
    <xdr:ext cx="295275" cy="273051"/>
    <xdr:sp macro="" textlink="">
      <xdr:nvSpPr>
        <xdr:cNvPr id="555" name="Check Box 6" hidden="1">
          <a:extLst>
            <a:ext uri="{63B3BB69-23CF-44E3-9099-C40C66FF867C}">
              <a14:compatExt xmlns:a14="http://schemas.microsoft.com/office/drawing/2010/main" spid="_x0000_s2052"/>
            </a:ext>
            <a:ext uri="{FF2B5EF4-FFF2-40B4-BE49-F238E27FC236}">
              <a16:creationId xmlns:a16="http://schemas.microsoft.com/office/drawing/2014/main" id="{9FB303F1-423E-4C87-AC1C-2BE648DA1B07}"/>
            </a:ext>
          </a:extLst>
        </xdr:cNvPr>
        <xdr:cNvSpPr/>
      </xdr:nvSpPr>
      <xdr:spPr bwMode="auto">
        <a:xfrm>
          <a:off x="7772400" y="82794381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4762</xdr:row>
      <xdr:rowOff>142875</xdr:rowOff>
    </xdr:from>
    <xdr:ext cx="295275" cy="273051"/>
    <xdr:sp macro="" textlink="">
      <xdr:nvSpPr>
        <xdr:cNvPr id="556" name="Check Box 5" hidden="1">
          <a:extLst>
            <a:ext uri="{63B3BB69-23CF-44E3-9099-C40C66FF867C}">
              <a14:compatExt xmlns:a14="http://schemas.microsoft.com/office/drawing/2010/main" spid="_x0000_s2051"/>
            </a:ext>
            <a:ext uri="{FF2B5EF4-FFF2-40B4-BE49-F238E27FC236}">
              <a16:creationId xmlns:a16="http://schemas.microsoft.com/office/drawing/2014/main" id="{47CE7175-CAA1-4A4D-903F-3D9B8408A6AF}"/>
            </a:ext>
          </a:extLst>
        </xdr:cNvPr>
        <xdr:cNvSpPr/>
      </xdr:nvSpPr>
      <xdr:spPr bwMode="auto">
        <a:xfrm>
          <a:off x="4482353"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4762</xdr:row>
      <xdr:rowOff>142875</xdr:rowOff>
    </xdr:from>
    <xdr:ext cx="295275" cy="273051"/>
    <xdr:sp macro="" textlink="">
      <xdr:nvSpPr>
        <xdr:cNvPr id="557" name="Check Box 6" hidden="1">
          <a:extLst>
            <a:ext uri="{63B3BB69-23CF-44E3-9099-C40C66FF867C}">
              <a14:compatExt xmlns:a14="http://schemas.microsoft.com/office/drawing/2010/main" spid="_x0000_s2052"/>
            </a:ext>
            <a:ext uri="{FF2B5EF4-FFF2-40B4-BE49-F238E27FC236}">
              <a16:creationId xmlns:a16="http://schemas.microsoft.com/office/drawing/2014/main" id="{38897D95-6B1C-4394-8EA0-46D4B2E93749}"/>
            </a:ext>
          </a:extLst>
        </xdr:cNvPr>
        <xdr:cNvSpPr/>
      </xdr:nvSpPr>
      <xdr:spPr bwMode="auto">
        <a:xfrm>
          <a:off x="7772400"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4762</xdr:row>
      <xdr:rowOff>142875</xdr:rowOff>
    </xdr:from>
    <xdr:ext cx="295275" cy="273051"/>
    <xdr:sp macro="" textlink="">
      <xdr:nvSpPr>
        <xdr:cNvPr id="558" name="Check Box 5" hidden="1">
          <a:extLst>
            <a:ext uri="{63B3BB69-23CF-44E3-9099-C40C66FF867C}">
              <a14:compatExt xmlns:a14="http://schemas.microsoft.com/office/drawing/2010/main" spid="_x0000_s2051"/>
            </a:ext>
            <a:ext uri="{FF2B5EF4-FFF2-40B4-BE49-F238E27FC236}">
              <a16:creationId xmlns:a16="http://schemas.microsoft.com/office/drawing/2014/main" id="{1964496D-A80B-43DB-A994-6E3D60A2F9DA}"/>
            </a:ext>
          </a:extLst>
        </xdr:cNvPr>
        <xdr:cNvSpPr/>
      </xdr:nvSpPr>
      <xdr:spPr bwMode="auto">
        <a:xfrm>
          <a:off x="4482353"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4762</xdr:row>
      <xdr:rowOff>142875</xdr:rowOff>
    </xdr:from>
    <xdr:ext cx="295275" cy="273051"/>
    <xdr:sp macro="" textlink="">
      <xdr:nvSpPr>
        <xdr:cNvPr id="559" name="Check Box 6" hidden="1">
          <a:extLst>
            <a:ext uri="{63B3BB69-23CF-44E3-9099-C40C66FF867C}">
              <a14:compatExt xmlns:a14="http://schemas.microsoft.com/office/drawing/2010/main" spid="_x0000_s2052"/>
            </a:ext>
            <a:ext uri="{FF2B5EF4-FFF2-40B4-BE49-F238E27FC236}">
              <a16:creationId xmlns:a16="http://schemas.microsoft.com/office/drawing/2014/main" id="{BD61FAB6-E0BD-4F81-B874-5E13D5B2DE97}"/>
            </a:ext>
          </a:extLst>
        </xdr:cNvPr>
        <xdr:cNvSpPr/>
      </xdr:nvSpPr>
      <xdr:spPr bwMode="auto">
        <a:xfrm>
          <a:off x="7772400"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4762</xdr:row>
      <xdr:rowOff>142875</xdr:rowOff>
    </xdr:from>
    <xdr:ext cx="295275" cy="273051"/>
    <xdr:sp macro="" textlink="">
      <xdr:nvSpPr>
        <xdr:cNvPr id="560" name="Check Box 5" hidden="1">
          <a:extLst>
            <a:ext uri="{63B3BB69-23CF-44E3-9099-C40C66FF867C}">
              <a14:compatExt xmlns:a14="http://schemas.microsoft.com/office/drawing/2010/main" spid="_x0000_s2051"/>
            </a:ext>
            <a:ext uri="{FF2B5EF4-FFF2-40B4-BE49-F238E27FC236}">
              <a16:creationId xmlns:a16="http://schemas.microsoft.com/office/drawing/2014/main" id="{D7876CF7-8EB3-4D82-8547-27FD935F768C}"/>
            </a:ext>
          </a:extLst>
        </xdr:cNvPr>
        <xdr:cNvSpPr/>
      </xdr:nvSpPr>
      <xdr:spPr bwMode="auto">
        <a:xfrm>
          <a:off x="4482353"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4762</xdr:row>
      <xdr:rowOff>142875</xdr:rowOff>
    </xdr:from>
    <xdr:ext cx="295275" cy="273051"/>
    <xdr:sp macro="" textlink="">
      <xdr:nvSpPr>
        <xdr:cNvPr id="561" name="Check Box 6" hidden="1">
          <a:extLst>
            <a:ext uri="{63B3BB69-23CF-44E3-9099-C40C66FF867C}">
              <a14:compatExt xmlns:a14="http://schemas.microsoft.com/office/drawing/2010/main" spid="_x0000_s2052"/>
            </a:ext>
            <a:ext uri="{FF2B5EF4-FFF2-40B4-BE49-F238E27FC236}">
              <a16:creationId xmlns:a16="http://schemas.microsoft.com/office/drawing/2014/main" id="{1376D4B1-FA39-4D73-9B34-5B328CA630A0}"/>
            </a:ext>
          </a:extLst>
        </xdr:cNvPr>
        <xdr:cNvSpPr/>
      </xdr:nvSpPr>
      <xdr:spPr bwMode="auto">
        <a:xfrm>
          <a:off x="7772400"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4762</xdr:row>
      <xdr:rowOff>142875</xdr:rowOff>
    </xdr:from>
    <xdr:ext cx="295275" cy="273051"/>
    <xdr:sp macro="" textlink="">
      <xdr:nvSpPr>
        <xdr:cNvPr id="562" name="Check Box 5" hidden="1">
          <a:extLst>
            <a:ext uri="{63B3BB69-23CF-44E3-9099-C40C66FF867C}">
              <a14:compatExt xmlns:a14="http://schemas.microsoft.com/office/drawing/2010/main" spid="_x0000_s2051"/>
            </a:ext>
            <a:ext uri="{FF2B5EF4-FFF2-40B4-BE49-F238E27FC236}">
              <a16:creationId xmlns:a16="http://schemas.microsoft.com/office/drawing/2014/main" id="{14A3778B-807E-48F8-A41A-DD7D9FBF5939}"/>
            </a:ext>
          </a:extLst>
        </xdr:cNvPr>
        <xdr:cNvSpPr/>
      </xdr:nvSpPr>
      <xdr:spPr bwMode="auto">
        <a:xfrm>
          <a:off x="4482353"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4762</xdr:row>
      <xdr:rowOff>142875</xdr:rowOff>
    </xdr:from>
    <xdr:ext cx="295275" cy="273051"/>
    <xdr:sp macro="" textlink="">
      <xdr:nvSpPr>
        <xdr:cNvPr id="563" name="Check Box 6" hidden="1">
          <a:extLst>
            <a:ext uri="{63B3BB69-23CF-44E3-9099-C40C66FF867C}">
              <a14:compatExt xmlns:a14="http://schemas.microsoft.com/office/drawing/2010/main" spid="_x0000_s2052"/>
            </a:ext>
            <a:ext uri="{FF2B5EF4-FFF2-40B4-BE49-F238E27FC236}">
              <a16:creationId xmlns:a16="http://schemas.microsoft.com/office/drawing/2014/main" id="{D382A108-51AE-415C-B6D5-FC426EF3DBD0}"/>
            </a:ext>
          </a:extLst>
        </xdr:cNvPr>
        <xdr:cNvSpPr/>
      </xdr:nvSpPr>
      <xdr:spPr bwMode="auto">
        <a:xfrm>
          <a:off x="7772400" y="126957212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64" name="Check Box 5" hidden="1">
          <a:extLst>
            <a:ext uri="{63B3BB69-23CF-44E3-9099-C40C66FF867C}">
              <a14:compatExt xmlns:a14="http://schemas.microsoft.com/office/drawing/2010/main" spid="_x0000_s2051"/>
            </a:ext>
            <a:ext uri="{FF2B5EF4-FFF2-40B4-BE49-F238E27FC236}">
              <a16:creationId xmlns:a16="http://schemas.microsoft.com/office/drawing/2014/main" id="{3732CB3F-FEA4-4C58-AC8D-5C99C7A47FE7}"/>
            </a:ext>
          </a:extLst>
        </xdr:cNvPr>
        <xdr:cNvSpPr/>
      </xdr:nvSpPr>
      <xdr:spPr bwMode="auto">
        <a:xfrm>
          <a:off x="4482353"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65" name="Check Box 6" hidden="1">
          <a:extLst>
            <a:ext uri="{63B3BB69-23CF-44E3-9099-C40C66FF867C}">
              <a14:compatExt xmlns:a14="http://schemas.microsoft.com/office/drawing/2010/main" spid="_x0000_s2052"/>
            </a:ext>
            <a:ext uri="{FF2B5EF4-FFF2-40B4-BE49-F238E27FC236}">
              <a16:creationId xmlns:a16="http://schemas.microsoft.com/office/drawing/2014/main" id="{3D701331-E9F7-414C-A85F-BA5DA56D6BDF}"/>
            </a:ext>
          </a:extLst>
        </xdr:cNvPr>
        <xdr:cNvSpPr/>
      </xdr:nvSpPr>
      <xdr:spPr bwMode="auto">
        <a:xfrm>
          <a:off x="7772400"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66" name="Check Box 5" hidden="1">
          <a:extLst>
            <a:ext uri="{63B3BB69-23CF-44E3-9099-C40C66FF867C}">
              <a14:compatExt xmlns:a14="http://schemas.microsoft.com/office/drawing/2010/main" spid="_x0000_s2051"/>
            </a:ext>
            <a:ext uri="{FF2B5EF4-FFF2-40B4-BE49-F238E27FC236}">
              <a16:creationId xmlns:a16="http://schemas.microsoft.com/office/drawing/2014/main" id="{C7FA71D4-1BA1-4008-8E9D-185D02DBB661}"/>
            </a:ext>
          </a:extLst>
        </xdr:cNvPr>
        <xdr:cNvSpPr/>
      </xdr:nvSpPr>
      <xdr:spPr bwMode="auto">
        <a:xfrm>
          <a:off x="4482353"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67" name="Check Box 6" hidden="1">
          <a:extLst>
            <a:ext uri="{63B3BB69-23CF-44E3-9099-C40C66FF867C}">
              <a14:compatExt xmlns:a14="http://schemas.microsoft.com/office/drawing/2010/main" spid="_x0000_s2052"/>
            </a:ext>
            <a:ext uri="{FF2B5EF4-FFF2-40B4-BE49-F238E27FC236}">
              <a16:creationId xmlns:a16="http://schemas.microsoft.com/office/drawing/2014/main" id="{255A07FA-CA9B-447A-BD73-AC830A303960}"/>
            </a:ext>
          </a:extLst>
        </xdr:cNvPr>
        <xdr:cNvSpPr/>
      </xdr:nvSpPr>
      <xdr:spPr bwMode="auto">
        <a:xfrm>
          <a:off x="7772400"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68" name="Check Box 5" hidden="1">
          <a:extLst>
            <a:ext uri="{63B3BB69-23CF-44E3-9099-C40C66FF867C}">
              <a14:compatExt xmlns:a14="http://schemas.microsoft.com/office/drawing/2010/main" spid="_x0000_s2051"/>
            </a:ext>
            <a:ext uri="{FF2B5EF4-FFF2-40B4-BE49-F238E27FC236}">
              <a16:creationId xmlns:a16="http://schemas.microsoft.com/office/drawing/2014/main" id="{D43A532B-2FDB-4BF0-82D9-4FD448CB62E1}"/>
            </a:ext>
          </a:extLst>
        </xdr:cNvPr>
        <xdr:cNvSpPr/>
      </xdr:nvSpPr>
      <xdr:spPr bwMode="auto">
        <a:xfrm>
          <a:off x="4482353"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69" name="Check Box 6" hidden="1">
          <a:extLst>
            <a:ext uri="{63B3BB69-23CF-44E3-9099-C40C66FF867C}">
              <a14:compatExt xmlns:a14="http://schemas.microsoft.com/office/drawing/2010/main" spid="_x0000_s2052"/>
            </a:ext>
            <a:ext uri="{FF2B5EF4-FFF2-40B4-BE49-F238E27FC236}">
              <a16:creationId xmlns:a16="http://schemas.microsoft.com/office/drawing/2014/main" id="{E575B656-7DBE-4972-BAE1-B89D847CC250}"/>
            </a:ext>
          </a:extLst>
        </xdr:cNvPr>
        <xdr:cNvSpPr/>
      </xdr:nvSpPr>
      <xdr:spPr bwMode="auto">
        <a:xfrm>
          <a:off x="7772400"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70" name="Check Box 5" hidden="1">
          <a:extLst>
            <a:ext uri="{63B3BB69-23CF-44E3-9099-C40C66FF867C}">
              <a14:compatExt xmlns:a14="http://schemas.microsoft.com/office/drawing/2010/main" spid="_x0000_s2051"/>
            </a:ext>
            <a:ext uri="{FF2B5EF4-FFF2-40B4-BE49-F238E27FC236}">
              <a16:creationId xmlns:a16="http://schemas.microsoft.com/office/drawing/2014/main" id="{EA91D828-6C67-4C6A-84A5-FC5E43D69FE4}"/>
            </a:ext>
          </a:extLst>
        </xdr:cNvPr>
        <xdr:cNvSpPr/>
      </xdr:nvSpPr>
      <xdr:spPr bwMode="auto">
        <a:xfrm>
          <a:off x="4482353"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71" name="Check Box 6" hidden="1">
          <a:extLst>
            <a:ext uri="{63B3BB69-23CF-44E3-9099-C40C66FF867C}">
              <a14:compatExt xmlns:a14="http://schemas.microsoft.com/office/drawing/2010/main" spid="_x0000_s2052"/>
            </a:ext>
            <a:ext uri="{FF2B5EF4-FFF2-40B4-BE49-F238E27FC236}">
              <a16:creationId xmlns:a16="http://schemas.microsoft.com/office/drawing/2014/main" id="{0E21EA02-788A-4EC7-B7B4-15C11AEF73C3}"/>
            </a:ext>
          </a:extLst>
        </xdr:cNvPr>
        <xdr:cNvSpPr/>
      </xdr:nvSpPr>
      <xdr:spPr bwMode="auto">
        <a:xfrm>
          <a:off x="7772400" y="138520786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72" name="Check Box 5" hidden="1">
          <a:extLst>
            <a:ext uri="{63B3BB69-23CF-44E3-9099-C40C66FF867C}">
              <a14:compatExt xmlns:a14="http://schemas.microsoft.com/office/drawing/2010/main" spid="_x0000_s2051"/>
            </a:ext>
            <a:ext uri="{FF2B5EF4-FFF2-40B4-BE49-F238E27FC236}">
              <a16:creationId xmlns:a16="http://schemas.microsoft.com/office/drawing/2014/main" id="{E58BEDC8-6CF8-44CA-8589-10EAB1578F1E}"/>
            </a:ext>
          </a:extLst>
        </xdr:cNvPr>
        <xdr:cNvSpPr/>
      </xdr:nvSpPr>
      <xdr:spPr bwMode="auto">
        <a:xfrm>
          <a:off x="4482353"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73" name="Check Box 6" hidden="1">
          <a:extLst>
            <a:ext uri="{63B3BB69-23CF-44E3-9099-C40C66FF867C}">
              <a14:compatExt xmlns:a14="http://schemas.microsoft.com/office/drawing/2010/main" spid="_x0000_s2052"/>
            </a:ext>
            <a:ext uri="{FF2B5EF4-FFF2-40B4-BE49-F238E27FC236}">
              <a16:creationId xmlns:a16="http://schemas.microsoft.com/office/drawing/2014/main" id="{CCB8A7B4-9338-4C00-A6DD-3A49DE1E687C}"/>
            </a:ext>
          </a:extLst>
        </xdr:cNvPr>
        <xdr:cNvSpPr/>
      </xdr:nvSpPr>
      <xdr:spPr bwMode="auto">
        <a:xfrm>
          <a:off x="7772400"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74" name="Check Box 5" hidden="1">
          <a:extLst>
            <a:ext uri="{63B3BB69-23CF-44E3-9099-C40C66FF867C}">
              <a14:compatExt xmlns:a14="http://schemas.microsoft.com/office/drawing/2010/main" spid="_x0000_s2051"/>
            </a:ext>
            <a:ext uri="{FF2B5EF4-FFF2-40B4-BE49-F238E27FC236}">
              <a16:creationId xmlns:a16="http://schemas.microsoft.com/office/drawing/2014/main" id="{94D73F7B-5703-40A5-81B5-D2EF37B35459}"/>
            </a:ext>
          </a:extLst>
        </xdr:cNvPr>
        <xdr:cNvSpPr/>
      </xdr:nvSpPr>
      <xdr:spPr bwMode="auto">
        <a:xfrm>
          <a:off x="4482353"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75" name="Check Box 6" hidden="1">
          <a:extLst>
            <a:ext uri="{63B3BB69-23CF-44E3-9099-C40C66FF867C}">
              <a14:compatExt xmlns:a14="http://schemas.microsoft.com/office/drawing/2010/main" spid="_x0000_s2052"/>
            </a:ext>
            <a:ext uri="{FF2B5EF4-FFF2-40B4-BE49-F238E27FC236}">
              <a16:creationId xmlns:a16="http://schemas.microsoft.com/office/drawing/2014/main" id="{D8D5C16E-AD7E-4A7B-AFB8-E8C4E450A1C0}"/>
            </a:ext>
          </a:extLst>
        </xdr:cNvPr>
        <xdr:cNvSpPr/>
      </xdr:nvSpPr>
      <xdr:spPr bwMode="auto">
        <a:xfrm>
          <a:off x="7772400"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76" name="Check Box 5" hidden="1">
          <a:extLst>
            <a:ext uri="{63B3BB69-23CF-44E3-9099-C40C66FF867C}">
              <a14:compatExt xmlns:a14="http://schemas.microsoft.com/office/drawing/2010/main" spid="_x0000_s2051"/>
            </a:ext>
            <a:ext uri="{FF2B5EF4-FFF2-40B4-BE49-F238E27FC236}">
              <a16:creationId xmlns:a16="http://schemas.microsoft.com/office/drawing/2014/main" id="{3C5EC65C-EBB6-41FA-A607-AE93A70864F8}"/>
            </a:ext>
          </a:extLst>
        </xdr:cNvPr>
        <xdr:cNvSpPr/>
      </xdr:nvSpPr>
      <xdr:spPr bwMode="auto">
        <a:xfrm>
          <a:off x="4482353"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77" name="Check Box 6" hidden="1">
          <a:extLst>
            <a:ext uri="{63B3BB69-23CF-44E3-9099-C40C66FF867C}">
              <a14:compatExt xmlns:a14="http://schemas.microsoft.com/office/drawing/2010/main" spid="_x0000_s2052"/>
            </a:ext>
            <a:ext uri="{FF2B5EF4-FFF2-40B4-BE49-F238E27FC236}">
              <a16:creationId xmlns:a16="http://schemas.microsoft.com/office/drawing/2014/main" id="{D965505B-17F7-4347-BEFB-E369BB8AC5A0}"/>
            </a:ext>
          </a:extLst>
        </xdr:cNvPr>
        <xdr:cNvSpPr/>
      </xdr:nvSpPr>
      <xdr:spPr bwMode="auto">
        <a:xfrm>
          <a:off x="7772400"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5576</xdr:row>
      <xdr:rowOff>0</xdr:rowOff>
    </xdr:from>
    <xdr:ext cx="295275" cy="273051"/>
    <xdr:sp macro="" textlink="">
      <xdr:nvSpPr>
        <xdr:cNvPr id="578" name="Check Box 5" hidden="1">
          <a:extLst>
            <a:ext uri="{63B3BB69-23CF-44E3-9099-C40C66FF867C}">
              <a14:compatExt xmlns:a14="http://schemas.microsoft.com/office/drawing/2010/main" spid="_x0000_s2051"/>
            </a:ext>
            <a:ext uri="{FF2B5EF4-FFF2-40B4-BE49-F238E27FC236}">
              <a16:creationId xmlns:a16="http://schemas.microsoft.com/office/drawing/2014/main" id="{00897079-D21F-4F01-A54A-A8688EBAB50C}"/>
            </a:ext>
          </a:extLst>
        </xdr:cNvPr>
        <xdr:cNvSpPr/>
      </xdr:nvSpPr>
      <xdr:spPr bwMode="auto">
        <a:xfrm>
          <a:off x="4482353"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5576</xdr:row>
      <xdr:rowOff>0</xdr:rowOff>
    </xdr:from>
    <xdr:ext cx="295275" cy="273051"/>
    <xdr:sp macro="" textlink="">
      <xdr:nvSpPr>
        <xdr:cNvPr id="579" name="Check Box 6" hidden="1">
          <a:extLst>
            <a:ext uri="{63B3BB69-23CF-44E3-9099-C40C66FF867C}">
              <a14:compatExt xmlns:a14="http://schemas.microsoft.com/office/drawing/2010/main" spid="_x0000_s2052"/>
            </a:ext>
            <a:ext uri="{FF2B5EF4-FFF2-40B4-BE49-F238E27FC236}">
              <a16:creationId xmlns:a16="http://schemas.microsoft.com/office/drawing/2014/main" id="{47EA2C71-E7E9-4F3C-93EF-5474F396FAB9}"/>
            </a:ext>
          </a:extLst>
        </xdr:cNvPr>
        <xdr:cNvSpPr/>
      </xdr:nvSpPr>
      <xdr:spPr bwMode="auto">
        <a:xfrm>
          <a:off x="7772400" y="140393513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3887</xdr:row>
      <xdr:rowOff>142875</xdr:rowOff>
    </xdr:from>
    <xdr:ext cx="295275" cy="273051"/>
    <xdr:sp macro="" textlink="">
      <xdr:nvSpPr>
        <xdr:cNvPr id="580" name="Check Box 5" hidden="1">
          <a:extLst>
            <a:ext uri="{63B3BB69-23CF-44E3-9099-C40C66FF867C}">
              <a14:compatExt xmlns:a14="http://schemas.microsoft.com/office/drawing/2010/main" spid="_x0000_s2051"/>
            </a:ext>
            <a:ext uri="{FF2B5EF4-FFF2-40B4-BE49-F238E27FC236}">
              <a16:creationId xmlns:a16="http://schemas.microsoft.com/office/drawing/2014/main" id="{F35DD9C3-CA87-49BB-843A-539DAD7D260A}"/>
            </a:ext>
          </a:extLst>
        </xdr:cNvPr>
        <xdr:cNvSpPr/>
      </xdr:nvSpPr>
      <xdr:spPr bwMode="auto">
        <a:xfrm>
          <a:off x="4472940" y="238648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3887</xdr:row>
      <xdr:rowOff>142875</xdr:rowOff>
    </xdr:from>
    <xdr:ext cx="295275" cy="273051"/>
    <xdr:sp macro="" textlink="">
      <xdr:nvSpPr>
        <xdr:cNvPr id="581" name="Check Box 6" hidden="1">
          <a:extLst>
            <a:ext uri="{63B3BB69-23CF-44E3-9099-C40C66FF867C}">
              <a14:compatExt xmlns:a14="http://schemas.microsoft.com/office/drawing/2010/main" spid="_x0000_s2052"/>
            </a:ext>
            <a:ext uri="{FF2B5EF4-FFF2-40B4-BE49-F238E27FC236}">
              <a16:creationId xmlns:a16="http://schemas.microsoft.com/office/drawing/2014/main" id="{CE436B30-F01A-4B07-9169-CA37285EAF64}"/>
            </a:ext>
          </a:extLst>
        </xdr:cNvPr>
        <xdr:cNvSpPr/>
      </xdr:nvSpPr>
      <xdr:spPr bwMode="auto">
        <a:xfrm>
          <a:off x="7749540" y="2386488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3763</xdr:row>
      <xdr:rowOff>142875</xdr:rowOff>
    </xdr:from>
    <xdr:ext cx="295275" cy="273051"/>
    <xdr:sp macro="" textlink="">
      <xdr:nvSpPr>
        <xdr:cNvPr id="584" name="Check Box 5" hidden="1">
          <a:extLst>
            <a:ext uri="{63B3BB69-23CF-44E3-9099-C40C66FF867C}">
              <a14:compatExt xmlns:a14="http://schemas.microsoft.com/office/drawing/2010/main" spid="_x0000_s2051"/>
            </a:ext>
            <a:ext uri="{FF2B5EF4-FFF2-40B4-BE49-F238E27FC236}">
              <a16:creationId xmlns:a16="http://schemas.microsoft.com/office/drawing/2014/main" id="{7CDFA06F-D536-4FC8-B465-78AD9A5474BE}"/>
            </a:ext>
          </a:extLst>
        </xdr:cNvPr>
        <xdr:cNvSpPr/>
      </xdr:nvSpPr>
      <xdr:spPr bwMode="auto">
        <a:xfrm>
          <a:off x="4472940" y="220520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3763</xdr:row>
      <xdr:rowOff>142875</xdr:rowOff>
    </xdr:from>
    <xdr:ext cx="295275" cy="273051"/>
    <xdr:sp macro="" textlink="">
      <xdr:nvSpPr>
        <xdr:cNvPr id="585" name="Check Box 6" hidden="1">
          <a:extLst>
            <a:ext uri="{63B3BB69-23CF-44E3-9099-C40C66FF867C}">
              <a14:compatExt xmlns:a14="http://schemas.microsoft.com/office/drawing/2010/main" spid="_x0000_s2052"/>
            </a:ext>
            <a:ext uri="{FF2B5EF4-FFF2-40B4-BE49-F238E27FC236}">
              <a16:creationId xmlns:a16="http://schemas.microsoft.com/office/drawing/2014/main" id="{EE282042-0358-4483-BBA5-BD67B0230156}"/>
            </a:ext>
          </a:extLst>
        </xdr:cNvPr>
        <xdr:cNvSpPr/>
      </xdr:nvSpPr>
      <xdr:spPr bwMode="auto">
        <a:xfrm>
          <a:off x="7749540" y="220520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4454</xdr:row>
      <xdr:rowOff>142875</xdr:rowOff>
    </xdr:from>
    <xdr:ext cx="295275" cy="273051"/>
    <xdr:sp macro="" textlink="">
      <xdr:nvSpPr>
        <xdr:cNvPr id="586" name="Check Box 5" hidden="1">
          <a:extLst>
            <a:ext uri="{63B3BB69-23CF-44E3-9099-C40C66FF867C}">
              <a14:compatExt xmlns:a14="http://schemas.microsoft.com/office/drawing/2010/main" spid="_x0000_s2051"/>
            </a:ext>
            <a:ext uri="{FF2B5EF4-FFF2-40B4-BE49-F238E27FC236}">
              <a16:creationId xmlns:a16="http://schemas.microsoft.com/office/drawing/2014/main" id="{6714D98D-8DBB-4332-9425-AFF69B748972}"/>
            </a:ext>
          </a:extLst>
        </xdr:cNvPr>
        <xdr:cNvSpPr/>
      </xdr:nvSpPr>
      <xdr:spPr bwMode="auto">
        <a:xfrm>
          <a:off x="4472940" y="2031015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4454</xdr:row>
      <xdr:rowOff>142875</xdr:rowOff>
    </xdr:from>
    <xdr:ext cx="295275" cy="273051"/>
    <xdr:sp macro="" textlink="">
      <xdr:nvSpPr>
        <xdr:cNvPr id="587" name="Check Box 6" hidden="1">
          <a:extLst>
            <a:ext uri="{63B3BB69-23CF-44E3-9099-C40C66FF867C}">
              <a14:compatExt xmlns:a14="http://schemas.microsoft.com/office/drawing/2010/main" spid="_x0000_s2052"/>
            </a:ext>
            <a:ext uri="{FF2B5EF4-FFF2-40B4-BE49-F238E27FC236}">
              <a16:creationId xmlns:a16="http://schemas.microsoft.com/office/drawing/2014/main" id="{9B9A1CDD-CE8E-4B67-AA23-6142260DEDF7}"/>
            </a:ext>
          </a:extLst>
        </xdr:cNvPr>
        <xdr:cNvSpPr/>
      </xdr:nvSpPr>
      <xdr:spPr bwMode="auto">
        <a:xfrm>
          <a:off x="7749540" y="2031015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7505</xdr:row>
      <xdr:rowOff>0</xdr:rowOff>
    </xdr:from>
    <xdr:ext cx="295275" cy="272678"/>
    <xdr:sp macro="" textlink="">
      <xdr:nvSpPr>
        <xdr:cNvPr id="608" name="Check Box 5" hidden="1">
          <a:extLst>
            <a:ext uri="{63B3BB69-23CF-44E3-9099-C40C66FF867C}">
              <a14:compatExt xmlns:a14="http://schemas.microsoft.com/office/drawing/2010/main" spid="_x0000_s2051"/>
            </a:ext>
            <a:ext uri="{FF2B5EF4-FFF2-40B4-BE49-F238E27FC236}">
              <a16:creationId xmlns:a16="http://schemas.microsoft.com/office/drawing/2014/main" id="{F713C578-7274-4865-BB86-AE1E97761218}"/>
            </a:ext>
          </a:extLst>
        </xdr:cNvPr>
        <xdr:cNvSpPr/>
      </xdr:nvSpPr>
      <xdr:spPr bwMode="auto">
        <a:xfrm>
          <a:off x="4472940" y="3655695"/>
          <a:ext cx="295275" cy="2726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7505</xdr:row>
      <xdr:rowOff>0</xdr:rowOff>
    </xdr:from>
    <xdr:ext cx="295275" cy="272678"/>
    <xdr:sp macro="" textlink="">
      <xdr:nvSpPr>
        <xdr:cNvPr id="609" name="Check Box 6" hidden="1">
          <a:extLst>
            <a:ext uri="{63B3BB69-23CF-44E3-9099-C40C66FF867C}">
              <a14:compatExt xmlns:a14="http://schemas.microsoft.com/office/drawing/2010/main" spid="_x0000_s2052"/>
            </a:ext>
            <a:ext uri="{FF2B5EF4-FFF2-40B4-BE49-F238E27FC236}">
              <a16:creationId xmlns:a16="http://schemas.microsoft.com/office/drawing/2014/main" id="{0B909DF3-3E5A-4032-8B87-50B2989FAFAB}"/>
            </a:ext>
          </a:extLst>
        </xdr:cNvPr>
        <xdr:cNvSpPr/>
      </xdr:nvSpPr>
      <xdr:spPr bwMode="auto">
        <a:xfrm>
          <a:off x="7749540" y="3655695"/>
          <a:ext cx="295275" cy="2726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7505</xdr:row>
      <xdr:rowOff>0</xdr:rowOff>
    </xdr:from>
    <xdr:ext cx="295275" cy="273051"/>
    <xdr:sp macro="" textlink="">
      <xdr:nvSpPr>
        <xdr:cNvPr id="610" name="Check Box 5" hidden="1">
          <a:extLst>
            <a:ext uri="{63B3BB69-23CF-44E3-9099-C40C66FF867C}">
              <a14:compatExt xmlns:a14="http://schemas.microsoft.com/office/drawing/2010/main" spid="_x0000_s2051"/>
            </a:ext>
            <a:ext uri="{FF2B5EF4-FFF2-40B4-BE49-F238E27FC236}">
              <a16:creationId xmlns:a16="http://schemas.microsoft.com/office/drawing/2014/main" id="{B8CE3326-A49D-4C48-95F8-7ED1C18D582F}"/>
            </a:ext>
          </a:extLst>
        </xdr:cNvPr>
        <xdr:cNvSpPr/>
      </xdr:nvSpPr>
      <xdr:spPr bwMode="auto">
        <a:xfrm>
          <a:off x="4472940" y="200005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7505</xdr:row>
      <xdr:rowOff>0</xdr:rowOff>
    </xdr:from>
    <xdr:ext cx="295275" cy="273051"/>
    <xdr:sp macro="" textlink="">
      <xdr:nvSpPr>
        <xdr:cNvPr id="611" name="Check Box 6" hidden="1">
          <a:extLst>
            <a:ext uri="{63B3BB69-23CF-44E3-9099-C40C66FF867C}">
              <a14:compatExt xmlns:a14="http://schemas.microsoft.com/office/drawing/2010/main" spid="_x0000_s2052"/>
            </a:ext>
            <a:ext uri="{FF2B5EF4-FFF2-40B4-BE49-F238E27FC236}">
              <a16:creationId xmlns:a16="http://schemas.microsoft.com/office/drawing/2014/main" id="{4FEA85AC-29E3-46F6-BD1C-BAC146767FC1}"/>
            </a:ext>
          </a:extLst>
        </xdr:cNvPr>
        <xdr:cNvSpPr/>
      </xdr:nvSpPr>
      <xdr:spPr bwMode="auto">
        <a:xfrm>
          <a:off x="7749540" y="200005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7505</xdr:row>
      <xdr:rowOff>0</xdr:rowOff>
    </xdr:from>
    <xdr:ext cx="295275" cy="273051"/>
    <xdr:sp macro="" textlink="">
      <xdr:nvSpPr>
        <xdr:cNvPr id="612" name="Check Box 5" hidden="1">
          <a:extLst>
            <a:ext uri="{63B3BB69-23CF-44E3-9099-C40C66FF867C}">
              <a14:compatExt xmlns:a14="http://schemas.microsoft.com/office/drawing/2010/main" spid="_x0000_s2051"/>
            </a:ext>
            <a:ext uri="{FF2B5EF4-FFF2-40B4-BE49-F238E27FC236}">
              <a16:creationId xmlns:a16="http://schemas.microsoft.com/office/drawing/2014/main" id="{02243603-22DD-4F91-ABCF-949C51BB223E}"/>
            </a:ext>
          </a:extLst>
        </xdr:cNvPr>
        <xdr:cNvSpPr/>
      </xdr:nvSpPr>
      <xdr:spPr bwMode="auto">
        <a:xfrm>
          <a:off x="4472940" y="36878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7505</xdr:row>
      <xdr:rowOff>0</xdr:rowOff>
    </xdr:from>
    <xdr:ext cx="295275" cy="273051"/>
    <xdr:sp macro="" textlink="">
      <xdr:nvSpPr>
        <xdr:cNvPr id="613" name="Check Box 6" hidden="1">
          <a:extLst>
            <a:ext uri="{63B3BB69-23CF-44E3-9099-C40C66FF867C}">
              <a14:compatExt xmlns:a14="http://schemas.microsoft.com/office/drawing/2010/main" spid="_x0000_s2052"/>
            </a:ext>
            <a:ext uri="{FF2B5EF4-FFF2-40B4-BE49-F238E27FC236}">
              <a16:creationId xmlns:a16="http://schemas.microsoft.com/office/drawing/2014/main" id="{68B9A714-08B2-49FA-BAA0-D5B338301D92}"/>
            </a:ext>
          </a:extLst>
        </xdr:cNvPr>
        <xdr:cNvSpPr/>
      </xdr:nvSpPr>
      <xdr:spPr bwMode="auto">
        <a:xfrm>
          <a:off x="7749540" y="36878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7505</xdr:row>
      <xdr:rowOff>0</xdr:rowOff>
    </xdr:from>
    <xdr:ext cx="295275" cy="273051"/>
    <xdr:sp macro="" textlink="">
      <xdr:nvSpPr>
        <xdr:cNvPr id="614" name="Check Box 5" hidden="1">
          <a:extLst>
            <a:ext uri="{63B3BB69-23CF-44E3-9099-C40C66FF867C}">
              <a14:compatExt xmlns:a14="http://schemas.microsoft.com/office/drawing/2010/main" spid="_x0000_s2051"/>
            </a:ext>
            <a:ext uri="{FF2B5EF4-FFF2-40B4-BE49-F238E27FC236}">
              <a16:creationId xmlns:a16="http://schemas.microsoft.com/office/drawing/2014/main" id="{E93563B1-013F-4A10-ACAA-2888A3A7F734}"/>
            </a:ext>
          </a:extLst>
        </xdr:cNvPr>
        <xdr:cNvSpPr/>
      </xdr:nvSpPr>
      <xdr:spPr bwMode="auto">
        <a:xfrm>
          <a:off x="4472940" y="540619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7505</xdr:row>
      <xdr:rowOff>0</xdr:rowOff>
    </xdr:from>
    <xdr:ext cx="295275" cy="273051"/>
    <xdr:sp macro="" textlink="">
      <xdr:nvSpPr>
        <xdr:cNvPr id="615" name="Check Box 6" hidden="1">
          <a:extLst>
            <a:ext uri="{63B3BB69-23CF-44E3-9099-C40C66FF867C}">
              <a14:compatExt xmlns:a14="http://schemas.microsoft.com/office/drawing/2010/main" spid="_x0000_s2052"/>
            </a:ext>
            <a:ext uri="{FF2B5EF4-FFF2-40B4-BE49-F238E27FC236}">
              <a16:creationId xmlns:a16="http://schemas.microsoft.com/office/drawing/2014/main" id="{F37B5A63-5247-42DA-8365-0EC7D33EFA72}"/>
            </a:ext>
          </a:extLst>
        </xdr:cNvPr>
        <xdr:cNvSpPr/>
      </xdr:nvSpPr>
      <xdr:spPr bwMode="auto">
        <a:xfrm>
          <a:off x="7749540" y="540619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5208</xdr:row>
      <xdr:rowOff>142875</xdr:rowOff>
    </xdr:from>
    <xdr:ext cx="295275" cy="273051"/>
    <xdr:sp macro="" textlink="">
      <xdr:nvSpPr>
        <xdr:cNvPr id="616" name="Check Box 5" hidden="1">
          <a:extLst>
            <a:ext uri="{63B3BB69-23CF-44E3-9099-C40C66FF867C}">
              <a14:compatExt xmlns:a14="http://schemas.microsoft.com/office/drawing/2010/main" spid="_x0000_s2051"/>
            </a:ext>
            <a:ext uri="{FF2B5EF4-FFF2-40B4-BE49-F238E27FC236}">
              <a16:creationId xmlns:a16="http://schemas.microsoft.com/office/drawing/2014/main" id="{DADF1B24-87D7-4644-9F46-74299ABF22D9}"/>
            </a:ext>
          </a:extLst>
        </xdr:cNvPr>
        <xdr:cNvSpPr/>
      </xdr:nvSpPr>
      <xdr:spPr bwMode="auto">
        <a:xfrm>
          <a:off x="4472940" y="714813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5208</xdr:row>
      <xdr:rowOff>142875</xdr:rowOff>
    </xdr:from>
    <xdr:ext cx="295275" cy="273051"/>
    <xdr:sp macro="" textlink="">
      <xdr:nvSpPr>
        <xdr:cNvPr id="617" name="Check Box 6" hidden="1">
          <a:extLst>
            <a:ext uri="{63B3BB69-23CF-44E3-9099-C40C66FF867C}">
              <a14:compatExt xmlns:a14="http://schemas.microsoft.com/office/drawing/2010/main" spid="_x0000_s2052"/>
            </a:ext>
            <a:ext uri="{FF2B5EF4-FFF2-40B4-BE49-F238E27FC236}">
              <a16:creationId xmlns:a16="http://schemas.microsoft.com/office/drawing/2014/main" id="{315A9EFC-C822-4BB3-9CA2-47E14305D3DC}"/>
            </a:ext>
          </a:extLst>
        </xdr:cNvPr>
        <xdr:cNvSpPr/>
      </xdr:nvSpPr>
      <xdr:spPr bwMode="auto">
        <a:xfrm>
          <a:off x="7749540" y="714813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5277</xdr:row>
      <xdr:rowOff>142875</xdr:rowOff>
    </xdr:from>
    <xdr:ext cx="295275" cy="273051"/>
    <xdr:sp macro="" textlink="">
      <xdr:nvSpPr>
        <xdr:cNvPr id="582" name="Check Box 5" hidden="1">
          <a:extLst>
            <a:ext uri="{63B3BB69-23CF-44E3-9099-C40C66FF867C}">
              <a14:compatExt xmlns:a14="http://schemas.microsoft.com/office/drawing/2010/main" spid="_x0000_s2051"/>
            </a:ext>
            <a:ext uri="{FF2B5EF4-FFF2-40B4-BE49-F238E27FC236}">
              <a16:creationId xmlns:a16="http://schemas.microsoft.com/office/drawing/2014/main" id="{84FB435B-E120-46D2-83B7-12E6E349B10E}"/>
            </a:ext>
          </a:extLst>
        </xdr:cNvPr>
        <xdr:cNvSpPr/>
      </xdr:nvSpPr>
      <xdr:spPr bwMode="auto">
        <a:xfrm>
          <a:off x="4482353" y="17612862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5277</xdr:row>
      <xdr:rowOff>142875</xdr:rowOff>
    </xdr:from>
    <xdr:ext cx="295275" cy="273051"/>
    <xdr:sp macro="" textlink="">
      <xdr:nvSpPr>
        <xdr:cNvPr id="583" name="Check Box 6" hidden="1">
          <a:extLst>
            <a:ext uri="{63B3BB69-23CF-44E3-9099-C40C66FF867C}">
              <a14:compatExt xmlns:a14="http://schemas.microsoft.com/office/drawing/2010/main" spid="_x0000_s2052"/>
            </a:ext>
            <a:ext uri="{FF2B5EF4-FFF2-40B4-BE49-F238E27FC236}">
              <a16:creationId xmlns:a16="http://schemas.microsoft.com/office/drawing/2014/main" id="{083B82E5-2C3A-4B5C-BFBA-F1B3F5B180EF}"/>
            </a:ext>
          </a:extLst>
        </xdr:cNvPr>
        <xdr:cNvSpPr/>
      </xdr:nvSpPr>
      <xdr:spPr bwMode="auto">
        <a:xfrm>
          <a:off x="7772400" y="176128624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3949</xdr:row>
      <xdr:rowOff>142875</xdr:rowOff>
    </xdr:from>
    <xdr:ext cx="295275" cy="273051"/>
    <xdr:sp macro="" textlink="">
      <xdr:nvSpPr>
        <xdr:cNvPr id="590" name="Check Box 5" hidden="1">
          <a:extLst>
            <a:ext uri="{63B3BB69-23CF-44E3-9099-C40C66FF867C}">
              <a14:compatExt xmlns:a14="http://schemas.microsoft.com/office/drawing/2010/main" spid="_x0000_s2051"/>
            </a:ext>
            <a:ext uri="{FF2B5EF4-FFF2-40B4-BE49-F238E27FC236}">
              <a16:creationId xmlns:a16="http://schemas.microsoft.com/office/drawing/2014/main" id="{8FE7AC25-3B5B-47A1-8874-0F50B013BCD0}"/>
            </a:ext>
          </a:extLst>
        </xdr:cNvPr>
        <xdr:cNvSpPr/>
      </xdr:nvSpPr>
      <xdr:spPr bwMode="auto">
        <a:xfrm>
          <a:off x="4482353" y="17433657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3949</xdr:row>
      <xdr:rowOff>142875</xdr:rowOff>
    </xdr:from>
    <xdr:ext cx="295275" cy="273051"/>
    <xdr:sp macro="" textlink="">
      <xdr:nvSpPr>
        <xdr:cNvPr id="591" name="Check Box 6" hidden="1">
          <a:extLst>
            <a:ext uri="{63B3BB69-23CF-44E3-9099-C40C66FF867C}">
              <a14:compatExt xmlns:a14="http://schemas.microsoft.com/office/drawing/2010/main" spid="_x0000_s2052"/>
            </a:ext>
            <a:ext uri="{FF2B5EF4-FFF2-40B4-BE49-F238E27FC236}">
              <a16:creationId xmlns:a16="http://schemas.microsoft.com/office/drawing/2014/main" id="{79604FCF-21D5-4DC1-AF81-F879566412EC}"/>
            </a:ext>
          </a:extLst>
        </xdr:cNvPr>
        <xdr:cNvSpPr/>
      </xdr:nvSpPr>
      <xdr:spPr bwMode="auto">
        <a:xfrm>
          <a:off x="7772400" y="174336579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5326</xdr:row>
      <xdr:rowOff>0</xdr:rowOff>
    </xdr:from>
    <xdr:ext cx="295275" cy="273051"/>
    <xdr:sp macro="" textlink="">
      <xdr:nvSpPr>
        <xdr:cNvPr id="592" name="Check Box 5" hidden="1">
          <a:extLst>
            <a:ext uri="{63B3BB69-23CF-44E3-9099-C40C66FF867C}">
              <a14:compatExt xmlns:a14="http://schemas.microsoft.com/office/drawing/2010/main" spid="_x0000_s2051"/>
            </a:ext>
            <a:ext uri="{FF2B5EF4-FFF2-40B4-BE49-F238E27FC236}">
              <a16:creationId xmlns:a16="http://schemas.microsoft.com/office/drawing/2014/main" id="{62056B42-0654-4A51-ABF1-92FCC85A1295}"/>
            </a:ext>
          </a:extLst>
        </xdr:cNvPr>
        <xdr:cNvSpPr/>
      </xdr:nvSpPr>
      <xdr:spPr bwMode="auto">
        <a:xfrm>
          <a:off x="4482353" y="1760120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5326</xdr:row>
      <xdr:rowOff>0</xdr:rowOff>
    </xdr:from>
    <xdr:ext cx="295275" cy="273051"/>
    <xdr:sp macro="" textlink="">
      <xdr:nvSpPr>
        <xdr:cNvPr id="593" name="Check Box 6" hidden="1">
          <a:extLst>
            <a:ext uri="{63B3BB69-23CF-44E3-9099-C40C66FF867C}">
              <a14:compatExt xmlns:a14="http://schemas.microsoft.com/office/drawing/2010/main" spid="_x0000_s2052"/>
            </a:ext>
            <a:ext uri="{FF2B5EF4-FFF2-40B4-BE49-F238E27FC236}">
              <a16:creationId xmlns:a16="http://schemas.microsoft.com/office/drawing/2014/main" id="{71AD9F48-B6DE-482C-B893-6FDE6F393DF7}"/>
            </a:ext>
          </a:extLst>
        </xdr:cNvPr>
        <xdr:cNvSpPr/>
      </xdr:nvSpPr>
      <xdr:spPr bwMode="auto">
        <a:xfrm>
          <a:off x="7772400" y="1760120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5327</xdr:row>
      <xdr:rowOff>0</xdr:rowOff>
    </xdr:from>
    <xdr:ext cx="295275" cy="273051"/>
    <xdr:sp macro="" textlink="">
      <xdr:nvSpPr>
        <xdr:cNvPr id="596" name="Check Box 5" hidden="1">
          <a:extLst>
            <a:ext uri="{63B3BB69-23CF-44E3-9099-C40C66FF867C}">
              <a14:compatExt xmlns:a14="http://schemas.microsoft.com/office/drawing/2010/main" spid="_x0000_s2051"/>
            </a:ext>
            <a:ext uri="{FF2B5EF4-FFF2-40B4-BE49-F238E27FC236}">
              <a16:creationId xmlns:a16="http://schemas.microsoft.com/office/drawing/2014/main" id="{634DBAC4-BA26-4C1A-A90A-1AB21A23676E}"/>
            </a:ext>
          </a:extLst>
        </xdr:cNvPr>
        <xdr:cNvSpPr/>
      </xdr:nvSpPr>
      <xdr:spPr bwMode="auto">
        <a:xfrm>
          <a:off x="4482353" y="17952355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5327</xdr:row>
      <xdr:rowOff>0</xdr:rowOff>
    </xdr:from>
    <xdr:ext cx="295275" cy="273051"/>
    <xdr:sp macro="" textlink="">
      <xdr:nvSpPr>
        <xdr:cNvPr id="597" name="Check Box 6" hidden="1">
          <a:extLst>
            <a:ext uri="{63B3BB69-23CF-44E3-9099-C40C66FF867C}">
              <a14:compatExt xmlns:a14="http://schemas.microsoft.com/office/drawing/2010/main" spid="_x0000_s2052"/>
            </a:ext>
            <a:ext uri="{FF2B5EF4-FFF2-40B4-BE49-F238E27FC236}">
              <a16:creationId xmlns:a16="http://schemas.microsoft.com/office/drawing/2014/main" id="{FA280C96-D3CA-405E-967F-D85356F6B6C9}"/>
            </a:ext>
          </a:extLst>
        </xdr:cNvPr>
        <xdr:cNvSpPr/>
      </xdr:nvSpPr>
      <xdr:spPr bwMode="auto">
        <a:xfrm>
          <a:off x="7772400" y="17952355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5338</xdr:row>
      <xdr:rowOff>142875</xdr:rowOff>
    </xdr:from>
    <xdr:ext cx="295275" cy="273051"/>
    <xdr:sp macro="" textlink="">
      <xdr:nvSpPr>
        <xdr:cNvPr id="598" name="Check Box 5" hidden="1">
          <a:extLst>
            <a:ext uri="{63B3BB69-23CF-44E3-9099-C40C66FF867C}">
              <a14:compatExt xmlns:a14="http://schemas.microsoft.com/office/drawing/2010/main" spid="_x0000_s2051"/>
            </a:ext>
            <a:ext uri="{FF2B5EF4-FFF2-40B4-BE49-F238E27FC236}">
              <a16:creationId xmlns:a16="http://schemas.microsoft.com/office/drawing/2014/main" id="{C5FBF37D-684C-4362-A6FD-FC8C3F1332CF}"/>
            </a:ext>
          </a:extLst>
        </xdr:cNvPr>
        <xdr:cNvSpPr/>
      </xdr:nvSpPr>
      <xdr:spPr bwMode="auto">
        <a:xfrm>
          <a:off x="4482353" y="18123492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5338</xdr:row>
      <xdr:rowOff>142875</xdr:rowOff>
    </xdr:from>
    <xdr:ext cx="295275" cy="273051"/>
    <xdr:sp macro="" textlink="">
      <xdr:nvSpPr>
        <xdr:cNvPr id="599" name="Check Box 6" hidden="1">
          <a:extLst>
            <a:ext uri="{63B3BB69-23CF-44E3-9099-C40C66FF867C}">
              <a14:compatExt xmlns:a14="http://schemas.microsoft.com/office/drawing/2010/main" spid="_x0000_s2052"/>
            </a:ext>
            <a:ext uri="{FF2B5EF4-FFF2-40B4-BE49-F238E27FC236}">
              <a16:creationId xmlns:a16="http://schemas.microsoft.com/office/drawing/2014/main" id="{E9C318E9-7F4D-47DF-A2F1-6EF86FBD694F}"/>
            </a:ext>
          </a:extLst>
        </xdr:cNvPr>
        <xdr:cNvSpPr/>
      </xdr:nvSpPr>
      <xdr:spPr bwMode="auto">
        <a:xfrm>
          <a:off x="7772400" y="18123492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5391</xdr:row>
      <xdr:rowOff>142875</xdr:rowOff>
    </xdr:from>
    <xdr:ext cx="295275" cy="273051"/>
    <xdr:sp macro="" textlink="">
      <xdr:nvSpPr>
        <xdr:cNvPr id="600" name="Check Box 5" hidden="1">
          <a:extLst>
            <a:ext uri="{63B3BB69-23CF-44E3-9099-C40C66FF867C}">
              <a14:compatExt xmlns:a14="http://schemas.microsoft.com/office/drawing/2010/main" spid="_x0000_s2051"/>
            </a:ext>
            <a:ext uri="{FF2B5EF4-FFF2-40B4-BE49-F238E27FC236}">
              <a16:creationId xmlns:a16="http://schemas.microsoft.com/office/drawing/2014/main" id="{27ECA5FD-3DB5-411F-9BEE-FE09F6AB122B}"/>
            </a:ext>
          </a:extLst>
        </xdr:cNvPr>
        <xdr:cNvSpPr/>
      </xdr:nvSpPr>
      <xdr:spPr bwMode="auto">
        <a:xfrm>
          <a:off x="4482353" y="1829462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5391</xdr:row>
      <xdr:rowOff>142875</xdr:rowOff>
    </xdr:from>
    <xdr:ext cx="295275" cy="273051"/>
    <xdr:sp macro="" textlink="">
      <xdr:nvSpPr>
        <xdr:cNvPr id="601" name="Check Box 6" hidden="1">
          <a:extLst>
            <a:ext uri="{63B3BB69-23CF-44E3-9099-C40C66FF867C}">
              <a14:compatExt xmlns:a14="http://schemas.microsoft.com/office/drawing/2010/main" spid="_x0000_s2052"/>
            </a:ext>
            <a:ext uri="{FF2B5EF4-FFF2-40B4-BE49-F238E27FC236}">
              <a16:creationId xmlns:a16="http://schemas.microsoft.com/office/drawing/2014/main" id="{C39165A4-E2BC-4CDE-947D-1A847C8B7D09}"/>
            </a:ext>
          </a:extLst>
        </xdr:cNvPr>
        <xdr:cNvSpPr/>
      </xdr:nvSpPr>
      <xdr:spPr bwMode="auto">
        <a:xfrm>
          <a:off x="7772400" y="182946282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5463</xdr:row>
      <xdr:rowOff>142875</xdr:rowOff>
    </xdr:from>
    <xdr:ext cx="295275" cy="273051"/>
    <xdr:sp macro="" textlink="">
      <xdr:nvSpPr>
        <xdr:cNvPr id="602" name="Check Box 5" hidden="1">
          <a:extLst>
            <a:ext uri="{63B3BB69-23CF-44E3-9099-C40C66FF867C}">
              <a14:compatExt xmlns:a14="http://schemas.microsoft.com/office/drawing/2010/main" spid="_x0000_s2051"/>
            </a:ext>
            <a:ext uri="{FF2B5EF4-FFF2-40B4-BE49-F238E27FC236}">
              <a16:creationId xmlns:a16="http://schemas.microsoft.com/office/drawing/2014/main" id="{1A430D01-2206-4A12-999E-D1D6C7A16406}"/>
            </a:ext>
          </a:extLst>
        </xdr:cNvPr>
        <xdr:cNvSpPr/>
      </xdr:nvSpPr>
      <xdr:spPr bwMode="auto">
        <a:xfrm>
          <a:off x="4482353" y="18465764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5463</xdr:row>
      <xdr:rowOff>142875</xdr:rowOff>
    </xdr:from>
    <xdr:ext cx="295275" cy="273051"/>
    <xdr:sp macro="" textlink="">
      <xdr:nvSpPr>
        <xdr:cNvPr id="603" name="Check Box 6" hidden="1">
          <a:extLst>
            <a:ext uri="{63B3BB69-23CF-44E3-9099-C40C66FF867C}">
              <a14:compatExt xmlns:a14="http://schemas.microsoft.com/office/drawing/2010/main" spid="_x0000_s2052"/>
            </a:ext>
            <a:ext uri="{FF2B5EF4-FFF2-40B4-BE49-F238E27FC236}">
              <a16:creationId xmlns:a16="http://schemas.microsoft.com/office/drawing/2014/main" id="{AFE79070-7746-4598-9BB7-2D32FFDBD41D}"/>
            </a:ext>
          </a:extLst>
        </xdr:cNvPr>
        <xdr:cNvSpPr/>
      </xdr:nvSpPr>
      <xdr:spPr bwMode="auto">
        <a:xfrm>
          <a:off x="7772400" y="184657645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5514</xdr:row>
      <xdr:rowOff>0</xdr:rowOff>
    </xdr:from>
    <xdr:ext cx="295275" cy="273051"/>
    <xdr:sp macro="" textlink="">
      <xdr:nvSpPr>
        <xdr:cNvPr id="604" name="Check Box 5" hidden="1">
          <a:extLst>
            <a:ext uri="{63B3BB69-23CF-44E3-9099-C40C66FF867C}">
              <a14:compatExt xmlns:a14="http://schemas.microsoft.com/office/drawing/2010/main" spid="_x0000_s2051"/>
            </a:ext>
            <a:ext uri="{FF2B5EF4-FFF2-40B4-BE49-F238E27FC236}">
              <a16:creationId xmlns:a16="http://schemas.microsoft.com/office/drawing/2014/main" id="{E1872C91-AE2C-401D-86C0-EDC017C2680D}"/>
            </a:ext>
          </a:extLst>
        </xdr:cNvPr>
        <xdr:cNvSpPr/>
      </xdr:nvSpPr>
      <xdr:spPr bwMode="auto">
        <a:xfrm>
          <a:off x="4482353" y="186369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5514</xdr:row>
      <xdr:rowOff>0</xdr:rowOff>
    </xdr:from>
    <xdr:ext cx="295275" cy="273051"/>
    <xdr:sp macro="" textlink="">
      <xdr:nvSpPr>
        <xdr:cNvPr id="605" name="Check Box 6" hidden="1">
          <a:extLst>
            <a:ext uri="{63B3BB69-23CF-44E3-9099-C40C66FF867C}">
              <a14:compatExt xmlns:a14="http://schemas.microsoft.com/office/drawing/2010/main" spid="_x0000_s2052"/>
            </a:ext>
            <a:ext uri="{FF2B5EF4-FFF2-40B4-BE49-F238E27FC236}">
              <a16:creationId xmlns:a16="http://schemas.microsoft.com/office/drawing/2014/main" id="{252E19AA-2337-407C-82E8-9F6244702899}"/>
            </a:ext>
          </a:extLst>
        </xdr:cNvPr>
        <xdr:cNvSpPr/>
      </xdr:nvSpPr>
      <xdr:spPr bwMode="auto">
        <a:xfrm>
          <a:off x="7772400" y="186369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5526</xdr:row>
      <xdr:rowOff>142875</xdr:rowOff>
    </xdr:from>
    <xdr:ext cx="295275" cy="273051"/>
    <xdr:sp macro="" textlink="">
      <xdr:nvSpPr>
        <xdr:cNvPr id="618" name="Check Box 5" hidden="1">
          <a:extLst>
            <a:ext uri="{63B3BB69-23CF-44E3-9099-C40C66FF867C}">
              <a14:compatExt xmlns:a14="http://schemas.microsoft.com/office/drawing/2010/main" spid="_x0000_s2051"/>
            </a:ext>
            <a:ext uri="{FF2B5EF4-FFF2-40B4-BE49-F238E27FC236}">
              <a16:creationId xmlns:a16="http://schemas.microsoft.com/office/drawing/2014/main" id="{EB37C09A-E1D5-48B9-BAC0-0F70AA715E4F}"/>
            </a:ext>
          </a:extLst>
        </xdr:cNvPr>
        <xdr:cNvSpPr/>
      </xdr:nvSpPr>
      <xdr:spPr bwMode="auto">
        <a:xfrm>
          <a:off x="4482353" y="188080369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5526</xdr:row>
      <xdr:rowOff>142875</xdr:rowOff>
    </xdr:from>
    <xdr:ext cx="295275" cy="273051"/>
    <xdr:sp macro="" textlink="">
      <xdr:nvSpPr>
        <xdr:cNvPr id="619" name="Check Box 6" hidden="1">
          <a:extLst>
            <a:ext uri="{63B3BB69-23CF-44E3-9099-C40C66FF867C}">
              <a14:compatExt xmlns:a14="http://schemas.microsoft.com/office/drawing/2010/main" spid="_x0000_s2052"/>
            </a:ext>
            <a:ext uri="{FF2B5EF4-FFF2-40B4-BE49-F238E27FC236}">
              <a16:creationId xmlns:a16="http://schemas.microsoft.com/office/drawing/2014/main" id="{528BE777-1F20-41EF-B96C-F91D5C07DE87}"/>
            </a:ext>
          </a:extLst>
        </xdr:cNvPr>
        <xdr:cNvSpPr/>
      </xdr:nvSpPr>
      <xdr:spPr bwMode="auto">
        <a:xfrm>
          <a:off x="7772400" y="188080369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2516</xdr:row>
      <xdr:rowOff>142875</xdr:rowOff>
    </xdr:from>
    <xdr:ext cx="295275" cy="273051"/>
    <xdr:sp macro="" textlink="">
      <xdr:nvSpPr>
        <xdr:cNvPr id="620" name="Check Box 5" hidden="1">
          <a:extLst>
            <a:ext uri="{63B3BB69-23CF-44E3-9099-C40C66FF867C}">
              <a14:compatExt xmlns:a14="http://schemas.microsoft.com/office/drawing/2010/main" spid="_x0000_s2051"/>
            </a:ext>
            <a:ext uri="{FF2B5EF4-FFF2-40B4-BE49-F238E27FC236}">
              <a16:creationId xmlns:a16="http://schemas.microsoft.com/office/drawing/2014/main" id="{A0F0FC3E-CB9D-44CE-AC30-C5B51284B201}"/>
            </a:ext>
          </a:extLst>
        </xdr:cNvPr>
        <xdr:cNvSpPr/>
      </xdr:nvSpPr>
      <xdr:spPr bwMode="auto">
        <a:xfrm>
          <a:off x="4463143" y="193132301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2516</xdr:row>
      <xdr:rowOff>142875</xdr:rowOff>
    </xdr:from>
    <xdr:ext cx="295275" cy="273051"/>
    <xdr:sp macro="" textlink="">
      <xdr:nvSpPr>
        <xdr:cNvPr id="621" name="Check Box 6" hidden="1">
          <a:extLst>
            <a:ext uri="{63B3BB69-23CF-44E3-9099-C40C66FF867C}">
              <a14:compatExt xmlns:a14="http://schemas.microsoft.com/office/drawing/2010/main" spid="_x0000_s2052"/>
            </a:ext>
            <a:ext uri="{FF2B5EF4-FFF2-40B4-BE49-F238E27FC236}">
              <a16:creationId xmlns:a16="http://schemas.microsoft.com/office/drawing/2014/main" id="{0E9AFA14-5262-4530-9EE9-E49668CF6AB9}"/>
            </a:ext>
          </a:extLst>
        </xdr:cNvPr>
        <xdr:cNvSpPr/>
      </xdr:nvSpPr>
      <xdr:spPr bwMode="auto">
        <a:xfrm>
          <a:off x="7739743" y="193132301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4379</xdr:row>
      <xdr:rowOff>0</xdr:rowOff>
    </xdr:from>
    <xdr:ext cx="295275" cy="273051"/>
    <xdr:sp macro="" textlink="">
      <xdr:nvSpPr>
        <xdr:cNvPr id="588" name="Check Box 5" hidden="1">
          <a:extLst>
            <a:ext uri="{63B3BB69-23CF-44E3-9099-C40C66FF867C}">
              <a14:compatExt xmlns:a14="http://schemas.microsoft.com/office/drawing/2010/main" spid="_x0000_s2051"/>
            </a:ext>
            <a:ext uri="{FF2B5EF4-FFF2-40B4-BE49-F238E27FC236}">
              <a16:creationId xmlns:a16="http://schemas.microsoft.com/office/drawing/2014/main" id="{577D5831-80AF-49DE-A065-C30935868735}"/>
            </a:ext>
          </a:extLst>
        </xdr:cNvPr>
        <xdr:cNvSpPr/>
      </xdr:nvSpPr>
      <xdr:spPr bwMode="auto">
        <a:xfrm>
          <a:off x="4483100" y="10067036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4379</xdr:row>
      <xdr:rowOff>0</xdr:rowOff>
    </xdr:from>
    <xdr:ext cx="295275" cy="273051"/>
    <xdr:sp macro="" textlink="">
      <xdr:nvSpPr>
        <xdr:cNvPr id="589" name="Check Box 6" hidden="1">
          <a:extLst>
            <a:ext uri="{63B3BB69-23CF-44E3-9099-C40C66FF867C}">
              <a14:compatExt xmlns:a14="http://schemas.microsoft.com/office/drawing/2010/main" spid="_x0000_s2052"/>
            </a:ext>
            <a:ext uri="{FF2B5EF4-FFF2-40B4-BE49-F238E27FC236}">
              <a16:creationId xmlns:a16="http://schemas.microsoft.com/office/drawing/2014/main" id="{88BE6029-ECDF-4E32-91B1-8543E1906C80}"/>
            </a:ext>
          </a:extLst>
        </xdr:cNvPr>
        <xdr:cNvSpPr/>
      </xdr:nvSpPr>
      <xdr:spPr bwMode="auto">
        <a:xfrm>
          <a:off x="7772400" y="10067036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4391</xdr:row>
      <xdr:rowOff>142875</xdr:rowOff>
    </xdr:from>
    <xdr:ext cx="295275" cy="273051"/>
    <xdr:sp macro="" textlink="">
      <xdr:nvSpPr>
        <xdr:cNvPr id="594" name="Check Box 5" hidden="1">
          <a:extLst>
            <a:ext uri="{63B3BB69-23CF-44E3-9099-C40C66FF867C}">
              <a14:compatExt xmlns:a14="http://schemas.microsoft.com/office/drawing/2010/main" spid="_x0000_s2051"/>
            </a:ext>
            <a:ext uri="{FF2B5EF4-FFF2-40B4-BE49-F238E27FC236}">
              <a16:creationId xmlns:a16="http://schemas.microsoft.com/office/drawing/2014/main" id="{560AA4DE-CB53-48F2-9D6D-CF66057F480B}"/>
            </a:ext>
          </a:extLst>
        </xdr:cNvPr>
        <xdr:cNvSpPr/>
      </xdr:nvSpPr>
      <xdr:spPr bwMode="auto">
        <a:xfrm>
          <a:off x="4483100" y="10090054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4391</xdr:row>
      <xdr:rowOff>142875</xdr:rowOff>
    </xdr:from>
    <xdr:ext cx="295275" cy="273051"/>
    <xdr:sp macro="" textlink="">
      <xdr:nvSpPr>
        <xdr:cNvPr id="595" name="Check Box 6" hidden="1">
          <a:extLst>
            <a:ext uri="{63B3BB69-23CF-44E3-9099-C40C66FF867C}">
              <a14:compatExt xmlns:a14="http://schemas.microsoft.com/office/drawing/2010/main" spid="_x0000_s2052"/>
            </a:ext>
            <a:ext uri="{FF2B5EF4-FFF2-40B4-BE49-F238E27FC236}">
              <a16:creationId xmlns:a16="http://schemas.microsoft.com/office/drawing/2014/main" id="{BC1B0171-8918-4CB7-8980-0865F5ED3DDD}"/>
            </a:ext>
          </a:extLst>
        </xdr:cNvPr>
        <xdr:cNvSpPr/>
      </xdr:nvSpPr>
      <xdr:spPr bwMode="auto">
        <a:xfrm>
          <a:off x="7772400" y="10090054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6</xdr:col>
      <xdr:colOff>152400</xdr:colOff>
      <xdr:row>4575</xdr:row>
      <xdr:rowOff>142875</xdr:rowOff>
    </xdr:from>
    <xdr:to>
      <xdr:col>6</xdr:col>
      <xdr:colOff>447675</xdr:colOff>
      <xdr:row>4577</xdr:row>
      <xdr:rowOff>53250</xdr:rowOff>
    </xdr:to>
    <xdr:sp macro="" textlink="">
      <xdr:nvSpPr>
        <xdr:cNvPr id="606" name="Check Box 5" hidden="1">
          <a:extLst>
            <a:ext uri="{63B3BB69-23CF-44E3-9099-C40C66FF867C}">
              <a14:compatExt xmlns:a14="http://schemas.microsoft.com/office/drawing/2010/main" spid="_x0000_s2051"/>
            </a:ext>
            <a:ext uri="{FF2B5EF4-FFF2-40B4-BE49-F238E27FC236}">
              <a16:creationId xmlns:a16="http://schemas.microsoft.com/office/drawing/2014/main" id="{29709B73-315B-42DB-9796-23969B7BA3B8}"/>
            </a:ext>
          </a:extLst>
        </xdr:cNvPr>
        <xdr:cNvSpPr/>
      </xdr:nvSpPr>
      <xdr:spPr bwMode="auto">
        <a:xfrm>
          <a:off x="4472940" y="3747135"/>
          <a:ext cx="295275" cy="2717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4575</xdr:row>
      <xdr:rowOff>142875</xdr:rowOff>
    </xdr:from>
    <xdr:to>
      <xdr:col>10</xdr:col>
      <xdr:colOff>447675</xdr:colOff>
      <xdr:row>4577</xdr:row>
      <xdr:rowOff>53250</xdr:rowOff>
    </xdr:to>
    <xdr:sp macro="" textlink="">
      <xdr:nvSpPr>
        <xdr:cNvPr id="607" name="Check Box 6" hidden="1">
          <a:extLst>
            <a:ext uri="{63B3BB69-23CF-44E3-9099-C40C66FF867C}">
              <a14:compatExt xmlns:a14="http://schemas.microsoft.com/office/drawing/2010/main" spid="_x0000_s2052"/>
            </a:ext>
            <a:ext uri="{FF2B5EF4-FFF2-40B4-BE49-F238E27FC236}">
              <a16:creationId xmlns:a16="http://schemas.microsoft.com/office/drawing/2014/main" id="{941EA197-E13B-437A-BE9F-67E95C08386D}"/>
            </a:ext>
          </a:extLst>
        </xdr:cNvPr>
        <xdr:cNvSpPr/>
      </xdr:nvSpPr>
      <xdr:spPr bwMode="auto">
        <a:xfrm>
          <a:off x="7749540" y="3747135"/>
          <a:ext cx="295275" cy="2717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6</xdr:col>
      <xdr:colOff>152400</xdr:colOff>
      <xdr:row>4513</xdr:row>
      <xdr:rowOff>142875</xdr:rowOff>
    </xdr:from>
    <xdr:ext cx="295275" cy="273051"/>
    <xdr:sp macro="" textlink="">
      <xdr:nvSpPr>
        <xdr:cNvPr id="626" name="Check Box 5" hidden="1">
          <a:extLst>
            <a:ext uri="{63B3BB69-23CF-44E3-9099-C40C66FF867C}">
              <a14:compatExt xmlns:a14="http://schemas.microsoft.com/office/drawing/2010/main" spid="_x0000_s2051"/>
            </a:ext>
            <a:ext uri="{FF2B5EF4-FFF2-40B4-BE49-F238E27FC236}">
              <a16:creationId xmlns:a16="http://schemas.microsoft.com/office/drawing/2014/main" id="{4146E34E-5A72-4D30-AE9B-B6C0760ED60B}"/>
            </a:ext>
          </a:extLst>
        </xdr:cNvPr>
        <xdr:cNvSpPr/>
      </xdr:nvSpPr>
      <xdr:spPr bwMode="auto">
        <a:xfrm>
          <a:off x="4472940" y="38783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4513</xdr:row>
      <xdr:rowOff>142875</xdr:rowOff>
    </xdr:from>
    <xdr:ext cx="295275" cy="273051"/>
    <xdr:sp macro="" textlink="">
      <xdr:nvSpPr>
        <xdr:cNvPr id="627" name="Check Box 6" hidden="1">
          <a:extLst>
            <a:ext uri="{63B3BB69-23CF-44E3-9099-C40C66FF867C}">
              <a14:compatExt xmlns:a14="http://schemas.microsoft.com/office/drawing/2010/main" spid="_x0000_s2052"/>
            </a:ext>
            <a:ext uri="{FF2B5EF4-FFF2-40B4-BE49-F238E27FC236}">
              <a16:creationId xmlns:a16="http://schemas.microsoft.com/office/drawing/2014/main" id="{D3C40AAF-9FCE-4B29-AB74-B75B49EA189E}"/>
            </a:ext>
          </a:extLst>
        </xdr:cNvPr>
        <xdr:cNvSpPr/>
      </xdr:nvSpPr>
      <xdr:spPr bwMode="auto">
        <a:xfrm>
          <a:off x="7749540" y="38783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7520</xdr:row>
      <xdr:rowOff>142875</xdr:rowOff>
    </xdr:from>
    <xdr:ext cx="295275" cy="273051"/>
    <xdr:sp macro="" textlink="">
      <xdr:nvSpPr>
        <xdr:cNvPr id="628" name="Check Box 5" hidden="1">
          <a:extLst>
            <a:ext uri="{63B3BB69-23CF-44E3-9099-C40C66FF867C}">
              <a14:compatExt xmlns:a14="http://schemas.microsoft.com/office/drawing/2010/main" spid="_x0000_s2051"/>
            </a:ext>
            <a:ext uri="{FF2B5EF4-FFF2-40B4-BE49-F238E27FC236}">
              <a16:creationId xmlns:a16="http://schemas.microsoft.com/office/drawing/2014/main" id="{24FA4105-5676-45B0-B4C7-DC5239491D6E}"/>
            </a:ext>
          </a:extLst>
        </xdr:cNvPr>
        <xdr:cNvSpPr/>
      </xdr:nvSpPr>
      <xdr:spPr bwMode="auto">
        <a:xfrm>
          <a:off x="4472940" y="568966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7520</xdr:row>
      <xdr:rowOff>142875</xdr:rowOff>
    </xdr:from>
    <xdr:ext cx="295275" cy="273051"/>
    <xdr:sp macro="" textlink="">
      <xdr:nvSpPr>
        <xdr:cNvPr id="629" name="Check Box 6" hidden="1">
          <a:extLst>
            <a:ext uri="{63B3BB69-23CF-44E3-9099-C40C66FF867C}">
              <a14:compatExt xmlns:a14="http://schemas.microsoft.com/office/drawing/2010/main" spid="_x0000_s2052"/>
            </a:ext>
            <a:ext uri="{FF2B5EF4-FFF2-40B4-BE49-F238E27FC236}">
              <a16:creationId xmlns:a16="http://schemas.microsoft.com/office/drawing/2014/main" id="{4AC36110-AC69-4EC1-AAF6-FE129C3A0D3C}"/>
            </a:ext>
          </a:extLst>
        </xdr:cNvPr>
        <xdr:cNvSpPr/>
      </xdr:nvSpPr>
      <xdr:spPr bwMode="auto">
        <a:xfrm>
          <a:off x="7749540" y="568966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7</xdr:col>
      <xdr:colOff>707572</xdr:colOff>
      <xdr:row>114</xdr:row>
      <xdr:rowOff>163286</xdr:rowOff>
    </xdr:from>
    <xdr:to>
      <xdr:col>10</xdr:col>
      <xdr:colOff>76201</xdr:colOff>
      <xdr:row>119</xdr:row>
      <xdr:rowOff>154668</xdr:rowOff>
    </xdr:to>
    <xdr:pic>
      <xdr:nvPicPr>
        <xdr:cNvPr id="13" name="Imagen 12">
          <a:extLst>
            <a:ext uri="{FF2B5EF4-FFF2-40B4-BE49-F238E27FC236}">
              <a16:creationId xmlns:a16="http://schemas.microsoft.com/office/drawing/2014/main" id="{B20E4634-D41F-42E8-9776-482486018FC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02086" y="21760543"/>
          <a:ext cx="1861458" cy="927554"/>
        </a:xfrm>
        <a:prstGeom prst="rect">
          <a:avLst/>
        </a:prstGeom>
      </xdr:spPr>
    </xdr:pic>
    <xdr:clientData/>
  </xdr:twoCellAnchor>
  <xdr:twoCellAnchor editAs="oneCell">
    <xdr:from>
      <xdr:col>8</xdr:col>
      <xdr:colOff>21772</xdr:colOff>
      <xdr:row>175</xdr:row>
      <xdr:rowOff>185057</xdr:rowOff>
    </xdr:from>
    <xdr:to>
      <xdr:col>10</xdr:col>
      <xdr:colOff>174173</xdr:colOff>
      <xdr:row>180</xdr:row>
      <xdr:rowOff>166915</xdr:rowOff>
    </xdr:to>
    <xdr:pic>
      <xdr:nvPicPr>
        <xdr:cNvPr id="630" name="Imagen 629">
          <a:extLst>
            <a:ext uri="{FF2B5EF4-FFF2-40B4-BE49-F238E27FC236}">
              <a16:creationId xmlns:a16="http://schemas.microsoft.com/office/drawing/2014/main" id="{360414EC-1307-4A84-AA9A-7696079270A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00058" y="33299400"/>
          <a:ext cx="1861458" cy="927554"/>
        </a:xfrm>
        <a:prstGeom prst="rect">
          <a:avLst/>
        </a:prstGeom>
      </xdr:spPr>
    </xdr:pic>
    <xdr:clientData/>
  </xdr:twoCellAnchor>
  <xdr:twoCellAnchor editAs="oneCell">
    <xdr:from>
      <xdr:col>7</xdr:col>
      <xdr:colOff>772886</xdr:colOff>
      <xdr:row>237</xdr:row>
      <xdr:rowOff>0</xdr:rowOff>
    </xdr:from>
    <xdr:to>
      <xdr:col>10</xdr:col>
      <xdr:colOff>141515</xdr:colOff>
      <xdr:row>242</xdr:row>
      <xdr:rowOff>2268</xdr:rowOff>
    </xdr:to>
    <xdr:pic>
      <xdr:nvPicPr>
        <xdr:cNvPr id="631" name="Imagen 630">
          <a:extLst>
            <a:ext uri="{FF2B5EF4-FFF2-40B4-BE49-F238E27FC236}">
              <a16:creationId xmlns:a16="http://schemas.microsoft.com/office/drawing/2014/main" id="{A024E53E-66A1-4C6E-8A15-400DB3B424E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67400" y="44849143"/>
          <a:ext cx="1861458" cy="927554"/>
        </a:xfrm>
        <a:prstGeom prst="rect">
          <a:avLst/>
        </a:prstGeom>
      </xdr:spPr>
    </xdr:pic>
    <xdr:clientData/>
  </xdr:twoCellAnchor>
  <xdr:twoCellAnchor editAs="oneCell">
    <xdr:from>
      <xdr:col>8</xdr:col>
      <xdr:colOff>10886</xdr:colOff>
      <xdr:row>298</xdr:row>
      <xdr:rowOff>10885</xdr:rowOff>
    </xdr:from>
    <xdr:to>
      <xdr:col>10</xdr:col>
      <xdr:colOff>163287</xdr:colOff>
      <xdr:row>303</xdr:row>
      <xdr:rowOff>13153</xdr:rowOff>
    </xdr:to>
    <xdr:pic>
      <xdr:nvPicPr>
        <xdr:cNvPr id="632" name="Imagen 631">
          <a:extLst>
            <a:ext uri="{FF2B5EF4-FFF2-40B4-BE49-F238E27FC236}">
              <a16:creationId xmlns:a16="http://schemas.microsoft.com/office/drawing/2014/main" id="{8139878C-B4AF-4640-B8C2-FC05ADE061C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9172" y="56355342"/>
          <a:ext cx="1861458" cy="927554"/>
        </a:xfrm>
        <a:prstGeom prst="rect">
          <a:avLst/>
        </a:prstGeom>
      </xdr:spPr>
    </xdr:pic>
    <xdr:clientData/>
  </xdr:twoCellAnchor>
  <xdr:twoCellAnchor editAs="oneCell">
    <xdr:from>
      <xdr:col>7</xdr:col>
      <xdr:colOff>696686</xdr:colOff>
      <xdr:row>487</xdr:row>
      <xdr:rowOff>10886</xdr:rowOff>
    </xdr:from>
    <xdr:to>
      <xdr:col>10</xdr:col>
      <xdr:colOff>65315</xdr:colOff>
      <xdr:row>492</xdr:row>
      <xdr:rowOff>13154</xdr:rowOff>
    </xdr:to>
    <xdr:pic>
      <xdr:nvPicPr>
        <xdr:cNvPr id="634" name="Imagen 633">
          <a:extLst>
            <a:ext uri="{FF2B5EF4-FFF2-40B4-BE49-F238E27FC236}">
              <a16:creationId xmlns:a16="http://schemas.microsoft.com/office/drawing/2014/main" id="{1E404645-0859-43D5-B521-FEA4051C205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91200" y="67894200"/>
          <a:ext cx="1861458" cy="927554"/>
        </a:xfrm>
        <a:prstGeom prst="rect">
          <a:avLst/>
        </a:prstGeom>
      </xdr:spPr>
    </xdr:pic>
    <xdr:clientData/>
  </xdr:twoCellAnchor>
  <xdr:twoCellAnchor editAs="oneCell">
    <xdr:from>
      <xdr:col>7</xdr:col>
      <xdr:colOff>762001</xdr:colOff>
      <xdr:row>548</xdr:row>
      <xdr:rowOff>0</xdr:rowOff>
    </xdr:from>
    <xdr:to>
      <xdr:col>10</xdr:col>
      <xdr:colOff>130630</xdr:colOff>
      <xdr:row>553</xdr:row>
      <xdr:rowOff>2268</xdr:rowOff>
    </xdr:to>
    <xdr:pic>
      <xdr:nvPicPr>
        <xdr:cNvPr id="635" name="Imagen 634">
          <a:extLst>
            <a:ext uri="{FF2B5EF4-FFF2-40B4-BE49-F238E27FC236}">
              <a16:creationId xmlns:a16="http://schemas.microsoft.com/office/drawing/2014/main" id="{2C45004E-A233-4ACF-BF60-412EDD348231}"/>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56515" y="79422171"/>
          <a:ext cx="1861458" cy="927554"/>
        </a:xfrm>
        <a:prstGeom prst="rect">
          <a:avLst/>
        </a:prstGeom>
      </xdr:spPr>
    </xdr:pic>
    <xdr:clientData/>
  </xdr:twoCellAnchor>
  <xdr:twoCellAnchor editAs="oneCell">
    <xdr:from>
      <xdr:col>7</xdr:col>
      <xdr:colOff>653144</xdr:colOff>
      <xdr:row>609</xdr:row>
      <xdr:rowOff>21771</xdr:rowOff>
    </xdr:from>
    <xdr:to>
      <xdr:col>10</xdr:col>
      <xdr:colOff>21773</xdr:colOff>
      <xdr:row>614</xdr:row>
      <xdr:rowOff>24039</xdr:rowOff>
    </xdr:to>
    <xdr:pic>
      <xdr:nvPicPr>
        <xdr:cNvPr id="636" name="Imagen 635">
          <a:extLst>
            <a:ext uri="{FF2B5EF4-FFF2-40B4-BE49-F238E27FC236}">
              <a16:creationId xmlns:a16="http://schemas.microsoft.com/office/drawing/2014/main" id="{EA0DA5E5-7E7B-4C3C-802E-F53203BD9D8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47658" y="90982800"/>
          <a:ext cx="1861458" cy="927554"/>
        </a:xfrm>
        <a:prstGeom prst="rect">
          <a:avLst/>
        </a:prstGeom>
      </xdr:spPr>
    </xdr:pic>
    <xdr:clientData/>
  </xdr:twoCellAnchor>
  <xdr:twoCellAnchor editAs="oneCell">
    <xdr:from>
      <xdr:col>7</xdr:col>
      <xdr:colOff>674915</xdr:colOff>
      <xdr:row>670</xdr:row>
      <xdr:rowOff>0</xdr:rowOff>
    </xdr:from>
    <xdr:to>
      <xdr:col>10</xdr:col>
      <xdr:colOff>43544</xdr:colOff>
      <xdr:row>675</xdr:row>
      <xdr:rowOff>2269</xdr:rowOff>
    </xdr:to>
    <xdr:pic>
      <xdr:nvPicPr>
        <xdr:cNvPr id="637" name="Imagen 636">
          <a:extLst>
            <a:ext uri="{FF2B5EF4-FFF2-40B4-BE49-F238E27FC236}">
              <a16:creationId xmlns:a16="http://schemas.microsoft.com/office/drawing/2014/main" id="{51792091-A5D8-457C-877E-296D9395F03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02499886"/>
          <a:ext cx="1861458" cy="927554"/>
        </a:xfrm>
        <a:prstGeom prst="rect">
          <a:avLst/>
        </a:prstGeom>
      </xdr:spPr>
    </xdr:pic>
    <xdr:clientData/>
  </xdr:twoCellAnchor>
  <xdr:twoCellAnchor editAs="oneCell">
    <xdr:from>
      <xdr:col>7</xdr:col>
      <xdr:colOff>664030</xdr:colOff>
      <xdr:row>787</xdr:row>
      <xdr:rowOff>174172</xdr:rowOff>
    </xdr:from>
    <xdr:to>
      <xdr:col>10</xdr:col>
      <xdr:colOff>32659</xdr:colOff>
      <xdr:row>792</xdr:row>
      <xdr:rowOff>165555</xdr:rowOff>
    </xdr:to>
    <xdr:pic>
      <xdr:nvPicPr>
        <xdr:cNvPr id="638" name="Imagen 637">
          <a:extLst>
            <a:ext uri="{FF2B5EF4-FFF2-40B4-BE49-F238E27FC236}">
              <a16:creationId xmlns:a16="http://schemas.microsoft.com/office/drawing/2014/main" id="{1D01C397-B615-4DF5-B322-9CFC25BEFB7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58544" y="113831915"/>
          <a:ext cx="1861458" cy="927554"/>
        </a:xfrm>
        <a:prstGeom prst="rect">
          <a:avLst/>
        </a:prstGeom>
      </xdr:spPr>
    </xdr:pic>
    <xdr:clientData/>
  </xdr:twoCellAnchor>
  <xdr:twoCellAnchor editAs="oneCell">
    <xdr:from>
      <xdr:col>7</xdr:col>
      <xdr:colOff>729344</xdr:colOff>
      <xdr:row>728</xdr:row>
      <xdr:rowOff>185057</xdr:rowOff>
    </xdr:from>
    <xdr:to>
      <xdr:col>10</xdr:col>
      <xdr:colOff>97973</xdr:colOff>
      <xdr:row>734</xdr:row>
      <xdr:rowOff>17237</xdr:rowOff>
    </xdr:to>
    <xdr:pic>
      <xdr:nvPicPr>
        <xdr:cNvPr id="639" name="Imagen 638">
          <a:extLst>
            <a:ext uri="{FF2B5EF4-FFF2-40B4-BE49-F238E27FC236}">
              <a16:creationId xmlns:a16="http://schemas.microsoft.com/office/drawing/2014/main" id="{2435637C-C406-4C84-AB33-4FF983A9CF2E}"/>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23858" y="125381657"/>
          <a:ext cx="1861458" cy="927554"/>
        </a:xfrm>
        <a:prstGeom prst="rect">
          <a:avLst/>
        </a:prstGeom>
      </xdr:spPr>
    </xdr:pic>
    <xdr:clientData/>
  </xdr:twoCellAnchor>
  <xdr:twoCellAnchor editAs="oneCell">
    <xdr:from>
      <xdr:col>7</xdr:col>
      <xdr:colOff>598715</xdr:colOff>
      <xdr:row>946</xdr:row>
      <xdr:rowOff>21771</xdr:rowOff>
    </xdr:from>
    <xdr:to>
      <xdr:col>9</xdr:col>
      <xdr:colOff>892630</xdr:colOff>
      <xdr:row>951</xdr:row>
      <xdr:rowOff>24040</xdr:rowOff>
    </xdr:to>
    <xdr:pic>
      <xdr:nvPicPr>
        <xdr:cNvPr id="640" name="Imagen 639">
          <a:extLst>
            <a:ext uri="{FF2B5EF4-FFF2-40B4-BE49-F238E27FC236}">
              <a16:creationId xmlns:a16="http://schemas.microsoft.com/office/drawing/2014/main" id="{6E4A2D5D-F068-487F-AC79-998D695484A5}"/>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93229" y="136931400"/>
          <a:ext cx="1861458" cy="927554"/>
        </a:xfrm>
        <a:prstGeom prst="rect">
          <a:avLst/>
        </a:prstGeom>
      </xdr:spPr>
    </xdr:pic>
    <xdr:clientData/>
  </xdr:twoCellAnchor>
  <xdr:twoCellAnchor editAs="oneCell">
    <xdr:from>
      <xdr:col>7</xdr:col>
      <xdr:colOff>664029</xdr:colOff>
      <xdr:row>1007</xdr:row>
      <xdr:rowOff>32657</xdr:rowOff>
    </xdr:from>
    <xdr:to>
      <xdr:col>10</xdr:col>
      <xdr:colOff>32658</xdr:colOff>
      <xdr:row>1012</xdr:row>
      <xdr:rowOff>34927</xdr:rowOff>
    </xdr:to>
    <xdr:pic>
      <xdr:nvPicPr>
        <xdr:cNvPr id="641" name="Imagen 640">
          <a:extLst>
            <a:ext uri="{FF2B5EF4-FFF2-40B4-BE49-F238E27FC236}">
              <a16:creationId xmlns:a16="http://schemas.microsoft.com/office/drawing/2014/main" id="{EF100062-FF81-4230-93DE-7EF1122CF43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58543" y="148481143"/>
          <a:ext cx="1861458" cy="927554"/>
        </a:xfrm>
        <a:prstGeom prst="rect">
          <a:avLst/>
        </a:prstGeom>
      </xdr:spPr>
    </xdr:pic>
    <xdr:clientData/>
  </xdr:twoCellAnchor>
  <xdr:twoCellAnchor editAs="oneCell">
    <xdr:from>
      <xdr:col>7</xdr:col>
      <xdr:colOff>751115</xdr:colOff>
      <xdr:row>1068</xdr:row>
      <xdr:rowOff>0</xdr:rowOff>
    </xdr:from>
    <xdr:to>
      <xdr:col>10</xdr:col>
      <xdr:colOff>119744</xdr:colOff>
      <xdr:row>1073</xdr:row>
      <xdr:rowOff>2270</xdr:rowOff>
    </xdr:to>
    <xdr:pic>
      <xdr:nvPicPr>
        <xdr:cNvPr id="642" name="Imagen 641">
          <a:extLst>
            <a:ext uri="{FF2B5EF4-FFF2-40B4-BE49-F238E27FC236}">
              <a16:creationId xmlns:a16="http://schemas.microsoft.com/office/drawing/2014/main" id="{1EF952F2-9B52-420A-B18F-D9BB8355B51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45629" y="159987343"/>
          <a:ext cx="1861458" cy="927554"/>
        </a:xfrm>
        <a:prstGeom prst="rect">
          <a:avLst/>
        </a:prstGeom>
      </xdr:spPr>
    </xdr:pic>
    <xdr:clientData/>
  </xdr:twoCellAnchor>
  <xdr:twoCellAnchor editAs="oneCell">
    <xdr:from>
      <xdr:col>7</xdr:col>
      <xdr:colOff>762001</xdr:colOff>
      <xdr:row>1130</xdr:row>
      <xdr:rowOff>185057</xdr:rowOff>
    </xdr:from>
    <xdr:to>
      <xdr:col>10</xdr:col>
      <xdr:colOff>130630</xdr:colOff>
      <xdr:row>1135</xdr:row>
      <xdr:rowOff>166916</xdr:rowOff>
    </xdr:to>
    <xdr:pic>
      <xdr:nvPicPr>
        <xdr:cNvPr id="643" name="Imagen 642">
          <a:extLst>
            <a:ext uri="{FF2B5EF4-FFF2-40B4-BE49-F238E27FC236}">
              <a16:creationId xmlns:a16="http://schemas.microsoft.com/office/drawing/2014/main" id="{939CAE23-5EDE-44C8-8914-42332828FD6A}"/>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56515" y="171896314"/>
          <a:ext cx="1861458" cy="927554"/>
        </a:xfrm>
        <a:prstGeom prst="rect">
          <a:avLst/>
        </a:prstGeom>
      </xdr:spPr>
    </xdr:pic>
    <xdr:clientData/>
  </xdr:twoCellAnchor>
  <xdr:twoCellAnchor editAs="oneCell">
    <xdr:from>
      <xdr:col>7</xdr:col>
      <xdr:colOff>740230</xdr:colOff>
      <xdr:row>1196</xdr:row>
      <xdr:rowOff>32658</xdr:rowOff>
    </xdr:from>
    <xdr:to>
      <xdr:col>10</xdr:col>
      <xdr:colOff>108859</xdr:colOff>
      <xdr:row>1201</xdr:row>
      <xdr:rowOff>34926</xdr:rowOff>
    </xdr:to>
    <xdr:pic>
      <xdr:nvPicPr>
        <xdr:cNvPr id="644" name="Imagen 643">
          <a:extLst>
            <a:ext uri="{FF2B5EF4-FFF2-40B4-BE49-F238E27FC236}">
              <a16:creationId xmlns:a16="http://schemas.microsoft.com/office/drawing/2014/main" id="{624817C8-C5C6-4CBD-8CB1-FD59B6D1391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34744" y="184229829"/>
          <a:ext cx="1861458" cy="927554"/>
        </a:xfrm>
        <a:prstGeom prst="rect">
          <a:avLst/>
        </a:prstGeom>
      </xdr:spPr>
    </xdr:pic>
    <xdr:clientData/>
  </xdr:twoCellAnchor>
  <xdr:twoCellAnchor editAs="oneCell">
    <xdr:from>
      <xdr:col>7</xdr:col>
      <xdr:colOff>609601</xdr:colOff>
      <xdr:row>1258</xdr:row>
      <xdr:rowOff>185057</xdr:rowOff>
    </xdr:from>
    <xdr:to>
      <xdr:col>9</xdr:col>
      <xdr:colOff>893991</xdr:colOff>
      <xdr:row>1263</xdr:row>
      <xdr:rowOff>166915</xdr:rowOff>
    </xdr:to>
    <xdr:pic>
      <xdr:nvPicPr>
        <xdr:cNvPr id="645" name="Imagen 644">
          <a:extLst>
            <a:ext uri="{FF2B5EF4-FFF2-40B4-BE49-F238E27FC236}">
              <a16:creationId xmlns:a16="http://schemas.microsoft.com/office/drawing/2014/main" id="{0951CE7E-9D3A-4061-A934-85968B97E01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04115" y="196095257"/>
          <a:ext cx="1861458" cy="927554"/>
        </a:xfrm>
        <a:prstGeom prst="rect">
          <a:avLst/>
        </a:prstGeom>
      </xdr:spPr>
    </xdr:pic>
    <xdr:clientData/>
  </xdr:twoCellAnchor>
  <xdr:twoCellAnchor editAs="oneCell">
    <xdr:from>
      <xdr:col>7</xdr:col>
      <xdr:colOff>631372</xdr:colOff>
      <xdr:row>1321</xdr:row>
      <xdr:rowOff>163286</xdr:rowOff>
    </xdr:from>
    <xdr:to>
      <xdr:col>10</xdr:col>
      <xdr:colOff>1</xdr:colOff>
      <xdr:row>1326</xdr:row>
      <xdr:rowOff>154669</xdr:rowOff>
    </xdr:to>
    <xdr:pic>
      <xdr:nvPicPr>
        <xdr:cNvPr id="646" name="Imagen 645">
          <a:extLst>
            <a:ext uri="{FF2B5EF4-FFF2-40B4-BE49-F238E27FC236}">
              <a16:creationId xmlns:a16="http://schemas.microsoft.com/office/drawing/2014/main" id="{8BE24B2F-B2CF-4235-B01D-7EE9A1F3809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25886" y="207993343"/>
          <a:ext cx="1861458" cy="927554"/>
        </a:xfrm>
        <a:prstGeom prst="rect">
          <a:avLst/>
        </a:prstGeom>
      </xdr:spPr>
    </xdr:pic>
    <xdr:clientData/>
  </xdr:twoCellAnchor>
  <xdr:twoCellAnchor editAs="oneCell">
    <xdr:from>
      <xdr:col>7</xdr:col>
      <xdr:colOff>729344</xdr:colOff>
      <xdr:row>1385</xdr:row>
      <xdr:rowOff>185057</xdr:rowOff>
    </xdr:from>
    <xdr:to>
      <xdr:col>10</xdr:col>
      <xdr:colOff>97973</xdr:colOff>
      <xdr:row>1390</xdr:row>
      <xdr:rowOff>166914</xdr:rowOff>
    </xdr:to>
    <xdr:pic>
      <xdr:nvPicPr>
        <xdr:cNvPr id="647" name="Imagen 646">
          <a:extLst>
            <a:ext uri="{FF2B5EF4-FFF2-40B4-BE49-F238E27FC236}">
              <a16:creationId xmlns:a16="http://schemas.microsoft.com/office/drawing/2014/main" id="{8C029994-A9A5-4F57-A8CB-6A779FBF430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23858" y="220098257"/>
          <a:ext cx="1861458" cy="927554"/>
        </a:xfrm>
        <a:prstGeom prst="rect">
          <a:avLst/>
        </a:prstGeom>
      </xdr:spPr>
    </xdr:pic>
    <xdr:clientData/>
  </xdr:twoCellAnchor>
  <xdr:twoCellAnchor editAs="oneCell">
    <xdr:from>
      <xdr:col>8</xdr:col>
      <xdr:colOff>65314</xdr:colOff>
      <xdr:row>1449</xdr:row>
      <xdr:rowOff>185057</xdr:rowOff>
    </xdr:from>
    <xdr:to>
      <xdr:col>10</xdr:col>
      <xdr:colOff>217715</xdr:colOff>
      <xdr:row>1454</xdr:row>
      <xdr:rowOff>166914</xdr:rowOff>
    </xdr:to>
    <xdr:pic>
      <xdr:nvPicPr>
        <xdr:cNvPr id="649" name="Imagen 648">
          <a:extLst>
            <a:ext uri="{FF2B5EF4-FFF2-40B4-BE49-F238E27FC236}">
              <a16:creationId xmlns:a16="http://schemas.microsoft.com/office/drawing/2014/main" id="{1C28F9BC-95BC-49C8-8F47-7573AAD13A95}"/>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43600" y="232192286"/>
          <a:ext cx="1861458" cy="927554"/>
        </a:xfrm>
        <a:prstGeom prst="rect">
          <a:avLst/>
        </a:prstGeom>
      </xdr:spPr>
    </xdr:pic>
    <xdr:clientData/>
  </xdr:twoCellAnchor>
  <xdr:twoCellAnchor editAs="oneCell">
    <xdr:from>
      <xdr:col>7</xdr:col>
      <xdr:colOff>696687</xdr:colOff>
      <xdr:row>1514</xdr:row>
      <xdr:rowOff>0</xdr:rowOff>
    </xdr:from>
    <xdr:to>
      <xdr:col>10</xdr:col>
      <xdr:colOff>65316</xdr:colOff>
      <xdr:row>1519</xdr:row>
      <xdr:rowOff>2268</xdr:rowOff>
    </xdr:to>
    <xdr:pic>
      <xdr:nvPicPr>
        <xdr:cNvPr id="650" name="Imagen 649">
          <a:extLst>
            <a:ext uri="{FF2B5EF4-FFF2-40B4-BE49-F238E27FC236}">
              <a16:creationId xmlns:a16="http://schemas.microsoft.com/office/drawing/2014/main" id="{9AA4332C-D3E8-4D45-8376-1E8545AAD96A}"/>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91201" y="244297200"/>
          <a:ext cx="1861458" cy="927554"/>
        </a:xfrm>
        <a:prstGeom prst="rect">
          <a:avLst/>
        </a:prstGeom>
      </xdr:spPr>
    </xdr:pic>
    <xdr:clientData/>
  </xdr:twoCellAnchor>
  <xdr:twoCellAnchor editAs="oneCell">
    <xdr:from>
      <xdr:col>7</xdr:col>
      <xdr:colOff>642258</xdr:colOff>
      <xdr:row>1578</xdr:row>
      <xdr:rowOff>10886</xdr:rowOff>
    </xdr:from>
    <xdr:to>
      <xdr:col>10</xdr:col>
      <xdr:colOff>10887</xdr:colOff>
      <xdr:row>1583</xdr:row>
      <xdr:rowOff>13153</xdr:rowOff>
    </xdr:to>
    <xdr:pic>
      <xdr:nvPicPr>
        <xdr:cNvPr id="651" name="Imagen 650">
          <a:extLst>
            <a:ext uri="{FF2B5EF4-FFF2-40B4-BE49-F238E27FC236}">
              <a16:creationId xmlns:a16="http://schemas.microsoft.com/office/drawing/2014/main" id="{E23CE03D-4C81-4D24-9CF8-C12DE58360B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36772" y="256402115"/>
          <a:ext cx="1861458" cy="927554"/>
        </a:xfrm>
        <a:prstGeom prst="rect">
          <a:avLst/>
        </a:prstGeom>
      </xdr:spPr>
    </xdr:pic>
    <xdr:clientData/>
  </xdr:twoCellAnchor>
  <xdr:twoCellAnchor editAs="oneCell">
    <xdr:from>
      <xdr:col>7</xdr:col>
      <xdr:colOff>696686</xdr:colOff>
      <xdr:row>1641</xdr:row>
      <xdr:rowOff>185057</xdr:rowOff>
    </xdr:from>
    <xdr:to>
      <xdr:col>10</xdr:col>
      <xdr:colOff>65315</xdr:colOff>
      <xdr:row>1646</xdr:row>
      <xdr:rowOff>166915</xdr:rowOff>
    </xdr:to>
    <xdr:pic>
      <xdr:nvPicPr>
        <xdr:cNvPr id="652" name="Imagen 651">
          <a:extLst>
            <a:ext uri="{FF2B5EF4-FFF2-40B4-BE49-F238E27FC236}">
              <a16:creationId xmlns:a16="http://schemas.microsoft.com/office/drawing/2014/main" id="{300D8621-541B-4F56-9AA1-C5804C8D754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91200" y="268474371"/>
          <a:ext cx="1861458" cy="927554"/>
        </a:xfrm>
        <a:prstGeom prst="rect">
          <a:avLst/>
        </a:prstGeom>
      </xdr:spPr>
    </xdr:pic>
    <xdr:clientData/>
  </xdr:twoCellAnchor>
  <xdr:twoCellAnchor editAs="oneCell">
    <xdr:from>
      <xdr:col>7</xdr:col>
      <xdr:colOff>707573</xdr:colOff>
      <xdr:row>1706</xdr:row>
      <xdr:rowOff>0</xdr:rowOff>
    </xdr:from>
    <xdr:to>
      <xdr:col>10</xdr:col>
      <xdr:colOff>76202</xdr:colOff>
      <xdr:row>1711</xdr:row>
      <xdr:rowOff>2267</xdr:rowOff>
    </xdr:to>
    <xdr:pic>
      <xdr:nvPicPr>
        <xdr:cNvPr id="653" name="Imagen 652">
          <a:extLst>
            <a:ext uri="{FF2B5EF4-FFF2-40B4-BE49-F238E27FC236}">
              <a16:creationId xmlns:a16="http://schemas.microsoft.com/office/drawing/2014/main" id="{3B14ABBB-A929-4A5A-AEF6-D9B5B57D8D3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02087" y="280590171"/>
          <a:ext cx="1861458" cy="927554"/>
        </a:xfrm>
        <a:prstGeom prst="rect">
          <a:avLst/>
        </a:prstGeom>
      </xdr:spPr>
    </xdr:pic>
    <xdr:clientData/>
  </xdr:twoCellAnchor>
  <xdr:twoCellAnchor editAs="oneCell">
    <xdr:from>
      <xdr:col>7</xdr:col>
      <xdr:colOff>707572</xdr:colOff>
      <xdr:row>1770</xdr:row>
      <xdr:rowOff>0</xdr:rowOff>
    </xdr:from>
    <xdr:to>
      <xdr:col>10</xdr:col>
      <xdr:colOff>76201</xdr:colOff>
      <xdr:row>1775</xdr:row>
      <xdr:rowOff>2269</xdr:rowOff>
    </xdr:to>
    <xdr:pic>
      <xdr:nvPicPr>
        <xdr:cNvPr id="654" name="Imagen 653">
          <a:extLst>
            <a:ext uri="{FF2B5EF4-FFF2-40B4-BE49-F238E27FC236}">
              <a16:creationId xmlns:a16="http://schemas.microsoft.com/office/drawing/2014/main" id="{079F94A2-BD2C-45C6-BDCB-E343927D98E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02086" y="292684200"/>
          <a:ext cx="1861458" cy="927554"/>
        </a:xfrm>
        <a:prstGeom prst="rect">
          <a:avLst/>
        </a:prstGeom>
      </xdr:spPr>
    </xdr:pic>
    <xdr:clientData/>
  </xdr:twoCellAnchor>
  <xdr:twoCellAnchor editAs="oneCell">
    <xdr:from>
      <xdr:col>7</xdr:col>
      <xdr:colOff>718457</xdr:colOff>
      <xdr:row>1834</xdr:row>
      <xdr:rowOff>10886</xdr:rowOff>
    </xdr:from>
    <xdr:to>
      <xdr:col>10</xdr:col>
      <xdr:colOff>87086</xdr:colOff>
      <xdr:row>1839</xdr:row>
      <xdr:rowOff>13154</xdr:rowOff>
    </xdr:to>
    <xdr:pic>
      <xdr:nvPicPr>
        <xdr:cNvPr id="655" name="Imagen 654">
          <a:extLst>
            <a:ext uri="{FF2B5EF4-FFF2-40B4-BE49-F238E27FC236}">
              <a16:creationId xmlns:a16="http://schemas.microsoft.com/office/drawing/2014/main" id="{4293DB01-241B-4F24-B7A0-EB93D19B428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12971" y="304789115"/>
          <a:ext cx="1861458" cy="927554"/>
        </a:xfrm>
        <a:prstGeom prst="rect">
          <a:avLst/>
        </a:prstGeom>
      </xdr:spPr>
    </xdr:pic>
    <xdr:clientData/>
  </xdr:twoCellAnchor>
  <xdr:twoCellAnchor editAs="oneCell">
    <xdr:from>
      <xdr:col>7</xdr:col>
      <xdr:colOff>533401</xdr:colOff>
      <xdr:row>1897</xdr:row>
      <xdr:rowOff>0</xdr:rowOff>
    </xdr:from>
    <xdr:to>
      <xdr:col>9</xdr:col>
      <xdr:colOff>827316</xdr:colOff>
      <xdr:row>1902</xdr:row>
      <xdr:rowOff>2269</xdr:rowOff>
    </xdr:to>
    <xdr:pic>
      <xdr:nvPicPr>
        <xdr:cNvPr id="656" name="Imagen 655">
          <a:extLst>
            <a:ext uri="{FF2B5EF4-FFF2-40B4-BE49-F238E27FC236}">
              <a16:creationId xmlns:a16="http://schemas.microsoft.com/office/drawing/2014/main" id="{E6B3E28F-6A13-4A92-9AB3-121ADFC882C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27915" y="316687200"/>
          <a:ext cx="1861458" cy="927554"/>
        </a:xfrm>
        <a:prstGeom prst="rect">
          <a:avLst/>
        </a:prstGeom>
      </xdr:spPr>
    </xdr:pic>
    <xdr:clientData/>
  </xdr:twoCellAnchor>
  <xdr:twoCellAnchor editAs="oneCell">
    <xdr:from>
      <xdr:col>7</xdr:col>
      <xdr:colOff>685801</xdr:colOff>
      <xdr:row>1963</xdr:row>
      <xdr:rowOff>174172</xdr:rowOff>
    </xdr:from>
    <xdr:to>
      <xdr:col>10</xdr:col>
      <xdr:colOff>54430</xdr:colOff>
      <xdr:row>1968</xdr:row>
      <xdr:rowOff>165555</xdr:rowOff>
    </xdr:to>
    <xdr:pic>
      <xdr:nvPicPr>
        <xdr:cNvPr id="657" name="Imagen 656">
          <a:extLst>
            <a:ext uri="{FF2B5EF4-FFF2-40B4-BE49-F238E27FC236}">
              <a16:creationId xmlns:a16="http://schemas.microsoft.com/office/drawing/2014/main" id="{D4BAAE57-A009-47EB-9EEB-3D8AC102843E}"/>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5" y="328933629"/>
          <a:ext cx="1861458" cy="927554"/>
        </a:xfrm>
        <a:prstGeom prst="rect">
          <a:avLst/>
        </a:prstGeom>
      </xdr:spPr>
    </xdr:pic>
    <xdr:clientData/>
  </xdr:twoCellAnchor>
  <xdr:twoCellAnchor editAs="oneCell">
    <xdr:from>
      <xdr:col>7</xdr:col>
      <xdr:colOff>772886</xdr:colOff>
      <xdr:row>2030</xdr:row>
      <xdr:rowOff>10886</xdr:rowOff>
    </xdr:from>
    <xdr:to>
      <xdr:col>10</xdr:col>
      <xdr:colOff>141515</xdr:colOff>
      <xdr:row>2035</xdr:row>
      <xdr:rowOff>13154</xdr:rowOff>
    </xdr:to>
    <xdr:pic>
      <xdr:nvPicPr>
        <xdr:cNvPr id="658" name="Imagen 657">
          <a:extLst>
            <a:ext uri="{FF2B5EF4-FFF2-40B4-BE49-F238E27FC236}">
              <a16:creationId xmlns:a16="http://schemas.microsoft.com/office/drawing/2014/main" id="{8366D09A-F02B-490D-ADDB-5B2C4D40A7A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67400" y="341430429"/>
          <a:ext cx="1861458" cy="927554"/>
        </a:xfrm>
        <a:prstGeom prst="rect">
          <a:avLst/>
        </a:prstGeom>
      </xdr:spPr>
    </xdr:pic>
    <xdr:clientData/>
  </xdr:twoCellAnchor>
  <xdr:twoCellAnchor editAs="oneCell">
    <xdr:from>
      <xdr:col>7</xdr:col>
      <xdr:colOff>696686</xdr:colOff>
      <xdr:row>2097</xdr:row>
      <xdr:rowOff>21771</xdr:rowOff>
    </xdr:from>
    <xdr:to>
      <xdr:col>10</xdr:col>
      <xdr:colOff>65315</xdr:colOff>
      <xdr:row>2102</xdr:row>
      <xdr:rowOff>24040</xdr:rowOff>
    </xdr:to>
    <xdr:pic>
      <xdr:nvPicPr>
        <xdr:cNvPr id="659" name="Imagen 658">
          <a:extLst>
            <a:ext uri="{FF2B5EF4-FFF2-40B4-BE49-F238E27FC236}">
              <a16:creationId xmlns:a16="http://schemas.microsoft.com/office/drawing/2014/main" id="{868FB52C-AE59-4B87-B66C-26B927467BA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91200" y="354090514"/>
          <a:ext cx="1861458" cy="927554"/>
        </a:xfrm>
        <a:prstGeom prst="rect">
          <a:avLst/>
        </a:prstGeom>
      </xdr:spPr>
    </xdr:pic>
    <xdr:clientData/>
  </xdr:twoCellAnchor>
  <xdr:twoCellAnchor editAs="oneCell">
    <xdr:from>
      <xdr:col>7</xdr:col>
      <xdr:colOff>685801</xdr:colOff>
      <xdr:row>2164</xdr:row>
      <xdr:rowOff>21771</xdr:rowOff>
    </xdr:from>
    <xdr:to>
      <xdr:col>10</xdr:col>
      <xdr:colOff>54430</xdr:colOff>
      <xdr:row>2169</xdr:row>
      <xdr:rowOff>24040</xdr:rowOff>
    </xdr:to>
    <xdr:pic>
      <xdr:nvPicPr>
        <xdr:cNvPr id="661" name="Imagen 660">
          <a:extLst>
            <a:ext uri="{FF2B5EF4-FFF2-40B4-BE49-F238E27FC236}">
              <a16:creationId xmlns:a16="http://schemas.microsoft.com/office/drawing/2014/main" id="{4669C1AE-EA18-422C-B7F2-828F5DE58E1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5" y="366739714"/>
          <a:ext cx="1861458" cy="927554"/>
        </a:xfrm>
        <a:prstGeom prst="rect">
          <a:avLst/>
        </a:prstGeom>
      </xdr:spPr>
    </xdr:pic>
    <xdr:clientData/>
  </xdr:twoCellAnchor>
  <xdr:twoCellAnchor editAs="oneCell">
    <xdr:from>
      <xdr:col>7</xdr:col>
      <xdr:colOff>533400</xdr:colOff>
      <xdr:row>2231</xdr:row>
      <xdr:rowOff>0</xdr:rowOff>
    </xdr:from>
    <xdr:to>
      <xdr:col>9</xdr:col>
      <xdr:colOff>827315</xdr:colOff>
      <xdr:row>2236</xdr:row>
      <xdr:rowOff>2268</xdr:rowOff>
    </xdr:to>
    <xdr:pic>
      <xdr:nvPicPr>
        <xdr:cNvPr id="662" name="Imagen 661">
          <a:extLst>
            <a:ext uri="{FF2B5EF4-FFF2-40B4-BE49-F238E27FC236}">
              <a16:creationId xmlns:a16="http://schemas.microsoft.com/office/drawing/2014/main" id="{C6060236-1E02-4724-BBB3-7D4777D1AC41}"/>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27914" y="379476000"/>
          <a:ext cx="1861458" cy="927554"/>
        </a:xfrm>
        <a:prstGeom prst="rect">
          <a:avLst/>
        </a:prstGeom>
      </xdr:spPr>
    </xdr:pic>
    <xdr:clientData/>
  </xdr:twoCellAnchor>
  <xdr:twoCellAnchor editAs="oneCell">
    <xdr:from>
      <xdr:col>7</xdr:col>
      <xdr:colOff>718458</xdr:colOff>
      <xdr:row>2298</xdr:row>
      <xdr:rowOff>10886</xdr:rowOff>
    </xdr:from>
    <xdr:to>
      <xdr:col>10</xdr:col>
      <xdr:colOff>87087</xdr:colOff>
      <xdr:row>2303</xdr:row>
      <xdr:rowOff>13155</xdr:rowOff>
    </xdr:to>
    <xdr:pic>
      <xdr:nvPicPr>
        <xdr:cNvPr id="663" name="Imagen 662">
          <a:extLst>
            <a:ext uri="{FF2B5EF4-FFF2-40B4-BE49-F238E27FC236}">
              <a16:creationId xmlns:a16="http://schemas.microsoft.com/office/drawing/2014/main" id="{AFCE5A02-5AA9-4423-9B94-A6A680AD762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12972" y="392136086"/>
          <a:ext cx="1861458" cy="927554"/>
        </a:xfrm>
        <a:prstGeom prst="rect">
          <a:avLst/>
        </a:prstGeom>
      </xdr:spPr>
    </xdr:pic>
    <xdr:clientData/>
  </xdr:twoCellAnchor>
  <xdr:twoCellAnchor editAs="oneCell">
    <xdr:from>
      <xdr:col>7</xdr:col>
      <xdr:colOff>685801</xdr:colOff>
      <xdr:row>2365</xdr:row>
      <xdr:rowOff>0</xdr:rowOff>
    </xdr:from>
    <xdr:to>
      <xdr:col>10</xdr:col>
      <xdr:colOff>54430</xdr:colOff>
      <xdr:row>2370</xdr:row>
      <xdr:rowOff>2269</xdr:rowOff>
    </xdr:to>
    <xdr:pic>
      <xdr:nvPicPr>
        <xdr:cNvPr id="664" name="Imagen 663">
          <a:extLst>
            <a:ext uri="{FF2B5EF4-FFF2-40B4-BE49-F238E27FC236}">
              <a16:creationId xmlns:a16="http://schemas.microsoft.com/office/drawing/2014/main" id="{33936B34-4B3C-481E-9992-3E9521A40AC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5" y="404774400"/>
          <a:ext cx="1861458" cy="927554"/>
        </a:xfrm>
        <a:prstGeom prst="rect">
          <a:avLst/>
        </a:prstGeom>
      </xdr:spPr>
    </xdr:pic>
    <xdr:clientData/>
  </xdr:twoCellAnchor>
  <xdr:twoCellAnchor editAs="oneCell">
    <xdr:from>
      <xdr:col>7</xdr:col>
      <xdr:colOff>533400</xdr:colOff>
      <xdr:row>2432</xdr:row>
      <xdr:rowOff>0</xdr:rowOff>
    </xdr:from>
    <xdr:to>
      <xdr:col>9</xdr:col>
      <xdr:colOff>827315</xdr:colOff>
      <xdr:row>2437</xdr:row>
      <xdr:rowOff>2269</xdr:rowOff>
    </xdr:to>
    <xdr:pic>
      <xdr:nvPicPr>
        <xdr:cNvPr id="665" name="Imagen 664">
          <a:extLst>
            <a:ext uri="{FF2B5EF4-FFF2-40B4-BE49-F238E27FC236}">
              <a16:creationId xmlns:a16="http://schemas.microsoft.com/office/drawing/2014/main" id="{7F640B77-6B81-49DD-91BE-B77A4B8EAB3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27914" y="417423600"/>
          <a:ext cx="1861458" cy="927554"/>
        </a:xfrm>
        <a:prstGeom prst="rect">
          <a:avLst/>
        </a:prstGeom>
      </xdr:spPr>
    </xdr:pic>
    <xdr:clientData/>
  </xdr:twoCellAnchor>
  <xdr:twoCellAnchor editAs="oneCell">
    <xdr:from>
      <xdr:col>7</xdr:col>
      <xdr:colOff>674915</xdr:colOff>
      <xdr:row>2499</xdr:row>
      <xdr:rowOff>21771</xdr:rowOff>
    </xdr:from>
    <xdr:to>
      <xdr:col>10</xdr:col>
      <xdr:colOff>43544</xdr:colOff>
      <xdr:row>2504</xdr:row>
      <xdr:rowOff>24038</xdr:rowOff>
    </xdr:to>
    <xdr:pic>
      <xdr:nvPicPr>
        <xdr:cNvPr id="666" name="Imagen 665">
          <a:extLst>
            <a:ext uri="{FF2B5EF4-FFF2-40B4-BE49-F238E27FC236}">
              <a16:creationId xmlns:a16="http://schemas.microsoft.com/office/drawing/2014/main" id="{3B23D246-B562-4C44-85B4-35676963506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430094571"/>
          <a:ext cx="1861458" cy="927554"/>
        </a:xfrm>
        <a:prstGeom prst="rect">
          <a:avLst/>
        </a:prstGeom>
      </xdr:spPr>
    </xdr:pic>
    <xdr:clientData/>
  </xdr:twoCellAnchor>
  <xdr:twoCellAnchor editAs="oneCell">
    <xdr:from>
      <xdr:col>7</xdr:col>
      <xdr:colOff>457200</xdr:colOff>
      <xdr:row>2628</xdr:row>
      <xdr:rowOff>21771</xdr:rowOff>
    </xdr:from>
    <xdr:to>
      <xdr:col>9</xdr:col>
      <xdr:colOff>751115</xdr:colOff>
      <xdr:row>2633</xdr:row>
      <xdr:rowOff>24038</xdr:rowOff>
    </xdr:to>
    <xdr:pic>
      <xdr:nvPicPr>
        <xdr:cNvPr id="667" name="Imagen 666">
          <a:extLst>
            <a:ext uri="{FF2B5EF4-FFF2-40B4-BE49-F238E27FC236}">
              <a16:creationId xmlns:a16="http://schemas.microsoft.com/office/drawing/2014/main" id="{96345579-D3C6-4C98-AACC-9923C2F2CDBA}"/>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51714" y="442547828"/>
          <a:ext cx="1861458" cy="927554"/>
        </a:xfrm>
        <a:prstGeom prst="rect">
          <a:avLst/>
        </a:prstGeom>
      </xdr:spPr>
    </xdr:pic>
    <xdr:clientData/>
  </xdr:twoCellAnchor>
  <xdr:twoCellAnchor editAs="oneCell">
    <xdr:from>
      <xdr:col>7</xdr:col>
      <xdr:colOff>500743</xdr:colOff>
      <xdr:row>2694</xdr:row>
      <xdr:rowOff>21771</xdr:rowOff>
    </xdr:from>
    <xdr:to>
      <xdr:col>9</xdr:col>
      <xdr:colOff>794658</xdr:colOff>
      <xdr:row>2699</xdr:row>
      <xdr:rowOff>24039</xdr:rowOff>
    </xdr:to>
    <xdr:pic>
      <xdr:nvPicPr>
        <xdr:cNvPr id="668" name="Imagen 667">
          <a:extLst>
            <a:ext uri="{FF2B5EF4-FFF2-40B4-BE49-F238E27FC236}">
              <a16:creationId xmlns:a16="http://schemas.microsoft.com/office/drawing/2014/main" id="{AF99939D-47EE-4238-A38D-43E7D610C87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5257" y="455011971"/>
          <a:ext cx="1861458" cy="927554"/>
        </a:xfrm>
        <a:prstGeom prst="rect">
          <a:avLst/>
        </a:prstGeom>
      </xdr:spPr>
    </xdr:pic>
    <xdr:clientData/>
  </xdr:twoCellAnchor>
  <xdr:twoCellAnchor editAs="oneCell">
    <xdr:from>
      <xdr:col>7</xdr:col>
      <xdr:colOff>631372</xdr:colOff>
      <xdr:row>2760</xdr:row>
      <xdr:rowOff>21771</xdr:rowOff>
    </xdr:from>
    <xdr:to>
      <xdr:col>10</xdr:col>
      <xdr:colOff>1</xdr:colOff>
      <xdr:row>2765</xdr:row>
      <xdr:rowOff>24040</xdr:rowOff>
    </xdr:to>
    <xdr:pic>
      <xdr:nvPicPr>
        <xdr:cNvPr id="669" name="Imagen 668">
          <a:extLst>
            <a:ext uri="{FF2B5EF4-FFF2-40B4-BE49-F238E27FC236}">
              <a16:creationId xmlns:a16="http://schemas.microsoft.com/office/drawing/2014/main" id="{93E16F02-8727-489C-B54D-4C95154D9AA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25886" y="467639400"/>
          <a:ext cx="1861458" cy="927554"/>
        </a:xfrm>
        <a:prstGeom prst="rect">
          <a:avLst/>
        </a:prstGeom>
      </xdr:spPr>
    </xdr:pic>
    <xdr:clientData/>
  </xdr:twoCellAnchor>
  <xdr:twoCellAnchor editAs="oneCell">
    <xdr:from>
      <xdr:col>7</xdr:col>
      <xdr:colOff>740229</xdr:colOff>
      <xdr:row>2826</xdr:row>
      <xdr:rowOff>10886</xdr:rowOff>
    </xdr:from>
    <xdr:to>
      <xdr:col>10</xdr:col>
      <xdr:colOff>108858</xdr:colOff>
      <xdr:row>2831</xdr:row>
      <xdr:rowOff>13153</xdr:rowOff>
    </xdr:to>
    <xdr:pic>
      <xdr:nvPicPr>
        <xdr:cNvPr id="670" name="Imagen 669">
          <a:extLst>
            <a:ext uri="{FF2B5EF4-FFF2-40B4-BE49-F238E27FC236}">
              <a16:creationId xmlns:a16="http://schemas.microsoft.com/office/drawing/2014/main" id="{FF677E6F-3CE6-45E9-81A6-BE6738B748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34743" y="480092657"/>
          <a:ext cx="1861458" cy="927554"/>
        </a:xfrm>
        <a:prstGeom prst="rect">
          <a:avLst/>
        </a:prstGeom>
      </xdr:spPr>
    </xdr:pic>
    <xdr:clientData/>
  </xdr:twoCellAnchor>
  <xdr:twoCellAnchor editAs="oneCell">
    <xdr:from>
      <xdr:col>7</xdr:col>
      <xdr:colOff>751115</xdr:colOff>
      <xdr:row>2891</xdr:row>
      <xdr:rowOff>174172</xdr:rowOff>
    </xdr:from>
    <xdr:to>
      <xdr:col>10</xdr:col>
      <xdr:colOff>119744</xdr:colOff>
      <xdr:row>2896</xdr:row>
      <xdr:rowOff>165553</xdr:rowOff>
    </xdr:to>
    <xdr:pic>
      <xdr:nvPicPr>
        <xdr:cNvPr id="671" name="Imagen 670">
          <a:extLst>
            <a:ext uri="{FF2B5EF4-FFF2-40B4-BE49-F238E27FC236}">
              <a16:creationId xmlns:a16="http://schemas.microsoft.com/office/drawing/2014/main" id="{94ED8ACF-82A1-4E53-BF30-897CF7F30CDE}"/>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45629" y="492524143"/>
          <a:ext cx="1861458" cy="927554"/>
        </a:xfrm>
        <a:prstGeom prst="rect">
          <a:avLst/>
        </a:prstGeom>
      </xdr:spPr>
    </xdr:pic>
    <xdr:clientData/>
  </xdr:twoCellAnchor>
  <xdr:twoCellAnchor editAs="oneCell">
    <xdr:from>
      <xdr:col>7</xdr:col>
      <xdr:colOff>685801</xdr:colOff>
      <xdr:row>2958</xdr:row>
      <xdr:rowOff>10886</xdr:rowOff>
    </xdr:from>
    <xdr:to>
      <xdr:col>10</xdr:col>
      <xdr:colOff>54430</xdr:colOff>
      <xdr:row>2963</xdr:row>
      <xdr:rowOff>13154</xdr:rowOff>
    </xdr:to>
    <xdr:pic>
      <xdr:nvPicPr>
        <xdr:cNvPr id="672" name="Imagen 671">
          <a:extLst>
            <a:ext uri="{FF2B5EF4-FFF2-40B4-BE49-F238E27FC236}">
              <a16:creationId xmlns:a16="http://schemas.microsoft.com/office/drawing/2014/main" id="{6D4D5B7D-F091-4A85-951A-056C11DCF49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5" y="505020943"/>
          <a:ext cx="1861458" cy="927554"/>
        </a:xfrm>
        <a:prstGeom prst="rect">
          <a:avLst/>
        </a:prstGeom>
      </xdr:spPr>
    </xdr:pic>
    <xdr:clientData/>
  </xdr:twoCellAnchor>
  <xdr:twoCellAnchor editAs="oneCell">
    <xdr:from>
      <xdr:col>8</xdr:col>
      <xdr:colOff>163286</xdr:colOff>
      <xdr:row>3023</xdr:row>
      <xdr:rowOff>185057</xdr:rowOff>
    </xdr:from>
    <xdr:to>
      <xdr:col>10</xdr:col>
      <xdr:colOff>315687</xdr:colOff>
      <xdr:row>3028</xdr:row>
      <xdr:rowOff>166915</xdr:rowOff>
    </xdr:to>
    <xdr:pic>
      <xdr:nvPicPr>
        <xdr:cNvPr id="673" name="Imagen 672">
          <a:extLst>
            <a:ext uri="{FF2B5EF4-FFF2-40B4-BE49-F238E27FC236}">
              <a16:creationId xmlns:a16="http://schemas.microsoft.com/office/drawing/2014/main" id="{CC374494-65D8-46A7-B98A-D4F1550F06E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6041572" y="517463314"/>
          <a:ext cx="1861458" cy="927554"/>
        </a:xfrm>
        <a:prstGeom prst="rect">
          <a:avLst/>
        </a:prstGeom>
      </xdr:spPr>
    </xdr:pic>
    <xdr:clientData/>
  </xdr:twoCellAnchor>
  <xdr:twoCellAnchor editAs="oneCell">
    <xdr:from>
      <xdr:col>8</xdr:col>
      <xdr:colOff>261257</xdr:colOff>
      <xdr:row>3086</xdr:row>
      <xdr:rowOff>174171</xdr:rowOff>
    </xdr:from>
    <xdr:to>
      <xdr:col>10</xdr:col>
      <xdr:colOff>413658</xdr:colOff>
      <xdr:row>3091</xdr:row>
      <xdr:rowOff>165554</xdr:rowOff>
    </xdr:to>
    <xdr:pic>
      <xdr:nvPicPr>
        <xdr:cNvPr id="674" name="Imagen 673">
          <a:extLst>
            <a:ext uri="{FF2B5EF4-FFF2-40B4-BE49-F238E27FC236}">
              <a16:creationId xmlns:a16="http://schemas.microsoft.com/office/drawing/2014/main" id="{56EE350A-85BF-4F98-9AE7-2499E9FBE1F1}"/>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6139543" y="529361400"/>
          <a:ext cx="1861458" cy="927554"/>
        </a:xfrm>
        <a:prstGeom prst="rect">
          <a:avLst/>
        </a:prstGeom>
      </xdr:spPr>
    </xdr:pic>
    <xdr:clientData/>
  </xdr:twoCellAnchor>
  <xdr:twoCellAnchor editAs="oneCell">
    <xdr:from>
      <xdr:col>8</xdr:col>
      <xdr:colOff>108857</xdr:colOff>
      <xdr:row>3149</xdr:row>
      <xdr:rowOff>185057</xdr:rowOff>
    </xdr:from>
    <xdr:to>
      <xdr:col>10</xdr:col>
      <xdr:colOff>261258</xdr:colOff>
      <xdr:row>3154</xdr:row>
      <xdr:rowOff>166914</xdr:rowOff>
    </xdr:to>
    <xdr:pic>
      <xdr:nvPicPr>
        <xdr:cNvPr id="675" name="Imagen 674">
          <a:extLst>
            <a:ext uri="{FF2B5EF4-FFF2-40B4-BE49-F238E27FC236}">
              <a16:creationId xmlns:a16="http://schemas.microsoft.com/office/drawing/2014/main" id="{D4490024-4D82-4934-A848-A656A6639AF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87143" y="541281257"/>
          <a:ext cx="1861458" cy="927554"/>
        </a:xfrm>
        <a:prstGeom prst="rect">
          <a:avLst/>
        </a:prstGeom>
      </xdr:spPr>
    </xdr:pic>
    <xdr:clientData/>
  </xdr:twoCellAnchor>
  <xdr:twoCellAnchor editAs="oneCell">
    <xdr:from>
      <xdr:col>7</xdr:col>
      <xdr:colOff>674915</xdr:colOff>
      <xdr:row>3213</xdr:row>
      <xdr:rowOff>10886</xdr:rowOff>
    </xdr:from>
    <xdr:to>
      <xdr:col>10</xdr:col>
      <xdr:colOff>43544</xdr:colOff>
      <xdr:row>3218</xdr:row>
      <xdr:rowOff>13153</xdr:rowOff>
    </xdr:to>
    <xdr:pic>
      <xdr:nvPicPr>
        <xdr:cNvPr id="676" name="Imagen 675">
          <a:extLst>
            <a:ext uri="{FF2B5EF4-FFF2-40B4-BE49-F238E27FC236}">
              <a16:creationId xmlns:a16="http://schemas.microsoft.com/office/drawing/2014/main" id="{C7E84E86-BAEE-49F8-A050-6535053DC52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553212000"/>
          <a:ext cx="1861458" cy="927554"/>
        </a:xfrm>
        <a:prstGeom prst="rect">
          <a:avLst/>
        </a:prstGeom>
      </xdr:spPr>
    </xdr:pic>
    <xdr:clientData/>
  </xdr:twoCellAnchor>
  <xdr:twoCellAnchor editAs="oneCell">
    <xdr:from>
      <xdr:col>7</xdr:col>
      <xdr:colOff>500743</xdr:colOff>
      <xdr:row>3276</xdr:row>
      <xdr:rowOff>0</xdr:rowOff>
    </xdr:from>
    <xdr:to>
      <xdr:col>9</xdr:col>
      <xdr:colOff>794658</xdr:colOff>
      <xdr:row>3281</xdr:row>
      <xdr:rowOff>2270</xdr:rowOff>
    </xdr:to>
    <xdr:pic>
      <xdr:nvPicPr>
        <xdr:cNvPr id="677" name="Imagen 676">
          <a:extLst>
            <a:ext uri="{FF2B5EF4-FFF2-40B4-BE49-F238E27FC236}">
              <a16:creationId xmlns:a16="http://schemas.microsoft.com/office/drawing/2014/main" id="{CA65BD60-6CBC-412D-AD6E-7A362F4481E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5257" y="565110086"/>
          <a:ext cx="1861458" cy="927554"/>
        </a:xfrm>
        <a:prstGeom prst="rect">
          <a:avLst/>
        </a:prstGeom>
      </xdr:spPr>
    </xdr:pic>
    <xdr:clientData/>
  </xdr:twoCellAnchor>
  <xdr:twoCellAnchor editAs="oneCell">
    <xdr:from>
      <xdr:col>7</xdr:col>
      <xdr:colOff>631372</xdr:colOff>
      <xdr:row>3401</xdr:row>
      <xdr:rowOff>10886</xdr:rowOff>
    </xdr:from>
    <xdr:to>
      <xdr:col>10</xdr:col>
      <xdr:colOff>1</xdr:colOff>
      <xdr:row>3406</xdr:row>
      <xdr:rowOff>13154</xdr:rowOff>
    </xdr:to>
    <xdr:pic>
      <xdr:nvPicPr>
        <xdr:cNvPr id="678" name="Imagen 677">
          <a:extLst>
            <a:ext uri="{FF2B5EF4-FFF2-40B4-BE49-F238E27FC236}">
              <a16:creationId xmlns:a16="http://schemas.microsoft.com/office/drawing/2014/main" id="{9F12A948-7ECE-4503-AA0C-B17A919AD81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25886" y="577029943"/>
          <a:ext cx="1861458" cy="927554"/>
        </a:xfrm>
        <a:prstGeom prst="rect">
          <a:avLst/>
        </a:prstGeom>
      </xdr:spPr>
    </xdr:pic>
    <xdr:clientData/>
  </xdr:twoCellAnchor>
  <xdr:twoCellAnchor editAs="oneCell">
    <xdr:from>
      <xdr:col>7</xdr:col>
      <xdr:colOff>674915</xdr:colOff>
      <xdr:row>3338</xdr:row>
      <xdr:rowOff>32657</xdr:rowOff>
    </xdr:from>
    <xdr:to>
      <xdr:col>10</xdr:col>
      <xdr:colOff>43544</xdr:colOff>
      <xdr:row>3343</xdr:row>
      <xdr:rowOff>34926</xdr:rowOff>
    </xdr:to>
    <xdr:pic>
      <xdr:nvPicPr>
        <xdr:cNvPr id="679" name="Imagen 678">
          <a:extLst>
            <a:ext uri="{FF2B5EF4-FFF2-40B4-BE49-F238E27FC236}">
              <a16:creationId xmlns:a16="http://schemas.microsoft.com/office/drawing/2014/main" id="{F05283B6-995A-40CF-833D-442BEC73FAB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588917143"/>
          <a:ext cx="1861458" cy="927554"/>
        </a:xfrm>
        <a:prstGeom prst="rect">
          <a:avLst/>
        </a:prstGeom>
      </xdr:spPr>
    </xdr:pic>
    <xdr:clientData/>
  </xdr:twoCellAnchor>
  <xdr:twoCellAnchor editAs="oneCell">
    <xdr:from>
      <xdr:col>8</xdr:col>
      <xdr:colOff>10885</xdr:colOff>
      <xdr:row>3472</xdr:row>
      <xdr:rowOff>10886</xdr:rowOff>
    </xdr:from>
    <xdr:to>
      <xdr:col>10</xdr:col>
      <xdr:colOff>163286</xdr:colOff>
      <xdr:row>3477</xdr:row>
      <xdr:rowOff>13155</xdr:rowOff>
    </xdr:to>
    <xdr:pic>
      <xdr:nvPicPr>
        <xdr:cNvPr id="680" name="Imagen 679">
          <a:extLst>
            <a:ext uri="{FF2B5EF4-FFF2-40B4-BE49-F238E27FC236}">
              <a16:creationId xmlns:a16="http://schemas.microsoft.com/office/drawing/2014/main" id="{0F35EAAA-A0DC-46D0-93B4-1AB62B50E5D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9171" y="602056200"/>
          <a:ext cx="1861458" cy="927554"/>
        </a:xfrm>
        <a:prstGeom prst="rect">
          <a:avLst/>
        </a:prstGeom>
      </xdr:spPr>
    </xdr:pic>
    <xdr:clientData/>
  </xdr:twoCellAnchor>
  <xdr:twoCellAnchor editAs="oneCell">
    <xdr:from>
      <xdr:col>7</xdr:col>
      <xdr:colOff>685801</xdr:colOff>
      <xdr:row>3609</xdr:row>
      <xdr:rowOff>54428</xdr:rowOff>
    </xdr:from>
    <xdr:to>
      <xdr:col>10</xdr:col>
      <xdr:colOff>54430</xdr:colOff>
      <xdr:row>3614</xdr:row>
      <xdr:rowOff>56698</xdr:rowOff>
    </xdr:to>
    <xdr:pic>
      <xdr:nvPicPr>
        <xdr:cNvPr id="683" name="Imagen 682">
          <a:extLst>
            <a:ext uri="{FF2B5EF4-FFF2-40B4-BE49-F238E27FC236}">
              <a16:creationId xmlns:a16="http://schemas.microsoft.com/office/drawing/2014/main" id="{9BC6F06F-0961-4E8D-8193-2064D19247A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5" y="627583199"/>
          <a:ext cx="1861458" cy="927554"/>
        </a:xfrm>
        <a:prstGeom prst="rect">
          <a:avLst/>
        </a:prstGeom>
      </xdr:spPr>
    </xdr:pic>
    <xdr:clientData/>
  </xdr:twoCellAnchor>
  <xdr:twoCellAnchor editAs="oneCell">
    <xdr:from>
      <xdr:col>7</xdr:col>
      <xdr:colOff>609601</xdr:colOff>
      <xdr:row>3677</xdr:row>
      <xdr:rowOff>21771</xdr:rowOff>
    </xdr:from>
    <xdr:to>
      <xdr:col>9</xdr:col>
      <xdr:colOff>893991</xdr:colOff>
      <xdr:row>3682</xdr:row>
      <xdr:rowOff>24042</xdr:rowOff>
    </xdr:to>
    <xdr:pic>
      <xdr:nvPicPr>
        <xdr:cNvPr id="684" name="Imagen 683">
          <a:extLst>
            <a:ext uri="{FF2B5EF4-FFF2-40B4-BE49-F238E27FC236}">
              <a16:creationId xmlns:a16="http://schemas.microsoft.com/office/drawing/2014/main" id="{16F92652-E0EF-480E-81C6-2938C08B8B1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04115" y="640384800"/>
          <a:ext cx="1861458" cy="927554"/>
        </a:xfrm>
        <a:prstGeom prst="rect">
          <a:avLst/>
        </a:prstGeom>
      </xdr:spPr>
    </xdr:pic>
    <xdr:clientData/>
  </xdr:twoCellAnchor>
  <xdr:twoCellAnchor editAs="oneCell">
    <xdr:from>
      <xdr:col>7</xdr:col>
      <xdr:colOff>587829</xdr:colOff>
      <xdr:row>3745</xdr:row>
      <xdr:rowOff>0</xdr:rowOff>
    </xdr:from>
    <xdr:to>
      <xdr:col>9</xdr:col>
      <xdr:colOff>881744</xdr:colOff>
      <xdr:row>3750</xdr:row>
      <xdr:rowOff>2271</xdr:rowOff>
    </xdr:to>
    <xdr:pic>
      <xdr:nvPicPr>
        <xdr:cNvPr id="686" name="Imagen 685">
          <a:extLst>
            <a:ext uri="{FF2B5EF4-FFF2-40B4-BE49-F238E27FC236}">
              <a16:creationId xmlns:a16="http://schemas.microsoft.com/office/drawing/2014/main" id="{A14331A9-A417-4D21-9199-CD0A9125781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82343" y="653197286"/>
          <a:ext cx="1861458" cy="927554"/>
        </a:xfrm>
        <a:prstGeom prst="rect">
          <a:avLst/>
        </a:prstGeom>
      </xdr:spPr>
    </xdr:pic>
    <xdr:clientData/>
  </xdr:twoCellAnchor>
  <xdr:twoCellAnchor editAs="oneCell">
    <xdr:from>
      <xdr:col>7</xdr:col>
      <xdr:colOff>685801</xdr:colOff>
      <xdr:row>4054</xdr:row>
      <xdr:rowOff>10886</xdr:rowOff>
    </xdr:from>
    <xdr:to>
      <xdr:col>10</xdr:col>
      <xdr:colOff>54430</xdr:colOff>
      <xdr:row>4059</xdr:row>
      <xdr:rowOff>13155</xdr:rowOff>
    </xdr:to>
    <xdr:pic>
      <xdr:nvPicPr>
        <xdr:cNvPr id="687" name="Imagen 686">
          <a:extLst>
            <a:ext uri="{FF2B5EF4-FFF2-40B4-BE49-F238E27FC236}">
              <a16:creationId xmlns:a16="http://schemas.microsoft.com/office/drawing/2014/main" id="{F80FEE5B-C9D8-4ED1-A456-80894EBC30C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5" y="665117143"/>
          <a:ext cx="1861458" cy="927554"/>
        </a:xfrm>
        <a:prstGeom prst="rect">
          <a:avLst/>
        </a:prstGeom>
      </xdr:spPr>
    </xdr:pic>
    <xdr:clientData/>
  </xdr:twoCellAnchor>
  <xdr:twoCellAnchor editAs="oneCell">
    <xdr:from>
      <xdr:col>7</xdr:col>
      <xdr:colOff>664029</xdr:colOff>
      <xdr:row>4116</xdr:row>
      <xdr:rowOff>21772</xdr:rowOff>
    </xdr:from>
    <xdr:to>
      <xdr:col>10</xdr:col>
      <xdr:colOff>32658</xdr:colOff>
      <xdr:row>4121</xdr:row>
      <xdr:rowOff>24039</xdr:rowOff>
    </xdr:to>
    <xdr:pic>
      <xdr:nvPicPr>
        <xdr:cNvPr id="688" name="Imagen 687">
          <a:extLst>
            <a:ext uri="{FF2B5EF4-FFF2-40B4-BE49-F238E27FC236}">
              <a16:creationId xmlns:a16="http://schemas.microsoft.com/office/drawing/2014/main" id="{8F90B3B6-F8C7-4C84-B673-BF774E5E8DA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58543" y="676851943"/>
          <a:ext cx="1861458" cy="927554"/>
        </a:xfrm>
        <a:prstGeom prst="rect">
          <a:avLst/>
        </a:prstGeom>
      </xdr:spPr>
    </xdr:pic>
    <xdr:clientData/>
  </xdr:twoCellAnchor>
  <xdr:twoCellAnchor editAs="oneCell">
    <xdr:from>
      <xdr:col>7</xdr:col>
      <xdr:colOff>555172</xdr:colOff>
      <xdr:row>4178</xdr:row>
      <xdr:rowOff>10885</xdr:rowOff>
    </xdr:from>
    <xdr:to>
      <xdr:col>9</xdr:col>
      <xdr:colOff>849087</xdr:colOff>
      <xdr:row>4183</xdr:row>
      <xdr:rowOff>13154</xdr:rowOff>
    </xdr:to>
    <xdr:pic>
      <xdr:nvPicPr>
        <xdr:cNvPr id="689" name="Imagen 688">
          <a:extLst>
            <a:ext uri="{FF2B5EF4-FFF2-40B4-BE49-F238E27FC236}">
              <a16:creationId xmlns:a16="http://schemas.microsoft.com/office/drawing/2014/main" id="{EB7DC73F-5DC6-4052-BEA0-D1AB21D6A19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49686" y="688564971"/>
          <a:ext cx="1861458" cy="927554"/>
        </a:xfrm>
        <a:prstGeom prst="rect">
          <a:avLst/>
        </a:prstGeom>
      </xdr:spPr>
    </xdr:pic>
    <xdr:clientData/>
  </xdr:twoCellAnchor>
  <xdr:twoCellAnchor editAs="oneCell">
    <xdr:from>
      <xdr:col>7</xdr:col>
      <xdr:colOff>729344</xdr:colOff>
      <xdr:row>4241</xdr:row>
      <xdr:rowOff>0</xdr:rowOff>
    </xdr:from>
    <xdr:to>
      <xdr:col>10</xdr:col>
      <xdr:colOff>97973</xdr:colOff>
      <xdr:row>4246</xdr:row>
      <xdr:rowOff>2270</xdr:rowOff>
    </xdr:to>
    <xdr:pic>
      <xdr:nvPicPr>
        <xdr:cNvPr id="690" name="Imagen 689">
          <a:extLst>
            <a:ext uri="{FF2B5EF4-FFF2-40B4-BE49-F238E27FC236}">
              <a16:creationId xmlns:a16="http://schemas.microsoft.com/office/drawing/2014/main" id="{9E5CC61A-7779-4023-9054-5EAE7F98E9AC}"/>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23858" y="700463057"/>
          <a:ext cx="1861458" cy="927554"/>
        </a:xfrm>
        <a:prstGeom prst="rect">
          <a:avLst/>
        </a:prstGeom>
      </xdr:spPr>
    </xdr:pic>
    <xdr:clientData/>
  </xdr:twoCellAnchor>
  <xdr:twoCellAnchor editAs="oneCell">
    <xdr:from>
      <xdr:col>7</xdr:col>
      <xdr:colOff>653144</xdr:colOff>
      <xdr:row>4680</xdr:row>
      <xdr:rowOff>10886</xdr:rowOff>
    </xdr:from>
    <xdr:to>
      <xdr:col>10</xdr:col>
      <xdr:colOff>21773</xdr:colOff>
      <xdr:row>4685</xdr:row>
      <xdr:rowOff>13153</xdr:rowOff>
    </xdr:to>
    <xdr:pic>
      <xdr:nvPicPr>
        <xdr:cNvPr id="691" name="Imagen 690">
          <a:extLst>
            <a:ext uri="{FF2B5EF4-FFF2-40B4-BE49-F238E27FC236}">
              <a16:creationId xmlns:a16="http://schemas.microsoft.com/office/drawing/2014/main" id="{3C0C88A8-380C-4B21-965E-2DC0EAB719A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47658" y="712382915"/>
          <a:ext cx="1861458" cy="927554"/>
        </a:xfrm>
        <a:prstGeom prst="rect">
          <a:avLst/>
        </a:prstGeom>
      </xdr:spPr>
    </xdr:pic>
    <xdr:clientData/>
  </xdr:twoCellAnchor>
  <xdr:twoCellAnchor editAs="oneCell">
    <xdr:from>
      <xdr:col>7</xdr:col>
      <xdr:colOff>685801</xdr:colOff>
      <xdr:row>4871</xdr:row>
      <xdr:rowOff>32657</xdr:rowOff>
    </xdr:from>
    <xdr:to>
      <xdr:col>10</xdr:col>
      <xdr:colOff>54430</xdr:colOff>
      <xdr:row>4876</xdr:row>
      <xdr:rowOff>34924</xdr:rowOff>
    </xdr:to>
    <xdr:pic>
      <xdr:nvPicPr>
        <xdr:cNvPr id="692" name="Imagen 691">
          <a:extLst>
            <a:ext uri="{FF2B5EF4-FFF2-40B4-BE49-F238E27FC236}">
              <a16:creationId xmlns:a16="http://schemas.microsoft.com/office/drawing/2014/main" id="{E29B747F-ACCB-42F9-9914-76DEF24413B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5" y="724313657"/>
          <a:ext cx="1861458" cy="927554"/>
        </a:xfrm>
        <a:prstGeom prst="rect">
          <a:avLst/>
        </a:prstGeom>
      </xdr:spPr>
    </xdr:pic>
    <xdr:clientData/>
  </xdr:twoCellAnchor>
  <xdr:twoCellAnchor editAs="oneCell">
    <xdr:from>
      <xdr:col>7</xdr:col>
      <xdr:colOff>696687</xdr:colOff>
      <xdr:row>4304</xdr:row>
      <xdr:rowOff>21772</xdr:rowOff>
    </xdr:from>
    <xdr:to>
      <xdr:col>10</xdr:col>
      <xdr:colOff>65316</xdr:colOff>
      <xdr:row>4309</xdr:row>
      <xdr:rowOff>24040</xdr:rowOff>
    </xdr:to>
    <xdr:pic>
      <xdr:nvPicPr>
        <xdr:cNvPr id="693" name="Imagen 692">
          <a:extLst>
            <a:ext uri="{FF2B5EF4-FFF2-40B4-BE49-F238E27FC236}">
              <a16:creationId xmlns:a16="http://schemas.microsoft.com/office/drawing/2014/main" id="{196E3574-65FB-471B-8AD8-896BD25A99EE}"/>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91201" y="736396801"/>
          <a:ext cx="1861458" cy="927554"/>
        </a:xfrm>
        <a:prstGeom prst="rect">
          <a:avLst/>
        </a:prstGeom>
      </xdr:spPr>
    </xdr:pic>
    <xdr:clientData/>
  </xdr:twoCellAnchor>
  <xdr:twoCellAnchor editAs="oneCell">
    <xdr:from>
      <xdr:col>7</xdr:col>
      <xdr:colOff>718458</xdr:colOff>
      <xdr:row>4374</xdr:row>
      <xdr:rowOff>10886</xdr:rowOff>
    </xdr:from>
    <xdr:to>
      <xdr:col>10</xdr:col>
      <xdr:colOff>87087</xdr:colOff>
      <xdr:row>4379</xdr:row>
      <xdr:rowOff>13152</xdr:rowOff>
    </xdr:to>
    <xdr:pic>
      <xdr:nvPicPr>
        <xdr:cNvPr id="694" name="Imagen 693">
          <a:extLst>
            <a:ext uri="{FF2B5EF4-FFF2-40B4-BE49-F238E27FC236}">
              <a16:creationId xmlns:a16="http://schemas.microsoft.com/office/drawing/2014/main" id="{DC0A78C9-9A11-4069-AE9D-F8B05A78392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12972" y="749590286"/>
          <a:ext cx="1861458" cy="927554"/>
        </a:xfrm>
        <a:prstGeom prst="rect">
          <a:avLst/>
        </a:prstGeom>
      </xdr:spPr>
    </xdr:pic>
    <xdr:clientData/>
  </xdr:twoCellAnchor>
  <xdr:twoCellAnchor editAs="oneCell">
    <xdr:from>
      <xdr:col>8</xdr:col>
      <xdr:colOff>10885</xdr:colOff>
      <xdr:row>4744</xdr:row>
      <xdr:rowOff>32657</xdr:rowOff>
    </xdr:from>
    <xdr:to>
      <xdr:col>10</xdr:col>
      <xdr:colOff>163286</xdr:colOff>
      <xdr:row>4749</xdr:row>
      <xdr:rowOff>34926</xdr:rowOff>
    </xdr:to>
    <xdr:pic>
      <xdr:nvPicPr>
        <xdr:cNvPr id="695" name="Imagen 694">
          <a:extLst>
            <a:ext uri="{FF2B5EF4-FFF2-40B4-BE49-F238E27FC236}">
              <a16:creationId xmlns:a16="http://schemas.microsoft.com/office/drawing/2014/main" id="{7413AC6F-0B39-466B-AE69-93AFE708221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9171" y="761706086"/>
          <a:ext cx="1861458" cy="927554"/>
        </a:xfrm>
        <a:prstGeom prst="rect">
          <a:avLst/>
        </a:prstGeom>
      </xdr:spPr>
    </xdr:pic>
    <xdr:clientData/>
  </xdr:twoCellAnchor>
  <xdr:twoCellAnchor editAs="oneCell">
    <xdr:from>
      <xdr:col>7</xdr:col>
      <xdr:colOff>772886</xdr:colOff>
      <xdr:row>4807</xdr:row>
      <xdr:rowOff>174172</xdr:rowOff>
    </xdr:from>
    <xdr:to>
      <xdr:col>10</xdr:col>
      <xdr:colOff>141515</xdr:colOff>
      <xdr:row>4812</xdr:row>
      <xdr:rowOff>165554</xdr:rowOff>
    </xdr:to>
    <xdr:pic>
      <xdr:nvPicPr>
        <xdr:cNvPr id="696" name="Imagen 695">
          <a:extLst>
            <a:ext uri="{FF2B5EF4-FFF2-40B4-BE49-F238E27FC236}">
              <a16:creationId xmlns:a16="http://schemas.microsoft.com/office/drawing/2014/main" id="{09DF3F55-703D-4606-B9CA-449189262C31}"/>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67400" y="773745686"/>
          <a:ext cx="1861458" cy="927554"/>
        </a:xfrm>
        <a:prstGeom prst="rect">
          <a:avLst/>
        </a:prstGeom>
      </xdr:spPr>
    </xdr:pic>
    <xdr:clientData/>
  </xdr:twoCellAnchor>
  <xdr:twoCellAnchor editAs="oneCell">
    <xdr:from>
      <xdr:col>7</xdr:col>
      <xdr:colOff>511629</xdr:colOff>
      <xdr:row>4934</xdr:row>
      <xdr:rowOff>32657</xdr:rowOff>
    </xdr:from>
    <xdr:to>
      <xdr:col>9</xdr:col>
      <xdr:colOff>805544</xdr:colOff>
      <xdr:row>4939</xdr:row>
      <xdr:rowOff>34928</xdr:rowOff>
    </xdr:to>
    <xdr:pic>
      <xdr:nvPicPr>
        <xdr:cNvPr id="697" name="Imagen 696">
          <a:extLst>
            <a:ext uri="{FF2B5EF4-FFF2-40B4-BE49-F238E27FC236}">
              <a16:creationId xmlns:a16="http://schemas.microsoft.com/office/drawing/2014/main" id="{FFA15055-7676-448F-BAE9-C1A177D667E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06143" y="785709086"/>
          <a:ext cx="1861458" cy="927554"/>
        </a:xfrm>
        <a:prstGeom prst="rect">
          <a:avLst/>
        </a:prstGeom>
      </xdr:spPr>
    </xdr:pic>
    <xdr:clientData/>
  </xdr:twoCellAnchor>
  <xdr:twoCellAnchor editAs="oneCell">
    <xdr:from>
      <xdr:col>8</xdr:col>
      <xdr:colOff>108857</xdr:colOff>
      <xdr:row>4996</xdr:row>
      <xdr:rowOff>10886</xdr:rowOff>
    </xdr:from>
    <xdr:to>
      <xdr:col>10</xdr:col>
      <xdr:colOff>261258</xdr:colOff>
      <xdr:row>5001</xdr:row>
      <xdr:rowOff>2269</xdr:rowOff>
    </xdr:to>
    <xdr:pic>
      <xdr:nvPicPr>
        <xdr:cNvPr id="698" name="Imagen 697">
          <a:extLst>
            <a:ext uri="{FF2B5EF4-FFF2-40B4-BE49-F238E27FC236}">
              <a16:creationId xmlns:a16="http://schemas.microsoft.com/office/drawing/2014/main" id="{D28B0DD3-F6E8-490C-8C5E-746F2EB47D1C}"/>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87143" y="784751143"/>
          <a:ext cx="1861458" cy="927554"/>
        </a:xfrm>
        <a:prstGeom prst="rect">
          <a:avLst/>
        </a:prstGeom>
      </xdr:spPr>
    </xdr:pic>
    <xdr:clientData/>
  </xdr:twoCellAnchor>
  <xdr:twoCellAnchor editAs="oneCell">
    <xdr:from>
      <xdr:col>7</xdr:col>
      <xdr:colOff>707572</xdr:colOff>
      <xdr:row>5060</xdr:row>
      <xdr:rowOff>10886</xdr:rowOff>
    </xdr:from>
    <xdr:to>
      <xdr:col>10</xdr:col>
      <xdr:colOff>76201</xdr:colOff>
      <xdr:row>5065</xdr:row>
      <xdr:rowOff>13153</xdr:rowOff>
    </xdr:to>
    <xdr:pic>
      <xdr:nvPicPr>
        <xdr:cNvPr id="699" name="Imagen 698">
          <a:extLst>
            <a:ext uri="{FF2B5EF4-FFF2-40B4-BE49-F238E27FC236}">
              <a16:creationId xmlns:a16="http://schemas.microsoft.com/office/drawing/2014/main" id="{74F98A16-BADF-406A-8E05-644A4165265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02086" y="796856057"/>
          <a:ext cx="1861458" cy="927554"/>
        </a:xfrm>
        <a:prstGeom prst="rect">
          <a:avLst/>
        </a:prstGeom>
      </xdr:spPr>
    </xdr:pic>
    <xdr:clientData/>
  </xdr:twoCellAnchor>
  <xdr:twoCellAnchor editAs="oneCell">
    <xdr:from>
      <xdr:col>8</xdr:col>
      <xdr:colOff>76201</xdr:colOff>
      <xdr:row>5126</xdr:row>
      <xdr:rowOff>10887</xdr:rowOff>
    </xdr:from>
    <xdr:to>
      <xdr:col>10</xdr:col>
      <xdr:colOff>228602</xdr:colOff>
      <xdr:row>5131</xdr:row>
      <xdr:rowOff>13154</xdr:rowOff>
    </xdr:to>
    <xdr:pic>
      <xdr:nvPicPr>
        <xdr:cNvPr id="700" name="Imagen 699">
          <a:extLst>
            <a:ext uri="{FF2B5EF4-FFF2-40B4-BE49-F238E27FC236}">
              <a16:creationId xmlns:a16="http://schemas.microsoft.com/office/drawing/2014/main" id="{A88D5C5E-D0AC-454B-8CFA-60FC9075617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54487" y="809505258"/>
          <a:ext cx="1861458" cy="927554"/>
        </a:xfrm>
        <a:prstGeom prst="rect">
          <a:avLst/>
        </a:prstGeom>
      </xdr:spPr>
    </xdr:pic>
    <xdr:clientData/>
  </xdr:twoCellAnchor>
  <xdr:twoCellAnchor editAs="oneCell">
    <xdr:from>
      <xdr:col>7</xdr:col>
      <xdr:colOff>642258</xdr:colOff>
      <xdr:row>5189</xdr:row>
      <xdr:rowOff>0</xdr:rowOff>
    </xdr:from>
    <xdr:to>
      <xdr:col>10</xdr:col>
      <xdr:colOff>10887</xdr:colOff>
      <xdr:row>5194</xdr:row>
      <xdr:rowOff>2271</xdr:rowOff>
    </xdr:to>
    <xdr:pic>
      <xdr:nvPicPr>
        <xdr:cNvPr id="701" name="Imagen 700">
          <a:extLst>
            <a:ext uri="{FF2B5EF4-FFF2-40B4-BE49-F238E27FC236}">
              <a16:creationId xmlns:a16="http://schemas.microsoft.com/office/drawing/2014/main" id="{C1D6C407-A947-4883-8A44-3FCB71DBEB4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36772" y="834052543"/>
          <a:ext cx="1861458" cy="927554"/>
        </a:xfrm>
        <a:prstGeom prst="rect">
          <a:avLst/>
        </a:prstGeom>
      </xdr:spPr>
    </xdr:pic>
    <xdr:clientData/>
  </xdr:twoCellAnchor>
  <xdr:twoCellAnchor editAs="oneCell">
    <xdr:from>
      <xdr:col>8</xdr:col>
      <xdr:colOff>10886</xdr:colOff>
      <xdr:row>5636</xdr:row>
      <xdr:rowOff>10886</xdr:rowOff>
    </xdr:from>
    <xdr:to>
      <xdr:col>10</xdr:col>
      <xdr:colOff>163287</xdr:colOff>
      <xdr:row>5641</xdr:row>
      <xdr:rowOff>13154</xdr:rowOff>
    </xdr:to>
    <xdr:pic>
      <xdr:nvPicPr>
        <xdr:cNvPr id="706" name="Imagen 705">
          <a:extLst>
            <a:ext uri="{FF2B5EF4-FFF2-40B4-BE49-F238E27FC236}">
              <a16:creationId xmlns:a16="http://schemas.microsoft.com/office/drawing/2014/main" id="{5D98D8D2-DDD7-4599-BE04-A5BA97AB144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9172" y="870922457"/>
          <a:ext cx="1861458" cy="927554"/>
        </a:xfrm>
        <a:prstGeom prst="rect">
          <a:avLst/>
        </a:prstGeom>
      </xdr:spPr>
    </xdr:pic>
    <xdr:clientData/>
  </xdr:twoCellAnchor>
  <xdr:twoCellAnchor editAs="oneCell">
    <xdr:from>
      <xdr:col>7</xdr:col>
      <xdr:colOff>696686</xdr:colOff>
      <xdr:row>6725</xdr:row>
      <xdr:rowOff>32656</xdr:rowOff>
    </xdr:from>
    <xdr:to>
      <xdr:col>10</xdr:col>
      <xdr:colOff>65315</xdr:colOff>
      <xdr:row>6730</xdr:row>
      <xdr:rowOff>34923</xdr:rowOff>
    </xdr:to>
    <xdr:pic>
      <xdr:nvPicPr>
        <xdr:cNvPr id="707" name="Imagen 706">
          <a:extLst>
            <a:ext uri="{FF2B5EF4-FFF2-40B4-BE49-F238E27FC236}">
              <a16:creationId xmlns:a16="http://schemas.microsoft.com/office/drawing/2014/main" id="{D789CD38-9E7C-4C56-9C18-F1B8F86DE40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91200" y="883626085"/>
          <a:ext cx="1861458" cy="927554"/>
        </a:xfrm>
        <a:prstGeom prst="rect">
          <a:avLst/>
        </a:prstGeom>
      </xdr:spPr>
    </xdr:pic>
    <xdr:clientData/>
  </xdr:twoCellAnchor>
  <xdr:twoCellAnchor editAs="oneCell">
    <xdr:from>
      <xdr:col>8</xdr:col>
      <xdr:colOff>0</xdr:colOff>
      <xdr:row>6792</xdr:row>
      <xdr:rowOff>10885</xdr:rowOff>
    </xdr:from>
    <xdr:to>
      <xdr:col>10</xdr:col>
      <xdr:colOff>152401</xdr:colOff>
      <xdr:row>6797</xdr:row>
      <xdr:rowOff>13152</xdr:rowOff>
    </xdr:to>
    <xdr:pic>
      <xdr:nvPicPr>
        <xdr:cNvPr id="708" name="Imagen 707">
          <a:extLst>
            <a:ext uri="{FF2B5EF4-FFF2-40B4-BE49-F238E27FC236}">
              <a16:creationId xmlns:a16="http://schemas.microsoft.com/office/drawing/2014/main" id="{F24F4DC9-EDF5-4CE5-82F1-B8EEACA9B94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78286" y="896253514"/>
          <a:ext cx="1861458" cy="927554"/>
        </a:xfrm>
        <a:prstGeom prst="rect">
          <a:avLst/>
        </a:prstGeom>
      </xdr:spPr>
    </xdr:pic>
    <xdr:clientData/>
  </xdr:twoCellAnchor>
  <xdr:twoCellAnchor editAs="oneCell">
    <xdr:from>
      <xdr:col>8</xdr:col>
      <xdr:colOff>163286</xdr:colOff>
      <xdr:row>3866</xdr:row>
      <xdr:rowOff>141514</xdr:rowOff>
    </xdr:from>
    <xdr:to>
      <xdr:col>10</xdr:col>
      <xdr:colOff>315687</xdr:colOff>
      <xdr:row>3871</xdr:row>
      <xdr:rowOff>132899</xdr:rowOff>
    </xdr:to>
    <xdr:pic>
      <xdr:nvPicPr>
        <xdr:cNvPr id="709" name="Imagen 708">
          <a:extLst>
            <a:ext uri="{FF2B5EF4-FFF2-40B4-BE49-F238E27FC236}">
              <a16:creationId xmlns:a16="http://schemas.microsoft.com/office/drawing/2014/main" id="{690D3945-92DF-42FC-9991-0AFA7FC006FC}"/>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6041572" y="907727057"/>
          <a:ext cx="1861458" cy="927554"/>
        </a:xfrm>
        <a:prstGeom prst="rect">
          <a:avLst/>
        </a:prstGeom>
      </xdr:spPr>
    </xdr:pic>
    <xdr:clientData/>
  </xdr:twoCellAnchor>
  <xdr:twoCellAnchor editAs="oneCell">
    <xdr:from>
      <xdr:col>7</xdr:col>
      <xdr:colOff>576943</xdr:colOff>
      <xdr:row>3930</xdr:row>
      <xdr:rowOff>21772</xdr:rowOff>
    </xdr:from>
    <xdr:to>
      <xdr:col>9</xdr:col>
      <xdr:colOff>870858</xdr:colOff>
      <xdr:row>3935</xdr:row>
      <xdr:rowOff>24040</xdr:rowOff>
    </xdr:to>
    <xdr:pic>
      <xdr:nvPicPr>
        <xdr:cNvPr id="710" name="Imagen 709">
          <a:extLst>
            <a:ext uri="{FF2B5EF4-FFF2-40B4-BE49-F238E27FC236}">
              <a16:creationId xmlns:a16="http://schemas.microsoft.com/office/drawing/2014/main" id="{E22CDDF5-61EA-4DEA-AF35-8D3B4B4CD83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71457" y="945511372"/>
          <a:ext cx="1861458" cy="927554"/>
        </a:xfrm>
        <a:prstGeom prst="rect">
          <a:avLst/>
        </a:prstGeom>
      </xdr:spPr>
    </xdr:pic>
    <xdr:clientData/>
  </xdr:twoCellAnchor>
  <xdr:twoCellAnchor editAs="oneCell">
    <xdr:from>
      <xdr:col>7</xdr:col>
      <xdr:colOff>751114</xdr:colOff>
      <xdr:row>3805</xdr:row>
      <xdr:rowOff>163286</xdr:rowOff>
    </xdr:from>
    <xdr:to>
      <xdr:col>10</xdr:col>
      <xdr:colOff>119743</xdr:colOff>
      <xdr:row>3810</xdr:row>
      <xdr:rowOff>154672</xdr:rowOff>
    </xdr:to>
    <xdr:pic>
      <xdr:nvPicPr>
        <xdr:cNvPr id="711" name="Imagen 710">
          <a:extLst>
            <a:ext uri="{FF2B5EF4-FFF2-40B4-BE49-F238E27FC236}">
              <a16:creationId xmlns:a16="http://schemas.microsoft.com/office/drawing/2014/main" id="{90A7354F-7028-40CF-928C-88C969FE845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45628" y="931207543"/>
          <a:ext cx="1861458" cy="927554"/>
        </a:xfrm>
        <a:prstGeom prst="rect">
          <a:avLst/>
        </a:prstGeom>
      </xdr:spPr>
    </xdr:pic>
    <xdr:clientData/>
  </xdr:twoCellAnchor>
  <xdr:twoCellAnchor editAs="oneCell">
    <xdr:from>
      <xdr:col>8</xdr:col>
      <xdr:colOff>97971</xdr:colOff>
      <xdr:row>4495</xdr:row>
      <xdr:rowOff>0</xdr:rowOff>
    </xdr:from>
    <xdr:to>
      <xdr:col>10</xdr:col>
      <xdr:colOff>250372</xdr:colOff>
      <xdr:row>4500</xdr:row>
      <xdr:rowOff>2268</xdr:rowOff>
    </xdr:to>
    <xdr:pic>
      <xdr:nvPicPr>
        <xdr:cNvPr id="712" name="Imagen 711">
          <a:extLst>
            <a:ext uri="{FF2B5EF4-FFF2-40B4-BE49-F238E27FC236}">
              <a16:creationId xmlns:a16="http://schemas.microsoft.com/office/drawing/2014/main" id="{1D62330C-0181-4B48-9868-C8174172487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76257" y="942779057"/>
          <a:ext cx="1861458" cy="927554"/>
        </a:xfrm>
        <a:prstGeom prst="rect">
          <a:avLst/>
        </a:prstGeom>
      </xdr:spPr>
    </xdr:pic>
    <xdr:clientData/>
  </xdr:twoCellAnchor>
  <xdr:twoCellAnchor editAs="oneCell">
    <xdr:from>
      <xdr:col>8</xdr:col>
      <xdr:colOff>43543</xdr:colOff>
      <xdr:row>5256</xdr:row>
      <xdr:rowOff>185057</xdr:rowOff>
    </xdr:from>
    <xdr:to>
      <xdr:col>10</xdr:col>
      <xdr:colOff>195944</xdr:colOff>
      <xdr:row>5261</xdr:row>
      <xdr:rowOff>166915</xdr:rowOff>
    </xdr:to>
    <xdr:pic>
      <xdr:nvPicPr>
        <xdr:cNvPr id="717" name="Imagen 716">
          <a:extLst>
            <a:ext uri="{FF2B5EF4-FFF2-40B4-BE49-F238E27FC236}">
              <a16:creationId xmlns:a16="http://schemas.microsoft.com/office/drawing/2014/main" id="{E82B4197-C9AA-4E78-8D32-CA73D79E0C7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21829" y="991372886"/>
          <a:ext cx="1861458" cy="927554"/>
        </a:xfrm>
        <a:prstGeom prst="rect">
          <a:avLst/>
        </a:prstGeom>
      </xdr:spPr>
    </xdr:pic>
    <xdr:clientData/>
  </xdr:twoCellAnchor>
  <xdr:twoCellAnchor editAs="oneCell">
    <xdr:from>
      <xdr:col>8</xdr:col>
      <xdr:colOff>130628</xdr:colOff>
      <xdr:row>3991</xdr:row>
      <xdr:rowOff>21771</xdr:rowOff>
    </xdr:from>
    <xdr:to>
      <xdr:col>10</xdr:col>
      <xdr:colOff>283029</xdr:colOff>
      <xdr:row>3996</xdr:row>
      <xdr:rowOff>24039</xdr:rowOff>
    </xdr:to>
    <xdr:pic>
      <xdr:nvPicPr>
        <xdr:cNvPr id="718" name="Imagen 717">
          <a:extLst>
            <a:ext uri="{FF2B5EF4-FFF2-40B4-BE49-F238E27FC236}">
              <a16:creationId xmlns:a16="http://schemas.microsoft.com/office/drawing/2014/main" id="{B28E2706-EE10-425B-8730-B72A4F0E160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6008914" y="1002944400"/>
          <a:ext cx="1861458" cy="927554"/>
        </a:xfrm>
        <a:prstGeom prst="rect">
          <a:avLst/>
        </a:prstGeom>
      </xdr:spPr>
    </xdr:pic>
    <xdr:clientData/>
  </xdr:twoCellAnchor>
  <xdr:twoCellAnchor editAs="oneCell">
    <xdr:from>
      <xdr:col>8</xdr:col>
      <xdr:colOff>97971</xdr:colOff>
      <xdr:row>5320</xdr:row>
      <xdr:rowOff>21771</xdr:rowOff>
    </xdr:from>
    <xdr:to>
      <xdr:col>10</xdr:col>
      <xdr:colOff>250372</xdr:colOff>
      <xdr:row>5325</xdr:row>
      <xdr:rowOff>24038</xdr:rowOff>
    </xdr:to>
    <xdr:pic>
      <xdr:nvPicPr>
        <xdr:cNvPr id="719" name="Imagen 718">
          <a:extLst>
            <a:ext uri="{FF2B5EF4-FFF2-40B4-BE49-F238E27FC236}">
              <a16:creationId xmlns:a16="http://schemas.microsoft.com/office/drawing/2014/main" id="{2EDE0C05-1938-45FD-AF42-B67ED23B1F3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76257" y="1040478342"/>
          <a:ext cx="1861458" cy="927554"/>
        </a:xfrm>
        <a:prstGeom prst="rect">
          <a:avLst/>
        </a:prstGeom>
      </xdr:spPr>
    </xdr:pic>
    <xdr:clientData/>
  </xdr:twoCellAnchor>
  <xdr:twoCellAnchor editAs="oneCell">
    <xdr:from>
      <xdr:col>8</xdr:col>
      <xdr:colOff>32658</xdr:colOff>
      <xdr:row>5383</xdr:row>
      <xdr:rowOff>0</xdr:rowOff>
    </xdr:from>
    <xdr:to>
      <xdr:col>10</xdr:col>
      <xdr:colOff>185059</xdr:colOff>
      <xdr:row>5388</xdr:row>
      <xdr:rowOff>18596</xdr:rowOff>
    </xdr:to>
    <xdr:pic>
      <xdr:nvPicPr>
        <xdr:cNvPr id="720" name="Imagen 719">
          <a:extLst>
            <a:ext uri="{FF2B5EF4-FFF2-40B4-BE49-F238E27FC236}">
              <a16:creationId xmlns:a16="http://schemas.microsoft.com/office/drawing/2014/main" id="{8EB4F1BB-7D66-457A-8BDF-A6FDF8B17FB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10944" y="1028493172"/>
          <a:ext cx="1861458" cy="927554"/>
        </a:xfrm>
        <a:prstGeom prst="rect">
          <a:avLst/>
        </a:prstGeom>
      </xdr:spPr>
    </xdr:pic>
    <xdr:clientData/>
  </xdr:twoCellAnchor>
  <xdr:twoCellAnchor editAs="oneCell">
    <xdr:from>
      <xdr:col>8</xdr:col>
      <xdr:colOff>0</xdr:colOff>
      <xdr:row>5445</xdr:row>
      <xdr:rowOff>43543</xdr:rowOff>
    </xdr:from>
    <xdr:to>
      <xdr:col>10</xdr:col>
      <xdr:colOff>152401</xdr:colOff>
      <xdr:row>5450</xdr:row>
      <xdr:rowOff>45810</xdr:rowOff>
    </xdr:to>
    <xdr:pic>
      <xdr:nvPicPr>
        <xdr:cNvPr id="721" name="Imagen 720">
          <a:extLst>
            <a:ext uri="{FF2B5EF4-FFF2-40B4-BE49-F238E27FC236}">
              <a16:creationId xmlns:a16="http://schemas.microsoft.com/office/drawing/2014/main" id="{AA936BA3-8D3C-4C93-ABA0-3D036C43F03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78286" y="1040391257"/>
          <a:ext cx="1861458" cy="927554"/>
        </a:xfrm>
        <a:prstGeom prst="rect">
          <a:avLst/>
        </a:prstGeom>
      </xdr:spPr>
    </xdr:pic>
    <xdr:clientData/>
  </xdr:twoCellAnchor>
  <xdr:twoCellAnchor editAs="oneCell">
    <xdr:from>
      <xdr:col>7</xdr:col>
      <xdr:colOff>685800</xdr:colOff>
      <xdr:row>5508</xdr:row>
      <xdr:rowOff>0</xdr:rowOff>
    </xdr:from>
    <xdr:to>
      <xdr:col>10</xdr:col>
      <xdr:colOff>54429</xdr:colOff>
      <xdr:row>5513</xdr:row>
      <xdr:rowOff>2270</xdr:rowOff>
    </xdr:to>
    <xdr:pic>
      <xdr:nvPicPr>
        <xdr:cNvPr id="722" name="Imagen 721">
          <a:extLst>
            <a:ext uri="{FF2B5EF4-FFF2-40B4-BE49-F238E27FC236}">
              <a16:creationId xmlns:a16="http://schemas.microsoft.com/office/drawing/2014/main" id="{E0DE0215-BF4A-4F4C-B842-B435C2561CD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4" y="1077707486"/>
          <a:ext cx="1861458" cy="927554"/>
        </a:xfrm>
        <a:prstGeom prst="rect">
          <a:avLst/>
        </a:prstGeom>
      </xdr:spPr>
    </xdr:pic>
    <xdr:clientData/>
  </xdr:twoCellAnchor>
  <xdr:twoCellAnchor editAs="oneCell">
    <xdr:from>
      <xdr:col>8</xdr:col>
      <xdr:colOff>119743</xdr:colOff>
      <xdr:row>5570</xdr:row>
      <xdr:rowOff>21772</xdr:rowOff>
    </xdr:from>
    <xdr:to>
      <xdr:col>10</xdr:col>
      <xdr:colOff>272144</xdr:colOff>
      <xdr:row>5575</xdr:row>
      <xdr:rowOff>24041</xdr:rowOff>
    </xdr:to>
    <xdr:pic>
      <xdr:nvPicPr>
        <xdr:cNvPr id="723" name="Imagen 722">
          <a:extLst>
            <a:ext uri="{FF2B5EF4-FFF2-40B4-BE49-F238E27FC236}">
              <a16:creationId xmlns:a16="http://schemas.microsoft.com/office/drawing/2014/main" id="{22EC5145-E323-469B-970F-A43433267A11}"/>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98029" y="1063991486"/>
          <a:ext cx="1861458" cy="927554"/>
        </a:xfrm>
        <a:prstGeom prst="rect">
          <a:avLst/>
        </a:prstGeom>
      </xdr:spPr>
    </xdr:pic>
    <xdr:clientData/>
  </xdr:twoCellAnchor>
  <xdr:twoCellAnchor editAs="oneCell">
    <xdr:from>
      <xdr:col>7</xdr:col>
      <xdr:colOff>707572</xdr:colOff>
      <xdr:row>2561</xdr:row>
      <xdr:rowOff>21772</xdr:rowOff>
    </xdr:from>
    <xdr:to>
      <xdr:col>10</xdr:col>
      <xdr:colOff>76201</xdr:colOff>
      <xdr:row>2566</xdr:row>
      <xdr:rowOff>24040</xdr:rowOff>
    </xdr:to>
    <xdr:pic>
      <xdr:nvPicPr>
        <xdr:cNvPr id="724" name="Imagen 723">
          <a:extLst>
            <a:ext uri="{FF2B5EF4-FFF2-40B4-BE49-F238E27FC236}">
              <a16:creationId xmlns:a16="http://schemas.microsoft.com/office/drawing/2014/main" id="{24E1B915-24FD-44B1-BE44-0F6A9F009F1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02086" y="1101351258"/>
          <a:ext cx="1861458" cy="927554"/>
        </a:xfrm>
        <a:prstGeom prst="rect">
          <a:avLst/>
        </a:prstGeom>
      </xdr:spPr>
    </xdr:pic>
    <xdr:clientData/>
  </xdr:twoCellAnchor>
  <xdr:twoCellAnchor editAs="oneCell">
    <xdr:from>
      <xdr:col>8</xdr:col>
      <xdr:colOff>76201</xdr:colOff>
      <xdr:row>4434</xdr:row>
      <xdr:rowOff>10886</xdr:rowOff>
    </xdr:from>
    <xdr:to>
      <xdr:col>10</xdr:col>
      <xdr:colOff>228602</xdr:colOff>
      <xdr:row>4439</xdr:row>
      <xdr:rowOff>13154</xdr:rowOff>
    </xdr:to>
    <xdr:pic>
      <xdr:nvPicPr>
        <xdr:cNvPr id="725" name="Imagen 724">
          <a:extLst>
            <a:ext uri="{FF2B5EF4-FFF2-40B4-BE49-F238E27FC236}">
              <a16:creationId xmlns:a16="http://schemas.microsoft.com/office/drawing/2014/main" id="{7F92BFBB-CC5F-45CF-B751-6DB9CBCA6AD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954487" y="1087384886"/>
          <a:ext cx="1861458" cy="927554"/>
        </a:xfrm>
        <a:prstGeom prst="rect">
          <a:avLst/>
        </a:prstGeom>
      </xdr:spPr>
    </xdr:pic>
    <xdr:clientData/>
  </xdr:twoCellAnchor>
  <xdr:twoCellAnchor editAs="oneCell">
    <xdr:from>
      <xdr:col>7</xdr:col>
      <xdr:colOff>772886</xdr:colOff>
      <xdr:row>4616</xdr:row>
      <xdr:rowOff>185057</xdr:rowOff>
    </xdr:from>
    <xdr:to>
      <xdr:col>10</xdr:col>
      <xdr:colOff>141515</xdr:colOff>
      <xdr:row>4621</xdr:row>
      <xdr:rowOff>166916</xdr:rowOff>
    </xdr:to>
    <xdr:pic>
      <xdr:nvPicPr>
        <xdr:cNvPr id="726" name="Imagen 725">
          <a:extLst>
            <a:ext uri="{FF2B5EF4-FFF2-40B4-BE49-F238E27FC236}">
              <a16:creationId xmlns:a16="http://schemas.microsoft.com/office/drawing/2014/main" id="{642F81DB-DE7A-4C3C-BF82-6D18604A28F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67400" y="1099097914"/>
          <a:ext cx="1861458" cy="927554"/>
        </a:xfrm>
        <a:prstGeom prst="rect">
          <a:avLst/>
        </a:prstGeom>
      </xdr:spPr>
    </xdr:pic>
    <xdr:clientData/>
  </xdr:twoCellAnchor>
  <xdr:twoCellAnchor editAs="oneCell">
    <xdr:from>
      <xdr:col>8</xdr:col>
      <xdr:colOff>0</xdr:colOff>
      <xdr:row>4554</xdr:row>
      <xdr:rowOff>185057</xdr:rowOff>
    </xdr:from>
    <xdr:to>
      <xdr:col>10</xdr:col>
      <xdr:colOff>152401</xdr:colOff>
      <xdr:row>4559</xdr:row>
      <xdr:rowOff>166917</xdr:rowOff>
    </xdr:to>
    <xdr:pic>
      <xdr:nvPicPr>
        <xdr:cNvPr id="729" name="Imagen 728">
          <a:extLst>
            <a:ext uri="{FF2B5EF4-FFF2-40B4-BE49-F238E27FC236}">
              <a16:creationId xmlns:a16="http://schemas.microsoft.com/office/drawing/2014/main" id="{91C918AF-0E70-4111-9F03-2BE8DBA9E77E}"/>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78286" y="1110647657"/>
          <a:ext cx="1861458" cy="927554"/>
        </a:xfrm>
        <a:prstGeom prst="rect">
          <a:avLst/>
        </a:prstGeom>
      </xdr:spPr>
    </xdr:pic>
    <xdr:clientData/>
  </xdr:twoCellAnchor>
  <xdr:twoCellAnchor editAs="oneCell">
    <xdr:from>
      <xdr:col>7</xdr:col>
      <xdr:colOff>685800</xdr:colOff>
      <xdr:row>54</xdr:row>
      <xdr:rowOff>32657</xdr:rowOff>
    </xdr:from>
    <xdr:to>
      <xdr:col>10</xdr:col>
      <xdr:colOff>54429</xdr:colOff>
      <xdr:row>59</xdr:row>
      <xdr:rowOff>34926</xdr:rowOff>
    </xdr:to>
    <xdr:pic>
      <xdr:nvPicPr>
        <xdr:cNvPr id="731" name="Imagen 730">
          <a:extLst>
            <a:ext uri="{FF2B5EF4-FFF2-40B4-BE49-F238E27FC236}">
              <a16:creationId xmlns:a16="http://schemas.microsoft.com/office/drawing/2014/main" id="{A6D6C19F-72AB-4568-93C8-BC62BFE76A8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80314" y="10297886"/>
          <a:ext cx="1861458" cy="927554"/>
        </a:xfrm>
        <a:prstGeom prst="rect">
          <a:avLst/>
        </a:prstGeom>
      </xdr:spPr>
    </xdr:pic>
    <xdr:clientData/>
  </xdr:twoCellAnchor>
  <xdr:oneCellAnchor>
    <xdr:from>
      <xdr:col>6</xdr:col>
      <xdr:colOff>152400</xdr:colOff>
      <xdr:row>7517</xdr:row>
      <xdr:rowOff>142875</xdr:rowOff>
    </xdr:from>
    <xdr:ext cx="295275" cy="273051"/>
    <xdr:sp macro="" textlink="">
      <xdr:nvSpPr>
        <xdr:cNvPr id="660" name="Check Box 5" hidden="1">
          <a:extLst>
            <a:ext uri="{63B3BB69-23CF-44E3-9099-C40C66FF867C}">
              <a14:compatExt xmlns:a14="http://schemas.microsoft.com/office/drawing/2010/main" spid="_x0000_s2051"/>
            </a:ext>
            <a:ext uri="{FF2B5EF4-FFF2-40B4-BE49-F238E27FC236}">
              <a16:creationId xmlns:a16="http://schemas.microsoft.com/office/drawing/2014/main" id="{CE842185-69EC-44DB-97E0-28B4A88D3C7A}"/>
            </a:ext>
          </a:extLst>
        </xdr:cNvPr>
        <xdr:cNvSpPr/>
      </xdr:nvSpPr>
      <xdr:spPr bwMode="auto">
        <a:xfrm>
          <a:off x="4476750" y="107903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7517</xdr:row>
      <xdr:rowOff>142875</xdr:rowOff>
    </xdr:from>
    <xdr:ext cx="295275" cy="273051"/>
    <xdr:sp macro="" textlink="">
      <xdr:nvSpPr>
        <xdr:cNvPr id="681" name="Check Box 6" hidden="1">
          <a:extLst>
            <a:ext uri="{63B3BB69-23CF-44E3-9099-C40C66FF867C}">
              <a14:compatExt xmlns:a14="http://schemas.microsoft.com/office/drawing/2010/main" spid="_x0000_s2052"/>
            </a:ext>
            <a:ext uri="{FF2B5EF4-FFF2-40B4-BE49-F238E27FC236}">
              <a16:creationId xmlns:a16="http://schemas.microsoft.com/office/drawing/2014/main" id="{5D88FE63-1375-460F-A30B-FB60BDE9587C}"/>
            </a:ext>
          </a:extLst>
        </xdr:cNvPr>
        <xdr:cNvSpPr/>
      </xdr:nvSpPr>
      <xdr:spPr bwMode="auto">
        <a:xfrm>
          <a:off x="7743825" y="107903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7560</xdr:row>
      <xdr:rowOff>185057</xdr:rowOff>
    </xdr:from>
    <xdr:ext cx="1857376" cy="905783"/>
    <xdr:pic>
      <xdr:nvPicPr>
        <xdr:cNvPr id="682" name="Imagen 681">
          <a:extLst>
            <a:ext uri="{FF2B5EF4-FFF2-40B4-BE49-F238E27FC236}">
              <a16:creationId xmlns:a16="http://schemas.microsoft.com/office/drawing/2014/main" id="{597AF236-B980-4928-8BE0-7652C0CEC96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6450" y="1086749432"/>
          <a:ext cx="1857376" cy="905783"/>
        </a:xfrm>
        <a:prstGeom prst="rect">
          <a:avLst/>
        </a:prstGeom>
      </xdr:spPr>
    </xdr:pic>
    <xdr:clientData/>
  </xdr:oneCellAnchor>
  <xdr:oneCellAnchor>
    <xdr:from>
      <xdr:col>6</xdr:col>
      <xdr:colOff>152400</xdr:colOff>
      <xdr:row>7579</xdr:row>
      <xdr:rowOff>142875</xdr:rowOff>
    </xdr:from>
    <xdr:ext cx="295275" cy="273051"/>
    <xdr:sp macro="" textlink="">
      <xdr:nvSpPr>
        <xdr:cNvPr id="685" name="Check Box 5" hidden="1">
          <a:extLst>
            <a:ext uri="{63B3BB69-23CF-44E3-9099-C40C66FF867C}">
              <a14:compatExt xmlns:a14="http://schemas.microsoft.com/office/drawing/2010/main" spid="_x0000_s2051"/>
            </a:ext>
            <a:ext uri="{FF2B5EF4-FFF2-40B4-BE49-F238E27FC236}">
              <a16:creationId xmlns:a16="http://schemas.microsoft.com/office/drawing/2014/main" id="{46DF590B-5B92-4564-A0E9-8B6DABEBE4E8}"/>
            </a:ext>
          </a:extLst>
        </xdr:cNvPr>
        <xdr:cNvSpPr/>
      </xdr:nvSpPr>
      <xdr:spPr bwMode="auto">
        <a:xfrm>
          <a:off x="4476750" y="107903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7579</xdr:row>
      <xdr:rowOff>142875</xdr:rowOff>
    </xdr:from>
    <xdr:ext cx="295275" cy="273051"/>
    <xdr:sp macro="" textlink="">
      <xdr:nvSpPr>
        <xdr:cNvPr id="704" name="Check Box 6" hidden="1">
          <a:extLst>
            <a:ext uri="{63B3BB69-23CF-44E3-9099-C40C66FF867C}">
              <a14:compatExt xmlns:a14="http://schemas.microsoft.com/office/drawing/2010/main" spid="_x0000_s2052"/>
            </a:ext>
            <a:ext uri="{FF2B5EF4-FFF2-40B4-BE49-F238E27FC236}">
              <a16:creationId xmlns:a16="http://schemas.microsoft.com/office/drawing/2014/main" id="{0754FD1C-A500-449B-ABB3-57FD79F7A035}"/>
            </a:ext>
          </a:extLst>
        </xdr:cNvPr>
        <xdr:cNvSpPr/>
      </xdr:nvSpPr>
      <xdr:spPr bwMode="auto">
        <a:xfrm>
          <a:off x="7743825" y="10790396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7626</xdr:row>
      <xdr:rowOff>0</xdr:rowOff>
    </xdr:from>
    <xdr:ext cx="295275" cy="273051"/>
    <xdr:sp macro="" textlink="">
      <xdr:nvSpPr>
        <xdr:cNvPr id="713" name="Check Box 5" hidden="1">
          <a:extLst>
            <a:ext uri="{63B3BB69-23CF-44E3-9099-C40C66FF867C}">
              <a14:compatExt xmlns:a14="http://schemas.microsoft.com/office/drawing/2010/main" spid="_x0000_s2051"/>
            </a:ext>
            <a:ext uri="{FF2B5EF4-FFF2-40B4-BE49-F238E27FC236}">
              <a16:creationId xmlns:a16="http://schemas.microsoft.com/office/drawing/2014/main" id="{D0625E47-666B-413F-A32A-DB0D68BC0FF5}"/>
            </a:ext>
          </a:extLst>
        </xdr:cNvPr>
        <xdr:cNvSpPr/>
      </xdr:nvSpPr>
      <xdr:spPr bwMode="auto">
        <a:xfrm>
          <a:off x="4476750" y="10904791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7626</xdr:row>
      <xdr:rowOff>0</xdr:rowOff>
    </xdr:from>
    <xdr:ext cx="295275" cy="273051"/>
    <xdr:sp macro="" textlink="">
      <xdr:nvSpPr>
        <xdr:cNvPr id="727" name="Check Box 6" hidden="1">
          <a:extLst>
            <a:ext uri="{63B3BB69-23CF-44E3-9099-C40C66FF867C}">
              <a14:compatExt xmlns:a14="http://schemas.microsoft.com/office/drawing/2010/main" spid="_x0000_s2052"/>
            </a:ext>
            <a:ext uri="{FF2B5EF4-FFF2-40B4-BE49-F238E27FC236}">
              <a16:creationId xmlns:a16="http://schemas.microsoft.com/office/drawing/2014/main" id="{D931874C-3D9B-41B0-B479-6BC10E8CC81B}"/>
            </a:ext>
          </a:extLst>
        </xdr:cNvPr>
        <xdr:cNvSpPr/>
      </xdr:nvSpPr>
      <xdr:spPr bwMode="auto">
        <a:xfrm>
          <a:off x="7743825" y="10904791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7620</xdr:row>
      <xdr:rowOff>185057</xdr:rowOff>
    </xdr:from>
    <xdr:ext cx="1857376" cy="905783"/>
    <xdr:pic>
      <xdr:nvPicPr>
        <xdr:cNvPr id="728" name="Imagen 727">
          <a:extLst>
            <a:ext uri="{FF2B5EF4-FFF2-40B4-BE49-F238E27FC236}">
              <a16:creationId xmlns:a16="http://schemas.microsoft.com/office/drawing/2014/main" id="{6871A827-35F6-4B60-A260-180A835D28A1}"/>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6450" y="1086749432"/>
          <a:ext cx="1857376" cy="905783"/>
        </a:xfrm>
        <a:prstGeom prst="rect">
          <a:avLst/>
        </a:prstGeom>
      </xdr:spPr>
    </xdr:pic>
    <xdr:clientData/>
  </xdr:oneCellAnchor>
  <xdr:oneCellAnchor>
    <xdr:from>
      <xdr:col>6</xdr:col>
      <xdr:colOff>152400</xdr:colOff>
      <xdr:row>7626</xdr:row>
      <xdr:rowOff>0</xdr:rowOff>
    </xdr:from>
    <xdr:ext cx="295275" cy="273051"/>
    <xdr:sp macro="" textlink="">
      <xdr:nvSpPr>
        <xdr:cNvPr id="732" name="Check Box 5" hidden="1">
          <a:extLst>
            <a:ext uri="{63B3BB69-23CF-44E3-9099-C40C66FF867C}">
              <a14:compatExt xmlns:a14="http://schemas.microsoft.com/office/drawing/2010/main" spid="_x0000_s2051"/>
            </a:ext>
            <a:ext uri="{FF2B5EF4-FFF2-40B4-BE49-F238E27FC236}">
              <a16:creationId xmlns:a16="http://schemas.microsoft.com/office/drawing/2014/main" id="{90FCADA1-14AF-4805-9195-C458665BC660}"/>
            </a:ext>
          </a:extLst>
        </xdr:cNvPr>
        <xdr:cNvSpPr/>
      </xdr:nvSpPr>
      <xdr:spPr bwMode="auto">
        <a:xfrm>
          <a:off x="4476750" y="10899267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7626</xdr:row>
      <xdr:rowOff>0</xdr:rowOff>
    </xdr:from>
    <xdr:ext cx="295275" cy="273051"/>
    <xdr:sp macro="" textlink="">
      <xdr:nvSpPr>
        <xdr:cNvPr id="733" name="Check Box 6" hidden="1">
          <a:extLst>
            <a:ext uri="{63B3BB69-23CF-44E3-9099-C40C66FF867C}">
              <a14:compatExt xmlns:a14="http://schemas.microsoft.com/office/drawing/2010/main" spid="_x0000_s2052"/>
            </a:ext>
            <a:ext uri="{FF2B5EF4-FFF2-40B4-BE49-F238E27FC236}">
              <a16:creationId xmlns:a16="http://schemas.microsoft.com/office/drawing/2014/main" id="{0B8EAEA5-1C26-462E-8D09-F14C463D2A8E}"/>
            </a:ext>
          </a:extLst>
        </xdr:cNvPr>
        <xdr:cNvSpPr/>
      </xdr:nvSpPr>
      <xdr:spPr bwMode="auto">
        <a:xfrm>
          <a:off x="7743825" y="10899267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7642</xdr:row>
      <xdr:rowOff>142875</xdr:rowOff>
    </xdr:from>
    <xdr:ext cx="295275" cy="273051"/>
    <xdr:sp macro="" textlink="">
      <xdr:nvSpPr>
        <xdr:cNvPr id="740" name="Check Box 5" hidden="1">
          <a:extLst>
            <a:ext uri="{63B3BB69-23CF-44E3-9099-C40C66FF867C}">
              <a14:compatExt xmlns:a14="http://schemas.microsoft.com/office/drawing/2010/main" spid="_x0000_s2051"/>
            </a:ext>
            <a:ext uri="{FF2B5EF4-FFF2-40B4-BE49-F238E27FC236}">
              <a16:creationId xmlns:a16="http://schemas.microsoft.com/office/drawing/2014/main" id="{E24C5611-EA18-443A-BA46-7C548D23EABD}"/>
            </a:ext>
          </a:extLst>
        </xdr:cNvPr>
        <xdr:cNvSpPr/>
      </xdr:nvSpPr>
      <xdr:spPr bwMode="auto">
        <a:xfrm>
          <a:off x="4472940" y="1122888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7642</xdr:row>
      <xdr:rowOff>142875</xdr:rowOff>
    </xdr:from>
    <xdr:ext cx="295275" cy="273051"/>
    <xdr:sp macro="" textlink="">
      <xdr:nvSpPr>
        <xdr:cNvPr id="741" name="Check Box 6" hidden="1">
          <a:extLst>
            <a:ext uri="{63B3BB69-23CF-44E3-9099-C40C66FF867C}">
              <a14:compatExt xmlns:a14="http://schemas.microsoft.com/office/drawing/2010/main" spid="_x0000_s2052"/>
            </a:ext>
            <a:ext uri="{FF2B5EF4-FFF2-40B4-BE49-F238E27FC236}">
              <a16:creationId xmlns:a16="http://schemas.microsoft.com/office/drawing/2014/main" id="{ECA6CF8F-4AC3-4B4A-AC19-995B0A8CF81B}"/>
            </a:ext>
          </a:extLst>
        </xdr:cNvPr>
        <xdr:cNvSpPr/>
      </xdr:nvSpPr>
      <xdr:spPr bwMode="auto">
        <a:xfrm>
          <a:off x="7749540" y="1122888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7639</xdr:row>
      <xdr:rowOff>142875</xdr:rowOff>
    </xdr:from>
    <xdr:ext cx="295275" cy="273051"/>
    <xdr:sp macro="" textlink="">
      <xdr:nvSpPr>
        <xdr:cNvPr id="742" name="Check Box 5" hidden="1">
          <a:extLst>
            <a:ext uri="{63B3BB69-23CF-44E3-9099-C40C66FF867C}">
              <a14:compatExt xmlns:a14="http://schemas.microsoft.com/office/drawing/2010/main" spid="_x0000_s2051"/>
            </a:ext>
            <a:ext uri="{FF2B5EF4-FFF2-40B4-BE49-F238E27FC236}">
              <a16:creationId xmlns:a16="http://schemas.microsoft.com/office/drawing/2014/main" id="{860E7E71-7A7E-46A3-99E2-53C67C8703D6}"/>
            </a:ext>
          </a:extLst>
        </xdr:cNvPr>
        <xdr:cNvSpPr/>
      </xdr:nvSpPr>
      <xdr:spPr bwMode="auto">
        <a:xfrm>
          <a:off x="4472940" y="11223326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7639</xdr:row>
      <xdr:rowOff>142875</xdr:rowOff>
    </xdr:from>
    <xdr:ext cx="295275" cy="273051"/>
    <xdr:sp macro="" textlink="">
      <xdr:nvSpPr>
        <xdr:cNvPr id="743" name="Check Box 6" hidden="1">
          <a:extLst>
            <a:ext uri="{63B3BB69-23CF-44E3-9099-C40C66FF867C}">
              <a14:compatExt xmlns:a14="http://schemas.microsoft.com/office/drawing/2010/main" spid="_x0000_s2052"/>
            </a:ext>
            <a:ext uri="{FF2B5EF4-FFF2-40B4-BE49-F238E27FC236}">
              <a16:creationId xmlns:a16="http://schemas.microsoft.com/office/drawing/2014/main" id="{BCAC1B3B-85FD-469F-B74B-43A60162140C}"/>
            </a:ext>
          </a:extLst>
        </xdr:cNvPr>
        <xdr:cNvSpPr/>
      </xdr:nvSpPr>
      <xdr:spPr bwMode="auto">
        <a:xfrm>
          <a:off x="7749540" y="11223326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7686</xdr:row>
      <xdr:rowOff>185057</xdr:rowOff>
    </xdr:from>
    <xdr:ext cx="1857376" cy="905783"/>
    <xdr:pic>
      <xdr:nvPicPr>
        <xdr:cNvPr id="744" name="Imagen 743">
          <a:extLst>
            <a:ext uri="{FF2B5EF4-FFF2-40B4-BE49-F238E27FC236}">
              <a16:creationId xmlns:a16="http://schemas.microsoft.com/office/drawing/2014/main" id="{464EED76-80D1-4927-86EF-BEB6A3CBF74E}"/>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90260" y="1130497757"/>
          <a:ext cx="1857376" cy="905783"/>
        </a:xfrm>
        <a:prstGeom prst="rect">
          <a:avLst/>
        </a:prstGeom>
      </xdr:spPr>
    </xdr:pic>
    <xdr:clientData/>
  </xdr:oneCellAnchor>
  <xdr:oneCellAnchor>
    <xdr:from>
      <xdr:col>6</xdr:col>
      <xdr:colOff>152400</xdr:colOff>
      <xdr:row>7708</xdr:row>
      <xdr:rowOff>142875</xdr:rowOff>
    </xdr:from>
    <xdr:ext cx="295275" cy="273051"/>
    <xdr:sp macro="" textlink="">
      <xdr:nvSpPr>
        <xdr:cNvPr id="745" name="Check Box 5" hidden="1">
          <a:extLst>
            <a:ext uri="{63B3BB69-23CF-44E3-9099-C40C66FF867C}">
              <a14:compatExt xmlns:a14="http://schemas.microsoft.com/office/drawing/2010/main" spid="_x0000_s2051"/>
            </a:ext>
            <a:ext uri="{FF2B5EF4-FFF2-40B4-BE49-F238E27FC236}">
              <a16:creationId xmlns:a16="http://schemas.microsoft.com/office/drawing/2014/main" id="{2B600B5A-D5C2-4702-B035-D2E026D51BB9}"/>
            </a:ext>
          </a:extLst>
        </xdr:cNvPr>
        <xdr:cNvSpPr/>
      </xdr:nvSpPr>
      <xdr:spPr bwMode="auto">
        <a:xfrm>
          <a:off x="4472940" y="11344332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7708</xdr:row>
      <xdr:rowOff>142875</xdr:rowOff>
    </xdr:from>
    <xdr:ext cx="295275" cy="273051"/>
    <xdr:sp macro="" textlink="">
      <xdr:nvSpPr>
        <xdr:cNvPr id="746" name="Check Box 6" hidden="1">
          <a:extLst>
            <a:ext uri="{63B3BB69-23CF-44E3-9099-C40C66FF867C}">
              <a14:compatExt xmlns:a14="http://schemas.microsoft.com/office/drawing/2010/main" spid="_x0000_s2052"/>
            </a:ext>
            <a:ext uri="{FF2B5EF4-FFF2-40B4-BE49-F238E27FC236}">
              <a16:creationId xmlns:a16="http://schemas.microsoft.com/office/drawing/2014/main" id="{0ACC4F0A-6E2E-4547-9F47-A30823284C06}"/>
            </a:ext>
          </a:extLst>
        </xdr:cNvPr>
        <xdr:cNvSpPr/>
      </xdr:nvSpPr>
      <xdr:spPr bwMode="auto">
        <a:xfrm>
          <a:off x="7749540" y="11344332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7705</xdr:row>
      <xdr:rowOff>142875</xdr:rowOff>
    </xdr:from>
    <xdr:ext cx="295275" cy="273051"/>
    <xdr:sp macro="" textlink="">
      <xdr:nvSpPr>
        <xdr:cNvPr id="747" name="Check Box 5" hidden="1">
          <a:extLst>
            <a:ext uri="{63B3BB69-23CF-44E3-9099-C40C66FF867C}">
              <a14:compatExt xmlns:a14="http://schemas.microsoft.com/office/drawing/2010/main" spid="_x0000_s2051"/>
            </a:ext>
            <a:ext uri="{FF2B5EF4-FFF2-40B4-BE49-F238E27FC236}">
              <a16:creationId xmlns:a16="http://schemas.microsoft.com/office/drawing/2014/main" id="{2432B96B-6777-44C4-84A3-A070869FC7FD}"/>
            </a:ext>
          </a:extLst>
        </xdr:cNvPr>
        <xdr:cNvSpPr/>
      </xdr:nvSpPr>
      <xdr:spPr bwMode="auto">
        <a:xfrm>
          <a:off x="4472940" y="11338769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7705</xdr:row>
      <xdr:rowOff>142875</xdr:rowOff>
    </xdr:from>
    <xdr:ext cx="295275" cy="273051"/>
    <xdr:sp macro="" textlink="">
      <xdr:nvSpPr>
        <xdr:cNvPr id="748" name="Check Box 6" hidden="1">
          <a:extLst>
            <a:ext uri="{63B3BB69-23CF-44E3-9099-C40C66FF867C}">
              <a14:compatExt xmlns:a14="http://schemas.microsoft.com/office/drawing/2010/main" spid="_x0000_s2052"/>
            </a:ext>
            <a:ext uri="{FF2B5EF4-FFF2-40B4-BE49-F238E27FC236}">
              <a16:creationId xmlns:a16="http://schemas.microsoft.com/office/drawing/2014/main" id="{4558861C-A2AE-4D6B-8428-D24D62650319}"/>
            </a:ext>
          </a:extLst>
        </xdr:cNvPr>
        <xdr:cNvSpPr/>
      </xdr:nvSpPr>
      <xdr:spPr bwMode="auto">
        <a:xfrm>
          <a:off x="7749540" y="11338769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7748</xdr:row>
      <xdr:rowOff>185057</xdr:rowOff>
    </xdr:from>
    <xdr:ext cx="1857376" cy="905783"/>
    <xdr:pic>
      <xdr:nvPicPr>
        <xdr:cNvPr id="749" name="Imagen 748">
          <a:extLst>
            <a:ext uri="{FF2B5EF4-FFF2-40B4-BE49-F238E27FC236}">
              <a16:creationId xmlns:a16="http://schemas.microsoft.com/office/drawing/2014/main" id="{09A55621-8F16-4091-BA75-DF7712079FC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90260" y="1142042057"/>
          <a:ext cx="1857376" cy="905783"/>
        </a:xfrm>
        <a:prstGeom prst="rect">
          <a:avLst/>
        </a:prstGeom>
      </xdr:spPr>
    </xdr:pic>
    <xdr:clientData/>
  </xdr:oneCellAnchor>
  <xdr:oneCellAnchor>
    <xdr:from>
      <xdr:col>6</xdr:col>
      <xdr:colOff>152400</xdr:colOff>
      <xdr:row>7770</xdr:row>
      <xdr:rowOff>142875</xdr:rowOff>
    </xdr:from>
    <xdr:ext cx="295275" cy="273051"/>
    <xdr:sp macro="" textlink="">
      <xdr:nvSpPr>
        <xdr:cNvPr id="750" name="Check Box 5" hidden="1">
          <a:extLst>
            <a:ext uri="{63B3BB69-23CF-44E3-9099-C40C66FF867C}">
              <a14:compatExt xmlns:a14="http://schemas.microsoft.com/office/drawing/2010/main" spid="_x0000_s2051"/>
            </a:ext>
            <a:ext uri="{FF2B5EF4-FFF2-40B4-BE49-F238E27FC236}">
              <a16:creationId xmlns:a16="http://schemas.microsoft.com/office/drawing/2014/main" id="{178A9F35-4DA7-4188-BEEB-71B61498A379}"/>
            </a:ext>
          </a:extLst>
        </xdr:cNvPr>
        <xdr:cNvSpPr/>
      </xdr:nvSpPr>
      <xdr:spPr bwMode="auto">
        <a:xfrm>
          <a:off x="4472940" y="11459775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7770</xdr:row>
      <xdr:rowOff>142875</xdr:rowOff>
    </xdr:from>
    <xdr:ext cx="295275" cy="273051"/>
    <xdr:sp macro="" textlink="">
      <xdr:nvSpPr>
        <xdr:cNvPr id="751" name="Check Box 6" hidden="1">
          <a:extLst>
            <a:ext uri="{63B3BB69-23CF-44E3-9099-C40C66FF867C}">
              <a14:compatExt xmlns:a14="http://schemas.microsoft.com/office/drawing/2010/main" spid="_x0000_s2052"/>
            </a:ext>
            <a:ext uri="{FF2B5EF4-FFF2-40B4-BE49-F238E27FC236}">
              <a16:creationId xmlns:a16="http://schemas.microsoft.com/office/drawing/2014/main" id="{A800E1E0-24E0-4CD3-B01E-1BFADF08EB14}"/>
            </a:ext>
          </a:extLst>
        </xdr:cNvPr>
        <xdr:cNvSpPr/>
      </xdr:nvSpPr>
      <xdr:spPr bwMode="auto">
        <a:xfrm>
          <a:off x="7749540" y="11459775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7767</xdr:row>
      <xdr:rowOff>142875</xdr:rowOff>
    </xdr:from>
    <xdr:ext cx="295275" cy="273051"/>
    <xdr:sp macro="" textlink="">
      <xdr:nvSpPr>
        <xdr:cNvPr id="752" name="Check Box 5" hidden="1">
          <a:extLst>
            <a:ext uri="{63B3BB69-23CF-44E3-9099-C40C66FF867C}">
              <a14:compatExt xmlns:a14="http://schemas.microsoft.com/office/drawing/2010/main" spid="_x0000_s2051"/>
            </a:ext>
            <a:ext uri="{FF2B5EF4-FFF2-40B4-BE49-F238E27FC236}">
              <a16:creationId xmlns:a16="http://schemas.microsoft.com/office/drawing/2014/main" id="{7833D0B5-AB1E-402B-B571-CFC3E3E63CF0}"/>
            </a:ext>
          </a:extLst>
        </xdr:cNvPr>
        <xdr:cNvSpPr/>
      </xdr:nvSpPr>
      <xdr:spPr bwMode="auto">
        <a:xfrm>
          <a:off x="4472940" y="11454212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7767</xdr:row>
      <xdr:rowOff>142875</xdr:rowOff>
    </xdr:from>
    <xdr:ext cx="295275" cy="273051"/>
    <xdr:sp macro="" textlink="">
      <xdr:nvSpPr>
        <xdr:cNvPr id="753" name="Check Box 6" hidden="1">
          <a:extLst>
            <a:ext uri="{63B3BB69-23CF-44E3-9099-C40C66FF867C}">
              <a14:compatExt xmlns:a14="http://schemas.microsoft.com/office/drawing/2010/main" spid="_x0000_s2052"/>
            </a:ext>
            <a:ext uri="{FF2B5EF4-FFF2-40B4-BE49-F238E27FC236}">
              <a16:creationId xmlns:a16="http://schemas.microsoft.com/office/drawing/2014/main" id="{AC3A25D5-0613-4F55-8E7B-33F061255C09}"/>
            </a:ext>
          </a:extLst>
        </xdr:cNvPr>
        <xdr:cNvSpPr/>
      </xdr:nvSpPr>
      <xdr:spPr bwMode="auto">
        <a:xfrm>
          <a:off x="7749540" y="11454212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7810</xdr:row>
      <xdr:rowOff>185057</xdr:rowOff>
    </xdr:from>
    <xdr:ext cx="1857376" cy="905783"/>
    <xdr:pic>
      <xdr:nvPicPr>
        <xdr:cNvPr id="754" name="Imagen 753">
          <a:extLst>
            <a:ext uri="{FF2B5EF4-FFF2-40B4-BE49-F238E27FC236}">
              <a16:creationId xmlns:a16="http://schemas.microsoft.com/office/drawing/2014/main" id="{4909369A-1103-4ED6-93A9-B286D4966AD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90260" y="1153586357"/>
          <a:ext cx="1857376" cy="905783"/>
        </a:xfrm>
        <a:prstGeom prst="rect">
          <a:avLst/>
        </a:prstGeom>
      </xdr:spPr>
    </xdr:pic>
    <xdr:clientData/>
  </xdr:oneCellAnchor>
  <xdr:oneCellAnchor>
    <xdr:from>
      <xdr:col>6</xdr:col>
      <xdr:colOff>152400</xdr:colOff>
      <xdr:row>7832</xdr:row>
      <xdr:rowOff>142875</xdr:rowOff>
    </xdr:from>
    <xdr:ext cx="295275" cy="273051"/>
    <xdr:sp macro="" textlink="">
      <xdr:nvSpPr>
        <xdr:cNvPr id="755" name="Check Box 5" hidden="1">
          <a:extLst>
            <a:ext uri="{63B3BB69-23CF-44E3-9099-C40C66FF867C}">
              <a14:compatExt xmlns:a14="http://schemas.microsoft.com/office/drawing/2010/main" spid="_x0000_s2051"/>
            </a:ext>
            <a:ext uri="{FF2B5EF4-FFF2-40B4-BE49-F238E27FC236}">
              <a16:creationId xmlns:a16="http://schemas.microsoft.com/office/drawing/2014/main" id="{C654C4BF-2145-4619-8A3F-851F4B4BE8CB}"/>
            </a:ext>
          </a:extLst>
        </xdr:cNvPr>
        <xdr:cNvSpPr/>
      </xdr:nvSpPr>
      <xdr:spPr bwMode="auto">
        <a:xfrm>
          <a:off x="4472940" y="1157521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7832</xdr:row>
      <xdr:rowOff>142875</xdr:rowOff>
    </xdr:from>
    <xdr:ext cx="295275" cy="273051"/>
    <xdr:sp macro="" textlink="">
      <xdr:nvSpPr>
        <xdr:cNvPr id="756" name="Check Box 6" hidden="1">
          <a:extLst>
            <a:ext uri="{63B3BB69-23CF-44E3-9099-C40C66FF867C}">
              <a14:compatExt xmlns:a14="http://schemas.microsoft.com/office/drawing/2010/main" spid="_x0000_s2052"/>
            </a:ext>
            <a:ext uri="{FF2B5EF4-FFF2-40B4-BE49-F238E27FC236}">
              <a16:creationId xmlns:a16="http://schemas.microsoft.com/office/drawing/2014/main" id="{411170D0-3143-496F-9818-6AFD67284474}"/>
            </a:ext>
          </a:extLst>
        </xdr:cNvPr>
        <xdr:cNvSpPr/>
      </xdr:nvSpPr>
      <xdr:spPr bwMode="auto">
        <a:xfrm>
          <a:off x="7749540" y="1157521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7829</xdr:row>
      <xdr:rowOff>142875</xdr:rowOff>
    </xdr:from>
    <xdr:ext cx="295275" cy="273051"/>
    <xdr:sp macro="" textlink="">
      <xdr:nvSpPr>
        <xdr:cNvPr id="757" name="Check Box 5" hidden="1">
          <a:extLst>
            <a:ext uri="{63B3BB69-23CF-44E3-9099-C40C66FF867C}">
              <a14:compatExt xmlns:a14="http://schemas.microsoft.com/office/drawing/2010/main" spid="_x0000_s2051"/>
            </a:ext>
            <a:ext uri="{FF2B5EF4-FFF2-40B4-BE49-F238E27FC236}">
              <a16:creationId xmlns:a16="http://schemas.microsoft.com/office/drawing/2014/main" id="{59D54FC0-459A-442D-A1D9-48AEBC076D2D}"/>
            </a:ext>
          </a:extLst>
        </xdr:cNvPr>
        <xdr:cNvSpPr/>
      </xdr:nvSpPr>
      <xdr:spPr bwMode="auto">
        <a:xfrm>
          <a:off x="4472940" y="11569655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7829</xdr:row>
      <xdr:rowOff>142875</xdr:rowOff>
    </xdr:from>
    <xdr:ext cx="295275" cy="273051"/>
    <xdr:sp macro="" textlink="">
      <xdr:nvSpPr>
        <xdr:cNvPr id="758" name="Check Box 6" hidden="1">
          <a:extLst>
            <a:ext uri="{63B3BB69-23CF-44E3-9099-C40C66FF867C}">
              <a14:compatExt xmlns:a14="http://schemas.microsoft.com/office/drawing/2010/main" spid="_x0000_s2052"/>
            </a:ext>
            <a:ext uri="{FF2B5EF4-FFF2-40B4-BE49-F238E27FC236}">
              <a16:creationId xmlns:a16="http://schemas.microsoft.com/office/drawing/2014/main" id="{765A8C60-F93C-4314-8EFE-C1F6C892C603}"/>
            </a:ext>
          </a:extLst>
        </xdr:cNvPr>
        <xdr:cNvSpPr/>
      </xdr:nvSpPr>
      <xdr:spPr bwMode="auto">
        <a:xfrm>
          <a:off x="7749540" y="11569655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7872</xdr:row>
      <xdr:rowOff>185057</xdr:rowOff>
    </xdr:from>
    <xdr:ext cx="1857376" cy="905783"/>
    <xdr:pic>
      <xdr:nvPicPr>
        <xdr:cNvPr id="759" name="Imagen 758">
          <a:extLst>
            <a:ext uri="{FF2B5EF4-FFF2-40B4-BE49-F238E27FC236}">
              <a16:creationId xmlns:a16="http://schemas.microsoft.com/office/drawing/2014/main" id="{EEC4A7DE-A1DA-4682-A31D-1A47BDC5D31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90260" y="1165130657"/>
          <a:ext cx="1857376" cy="905783"/>
        </a:xfrm>
        <a:prstGeom prst="rect">
          <a:avLst/>
        </a:prstGeom>
      </xdr:spPr>
    </xdr:pic>
    <xdr:clientData/>
  </xdr:oneCellAnchor>
  <xdr:oneCellAnchor>
    <xdr:from>
      <xdr:col>6</xdr:col>
      <xdr:colOff>152400</xdr:colOff>
      <xdr:row>7878</xdr:row>
      <xdr:rowOff>0</xdr:rowOff>
    </xdr:from>
    <xdr:ext cx="295275" cy="273051"/>
    <xdr:sp macro="" textlink="">
      <xdr:nvSpPr>
        <xdr:cNvPr id="760" name="Check Box 5" hidden="1">
          <a:extLst>
            <a:ext uri="{63B3BB69-23CF-44E3-9099-C40C66FF867C}">
              <a14:compatExt xmlns:a14="http://schemas.microsoft.com/office/drawing/2010/main" spid="_x0000_s2051"/>
            </a:ext>
            <a:ext uri="{FF2B5EF4-FFF2-40B4-BE49-F238E27FC236}">
              <a16:creationId xmlns:a16="http://schemas.microsoft.com/office/drawing/2014/main" id="{4DAF29E1-6134-4AD0-BAFF-B71181202A79}"/>
            </a:ext>
          </a:extLst>
        </xdr:cNvPr>
        <xdr:cNvSpPr/>
      </xdr:nvSpPr>
      <xdr:spPr bwMode="auto">
        <a:xfrm>
          <a:off x="4472940" y="11690661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61" name="Check Box 6" hidden="1">
          <a:extLst>
            <a:ext uri="{63B3BB69-23CF-44E3-9099-C40C66FF867C}">
              <a14:compatExt xmlns:a14="http://schemas.microsoft.com/office/drawing/2010/main" spid="_x0000_s2052"/>
            </a:ext>
            <a:ext uri="{FF2B5EF4-FFF2-40B4-BE49-F238E27FC236}">
              <a16:creationId xmlns:a16="http://schemas.microsoft.com/office/drawing/2014/main" id="{9CE93A28-700A-454A-AC94-89FAA9F3B6D0}"/>
            </a:ext>
          </a:extLst>
        </xdr:cNvPr>
        <xdr:cNvSpPr/>
      </xdr:nvSpPr>
      <xdr:spPr bwMode="auto">
        <a:xfrm>
          <a:off x="7749540" y="11690661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62" name="Check Box 5" hidden="1">
          <a:extLst>
            <a:ext uri="{63B3BB69-23CF-44E3-9099-C40C66FF867C}">
              <a14:compatExt xmlns:a14="http://schemas.microsoft.com/office/drawing/2010/main" spid="_x0000_s2051"/>
            </a:ext>
            <a:ext uri="{FF2B5EF4-FFF2-40B4-BE49-F238E27FC236}">
              <a16:creationId xmlns:a16="http://schemas.microsoft.com/office/drawing/2014/main" id="{F89E0380-9B9D-492D-9628-596D9A5D6853}"/>
            </a:ext>
          </a:extLst>
        </xdr:cNvPr>
        <xdr:cNvSpPr/>
      </xdr:nvSpPr>
      <xdr:spPr bwMode="auto">
        <a:xfrm>
          <a:off x="4472940" y="116850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63" name="Check Box 6" hidden="1">
          <a:extLst>
            <a:ext uri="{63B3BB69-23CF-44E3-9099-C40C66FF867C}">
              <a14:compatExt xmlns:a14="http://schemas.microsoft.com/office/drawing/2010/main" spid="_x0000_s2052"/>
            </a:ext>
            <a:ext uri="{FF2B5EF4-FFF2-40B4-BE49-F238E27FC236}">
              <a16:creationId xmlns:a16="http://schemas.microsoft.com/office/drawing/2014/main" id="{6B7A937E-B8FE-43BE-9E02-04B9309ABF3B}"/>
            </a:ext>
          </a:extLst>
        </xdr:cNvPr>
        <xdr:cNvSpPr/>
      </xdr:nvSpPr>
      <xdr:spPr bwMode="auto">
        <a:xfrm>
          <a:off x="7749540" y="116850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65" name="Check Box 5" hidden="1">
          <a:extLst>
            <a:ext uri="{63B3BB69-23CF-44E3-9099-C40C66FF867C}">
              <a14:compatExt xmlns:a14="http://schemas.microsoft.com/office/drawing/2010/main" spid="_x0000_s2051"/>
            </a:ext>
            <a:ext uri="{FF2B5EF4-FFF2-40B4-BE49-F238E27FC236}">
              <a16:creationId xmlns:a16="http://schemas.microsoft.com/office/drawing/2014/main" id="{48DF31CB-730D-4CC8-B28E-171A10D96600}"/>
            </a:ext>
          </a:extLst>
        </xdr:cNvPr>
        <xdr:cNvSpPr/>
      </xdr:nvSpPr>
      <xdr:spPr bwMode="auto">
        <a:xfrm>
          <a:off x="4472940" y="11806104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66" name="Check Box 6" hidden="1">
          <a:extLst>
            <a:ext uri="{63B3BB69-23CF-44E3-9099-C40C66FF867C}">
              <a14:compatExt xmlns:a14="http://schemas.microsoft.com/office/drawing/2010/main" spid="_x0000_s2052"/>
            </a:ext>
            <a:ext uri="{FF2B5EF4-FFF2-40B4-BE49-F238E27FC236}">
              <a16:creationId xmlns:a16="http://schemas.microsoft.com/office/drawing/2014/main" id="{00D0D6D3-441E-42C9-93B5-B53EDBF14011}"/>
            </a:ext>
          </a:extLst>
        </xdr:cNvPr>
        <xdr:cNvSpPr/>
      </xdr:nvSpPr>
      <xdr:spPr bwMode="auto">
        <a:xfrm>
          <a:off x="7749540" y="11806104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67" name="Check Box 5" hidden="1">
          <a:extLst>
            <a:ext uri="{63B3BB69-23CF-44E3-9099-C40C66FF867C}">
              <a14:compatExt xmlns:a14="http://schemas.microsoft.com/office/drawing/2010/main" spid="_x0000_s2051"/>
            </a:ext>
            <a:ext uri="{FF2B5EF4-FFF2-40B4-BE49-F238E27FC236}">
              <a16:creationId xmlns:a16="http://schemas.microsoft.com/office/drawing/2014/main" id="{9A52F7FD-E948-4342-89F3-38C80993E48B}"/>
            </a:ext>
          </a:extLst>
        </xdr:cNvPr>
        <xdr:cNvSpPr/>
      </xdr:nvSpPr>
      <xdr:spPr bwMode="auto">
        <a:xfrm>
          <a:off x="4472940" y="11800541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68" name="Check Box 6" hidden="1">
          <a:extLst>
            <a:ext uri="{63B3BB69-23CF-44E3-9099-C40C66FF867C}">
              <a14:compatExt xmlns:a14="http://schemas.microsoft.com/office/drawing/2010/main" spid="_x0000_s2052"/>
            </a:ext>
            <a:ext uri="{FF2B5EF4-FFF2-40B4-BE49-F238E27FC236}">
              <a16:creationId xmlns:a16="http://schemas.microsoft.com/office/drawing/2014/main" id="{588AC86E-4F8D-4084-BFFB-C1E89914BBBF}"/>
            </a:ext>
          </a:extLst>
        </xdr:cNvPr>
        <xdr:cNvSpPr/>
      </xdr:nvSpPr>
      <xdr:spPr bwMode="auto">
        <a:xfrm>
          <a:off x="7749540" y="11800541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70" name="Check Box 5" hidden="1">
          <a:extLst>
            <a:ext uri="{63B3BB69-23CF-44E3-9099-C40C66FF867C}">
              <a14:compatExt xmlns:a14="http://schemas.microsoft.com/office/drawing/2010/main" spid="_x0000_s2051"/>
            </a:ext>
            <a:ext uri="{FF2B5EF4-FFF2-40B4-BE49-F238E27FC236}">
              <a16:creationId xmlns:a16="http://schemas.microsoft.com/office/drawing/2014/main" id="{B77343E7-57D2-4440-A820-B2692D2CA28F}"/>
            </a:ext>
          </a:extLst>
        </xdr:cNvPr>
        <xdr:cNvSpPr/>
      </xdr:nvSpPr>
      <xdr:spPr bwMode="auto">
        <a:xfrm>
          <a:off x="4472940" y="11921623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71" name="Check Box 6" hidden="1">
          <a:extLst>
            <a:ext uri="{63B3BB69-23CF-44E3-9099-C40C66FF867C}">
              <a14:compatExt xmlns:a14="http://schemas.microsoft.com/office/drawing/2010/main" spid="_x0000_s2052"/>
            </a:ext>
            <a:ext uri="{FF2B5EF4-FFF2-40B4-BE49-F238E27FC236}">
              <a16:creationId xmlns:a16="http://schemas.microsoft.com/office/drawing/2014/main" id="{7456B4D4-2778-4427-A708-FB0A77723AC9}"/>
            </a:ext>
          </a:extLst>
        </xdr:cNvPr>
        <xdr:cNvSpPr/>
      </xdr:nvSpPr>
      <xdr:spPr bwMode="auto">
        <a:xfrm>
          <a:off x="7749540" y="11921623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72" name="Check Box 5" hidden="1">
          <a:extLst>
            <a:ext uri="{63B3BB69-23CF-44E3-9099-C40C66FF867C}">
              <a14:compatExt xmlns:a14="http://schemas.microsoft.com/office/drawing/2010/main" spid="_x0000_s2051"/>
            </a:ext>
            <a:ext uri="{FF2B5EF4-FFF2-40B4-BE49-F238E27FC236}">
              <a16:creationId xmlns:a16="http://schemas.microsoft.com/office/drawing/2014/main" id="{0EF2193C-C783-4D84-A279-4A458A4B8C82}"/>
            </a:ext>
          </a:extLst>
        </xdr:cNvPr>
        <xdr:cNvSpPr/>
      </xdr:nvSpPr>
      <xdr:spPr bwMode="auto">
        <a:xfrm>
          <a:off x="4472940" y="1191606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73" name="Check Box 6" hidden="1">
          <a:extLst>
            <a:ext uri="{63B3BB69-23CF-44E3-9099-C40C66FF867C}">
              <a14:compatExt xmlns:a14="http://schemas.microsoft.com/office/drawing/2010/main" spid="_x0000_s2052"/>
            </a:ext>
            <a:ext uri="{FF2B5EF4-FFF2-40B4-BE49-F238E27FC236}">
              <a16:creationId xmlns:a16="http://schemas.microsoft.com/office/drawing/2014/main" id="{6C14E709-CBB2-4C2F-84E3-2179C790EB3D}"/>
            </a:ext>
          </a:extLst>
        </xdr:cNvPr>
        <xdr:cNvSpPr/>
      </xdr:nvSpPr>
      <xdr:spPr bwMode="auto">
        <a:xfrm>
          <a:off x="7749540" y="1191606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75" name="Check Box 5" hidden="1">
          <a:extLst>
            <a:ext uri="{63B3BB69-23CF-44E3-9099-C40C66FF867C}">
              <a14:compatExt xmlns:a14="http://schemas.microsoft.com/office/drawing/2010/main" spid="_x0000_s2051"/>
            </a:ext>
            <a:ext uri="{FF2B5EF4-FFF2-40B4-BE49-F238E27FC236}">
              <a16:creationId xmlns:a16="http://schemas.microsoft.com/office/drawing/2014/main" id="{1714DAE5-5577-48B6-A046-3143BAFB2077}"/>
            </a:ext>
          </a:extLst>
        </xdr:cNvPr>
        <xdr:cNvSpPr/>
      </xdr:nvSpPr>
      <xdr:spPr bwMode="auto">
        <a:xfrm>
          <a:off x="4472940" y="12037066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76" name="Check Box 6" hidden="1">
          <a:extLst>
            <a:ext uri="{63B3BB69-23CF-44E3-9099-C40C66FF867C}">
              <a14:compatExt xmlns:a14="http://schemas.microsoft.com/office/drawing/2010/main" spid="_x0000_s2052"/>
            </a:ext>
            <a:ext uri="{FF2B5EF4-FFF2-40B4-BE49-F238E27FC236}">
              <a16:creationId xmlns:a16="http://schemas.microsoft.com/office/drawing/2014/main" id="{DA7EC1D1-CA1C-47E8-9334-26F5BC83A135}"/>
            </a:ext>
          </a:extLst>
        </xdr:cNvPr>
        <xdr:cNvSpPr/>
      </xdr:nvSpPr>
      <xdr:spPr bwMode="auto">
        <a:xfrm>
          <a:off x="7749540" y="12037066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77" name="Check Box 5" hidden="1">
          <a:extLst>
            <a:ext uri="{63B3BB69-23CF-44E3-9099-C40C66FF867C}">
              <a14:compatExt xmlns:a14="http://schemas.microsoft.com/office/drawing/2010/main" spid="_x0000_s2051"/>
            </a:ext>
            <a:ext uri="{FF2B5EF4-FFF2-40B4-BE49-F238E27FC236}">
              <a16:creationId xmlns:a16="http://schemas.microsoft.com/office/drawing/2014/main" id="{40B21977-57D1-4B38-963E-09281BB3E926}"/>
            </a:ext>
          </a:extLst>
        </xdr:cNvPr>
        <xdr:cNvSpPr/>
      </xdr:nvSpPr>
      <xdr:spPr bwMode="auto">
        <a:xfrm>
          <a:off x="4472940" y="1203150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78" name="Check Box 6" hidden="1">
          <a:extLst>
            <a:ext uri="{63B3BB69-23CF-44E3-9099-C40C66FF867C}">
              <a14:compatExt xmlns:a14="http://schemas.microsoft.com/office/drawing/2010/main" spid="_x0000_s2052"/>
            </a:ext>
            <a:ext uri="{FF2B5EF4-FFF2-40B4-BE49-F238E27FC236}">
              <a16:creationId xmlns:a16="http://schemas.microsoft.com/office/drawing/2014/main" id="{0AF5A2D3-1857-47A9-AE8C-AC085A51BBC9}"/>
            </a:ext>
          </a:extLst>
        </xdr:cNvPr>
        <xdr:cNvSpPr/>
      </xdr:nvSpPr>
      <xdr:spPr bwMode="auto">
        <a:xfrm>
          <a:off x="7749540" y="1203150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80" name="Check Box 5" hidden="1">
          <a:extLst>
            <a:ext uri="{63B3BB69-23CF-44E3-9099-C40C66FF867C}">
              <a14:compatExt xmlns:a14="http://schemas.microsoft.com/office/drawing/2010/main" spid="_x0000_s2051"/>
            </a:ext>
            <a:ext uri="{FF2B5EF4-FFF2-40B4-BE49-F238E27FC236}">
              <a16:creationId xmlns:a16="http://schemas.microsoft.com/office/drawing/2014/main" id="{FAA5DEBC-CDDB-4651-859D-A7D07640A9B0}"/>
            </a:ext>
          </a:extLst>
        </xdr:cNvPr>
        <xdr:cNvSpPr/>
      </xdr:nvSpPr>
      <xdr:spPr bwMode="auto">
        <a:xfrm>
          <a:off x="4472940" y="12152509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81" name="Check Box 6" hidden="1">
          <a:extLst>
            <a:ext uri="{63B3BB69-23CF-44E3-9099-C40C66FF867C}">
              <a14:compatExt xmlns:a14="http://schemas.microsoft.com/office/drawing/2010/main" spid="_x0000_s2052"/>
            </a:ext>
            <a:ext uri="{FF2B5EF4-FFF2-40B4-BE49-F238E27FC236}">
              <a16:creationId xmlns:a16="http://schemas.microsoft.com/office/drawing/2014/main" id="{16B4174A-BD5F-41C7-966B-0719E8166D3D}"/>
            </a:ext>
          </a:extLst>
        </xdr:cNvPr>
        <xdr:cNvSpPr/>
      </xdr:nvSpPr>
      <xdr:spPr bwMode="auto">
        <a:xfrm>
          <a:off x="7749540" y="12152509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82" name="Check Box 5" hidden="1">
          <a:extLst>
            <a:ext uri="{63B3BB69-23CF-44E3-9099-C40C66FF867C}">
              <a14:compatExt xmlns:a14="http://schemas.microsoft.com/office/drawing/2010/main" spid="_x0000_s2051"/>
            </a:ext>
            <a:ext uri="{FF2B5EF4-FFF2-40B4-BE49-F238E27FC236}">
              <a16:creationId xmlns:a16="http://schemas.microsoft.com/office/drawing/2014/main" id="{411968F6-3CBC-4852-BF74-9F03D9820CA9}"/>
            </a:ext>
          </a:extLst>
        </xdr:cNvPr>
        <xdr:cNvSpPr/>
      </xdr:nvSpPr>
      <xdr:spPr bwMode="auto">
        <a:xfrm>
          <a:off x="4472940" y="12146946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83" name="Check Box 6" hidden="1">
          <a:extLst>
            <a:ext uri="{63B3BB69-23CF-44E3-9099-C40C66FF867C}">
              <a14:compatExt xmlns:a14="http://schemas.microsoft.com/office/drawing/2010/main" spid="_x0000_s2052"/>
            </a:ext>
            <a:ext uri="{FF2B5EF4-FFF2-40B4-BE49-F238E27FC236}">
              <a16:creationId xmlns:a16="http://schemas.microsoft.com/office/drawing/2014/main" id="{17F570C9-30DF-4EA8-8DB6-902BCF74054B}"/>
            </a:ext>
          </a:extLst>
        </xdr:cNvPr>
        <xdr:cNvSpPr/>
      </xdr:nvSpPr>
      <xdr:spPr bwMode="auto">
        <a:xfrm>
          <a:off x="7749540" y="12146946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85" name="Check Box 5" hidden="1">
          <a:extLst>
            <a:ext uri="{63B3BB69-23CF-44E3-9099-C40C66FF867C}">
              <a14:compatExt xmlns:a14="http://schemas.microsoft.com/office/drawing/2010/main" spid="_x0000_s2051"/>
            </a:ext>
            <a:ext uri="{FF2B5EF4-FFF2-40B4-BE49-F238E27FC236}">
              <a16:creationId xmlns:a16="http://schemas.microsoft.com/office/drawing/2014/main" id="{46578893-53A6-475C-BB9E-8ABC9AFCEA77}"/>
            </a:ext>
          </a:extLst>
        </xdr:cNvPr>
        <xdr:cNvSpPr/>
      </xdr:nvSpPr>
      <xdr:spPr bwMode="auto">
        <a:xfrm>
          <a:off x="4472940" y="12152509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86" name="Check Box 6" hidden="1">
          <a:extLst>
            <a:ext uri="{63B3BB69-23CF-44E3-9099-C40C66FF867C}">
              <a14:compatExt xmlns:a14="http://schemas.microsoft.com/office/drawing/2010/main" spid="_x0000_s2052"/>
            </a:ext>
            <a:ext uri="{FF2B5EF4-FFF2-40B4-BE49-F238E27FC236}">
              <a16:creationId xmlns:a16="http://schemas.microsoft.com/office/drawing/2014/main" id="{185C0B9D-00F8-460D-B665-474E748BD2DF}"/>
            </a:ext>
          </a:extLst>
        </xdr:cNvPr>
        <xdr:cNvSpPr/>
      </xdr:nvSpPr>
      <xdr:spPr bwMode="auto">
        <a:xfrm>
          <a:off x="7749540" y="12152509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87" name="Check Box 5" hidden="1">
          <a:extLst>
            <a:ext uri="{63B3BB69-23CF-44E3-9099-C40C66FF867C}">
              <a14:compatExt xmlns:a14="http://schemas.microsoft.com/office/drawing/2010/main" spid="_x0000_s2051"/>
            </a:ext>
            <a:ext uri="{FF2B5EF4-FFF2-40B4-BE49-F238E27FC236}">
              <a16:creationId xmlns:a16="http://schemas.microsoft.com/office/drawing/2014/main" id="{2CD838F8-FD29-4394-B09D-B53989C14C25}"/>
            </a:ext>
          </a:extLst>
        </xdr:cNvPr>
        <xdr:cNvSpPr/>
      </xdr:nvSpPr>
      <xdr:spPr bwMode="auto">
        <a:xfrm>
          <a:off x="4472940" y="12146946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88" name="Check Box 6" hidden="1">
          <a:extLst>
            <a:ext uri="{63B3BB69-23CF-44E3-9099-C40C66FF867C}">
              <a14:compatExt xmlns:a14="http://schemas.microsoft.com/office/drawing/2010/main" spid="_x0000_s2052"/>
            </a:ext>
            <a:ext uri="{FF2B5EF4-FFF2-40B4-BE49-F238E27FC236}">
              <a16:creationId xmlns:a16="http://schemas.microsoft.com/office/drawing/2014/main" id="{231346CD-66D1-4308-8BF5-BEA5440ABC7D}"/>
            </a:ext>
          </a:extLst>
        </xdr:cNvPr>
        <xdr:cNvSpPr/>
      </xdr:nvSpPr>
      <xdr:spPr bwMode="auto">
        <a:xfrm>
          <a:off x="7749540" y="12146946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90" name="Check Box 5" hidden="1">
          <a:extLst>
            <a:ext uri="{63B3BB69-23CF-44E3-9099-C40C66FF867C}">
              <a14:compatExt xmlns:a14="http://schemas.microsoft.com/office/drawing/2010/main" spid="_x0000_s2051"/>
            </a:ext>
            <a:ext uri="{FF2B5EF4-FFF2-40B4-BE49-F238E27FC236}">
              <a16:creationId xmlns:a16="http://schemas.microsoft.com/office/drawing/2014/main" id="{38D11A7C-C523-41D8-80CF-8C553D4D5BFA}"/>
            </a:ext>
          </a:extLst>
        </xdr:cNvPr>
        <xdr:cNvSpPr/>
      </xdr:nvSpPr>
      <xdr:spPr bwMode="auto">
        <a:xfrm>
          <a:off x="4472940" y="12379661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91" name="Check Box 6" hidden="1">
          <a:extLst>
            <a:ext uri="{63B3BB69-23CF-44E3-9099-C40C66FF867C}">
              <a14:compatExt xmlns:a14="http://schemas.microsoft.com/office/drawing/2010/main" spid="_x0000_s2052"/>
            </a:ext>
            <a:ext uri="{FF2B5EF4-FFF2-40B4-BE49-F238E27FC236}">
              <a16:creationId xmlns:a16="http://schemas.microsoft.com/office/drawing/2014/main" id="{23CBD05D-D867-4C2C-80B8-B6E4A8EFCB43}"/>
            </a:ext>
          </a:extLst>
        </xdr:cNvPr>
        <xdr:cNvSpPr/>
      </xdr:nvSpPr>
      <xdr:spPr bwMode="auto">
        <a:xfrm>
          <a:off x="7749540" y="12379661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92" name="Check Box 5" hidden="1">
          <a:extLst>
            <a:ext uri="{63B3BB69-23CF-44E3-9099-C40C66FF867C}">
              <a14:compatExt xmlns:a14="http://schemas.microsoft.com/office/drawing/2010/main" spid="_x0000_s2051"/>
            </a:ext>
            <a:ext uri="{FF2B5EF4-FFF2-40B4-BE49-F238E27FC236}">
              <a16:creationId xmlns:a16="http://schemas.microsoft.com/office/drawing/2014/main" id="{0B481C27-1906-40E6-9212-2855DD3C6D61}"/>
            </a:ext>
          </a:extLst>
        </xdr:cNvPr>
        <xdr:cNvSpPr/>
      </xdr:nvSpPr>
      <xdr:spPr bwMode="auto">
        <a:xfrm>
          <a:off x="4472940" y="1237409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93" name="Check Box 6" hidden="1">
          <a:extLst>
            <a:ext uri="{63B3BB69-23CF-44E3-9099-C40C66FF867C}">
              <a14:compatExt xmlns:a14="http://schemas.microsoft.com/office/drawing/2010/main" spid="_x0000_s2052"/>
            </a:ext>
            <a:ext uri="{FF2B5EF4-FFF2-40B4-BE49-F238E27FC236}">
              <a16:creationId xmlns:a16="http://schemas.microsoft.com/office/drawing/2014/main" id="{BB6F42BF-4D12-4A3A-84E0-EC35FD9B63EF}"/>
            </a:ext>
          </a:extLst>
        </xdr:cNvPr>
        <xdr:cNvSpPr/>
      </xdr:nvSpPr>
      <xdr:spPr bwMode="auto">
        <a:xfrm>
          <a:off x="7749540" y="1237409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95" name="Check Box 5" hidden="1">
          <a:extLst>
            <a:ext uri="{63B3BB69-23CF-44E3-9099-C40C66FF867C}">
              <a14:compatExt xmlns:a14="http://schemas.microsoft.com/office/drawing/2010/main" spid="_x0000_s2051"/>
            </a:ext>
            <a:ext uri="{FF2B5EF4-FFF2-40B4-BE49-F238E27FC236}">
              <a16:creationId xmlns:a16="http://schemas.microsoft.com/office/drawing/2014/main" id="{E0A604B2-846D-4F52-B6C6-99AE7D52964A}"/>
            </a:ext>
          </a:extLst>
        </xdr:cNvPr>
        <xdr:cNvSpPr/>
      </xdr:nvSpPr>
      <xdr:spPr bwMode="auto">
        <a:xfrm>
          <a:off x="4472940" y="12497009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96" name="Check Box 6" hidden="1">
          <a:extLst>
            <a:ext uri="{63B3BB69-23CF-44E3-9099-C40C66FF867C}">
              <a14:compatExt xmlns:a14="http://schemas.microsoft.com/office/drawing/2010/main" spid="_x0000_s2052"/>
            </a:ext>
            <a:ext uri="{FF2B5EF4-FFF2-40B4-BE49-F238E27FC236}">
              <a16:creationId xmlns:a16="http://schemas.microsoft.com/office/drawing/2014/main" id="{8FB9E0C7-4930-4D5D-8593-C550C648589F}"/>
            </a:ext>
          </a:extLst>
        </xdr:cNvPr>
        <xdr:cNvSpPr/>
      </xdr:nvSpPr>
      <xdr:spPr bwMode="auto">
        <a:xfrm>
          <a:off x="7749540" y="12497009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797" name="Check Box 5" hidden="1">
          <a:extLst>
            <a:ext uri="{63B3BB69-23CF-44E3-9099-C40C66FF867C}">
              <a14:compatExt xmlns:a14="http://schemas.microsoft.com/office/drawing/2010/main" spid="_x0000_s2051"/>
            </a:ext>
            <a:ext uri="{FF2B5EF4-FFF2-40B4-BE49-F238E27FC236}">
              <a16:creationId xmlns:a16="http://schemas.microsoft.com/office/drawing/2014/main" id="{1F8AC54C-9163-4FB6-9817-49BF98B44606}"/>
            </a:ext>
          </a:extLst>
        </xdr:cNvPr>
        <xdr:cNvSpPr/>
      </xdr:nvSpPr>
      <xdr:spPr bwMode="auto">
        <a:xfrm>
          <a:off x="4472940" y="12491446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798" name="Check Box 6" hidden="1">
          <a:extLst>
            <a:ext uri="{63B3BB69-23CF-44E3-9099-C40C66FF867C}">
              <a14:compatExt xmlns:a14="http://schemas.microsoft.com/office/drawing/2010/main" spid="_x0000_s2052"/>
            </a:ext>
            <a:ext uri="{FF2B5EF4-FFF2-40B4-BE49-F238E27FC236}">
              <a16:creationId xmlns:a16="http://schemas.microsoft.com/office/drawing/2014/main" id="{5B7B3928-BEC9-40AB-B618-4C0A00AD1B1D}"/>
            </a:ext>
          </a:extLst>
        </xdr:cNvPr>
        <xdr:cNvSpPr/>
      </xdr:nvSpPr>
      <xdr:spPr bwMode="auto">
        <a:xfrm>
          <a:off x="7749540" y="12491446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00" name="Check Box 5" hidden="1">
          <a:extLst>
            <a:ext uri="{63B3BB69-23CF-44E3-9099-C40C66FF867C}">
              <a14:compatExt xmlns:a14="http://schemas.microsoft.com/office/drawing/2010/main" spid="_x0000_s2051"/>
            </a:ext>
            <a:ext uri="{FF2B5EF4-FFF2-40B4-BE49-F238E27FC236}">
              <a16:creationId xmlns:a16="http://schemas.microsoft.com/office/drawing/2014/main" id="{D6399FCD-AF64-4FD9-8F3C-BB99D3E35348}"/>
            </a:ext>
          </a:extLst>
        </xdr:cNvPr>
        <xdr:cNvSpPr/>
      </xdr:nvSpPr>
      <xdr:spPr bwMode="auto">
        <a:xfrm>
          <a:off x="4472940" y="12612757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01" name="Check Box 6" hidden="1">
          <a:extLst>
            <a:ext uri="{63B3BB69-23CF-44E3-9099-C40C66FF867C}">
              <a14:compatExt xmlns:a14="http://schemas.microsoft.com/office/drawing/2010/main" spid="_x0000_s2052"/>
            </a:ext>
            <a:ext uri="{FF2B5EF4-FFF2-40B4-BE49-F238E27FC236}">
              <a16:creationId xmlns:a16="http://schemas.microsoft.com/office/drawing/2014/main" id="{972E0404-86F4-4DC5-BAA9-70966FA92FF6}"/>
            </a:ext>
          </a:extLst>
        </xdr:cNvPr>
        <xdr:cNvSpPr/>
      </xdr:nvSpPr>
      <xdr:spPr bwMode="auto">
        <a:xfrm>
          <a:off x="7749540" y="12612757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02" name="Check Box 5" hidden="1">
          <a:extLst>
            <a:ext uri="{63B3BB69-23CF-44E3-9099-C40C66FF867C}">
              <a14:compatExt xmlns:a14="http://schemas.microsoft.com/office/drawing/2010/main" spid="_x0000_s2051"/>
            </a:ext>
            <a:ext uri="{FF2B5EF4-FFF2-40B4-BE49-F238E27FC236}">
              <a16:creationId xmlns:a16="http://schemas.microsoft.com/office/drawing/2014/main" id="{683F0F84-1EA3-4CBD-8252-82829D3C5343}"/>
            </a:ext>
          </a:extLst>
        </xdr:cNvPr>
        <xdr:cNvSpPr/>
      </xdr:nvSpPr>
      <xdr:spPr bwMode="auto">
        <a:xfrm>
          <a:off x="4472940" y="12607194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03" name="Check Box 6" hidden="1">
          <a:extLst>
            <a:ext uri="{63B3BB69-23CF-44E3-9099-C40C66FF867C}">
              <a14:compatExt xmlns:a14="http://schemas.microsoft.com/office/drawing/2010/main" spid="_x0000_s2052"/>
            </a:ext>
            <a:ext uri="{FF2B5EF4-FFF2-40B4-BE49-F238E27FC236}">
              <a16:creationId xmlns:a16="http://schemas.microsoft.com/office/drawing/2014/main" id="{3B06AFC9-3519-4650-9DA9-A34561403A2C}"/>
            </a:ext>
          </a:extLst>
        </xdr:cNvPr>
        <xdr:cNvSpPr/>
      </xdr:nvSpPr>
      <xdr:spPr bwMode="auto">
        <a:xfrm>
          <a:off x="7749540" y="12607194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05" name="Check Box 5" hidden="1">
          <a:extLst>
            <a:ext uri="{63B3BB69-23CF-44E3-9099-C40C66FF867C}">
              <a14:compatExt xmlns:a14="http://schemas.microsoft.com/office/drawing/2010/main" spid="_x0000_s2051"/>
            </a:ext>
            <a:ext uri="{FF2B5EF4-FFF2-40B4-BE49-F238E27FC236}">
              <a16:creationId xmlns:a16="http://schemas.microsoft.com/office/drawing/2014/main" id="{A90DD7D5-AD50-4A2D-97C6-54DA3639935D}"/>
            </a:ext>
          </a:extLst>
        </xdr:cNvPr>
        <xdr:cNvSpPr/>
      </xdr:nvSpPr>
      <xdr:spPr bwMode="auto">
        <a:xfrm>
          <a:off x="4472940" y="12728505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06" name="Check Box 6" hidden="1">
          <a:extLst>
            <a:ext uri="{63B3BB69-23CF-44E3-9099-C40C66FF867C}">
              <a14:compatExt xmlns:a14="http://schemas.microsoft.com/office/drawing/2010/main" spid="_x0000_s2052"/>
            </a:ext>
            <a:ext uri="{FF2B5EF4-FFF2-40B4-BE49-F238E27FC236}">
              <a16:creationId xmlns:a16="http://schemas.microsoft.com/office/drawing/2014/main" id="{012E40D9-E78A-4E08-ACCD-8F33439B2F44}"/>
            </a:ext>
          </a:extLst>
        </xdr:cNvPr>
        <xdr:cNvSpPr/>
      </xdr:nvSpPr>
      <xdr:spPr bwMode="auto">
        <a:xfrm>
          <a:off x="7749540" y="12728505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07" name="Check Box 5" hidden="1">
          <a:extLst>
            <a:ext uri="{63B3BB69-23CF-44E3-9099-C40C66FF867C}">
              <a14:compatExt xmlns:a14="http://schemas.microsoft.com/office/drawing/2010/main" spid="_x0000_s2051"/>
            </a:ext>
            <a:ext uri="{FF2B5EF4-FFF2-40B4-BE49-F238E27FC236}">
              <a16:creationId xmlns:a16="http://schemas.microsoft.com/office/drawing/2014/main" id="{F8859CAB-BB63-4445-B6D0-EF182B6469CB}"/>
            </a:ext>
          </a:extLst>
        </xdr:cNvPr>
        <xdr:cNvSpPr/>
      </xdr:nvSpPr>
      <xdr:spPr bwMode="auto">
        <a:xfrm>
          <a:off x="4472940" y="12722942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08" name="Check Box 6" hidden="1">
          <a:extLst>
            <a:ext uri="{63B3BB69-23CF-44E3-9099-C40C66FF867C}">
              <a14:compatExt xmlns:a14="http://schemas.microsoft.com/office/drawing/2010/main" spid="_x0000_s2052"/>
            </a:ext>
            <a:ext uri="{FF2B5EF4-FFF2-40B4-BE49-F238E27FC236}">
              <a16:creationId xmlns:a16="http://schemas.microsoft.com/office/drawing/2014/main" id="{23D1F328-5D85-4AC5-B16F-96998A1AC9D9}"/>
            </a:ext>
          </a:extLst>
        </xdr:cNvPr>
        <xdr:cNvSpPr/>
      </xdr:nvSpPr>
      <xdr:spPr bwMode="auto">
        <a:xfrm>
          <a:off x="7749540" y="12722942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10" name="Check Box 5" hidden="1">
          <a:extLst>
            <a:ext uri="{63B3BB69-23CF-44E3-9099-C40C66FF867C}">
              <a14:compatExt xmlns:a14="http://schemas.microsoft.com/office/drawing/2010/main" spid="_x0000_s2051"/>
            </a:ext>
            <a:ext uri="{FF2B5EF4-FFF2-40B4-BE49-F238E27FC236}">
              <a16:creationId xmlns:a16="http://schemas.microsoft.com/office/drawing/2014/main" id="{4922ABAF-2374-46A3-8B72-B857BF230040}"/>
            </a:ext>
          </a:extLst>
        </xdr:cNvPr>
        <xdr:cNvSpPr/>
      </xdr:nvSpPr>
      <xdr:spPr bwMode="auto">
        <a:xfrm>
          <a:off x="4472940" y="12844252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11" name="Check Box 6" hidden="1">
          <a:extLst>
            <a:ext uri="{63B3BB69-23CF-44E3-9099-C40C66FF867C}">
              <a14:compatExt xmlns:a14="http://schemas.microsoft.com/office/drawing/2010/main" spid="_x0000_s2052"/>
            </a:ext>
            <a:ext uri="{FF2B5EF4-FFF2-40B4-BE49-F238E27FC236}">
              <a16:creationId xmlns:a16="http://schemas.microsoft.com/office/drawing/2014/main" id="{E9D9481B-9BE6-44B6-9F75-7A422B4C0733}"/>
            </a:ext>
          </a:extLst>
        </xdr:cNvPr>
        <xdr:cNvSpPr/>
      </xdr:nvSpPr>
      <xdr:spPr bwMode="auto">
        <a:xfrm>
          <a:off x="7749540" y="12844252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12" name="Check Box 5" hidden="1">
          <a:extLst>
            <a:ext uri="{63B3BB69-23CF-44E3-9099-C40C66FF867C}">
              <a14:compatExt xmlns:a14="http://schemas.microsoft.com/office/drawing/2010/main" spid="_x0000_s2051"/>
            </a:ext>
            <a:ext uri="{FF2B5EF4-FFF2-40B4-BE49-F238E27FC236}">
              <a16:creationId xmlns:a16="http://schemas.microsoft.com/office/drawing/2014/main" id="{26ABB02C-D611-4696-88A9-6E079DB90B44}"/>
            </a:ext>
          </a:extLst>
        </xdr:cNvPr>
        <xdr:cNvSpPr/>
      </xdr:nvSpPr>
      <xdr:spPr bwMode="auto">
        <a:xfrm>
          <a:off x="4472940" y="12838690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13" name="Check Box 6" hidden="1">
          <a:extLst>
            <a:ext uri="{63B3BB69-23CF-44E3-9099-C40C66FF867C}">
              <a14:compatExt xmlns:a14="http://schemas.microsoft.com/office/drawing/2010/main" spid="_x0000_s2052"/>
            </a:ext>
            <a:ext uri="{FF2B5EF4-FFF2-40B4-BE49-F238E27FC236}">
              <a16:creationId xmlns:a16="http://schemas.microsoft.com/office/drawing/2014/main" id="{8AD3AAE0-4282-4B68-AE1F-00E73F008587}"/>
            </a:ext>
          </a:extLst>
        </xdr:cNvPr>
        <xdr:cNvSpPr/>
      </xdr:nvSpPr>
      <xdr:spPr bwMode="auto">
        <a:xfrm>
          <a:off x="7749540" y="12838690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15" name="Check Box 5" hidden="1">
          <a:extLst>
            <a:ext uri="{63B3BB69-23CF-44E3-9099-C40C66FF867C}">
              <a14:compatExt xmlns:a14="http://schemas.microsoft.com/office/drawing/2010/main" spid="_x0000_s2051"/>
            </a:ext>
            <a:ext uri="{FF2B5EF4-FFF2-40B4-BE49-F238E27FC236}">
              <a16:creationId xmlns:a16="http://schemas.microsoft.com/office/drawing/2014/main" id="{F0902D14-0AB6-48B5-A0D3-D78105833870}"/>
            </a:ext>
          </a:extLst>
        </xdr:cNvPr>
        <xdr:cNvSpPr/>
      </xdr:nvSpPr>
      <xdr:spPr bwMode="auto">
        <a:xfrm>
          <a:off x="4472940" y="12960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16" name="Check Box 6" hidden="1">
          <a:extLst>
            <a:ext uri="{63B3BB69-23CF-44E3-9099-C40C66FF867C}">
              <a14:compatExt xmlns:a14="http://schemas.microsoft.com/office/drawing/2010/main" spid="_x0000_s2052"/>
            </a:ext>
            <a:ext uri="{FF2B5EF4-FFF2-40B4-BE49-F238E27FC236}">
              <a16:creationId xmlns:a16="http://schemas.microsoft.com/office/drawing/2014/main" id="{4C4F0C1C-1F99-46FE-B399-4936787E4A16}"/>
            </a:ext>
          </a:extLst>
        </xdr:cNvPr>
        <xdr:cNvSpPr/>
      </xdr:nvSpPr>
      <xdr:spPr bwMode="auto">
        <a:xfrm>
          <a:off x="7749540" y="12960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17" name="Check Box 5" hidden="1">
          <a:extLst>
            <a:ext uri="{63B3BB69-23CF-44E3-9099-C40C66FF867C}">
              <a14:compatExt xmlns:a14="http://schemas.microsoft.com/office/drawing/2010/main" spid="_x0000_s2051"/>
            </a:ext>
            <a:ext uri="{FF2B5EF4-FFF2-40B4-BE49-F238E27FC236}">
              <a16:creationId xmlns:a16="http://schemas.microsoft.com/office/drawing/2014/main" id="{0124C802-A46A-4AB3-A40C-60B2C774CC9D}"/>
            </a:ext>
          </a:extLst>
        </xdr:cNvPr>
        <xdr:cNvSpPr/>
      </xdr:nvSpPr>
      <xdr:spPr bwMode="auto">
        <a:xfrm>
          <a:off x="4472940" y="1295443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18" name="Check Box 6" hidden="1">
          <a:extLst>
            <a:ext uri="{63B3BB69-23CF-44E3-9099-C40C66FF867C}">
              <a14:compatExt xmlns:a14="http://schemas.microsoft.com/office/drawing/2010/main" spid="_x0000_s2052"/>
            </a:ext>
            <a:ext uri="{FF2B5EF4-FFF2-40B4-BE49-F238E27FC236}">
              <a16:creationId xmlns:a16="http://schemas.microsoft.com/office/drawing/2014/main" id="{0B814496-14A8-4C58-AE3D-761A37BF622D}"/>
            </a:ext>
          </a:extLst>
        </xdr:cNvPr>
        <xdr:cNvSpPr/>
      </xdr:nvSpPr>
      <xdr:spPr bwMode="auto">
        <a:xfrm>
          <a:off x="7749540" y="12954438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20" name="Check Box 5" hidden="1">
          <a:extLst>
            <a:ext uri="{63B3BB69-23CF-44E3-9099-C40C66FF867C}">
              <a14:compatExt xmlns:a14="http://schemas.microsoft.com/office/drawing/2010/main" spid="_x0000_s2051"/>
            </a:ext>
            <a:ext uri="{FF2B5EF4-FFF2-40B4-BE49-F238E27FC236}">
              <a16:creationId xmlns:a16="http://schemas.microsoft.com/office/drawing/2014/main" id="{DB82DF68-F9BC-4354-AFDC-2334FCDA26A3}"/>
            </a:ext>
          </a:extLst>
        </xdr:cNvPr>
        <xdr:cNvSpPr/>
      </xdr:nvSpPr>
      <xdr:spPr bwMode="auto">
        <a:xfrm>
          <a:off x="4472940" y="1307574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21" name="Check Box 6" hidden="1">
          <a:extLst>
            <a:ext uri="{63B3BB69-23CF-44E3-9099-C40C66FF867C}">
              <a14:compatExt xmlns:a14="http://schemas.microsoft.com/office/drawing/2010/main" spid="_x0000_s2052"/>
            </a:ext>
            <a:ext uri="{FF2B5EF4-FFF2-40B4-BE49-F238E27FC236}">
              <a16:creationId xmlns:a16="http://schemas.microsoft.com/office/drawing/2014/main" id="{76FE7E86-FB85-472D-9BC0-9039BA377BBF}"/>
            </a:ext>
          </a:extLst>
        </xdr:cNvPr>
        <xdr:cNvSpPr/>
      </xdr:nvSpPr>
      <xdr:spPr bwMode="auto">
        <a:xfrm>
          <a:off x="7749540" y="1307574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22" name="Check Box 5" hidden="1">
          <a:extLst>
            <a:ext uri="{63B3BB69-23CF-44E3-9099-C40C66FF867C}">
              <a14:compatExt xmlns:a14="http://schemas.microsoft.com/office/drawing/2010/main" spid="_x0000_s2051"/>
            </a:ext>
            <a:ext uri="{FF2B5EF4-FFF2-40B4-BE49-F238E27FC236}">
              <a16:creationId xmlns:a16="http://schemas.microsoft.com/office/drawing/2014/main" id="{4D1427D3-78CE-410A-B831-EEC9F13F0D27}"/>
            </a:ext>
          </a:extLst>
        </xdr:cNvPr>
        <xdr:cNvSpPr/>
      </xdr:nvSpPr>
      <xdr:spPr bwMode="auto">
        <a:xfrm>
          <a:off x="4472940" y="13070185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23" name="Check Box 6" hidden="1">
          <a:extLst>
            <a:ext uri="{63B3BB69-23CF-44E3-9099-C40C66FF867C}">
              <a14:compatExt xmlns:a14="http://schemas.microsoft.com/office/drawing/2010/main" spid="_x0000_s2052"/>
            </a:ext>
            <a:ext uri="{FF2B5EF4-FFF2-40B4-BE49-F238E27FC236}">
              <a16:creationId xmlns:a16="http://schemas.microsoft.com/office/drawing/2014/main" id="{642A8446-59E9-47E4-B7B9-93928ED446DA}"/>
            </a:ext>
          </a:extLst>
        </xdr:cNvPr>
        <xdr:cNvSpPr/>
      </xdr:nvSpPr>
      <xdr:spPr bwMode="auto">
        <a:xfrm>
          <a:off x="7749540" y="13070185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25" name="Check Box 5" hidden="1">
          <a:extLst>
            <a:ext uri="{63B3BB69-23CF-44E3-9099-C40C66FF867C}">
              <a14:compatExt xmlns:a14="http://schemas.microsoft.com/office/drawing/2010/main" spid="_x0000_s2051"/>
            </a:ext>
            <a:ext uri="{FF2B5EF4-FFF2-40B4-BE49-F238E27FC236}">
              <a16:creationId xmlns:a16="http://schemas.microsoft.com/office/drawing/2014/main" id="{3C23D6A7-A44A-4E7F-91AB-E281B84B56BF}"/>
            </a:ext>
          </a:extLst>
        </xdr:cNvPr>
        <xdr:cNvSpPr/>
      </xdr:nvSpPr>
      <xdr:spPr bwMode="auto">
        <a:xfrm>
          <a:off x="4472940" y="1319324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26" name="Check Box 6" hidden="1">
          <a:extLst>
            <a:ext uri="{63B3BB69-23CF-44E3-9099-C40C66FF867C}">
              <a14:compatExt xmlns:a14="http://schemas.microsoft.com/office/drawing/2010/main" spid="_x0000_s2052"/>
            </a:ext>
            <a:ext uri="{FF2B5EF4-FFF2-40B4-BE49-F238E27FC236}">
              <a16:creationId xmlns:a16="http://schemas.microsoft.com/office/drawing/2014/main" id="{7F7051CC-D440-4449-93EA-C353147DD273}"/>
            </a:ext>
          </a:extLst>
        </xdr:cNvPr>
        <xdr:cNvSpPr/>
      </xdr:nvSpPr>
      <xdr:spPr bwMode="auto">
        <a:xfrm>
          <a:off x="7749540" y="1319324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7878</xdr:row>
      <xdr:rowOff>0</xdr:rowOff>
    </xdr:from>
    <xdr:ext cx="295275" cy="273051"/>
    <xdr:sp macro="" textlink="">
      <xdr:nvSpPr>
        <xdr:cNvPr id="827" name="Check Box 5" hidden="1">
          <a:extLst>
            <a:ext uri="{63B3BB69-23CF-44E3-9099-C40C66FF867C}">
              <a14:compatExt xmlns:a14="http://schemas.microsoft.com/office/drawing/2010/main" spid="_x0000_s2051"/>
            </a:ext>
            <a:ext uri="{FF2B5EF4-FFF2-40B4-BE49-F238E27FC236}">
              <a16:creationId xmlns:a16="http://schemas.microsoft.com/office/drawing/2014/main" id="{CDC92817-A7E6-41F4-BA96-35C4AC06DFED}"/>
            </a:ext>
          </a:extLst>
        </xdr:cNvPr>
        <xdr:cNvSpPr/>
      </xdr:nvSpPr>
      <xdr:spPr bwMode="auto">
        <a:xfrm>
          <a:off x="4472940" y="13187686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7878</xdr:row>
      <xdr:rowOff>0</xdr:rowOff>
    </xdr:from>
    <xdr:ext cx="295275" cy="273051"/>
    <xdr:sp macro="" textlink="">
      <xdr:nvSpPr>
        <xdr:cNvPr id="828" name="Check Box 6" hidden="1">
          <a:extLst>
            <a:ext uri="{63B3BB69-23CF-44E3-9099-C40C66FF867C}">
              <a14:compatExt xmlns:a14="http://schemas.microsoft.com/office/drawing/2010/main" spid="_x0000_s2052"/>
            </a:ext>
            <a:ext uri="{FF2B5EF4-FFF2-40B4-BE49-F238E27FC236}">
              <a16:creationId xmlns:a16="http://schemas.microsoft.com/office/drawing/2014/main" id="{2A4AB6FE-4E77-483D-AAE6-183AFD74B232}"/>
            </a:ext>
          </a:extLst>
        </xdr:cNvPr>
        <xdr:cNvSpPr/>
      </xdr:nvSpPr>
      <xdr:spPr bwMode="auto">
        <a:xfrm>
          <a:off x="7749540" y="13187686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317</xdr:row>
      <xdr:rowOff>142875</xdr:rowOff>
    </xdr:from>
    <xdr:ext cx="295275" cy="273051"/>
    <xdr:sp macro="" textlink="">
      <xdr:nvSpPr>
        <xdr:cNvPr id="836" name="Check Box 5" hidden="1">
          <a:extLst>
            <a:ext uri="{63B3BB69-23CF-44E3-9099-C40C66FF867C}">
              <a14:compatExt xmlns:a14="http://schemas.microsoft.com/office/drawing/2010/main" spid="_x0000_s2051"/>
            </a:ext>
            <a:ext uri="{FF2B5EF4-FFF2-40B4-BE49-F238E27FC236}">
              <a16:creationId xmlns:a16="http://schemas.microsoft.com/office/drawing/2014/main" id="{12C24E7E-8D10-4CEF-BA7E-82B04C9AF815}"/>
            </a:ext>
          </a:extLst>
        </xdr:cNvPr>
        <xdr:cNvSpPr/>
      </xdr:nvSpPr>
      <xdr:spPr bwMode="auto">
        <a:xfrm>
          <a:off x="4463143" y="483230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317</xdr:row>
      <xdr:rowOff>142875</xdr:rowOff>
    </xdr:from>
    <xdr:ext cx="295275" cy="273051"/>
    <xdr:sp macro="" textlink="">
      <xdr:nvSpPr>
        <xdr:cNvPr id="837" name="Check Box 6" hidden="1">
          <a:extLst>
            <a:ext uri="{63B3BB69-23CF-44E3-9099-C40C66FF867C}">
              <a14:compatExt xmlns:a14="http://schemas.microsoft.com/office/drawing/2010/main" spid="_x0000_s2052"/>
            </a:ext>
            <a:ext uri="{FF2B5EF4-FFF2-40B4-BE49-F238E27FC236}">
              <a16:creationId xmlns:a16="http://schemas.microsoft.com/office/drawing/2014/main" id="{27B1D72A-6B38-4DA7-9063-4C8C30AE57A8}"/>
            </a:ext>
          </a:extLst>
        </xdr:cNvPr>
        <xdr:cNvSpPr/>
      </xdr:nvSpPr>
      <xdr:spPr bwMode="auto">
        <a:xfrm>
          <a:off x="7739743" y="4832304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10886</xdr:colOff>
      <xdr:row>363</xdr:row>
      <xdr:rowOff>10885</xdr:rowOff>
    </xdr:from>
    <xdr:ext cx="1861458" cy="927554"/>
    <xdr:pic>
      <xdr:nvPicPr>
        <xdr:cNvPr id="838" name="Imagen 837">
          <a:extLst>
            <a:ext uri="{FF2B5EF4-FFF2-40B4-BE49-F238E27FC236}">
              <a16:creationId xmlns:a16="http://schemas.microsoft.com/office/drawing/2014/main" id="{9ACAAF12-484B-4F20-849E-9F806781A09B}"/>
            </a:ext>
          </a:extLst>
        </xdr:cNvPr>
        <xdr:cNvPicPr>
          <a:picLocks noChangeAspect="1"/>
        </xdr:cNvPicPr>
      </xdr:nvPicPr>
      <xdr:blipFill rotWithShape="1">
        <a:blip xmlns:r="http://schemas.openxmlformats.org/officeDocument/2006/relationships" r:embed="rId3" cstate="print">
          <a:clrChange>
            <a:clrFrom>
              <a:srgbClr val="FFFFFF"/>
            </a:clrFrom>
            <a:clrTo>
              <a:srgbClr val="FFFFFF">
                <a:alpha val="0"/>
              </a:srgbClr>
            </a:clrTo>
          </a:clrChange>
          <a:extLst>
            <a:ext uri="{BEBA8EAE-BF5A-486C-A8C5-ECC9F3942E4B}">
              <a14:imgProps xmlns:a14="http://schemas.microsoft.com/office/drawing/2010/main">
                <a14:imgLayer r:embed="rId4">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9172" y="56355342"/>
          <a:ext cx="1861458" cy="927554"/>
        </a:xfrm>
        <a:prstGeom prst="rect">
          <a:avLst/>
        </a:prstGeom>
      </xdr:spPr>
    </xdr:pic>
    <xdr:clientData/>
  </xdr:oneCellAnchor>
  <xdr:oneCellAnchor>
    <xdr:from>
      <xdr:col>6</xdr:col>
      <xdr:colOff>152400</xdr:colOff>
      <xdr:row>7895</xdr:row>
      <xdr:rowOff>142875</xdr:rowOff>
    </xdr:from>
    <xdr:ext cx="295275" cy="273051"/>
    <xdr:sp macro="" textlink="">
      <xdr:nvSpPr>
        <xdr:cNvPr id="764" name="Check Box 5" hidden="1">
          <a:extLst>
            <a:ext uri="{63B3BB69-23CF-44E3-9099-C40C66FF867C}">
              <a14:compatExt xmlns:a14="http://schemas.microsoft.com/office/drawing/2010/main" spid="_x0000_s2051"/>
            </a:ext>
            <a:ext uri="{FF2B5EF4-FFF2-40B4-BE49-F238E27FC236}">
              <a16:creationId xmlns:a16="http://schemas.microsoft.com/office/drawing/2014/main" id="{5683A11C-3B0A-456C-A853-D647A0508586}"/>
            </a:ext>
          </a:extLst>
        </xdr:cNvPr>
        <xdr:cNvSpPr/>
      </xdr:nvSpPr>
      <xdr:spPr bwMode="auto">
        <a:xfrm>
          <a:off x="4476750" y="10874311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7895</xdr:row>
      <xdr:rowOff>142875</xdr:rowOff>
    </xdr:from>
    <xdr:ext cx="295275" cy="273051"/>
    <xdr:sp macro="" textlink="">
      <xdr:nvSpPr>
        <xdr:cNvPr id="769" name="Check Box 6" hidden="1">
          <a:extLst>
            <a:ext uri="{63B3BB69-23CF-44E3-9099-C40C66FF867C}">
              <a14:compatExt xmlns:a14="http://schemas.microsoft.com/office/drawing/2010/main" spid="_x0000_s2052"/>
            </a:ext>
            <a:ext uri="{FF2B5EF4-FFF2-40B4-BE49-F238E27FC236}">
              <a16:creationId xmlns:a16="http://schemas.microsoft.com/office/drawing/2014/main" id="{D03DD9B1-0D4B-43EB-BF3B-E12E0C391AB4}"/>
            </a:ext>
          </a:extLst>
        </xdr:cNvPr>
        <xdr:cNvSpPr/>
      </xdr:nvSpPr>
      <xdr:spPr bwMode="auto">
        <a:xfrm>
          <a:off x="7743825" y="10874311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7892</xdr:row>
      <xdr:rowOff>142875</xdr:rowOff>
    </xdr:from>
    <xdr:ext cx="295275" cy="273051"/>
    <xdr:sp macro="" textlink="">
      <xdr:nvSpPr>
        <xdr:cNvPr id="774" name="Check Box 5" hidden="1">
          <a:extLst>
            <a:ext uri="{63B3BB69-23CF-44E3-9099-C40C66FF867C}">
              <a14:compatExt xmlns:a14="http://schemas.microsoft.com/office/drawing/2010/main" spid="_x0000_s2051"/>
            </a:ext>
            <a:ext uri="{FF2B5EF4-FFF2-40B4-BE49-F238E27FC236}">
              <a16:creationId xmlns:a16="http://schemas.microsoft.com/office/drawing/2014/main" id="{6DEE00FD-7EB7-4E57-A78C-FFACE99CF532}"/>
            </a:ext>
          </a:extLst>
        </xdr:cNvPr>
        <xdr:cNvSpPr/>
      </xdr:nvSpPr>
      <xdr:spPr bwMode="auto">
        <a:xfrm>
          <a:off x="4476750" y="10868787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7892</xdr:row>
      <xdr:rowOff>142875</xdr:rowOff>
    </xdr:from>
    <xdr:ext cx="295275" cy="273051"/>
    <xdr:sp macro="" textlink="">
      <xdr:nvSpPr>
        <xdr:cNvPr id="779" name="Check Box 6" hidden="1">
          <a:extLst>
            <a:ext uri="{63B3BB69-23CF-44E3-9099-C40C66FF867C}">
              <a14:compatExt xmlns:a14="http://schemas.microsoft.com/office/drawing/2010/main" spid="_x0000_s2052"/>
            </a:ext>
            <a:ext uri="{FF2B5EF4-FFF2-40B4-BE49-F238E27FC236}">
              <a16:creationId xmlns:a16="http://schemas.microsoft.com/office/drawing/2014/main" id="{C9784594-A679-4F8B-B295-E3F1E4843065}"/>
            </a:ext>
          </a:extLst>
        </xdr:cNvPr>
        <xdr:cNvSpPr/>
      </xdr:nvSpPr>
      <xdr:spPr bwMode="auto">
        <a:xfrm>
          <a:off x="7743825" y="10868787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7935</xdr:row>
      <xdr:rowOff>185057</xdr:rowOff>
    </xdr:from>
    <xdr:ext cx="1857376" cy="905783"/>
    <xdr:pic>
      <xdr:nvPicPr>
        <xdr:cNvPr id="784" name="Imagen 783">
          <a:extLst>
            <a:ext uri="{FF2B5EF4-FFF2-40B4-BE49-F238E27FC236}">
              <a16:creationId xmlns:a16="http://schemas.microsoft.com/office/drawing/2014/main" id="{719B24DD-727F-4C50-B901-2B3D1D3E870E}"/>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6450" y="1094979032"/>
          <a:ext cx="1857376" cy="905783"/>
        </a:xfrm>
        <a:prstGeom prst="rect">
          <a:avLst/>
        </a:prstGeom>
      </xdr:spPr>
    </xdr:pic>
    <xdr:clientData/>
  </xdr:oneCellAnchor>
  <xdr:oneCellAnchor>
    <xdr:from>
      <xdr:col>6</xdr:col>
      <xdr:colOff>152400</xdr:colOff>
      <xdr:row>8004</xdr:row>
      <xdr:rowOff>0</xdr:rowOff>
    </xdr:from>
    <xdr:ext cx="295275" cy="273051"/>
    <xdr:sp macro="" textlink="">
      <xdr:nvSpPr>
        <xdr:cNvPr id="789" name="Check Box 5" hidden="1">
          <a:extLst>
            <a:ext uri="{63B3BB69-23CF-44E3-9099-C40C66FF867C}">
              <a14:compatExt xmlns:a14="http://schemas.microsoft.com/office/drawing/2010/main" spid="_x0000_s2051"/>
            </a:ext>
            <a:ext uri="{FF2B5EF4-FFF2-40B4-BE49-F238E27FC236}">
              <a16:creationId xmlns:a16="http://schemas.microsoft.com/office/drawing/2014/main" id="{ED4A63E3-A714-4360-8D0C-F352267980D9}"/>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794" name="Check Box 6" hidden="1">
          <a:extLst>
            <a:ext uri="{63B3BB69-23CF-44E3-9099-C40C66FF867C}">
              <a14:compatExt xmlns:a14="http://schemas.microsoft.com/office/drawing/2010/main" spid="_x0000_s2052"/>
            </a:ext>
            <a:ext uri="{FF2B5EF4-FFF2-40B4-BE49-F238E27FC236}">
              <a16:creationId xmlns:a16="http://schemas.microsoft.com/office/drawing/2014/main" id="{11276078-9C92-4EB0-ACFF-40FB380EADAD}"/>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799" name="Check Box 5" hidden="1">
          <a:extLst>
            <a:ext uri="{63B3BB69-23CF-44E3-9099-C40C66FF867C}">
              <a14:compatExt xmlns:a14="http://schemas.microsoft.com/office/drawing/2010/main" spid="_x0000_s2051"/>
            </a:ext>
            <a:ext uri="{FF2B5EF4-FFF2-40B4-BE49-F238E27FC236}">
              <a16:creationId xmlns:a16="http://schemas.microsoft.com/office/drawing/2014/main" id="{4ED5A194-1253-4F0E-B2DB-F71E21F30638}"/>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04" name="Check Box 6" hidden="1">
          <a:extLst>
            <a:ext uri="{63B3BB69-23CF-44E3-9099-C40C66FF867C}">
              <a14:compatExt xmlns:a14="http://schemas.microsoft.com/office/drawing/2010/main" spid="_x0000_s2052"/>
            </a:ext>
            <a:ext uri="{FF2B5EF4-FFF2-40B4-BE49-F238E27FC236}">
              <a16:creationId xmlns:a16="http://schemas.microsoft.com/office/drawing/2014/main" id="{3689594F-C695-43E6-BB67-EA264E621D31}"/>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09" name="Check Box 5" hidden="1">
          <a:extLst>
            <a:ext uri="{63B3BB69-23CF-44E3-9099-C40C66FF867C}">
              <a14:compatExt xmlns:a14="http://schemas.microsoft.com/office/drawing/2010/main" spid="_x0000_s2051"/>
            </a:ext>
            <a:ext uri="{FF2B5EF4-FFF2-40B4-BE49-F238E27FC236}">
              <a16:creationId xmlns:a16="http://schemas.microsoft.com/office/drawing/2014/main" id="{5B62E54C-C332-44CB-B6C3-014EF218F564}"/>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14" name="Check Box 6" hidden="1">
          <a:extLst>
            <a:ext uri="{63B3BB69-23CF-44E3-9099-C40C66FF867C}">
              <a14:compatExt xmlns:a14="http://schemas.microsoft.com/office/drawing/2010/main" spid="_x0000_s2052"/>
            </a:ext>
            <a:ext uri="{FF2B5EF4-FFF2-40B4-BE49-F238E27FC236}">
              <a16:creationId xmlns:a16="http://schemas.microsoft.com/office/drawing/2014/main" id="{7878DD3F-B7C0-4EC9-A197-7699DC065A07}"/>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19" name="Check Box 5" hidden="1">
          <a:extLst>
            <a:ext uri="{63B3BB69-23CF-44E3-9099-C40C66FF867C}">
              <a14:compatExt xmlns:a14="http://schemas.microsoft.com/office/drawing/2010/main" spid="_x0000_s2051"/>
            </a:ext>
            <a:ext uri="{FF2B5EF4-FFF2-40B4-BE49-F238E27FC236}">
              <a16:creationId xmlns:a16="http://schemas.microsoft.com/office/drawing/2014/main" id="{63A78574-DC3E-47DB-824D-D2F0928712E6}"/>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24" name="Check Box 6" hidden="1">
          <a:extLst>
            <a:ext uri="{63B3BB69-23CF-44E3-9099-C40C66FF867C}">
              <a14:compatExt xmlns:a14="http://schemas.microsoft.com/office/drawing/2010/main" spid="_x0000_s2052"/>
            </a:ext>
            <a:ext uri="{FF2B5EF4-FFF2-40B4-BE49-F238E27FC236}">
              <a16:creationId xmlns:a16="http://schemas.microsoft.com/office/drawing/2014/main" id="{0A9420DE-0F26-4261-A862-C88FE6BD55C1}"/>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29" name="Check Box 5" hidden="1">
          <a:extLst>
            <a:ext uri="{63B3BB69-23CF-44E3-9099-C40C66FF867C}">
              <a14:compatExt xmlns:a14="http://schemas.microsoft.com/office/drawing/2010/main" spid="_x0000_s2051"/>
            </a:ext>
            <a:ext uri="{FF2B5EF4-FFF2-40B4-BE49-F238E27FC236}">
              <a16:creationId xmlns:a16="http://schemas.microsoft.com/office/drawing/2014/main" id="{9A4AF49B-5CAA-46DE-929F-71E2FA72C47D}"/>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30" name="Check Box 6" hidden="1">
          <a:extLst>
            <a:ext uri="{63B3BB69-23CF-44E3-9099-C40C66FF867C}">
              <a14:compatExt xmlns:a14="http://schemas.microsoft.com/office/drawing/2010/main" spid="_x0000_s2052"/>
            </a:ext>
            <a:ext uri="{FF2B5EF4-FFF2-40B4-BE49-F238E27FC236}">
              <a16:creationId xmlns:a16="http://schemas.microsoft.com/office/drawing/2014/main" id="{573E309D-46FB-480E-A64C-F36E7C8A6EBA}"/>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31" name="Check Box 5" hidden="1">
          <a:extLst>
            <a:ext uri="{63B3BB69-23CF-44E3-9099-C40C66FF867C}">
              <a14:compatExt xmlns:a14="http://schemas.microsoft.com/office/drawing/2010/main" spid="_x0000_s2051"/>
            </a:ext>
            <a:ext uri="{FF2B5EF4-FFF2-40B4-BE49-F238E27FC236}">
              <a16:creationId xmlns:a16="http://schemas.microsoft.com/office/drawing/2014/main" id="{3076A8EB-41D8-4F2F-B2BA-2E646B0E6018}"/>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32" name="Check Box 6" hidden="1">
          <a:extLst>
            <a:ext uri="{63B3BB69-23CF-44E3-9099-C40C66FF867C}">
              <a14:compatExt xmlns:a14="http://schemas.microsoft.com/office/drawing/2010/main" spid="_x0000_s2052"/>
            </a:ext>
            <a:ext uri="{FF2B5EF4-FFF2-40B4-BE49-F238E27FC236}">
              <a16:creationId xmlns:a16="http://schemas.microsoft.com/office/drawing/2014/main" id="{9D533BD0-B89C-4C36-BD28-CB1E20181729}"/>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33" name="Check Box 5" hidden="1">
          <a:extLst>
            <a:ext uri="{63B3BB69-23CF-44E3-9099-C40C66FF867C}">
              <a14:compatExt xmlns:a14="http://schemas.microsoft.com/office/drawing/2010/main" spid="_x0000_s2051"/>
            </a:ext>
            <a:ext uri="{FF2B5EF4-FFF2-40B4-BE49-F238E27FC236}">
              <a16:creationId xmlns:a16="http://schemas.microsoft.com/office/drawing/2014/main" id="{E8659ED1-AF43-4856-A1D2-D23914FF3BF5}"/>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34" name="Check Box 6" hidden="1">
          <a:extLst>
            <a:ext uri="{63B3BB69-23CF-44E3-9099-C40C66FF867C}">
              <a14:compatExt xmlns:a14="http://schemas.microsoft.com/office/drawing/2010/main" spid="_x0000_s2052"/>
            </a:ext>
            <a:ext uri="{FF2B5EF4-FFF2-40B4-BE49-F238E27FC236}">
              <a16:creationId xmlns:a16="http://schemas.microsoft.com/office/drawing/2014/main" id="{37B0B383-3FAF-4A69-98DD-56A09E20E596}"/>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35" name="Check Box 5" hidden="1">
          <a:extLst>
            <a:ext uri="{63B3BB69-23CF-44E3-9099-C40C66FF867C}">
              <a14:compatExt xmlns:a14="http://schemas.microsoft.com/office/drawing/2010/main" spid="_x0000_s2051"/>
            </a:ext>
            <a:ext uri="{FF2B5EF4-FFF2-40B4-BE49-F238E27FC236}">
              <a16:creationId xmlns:a16="http://schemas.microsoft.com/office/drawing/2014/main" id="{43592C48-3828-40C8-B7F1-526170CE0AB8}"/>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39" name="Check Box 6" hidden="1">
          <a:extLst>
            <a:ext uri="{63B3BB69-23CF-44E3-9099-C40C66FF867C}">
              <a14:compatExt xmlns:a14="http://schemas.microsoft.com/office/drawing/2010/main" spid="_x0000_s2052"/>
            </a:ext>
            <a:ext uri="{FF2B5EF4-FFF2-40B4-BE49-F238E27FC236}">
              <a16:creationId xmlns:a16="http://schemas.microsoft.com/office/drawing/2014/main" id="{9338222A-4E56-4E31-AB3E-FD46383F7C11}"/>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40" name="Check Box 5" hidden="1">
          <a:extLst>
            <a:ext uri="{63B3BB69-23CF-44E3-9099-C40C66FF867C}">
              <a14:compatExt xmlns:a14="http://schemas.microsoft.com/office/drawing/2010/main" spid="_x0000_s2051"/>
            </a:ext>
            <a:ext uri="{FF2B5EF4-FFF2-40B4-BE49-F238E27FC236}">
              <a16:creationId xmlns:a16="http://schemas.microsoft.com/office/drawing/2014/main" id="{92F5C938-0B1E-4263-AFF1-7DB826F2C437}"/>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41" name="Check Box 6" hidden="1">
          <a:extLst>
            <a:ext uri="{63B3BB69-23CF-44E3-9099-C40C66FF867C}">
              <a14:compatExt xmlns:a14="http://schemas.microsoft.com/office/drawing/2010/main" spid="_x0000_s2052"/>
            </a:ext>
            <a:ext uri="{FF2B5EF4-FFF2-40B4-BE49-F238E27FC236}">
              <a16:creationId xmlns:a16="http://schemas.microsoft.com/office/drawing/2014/main" id="{795EF3F0-937D-4CB6-854F-6DD67081145D}"/>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42" name="Check Box 5" hidden="1">
          <a:extLst>
            <a:ext uri="{63B3BB69-23CF-44E3-9099-C40C66FF867C}">
              <a14:compatExt xmlns:a14="http://schemas.microsoft.com/office/drawing/2010/main" spid="_x0000_s2051"/>
            </a:ext>
            <a:ext uri="{FF2B5EF4-FFF2-40B4-BE49-F238E27FC236}">
              <a16:creationId xmlns:a16="http://schemas.microsoft.com/office/drawing/2014/main" id="{73938AB5-30FF-4BCA-A2F5-9BD24A6B363F}"/>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43" name="Check Box 6" hidden="1">
          <a:extLst>
            <a:ext uri="{63B3BB69-23CF-44E3-9099-C40C66FF867C}">
              <a14:compatExt xmlns:a14="http://schemas.microsoft.com/office/drawing/2010/main" spid="_x0000_s2052"/>
            </a:ext>
            <a:ext uri="{FF2B5EF4-FFF2-40B4-BE49-F238E27FC236}">
              <a16:creationId xmlns:a16="http://schemas.microsoft.com/office/drawing/2014/main" id="{4A031C0B-1793-417D-A575-0085700E78E1}"/>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44" name="Check Box 5" hidden="1">
          <a:extLst>
            <a:ext uri="{63B3BB69-23CF-44E3-9099-C40C66FF867C}">
              <a14:compatExt xmlns:a14="http://schemas.microsoft.com/office/drawing/2010/main" spid="_x0000_s2051"/>
            </a:ext>
            <a:ext uri="{FF2B5EF4-FFF2-40B4-BE49-F238E27FC236}">
              <a16:creationId xmlns:a16="http://schemas.microsoft.com/office/drawing/2014/main" id="{F5DE97F4-E900-4CE5-932E-A4431E1BB981}"/>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45" name="Check Box 6" hidden="1">
          <a:extLst>
            <a:ext uri="{63B3BB69-23CF-44E3-9099-C40C66FF867C}">
              <a14:compatExt xmlns:a14="http://schemas.microsoft.com/office/drawing/2010/main" spid="_x0000_s2052"/>
            </a:ext>
            <a:ext uri="{FF2B5EF4-FFF2-40B4-BE49-F238E27FC236}">
              <a16:creationId xmlns:a16="http://schemas.microsoft.com/office/drawing/2014/main" id="{3CCECFFB-2092-4F49-9D5E-889CE7A42239}"/>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46" name="Check Box 5" hidden="1">
          <a:extLst>
            <a:ext uri="{63B3BB69-23CF-44E3-9099-C40C66FF867C}">
              <a14:compatExt xmlns:a14="http://schemas.microsoft.com/office/drawing/2010/main" spid="_x0000_s2051"/>
            </a:ext>
            <a:ext uri="{FF2B5EF4-FFF2-40B4-BE49-F238E27FC236}">
              <a16:creationId xmlns:a16="http://schemas.microsoft.com/office/drawing/2014/main" id="{FFE7B056-1E25-48BD-A877-F6237FC52C73}"/>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47" name="Check Box 6" hidden="1">
          <a:extLst>
            <a:ext uri="{63B3BB69-23CF-44E3-9099-C40C66FF867C}">
              <a14:compatExt xmlns:a14="http://schemas.microsoft.com/office/drawing/2010/main" spid="_x0000_s2052"/>
            </a:ext>
            <a:ext uri="{FF2B5EF4-FFF2-40B4-BE49-F238E27FC236}">
              <a16:creationId xmlns:a16="http://schemas.microsoft.com/office/drawing/2014/main" id="{13A8EDE7-C3F4-494A-88F0-F3B46CFD84E4}"/>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48" name="Check Box 5" hidden="1">
          <a:extLst>
            <a:ext uri="{63B3BB69-23CF-44E3-9099-C40C66FF867C}">
              <a14:compatExt xmlns:a14="http://schemas.microsoft.com/office/drawing/2010/main" spid="_x0000_s2051"/>
            </a:ext>
            <a:ext uri="{FF2B5EF4-FFF2-40B4-BE49-F238E27FC236}">
              <a16:creationId xmlns:a16="http://schemas.microsoft.com/office/drawing/2014/main" id="{E5028136-BB4C-4E7F-9820-6EE7D9B7DA1A}"/>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49" name="Check Box 6" hidden="1">
          <a:extLst>
            <a:ext uri="{63B3BB69-23CF-44E3-9099-C40C66FF867C}">
              <a14:compatExt xmlns:a14="http://schemas.microsoft.com/office/drawing/2010/main" spid="_x0000_s2052"/>
            </a:ext>
            <a:ext uri="{FF2B5EF4-FFF2-40B4-BE49-F238E27FC236}">
              <a16:creationId xmlns:a16="http://schemas.microsoft.com/office/drawing/2014/main" id="{57A0E813-8BA7-4363-8285-289846624BB3}"/>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50" name="Check Box 5" hidden="1">
          <a:extLst>
            <a:ext uri="{63B3BB69-23CF-44E3-9099-C40C66FF867C}">
              <a14:compatExt xmlns:a14="http://schemas.microsoft.com/office/drawing/2010/main" spid="_x0000_s2051"/>
            </a:ext>
            <a:ext uri="{FF2B5EF4-FFF2-40B4-BE49-F238E27FC236}">
              <a16:creationId xmlns:a16="http://schemas.microsoft.com/office/drawing/2014/main" id="{D517C427-C847-473E-817E-FBCD1686EC5F}"/>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51" name="Check Box 6" hidden="1">
          <a:extLst>
            <a:ext uri="{63B3BB69-23CF-44E3-9099-C40C66FF867C}">
              <a14:compatExt xmlns:a14="http://schemas.microsoft.com/office/drawing/2010/main" spid="_x0000_s2052"/>
            </a:ext>
            <a:ext uri="{FF2B5EF4-FFF2-40B4-BE49-F238E27FC236}">
              <a16:creationId xmlns:a16="http://schemas.microsoft.com/office/drawing/2014/main" id="{1788A75A-F34A-4379-BB95-46B2D6376D97}"/>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52" name="Check Box 5" hidden="1">
          <a:extLst>
            <a:ext uri="{63B3BB69-23CF-44E3-9099-C40C66FF867C}">
              <a14:compatExt xmlns:a14="http://schemas.microsoft.com/office/drawing/2010/main" spid="_x0000_s2051"/>
            </a:ext>
            <a:ext uri="{FF2B5EF4-FFF2-40B4-BE49-F238E27FC236}">
              <a16:creationId xmlns:a16="http://schemas.microsoft.com/office/drawing/2014/main" id="{6F759519-A055-4C86-BFFF-CE165B2635B2}"/>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53" name="Check Box 6" hidden="1">
          <a:extLst>
            <a:ext uri="{63B3BB69-23CF-44E3-9099-C40C66FF867C}">
              <a14:compatExt xmlns:a14="http://schemas.microsoft.com/office/drawing/2010/main" spid="_x0000_s2052"/>
            </a:ext>
            <a:ext uri="{FF2B5EF4-FFF2-40B4-BE49-F238E27FC236}">
              <a16:creationId xmlns:a16="http://schemas.microsoft.com/office/drawing/2014/main" id="{F37FD9DF-5BCB-4539-BAC5-AA43D7D4A3AF}"/>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54" name="Check Box 5" hidden="1">
          <a:extLst>
            <a:ext uri="{63B3BB69-23CF-44E3-9099-C40C66FF867C}">
              <a14:compatExt xmlns:a14="http://schemas.microsoft.com/office/drawing/2010/main" spid="_x0000_s2051"/>
            </a:ext>
            <a:ext uri="{FF2B5EF4-FFF2-40B4-BE49-F238E27FC236}">
              <a16:creationId xmlns:a16="http://schemas.microsoft.com/office/drawing/2014/main" id="{7D68C43D-5F21-4151-8497-B0D1ACD72443}"/>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55" name="Check Box 6" hidden="1">
          <a:extLst>
            <a:ext uri="{63B3BB69-23CF-44E3-9099-C40C66FF867C}">
              <a14:compatExt xmlns:a14="http://schemas.microsoft.com/office/drawing/2010/main" spid="_x0000_s2052"/>
            </a:ext>
            <a:ext uri="{FF2B5EF4-FFF2-40B4-BE49-F238E27FC236}">
              <a16:creationId xmlns:a16="http://schemas.microsoft.com/office/drawing/2014/main" id="{4EFD3721-5C59-4437-84C6-E5F8CB39774F}"/>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56" name="Check Box 5" hidden="1">
          <a:extLst>
            <a:ext uri="{63B3BB69-23CF-44E3-9099-C40C66FF867C}">
              <a14:compatExt xmlns:a14="http://schemas.microsoft.com/office/drawing/2010/main" spid="_x0000_s2051"/>
            </a:ext>
            <a:ext uri="{FF2B5EF4-FFF2-40B4-BE49-F238E27FC236}">
              <a16:creationId xmlns:a16="http://schemas.microsoft.com/office/drawing/2014/main" id="{D3DD1286-8542-4391-91AC-2C4C3470B815}"/>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57" name="Check Box 6" hidden="1">
          <a:extLst>
            <a:ext uri="{63B3BB69-23CF-44E3-9099-C40C66FF867C}">
              <a14:compatExt xmlns:a14="http://schemas.microsoft.com/office/drawing/2010/main" spid="_x0000_s2052"/>
            </a:ext>
            <a:ext uri="{FF2B5EF4-FFF2-40B4-BE49-F238E27FC236}">
              <a16:creationId xmlns:a16="http://schemas.microsoft.com/office/drawing/2014/main" id="{C9616DA9-A1F6-4974-9312-5E3B9142B552}"/>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58" name="Check Box 5" hidden="1">
          <a:extLst>
            <a:ext uri="{63B3BB69-23CF-44E3-9099-C40C66FF867C}">
              <a14:compatExt xmlns:a14="http://schemas.microsoft.com/office/drawing/2010/main" spid="_x0000_s2051"/>
            </a:ext>
            <a:ext uri="{FF2B5EF4-FFF2-40B4-BE49-F238E27FC236}">
              <a16:creationId xmlns:a16="http://schemas.microsoft.com/office/drawing/2014/main" id="{F7ED488D-5884-4A73-BB3B-D6743688B466}"/>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59" name="Check Box 6" hidden="1">
          <a:extLst>
            <a:ext uri="{63B3BB69-23CF-44E3-9099-C40C66FF867C}">
              <a14:compatExt xmlns:a14="http://schemas.microsoft.com/office/drawing/2010/main" spid="_x0000_s2052"/>
            </a:ext>
            <a:ext uri="{FF2B5EF4-FFF2-40B4-BE49-F238E27FC236}">
              <a16:creationId xmlns:a16="http://schemas.microsoft.com/office/drawing/2014/main" id="{0B01D91A-BD5F-4131-9577-E41E8E866317}"/>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60" name="Check Box 5" hidden="1">
          <a:extLst>
            <a:ext uri="{63B3BB69-23CF-44E3-9099-C40C66FF867C}">
              <a14:compatExt xmlns:a14="http://schemas.microsoft.com/office/drawing/2010/main" spid="_x0000_s2051"/>
            </a:ext>
            <a:ext uri="{FF2B5EF4-FFF2-40B4-BE49-F238E27FC236}">
              <a16:creationId xmlns:a16="http://schemas.microsoft.com/office/drawing/2014/main" id="{385993B3-D26C-4352-BABF-546B1CA34CC2}"/>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61" name="Check Box 6" hidden="1">
          <a:extLst>
            <a:ext uri="{63B3BB69-23CF-44E3-9099-C40C66FF867C}">
              <a14:compatExt xmlns:a14="http://schemas.microsoft.com/office/drawing/2010/main" spid="_x0000_s2052"/>
            </a:ext>
            <a:ext uri="{FF2B5EF4-FFF2-40B4-BE49-F238E27FC236}">
              <a16:creationId xmlns:a16="http://schemas.microsoft.com/office/drawing/2014/main" id="{9B978509-2DF8-4061-8262-BFAE7DBF9559}"/>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62" name="Check Box 5" hidden="1">
          <a:extLst>
            <a:ext uri="{63B3BB69-23CF-44E3-9099-C40C66FF867C}">
              <a14:compatExt xmlns:a14="http://schemas.microsoft.com/office/drawing/2010/main" spid="_x0000_s2051"/>
            </a:ext>
            <a:ext uri="{FF2B5EF4-FFF2-40B4-BE49-F238E27FC236}">
              <a16:creationId xmlns:a16="http://schemas.microsoft.com/office/drawing/2014/main" id="{6A0FBCE6-14C9-4DA6-ABAE-BF78239983B4}"/>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63" name="Check Box 6" hidden="1">
          <a:extLst>
            <a:ext uri="{63B3BB69-23CF-44E3-9099-C40C66FF867C}">
              <a14:compatExt xmlns:a14="http://schemas.microsoft.com/office/drawing/2010/main" spid="_x0000_s2052"/>
            </a:ext>
            <a:ext uri="{FF2B5EF4-FFF2-40B4-BE49-F238E27FC236}">
              <a16:creationId xmlns:a16="http://schemas.microsoft.com/office/drawing/2014/main" id="{170DBC40-BE10-4E5A-8669-9C7E47F30FC5}"/>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64" name="Check Box 5" hidden="1">
          <a:extLst>
            <a:ext uri="{63B3BB69-23CF-44E3-9099-C40C66FF867C}">
              <a14:compatExt xmlns:a14="http://schemas.microsoft.com/office/drawing/2010/main" spid="_x0000_s2051"/>
            </a:ext>
            <a:ext uri="{FF2B5EF4-FFF2-40B4-BE49-F238E27FC236}">
              <a16:creationId xmlns:a16="http://schemas.microsoft.com/office/drawing/2014/main" id="{D4CBE5F3-55DA-4652-ADF7-A2B82855468C}"/>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65" name="Check Box 6" hidden="1">
          <a:extLst>
            <a:ext uri="{63B3BB69-23CF-44E3-9099-C40C66FF867C}">
              <a14:compatExt xmlns:a14="http://schemas.microsoft.com/office/drawing/2010/main" spid="_x0000_s2052"/>
            </a:ext>
            <a:ext uri="{FF2B5EF4-FFF2-40B4-BE49-F238E27FC236}">
              <a16:creationId xmlns:a16="http://schemas.microsoft.com/office/drawing/2014/main" id="{9EEEB727-0538-4504-A0F3-47DB5B7A2BCE}"/>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66" name="Check Box 5" hidden="1">
          <a:extLst>
            <a:ext uri="{63B3BB69-23CF-44E3-9099-C40C66FF867C}">
              <a14:compatExt xmlns:a14="http://schemas.microsoft.com/office/drawing/2010/main" spid="_x0000_s2051"/>
            </a:ext>
            <a:ext uri="{FF2B5EF4-FFF2-40B4-BE49-F238E27FC236}">
              <a16:creationId xmlns:a16="http://schemas.microsoft.com/office/drawing/2014/main" id="{1D558FE8-0765-4B25-BADE-C4C304C80C73}"/>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67" name="Check Box 6" hidden="1">
          <a:extLst>
            <a:ext uri="{63B3BB69-23CF-44E3-9099-C40C66FF867C}">
              <a14:compatExt xmlns:a14="http://schemas.microsoft.com/office/drawing/2010/main" spid="_x0000_s2052"/>
            </a:ext>
            <a:ext uri="{FF2B5EF4-FFF2-40B4-BE49-F238E27FC236}">
              <a16:creationId xmlns:a16="http://schemas.microsoft.com/office/drawing/2014/main" id="{5854B45E-0703-4B99-9385-815D6271C3B4}"/>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68" name="Check Box 5" hidden="1">
          <a:extLst>
            <a:ext uri="{63B3BB69-23CF-44E3-9099-C40C66FF867C}">
              <a14:compatExt xmlns:a14="http://schemas.microsoft.com/office/drawing/2010/main" spid="_x0000_s2051"/>
            </a:ext>
            <a:ext uri="{FF2B5EF4-FFF2-40B4-BE49-F238E27FC236}">
              <a16:creationId xmlns:a16="http://schemas.microsoft.com/office/drawing/2014/main" id="{7A552993-21FF-402E-BB50-4111FB132DC2}"/>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69" name="Check Box 6" hidden="1">
          <a:extLst>
            <a:ext uri="{63B3BB69-23CF-44E3-9099-C40C66FF867C}">
              <a14:compatExt xmlns:a14="http://schemas.microsoft.com/office/drawing/2010/main" spid="_x0000_s2052"/>
            </a:ext>
            <a:ext uri="{FF2B5EF4-FFF2-40B4-BE49-F238E27FC236}">
              <a16:creationId xmlns:a16="http://schemas.microsoft.com/office/drawing/2014/main" id="{FB1B907B-8A7F-48C5-B8F5-2BF95339E355}"/>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70" name="Check Box 5" hidden="1">
          <a:extLst>
            <a:ext uri="{63B3BB69-23CF-44E3-9099-C40C66FF867C}">
              <a14:compatExt xmlns:a14="http://schemas.microsoft.com/office/drawing/2010/main" spid="_x0000_s2051"/>
            </a:ext>
            <a:ext uri="{FF2B5EF4-FFF2-40B4-BE49-F238E27FC236}">
              <a16:creationId xmlns:a16="http://schemas.microsoft.com/office/drawing/2014/main" id="{C54B4A9E-650B-42C2-9251-616914596AD7}"/>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71" name="Check Box 6" hidden="1">
          <a:extLst>
            <a:ext uri="{63B3BB69-23CF-44E3-9099-C40C66FF867C}">
              <a14:compatExt xmlns:a14="http://schemas.microsoft.com/office/drawing/2010/main" spid="_x0000_s2052"/>
            </a:ext>
            <a:ext uri="{FF2B5EF4-FFF2-40B4-BE49-F238E27FC236}">
              <a16:creationId xmlns:a16="http://schemas.microsoft.com/office/drawing/2014/main" id="{5EFB7D2A-A511-4E59-9CAB-97DFC7BE78B6}"/>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72" name="Check Box 5" hidden="1">
          <a:extLst>
            <a:ext uri="{63B3BB69-23CF-44E3-9099-C40C66FF867C}">
              <a14:compatExt xmlns:a14="http://schemas.microsoft.com/office/drawing/2010/main" spid="_x0000_s2051"/>
            </a:ext>
            <a:ext uri="{FF2B5EF4-FFF2-40B4-BE49-F238E27FC236}">
              <a16:creationId xmlns:a16="http://schemas.microsoft.com/office/drawing/2014/main" id="{92D4B51A-CE2D-415E-B242-15893B440863}"/>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73" name="Check Box 6" hidden="1">
          <a:extLst>
            <a:ext uri="{63B3BB69-23CF-44E3-9099-C40C66FF867C}">
              <a14:compatExt xmlns:a14="http://schemas.microsoft.com/office/drawing/2010/main" spid="_x0000_s2052"/>
            </a:ext>
            <a:ext uri="{FF2B5EF4-FFF2-40B4-BE49-F238E27FC236}">
              <a16:creationId xmlns:a16="http://schemas.microsoft.com/office/drawing/2014/main" id="{6D87FC30-8B74-474D-8579-523482370AE5}"/>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74" name="Check Box 5" hidden="1">
          <a:extLst>
            <a:ext uri="{63B3BB69-23CF-44E3-9099-C40C66FF867C}">
              <a14:compatExt xmlns:a14="http://schemas.microsoft.com/office/drawing/2010/main" spid="_x0000_s2051"/>
            </a:ext>
            <a:ext uri="{FF2B5EF4-FFF2-40B4-BE49-F238E27FC236}">
              <a16:creationId xmlns:a16="http://schemas.microsoft.com/office/drawing/2014/main" id="{2B2EBB07-F909-4768-9A42-A3C63C3C502C}"/>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75" name="Check Box 6" hidden="1">
          <a:extLst>
            <a:ext uri="{63B3BB69-23CF-44E3-9099-C40C66FF867C}">
              <a14:compatExt xmlns:a14="http://schemas.microsoft.com/office/drawing/2010/main" spid="_x0000_s2052"/>
            </a:ext>
            <a:ext uri="{FF2B5EF4-FFF2-40B4-BE49-F238E27FC236}">
              <a16:creationId xmlns:a16="http://schemas.microsoft.com/office/drawing/2014/main" id="{0BE215BB-59B8-44A2-B537-541E184F19A1}"/>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76" name="Check Box 5" hidden="1">
          <a:extLst>
            <a:ext uri="{63B3BB69-23CF-44E3-9099-C40C66FF867C}">
              <a14:compatExt xmlns:a14="http://schemas.microsoft.com/office/drawing/2010/main" spid="_x0000_s2051"/>
            </a:ext>
            <a:ext uri="{FF2B5EF4-FFF2-40B4-BE49-F238E27FC236}">
              <a16:creationId xmlns:a16="http://schemas.microsoft.com/office/drawing/2014/main" id="{C624B4D3-78D5-4123-89FC-09D593D3531F}"/>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77" name="Check Box 6" hidden="1">
          <a:extLst>
            <a:ext uri="{63B3BB69-23CF-44E3-9099-C40C66FF867C}">
              <a14:compatExt xmlns:a14="http://schemas.microsoft.com/office/drawing/2010/main" spid="_x0000_s2052"/>
            </a:ext>
            <a:ext uri="{FF2B5EF4-FFF2-40B4-BE49-F238E27FC236}">
              <a16:creationId xmlns:a16="http://schemas.microsoft.com/office/drawing/2014/main" id="{98A88453-C1F3-4A68-8F2D-CF98290E7944}"/>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8004</xdr:row>
      <xdr:rowOff>0</xdr:rowOff>
    </xdr:from>
    <xdr:ext cx="295275" cy="273051"/>
    <xdr:sp macro="" textlink="">
      <xdr:nvSpPr>
        <xdr:cNvPr id="878" name="Check Box 5" hidden="1">
          <a:extLst>
            <a:ext uri="{63B3BB69-23CF-44E3-9099-C40C66FF867C}">
              <a14:compatExt xmlns:a14="http://schemas.microsoft.com/office/drawing/2010/main" spid="_x0000_s2051"/>
            </a:ext>
            <a:ext uri="{FF2B5EF4-FFF2-40B4-BE49-F238E27FC236}">
              <a16:creationId xmlns:a16="http://schemas.microsoft.com/office/drawing/2014/main" id="{B81BC609-C572-4547-A430-C76A6267EB5E}"/>
            </a:ext>
          </a:extLst>
        </xdr:cNvPr>
        <xdr:cNvSpPr/>
      </xdr:nvSpPr>
      <xdr:spPr bwMode="auto">
        <a:xfrm>
          <a:off x="4476750"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8004</xdr:row>
      <xdr:rowOff>0</xdr:rowOff>
    </xdr:from>
    <xdr:ext cx="295275" cy="273051"/>
    <xdr:sp macro="" textlink="">
      <xdr:nvSpPr>
        <xdr:cNvPr id="879" name="Check Box 6" hidden="1">
          <a:extLst>
            <a:ext uri="{63B3BB69-23CF-44E3-9099-C40C66FF867C}">
              <a14:compatExt xmlns:a14="http://schemas.microsoft.com/office/drawing/2010/main" spid="_x0000_s2052"/>
            </a:ext>
            <a:ext uri="{FF2B5EF4-FFF2-40B4-BE49-F238E27FC236}">
              <a16:creationId xmlns:a16="http://schemas.microsoft.com/office/drawing/2014/main" id="{AE6F9824-4A3B-4BEF-B48A-44FDA01DC95F}"/>
            </a:ext>
          </a:extLst>
        </xdr:cNvPr>
        <xdr:cNvSpPr/>
      </xdr:nvSpPr>
      <xdr:spPr bwMode="auto">
        <a:xfrm>
          <a:off x="7743825" y="1095851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380</xdr:row>
      <xdr:rowOff>142875</xdr:rowOff>
    </xdr:from>
    <xdr:ext cx="295275" cy="273051"/>
    <xdr:sp macro="" textlink="">
      <xdr:nvSpPr>
        <xdr:cNvPr id="880" name="Check Box 5" hidden="1">
          <a:extLst>
            <a:ext uri="{63B3BB69-23CF-44E3-9099-C40C66FF867C}">
              <a14:compatExt xmlns:a14="http://schemas.microsoft.com/office/drawing/2010/main" spid="_x0000_s2051"/>
            </a:ext>
            <a:ext uri="{FF2B5EF4-FFF2-40B4-BE49-F238E27FC236}">
              <a16:creationId xmlns:a16="http://schemas.microsoft.com/office/drawing/2014/main" id="{4AC4E257-4ED3-4652-86AF-A95B3D698517}"/>
            </a:ext>
          </a:extLst>
        </xdr:cNvPr>
        <xdr:cNvSpPr/>
      </xdr:nvSpPr>
      <xdr:spPr bwMode="auto">
        <a:xfrm>
          <a:off x="4476750" y="58769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380</xdr:row>
      <xdr:rowOff>142875</xdr:rowOff>
    </xdr:from>
    <xdr:ext cx="295275" cy="273051"/>
    <xdr:sp macro="" textlink="">
      <xdr:nvSpPr>
        <xdr:cNvPr id="881" name="Check Box 6" hidden="1">
          <a:extLst>
            <a:ext uri="{63B3BB69-23CF-44E3-9099-C40C66FF867C}">
              <a14:compatExt xmlns:a14="http://schemas.microsoft.com/office/drawing/2010/main" spid="_x0000_s2052"/>
            </a:ext>
            <a:ext uri="{FF2B5EF4-FFF2-40B4-BE49-F238E27FC236}">
              <a16:creationId xmlns:a16="http://schemas.microsoft.com/office/drawing/2014/main" id="{7E292350-F619-49A7-A426-F49E6B71E3A1}"/>
            </a:ext>
          </a:extLst>
        </xdr:cNvPr>
        <xdr:cNvSpPr/>
      </xdr:nvSpPr>
      <xdr:spPr bwMode="auto">
        <a:xfrm>
          <a:off x="7743825" y="587692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10886</xdr:colOff>
      <xdr:row>427</xdr:row>
      <xdr:rowOff>10885</xdr:rowOff>
    </xdr:from>
    <xdr:ext cx="1861458" cy="927554"/>
    <xdr:pic>
      <xdr:nvPicPr>
        <xdr:cNvPr id="882" name="Imagen 881">
          <a:extLst>
            <a:ext uri="{FF2B5EF4-FFF2-40B4-BE49-F238E27FC236}">
              <a16:creationId xmlns:a16="http://schemas.microsoft.com/office/drawing/2014/main" id="{93FFFDFC-B470-4DB0-9CA5-EF7F8E81B458}"/>
            </a:ext>
          </a:extLst>
        </xdr:cNvPr>
        <xdr:cNvPicPr>
          <a:picLocks noChangeAspect="1"/>
        </xdr:cNvPicPr>
      </xdr:nvPicPr>
      <xdr:blipFill rotWithShape="1">
        <a:blip xmlns:r="http://schemas.openxmlformats.org/officeDocument/2006/relationships" r:embed="rId3" cstate="print">
          <a:clrChange>
            <a:clrFrom>
              <a:srgbClr val="FFFFFF"/>
            </a:clrFrom>
            <a:clrTo>
              <a:srgbClr val="FFFFFF">
                <a:alpha val="0"/>
              </a:srgbClr>
            </a:clrTo>
          </a:clrChange>
          <a:extLst>
            <a:ext uri="{BEBA8EAE-BF5A-486C-A8C5-ECC9F3942E4B}">
              <a14:imgProps xmlns:a14="http://schemas.microsoft.com/office/drawing/2010/main">
                <a14:imgLayer r:embed="rId4">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97336" y="67190710"/>
          <a:ext cx="1861458" cy="927554"/>
        </a:xfrm>
        <a:prstGeom prst="rect">
          <a:avLst/>
        </a:prstGeom>
      </xdr:spPr>
    </xdr:pic>
    <xdr:clientData/>
  </xdr:oneCellAnchor>
  <xdr:oneCellAnchor>
    <xdr:from>
      <xdr:col>6</xdr:col>
      <xdr:colOff>152400</xdr:colOff>
      <xdr:row>8020</xdr:row>
      <xdr:rowOff>142875</xdr:rowOff>
    </xdr:from>
    <xdr:ext cx="295275" cy="273051"/>
    <xdr:sp macro="" textlink="">
      <xdr:nvSpPr>
        <xdr:cNvPr id="883" name="Check Box 5" hidden="1">
          <a:extLst>
            <a:ext uri="{63B3BB69-23CF-44E3-9099-C40C66FF867C}">
              <a14:compatExt xmlns:a14="http://schemas.microsoft.com/office/drawing/2010/main" spid="_x0000_s2051"/>
            </a:ext>
            <a:ext uri="{FF2B5EF4-FFF2-40B4-BE49-F238E27FC236}">
              <a16:creationId xmlns:a16="http://schemas.microsoft.com/office/drawing/2014/main" id="{8E2CBD8B-D03C-4BFE-980F-CE86773A2117}"/>
            </a:ext>
          </a:extLst>
        </xdr:cNvPr>
        <xdr:cNvSpPr/>
      </xdr:nvSpPr>
      <xdr:spPr bwMode="auto">
        <a:xfrm>
          <a:off x="4476750" y="11106912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8020</xdr:row>
      <xdr:rowOff>142875</xdr:rowOff>
    </xdr:from>
    <xdr:ext cx="295275" cy="273051"/>
    <xdr:sp macro="" textlink="">
      <xdr:nvSpPr>
        <xdr:cNvPr id="884" name="Check Box 6" hidden="1">
          <a:extLst>
            <a:ext uri="{63B3BB69-23CF-44E3-9099-C40C66FF867C}">
              <a14:compatExt xmlns:a14="http://schemas.microsoft.com/office/drawing/2010/main" spid="_x0000_s2052"/>
            </a:ext>
            <a:ext uri="{FF2B5EF4-FFF2-40B4-BE49-F238E27FC236}">
              <a16:creationId xmlns:a16="http://schemas.microsoft.com/office/drawing/2014/main" id="{D28B6BC6-0C7A-4957-A4D6-88DAD7AF43BD}"/>
            </a:ext>
          </a:extLst>
        </xdr:cNvPr>
        <xdr:cNvSpPr/>
      </xdr:nvSpPr>
      <xdr:spPr bwMode="auto">
        <a:xfrm>
          <a:off x="7743825" y="11106912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8017</xdr:row>
      <xdr:rowOff>142875</xdr:rowOff>
    </xdr:from>
    <xdr:ext cx="295275" cy="273051"/>
    <xdr:sp macro="" textlink="">
      <xdr:nvSpPr>
        <xdr:cNvPr id="885" name="Check Box 5" hidden="1">
          <a:extLst>
            <a:ext uri="{63B3BB69-23CF-44E3-9099-C40C66FF867C}">
              <a14:compatExt xmlns:a14="http://schemas.microsoft.com/office/drawing/2010/main" spid="_x0000_s2051"/>
            </a:ext>
            <a:ext uri="{FF2B5EF4-FFF2-40B4-BE49-F238E27FC236}">
              <a16:creationId xmlns:a16="http://schemas.microsoft.com/office/drawing/2014/main" id="{DF2EA411-6975-4BC5-960E-EF1B9CE6C7D2}"/>
            </a:ext>
          </a:extLst>
        </xdr:cNvPr>
        <xdr:cNvSpPr/>
      </xdr:nvSpPr>
      <xdr:spPr bwMode="auto">
        <a:xfrm>
          <a:off x="4476750" y="1110138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8017</xdr:row>
      <xdr:rowOff>142875</xdr:rowOff>
    </xdr:from>
    <xdr:ext cx="295275" cy="273051"/>
    <xdr:sp macro="" textlink="">
      <xdr:nvSpPr>
        <xdr:cNvPr id="886" name="Check Box 6" hidden="1">
          <a:extLst>
            <a:ext uri="{63B3BB69-23CF-44E3-9099-C40C66FF867C}">
              <a14:compatExt xmlns:a14="http://schemas.microsoft.com/office/drawing/2010/main" spid="_x0000_s2052"/>
            </a:ext>
            <a:ext uri="{FF2B5EF4-FFF2-40B4-BE49-F238E27FC236}">
              <a16:creationId xmlns:a16="http://schemas.microsoft.com/office/drawing/2014/main" id="{B3246B72-A23B-464F-8586-2187F82B6A10}"/>
            </a:ext>
          </a:extLst>
        </xdr:cNvPr>
        <xdr:cNvSpPr/>
      </xdr:nvSpPr>
      <xdr:spPr bwMode="auto">
        <a:xfrm>
          <a:off x="7743825" y="1110138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8060</xdr:row>
      <xdr:rowOff>185057</xdr:rowOff>
    </xdr:from>
    <xdr:ext cx="1857376" cy="905783"/>
    <xdr:pic>
      <xdr:nvPicPr>
        <xdr:cNvPr id="887" name="Imagen 886">
          <a:extLst>
            <a:ext uri="{FF2B5EF4-FFF2-40B4-BE49-F238E27FC236}">
              <a16:creationId xmlns:a16="http://schemas.microsoft.com/office/drawing/2014/main" id="{A13F165C-460A-45E3-903C-0078BD41B2F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6450" y="1118420057"/>
          <a:ext cx="1857376" cy="905783"/>
        </a:xfrm>
        <a:prstGeom prst="rect">
          <a:avLst/>
        </a:prstGeom>
      </xdr:spPr>
    </xdr:pic>
    <xdr:clientData/>
  </xdr:oneCellAnchor>
  <xdr:oneCellAnchor>
    <xdr:from>
      <xdr:col>6</xdr:col>
      <xdr:colOff>152400</xdr:colOff>
      <xdr:row>8066</xdr:row>
      <xdr:rowOff>0</xdr:rowOff>
    </xdr:from>
    <xdr:ext cx="295275" cy="273051"/>
    <xdr:sp macro="" textlink="">
      <xdr:nvSpPr>
        <xdr:cNvPr id="888" name="Check Box 5" hidden="1">
          <a:extLst>
            <a:ext uri="{63B3BB69-23CF-44E3-9099-C40C66FF867C}">
              <a14:compatExt xmlns:a14="http://schemas.microsoft.com/office/drawing/2010/main" spid="_x0000_s2051"/>
            </a:ext>
            <a:ext uri="{FF2B5EF4-FFF2-40B4-BE49-F238E27FC236}">
              <a16:creationId xmlns:a16="http://schemas.microsoft.com/office/drawing/2014/main" id="{88592F11-D4EE-42F8-A255-3C9DD3F32711}"/>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889" name="Check Box 6" hidden="1">
          <a:extLst>
            <a:ext uri="{63B3BB69-23CF-44E3-9099-C40C66FF867C}">
              <a14:compatExt xmlns:a14="http://schemas.microsoft.com/office/drawing/2010/main" spid="_x0000_s2052"/>
            </a:ext>
            <a:ext uri="{FF2B5EF4-FFF2-40B4-BE49-F238E27FC236}">
              <a16:creationId xmlns:a16="http://schemas.microsoft.com/office/drawing/2014/main" id="{3BBE4433-EB5A-46EC-A8B7-222C4DBDD480}"/>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890" name="Check Box 5" hidden="1">
          <a:extLst>
            <a:ext uri="{63B3BB69-23CF-44E3-9099-C40C66FF867C}">
              <a14:compatExt xmlns:a14="http://schemas.microsoft.com/office/drawing/2010/main" spid="_x0000_s2051"/>
            </a:ext>
            <a:ext uri="{FF2B5EF4-FFF2-40B4-BE49-F238E27FC236}">
              <a16:creationId xmlns:a16="http://schemas.microsoft.com/office/drawing/2014/main" id="{C97F48AC-603B-4E76-A9CB-198EA6C60D5D}"/>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891" name="Check Box 6" hidden="1">
          <a:extLst>
            <a:ext uri="{63B3BB69-23CF-44E3-9099-C40C66FF867C}">
              <a14:compatExt xmlns:a14="http://schemas.microsoft.com/office/drawing/2010/main" spid="_x0000_s2052"/>
            </a:ext>
            <a:ext uri="{FF2B5EF4-FFF2-40B4-BE49-F238E27FC236}">
              <a16:creationId xmlns:a16="http://schemas.microsoft.com/office/drawing/2014/main" id="{E5F3A9E4-D2F3-4605-B503-2E6725AEF5F2}"/>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892" name="Check Box 5" hidden="1">
          <a:extLst>
            <a:ext uri="{63B3BB69-23CF-44E3-9099-C40C66FF867C}">
              <a14:compatExt xmlns:a14="http://schemas.microsoft.com/office/drawing/2010/main" spid="_x0000_s2051"/>
            </a:ext>
            <a:ext uri="{FF2B5EF4-FFF2-40B4-BE49-F238E27FC236}">
              <a16:creationId xmlns:a16="http://schemas.microsoft.com/office/drawing/2014/main" id="{1D188163-1296-4FC2-8976-9C33917B64D0}"/>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893" name="Check Box 6" hidden="1">
          <a:extLst>
            <a:ext uri="{63B3BB69-23CF-44E3-9099-C40C66FF867C}">
              <a14:compatExt xmlns:a14="http://schemas.microsoft.com/office/drawing/2010/main" spid="_x0000_s2052"/>
            </a:ext>
            <a:ext uri="{FF2B5EF4-FFF2-40B4-BE49-F238E27FC236}">
              <a16:creationId xmlns:a16="http://schemas.microsoft.com/office/drawing/2014/main" id="{5853ACDE-3082-4FA8-8E25-423B7B0DD057}"/>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894" name="Check Box 5" hidden="1">
          <a:extLst>
            <a:ext uri="{63B3BB69-23CF-44E3-9099-C40C66FF867C}">
              <a14:compatExt xmlns:a14="http://schemas.microsoft.com/office/drawing/2010/main" spid="_x0000_s2051"/>
            </a:ext>
            <a:ext uri="{FF2B5EF4-FFF2-40B4-BE49-F238E27FC236}">
              <a16:creationId xmlns:a16="http://schemas.microsoft.com/office/drawing/2014/main" id="{C0F1F98C-42F9-42E6-9ED0-5CF5CF4E77B2}"/>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895" name="Check Box 6" hidden="1">
          <a:extLst>
            <a:ext uri="{63B3BB69-23CF-44E3-9099-C40C66FF867C}">
              <a14:compatExt xmlns:a14="http://schemas.microsoft.com/office/drawing/2010/main" spid="_x0000_s2052"/>
            </a:ext>
            <a:ext uri="{FF2B5EF4-FFF2-40B4-BE49-F238E27FC236}">
              <a16:creationId xmlns:a16="http://schemas.microsoft.com/office/drawing/2014/main" id="{41BED789-B73E-47E9-99F5-322F82E9D32B}"/>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896" name="Check Box 5" hidden="1">
          <a:extLst>
            <a:ext uri="{63B3BB69-23CF-44E3-9099-C40C66FF867C}">
              <a14:compatExt xmlns:a14="http://schemas.microsoft.com/office/drawing/2010/main" spid="_x0000_s2051"/>
            </a:ext>
            <a:ext uri="{FF2B5EF4-FFF2-40B4-BE49-F238E27FC236}">
              <a16:creationId xmlns:a16="http://schemas.microsoft.com/office/drawing/2014/main" id="{0667604D-1D99-4ED4-BB8D-305E23218006}"/>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897" name="Check Box 6" hidden="1">
          <a:extLst>
            <a:ext uri="{63B3BB69-23CF-44E3-9099-C40C66FF867C}">
              <a14:compatExt xmlns:a14="http://schemas.microsoft.com/office/drawing/2010/main" spid="_x0000_s2052"/>
            </a:ext>
            <a:ext uri="{FF2B5EF4-FFF2-40B4-BE49-F238E27FC236}">
              <a16:creationId xmlns:a16="http://schemas.microsoft.com/office/drawing/2014/main" id="{6429E46A-1E27-4A17-9166-B78C8730C8EE}"/>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898" name="Check Box 5" hidden="1">
          <a:extLst>
            <a:ext uri="{63B3BB69-23CF-44E3-9099-C40C66FF867C}">
              <a14:compatExt xmlns:a14="http://schemas.microsoft.com/office/drawing/2010/main" spid="_x0000_s2051"/>
            </a:ext>
            <a:ext uri="{FF2B5EF4-FFF2-40B4-BE49-F238E27FC236}">
              <a16:creationId xmlns:a16="http://schemas.microsoft.com/office/drawing/2014/main" id="{B8A9BA3A-7E3F-4812-957B-E78422A1D608}"/>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899" name="Check Box 6" hidden="1">
          <a:extLst>
            <a:ext uri="{63B3BB69-23CF-44E3-9099-C40C66FF867C}">
              <a14:compatExt xmlns:a14="http://schemas.microsoft.com/office/drawing/2010/main" spid="_x0000_s2052"/>
            </a:ext>
            <a:ext uri="{FF2B5EF4-FFF2-40B4-BE49-F238E27FC236}">
              <a16:creationId xmlns:a16="http://schemas.microsoft.com/office/drawing/2014/main" id="{F498B5E6-2628-4186-8BC9-7CA8237368DF}"/>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00" name="Check Box 5" hidden="1">
          <a:extLst>
            <a:ext uri="{63B3BB69-23CF-44E3-9099-C40C66FF867C}">
              <a14:compatExt xmlns:a14="http://schemas.microsoft.com/office/drawing/2010/main" spid="_x0000_s2051"/>
            </a:ext>
            <a:ext uri="{FF2B5EF4-FFF2-40B4-BE49-F238E27FC236}">
              <a16:creationId xmlns:a16="http://schemas.microsoft.com/office/drawing/2014/main" id="{E2D113DB-6860-430A-A056-AD697B55AAFE}"/>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01" name="Check Box 6" hidden="1">
          <a:extLst>
            <a:ext uri="{63B3BB69-23CF-44E3-9099-C40C66FF867C}">
              <a14:compatExt xmlns:a14="http://schemas.microsoft.com/office/drawing/2010/main" spid="_x0000_s2052"/>
            </a:ext>
            <a:ext uri="{FF2B5EF4-FFF2-40B4-BE49-F238E27FC236}">
              <a16:creationId xmlns:a16="http://schemas.microsoft.com/office/drawing/2014/main" id="{F88C6B61-A67C-4690-AAFD-F083EFE7CFCC}"/>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02" name="Check Box 5" hidden="1">
          <a:extLst>
            <a:ext uri="{63B3BB69-23CF-44E3-9099-C40C66FF867C}">
              <a14:compatExt xmlns:a14="http://schemas.microsoft.com/office/drawing/2010/main" spid="_x0000_s2051"/>
            </a:ext>
            <a:ext uri="{FF2B5EF4-FFF2-40B4-BE49-F238E27FC236}">
              <a16:creationId xmlns:a16="http://schemas.microsoft.com/office/drawing/2014/main" id="{C3BD6771-782E-49B9-984D-E8D2EF29B5F9}"/>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03" name="Check Box 6" hidden="1">
          <a:extLst>
            <a:ext uri="{63B3BB69-23CF-44E3-9099-C40C66FF867C}">
              <a14:compatExt xmlns:a14="http://schemas.microsoft.com/office/drawing/2010/main" spid="_x0000_s2052"/>
            </a:ext>
            <a:ext uri="{FF2B5EF4-FFF2-40B4-BE49-F238E27FC236}">
              <a16:creationId xmlns:a16="http://schemas.microsoft.com/office/drawing/2014/main" id="{EC5EEE8C-0F88-483D-8F90-7D3E232C7367}"/>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04" name="Check Box 5" hidden="1">
          <a:extLst>
            <a:ext uri="{63B3BB69-23CF-44E3-9099-C40C66FF867C}">
              <a14:compatExt xmlns:a14="http://schemas.microsoft.com/office/drawing/2010/main" spid="_x0000_s2051"/>
            </a:ext>
            <a:ext uri="{FF2B5EF4-FFF2-40B4-BE49-F238E27FC236}">
              <a16:creationId xmlns:a16="http://schemas.microsoft.com/office/drawing/2014/main" id="{68F54538-05A4-4478-BDC2-BAB6E025B2AA}"/>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05" name="Check Box 6" hidden="1">
          <a:extLst>
            <a:ext uri="{63B3BB69-23CF-44E3-9099-C40C66FF867C}">
              <a14:compatExt xmlns:a14="http://schemas.microsoft.com/office/drawing/2010/main" spid="_x0000_s2052"/>
            </a:ext>
            <a:ext uri="{FF2B5EF4-FFF2-40B4-BE49-F238E27FC236}">
              <a16:creationId xmlns:a16="http://schemas.microsoft.com/office/drawing/2014/main" id="{AFBB67BC-0BDF-4CAF-9F9E-DE189F5F5CD1}"/>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06" name="Check Box 5" hidden="1">
          <a:extLst>
            <a:ext uri="{63B3BB69-23CF-44E3-9099-C40C66FF867C}">
              <a14:compatExt xmlns:a14="http://schemas.microsoft.com/office/drawing/2010/main" spid="_x0000_s2051"/>
            </a:ext>
            <a:ext uri="{FF2B5EF4-FFF2-40B4-BE49-F238E27FC236}">
              <a16:creationId xmlns:a16="http://schemas.microsoft.com/office/drawing/2014/main" id="{CE2A17C6-BB6E-4963-928D-7C8F614EEBDD}"/>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07" name="Check Box 6" hidden="1">
          <a:extLst>
            <a:ext uri="{63B3BB69-23CF-44E3-9099-C40C66FF867C}">
              <a14:compatExt xmlns:a14="http://schemas.microsoft.com/office/drawing/2010/main" spid="_x0000_s2052"/>
            </a:ext>
            <a:ext uri="{FF2B5EF4-FFF2-40B4-BE49-F238E27FC236}">
              <a16:creationId xmlns:a16="http://schemas.microsoft.com/office/drawing/2014/main" id="{257949BE-3DE3-4765-89AC-99DB65FE38DC}"/>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08" name="Check Box 5" hidden="1">
          <a:extLst>
            <a:ext uri="{63B3BB69-23CF-44E3-9099-C40C66FF867C}">
              <a14:compatExt xmlns:a14="http://schemas.microsoft.com/office/drawing/2010/main" spid="_x0000_s2051"/>
            </a:ext>
            <a:ext uri="{FF2B5EF4-FFF2-40B4-BE49-F238E27FC236}">
              <a16:creationId xmlns:a16="http://schemas.microsoft.com/office/drawing/2014/main" id="{E64D84E5-6C3A-420C-A9AB-06724B658930}"/>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09" name="Check Box 6" hidden="1">
          <a:extLst>
            <a:ext uri="{63B3BB69-23CF-44E3-9099-C40C66FF867C}">
              <a14:compatExt xmlns:a14="http://schemas.microsoft.com/office/drawing/2010/main" spid="_x0000_s2052"/>
            </a:ext>
            <a:ext uri="{FF2B5EF4-FFF2-40B4-BE49-F238E27FC236}">
              <a16:creationId xmlns:a16="http://schemas.microsoft.com/office/drawing/2014/main" id="{54CF5202-F85B-4242-9F0A-915EFA3CEBA7}"/>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10" name="Check Box 5" hidden="1">
          <a:extLst>
            <a:ext uri="{63B3BB69-23CF-44E3-9099-C40C66FF867C}">
              <a14:compatExt xmlns:a14="http://schemas.microsoft.com/office/drawing/2010/main" spid="_x0000_s2051"/>
            </a:ext>
            <a:ext uri="{FF2B5EF4-FFF2-40B4-BE49-F238E27FC236}">
              <a16:creationId xmlns:a16="http://schemas.microsoft.com/office/drawing/2014/main" id="{70F816B9-141A-4A20-9BB9-F99D9AE32CCF}"/>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11" name="Check Box 6" hidden="1">
          <a:extLst>
            <a:ext uri="{63B3BB69-23CF-44E3-9099-C40C66FF867C}">
              <a14:compatExt xmlns:a14="http://schemas.microsoft.com/office/drawing/2010/main" spid="_x0000_s2052"/>
            </a:ext>
            <a:ext uri="{FF2B5EF4-FFF2-40B4-BE49-F238E27FC236}">
              <a16:creationId xmlns:a16="http://schemas.microsoft.com/office/drawing/2014/main" id="{90227D60-1A10-4E91-B8CD-0B1FFA26E573}"/>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12" name="Check Box 5" hidden="1">
          <a:extLst>
            <a:ext uri="{63B3BB69-23CF-44E3-9099-C40C66FF867C}">
              <a14:compatExt xmlns:a14="http://schemas.microsoft.com/office/drawing/2010/main" spid="_x0000_s2051"/>
            </a:ext>
            <a:ext uri="{FF2B5EF4-FFF2-40B4-BE49-F238E27FC236}">
              <a16:creationId xmlns:a16="http://schemas.microsoft.com/office/drawing/2014/main" id="{51A04A5D-823B-4462-A269-2F467A0ED7A8}"/>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13" name="Check Box 6" hidden="1">
          <a:extLst>
            <a:ext uri="{63B3BB69-23CF-44E3-9099-C40C66FF867C}">
              <a14:compatExt xmlns:a14="http://schemas.microsoft.com/office/drawing/2010/main" spid="_x0000_s2052"/>
            </a:ext>
            <a:ext uri="{FF2B5EF4-FFF2-40B4-BE49-F238E27FC236}">
              <a16:creationId xmlns:a16="http://schemas.microsoft.com/office/drawing/2014/main" id="{B1A79889-EC06-49A1-AD91-223423C48D87}"/>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14" name="Check Box 5" hidden="1">
          <a:extLst>
            <a:ext uri="{63B3BB69-23CF-44E3-9099-C40C66FF867C}">
              <a14:compatExt xmlns:a14="http://schemas.microsoft.com/office/drawing/2010/main" spid="_x0000_s2051"/>
            </a:ext>
            <a:ext uri="{FF2B5EF4-FFF2-40B4-BE49-F238E27FC236}">
              <a16:creationId xmlns:a16="http://schemas.microsoft.com/office/drawing/2014/main" id="{DCC5E208-C544-47F7-8944-EB871BEC3BEC}"/>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15" name="Check Box 6" hidden="1">
          <a:extLst>
            <a:ext uri="{63B3BB69-23CF-44E3-9099-C40C66FF867C}">
              <a14:compatExt xmlns:a14="http://schemas.microsoft.com/office/drawing/2010/main" spid="_x0000_s2052"/>
            </a:ext>
            <a:ext uri="{FF2B5EF4-FFF2-40B4-BE49-F238E27FC236}">
              <a16:creationId xmlns:a16="http://schemas.microsoft.com/office/drawing/2014/main" id="{48BE546E-938B-437D-B18E-FDAB6197AD13}"/>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16" name="Check Box 5" hidden="1">
          <a:extLst>
            <a:ext uri="{63B3BB69-23CF-44E3-9099-C40C66FF867C}">
              <a14:compatExt xmlns:a14="http://schemas.microsoft.com/office/drawing/2010/main" spid="_x0000_s2051"/>
            </a:ext>
            <a:ext uri="{FF2B5EF4-FFF2-40B4-BE49-F238E27FC236}">
              <a16:creationId xmlns:a16="http://schemas.microsoft.com/office/drawing/2014/main" id="{A61E028F-3CB3-4D6C-B160-03DF8966F29D}"/>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17" name="Check Box 6" hidden="1">
          <a:extLst>
            <a:ext uri="{63B3BB69-23CF-44E3-9099-C40C66FF867C}">
              <a14:compatExt xmlns:a14="http://schemas.microsoft.com/office/drawing/2010/main" spid="_x0000_s2052"/>
            </a:ext>
            <a:ext uri="{FF2B5EF4-FFF2-40B4-BE49-F238E27FC236}">
              <a16:creationId xmlns:a16="http://schemas.microsoft.com/office/drawing/2014/main" id="{7BADEA55-C28A-4810-B18D-2F4FD51ACB54}"/>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18" name="Check Box 5" hidden="1">
          <a:extLst>
            <a:ext uri="{63B3BB69-23CF-44E3-9099-C40C66FF867C}">
              <a14:compatExt xmlns:a14="http://schemas.microsoft.com/office/drawing/2010/main" spid="_x0000_s2051"/>
            </a:ext>
            <a:ext uri="{FF2B5EF4-FFF2-40B4-BE49-F238E27FC236}">
              <a16:creationId xmlns:a16="http://schemas.microsoft.com/office/drawing/2014/main" id="{DCF876C3-D59B-405E-AC5C-7E6BF10A2D6C}"/>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19" name="Check Box 6" hidden="1">
          <a:extLst>
            <a:ext uri="{63B3BB69-23CF-44E3-9099-C40C66FF867C}">
              <a14:compatExt xmlns:a14="http://schemas.microsoft.com/office/drawing/2010/main" spid="_x0000_s2052"/>
            </a:ext>
            <a:ext uri="{FF2B5EF4-FFF2-40B4-BE49-F238E27FC236}">
              <a16:creationId xmlns:a16="http://schemas.microsoft.com/office/drawing/2014/main" id="{8B7855E9-6895-4480-9CE8-894C5B34C1FE}"/>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20" name="Check Box 5" hidden="1">
          <a:extLst>
            <a:ext uri="{63B3BB69-23CF-44E3-9099-C40C66FF867C}">
              <a14:compatExt xmlns:a14="http://schemas.microsoft.com/office/drawing/2010/main" spid="_x0000_s2051"/>
            </a:ext>
            <a:ext uri="{FF2B5EF4-FFF2-40B4-BE49-F238E27FC236}">
              <a16:creationId xmlns:a16="http://schemas.microsoft.com/office/drawing/2014/main" id="{5C13DA5D-183D-433B-89A0-734F8A51BFBB}"/>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21" name="Check Box 6" hidden="1">
          <a:extLst>
            <a:ext uri="{63B3BB69-23CF-44E3-9099-C40C66FF867C}">
              <a14:compatExt xmlns:a14="http://schemas.microsoft.com/office/drawing/2010/main" spid="_x0000_s2052"/>
            </a:ext>
            <a:ext uri="{FF2B5EF4-FFF2-40B4-BE49-F238E27FC236}">
              <a16:creationId xmlns:a16="http://schemas.microsoft.com/office/drawing/2014/main" id="{D466B006-435D-437F-B18D-7CBD3FFB3475}"/>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22" name="Check Box 5" hidden="1">
          <a:extLst>
            <a:ext uri="{63B3BB69-23CF-44E3-9099-C40C66FF867C}">
              <a14:compatExt xmlns:a14="http://schemas.microsoft.com/office/drawing/2010/main" spid="_x0000_s2051"/>
            </a:ext>
            <a:ext uri="{FF2B5EF4-FFF2-40B4-BE49-F238E27FC236}">
              <a16:creationId xmlns:a16="http://schemas.microsoft.com/office/drawing/2014/main" id="{B9F5E27D-B0BF-4E26-BA97-7538DC61092C}"/>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23" name="Check Box 6" hidden="1">
          <a:extLst>
            <a:ext uri="{63B3BB69-23CF-44E3-9099-C40C66FF867C}">
              <a14:compatExt xmlns:a14="http://schemas.microsoft.com/office/drawing/2010/main" spid="_x0000_s2052"/>
            </a:ext>
            <a:ext uri="{FF2B5EF4-FFF2-40B4-BE49-F238E27FC236}">
              <a16:creationId xmlns:a16="http://schemas.microsoft.com/office/drawing/2014/main" id="{151608E7-2075-4D99-8B1A-854000BFDE09}"/>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24" name="Check Box 5" hidden="1">
          <a:extLst>
            <a:ext uri="{63B3BB69-23CF-44E3-9099-C40C66FF867C}">
              <a14:compatExt xmlns:a14="http://schemas.microsoft.com/office/drawing/2010/main" spid="_x0000_s2051"/>
            </a:ext>
            <a:ext uri="{FF2B5EF4-FFF2-40B4-BE49-F238E27FC236}">
              <a16:creationId xmlns:a16="http://schemas.microsoft.com/office/drawing/2014/main" id="{0BFE40C5-4D22-4AE0-8D95-79336E960EE1}"/>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25" name="Check Box 6" hidden="1">
          <a:extLst>
            <a:ext uri="{63B3BB69-23CF-44E3-9099-C40C66FF867C}">
              <a14:compatExt xmlns:a14="http://schemas.microsoft.com/office/drawing/2010/main" spid="_x0000_s2052"/>
            </a:ext>
            <a:ext uri="{FF2B5EF4-FFF2-40B4-BE49-F238E27FC236}">
              <a16:creationId xmlns:a16="http://schemas.microsoft.com/office/drawing/2014/main" id="{BF493144-96C4-4791-950F-387B03807494}"/>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26" name="Check Box 5" hidden="1">
          <a:extLst>
            <a:ext uri="{63B3BB69-23CF-44E3-9099-C40C66FF867C}">
              <a14:compatExt xmlns:a14="http://schemas.microsoft.com/office/drawing/2010/main" spid="_x0000_s2051"/>
            </a:ext>
            <a:ext uri="{FF2B5EF4-FFF2-40B4-BE49-F238E27FC236}">
              <a16:creationId xmlns:a16="http://schemas.microsoft.com/office/drawing/2014/main" id="{4B292806-4AC4-4417-A266-CB3ACE90F12D}"/>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27" name="Check Box 6" hidden="1">
          <a:extLst>
            <a:ext uri="{63B3BB69-23CF-44E3-9099-C40C66FF867C}">
              <a14:compatExt xmlns:a14="http://schemas.microsoft.com/office/drawing/2010/main" spid="_x0000_s2052"/>
            </a:ext>
            <a:ext uri="{FF2B5EF4-FFF2-40B4-BE49-F238E27FC236}">
              <a16:creationId xmlns:a16="http://schemas.microsoft.com/office/drawing/2014/main" id="{FCA0ABE6-D94E-4504-A4A3-3AA3081A4FB7}"/>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28" name="Check Box 5" hidden="1">
          <a:extLst>
            <a:ext uri="{63B3BB69-23CF-44E3-9099-C40C66FF867C}">
              <a14:compatExt xmlns:a14="http://schemas.microsoft.com/office/drawing/2010/main" spid="_x0000_s2051"/>
            </a:ext>
            <a:ext uri="{FF2B5EF4-FFF2-40B4-BE49-F238E27FC236}">
              <a16:creationId xmlns:a16="http://schemas.microsoft.com/office/drawing/2014/main" id="{0D5F1709-E726-489E-859B-E97857683E19}"/>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29" name="Check Box 6" hidden="1">
          <a:extLst>
            <a:ext uri="{63B3BB69-23CF-44E3-9099-C40C66FF867C}">
              <a14:compatExt xmlns:a14="http://schemas.microsoft.com/office/drawing/2010/main" spid="_x0000_s2052"/>
            </a:ext>
            <a:ext uri="{FF2B5EF4-FFF2-40B4-BE49-F238E27FC236}">
              <a16:creationId xmlns:a16="http://schemas.microsoft.com/office/drawing/2014/main" id="{1B49E738-36EA-4EDC-BF23-25A5448D9CC6}"/>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30" name="Check Box 5" hidden="1">
          <a:extLst>
            <a:ext uri="{63B3BB69-23CF-44E3-9099-C40C66FF867C}">
              <a14:compatExt xmlns:a14="http://schemas.microsoft.com/office/drawing/2010/main" spid="_x0000_s2051"/>
            </a:ext>
            <a:ext uri="{FF2B5EF4-FFF2-40B4-BE49-F238E27FC236}">
              <a16:creationId xmlns:a16="http://schemas.microsoft.com/office/drawing/2014/main" id="{FEB820E2-07BA-488C-801D-C76260AAC728}"/>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31" name="Check Box 6" hidden="1">
          <a:extLst>
            <a:ext uri="{63B3BB69-23CF-44E3-9099-C40C66FF867C}">
              <a14:compatExt xmlns:a14="http://schemas.microsoft.com/office/drawing/2010/main" spid="_x0000_s2052"/>
            </a:ext>
            <a:ext uri="{FF2B5EF4-FFF2-40B4-BE49-F238E27FC236}">
              <a16:creationId xmlns:a16="http://schemas.microsoft.com/office/drawing/2014/main" id="{5A2A23A0-16B1-4383-ACDE-F593C0D6ACE6}"/>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32" name="Check Box 5" hidden="1">
          <a:extLst>
            <a:ext uri="{63B3BB69-23CF-44E3-9099-C40C66FF867C}">
              <a14:compatExt xmlns:a14="http://schemas.microsoft.com/office/drawing/2010/main" spid="_x0000_s2051"/>
            </a:ext>
            <a:ext uri="{FF2B5EF4-FFF2-40B4-BE49-F238E27FC236}">
              <a16:creationId xmlns:a16="http://schemas.microsoft.com/office/drawing/2014/main" id="{47D4C77D-3F14-4F42-A1EA-121AC234EDE4}"/>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33" name="Check Box 6" hidden="1">
          <a:extLst>
            <a:ext uri="{63B3BB69-23CF-44E3-9099-C40C66FF867C}">
              <a14:compatExt xmlns:a14="http://schemas.microsoft.com/office/drawing/2010/main" spid="_x0000_s2052"/>
            </a:ext>
            <a:ext uri="{FF2B5EF4-FFF2-40B4-BE49-F238E27FC236}">
              <a16:creationId xmlns:a16="http://schemas.microsoft.com/office/drawing/2014/main" id="{0BD23043-3992-4B3E-890D-C8D487D78252}"/>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34" name="Check Box 5" hidden="1">
          <a:extLst>
            <a:ext uri="{63B3BB69-23CF-44E3-9099-C40C66FF867C}">
              <a14:compatExt xmlns:a14="http://schemas.microsoft.com/office/drawing/2010/main" spid="_x0000_s2051"/>
            </a:ext>
            <a:ext uri="{FF2B5EF4-FFF2-40B4-BE49-F238E27FC236}">
              <a16:creationId xmlns:a16="http://schemas.microsoft.com/office/drawing/2014/main" id="{706EA6CD-5E6A-4DE4-89C1-6E3CD58E8C15}"/>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35" name="Check Box 6" hidden="1">
          <a:extLst>
            <a:ext uri="{63B3BB69-23CF-44E3-9099-C40C66FF867C}">
              <a14:compatExt xmlns:a14="http://schemas.microsoft.com/office/drawing/2010/main" spid="_x0000_s2052"/>
            </a:ext>
            <a:ext uri="{FF2B5EF4-FFF2-40B4-BE49-F238E27FC236}">
              <a16:creationId xmlns:a16="http://schemas.microsoft.com/office/drawing/2014/main" id="{CE794AF4-A078-48C4-859D-D8D56C0674A6}"/>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36" name="Check Box 5" hidden="1">
          <a:extLst>
            <a:ext uri="{63B3BB69-23CF-44E3-9099-C40C66FF867C}">
              <a14:compatExt xmlns:a14="http://schemas.microsoft.com/office/drawing/2010/main" spid="_x0000_s2051"/>
            </a:ext>
            <a:ext uri="{FF2B5EF4-FFF2-40B4-BE49-F238E27FC236}">
              <a16:creationId xmlns:a16="http://schemas.microsoft.com/office/drawing/2014/main" id="{06C87A2A-FA0F-451F-9437-242C998955F2}"/>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37" name="Check Box 6" hidden="1">
          <a:extLst>
            <a:ext uri="{63B3BB69-23CF-44E3-9099-C40C66FF867C}">
              <a14:compatExt xmlns:a14="http://schemas.microsoft.com/office/drawing/2010/main" spid="_x0000_s2052"/>
            </a:ext>
            <a:ext uri="{FF2B5EF4-FFF2-40B4-BE49-F238E27FC236}">
              <a16:creationId xmlns:a16="http://schemas.microsoft.com/office/drawing/2014/main" id="{D7B004A4-A2B0-4CAA-8A82-AE334D3C53FC}"/>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38" name="Check Box 5" hidden="1">
          <a:extLst>
            <a:ext uri="{63B3BB69-23CF-44E3-9099-C40C66FF867C}">
              <a14:compatExt xmlns:a14="http://schemas.microsoft.com/office/drawing/2010/main" spid="_x0000_s2051"/>
            </a:ext>
            <a:ext uri="{FF2B5EF4-FFF2-40B4-BE49-F238E27FC236}">
              <a16:creationId xmlns:a16="http://schemas.microsoft.com/office/drawing/2014/main" id="{643F0DE6-93AF-435A-A3A0-52F54D4D232B}"/>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39" name="Check Box 6" hidden="1">
          <a:extLst>
            <a:ext uri="{63B3BB69-23CF-44E3-9099-C40C66FF867C}">
              <a14:compatExt xmlns:a14="http://schemas.microsoft.com/office/drawing/2010/main" spid="_x0000_s2052"/>
            </a:ext>
            <a:ext uri="{FF2B5EF4-FFF2-40B4-BE49-F238E27FC236}">
              <a16:creationId xmlns:a16="http://schemas.microsoft.com/office/drawing/2014/main" id="{9AF846A0-CAFD-4328-8440-7A5421B9CA94}"/>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40" name="Check Box 5" hidden="1">
          <a:extLst>
            <a:ext uri="{63B3BB69-23CF-44E3-9099-C40C66FF867C}">
              <a14:compatExt xmlns:a14="http://schemas.microsoft.com/office/drawing/2010/main" spid="_x0000_s2051"/>
            </a:ext>
            <a:ext uri="{FF2B5EF4-FFF2-40B4-BE49-F238E27FC236}">
              <a16:creationId xmlns:a16="http://schemas.microsoft.com/office/drawing/2014/main" id="{A83F0BD0-4FAD-4BF3-BBE3-52BFCE0A2B7F}"/>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41" name="Check Box 6" hidden="1">
          <a:extLst>
            <a:ext uri="{63B3BB69-23CF-44E3-9099-C40C66FF867C}">
              <a14:compatExt xmlns:a14="http://schemas.microsoft.com/office/drawing/2010/main" spid="_x0000_s2052"/>
            </a:ext>
            <a:ext uri="{FF2B5EF4-FFF2-40B4-BE49-F238E27FC236}">
              <a16:creationId xmlns:a16="http://schemas.microsoft.com/office/drawing/2014/main" id="{2ACB75C3-909A-4B28-97E3-FDCEED5B41F6}"/>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8066</xdr:row>
      <xdr:rowOff>0</xdr:rowOff>
    </xdr:from>
    <xdr:ext cx="295275" cy="273051"/>
    <xdr:sp macro="" textlink="">
      <xdr:nvSpPr>
        <xdr:cNvPr id="942" name="Check Box 5" hidden="1">
          <a:extLst>
            <a:ext uri="{63B3BB69-23CF-44E3-9099-C40C66FF867C}">
              <a14:compatExt xmlns:a14="http://schemas.microsoft.com/office/drawing/2010/main" spid="_x0000_s2051"/>
            </a:ext>
            <a:ext uri="{FF2B5EF4-FFF2-40B4-BE49-F238E27FC236}">
              <a16:creationId xmlns:a16="http://schemas.microsoft.com/office/drawing/2014/main" id="{90E18207-A3DE-463B-9DBC-A5860F0922C8}"/>
            </a:ext>
          </a:extLst>
        </xdr:cNvPr>
        <xdr:cNvSpPr/>
      </xdr:nvSpPr>
      <xdr:spPr bwMode="auto">
        <a:xfrm>
          <a:off x="4476750"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8066</xdr:row>
      <xdr:rowOff>0</xdr:rowOff>
    </xdr:from>
    <xdr:ext cx="295275" cy="273051"/>
    <xdr:sp macro="" textlink="">
      <xdr:nvSpPr>
        <xdr:cNvPr id="943" name="Check Box 6" hidden="1">
          <a:extLst>
            <a:ext uri="{63B3BB69-23CF-44E3-9099-C40C66FF867C}">
              <a14:compatExt xmlns:a14="http://schemas.microsoft.com/office/drawing/2010/main" spid="_x0000_s2052"/>
            </a:ext>
            <a:ext uri="{FF2B5EF4-FFF2-40B4-BE49-F238E27FC236}">
              <a16:creationId xmlns:a16="http://schemas.microsoft.com/office/drawing/2014/main" id="{8804514A-AF12-4FA8-8079-1797E1A42D25}"/>
            </a:ext>
          </a:extLst>
        </xdr:cNvPr>
        <xdr:cNvSpPr/>
      </xdr:nvSpPr>
      <xdr:spPr bwMode="auto">
        <a:xfrm>
          <a:off x="7743825" y="11192922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8082</xdr:row>
      <xdr:rowOff>142875</xdr:rowOff>
    </xdr:from>
    <xdr:ext cx="295275" cy="273051"/>
    <xdr:sp macro="" textlink="">
      <xdr:nvSpPr>
        <xdr:cNvPr id="944" name="Check Box 5" hidden="1">
          <a:extLst>
            <a:ext uri="{63B3BB69-23CF-44E3-9099-C40C66FF867C}">
              <a14:compatExt xmlns:a14="http://schemas.microsoft.com/office/drawing/2010/main" spid="_x0000_s2051"/>
            </a:ext>
            <a:ext uri="{FF2B5EF4-FFF2-40B4-BE49-F238E27FC236}">
              <a16:creationId xmlns:a16="http://schemas.microsoft.com/office/drawing/2014/main" id="{0E594F23-64CF-49FC-AEE6-2F5EDDA44294}"/>
            </a:ext>
          </a:extLst>
        </xdr:cNvPr>
        <xdr:cNvSpPr/>
      </xdr:nvSpPr>
      <xdr:spPr bwMode="auto">
        <a:xfrm>
          <a:off x="4476750" y="11223021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8082</xdr:row>
      <xdr:rowOff>142875</xdr:rowOff>
    </xdr:from>
    <xdr:ext cx="295275" cy="273051"/>
    <xdr:sp macro="" textlink="">
      <xdr:nvSpPr>
        <xdr:cNvPr id="945" name="Check Box 6" hidden="1">
          <a:extLst>
            <a:ext uri="{63B3BB69-23CF-44E3-9099-C40C66FF867C}">
              <a14:compatExt xmlns:a14="http://schemas.microsoft.com/office/drawing/2010/main" spid="_x0000_s2052"/>
            </a:ext>
            <a:ext uri="{FF2B5EF4-FFF2-40B4-BE49-F238E27FC236}">
              <a16:creationId xmlns:a16="http://schemas.microsoft.com/office/drawing/2014/main" id="{8F17C610-1744-42DD-A66A-E58D1EE148B3}"/>
            </a:ext>
          </a:extLst>
        </xdr:cNvPr>
        <xdr:cNvSpPr/>
      </xdr:nvSpPr>
      <xdr:spPr bwMode="auto">
        <a:xfrm>
          <a:off x="7743825" y="11223021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8079</xdr:row>
      <xdr:rowOff>142875</xdr:rowOff>
    </xdr:from>
    <xdr:ext cx="295275" cy="273051"/>
    <xdr:sp macro="" textlink="">
      <xdr:nvSpPr>
        <xdr:cNvPr id="946" name="Check Box 5" hidden="1">
          <a:extLst>
            <a:ext uri="{63B3BB69-23CF-44E3-9099-C40C66FF867C}">
              <a14:compatExt xmlns:a14="http://schemas.microsoft.com/office/drawing/2010/main" spid="_x0000_s2051"/>
            </a:ext>
            <a:ext uri="{FF2B5EF4-FFF2-40B4-BE49-F238E27FC236}">
              <a16:creationId xmlns:a16="http://schemas.microsoft.com/office/drawing/2014/main" id="{BDBE4194-42DB-44F5-BA49-CE672BBB53B0}"/>
            </a:ext>
          </a:extLst>
        </xdr:cNvPr>
        <xdr:cNvSpPr/>
      </xdr:nvSpPr>
      <xdr:spPr bwMode="auto">
        <a:xfrm>
          <a:off x="4476750" y="11217497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8079</xdr:row>
      <xdr:rowOff>142875</xdr:rowOff>
    </xdr:from>
    <xdr:ext cx="295275" cy="273051"/>
    <xdr:sp macro="" textlink="">
      <xdr:nvSpPr>
        <xdr:cNvPr id="947" name="Check Box 6" hidden="1">
          <a:extLst>
            <a:ext uri="{63B3BB69-23CF-44E3-9099-C40C66FF867C}">
              <a14:compatExt xmlns:a14="http://schemas.microsoft.com/office/drawing/2010/main" spid="_x0000_s2052"/>
            </a:ext>
            <a:ext uri="{FF2B5EF4-FFF2-40B4-BE49-F238E27FC236}">
              <a16:creationId xmlns:a16="http://schemas.microsoft.com/office/drawing/2014/main" id="{EFE05698-8F84-4E67-90A4-5C3C211D0DC5}"/>
            </a:ext>
          </a:extLst>
        </xdr:cNvPr>
        <xdr:cNvSpPr/>
      </xdr:nvSpPr>
      <xdr:spPr bwMode="auto">
        <a:xfrm>
          <a:off x="7743825" y="11217497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8122</xdr:row>
      <xdr:rowOff>185057</xdr:rowOff>
    </xdr:from>
    <xdr:ext cx="1857376" cy="905783"/>
    <xdr:pic>
      <xdr:nvPicPr>
        <xdr:cNvPr id="948" name="Imagen 947">
          <a:extLst>
            <a:ext uri="{FF2B5EF4-FFF2-40B4-BE49-F238E27FC236}">
              <a16:creationId xmlns:a16="http://schemas.microsoft.com/office/drawing/2014/main" id="{F0B83F1E-C601-4CA4-913D-EBBD20B0090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6450" y="1130326307"/>
          <a:ext cx="1857376" cy="905783"/>
        </a:xfrm>
        <a:prstGeom prst="rect">
          <a:avLst/>
        </a:prstGeom>
      </xdr:spPr>
    </xdr:pic>
    <xdr:clientData/>
  </xdr:oneCellAnchor>
  <xdr:oneCellAnchor>
    <xdr:from>
      <xdr:col>6</xdr:col>
      <xdr:colOff>152400</xdr:colOff>
      <xdr:row>8128</xdr:row>
      <xdr:rowOff>0</xdr:rowOff>
    </xdr:from>
    <xdr:ext cx="295275" cy="273051"/>
    <xdr:sp macro="" textlink="">
      <xdr:nvSpPr>
        <xdr:cNvPr id="949" name="Check Box 5" hidden="1">
          <a:extLst>
            <a:ext uri="{63B3BB69-23CF-44E3-9099-C40C66FF867C}">
              <a14:compatExt xmlns:a14="http://schemas.microsoft.com/office/drawing/2010/main" spid="_x0000_s2051"/>
            </a:ext>
            <a:ext uri="{FF2B5EF4-FFF2-40B4-BE49-F238E27FC236}">
              <a16:creationId xmlns:a16="http://schemas.microsoft.com/office/drawing/2014/main" id="{9A85915F-C107-4A9B-8065-C31088607E5E}"/>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50" name="Check Box 6" hidden="1">
          <a:extLst>
            <a:ext uri="{63B3BB69-23CF-44E3-9099-C40C66FF867C}">
              <a14:compatExt xmlns:a14="http://schemas.microsoft.com/office/drawing/2010/main" spid="_x0000_s2052"/>
            </a:ext>
            <a:ext uri="{FF2B5EF4-FFF2-40B4-BE49-F238E27FC236}">
              <a16:creationId xmlns:a16="http://schemas.microsoft.com/office/drawing/2014/main" id="{0D13EAE0-A487-41C9-8AA3-6A22D8A2A56A}"/>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51" name="Check Box 5" hidden="1">
          <a:extLst>
            <a:ext uri="{63B3BB69-23CF-44E3-9099-C40C66FF867C}">
              <a14:compatExt xmlns:a14="http://schemas.microsoft.com/office/drawing/2010/main" spid="_x0000_s2051"/>
            </a:ext>
            <a:ext uri="{FF2B5EF4-FFF2-40B4-BE49-F238E27FC236}">
              <a16:creationId xmlns:a16="http://schemas.microsoft.com/office/drawing/2014/main" id="{BD3D2DC2-E503-4BBC-B05C-C38C6677A8BC}"/>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52" name="Check Box 6" hidden="1">
          <a:extLst>
            <a:ext uri="{63B3BB69-23CF-44E3-9099-C40C66FF867C}">
              <a14:compatExt xmlns:a14="http://schemas.microsoft.com/office/drawing/2010/main" spid="_x0000_s2052"/>
            </a:ext>
            <a:ext uri="{FF2B5EF4-FFF2-40B4-BE49-F238E27FC236}">
              <a16:creationId xmlns:a16="http://schemas.microsoft.com/office/drawing/2014/main" id="{297D360D-9456-4B3B-BD0C-EA4CDE838DF9}"/>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53" name="Check Box 5" hidden="1">
          <a:extLst>
            <a:ext uri="{63B3BB69-23CF-44E3-9099-C40C66FF867C}">
              <a14:compatExt xmlns:a14="http://schemas.microsoft.com/office/drawing/2010/main" spid="_x0000_s2051"/>
            </a:ext>
            <a:ext uri="{FF2B5EF4-FFF2-40B4-BE49-F238E27FC236}">
              <a16:creationId xmlns:a16="http://schemas.microsoft.com/office/drawing/2014/main" id="{88A0C012-CA80-4138-9D78-18A908A3A923}"/>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54" name="Check Box 6" hidden="1">
          <a:extLst>
            <a:ext uri="{63B3BB69-23CF-44E3-9099-C40C66FF867C}">
              <a14:compatExt xmlns:a14="http://schemas.microsoft.com/office/drawing/2010/main" spid="_x0000_s2052"/>
            </a:ext>
            <a:ext uri="{FF2B5EF4-FFF2-40B4-BE49-F238E27FC236}">
              <a16:creationId xmlns:a16="http://schemas.microsoft.com/office/drawing/2014/main" id="{41EBF500-B623-4BB6-9BE9-38EBEC85A30D}"/>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55" name="Check Box 5" hidden="1">
          <a:extLst>
            <a:ext uri="{63B3BB69-23CF-44E3-9099-C40C66FF867C}">
              <a14:compatExt xmlns:a14="http://schemas.microsoft.com/office/drawing/2010/main" spid="_x0000_s2051"/>
            </a:ext>
            <a:ext uri="{FF2B5EF4-FFF2-40B4-BE49-F238E27FC236}">
              <a16:creationId xmlns:a16="http://schemas.microsoft.com/office/drawing/2014/main" id="{2D49CA49-6F26-44FA-9154-3DD3AC10DE73}"/>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56" name="Check Box 6" hidden="1">
          <a:extLst>
            <a:ext uri="{63B3BB69-23CF-44E3-9099-C40C66FF867C}">
              <a14:compatExt xmlns:a14="http://schemas.microsoft.com/office/drawing/2010/main" spid="_x0000_s2052"/>
            </a:ext>
            <a:ext uri="{FF2B5EF4-FFF2-40B4-BE49-F238E27FC236}">
              <a16:creationId xmlns:a16="http://schemas.microsoft.com/office/drawing/2014/main" id="{A5364B6F-2FF8-40AC-B6DF-5DFEE88924BA}"/>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57" name="Check Box 5" hidden="1">
          <a:extLst>
            <a:ext uri="{63B3BB69-23CF-44E3-9099-C40C66FF867C}">
              <a14:compatExt xmlns:a14="http://schemas.microsoft.com/office/drawing/2010/main" spid="_x0000_s2051"/>
            </a:ext>
            <a:ext uri="{FF2B5EF4-FFF2-40B4-BE49-F238E27FC236}">
              <a16:creationId xmlns:a16="http://schemas.microsoft.com/office/drawing/2014/main" id="{D68CAD4D-AEDD-4D36-A41D-45E26E057269}"/>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58" name="Check Box 6" hidden="1">
          <a:extLst>
            <a:ext uri="{63B3BB69-23CF-44E3-9099-C40C66FF867C}">
              <a14:compatExt xmlns:a14="http://schemas.microsoft.com/office/drawing/2010/main" spid="_x0000_s2052"/>
            </a:ext>
            <a:ext uri="{FF2B5EF4-FFF2-40B4-BE49-F238E27FC236}">
              <a16:creationId xmlns:a16="http://schemas.microsoft.com/office/drawing/2014/main" id="{E6697BEA-AA05-460A-8A47-782E2D48B1D5}"/>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59" name="Check Box 5" hidden="1">
          <a:extLst>
            <a:ext uri="{63B3BB69-23CF-44E3-9099-C40C66FF867C}">
              <a14:compatExt xmlns:a14="http://schemas.microsoft.com/office/drawing/2010/main" spid="_x0000_s2051"/>
            </a:ext>
            <a:ext uri="{FF2B5EF4-FFF2-40B4-BE49-F238E27FC236}">
              <a16:creationId xmlns:a16="http://schemas.microsoft.com/office/drawing/2014/main" id="{318AD92E-F3FD-4085-A930-22318B3CF00A}"/>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60" name="Check Box 6" hidden="1">
          <a:extLst>
            <a:ext uri="{63B3BB69-23CF-44E3-9099-C40C66FF867C}">
              <a14:compatExt xmlns:a14="http://schemas.microsoft.com/office/drawing/2010/main" spid="_x0000_s2052"/>
            </a:ext>
            <a:ext uri="{FF2B5EF4-FFF2-40B4-BE49-F238E27FC236}">
              <a16:creationId xmlns:a16="http://schemas.microsoft.com/office/drawing/2014/main" id="{43B92633-63A7-4CD1-948D-674363104DD1}"/>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61" name="Check Box 5" hidden="1">
          <a:extLst>
            <a:ext uri="{63B3BB69-23CF-44E3-9099-C40C66FF867C}">
              <a14:compatExt xmlns:a14="http://schemas.microsoft.com/office/drawing/2010/main" spid="_x0000_s2051"/>
            </a:ext>
            <a:ext uri="{FF2B5EF4-FFF2-40B4-BE49-F238E27FC236}">
              <a16:creationId xmlns:a16="http://schemas.microsoft.com/office/drawing/2014/main" id="{993058CE-14F7-4D4E-B375-2E6F5C33F4E0}"/>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62" name="Check Box 6" hidden="1">
          <a:extLst>
            <a:ext uri="{63B3BB69-23CF-44E3-9099-C40C66FF867C}">
              <a14:compatExt xmlns:a14="http://schemas.microsoft.com/office/drawing/2010/main" spid="_x0000_s2052"/>
            </a:ext>
            <a:ext uri="{FF2B5EF4-FFF2-40B4-BE49-F238E27FC236}">
              <a16:creationId xmlns:a16="http://schemas.microsoft.com/office/drawing/2014/main" id="{27322024-3831-4003-A502-7AB0118F1C4C}"/>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63" name="Check Box 5" hidden="1">
          <a:extLst>
            <a:ext uri="{63B3BB69-23CF-44E3-9099-C40C66FF867C}">
              <a14:compatExt xmlns:a14="http://schemas.microsoft.com/office/drawing/2010/main" spid="_x0000_s2051"/>
            </a:ext>
            <a:ext uri="{FF2B5EF4-FFF2-40B4-BE49-F238E27FC236}">
              <a16:creationId xmlns:a16="http://schemas.microsoft.com/office/drawing/2014/main" id="{F012CA09-98C9-4C3F-B792-2400166EED34}"/>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64" name="Check Box 6" hidden="1">
          <a:extLst>
            <a:ext uri="{63B3BB69-23CF-44E3-9099-C40C66FF867C}">
              <a14:compatExt xmlns:a14="http://schemas.microsoft.com/office/drawing/2010/main" spid="_x0000_s2052"/>
            </a:ext>
            <a:ext uri="{FF2B5EF4-FFF2-40B4-BE49-F238E27FC236}">
              <a16:creationId xmlns:a16="http://schemas.microsoft.com/office/drawing/2014/main" id="{212B1327-37B9-4F69-BF23-DF6A5174D6AD}"/>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65" name="Check Box 5" hidden="1">
          <a:extLst>
            <a:ext uri="{63B3BB69-23CF-44E3-9099-C40C66FF867C}">
              <a14:compatExt xmlns:a14="http://schemas.microsoft.com/office/drawing/2010/main" spid="_x0000_s2051"/>
            </a:ext>
            <a:ext uri="{FF2B5EF4-FFF2-40B4-BE49-F238E27FC236}">
              <a16:creationId xmlns:a16="http://schemas.microsoft.com/office/drawing/2014/main" id="{139D8DB8-EE87-455D-9545-5257F874962C}"/>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66" name="Check Box 6" hidden="1">
          <a:extLst>
            <a:ext uri="{63B3BB69-23CF-44E3-9099-C40C66FF867C}">
              <a14:compatExt xmlns:a14="http://schemas.microsoft.com/office/drawing/2010/main" spid="_x0000_s2052"/>
            </a:ext>
            <a:ext uri="{FF2B5EF4-FFF2-40B4-BE49-F238E27FC236}">
              <a16:creationId xmlns:a16="http://schemas.microsoft.com/office/drawing/2014/main" id="{251DE166-D3FE-4D37-AC5E-AAB7CAAAA5DF}"/>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67" name="Check Box 5" hidden="1">
          <a:extLst>
            <a:ext uri="{63B3BB69-23CF-44E3-9099-C40C66FF867C}">
              <a14:compatExt xmlns:a14="http://schemas.microsoft.com/office/drawing/2010/main" spid="_x0000_s2051"/>
            </a:ext>
            <a:ext uri="{FF2B5EF4-FFF2-40B4-BE49-F238E27FC236}">
              <a16:creationId xmlns:a16="http://schemas.microsoft.com/office/drawing/2014/main" id="{E8B0C7E4-D9E0-4D80-ABDB-B6F313FE1434}"/>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68" name="Check Box 6" hidden="1">
          <a:extLst>
            <a:ext uri="{63B3BB69-23CF-44E3-9099-C40C66FF867C}">
              <a14:compatExt xmlns:a14="http://schemas.microsoft.com/office/drawing/2010/main" spid="_x0000_s2052"/>
            </a:ext>
            <a:ext uri="{FF2B5EF4-FFF2-40B4-BE49-F238E27FC236}">
              <a16:creationId xmlns:a16="http://schemas.microsoft.com/office/drawing/2014/main" id="{C01AD481-AEAE-44EC-81A5-24513D8A48DC}"/>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69" name="Check Box 5" hidden="1">
          <a:extLst>
            <a:ext uri="{63B3BB69-23CF-44E3-9099-C40C66FF867C}">
              <a14:compatExt xmlns:a14="http://schemas.microsoft.com/office/drawing/2010/main" spid="_x0000_s2051"/>
            </a:ext>
            <a:ext uri="{FF2B5EF4-FFF2-40B4-BE49-F238E27FC236}">
              <a16:creationId xmlns:a16="http://schemas.microsoft.com/office/drawing/2014/main" id="{EE4AA20C-A2EF-4A7A-9CDB-F8F8502CBD43}"/>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70" name="Check Box 6" hidden="1">
          <a:extLst>
            <a:ext uri="{63B3BB69-23CF-44E3-9099-C40C66FF867C}">
              <a14:compatExt xmlns:a14="http://schemas.microsoft.com/office/drawing/2010/main" spid="_x0000_s2052"/>
            </a:ext>
            <a:ext uri="{FF2B5EF4-FFF2-40B4-BE49-F238E27FC236}">
              <a16:creationId xmlns:a16="http://schemas.microsoft.com/office/drawing/2014/main" id="{3A3C31D6-A3F9-4B5E-A095-002B77A0C6FA}"/>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71" name="Check Box 5" hidden="1">
          <a:extLst>
            <a:ext uri="{63B3BB69-23CF-44E3-9099-C40C66FF867C}">
              <a14:compatExt xmlns:a14="http://schemas.microsoft.com/office/drawing/2010/main" spid="_x0000_s2051"/>
            </a:ext>
            <a:ext uri="{FF2B5EF4-FFF2-40B4-BE49-F238E27FC236}">
              <a16:creationId xmlns:a16="http://schemas.microsoft.com/office/drawing/2014/main" id="{237B4BEA-2116-4429-9308-663DB55BFE09}"/>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72" name="Check Box 6" hidden="1">
          <a:extLst>
            <a:ext uri="{63B3BB69-23CF-44E3-9099-C40C66FF867C}">
              <a14:compatExt xmlns:a14="http://schemas.microsoft.com/office/drawing/2010/main" spid="_x0000_s2052"/>
            </a:ext>
            <a:ext uri="{FF2B5EF4-FFF2-40B4-BE49-F238E27FC236}">
              <a16:creationId xmlns:a16="http://schemas.microsoft.com/office/drawing/2014/main" id="{5CFA76E3-9400-4808-98E5-69AE52DC2E25}"/>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73" name="Check Box 5" hidden="1">
          <a:extLst>
            <a:ext uri="{63B3BB69-23CF-44E3-9099-C40C66FF867C}">
              <a14:compatExt xmlns:a14="http://schemas.microsoft.com/office/drawing/2010/main" spid="_x0000_s2051"/>
            </a:ext>
            <a:ext uri="{FF2B5EF4-FFF2-40B4-BE49-F238E27FC236}">
              <a16:creationId xmlns:a16="http://schemas.microsoft.com/office/drawing/2014/main" id="{B3C19F97-DA9F-4519-8BB2-6164EA380DC8}"/>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74" name="Check Box 6" hidden="1">
          <a:extLst>
            <a:ext uri="{63B3BB69-23CF-44E3-9099-C40C66FF867C}">
              <a14:compatExt xmlns:a14="http://schemas.microsoft.com/office/drawing/2010/main" spid="_x0000_s2052"/>
            </a:ext>
            <a:ext uri="{FF2B5EF4-FFF2-40B4-BE49-F238E27FC236}">
              <a16:creationId xmlns:a16="http://schemas.microsoft.com/office/drawing/2014/main" id="{726B8CC1-4259-477E-8946-1C462856EFFE}"/>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75" name="Check Box 5" hidden="1">
          <a:extLst>
            <a:ext uri="{63B3BB69-23CF-44E3-9099-C40C66FF867C}">
              <a14:compatExt xmlns:a14="http://schemas.microsoft.com/office/drawing/2010/main" spid="_x0000_s2051"/>
            </a:ext>
            <a:ext uri="{FF2B5EF4-FFF2-40B4-BE49-F238E27FC236}">
              <a16:creationId xmlns:a16="http://schemas.microsoft.com/office/drawing/2014/main" id="{8EA9C302-753A-408F-9037-10DA81389483}"/>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76" name="Check Box 6" hidden="1">
          <a:extLst>
            <a:ext uri="{63B3BB69-23CF-44E3-9099-C40C66FF867C}">
              <a14:compatExt xmlns:a14="http://schemas.microsoft.com/office/drawing/2010/main" spid="_x0000_s2052"/>
            </a:ext>
            <a:ext uri="{FF2B5EF4-FFF2-40B4-BE49-F238E27FC236}">
              <a16:creationId xmlns:a16="http://schemas.microsoft.com/office/drawing/2014/main" id="{E647C952-287B-4B78-8D3D-0C04786C3E41}"/>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77" name="Check Box 5" hidden="1">
          <a:extLst>
            <a:ext uri="{63B3BB69-23CF-44E3-9099-C40C66FF867C}">
              <a14:compatExt xmlns:a14="http://schemas.microsoft.com/office/drawing/2010/main" spid="_x0000_s2051"/>
            </a:ext>
            <a:ext uri="{FF2B5EF4-FFF2-40B4-BE49-F238E27FC236}">
              <a16:creationId xmlns:a16="http://schemas.microsoft.com/office/drawing/2014/main" id="{98242F9F-24FF-409E-8429-01642E1B52BA}"/>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78" name="Check Box 6" hidden="1">
          <a:extLst>
            <a:ext uri="{63B3BB69-23CF-44E3-9099-C40C66FF867C}">
              <a14:compatExt xmlns:a14="http://schemas.microsoft.com/office/drawing/2010/main" spid="_x0000_s2052"/>
            </a:ext>
            <a:ext uri="{FF2B5EF4-FFF2-40B4-BE49-F238E27FC236}">
              <a16:creationId xmlns:a16="http://schemas.microsoft.com/office/drawing/2014/main" id="{DA245639-972F-4E11-B193-FA5EC7246240}"/>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79" name="Check Box 5" hidden="1">
          <a:extLst>
            <a:ext uri="{63B3BB69-23CF-44E3-9099-C40C66FF867C}">
              <a14:compatExt xmlns:a14="http://schemas.microsoft.com/office/drawing/2010/main" spid="_x0000_s2051"/>
            </a:ext>
            <a:ext uri="{FF2B5EF4-FFF2-40B4-BE49-F238E27FC236}">
              <a16:creationId xmlns:a16="http://schemas.microsoft.com/office/drawing/2014/main" id="{77010103-551D-4E62-84FB-31E0F796E6CF}"/>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80" name="Check Box 6" hidden="1">
          <a:extLst>
            <a:ext uri="{63B3BB69-23CF-44E3-9099-C40C66FF867C}">
              <a14:compatExt xmlns:a14="http://schemas.microsoft.com/office/drawing/2010/main" spid="_x0000_s2052"/>
            </a:ext>
            <a:ext uri="{FF2B5EF4-FFF2-40B4-BE49-F238E27FC236}">
              <a16:creationId xmlns:a16="http://schemas.microsoft.com/office/drawing/2014/main" id="{042964F0-39A9-4193-B87C-D68EA5A16C5B}"/>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81" name="Check Box 5" hidden="1">
          <a:extLst>
            <a:ext uri="{63B3BB69-23CF-44E3-9099-C40C66FF867C}">
              <a14:compatExt xmlns:a14="http://schemas.microsoft.com/office/drawing/2010/main" spid="_x0000_s2051"/>
            </a:ext>
            <a:ext uri="{FF2B5EF4-FFF2-40B4-BE49-F238E27FC236}">
              <a16:creationId xmlns:a16="http://schemas.microsoft.com/office/drawing/2014/main" id="{38CD2980-2088-4C28-A2D1-05421390D329}"/>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82" name="Check Box 6" hidden="1">
          <a:extLst>
            <a:ext uri="{63B3BB69-23CF-44E3-9099-C40C66FF867C}">
              <a14:compatExt xmlns:a14="http://schemas.microsoft.com/office/drawing/2010/main" spid="_x0000_s2052"/>
            </a:ext>
            <a:ext uri="{FF2B5EF4-FFF2-40B4-BE49-F238E27FC236}">
              <a16:creationId xmlns:a16="http://schemas.microsoft.com/office/drawing/2014/main" id="{59973E95-2BA5-432C-83C7-41AA18716EFC}"/>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83" name="Check Box 5" hidden="1">
          <a:extLst>
            <a:ext uri="{63B3BB69-23CF-44E3-9099-C40C66FF867C}">
              <a14:compatExt xmlns:a14="http://schemas.microsoft.com/office/drawing/2010/main" spid="_x0000_s2051"/>
            </a:ext>
            <a:ext uri="{FF2B5EF4-FFF2-40B4-BE49-F238E27FC236}">
              <a16:creationId xmlns:a16="http://schemas.microsoft.com/office/drawing/2014/main" id="{F078A25B-61DA-442C-8DA4-15AAA7F2E380}"/>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84" name="Check Box 6" hidden="1">
          <a:extLst>
            <a:ext uri="{63B3BB69-23CF-44E3-9099-C40C66FF867C}">
              <a14:compatExt xmlns:a14="http://schemas.microsoft.com/office/drawing/2010/main" spid="_x0000_s2052"/>
            </a:ext>
            <a:ext uri="{FF2B5EF4-FFF2-40B4-BE49-F238E27FC236}">
              <a16:creationId xmlns:a16="http://schemas.microsoft.com/office/drawing/2014/main" id="{AB2BCE39-94BB-48E3-8512-B90F52D32BA0}"/>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85" name="Check Box 5" hidden="1">
          <a:extLst>
            <a:ext uri="{63B3BB69-23CF-44E3-9099-C40C66FF867C}">
              <a14:compatExt xmlns:a14="http://schemas.microsoft.com/office/drawing/2010/main" spid="_x0000_s2051"/>
            </a:ext>
            <a:ext uri="{FF2B5EF4-FFF2-40B4-BE49-F238E27FC236}">
              <a16:creationId xmlns:a16="http://schemas.microsoft.com/office/drawing/2014/main" id="{B6465D51-1750-4919-B7E7-28D73FE0B020}"/>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86" name="Check Box 6" hidden="1">
          <a:extLst>
            <a:ext uri="{63B3BB69-23CF-44E3-9099-C40C66FF867C}">
              <a14:compatExt xmlns:a14="http://schemas.microsoft.com/office/drawing/2010/main" spid="_x0000_s2052"/>
            </a:ext>
            <a:ext uri="{FF2B5EF4-FFF2-40B4-BE49-F238E27FC236}">
              <a16:creationId xmlns:a16="http://schemas.microsoft.com/office/drawing/2014/main" id="{1FE5F3AE-C773-4D38-8966-C4B736944769}"/>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87" name="Check Box 5" hidden="1">
          <a:extLst>
            <a:ext uri="{63B3BB69-23CF-44E3-9099-C40C66FF867C}">
              <a14:compatExt xmlns:a14="http://schemas.microsoft.com/office/drawing/2010/main" spid="_x0000_s2051"/>
            </a:ext>
            <a:ext uri="{FF2B5EF4-FFF2-40B4-BE49-F238E27FC236}">
              <a16:creationId xmlns:a16="http://schemas.microsoft.com/office/drawing/2014/main" id="{7B153D93-67E5-4E18-A635-EC85166B713A}"/>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88" name="Check Box 6" hidden="1">
          <a:extLst>
            <a:ext uri="{63B3BB69-23CF-44E3-9099-C40C66FF867C}">
              <a14:compatExt xmlns:a14="http://schemas.microsoft.com/office/drawing/2010/main" spid="_x0000_s2052"/>
            </a:ext>
            <a:ext uri="{FF2B5EF4-FFF2-40B4-BE49-F238E27FC236}">
              <a16:creationId xmlns:a16="http://schemas.microsoft.com/office/drawing/2014/main" id="{7F705160-2628-4363-8DBE-8D03B8C96E9C}"/>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89" name="Check Box 5" hidden="1">
          <a:extLst>
            <a:ext uri="{63B3BB69-23CF-44E3-9099-C40C66FF867C}">
              <a14:compatExt xmlns:a14="http://schemas.microsoft.com/office/drawing/2010/main" spid="_x0000_s2051"/>
            </a:ext>
            <a:ext uri="{FF2B5EF4-FFF2-40B4-BE49-F238E27FC236}">
              <a16:creationId xmlns:a16="http://schemas.microsoft.com/office/drawing/2014/main" id="{5B2B1EFB-4EDE-4FD2-BBD2-EE36B2F4D978}"/>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90" name="Check Box 6" hidden="1">
          <a:extLst>
            <a:ext uri="{63B3BB69-23CF-44E3-9099-C40C66FF867C}">
              <a14:compatExt xmlns:a14="http://schemas.microsoft.com/office/drawing/2010/main" spid="_x0000_s2052"/>
            </a:ext>
            <a:ext uri="{FF2B5EF4-FFF2-40B4-BE49-F238E27FC236}">
              <a16:creationId xmlns:a16="http://schemas.microsoft.com/office/drawing/2014/main" id="{55E3E9DA-139C-424A-87A0-7C69CAFF5FE9}"/>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91" name="Check Box 5" hidden="1">
          <a:extLst>
            <a:ext uri="{63B3BB69-23CF-44E3-9099-C40C66FF867C}">
              <a14:compatExt xmlns:a14="http://schemas.microsoft.com/office/drawing/2010/main" spid="_x0000_s2051"/>
            </a:ext>
            <a:ext uri="{FF2B5EF4-FFF2-40B4-BE49-F238E27FC236}">
              <a16:creationId xmlns:a16="http://schemas.microsoft.com/office/drawing/2014/main" id="{A613BAAF-2300-4FDE-8EAA-5FDDFAE46FBD}"/>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92" name="Check Box 6" hidden="1">
          <a:extLst>
            <a:ext uri="{63B3BB69-23CF-44E3-9099-C40C66FF867C}">
              <a14:compatExt xmlns:a14="http://schemas.microsoft.com/office/drawing/2010/main" spid="_x0000_s2052"/>
            </a:ext>
            <a:ext uri="{FF2B5EF4-FFF2-40B4-BE49-F238E27FC236}">
              <a16:creationId xmlns:a16="http://schemas.microsoft.com/office/drawing/2014/main" id="{E1041AE2-F543-487F-947F-B61F7221074B}"/>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93" name="Check Box 5" hidden="1">
          <a:extLst>
            <a:ext uri="{63B3BB69-23CF-44E3-9099-C40C66FF867C}">
              <a14:compatExt xmlns:a14="http://schemas.microsoft.com/office/drawing/2010/main" spid="_x0000_s2051"/>
            </a:ext>
            <a:ext uri="{FF2B5EF4-FFF2-40B4-BE49-F238E27FC236}">
              <a16:creationId xmlns:a16="http://schemas.microsoft.com/office/drawing/2014/main" id="{48A78A37-C0D5-4743-A8B4-BC40B7412185}"/>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94" name="Check Box 6" hidden="1">
          <a:extLst>
            <a:ext uri="{63B3BB69-23CF-44E3-9099-C40C66FF867C}">
              <a14:compatExt xmlns:a14="http://schemas.microsoft.com/office/drawing/2010/main" spid="_x0000_s2052"/>
            </a:ext>
            <a:ext uri="{FF2B5EF4-FFF2-40B4-BE49-F238E27FC236}">
              <a16:creationId xmlns:a16="http://schemas.microsoft.com/office/drawing/2014/main" id="{000810BA-B066-4F74-B5C3-73DDEE5BCF95}"/>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95" name="Check Box 5" hidden="1">
          <a:extLst>
            <a:ext uri="{63B3BB69-23CF-44E3-9099-C40C66FF867C}">
              <a14:compatExt xmlns:a14="http://schemas.microsoft.com/office/drawing/2010/main" spid="_x0000_s2051"/>
            </a:ext>
            <a:ext uri="{FF2B5EF4-FFF2-40B4-BE49-F238E27FC236}">
              <a16:creationId xmlns:a16="http://schemas.microsoft.com/office/drawing/2014/main" id="{7DEA6E6A-7B5C-4228-9BDD-FC5B7931D86B}"/>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96" name="Check Box 6" hidden="1">
          <a:extLst>
            <a:ext uri="{63B3BB69-23CF-44E3-9099-C40C66FF867C}">
              <a14:compatExt xmlns:a14="http://schemas.microsoft.com/office/drawing/2010/main" spid="_x0000_s2052"/>
            </a:ext>
            <a:ext uri="{FF2B5EF4-FFF2-40B4-BE49-F238E27FC236}">
              <a16:creationId xmlns:a16="http://schemas.microsoft.com/office/drawing/2014/main" id="{7FC83840-5353-4B6C-B945-5105CD7F4117}"/>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97" name="Check Box 5" hidden="1">
          <a:extLst>
            <a:ext uri="{63B3BB69-23CF-44E3-9099-C40C66FF867C}">
              <a14:compatExt xmlns:a14="http://schemas.microsoft.com/office/drawing/2010/main" spid="_x0000_s2051"/>
            </a:ext>
            <a:ext uri="{FF2B5EF4-FFF2-40B4-BE49-F238E27FC236}">
              <a16:creationId xmlns:a16="http://schemas.microsoft.com/office/drawing/2014/main" id="{A8B445C9-E132-4188-9FE5-96A767FD30C0}"/>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998" name="Check Box 6" hidden="1">
          <a:extLst>
            <a:ext uri="{63B3BB69-23CF-44E3-9099-C40C66FF867C}">
              <a14:compatExt xmlns:a14="http://schemas.microsoft.com/office/drawing/2010/main" spid="_x0000_s2052"/>
            </a:ext>
            <a:ext uri="{FF2B5EF4-FFF2-40B4-BE49-F238E27FC236}">
              <a16:creationId xmlns:a16="http://schemas.microsoft.com/office/drawing/2014/main" id="{1F92A124-78F8-4B70-BA57-CBED221FCCBF}"/>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999" name="Check Box 5" hidden="1">
          <a:extLst>
            <a:ext uri="{63B3BB69-23CF-44E3-9099-C40C66FF867C}">
              <a14:compatExt xmlns:a14="http://schemas.microsoft.com/office/drawing/2010/main" spid="_x0000_s2051"/>
            </a:ext>
            <a:ext uri="{FF2B5EF4-FFF2-40B4-BE49-F238E27FC236}">
              <a16:creationId xmlns:a16="http://schemas.microsoft.com/office/drawing/2014/main" id="{360569B8-E1E2-40D2-BAA5-EF738FF16DBF}"/>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1000" name="Check Box 6" hidden="1">
          <a:extLst>
            <a:ext uri="{63B3BB69-23CF-44E3-9099-C40C66FF867C}">
              <a14:compatExt xmlns:a14="http://schemas.microsoft.com/office/drawing/2010/main" spid="_x0000_s2052"/>
            </a:ext>
            <a:ext uri="{FF2B5EF4-FFF2-40B4-BE49-F238E27FC236}">
              <a16:creationId xmlns:a16="http://schemas.microsoft.com/office/drawing/2014/main" id="{5530E4EB-6132-4A55-BF05-E8A23516FC5F}"/>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1001" name="Check Box 5" hidden="1">
          <a:extLst>
            <a:ext uri="{63B3BB69-23CF-44E3-9099-C40C66FF867C}">
              <a14:compatExt xmlns:a14="http://schemas.microsoft.com/office/drawing/2010/main" spid="_x0000_s2051"/>
            </a:ext>
            <a:ext uri="{FF2B5EF4-FFF2-40B4-BE49-F238E27FC236}">
              <a16:creationId xmlns:a16="http://schemas.microsoft.com/office/drawing/2014/main" id="{0AE6832C-DA85-49C7-9F92-B8DE14A3647F}"/>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1002" name="Check Box 6" hidden="1">
          <a:extLst>
            <a:ext uri="{63B3BB69-23CF-44E3-9099-C40C66FF867C}">
              <a14:compatExt xmlns:a14="http://schemas.microsoft.com/office/drawing/2010/main" spid="_x0000_s2052"/>
            </a:ext>
            <a:ext uri="{FF2B5EF4-FFF2-40B4-BE49-F238E27FC236}">
              <a16:creationId xmlns:a16="http://schemas.microsoft.com/office/drawing/2014/main" id="{23B6BCE9-5917-48CF-A0AB-197069FE7F1D}"/>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8128</xdr:row>
      <xdr:rowOff>0</xdr:rowOff>
    </xdr:from>
    <xdr:ext cx="295275" cy="273051"/>
    <xdr:sp macro="" textlink="">
      <xdr:nvSpPr>
        <xdr:cNvPr id="1003" name="Check Box 5" hidden="1">
          <a:extLst>
            <a:ext uri="{63B3BB69-23CF-44E3-9099-C40C66FF867C}">
              <a14:compatExt xmlns:a14="http://schemas.microsoft.com/office/drawing/2010/main" spid="_x0000_s2051"/>
            </a:ext>
            <a:ext uri="{FF2B5EF4-FFF2-40B4-BE49-F238E27FC236}">
              <a16:creationId xmlns:a16="http://schemas.microsoft.com/office/drawing/2014/main" id="{6DD64280-A984-4DB1-AD91-10A3322CBEED}"/>
            </a:ext>
          </a:extLst>
        </xdr:cNvPr>
        <xdr:cNvSpPr/>
      </xdr:nvSpPr>
      <xdr:spPr bwMode="auto">
        <a:xfrm>
          <a:off x="4476750"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8128</xdr:row>
      <xdr:rowOff>0</xdr:rowOff>
    </xdr:from>
    <xdr:ext cx="295275" cy="273051"/>
    <xdr:sp macro="" textlink="">
      <xdr:nvSpPr>
        <xdr:cNvPr id="1004" name="Check Box 6" hidden="1">
          <a:extLst>
            <a:ext uri="{63B3BB69-23CF-44E3-9099-C40C66FF867C}">
              <a14:compatExt xmlns:a14="http://schemas.microsoft.com/office/drawing/2010/main" spid="_x0000_s2052"/>
            </a:ext>
            <a:ext uri="{FF2B5EF4-FFF2-40B4-BE49-F238E27FC236}">
              <a16:creationId xmlns:a16="http://schemas.microsoft.com/office/drawing/2014/main" id="{660A1E10-9732-42B4-AF5B-D3E05422B487}"/>
            </a:ext>
          </a:extLst>
        </xdr:cNvPr>
        <xdr:cNvSpPr/>
      </xdr:nvSpPr>
      <xdr:spPr bwMode="auto">
        <a:xfrm>
          <a:off x="7743825" y="1131198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8144</xdr:row>
      <xdr:rowOff>142875</xdr:rowOff>
    </xdr:from>
    <xdr:ext cx="295275" cy="273051"/>
    <xdr:sp macro="" textlink="">
      <xdr:nvSpPr>
        <xdr:cNvPr id="1005" name="Check Box 5" hidden="1">
          <a:extLst>
            <a:ext uri="{63B3BB69-23CF-44E3-9099-C40C66FF867C}">
              <a14:compatExt xmlns:a14="http://schemas.microsoft.com/office/drawing/2010/main" spid="_x0000_s2051"/>
            </a:ext>
            <a:ext uri="{FF2B5EF4-FFF2-40B4-BE49-F238E27FC236}">
              <a16:creationId xmlns:a16="http://schemas.microsoft.com/office/drawing/2014/main" id="{84EB4CFE-5E85-4757-914D-B5FC2CD61BC0}"/>
            </a:ext>
          </a:extLst>
        </xdr:cNvPr>
        <xdr:cNvSpPr/>
      </xdr:nvSpPr>
      <xdr:spPr bwMode="auto">
        <a:xfrm>
          <a:off x="4476750" y="11342084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8144</xdr:row>
      <xdr:rowOff>142875</xdr:rowOff>
    </xdr:from>
    <xdr:ext cx="295275" cy="273051"/>
    <xdr:sp macro="" textlink="">
      <xdr:nvSpPr>
        <xdr:cNvPr id="1006" name="Check Box 6" hidden="1">
          <a:extLst>
            <a:ext uri="{63B3BB69-23CF-44E3-9099-C40C66FF867C}">
              <a14:compatExt xmlns:a14="http://schemas.microsoft.com/office/drawing/2010/main" spid="_x0000_s2052"/>
            </a:ext>
            <a:ext uri="{FF2B5EF4-FFF2-40B4-BE49-F238E27FC236}">
              <a16:creationId xmlns:a16="http://schemas.microsoft.com/office/drawing/2014/main" id="{F7B433D3-11F8-4E64-B4EA-42C6D3FD24E2}"/>
            </a:ext>
          </a:extLst>
        </xdr:cNvPr>
        <xdr:cNvSpPr/>
      </xdr:nvSpPr>
      <xdr:spPr bwMode="auto">
        <a:xfrm>
          <a:off x="7743825" y="11342084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8141</xdr:row>
      <xdr:rowOff>142875</xdr:rowOff>
    </xdr:from>
    <xdr:ext cx="295275" cy="273051"/>
    <xdr:sp macro="" textlink="">
      <xdr:nvSpPr>
        <xdr:cNvPr id="1007" name="Check Box 5" hidden="1">
          <a:extLst>
            <a:ext uri="{63B3BB69-23CF-44E3-9099-C40C66FF867C}">
              <a14:compatExt xmlns:a14="http://schemas.microsoft.com/office/drawing/2010/main" spid="_x0000_s2051"/>
            </a:ext>
            <a:ext uri="{FF2B5EF4-FFF2-40B4-BE49-F238E27FC236}">
              <a16:creationId xmlns:a16="http://schemas.microsoft.com/office/drawing/2014/main" id="{FF347644-CB3C-4F09-AEE6-596ABBC2B4AC}"/>
            </a:ext>
          </a:extLst>
        </xdr:cNvPr>
        <xdr:cNvSpPr/>
      </xdr:nvSpPr>
      <xdr:spPr bwMode="auto">
        <a:xfrm>
          <a:off x="4476750" y="11336559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8141</xdr:row>
      <xdr:rowOff>142875</xdr:rowOff>
    </xdr:from>
    <xdr:ext cx="295275" cy="273051"/>
    <xdr:sp macro="" textlink="">
      <xdr:nvSpPr>
        <xdr:cNvPr id="1008" name="Check Box 6" hidden="1">
          <a:extLst>
            <a:ext uri="{63B3BB69-23CF-44E3-9099-C40C66FF867C}">
              <a14:compatExt xmlns:a14="http://schemas.microsoft.com/office/drawing/2010/main" spid="_x0000_s2052"/>
            </a:ext>
            <a:ext uri="{FF2B5EF4-FFF2-40B4-BE49-F238E27FC236}">
              <a16:creationId xmlns:a16="http://schemas.microsoft.com/office/drawing/2014/main" id="{3C27EFC8-1BF5-4729-9481-DB474C342CF7}"/>
            </a:ext>
          </a:extLst>
        </xdr:cNvPr>
        <xdr:cNvSpPr/>
      </xdr:nvSpPr>
      <xdr:spPr bwMode="auto">
        <a:xfrm>
          <a:off x="7743825" y="11336559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8184</xdr:row>
      <xdr:rowOff>185057</xdr:rowOff>
    </xdr:from>
    <xdr:ext cx="1857376" cy="905783"/>
    <xdr:pic>
      <xdr:nvPicPr>
        <xdr:cNvPr id="1009" name="Imagen 1008">
          <a:extLst>
            <a:ext uri="{FF2B5EF4-FFF2-40B4-BE49-F238E27FC236}">
              <a16:creationId xmlns:a16="http://schemas.microsoft.com/office/drawing/2014/main" id="{D7B2DFB3-CA7C-4CB3-BE02-893C5F7251D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6450" y="1142727857"/>
          <a:ext cx="1857376" cy="905783"/>
        </a:xfrm>
        <a:prstGeom prst="rect">
          <a:avLst/>
        </a:prstGeom>
      </xdr:spPr>
    </xdr:pic>
    <xdr:clientData/>
  </xdr:oneCellAnchor>
  <xdr:oneCellAnchor>
    <xdr:from>
      <xdr:col>6</xdr:col>
      <xdr:colOff>152400</xdr:colOff>
      <xdr:row>8190</xdr:row>
      <xdr:rowOff>0</xdr:rowOff>
    </xdr:from>
    <xdr:ext cx="295275" cy="273051"/>
    <xdr:sp macro="" textlink="">
      <xdr:nvSpPr>
        <xdr:cNvPr id="1010" name="Check Box 5" hidden="1">
          <a:extLst>
            <a:ext uri="{63B3BB69-23CF-44E3-9099-C40C66FF867C}">
              <a14:compatExt xmlns:a14="http://schemas.microsoft.com/office/drawing/2010/main" spid="_x0000_s2051"/>
            </a:ext>
            <a:ext uri="{FF2B5EF4-FFF2-40B4-BE49-F238E27FC236}">
              <a16:creationId xmlns:a16="http://schemas.microsoft.com/office/drawing/2014/main" id="{12AE5F38-0131-4E31-AB35-D2E921BFFDAC}"/>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11" name="Check Box 6" hidden="1">
          <a:extLst>
            <a:ext uri="{63B3BB69-23CF-44E3-9099-C40C66FF867C}">
              <a14:compatExt xmlns:a14="http://schemas.microsoft.com/office/drawing/2010/main" spid="_x0000_s2052"/>
            </a:ext>
            <a:ext uri="{FF2B5EF4-FFF2-40B4-BE49-F238E27FC236}">
              <a16:creationId xmlns:a16="http://schemas.microsoft.com/office/drawing/2014/main" id="{EB9B5488-E4B2-4A00-9BE8-5A192B1FFDE9}"/>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12" name="Check Box 5" hidden="1">
          <a:extLst>
            <a:ext uri="{63B3BB69-23CF-44E3-9099-C40C66FF867C}">
              <a14:compatExt xmlns:a14="http://schemas.microsoft.com/office/drawing/2010/main" spid="_x0000_s2051"/>
            </a:ext>
            <a:ext uri="{FF2B5EF4-FFF2-40B4-BE49-F238E27FC236}">
              <a16:creationId xmlns:a16="http://schemas.microsoft.com/office/drawing/2014/main" id="{B28ACB97-B9B4-4DC7-B212-63E66A231BDE}"/>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13" name="Check Box 6" hidden="1">
          <a:extLst>
            <a:ext uri="{63B3BB69-23CF-44E3-9099-C40C66FF867C}">
              <a14:compatExt xmlns:a14="http://schemas.microsoft.com/office/drawing/2010/main" spid="_x0000_s2052"/>
            </a:ext>
            <a:ext uri="{FF2B5EF4-FFF2-40B4-BE49-F238E27FC236}">
              <a16:creationId xmlns:a16="http://schemas.microsoft.com/office/drawing/2014/main" id="{18CA58D0-FE5C-4230-9BAD-BDE9AD6C5A2F}"/>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14" name="Check Box 5" hidden="1">
          <a:extLst>
            <a:ext uri="{63B3BB69-23CF-44E3-9099-C40C66FF867C}">
              <a14:compatExt xmlns:a14="http://schemas.microsoft.com/office/drawing/2010/main" spid="_x0000_s2051"/>
            </a:ext>
            <a:ext uri="{FF2B5EF4-FFF2-40B4-BE49-F238E27FC236}">
              <a16:creationId xmlns:a16="http://schemas.microsoft.com/office/drawing/2014/main" id="{FFABE54B-0D2E-4BAF-8A4A-437487274F9D}"/>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15" name="Check Box 6" hidden="1">
          <a:extLst>
            <a:ext uri="{63B3BB69-23CF-44E3-9099-C40C66FF867C}">
              <a14:compatExt xmlns:a14="http://schemas.microsoft.com/office/drawing/2010/main" spid="_x0000_s2052"/>
            </a:ext>
            <a:ext uri="{FF2B5EF4-FFF2-40B4-BE49-F238E27FC236}">
              <a16:creationId xmlns:a16="http://schemas.microsoft.com/office/drawing/2014/main" id="{7C19D2BB-614D-47B4-B3AF-611FB0E692DD}"/>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16" name="Check Box 5" hidden="1">
          <a:extLst>
            <a:ext uri="{63B3BB69-23CF-44E3-9099-C40C66FF867C}">
              <a14:compatExt xmlns:a14="http://schemas.microsoft.com/office/drawing/2010/main" spid="_x0000_s2051"/>
            </a:ext>
            <a:ext uri="{FF2B5EF4-FFF2-40B4-BE49-F238E27FC236}">
              <a16:creationId xmlns:a16="http://schemas.microsoft.com/office/drawing/2014/main" id="{0A32E880-FC77-4C95-AE71-0E98E96F999D}"/>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17" name="Check Box 6" hidden="1">
          <a:extLst>
            <a:ext uri="{63B3BB69-23CF-44E3-9099-C40C66FF867C}">
              <a14:compatExt xmlns:a14="http://schemas.microsoft.com/office/drawing/2010/main" spid="_x0000_s2052"/>
            </a:ext>
            <a:ext uri="{FF2B5EF4-FFF2-40B4-BE49-F238E27FC236}">
              <a16:creationId xmlns:a16="http://schemas.microsoft.com/office/drawing/2014/main" id="{D6ACA522-B908-445F-8E85-060B72069872}"/>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18" name="Check Box 5" hidden="1">
          <a:extLst>
            <a:ext uri="{63B3BB69-23CF-44E3-9099-C40C66FF867C}">
              <a14:compatExt xmlns:a14="http://schemas.microsoft.com/office/drawing/2010/main" spid="_x0000_s2051"/>
            </a:ext>
            <a:ext uri="{FF2B5EF4-FFF2-40B4-BE49-F238E27FC236}">
              <a16:creationId xmlns:a16="http://schemas.microsoft.com/office/drawing/2014/main" id="{08AFCCB6-7D57-448E-AFEB-6ACD65013CD0}"/>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19" name="Check Box 6" hidden="1">
          <a:extLst>
            <a:ext uri="{63B3BB69-23CF-44E3-9099-C40C66FF867C}">
              <a14:compatExt xmlns:a14="http://schemas.microsoft.com/office/drawing/2010/main" spid="_x0000_s2052"/>
            </a:ext>
            <a:ext uri="{FF2B5EF4-FFF2-40B4-BE49-F238E27FC236}">
              <a16:creationId xmlns:a16="http://schemas.microsoft.com/office/drawing/2014/main" id="{EC7D6206-FB63-4FEB-ABBE-33AF9E18485C}"/>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20" name="Check Box 5" hidden="1">
          <a:extLst>
            <a:ext uri="{63B3BB69-23CF-44E3-9099-C40C66FF867C}">
              <a14:compatExt xmlns:a14="http://schemas.microsoft.com/office/drawing/2010/main" spid="_x0000_s2051"/>
            </a:ext>
            <a:ext uri="{FF2B5EF4-FFF2-40B4-BE49-F238E27FC236}">
              <a16:creationId xmlns:a16="http://schemas.microsoft.com/office/drawing/2014/main" id="{7B0ABF59-6859-4F5D-A028-6BCC4D3E525A}"/>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21" name="Check Box 6" hidden="1">
          <a:extLst>
            <a:ext uri="{63B3BB69-23CF-44E3-9099-C40C66FF867C}">
              <a14:compatExt xmlns:a14="http://schemas.microsoft.com/office/drawing/2010/main" spid="_x0000_s2052"/>
            </a:ext>
            <a:ext uri="{FF2B5EF4-FFF2-40B4-BE49-F238E27FC236}">
              <a16:creationId xmlns:a16="http://schemas.microsoft.com/office/drawing/2014/main" id="{12C53880-36F8-4602-A8CE-E6D38546B63C}"/>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22" name="Check Box 5" hidden="1">
          <a:extLst>
            <a:ext uri="{63B3BB69-23CF-44E3-9099-C40C66FF867C}">
              <a14:compatExt xmlns:a14="http://schemas.microsoft.com/office/drawing/2010/main" spid="_x0000_s2051"/>
            </a:ext>
            <a:ext uri="{FF2B5EF4-FFF2-40B4-BE49-F238E27FC236}">
              <a16:creationId xmlns:a16="http://schemas.microsoft.com/office/drawing/2014/main" id="{FE611C45-3A29-42CF-88C4-C5C62AA0590B}"/>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23" name="Check Box 6" hidden="1">
          <a:extLst>
            <a:ext uri="{63B3BB69-23CF-44E3-9099-C40C66FF867C}">
              <a14:compatExt xmlns:a14="http://schemas.microsoft.com/office/drawing/2010/main" spid="_x0000_s2052"/>
            </a:ext>
            <a:ext uri="{FF2B5EF4-FFF2-40B4-BE49-F238E27FC236}">
              <a16:creationId xmlns:a16="http://schemas.microsoft.com/office/drawing/2014/main" id="{5ECC7C0E-1D29-41A5-AA43-D3C2FB8472A3}"/>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24" name="Check Box 5" hidden="1">
          <a:extLst>
            <a:ext uri="{63B3BB69-23CF-44E3-9099-C40C66FF867C}">
              <a14:compatExt xmlns:a14="http://schemas.microsoft.com/office/drawing/2010/main" spid="_x0000_s2051"/>
            </a:ext>
            <a:ext uri="{FF2B5EF4-FFF2-40B4-BE49-F238E27FC236}">
              <a16:creationId xmlns:a16="http://schemas.microsoft.com/office/drawing/2014/main" id="{352E6336-AEDB-4B8F-8A05-284B25F9901E}"/>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25" name="Check Box 6" hidden="1">
          <a:extLst>
            <a:ext uri="{63B3BB69-23CF-44E3-9099-C40C66FF867C}">
              <a14:compatExt xmlns:a14="http://schemas.microsoft.com/office/drawing/2010/main" spid="_x0000_s2052"/>
            </a:ext>
            <a:ext uri="{FF2B5EF4-FFF2-40B4-BE49-F238E27FC236}">
              <a16:creationId xmlns:a16="http://schemas.microsoft.com/office/drawing/2014/main" id="{63A3BC43-8923-4360-815E-B867CEF59F5D}"/>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26" name="Check Box 5" hidden="1">
          <a:extLst>
            <a:ext uri="{63B3BB69-23CF-44E3-9099-C40C66FF867C}">
              <a14:compatExt xmlns:a14="http://schemas.microsoft.com/office/drawing/2010/main" spid="_x0000_s2051"/>
            </a:ext>
            <a:ext uri="{FF2B5EF4-FFF2-40B4-BE49-F238E27FC236}">
              <a16:creationId xmlns:a16="http://schemas.microsoft.com/office/drawing/2014/main" id="{244FFBD9-EF5A-400C-9AA1-76E62611B62C}"/>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27" name="Check Box 6" hidden="1">
          <a:extLst>
            <a:ext uri="{63B3BB69-23CF-44E3-9099-C40C66FF867C}">
              <a14:compatExt xmlns:a14="http://schemas.microsoft.com/office/drawing/2010/main" spid="_x0000_s2052"/>
            </a:ext>
            <a:ext uri="{FF2B5EF4-FFF2-40B4-BE49-F238E27FC236}">
              <a16:creationId xmlns:a16="http://schemas.microsoft.com/office/drawing/2014/main" id="{9F580644-1C41-4B76-BA9C-A15D2CB14C32}"/>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28" name="Check Box 5" hidden="1">
          <a:extLst>
            <a:ext uri="{63B3BB69-23CF-44E3-9099-C40C66FF867C}">
              <a14:compatExt xmlns:a14="http://schemas.microsoft.com/office/drawing/2010/main" spid="_x0000_s2051"/>
            </a:ext>
            <a:ext uri="{FF2B5EF4-FFF2-40B4-BE49-F238E27FC236}">
              <a16:creationId xmlns:a16="http://schemas.microsoft.com/office/drawing/2014/main" id="{C34C29A1-9EA8-406F-B6DD-343680C60936}"/>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29" name="Check Box 6" hidden="1">
          <a:extLst>
            <a:ext uri="{63B3BB69-23CF-44E3-9099-C40C66FF867C}">
              <a14:compatExt xmlns:a14="http://schemas.microsoft.com/office/drawing/2010/main" spid="_x0000_s2052"/>
            </a:ext>
            <a:ext uri="{FF2B5EF4-FFF2-40B4-BE49-F238E27FC236}">
              <a16:creationId xmlns:a16="http://schemas.microsoft.com/office/drawing/2014/main" id="{67A7293D-05DB-478F-89B7-AFEDF304178D}"/>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30" name="Check Box 5" hidden="1">
          <a:extLst>
            <a:ext uri="{63B3BB69-23CF-44E3-9099-C40C66FF867C}">
              <a14:compatExt xmlns:a14="http://schemas.microsoft.com/office/drawing/2010/main" spid="_x0000_s2051"/>
            </a:ext>
            <a:ext uri="{FF2B5EF4-FFF2-40B4-BE49-F238E27FC236}">
              <a16:creationId xmlns:a16="http://schemas.microsoft.com/office/drawing/2014/main" id="{28337BD0-4AA7-4273-AAFA-76E013FD1153}"/>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31" name="Check Box 6" hidden="1">
          <a:extLst>
            <a:ext uri="{63B3BB69-23CF-44E3-9099-C40C66FF867C}">
              <a14:compatExt xmlns:a14="http://schemas.microsoft.com/office/drawing/2010/main" spid="_x0000_s2052"/>
            </a:ext>
            <a:ext uri="{FF2B5EF4-FFF2-40B4-BE49-F238E27FC236}">
              <a16:creationId xmlns:a16="http://schemas.microsoft.com/office/drawing/2014/main" id="{85F73152-1E03-4389-85AA-1B7C3DC1A20F}"/>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32" name="Check Box 5" hidden="1">
          <a:extLst>
            <a:ext uri="{63B3BB69-23CF-44E3-9099-C40C66FF867C}">
              <a14:compatExt xmlns:a14="http://schemas.microsoft.com/office/drawing/2010/main" spid="_x0000_s2051"/>
            </a:ext>
            <a:ext uri="{FF2B5EF4-FFF2-40B4-BE49-F238E27FC236}">
              <a16:creationId xmlns:a16="http://schemas.microsoft.com/office/drawing/2014/main" id="{B32F9824-7762-438B-9AF1-4DC34CE09CD5}"/>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33" name="Check Box 6" hidden="1">
          <a:extLst>
            <a:ext uri="{63B3BB69-23CF-44E3-9099-C40C66FF867C}">
              <a14:compatExt xmlns:a14="http://schemas.microsoft.com/office/drawing/2010/main" spid="_x0000_s2052"/>
            </a:ext>
            <a:ext uri="{FF2B5EF4-FFF2-40B4-BE49-F238E27FC236}">
              <a16:creationId xmlns:a16="http://schemas.microsoft.com/office/drawing/2014/main" id="{042EF1AF-2AB4-48DA-91DF-0E297F87CE4B}"/>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34" name="Check Box 5" hidden="1">
          <a:extLst>
            <a:ext uri="{63B3BB69-23CF-44E3-9099-C40C66FF867C}">
              <a14:compatExt xmlns:a14="http://schemas.microsoft.com/office/drawing/2010/main" spid="_x0000_s2051"/>
            </a:ext>
            <a:ext uri="{FF2B5EF4-FFF2-40B4-BE49-F238E27FC236}">
              <a16:creationId xmlns:a16="http://schemas.microsoft.com/office/drawing/2014/main" id="{DCCF2ACE-59F2-453B-98F2-87C318FF6A39}"/>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35" name="Check Box 6" hidden="1">
          <a:extLst>
            <a:ext uri="{63B3BB69-23CF-44E3-9099-C40C66FF867C}">
              <a14:compatExt xmlns:a14="http://schemas.microsoft.com/office/drawing/2010/main" spid="_x0000_s2052"/>
            </a:ext>
            <a:ext uri="{FF2B5EF4-FFF2-40B4-BE49-F238E27FC236}">
              <a16:creationId xmlns:a16="http://schemas.microsoft.com/office/drawing/2014/main" id="{781DA63F-E9EF-48B8-9F2D-A6B515A1963B}"/>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36" name="Check Box 5" hidden="1">
          <a:extLst>
            <a:ext uri="{63B3BB69-23CF-44E3-9099-C40C66FF867C}">
              <a14:compatExt xmlns:a14="http://schemas.microsoft.com/office/drawing/2010/main" spid="_x0000_s2051"/>
            </a:ext>
            <a:ext uri="{FF2B5EF4-FFF2-40B4-BE49-F238E27FC236}">
              <a16:creationId xmlns:a16="http://schemas.microsoft.com/office/drawing/2014/main" id="{A7314CB7-7616-4D51-A4C1-8BA009C6FFDC}"/>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37" name="Check Box 6" hidden="1">
          <a:extLst>
            <a:ext uri="{63B3BB69-23CF-44E3-9099-C40C66FF867C}">
              <a14:compatExt xmlns:a14="http://schemas.microsoft.com/office/drawing/2010/main" spid="_x0000_s2052"/>
            </a:ext>
            <a:ext uri="{FF2B5EF4-FFF2-40B4-BE49-F238E27FC236}">
              <a16:creationId xmlns:a16="http://schemas.microsoft.com/office/drawing/2014/main" id="{07BA1647-229A-4080-83EA-7C344422C44E}"/>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38" name="Check Box 5" hidden="1">
          <a:extLst>
            <a:ext uri="{63B3BB69-23CF-44E3-9099-C40C66FF867C}">
              <a14:compatExt xmlns:a14="http://schemas.microsoft.com/office/drawing/2010/main" spid="_x0000_s2051"/>
            </a:ext>
            <a:ext uri="{FF2B5EF4-FFF2-40B4-BE49-F238E27FC236}">
              <a16:creationId xmlns:a16="http://schemas.microsoft.com/office/drawing/2014/main" id="{8F07D7CA-D63B-4A4A-B08D-909B0C853416}"/>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39" name="Check Box 6" hidden="1">
          <a:extLst>
            <a:ext uri="{63B3BB69-23CF-44E3-9099-C40C66FF867C}">
              <a14:compatExt xmlns:a14="http://schemas.microsoft.com/office/drawing/2010/main" spid="_x0000_s2052"/>
            </a:ext>
            <a:ext uri="{FF2B5EF4-FFF2-40B4-BE49-F238E27FC236}">
              <a16:creationId xmlns:a16="http://schemas.microsoft.com/office/drawing/2014/main" id="{C5C69B1A-43A6-4B9D-BF55-681107D54607}"/>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40" name="Check Box 5" hidden="1">
          <a:extLst>
            <a:ext uri="{63B3BB69-23CF-44E3-9099-C40C66FF867C}">
              <a14:compatExt xmlns:a14="http://schemas.microsoft.com/office/drawing/2010/main" spid="_x0000_s2051"/>
            </a:ext>
            <a:ext uri="{FF2B5EF4-FFF2-40B4-BE49-F238E27FC236}">
              <a16:creationId xmlns:a16="http://schemas.microsoft.com/office/drawing/2014/main" id="{2BB1ED34-CF5B-473A-8127-EA6AC1BB37C6}"/>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41" name="Check Box 6" hidden="1">
          <a:extLst>
            <a:ext uri="{63B3BB69-23CF-44E3-9099-C40C66FF867C}">
              <a14:compatExt xmlns:a14="http://schemas.microsoft.com/office/drawing/2010/main" spid="_x0000_s2052"/>
            </a:ext>
            <a:ext uri="{FF2B5EF4-FFF2-40B4-BE49-F238E27FC236}">
              <a16:creationId xmlns:a16="http://schemas.microsoft.com/office/drawing/2014/main" id="{5F8E525C-7BD2-4CAC-85AA-84CAC00A9192}"/>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42" name="Check Box 5" hidden="1">
          <a:extLst>
            <a:ext uri="{63B3BB69-23CF-44E3-9099-C40C66FF867C}">
              <a14:compatExt xmlns:a14="http://schemas.microsoft.com/office/drawing/2010/main" spid="_x0000_s2051"/>
            </a:ext>
            <a:ext uri="{FF2B5EF4-FFF2-40B4-BE49-F238E27FC236}">
              <a16:creationId xmlns:a16="http://schemas.microsoft.com/office/drawing/2014/main" id="{343C5C28-13DE-4A38-8B00-AB6A2EE95866}"/>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43" name="Check Box 6" hidden="1">
          <a:extLst>
            <a:ext uri="{63B3BB69-23CF-44E3-9099-C40C66FF867C}">
              <a14:compatExt xmlns:a14="http://schemas.microsoft.com/office/drawing/2010/main" spid="_x0000_s2052"/>
            </a:ext>
            <a:ext uri="{FF2B5EF4-FFF2-40B4-BE49-F238E27FC236}">
              <a16:creationId xmlns:a16="http://schemas.microsoft.com/office/drawing/2014/main" id="{2D4C97D7-3500-485A-8545-6F8452E278DE}"/>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44" name="Check Box 5" hidden="1">
          <a:extLst>
            <a:ext uri="{63B3BB69-23CF-44E3-9099-C40C66FF867C}">
              <a14:compatExt xmlns:a14="http://schemas.microsoft.com/office/drawing/2010/main" spid="_x0000_s2051"/>
            </a:ext>
            <a:ext uri="{FF2B5EF4-FFF2-40B4-BE49-F238E27FC236}">
              <a16:creationId xmlns:a16="http://schemas.microsoft.com/office/drawing/2014/main" id="{395BF9E6-7D35-43F4-A394-72BDAF9854C1}"/>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45" name="Check Box 6" hidden="1">
          <a:extLst>
            <a:ext uri="{63B3BB69-23CF-44E3-9099-C40C66FF867C}">
              <a14:compatExt xmlns:a14="http://schemas.microsoft.com/office/drawing/2010/main" spid="_x0000_s2052"/>
            </a:ext>
            <a:ext uri="{FF2B5EF4-FFF2-40B4-BE49-F238E27FC236}">
              <a16:creationId xmlns:a16="http://schemas.microsoft.com/office/drawing/2014/main" id="{A6917148-501E-4DE6-A85E-60453F2952AD}"/>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46" name="Check Box 5" hidden="1">
          <a:extLst>
            <a:ext uri="{63B3BB69-23CF-44E3-9099-C40C66FF867C}">
              <a14:compatExt xmlns:a14="http://schemas.microsoft.com/office/drawing/2010/main" spid="_x0000_s2051"/>
            </a:ext>
            <a:ext uri="{FF2B5EF4-FFF2-40B4-BE49-F238E27FC236}">
              <a16:creationId xmlns:a16="http://schemas.microsoft.com/office/drawing/2014/main" id="{2A92A7A0-19F2-49B0-A891-EC086C335102}"/>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47" name="Check Box 6" hidden="1">
          <a:extLst>
            <a:ext uri="{63B3BB69-23CF-44E3-9099-C40C66FF867C}">
              <a14:compatExt xmlns:a14="http://schemas.microsoft.com/office/drawing/2010/main" spid="_x0000_s2052"/>
            </a:ext>
            <a:ext uri="{FF2B5EF4-FFF2-40B4-BE49-F238E27FC236}">
              <a16:creationId xmlns:a16="http://schemas.microsoft.com/office/drawing/2014/main" id="{78C89A8A-CCAD-4C57-93D3-10AF072DA4C8}"/>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48" name="Check Box 5" hidden="1">
          <a:extLst>
            <a:ext uri="{63B3BB69-23CF-44E3-9099-C40C66FF867C}">
              <a14:compatExt xmlns:a14="http://schemas.microsoft.com/office/drawing/2010/main" spid="_x0000_s2051"/>
            </a:ext>
            <a:ext uri="{FF2B5EF4-FFF2-40B4-BE49-F238E27FC236}">
              <a16:creationId xmlns:a16="http://schemas.microsoft.com/office/drawing/2014/main" id="{135FF178-38D9-4975-9818-9BE6B5E7EDBE}"/>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49" name="Check Box 6" hidden="1">
          <a:extLst>
            <a:ext uri="{63B3BB69-23CF-44E3-9099-C40C66FF867C}">
              <a14:compatExt xmlns:a14="http://schemas.microsoft.com/office/drawing/2010/main" spid="_x0000_s2052"/>
            </a:ext>
            <a:ext uri="{FF2B5EF4-FFF2-40B4-BE49-F238E27FC236}">
              <a16:creationId xmlns:a16="http://schemas.microsoft.com/office/drawing/2014/main" id="{BD74510E-A098-4376-ACA7-D528DB3836FC}"/>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50" name="Check Box 5" hidden="1">
          <a:extLst>
            <a:ext uri="{63B3BB69-23CF-44E3-9099-C40C66FF867C}">
              <a14:compatExt xmlns:a14="http://schemas.microsoft.com/office/drawing/2010/main" spid="_x0000_s2051"/>
            </a:ext>
            <a:ext uri="{FF2B5EF4-FFF2-40B4-BE49-F238E27FC236}">
              <a16:creationId xmlns:a16="http://schemas.microsoft.com/office/drawing/2014/main" id="{5BD4A663-CAE5-442F-9C83-83A62ACCE55A}"/>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51" name="Check Box 6" hidden="1">
          <a:extLst>
            <a:ext uri="{63B3BB69-23CF-44E3-9099-C40C66FF867C}">
              <a14:compatExt xmlns:a14="http://schemas.microsoft.com/office/drawing/2010/main" spid="_x0000_s2052"/>
            </a:ext>
            <a:ext uri="{FF2B5EF4-FFF2-40B4-BE49-F238E27FC236}">
              <a16:creationId xmlns:a16="http://schemas.microsoft.com/office/drawing/2014/main" id="{091A0A9F-61A5-4609-B0A9-8B72A41C0A05}"/>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52" name="Check Box 5" hidden="1">
          <a:extLst>
            <a:ext uri="{63B3BB69-23CF-44E3-9099-C40C66FF867C}">
              <a14:compatExt xmlns:a14="http://schemas.microsoft.com/office/drawing/2010/main" spid="_x0000_s2051"/>
            </a:ext>
            <a:ext uri="{FF2B5EF4-FFF2-40B4-BE49-F238E27FC236}">
              <a16:creationId xmlns:a16="http://schemas.microsoft.com/office/drawing/2014/main" id="{B322D779-4740-4B2B-BEC7-3255A58309E3}"/>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53" name="Check Box 6" hidden="1">
          <a:extLst>
            <a:ext uri="{63B3BB69-23CF-44E3-9099-C40C66FF867C}">
              <a14:compatExt xmlns:a14="http://schemas.microsoft.com/office/drawing/2010/main" spid="_x0000_s2052"/>
            </a:ext>
            <a:ext uri="{FF2B5EF4-FFF2-40B4-BE49-F238E27FC236}">
              <a16:creationId xmlns:a16="http://schemas.microsoft.com/office/drawing/2014/main" id="{DA89E145-0561-4C36-8F43-76937828D2B5}"/>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54" name="Check Box 5" hidden="1">
          <a:extLst>
            <a:ext uri="{63B3BB69-23CF-44E3-9099-C40C66FF867C}">
              <a14:compatExt xmlns:a14="http://schemas.microsoft.com/office/drawing/2010/main" spid="_x0000_s2051"/>
            </a:ext>
            <a:ext uri="{FF2B5EF4-FFF2-40B4-BE49-F238E27FC236}">
              <a16:creationId xmlns:a16="http://schemas.microsoft.com/office/drawing/2014/main" id="{B1AA4313-5BF8-4599-BF4F-7A23A57B3C22}"/>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55" name="Check Box 6" hidden="1">
          <a:extLst>
            <a:ext uri="{63B3BB69-23CF-44E3-9099-C40C66FF867C}">
              <a14:compatExt xmlns:a14="http://schemas.microsoft.com/office/drawing/2010/main" spid="_x0000_s2052"/>
            </a:ext>
            <a:ext uri="{FF2B5EF4-FFF2-40B4-BE49-F238E27FC236}">
              <a16:creationId xmlns:a16="http://schemas.microsoft.com/office/drawing/2014/main" id="{DFC7B1C9-86DF-4348-9AFE-FA1377226AD6}"/>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56" name="Check Box 5" hidden="1">
          <a:extLst>
            <a:ext uri="{63B3BB69-23CF-44E3-9099-C40C66FF867C}">
              <a14:compatExt xmlns:a14="http://schemas.microsoft.com/office/drawing/2010/main" spid="_x0000_s2051"/>
            </a:ext>
            <a:ext uri="{FF2B5EF4-FFF2-40B4-BE49-F238E27FC236}">
              <a16:creationId xmlns:a16="http://schemas.microsoft.com/office/drawing/2014/main" id="{9AAE6DC6-4FC4-4DB7-9A9E-43BB7223E469}"/>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57" name="Check Box 6" hidden="1">
          <a:extLst>
            <a:ext uri="{63B3BB69-23CF-44E3-9099-C40C66FF867C}">
              <a14:compatExt xmlns:a14="http://schemas.microsoft.com/office/drawing/2010/main" spid="_x0000_s2052"/>
            </a:ext>
            <a:ext uri="{FF2B5EF4-FFF2-40B4-BE49-F238E27FC236}">
              <a16:creationId xmlns:a16="http://schemas.microsoft.com/office/drawing/2014/main" id="{E8CD7F44-8E80-4EB6-A0B1-99D3776B4289}"/>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58" name="Check Box 5" hidden="1">
          <a:extLst>
            <a:ext uri="{63B3BB69-23CF-44E3-9099-C40C66FF867C}">
              <a14:compatExt xmlns:a14="http://schemas.microsoft.com/office/drawing/2010/main" spid="_x0000_s2051"/>
            </a:ext>
            <a:ext uri="{FF2B5EF4-FFF2-40B4-BE49-F238E27FC236}">
              <a16:creationId xmlns:a16="http://schemas.microsoft.com/office/drawing/2014/main" id="{FB26C635-952C-4C3F-8A85-FF7F74F20F2C}"/>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59" name="Check Box 6" hidden="1">
          <a:extLst>
            <a:ext uri="{63B3BB69-23CF-44E3-9099-C40C66FF867C}">
              <a14:compatExt xmlns:a14="http://schemas.microsoft.com/office/drawing/2010/main" spid="_x0000_s2052"/>
            </a:ext>
            <a:ext uri="{FF2B5EF4-FFF2-40B4-BE49-F238E27FC236}">
              <a16:creationId xmlns:a16="http://schemas.microsoft.com/office/drawing/2014/main" id="{B10E5E04-DA6F-46D1-B543-D9D5E76B8484}"/>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60" name="Check Box 5" hidden="1">
          <a:extLst>
            <a:ext uri="{63B3BB69-23CF-44E3-9099-C40C66FF867C}">
              <a14:compatExt xmlns:a14="http://schemas.microsoft.com/office/drawing/2010/main" spid="_x0000_s2051"/>
            </a:ext>
            <a:ext uri="{FF2B5EF4-FFF2-40B4-BE49-F238E27FC236}">
              <a16:creationId xmlns:a16="http://schemas.microsoft.com/office/drawing/2014/main" id="{1AA009ED-E4F0-45D8-BFF2-64FA011C19A1}"/>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61" name="Check Box 6" hidden="1">
          <a:extLst>
            <a:ext uri="{63B3BB69-23CF-44E3-9099-C40C66FF867C}">
              <a14:compatExt xmlns:a14="http://schemas.microsoft.com/office/drawing/2010/main" spid="_x0000_s2052"/>
            </a:ext>
            <a:ext uri="{FF2B5EF4-FFF2-40B4-BE49-F238E27FC236}">
              <a16:creationId xmlns:a16="http://schemas.microsoft.com/office/drawing/2014/main" id="{2611DC62-2C6D-486F-BE86-3A4DE94C93CB}"/>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62" name="Check Box 5" hidden="1">
          <a:extLst>
            <a:ext uri="{63B3BB69-23CF-44E3-9099-C40C66FF867C}">
              <a14:compatExt xmlns:a14="http://schemas.microsoft.com/office/drawing/2010/main" spid="_x0000_s2051"/>
            </a:ext>
            <a:ext uri="{FF2B5EF4-FFF2-40B4-BE49-F238E27FC236}">
              <a16:creationId xmlns:a16="http://schemas.microsoft.com/office/drawing/2014/main" id="{0811F358-6880-4C68-A8CE-D8E8B6BBD5F4}"/>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63" name="Check Box 6" hidden="1">
          <a:extLst>
            <a:ext uri="{63B3BB69-23CF-44E3-9099-C40C66FF867C}">
              <a14:compatExt xmlns:a14="http://schemas.microsoft.com/office/drawing/2010/main" spid="_x0000_s2052"/>
            </a:ext>
            <a:ext uri="{FF2B5EF4-FFF2-40B4-BE49-F238E27FC236}">
              <a16:creationId xmlns:a16="http://schemas.microsoft.com/office/drawing/2014/main" id="{2AC39C8C-3519-4D23-939E-34B9063C030D}"/>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8190</xdr:row>
      <xdr:rowOff>0</xdr:rowOff>
    </xdr:from>
    <xdr:ext cx="295275" cy="273051"/>
    <xdr:sp macro="" textlink="">
      <xdr:nvSpPr>
        <xdr:cNvPr id="1064" name="Check Box 5" hidden="1">
          <a:extLst>
            <a:ext uri="{63B3BB69-23CF-44E3-9099-C40C66FF867C}">
              <a14:compatExt xmlns:a14="http://schemas.microsoft.com/office/drawing/2010/main" spid="_x0000_s2051"/>
            </a:ext>
            <a:ext uri="{FF2B5EF4-FFF2-40B4-BE49-F238E27FC236}">
              <a16:creationId xmlns:a16="http://schemas.microsoft.com/office/drawing/2014/main" id="{D1F5F83C-F955-42FC-B4F8-4AC16BA4689D}"/>
            </a:ext>
          </a:extLst>
        </xdr:cNvPr>
        <xdr:cNvSpPr/>
      </xdr:nvSpPr>
      <xdr:spPr bwMode="auto">
        <a:xfrm>
          <a:off x="4476750"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8190</xdr:row>
      <xdr:rowOff>0</xdr:rowOff>
    </xdr:from>
    <xdr:ext cx="295275" cy="273051"/>
    <xdr:sp macro="" textlink="">
      <xdr:nvSpPr>
        <xdr:cNvPr id="1065" name="Check Box 6" hidden="1">
          <a:extLst>
            <a:ext uri="{63B3BB69-23CF-44E3-9099-C40C66FF867C}">
              <a14:compatExt xmlns:a14="http://schemas.microsoft.com/office/drawing/2010/main" spid="_x0000_s2052"/>
            </a:ext>
            <a:ext uri="{FF2B5EF4-FFF2-40B4-BE49-F238E27FC236}">
              <a16:creationId xmlns:a16="http://schemas.microsoft.com/office/drawing/2014/main" id="{B5DD850D-6C5A-4314-817F-6490D9CCFC21}"/>
            </a:ext>
          </a:extLst>
        </xdr:cNvPr>
        <xdr:cNvSpPr/>
      </xdr:nvSpPr>
      <xdr:spPr bwMode="auto">
        <a:xfrm>
          <a:off x="7743825" y="114360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8206</xdr:row>
      <xdr:rowOff>142875</xdr:rowOff>
    </xdr:from>
    <xdr:ext cx="295275" cy="273051"/>
    <xdr:sp macro="" textlink="">
      <xdr:nvSpPr>
        <xdr:cNvPr id="1066" name="Check Box 5" hidden="1">
          <a:extLst>
            <a:ext uri="{63B3BB69-23CF-44E3-9099-C40C66FF867C}">
              <a14:compatExt xmlns:a14="http://schemas.microsoft.com/office/drawing/2010/main" spid="_x0000_s2051"/>
            </a:ext>
            <a:ext uri="{FF2B5EF4-FFF2-40B4-BE49-F238E27FC236}">
              <a16:creationId xmlns:a16="http://schemas.microsoft.com/office/drawing/2014/main" id="{D0ADD436-6D1D-499A-93B4-522E427C184C}"/>
            </a:ext>
          </a:extLst>
        </xdr:cNvPr>
        <xdr:cNvSpPr/>
      </xdr:nvSpPr>
      <xdr:spPr bwMode="auto">
        <a:xfrm>
          <a:off x="4476750" y="11466099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8206</xdr:row>
      <xdr:rowOff>142875</xdr:rowOff>
    </xdr:from>
    <xdr:ext cx="295275" cy="273051"/>
    <xdr:sp macro="" textlink="">
      <xdr:nvSpPr>
        <xdr:cNvPr id="1067" name="Check Box 6" hidden="1">
          <a:extLst>
            <a:ext uri="{63B3BB69-23CF-44E3-9099-C40C66FF867C}">
              <a14:compatExt xmlns:a14="http://schemas.microsoft.com/office/drawing/2010/main" spid="_x0000_s2052"/>
            </a:ext>
            <a:ext uri="{FF2B5EF4-FFF2-40B4-BE49-F238E27FC236}">
              <a16:creationId xmlns:a16="http://schemas.microsoft.com/office/drawing/2014/main" id="{7B785F55-A638-4305-85C6-015444BDCD82}"/>
            </a:ext>
          </a:extLst>
        </xdr:cNvPr>
        <xdr:cNvSpPr/>
      </xdr:nvSpPr>
      <xdr:spPr bwMode="auto">
        <a:xfrm>
          <a:off x="7743825" y="11466099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8203</xdr:row>
      <xdr:rowOff>142875</xdr:rowOff>
    </xdr:from>
    <xdr:ext cx="295275" cy="273051"/>
    <xdr:sp macro="" textlink="">
      <xdr:nvSpPr>
        <xdr:cNvPr id="1068" name="Check Box 5" hidden="1">
          <a:extLst>
            <a:ext uri="{63B3BB69-23CF-44E3-9099-C40C66FF867C}">
              <a14:compatExt xmlns:a14="http://schemas.microsoft.com/office/drawing/2010/main" spid="_x0000_s2051"/>
            </a:ext>
            <a:ext uri="{FF2B5EF4-FFF2-40B4-BE49-F238E27FC236}">
              <a16:creationId xmlns:a16="http://schemas.microsoft.com/office/drawing/2014/main" id="{247CE1D0-3C25-4E17-BE04-A09B8D506810}"/>
            </a:ext>
          </a:extLst>
        </xdr:cNvPr>
        <xdr:cNvSpPr/>
      </xdr:nvSpPr>
      <xdr:spPr bwMode="auto">
        <a:xfrm>
          <a:off x="4476750" y="1146057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8203</xdr:row>
      <xdr:rowOff>142875</xdr:rowOff>
    </xdr:from>
    <xdr:ext cx="295275" cy="273051"/>
    <xdr:sp macro="" textlink="">
      <xdr:nvSpPr>
        <xdr:cNvPr id="1069" name="Check Box 6" hidden="1">
          <a:extLst>
            <a:ext uri="{63B3BB69-23CF-44E3-9099-C40C66FF867C}">
              <a14:compatExt xmlns:a14="http://schemas.microsoft.com/office/drawing/2010/main" spid="_x0000_s2052"/>
            </a:ext>
            <a:ext uri="{FF2B5EF4-FFF2-40B4-BE49-F238E27FC236}">
              <a16:creationId xmlns:a16="http://schemas.microsoft.com/office/drawing/2014/main" id="{F789F98C-E57D-44EF-B9D6-A6C29692066A}"/>
            </a:ext>
          </a:extLst>
        </xdr:cNvPr>
        <xdr:cNvSpPr/>
      </xdr:nvSpPr>
      <xdr:spPr bwMode="auto">
        <a:xfrm>
          <a:off x="7743825" y="114605752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8246</xdr:row>
      <xdr:rowOff>185057</xdr:rowOff>
    </xdr:from>
    <xdr:ext cx="1857376" cy="905783"/>
    <xdr:pic>
      <xdr:nvPicPr>
        <xdr:cNvPr id="1070" name="Imagen 1069">
          <a:extLst>
            <a:ext uri="{FF2B5EF4-FFF2-40B4-BE49-F238E27FC236}">
              <a16:creationId xmlns:a16="http://schemas.microsoft.com/office/drawing/2014/main" id="{9BEF8FB3-B9CD-481B-B6DE-66FD510B90BA}"/>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86450" y="1155319907"/>
          <a:ext cx="1857376" cy="905783"/>
        </a:xfrm>
        <a:prstGeom prst="rect">
          <a:avLst/>
        </a:prstGeom>
      </xdr:spPr>
    </xdr:pic>
    <xdr:clientData/>
  </xdr:oneCellAnchor>
  <xdr:oneCellAnchor>
    <xdr:from>
      <xdr:col>6</xdr:col>
      <xdr:colOff>152400</xdr:colOff>
      <xdr:row>8252</xdr:row>
      <xdr:rowOff>0</xdr:rowOff>
    </xdr:from>
    <xdr:ext cx="295275" cy="273051"/>
    <xdr:sp macro="" textlink="">
      <xdr:nvSpPr>
        <xdr:cNvPr id="1132" name="Check Box 5" hidden="1">
          <a:extLst>
            <a:ext uri="{63B3BB69-23CF-44E3-9099-C40C66FF867C}">
              <a14:compatExt xmlns:a14="http://schemas.microsoft.com/office/drawing/2010/main" spid="_x0000_s2051"/>
            </a:ext>
            <a:ext uri="{FF2B5EF4-FFF2-40B4-BE49-F238E27FC236}">
              <a16:creationId xmlns:a16="http://schemas.microsoft.com/office/drawing/2014/main" id="{E9338400-14EA-44C8-9AA6-D052E269ED13}"/>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33" name="Check Box 6" hidden="1">
          <a:extLst>
            <a:ext uri="{63B3BB69-23CF-44E3-9099-C40C66FF867C}">
              <a14:compatExt xmlns:a14="http://schemas.microsoft.com/office/drawing/2010/main" spid="_x0000_s2052"/>
            </a:ext>
            <a:ext uri="{FF2B5EF4-FFF2-40B4-BE49-F238E27FC236}">
              <a16:creationId xmlns:a16="http://schemas.microsoft.com/office/drawing/2014/main" id="{91A26405-A118-4919-8EAC-34B138F5E0CB}"/>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34" name="Check Box 5" hidden="1">
          <a:extLst>
            <a:ext uri="{63B3BB69-23CF-44E3-9099-C40C66FF867C}">
              <a14:compatExt xmlns:a14="http://schemas.microsoft.com/office/drawing/2010/main" spid="_x0000_s2051"/>
            </a:ext>
            <a:ext uri="{FF2B5EF4-FFF2-40B4-BE49-F238E27FC236}">
              <a16:creationId xmlns:a16="http://schemas.microsoft.com/office/drawing/2014/main" id="{04A720BF-FB52-4890-82E3-51F0231FEDD8}"/>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35" name="Check Box 6" hidden="1">
          <a:extLst>
            <a:ext uri="{63B3BB69-23CF-44E3-9099-C40C66FF867C}">
              <a14:compatExt xmlns:a14="http://schemas.microsoft.com/office/drawing/2010/main" spid="_x0000_s2052"/>
            </a:ext>
            <a:ext uri="{FF2B5EF4-FFF2-40B4-BE49-F238E27FC236}">
              <a16:creationId xmlns:a16="http://schemas.microsoft.com/office/drawing/2014/main" id="{24911967-9ABA-4E68-93FB-6E93539EF71D}"/>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36" name="Check Box 5" hidden="1">
          <a:extLst>
            <a:ext uri="{63B3BB69-23CF-44E3-9099-C40C66FF867C}">
              <a14:compatExt xmlns:a14="http://schemas.microsoft.com/office/drawing/2010/main" spid="_x0000_s2051"/>
            </a:ext>
            <a:ext uri="{FF2B5EF4-FFF2-40B4-BE49-F238E27FC236}">
              <a16:creationId xmlns:a16="http://schemas.microsoft.com/office/drawing/2014/main" id="{40944F45-37EF-4D65-9DCB-E34017EC8943}"/>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37" name="Check Box 6" hidden="1">
          <a:extLst>
            <a:ext uri="{63B3BB69-23CF-44E3-9099-C40C66FF867C}">
              <a14:compatExt xmlns:a14="http://schemas.microsoft.com/office/drawing/2010/main" spid="_x0000_s2052"/>
            </a:ext>
            <a:ext uri="{FF2B5EF4-FFF2-40B4-BE49-F238E27FC236}">
              <a16:creationId xmlns:a16="http://schemas.microsoft.com/office/drawing/2014/main" id="{4F640FCD-FBF6-48E7-93E6-6C52996CF3F5}"/>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38" name="Check Box 5" hidden="1">
          <a:extLst>
            <a:ext uri="{63B3BB69-23CF-44E3-9099-C40C66FF867C}">
              <a14:compatExt xmlns:a14="http://schemas.microsoft.com/office/drawing/2010/main" spid="_x0000_s2051"/>
            </a:ext>
            <a:ext uri="{FF2B5EF4-FFF2-40B4-BE49-F238E27FC236}">
              <a16:creationId xmlns:a16="http://schemas.microsoft.com/office/drawing/2014/main" id="{F918BD08-BF0B-46E2-9C94-427230464240}"/>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39" name="Check Box 6" hidden="1">
          <a:extLst>
            <a:ext uri="{63B3BB69-23CF-44E3-9099-C40C66FF867C}">
              <a14:compatExt xmlns:a14="http://schemas.microsoft.com/office/drawing/2010/main" spid="_x0000_s2052"/>
            </a:ext>
            <a:ext uri="{FF2B5EF4-FFF2-40B4-BE49-F238E27FC236}">
              <a16:creationId xmlns:a16="http://schemas.microsoft.com/office/drawing/2014/main" id="{572D0C3E-C49E-48A3-ACFA-7778231D9461}"/>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40" name="Check Box 5" hidden="1">
          <a:extLst>
            <a:ext uri="{63B3BB69-23CF-44E3-9099-C40C66FF867C}">
              <a14:compatExt xmlns:a14="http://schemas.microsoft.com/office/drawing/2010/main" spid="_x0000_s2051"/>
            </a:ext>
            <a:ext uri="{FF2B5EF4-FFF2-40B4-BE49-F238E27FC236}">
              <a16:creationId xmlns:a16="http://schemas.microsoft.com/office/drawing/2014/main" id="{620D83EC-139B-408D-BA6E-DC0E194D8C06}"/>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41" name="Check Box 6" hidden="1">
          <a:extLst>
            <a:ext uri="{63B3BB69-23CF-44E3-9099-C40C66FF867C}">
              <a14:compatExt xmlns:a14="http://schemas.microsoft.com/office/drawing/2010/main" spid="_x0000_s2052"/>
            </a:ext>
            <a:ext uri="{FF2B5EF4-FFF2-40B4-BE49-F238E27FC236}">
              <a16:creationId xmlns:a16="http://schemas.microsoft.com/office/drawing/2014/main" id="{C58B757D-010F-4EFB-AE2A-4570AB845206}"/>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42" name="Check Box 5" hidden="1">
          <a:extLst>
            <a:ext uri="{63B3BB69-23CF-44E3-9099-C40C66FF867C}">
              <a14:compatExt xmlns:a14="http://schemas.microsoft.com/office/drawing/2010/main" spid="_x0000_s2051"/>
            </a:ext>
            <a:ext uri="{FF2B5EF4-FFF2-40B4-BE49-F238E27FC236}">
              <a16:creationId xmlns:a16="http://schemas.microsoft.com/office/drawing/2014/main" id="{31743FCC-B1AA-4789-B743-F4C2656CCA49}"/>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43" name="Check Box 6" hidden="1">
          <a:extLst>
            <a:ext uri="{63B3BB69-23CF-44E3-9099-C40C66FF867C}">
              <a14:compatExt xmlns:a14="http://schemas.microsoft.com/office/drawing/2010/main" spid="_x0000_s2052"/>
            </a:ext>
            <a:ext uri="{FF2B5EF4-FFF2-40B4-BE49-F238E27FC236}">
              <a16:creationId xmlns:a16="http://schemas.microsoft.com/office/drawing/2014/main" id="{6300B6B3-C13C-4C3E-AE4B-E2942165C0F8}"/>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44" name="Check Box 5" hidden="1">
          <a:extLst>
            <a:ext uri="{63B3BB69-23CF-44E3-9099-C40C66FF867C}">
              <a14:compatExt xmlns:a14="http://schemas.microsoft.com/office/drawing/2010/main" spid="_x0000_s2051"/>
            </a:ext>
            <a:ext uri="{FF2B5EF4-FFF2-40B4-BE49-F238E27FC236}">
              <a16:creationId xmlns:a16="http://schemas.microsoft.com/office/drawing/2014/main" id="{05D3E082-0015-4455-81ED-A167DC002B96}"/>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45" name="Check Box 6" hidden="1">
          <a:extLst>
            <a:ext uri="{63B3BB69-23CF-44E3-9099-C40C66FF867C}">
              <a14:compatExt xmlns:a14="http://schemas.microsoft.com/office/drawing/2010/main" spid="_x0000_s2052"/>
            </a:ext>
            <a:ext uri="{FF2B5EF4-FFF2-40B4-BE49-F238E27FC236}">
              <a16:creationId xmlns:a16="http://schemas.microsoft.com/office/drawing/2014/main" id="{44759829-ABCA-4168-9914-0EC7404AEBB6}"/>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46" name="Check Box 5" hidden="1">
          <a:extLst>
            <a:ext uri="{63B3BB69-23CF-44E3-9099-C40C66FF867C}">
              <a14:compatExt xmlns:a14="http://schemas.microsoft.com/office/drawing/2010/main" spid="_x0000_s2051"/>
            </a:ext>
            <a:ext uri="{FF2B5EF4-FFF2-40B4-BE49-F238E27FC236}">
              <a16:creationId xmlns:a16="http://schemas.microsoft.com/office/drawing/2014/main" id="{40882540-C251-40BB-A4CC-312CFB04439A}"/>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47" name="Check Box 6" hidden="1">
          <a:extLst>
            <a:ext uri="{63B3BB69-23CF-44E3-9099-C40C66FF867C}">
              <a14:compatExt xmlns:a14="http://schemas.microsoft.com/office/drawing/2010/main" spid="_x0000_s2052"/>
            </a:ext>
            <a:ext uri="{FF2B5EF4-FFF2-40B4-BE49-F238E27FC236}">
              <a16:creationId xmlns:a16="http://schemas.microsoft.com/office/drawing/2014/main" id="{55A6DFEF-DFC0-4B4A-B054-ABD159215D65}"/>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48" name="Check Box 5" hidden="1">
          <a:extLst>
            <a:ext uri="{63B3BB69-23CF-44E3-9099-C40C66FF867C}">
              <a14:compatExt xmlns:a14="http://schemas.microsoft.com/office/drawing/2010/main" spid="_x0000_s2051"/>
            </a:ext>
            <a:ext uri="{FF2B5EF4-FFF2-40B4-BE49-F238E27FC236}">
              <a16:creationId xmlns:a16="http://schemas.microsoft.com/office/drawing/2014/main" id="{C11AC32F-B99D-4599-8CD3-EF782C34DFF7}"/>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49" name="Check Box 6" hidden="1">
          <a:extLst>
            <a:ext uri="{63B3BB69-23CF-44E3-9099-C40C66FF867C}">
              <a14:compatExt xmlns:a14="http://schemas.microsoft.com/office/drawing/2010/main" spid="_x0000_s2052"/>
            </a:ext>
            <a:ext uri="{FF2B5EF4-FFF2-40B4-BE49-F238E27FC236}">
              <a16:creationId xmlns:a16="http://schemas.microsoft.com/office/drawing/2014/main" id="{7BDC9B90-F8F0-4344-87C0-97CA71AD6A7A}"/>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50" name="Check Box 5" hidden="1">
          <a:extLst>
            <a:ext uri="{63B3BB69-23CF-44E3-9099-C40C66FF867C}">
              <a14:compatExt xmlns:a14="http://schemas.microsoft.com/office/drawing/2010/main" spid="_x0000_s2051"/>
            </a:ext>
            <a:ext uri="{FF2B5EF4-FFF2-40B4-BE49-F238E27FC236}">
              <a16:creationId xmlns:a16="http://schemas.microsoft.com/office/drawing/2014/main" id="{7A7E2E0C-F781-4DC6-8E12-3F3281A5EB3A}"/>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51" name="Check Box 6" hidden="1">
          <a:extLst>
            <a:ext uri="{63B3BB69-23CF-44E3-9099-C40C66FF867C}">
              <a14:compatExt xmlns:a14="http://schemas.microsoft.com/office/drawing/2010/main" spid="_x0000_s2052"/>
            </a:ext>
            <a:ext uri="{FF2B5EF4-FFF2-40B4-BE49-F238E27FC236}">
              <a16:creationId xmlns:a16="http://schemas.microsoft.com/office/drawing/2014/main" id="{54A2D5ED-7520-48AE-8775-8F8BF9D5CD69}"/>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52" name="Check Box 5" hidden="1">
          <a:extLst>
            <a:ext uri="{63B3BB69-23CF-44E3-9099-C40C66FF867C}">
              <a14:compatExt xmlns:a14="http://schemas.microsoft.com/office/drawing/2010/main" spid="_x0000_s2051"/>
            </a:ext>
            <a:ext uri="{FF2B5EF4-FFF2-40B4-BE49-F238E27FC236}">
              <a16:creationId xmlns:a16="http://schemas.microsoft.com/office/drawing/2014/main" id="{FE20EBB4-1B1F-424C-BE15-DE155C34B568}"/>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53" name="Check Box 6" hidden="1">
          <a:extLst>
            <a:ext uri="{63B3BB69-23CF-44E3-9099-C40C66FF867C}">
              <a14:compatExt xmlns:a14="http://schemas.microsoft.com/office/drawing/2010/main" spid="_x0000_s2052"/>
            </a:ext>
            <a:ext uri="{FF2B5EF4-FFF2-40B4-BE49-F238E27FC236}">
              <a16:creationId xmlns:a16="http://schemas.microsoft.com/office/drawing/2014/main" id="{608F9B80-506A-4C3D-A012-BF2A08D41563}"/>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54" name="Check Box 5" hidden="1">
          <a:extLst>
            <a:ext uri="{63B3BB69-23CF-44E3-9099-C40C66FF867C}">
              <a14:compatExt xmlns:a14="http://schemas.microsoft.com/office/drawing/2010/main" spid="_x0000_s2051"/>
            </a:ext>
            <a:ext uri="{FF2B5EF4-FFF2-40B4-BE49-F238E27FC236}">
              <a16:creationId xmlns:a16="http://schemas.microsoft.com/office/drawing/2014/main" id="{7502AB90-FEDA-4364-9C6D-26A30F5C18A8}"/>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55" name="Check Box 6" hidden="1">
          <a:extLst>
            <a:ext uri="{63B3BB69-23CF-44E3-9099-C40C66FF867C}">
              <a14:compatExt xmlns:a14="http://schemas.microsoft.com/office/drawing/2010/main" spid="_x0000_s2052"/>
            </a:ext>
            <a:ext uri="{FF2B5EF4-FFF2-40B4-BE49-F238E27FC236}">
              <a16:creationId xmlns:a16="http://schemas.microsoft.com/office/drawing/2014/main" id="{164E6F9A-EAD1-48D0-A871-9ADB41C541E0}"/>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56" name="Check Box 5" hidden="1">
          <a:extLst>
            <a:ext uri="{63B3BB69-23CF-44E3-9099-C40C66FF867C}">
              <a14:compatExt xmlns:a14="http://schemas.microsoft.com/office/drawing/2010/main" spid="_x0000_s2051"/>
            </a:ext>
            <a:ext uri="{FF2B5EF4-FFF2-40B4-BE49-F238E27FC236}">
              <a16:creationId xmlns:a16="http://schemas.microsoft.com/office/drawing/2014/main" id="{5AB7EBC9-F1D7-4B1D-BD46-3BE76FBC7EB0}"/>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57" name="Check Box 6" hidden="1">
          <a:extLst>
            <a:ext uri="{63B3BB69-23CF-44E3-9099-C40C66FF867C}">
              <a14:compatExt xmlns:a14="http://schemas.microsoft.com/office/drawing/2010/main" spid="_x0000_s2052"/>
            </a:ext>
            <a:ext uri="{FF2B5EF4-FFF2-40B4-BE49-F238E27FC236}">
              <a16:creationId xmlns:a16="http://schemas.microsoft.com/office/drawing/2014/main" id="{CE79FCD1-4AE9-4657-B166-E282CB18942C}"/>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58" name="Check Box 5" hidden="1">
          <a:extLst>
            <a:ext uri="{63B3BB69-23CF-44E3-9099-C40C66FF867C}">
              <a14:compatExt xmlns:a14="http://schemas.microsoft.com/office/drawing/2010/main" spid="_x0000_s2051"/>
            </a:ext>
            <a:ext uri="{FF2B5EF4-FFF2-40B4-BE49-F238E27FC236}">
              <a16:creationId xmlns:a16="http://schemas.microsoft.com/office/drawing/2014/main" id="{0BA84779-3B0A-41DE-B1B5-5A2FCB08092C}"/>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59" name="Check Box 6" hidden="1">
          <a:extLst>
            <a:ext uri="{63B3BB69-23CF-44E3-9099-C40C66FF867C}">
              <a14:compatExt xmlns:a14="http://schemas.microsoft.com/office/drawing/2010/main" spid="_x0000_s2052"/>
            </a:ext>
            <a:ext uri="{FF2B5EF4-FFF2-40B4-BE49-F238E27FC236}">
              <a16:creationId xmlns:a16="http://schemas.microsoft.com/office/drawing/2014/main" id="{2E0FB07E-A47D-4284-9393-C7F18A632F39}"/>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60" name="Check Box 5" hidden="1">
          <a:extLst>
            <a:ext uri="{63B3BB69-23CF-44E3-9099-C40C66FF867C}">
              <a14:compatExt xmlns:a14="http://schemas.microsoft.com/office/drawing/2010/main" spid="_x0000_s2051"/>
            </a:ext>
            <a:ext uri="{FF2B5EF4-FFF2-40B4-BE49-F238E27FC236}">
              <a16:creationId xmlns:a16="http://schemas.microsoft.com/office/drawing/2014/main" id="{5730B136-A602-4C4A-83B9-E08803EC33C4}"/>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61" name="Check Box 6" hidden="1">
          <a:extLst>
            <a:ext uri="{63B3BB69-23CF-44E3-9099-C40C66FF867C}">
              <a14:compatExt xmlns:a14="http://schemas.microsoft.com/office/drawing/2010/main" spid="_x0000_s2052"/>
            </a:ext>
            <a:ext uri="{FF2B5EF4-FFF2-40B4-BE49-F238E27FC236}">
              <a16:creationId xmlns:a16="http://schemas.microsoft.com/office/drawing/2014/main" id="{E6DE54F4-8F6B-4F14-92DE-362EE942656C}"/>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62" name="Check Box 5" hidden="1">
          <a:extLst>
            <a:ext uri="{63B3BB69-23CF-44E3-9099-C40C66FF867C}">
              <a14:compatExt xmlns:a14="http://schemas.microsoft.com/office/drawing/2010/main" spid="_x0000_s2051"/>
            </a:ext>
            <a:ext uri="{FF2B5EF4-FFF2-40B4-BE49-F238E27FC236}">
              <a16:creationId xmlns:a16="http://schemas.microsoft.com/office/drawing/2014/main" id="{D87597F6-CE9E-42A7-9F3C-CCD479D11827}"/>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63" name="Check Box 6" hidden="1">
          <a:extLst>
            <a:ext uri="{63B3BB69-23CF-44E3-9099-C40C66FF867C}">
              <a14:compatExt xmlns:a14="http://schemas.microsoft.com/office/drawing/2010/main" spid="_x0000_s2052"/>
            </a:ext>
            <a:ext uri="{FF2B5EF4-FFF2-40B4-BE49-F238E27FC236}">
              <a16:creationId xmlns:a16="http://schemas.microsoft.com/office/drawing/2014/main" id="{35980741-34E0-40FB-A9AE-A4ABB4BFED3D}"/>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64" name="Check Box 5" hidden="1">
          <a:extLst>
            <a:ext uri="{63B3BB69-23CF-44E3-9099-C40C66FF867C}">
              <a14:compatExt xmlns:a14="http://schemas.microsoft.com/office/drawing/2010/main" spid="_x0000_s2051"/>
            </a:ext>
            <a:ext uri="{FF2B5EF4-FFF2-40B4-BE49-F238E27FC236}">
              <a16:creationId xmlns:a16="http://schemas.microsoft.com/office/drawing/2014/main" id="{B2C3C725-A592-41A0-9D3E-E78756B9989D}"/>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65" name="Check Box 6" hidden="1">
          <a:extLst>
            <a:ext uri="{63B3BB69-23CF-44E3-9099-C40C66FF867C}">
              <a14:compatExt xmlns:a14="http://schemas.microsoft.com/office/drawing/2010/main" spid="_x0000_s2052"/>
            </a:ext>
            <a:ext uri="{FF2B5EF4-FFF2-40B4-BE49-F238E27FC236}">
              <a16:creationId xmlns:a16="http://schemas.microsoft.com/office/drawing/2014/main" id="{7D11A072-B88C-41D8-A5FF-E18477536D73}"/>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66" name="Check Box 5" hidden="1">
          <a:extLst>
            <a:ext uri="{63B3BB69-23CF-44E3-9099-C40C66FF867C}">
              <a14:compatExt xmlns:a14="http://schemas.microsoft.com/office/drawing/2010/main" spid="_x0000_s2051"/>
            </a:ext>
            <a:ext uri="{FF2B5EF4-FFF2-40B4-BE49-F238E27FC236}">
              <a16:creationId xmlns:a16="http://schemas.microsoft.com/office/drawing/2014/main" id="{8988095A-DD1F-4C31-B6D5-6AF1D5E9E30F}"/>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67" name="Check Box 6" hidden="1">
          <a:extLst>
            <a:ext uri="{63B3BB69-23CF-44E3-9099-C40C66FF867C}">
              <a14:compatExt xmlns:a14="http://schemas.microsoft.com/office/drawing/2010/main" spid="_x0000_s2052"/>
            </a:ext>
            <a:ext uri="{FF2B5EF4-FFF2-40B4-BE49-F238E27FC236}">
              <a16:creationId xmlns:a16="http://schemas.microsoft.com/office/drawing/2014/main" id="{2BF7D20A-1E3B-46F8-8D1F-5483EBADD62C}"/>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68" name="Check Box 5" hidden="1">
          <a:extLst>
            <a:ext uri="{63B3BB69-23CF-44E3-9099-C40C66FF867C}">
              <a14:compatExt xmlns:a14="http://schemas.microsoft.com/office/drawing/2010/main" spid="_x0000_s2051"/>
            </a:ext>
            <a:ext uri="{FF2B5EF4-FFF2-40B4-BE49-F238E27FC236}">
              <a16:creationId xmlns:a16="http://schemas.microsoft.com/office/drawing/2014/main" id="{36B0256C-AA30-4DD5-88F3-803C0A64E663}"/>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69" name="Check Box 6" hidden="1">
          <a:extLst>
            <a:ext uri="{63B3BB69-23CF-44E3-9099-C40C66FF867C}">
              <a14:compatExt xmlns:a14="http://schemas.microsoft.com/office/drawing/2010/main" spid="_x0000_s2052"/>
            </a:ext>
            <a:ext uri="{FF2B5EF4-FFF2-40B4-BE49-F238E27FC236}">
              <a16:creationId xmlns:a16="http://schemas.microsoft.com/office/drawing/2014/main" id="{48716B0F-242C-4BCE-B24D-7729BB9AA106}"/>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70" name="Check Box 5" hidden="1">
          <a:extLst>
            <a:ext uri="{63B3BB69-23CF-44E3-9099-C40C66FF867C}">
              <a14:compatExt xmlns:a14="http://schemas.microsoft.com/office/drawing/2010/main" spid="_x0000_s2051"/>
            </a:ext>
            <a:ext uri="{FF2B5EF4-FFF2-40B4-BE49-F238E27FC236}">
              <a16:creationId xmlns:a16="http://schemas.microsoft.com/office/drawing/2014/main" id="{0F1A4CFF-86ED-41A3-A056-01439B6BD91B}"/>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71" name="Check Box 6" hidden="1">
          <a:extLst>
            <a:ext uri="{63B3BB69-23CF-44E3-9099-C40C66FF867C}">
              <a14:compatExt xmlns:a14="http://schemas.microsoft.com/office/drawing/2010/main" spid="_x0000_s2052"/>
            </a:ext>
            <a:ext uri="{FF2B5EF4-FFF2-40B4-BE49-F238E27FC236}">
              <a16:creationId xmlns:a16="http://schemas.microsoft.com/office/drawing/2014/main" id="{D405A72B-3AC6-43AC-BADC-8D20B642C5E5}"/>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72" name="Check Box 5" hidden="1">
          <a:extLst>
            <a:ext uri="{63B3BB69-23CF-44E3-9099-C40C66FF867C}">
              <a14:compatExt xmlns:a14="http://schemas.microsoft.com/office/drawing/2010/main" spid="_x0000_s2051"/>
            </a:ext>
            <a:ext uri="{FF2B5EF4-FFF2-40B4-BE49-F238E27FC236}">
              <a16:creationId xmlns:a16="http://schemas.microsoft.com/office/drawing/2014/main" id="{B4177C87-4901-4B3C-9EAA-1EC19DD507A6}"/>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73" name="Check Box 6" hidden="1">
          <a:extLst>
            <a:ext uri="{63B3BB69-23CF-44E3-9099-C40C66FF867C}">
              <a14:compatExt xmlns:a14="http://schemas.microsoft.com/office/drawing/2010/main" spid="_x0000_s2052"/>
            </a:ext>
            <a:ext uri="{FF2B5EF4-FFF2-40B4-BE49-F238E27FC236}">
              <a16:creationId xmlns:a16="http://schemas.microsoft.com/office/drawing/2014/main" id="{7745BDA9-5F3F-4D2F-B280-4DD480ED8D18}"/>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74" name="Check Box 5" hidden="1">
          <a:extLst>
            <a:ext uri="{63B3BB69-23CF-44E3-9099-C40C66FF867C}">
              <a14:compatExt xmlns:a14="http://schemas.microsoft.com/office/drawing/2010/main" spid="_x0000_s2051"/>
            </a:ext>
            <a:ext uri="{FF2B5EF4-FFF2-40B4-BE49-F238E27FC236}">
              <a16:creationId xmlns:a16="http://schemas.microsoft.com/office/drawing/2014/main" id="{91353400-554F-4431-A289-36C6A3F0D90B}"/>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75" name="Check Box 6" hidden="1">
          <a:extLst>
            <a:ext uri="{63B3BB69-23CF-44E3-9099-C40C66FF867C}">
              <a14:compatExt xmlns:a14="http://schemas.microsoft.com/office/drawing/2010/main" spid="_x0000_s2052"/>
            </a:ext>
            <a:ext uri="{FF2B5EF4-FFF2-40B4-BE49-F238E27FC236}">
              <a16:creationId xmlns:a16="http://schemas.microsoft.com/office/drawing/2014/main" id="{6572AF95-C860-4C90-A9E0-CF5BEE15C473}"/>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76" name="Check Box 5" hidden="1">
          <a:extLst>
            <a:ext uri="{63B3BB69-23CF-44E3-9099-C40C66FF867C}">
              <a14:compatExt xmlns:a14="http://schemas.microsoft.com/office/drawing/2010/main" spid="_x0000_s2051"/>
            </a:ext>
            <a:ext uri="{FF2B5EF4-FFF2-40B4-BE49-F238E27FC236}">
              <a16:creationId xmlns:a16="http://schemas.microsoft.com/office/drawing/2014/main" id="{F86A3DAA-F701-491D-84FF-A8F99997997D}"/>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77" name="Check Box 6" hidden="1">
          <a:extLst>
            <a:ext uri="{63B3BB69-23CF-44E3-9099-C40C66FF867C}">
              <a14:compatExt xmlns:a14="http://schemas.microsoft.com/office/drawing/2010/main" spid="_x0000_s2052"/>
            </a:ext>
            <a:ext uri="{FF2B5EF4-FFF2-40B4-BE49-F238E27FC236}">
              <a16:creationId xmlns:a16="http://schemas.microsoft.com/office/drawing/2014/main" id="{300D032C-8C77-48F6-B469-88DACB3A54C4}"/>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78" name="Check Box 5" hidden="1">
          <a:extLst>
            <a:ext uri="{63B3BB69-23CF-44E3-9099-C40C66FF867C}">
              <a14:compatExt xmlns:a14="http://schemas.microsoft.com/office/drawing/2010/main" spid="_x0000_s2051"/>
            </a:ext>
            <a:ext uri="{FF2B5EF4-FFF2-40B4-BE49-F238E27FC236}">
              <a16:creationId xmlns:a16="http://schemas.microsoft.com/office/drawing/2014/main" id="{598768BA-1C1A-4864-B196-511B148A7F45}"/>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79" name="Check Box 6" hidden="1">
          <a:extLst>
            <a:ext uri="{63B3BB69-23CF-44E3-9099-C40C66FF867C}">
              <a14:compatExt xmlns:a14="http://schemas.microsoft.com/office/drawing/2010/main" spid="_x0000_s2052"/>
            </a:ext>
            <a:ext uri="{FF2B5EF4-FFF2-40B4-BE49-F238E27FC236}">
              <a16:creationId xmlns:a16="http://schemas.microsoft.com/office/drawing/2014/main" id="{C5351697-83EF-4D20-9AD0-FE8C570A2C31}"/>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80" name="Check Box 5" hidden="1">
          <a:extLst>
            <a:ext uri="{63B3BB69-23CF-44E3-9099-C40C66FF867C}">
              <a14:compatExt xmlns:a14="http://schemas.microsoft.com/office/drawing/2010/main" spid="_x0000_s2051"/>
            </a:ext>
            <a:ext uri="{FF2B5EF4-FFF2-40B4-BE49-F238E27FC236}">
              <a16:creationId xmlns:a16="http://schemas.microsoft.com/office/drawing/2014/main" id="{A1A4A711-E331-4674-9D53-80F15E834AF0}"/>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81" name="Check Box 6" hidden="1">
          <a:extLst>
            <a:ext uri="{63B3BB69-23CF-44E3-9099-C40C66FF867C}">
              <a14:compatExt xmlns:a14="http://schemas.microsoft.com/office/drawing/2010/main" spid="_x0000_s2052"/>
            </a:ext>
            <a:ext uri="{FF2B5EF4-FFF2-40B4-BE49-F238E27FC236}">
              <a16:creationId xmlns:a16="http://schemas.microsoft.com/office/drawing/2014/main" id="{4FF1C1CC-5ED0-4ECF-82D0-8F40E4C890C9}"/>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82" name="Check Box 5" hidden="1">
          <a:extLst>
            <a:ext uri="{63B3BB69-23CF-44E3-9099-C40C66FF867C}">
              <a14:compatExt xmlns:a14="http://schemas.microsoft.com/office/drawing/2010/main" spid="_x0000_s2051"/>
            </a:ext>
            <a:ext uri="{FF2B5EF4-FFF2-40B4-BE49-F238E27FC236}">
              <a16:creationId xmlns:a16="http://schemas.microsoft.com/office/drawing/2014/main" id="{D7EF7F47-3FF0-4199-B206-370E738DCC67}"/>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83" name="Check Box 6" hidden="1">
          <a:extLst>
            <a:ext uri="{63B3BB69-23CF-44E3-9099-C40C66FF867C}">
              <a14:compatExt xmlns:a14="http://schemas.microsoft.com/office/drawing/2010/main" spid="_x0000_s2052"/>
            </a:ext>
            <a:ext uri="{FF2B5EF4-FFF2-40B4-BE49-F238E27FC236}">
              <a16:creationId xmlns:a16="http://schemas.microsoft.com/office/drawing/2014/main" id="{F68F0E7C-67D3-495C-A195-980C65A2D127}"/>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84" name="Check Box 5" hidden="1">
          <a:extLst>
            <a:ext uri="{63B3BB69-23CF-44E3-9099-C40C66FF867C}">
              <a14:compatExt xmlns:a14="http://schemas.microsoft.com/office/drawing/2010/main" spid="_x0000_s2051"/>
            </a:ext>
            <a:ext uri="{FF2B5EF4-FFF2-40B4-BE49-F238E27FC236}">
              <a16:creationId xmlns:a16="http://schemas.microsoft.com/office/drawing/2014/main" id="{A774B710-7741-4A34-9987-6FD6B191F140}"/>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85" name="Check Box 6" hidden="1">
          <a:extLst>
            <a:ext uri="{63B3BB69-23CF-44E3-9099-C40C66FF867C}">
              <a14:compatExt xmlns:a14="http://schemas.microsoft.com/office/drawing/2010/main" spid="_x0000_s2052"/>
            </a:ext>
            <a:ext uri="{FF2B5EF4-FFF2-40B4-BE49-F238E27FC236}">
              <a16:creationId xmlns:a16="http://schemas.microsoft.com/office/drawing/2014/main" id="{2DFF5AED-629F-4EBE-9193-640C914AE06D}"/>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8252</xdr:row>
      <xdr:rowOff>0</xdr:rowOff>
    </xdr:from>
    <xdr:ext cx="295275" cy="273051"/>
    <xdr:sp macro="" textlink="">
      <xdr:nvSpPr>
        <xdr:cNvPr id="1186" name="Check Box 5" hidden="1">
          <a:extLst>
            <a:ext uri="{63B3BB69-23CF-44E3-9099-C40C66FF867C}">
              <a14:compatExt xmlns:a14="http://schemas.microsoft.com/office/drawing/2010/main" spid="_x0000_s2051"/>
            </a:ext>
            <a:ext uri="{FF2B5EF4-FFF2-40B4-BE49-F238E27FC236}">
              <a16:creationId xmlns:a16="http://schemas.microsoft.com/office/drawing/2014/main" id="{7B82ADF6-FE35-4040-A172-343962BF3580}"/>
            </a:ext>
          </a:extLst>
        </xdr:cNvPr>
        <xdr:cNvSpPr/>
      </xdr:nvSpPr>
      <xdr:spPr bwMode="auto">
        <a:xfrm>
          <a:off x="44631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8252</xdr:row>
      <xdr:rowOff>0</xdr:rowOff>
    </xdr:from>
    <xdr:ext cx="295275" cy="273051"/>
    <xdr:sp macro="" textlink="">
      <xdr:nvSpPr>
        <xdr:cNvPr id="1187" name="Check Box 6" hidden="1">
          <a:extLst>
            <a:ext uri="{63B3BB69-23CF-44E3-9099-C40C66FF867C}">
              <a14:compatExt xmlns:a14="http://schemas.microsoft.com/office/drawing/2010/main" spid="_x0000_s2052"/>
            </a:ext>
            <a:ext uri="{FF2B5EF4-FFF2-40B4-BE49-F238E27FC236}">
              <a16:creationId xmlns:a16="http://schemas.microsoft.com/office/drawing/2014/main" id="{937AF378-DC6F-4329-AA3E-70E7AB2B4D4B}"/>
            </a:ext>
          </a:extLst>
        </xdr:cNvPr>
        <xdr:cNvSpPr/>
      </xdr:nvSpPr>
      <xdr:spPr bwMode="auto">
        <a:xfrm>
          <a:off x="7739743" y="11812306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8268</xdr:row>
      <xdr:rowOff>142875</xdr:rowOff>
    </xdr:from>
    <xdr:ext cx="295275" cy="273051"/>
    <xdr:sp macro="" textlink="">
      <xdr:nvSpPr>
        <xdr:cNvPr id="1188" name="Check Box 5" hidden="1">
          <a:extLst>
            <a:ext uri="{63B3BB69-23CF-44E3-9099-C40C66FF867C}">
              <a14:compatExt xmlns:a14="http://schemas.microsoft.com/office/drawing/2010/main" spid="_x0000_s2051"/>
            </a:ext>
            <a:ext uri="{FF2B5EF4-FFF2-40B4-BE49-F238E27FC236}">
              <a16:creationId xmlns:a16="http://schemas.microsoft.com/office/drawing/2014/main" id="{3E4FF080-5AAA-4533-8522-568160A89ADE}"/>
            </a:ext>
          </a:extLst>
        </xdr:cNvPr>
        <xdr:cNvSpPr/>
      </xdr:nvSpPr>
      <xdr:spPr bwMode="auto">
        <a:xfrm>
          <a:off x="4463143" y="118430176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8268</xdr:row>
      <xdr:rowOff>142875</xdr:rowOff>
    </xdr:from>
    <xdr:ext cx="295275" cy="273051"/>
    <xdr:sp macro="" textlink="">
      <xdr:nvSpPr>
        <xdr:cNvPr id="1189" name="Check Box 6" hidden="1">
          <a:extLst>
            <a:ext uri="{63B3BB69-23CF-44E3-9099-C40C66FF867C}">
              <a14:compatExt xmlns:a14="http://schemas.microsoft.com/office/drawing/2010/main" spid="_x0000_s2052"/>
            </a:ext>
            <a:ext uri="{FF2B5EF4-FFF2-40B4-BE49-F238E27FC236}">
              <a16:creationId xmlns:a16="http://schemas.microsoft.com/office/drawing/2014/main" id="{10D5E4CD-F644-45E3-9785-4A122ECB0ACB}"/>
            </a:ext>
          </a:extLst>
        </xdr:cNvPr>
        <xdr:cNvSpPr/>
      </xdr:nvSpPr>
      <xdr:spPr bwMode="auto">
        <a:xfrm>
          <a:off x="7739743" y="118430176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8265</xdr:row>
      <xdr:rowOff>142875</xdr:rowOff>
    </xdr:from>
    <xdr:ext cx="295275" cy="273051"/>
    <xdr:sp macro="" textlink="">
      <xdr:nvSpPr>
        <xdr:cNvPr id="1190" name="Check Box 5" hidden="1">
          <a:extLst>
            <a:ext uri="{63B3BB69-23CF-44E3-9099-C40C66FF867C}">
              <a14:compatExt xmlns:a14="http://schemas.microsoft.com/office/drawing/2010/main" spid="_x0000_s2051"/>
            </a:ext>
            <a:ext uri="{FF2B5EF4-FFF2-40B4-BE49-F238E27FC236}">
              <a16:creationId xmlns:a16="http://schemas.microsoft.com/office/drawing/2014/main" id="{321CFEAC-76F2-4D3D-8DDA-7AF9960499B9}"/>
            </a:ext>
          </a:extLst>
        </xdr:cNvPr>
        <xdr:cNvSpPr/>
      </xdr:nvSpPr>
      <xdr:spPr bwMode="auto">
        <a:xfrm>
          <a:off x="4463143" y="11837357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8265</xdr:row>
      <xdr:rowOff>142875</xdr:rowOff>
    </xdr:from>
    <xdr:ext cx="295275" cy="273051"/>
    <xdr:sp macro="" textlink="">
      <xdr:nvSpPr>
        <xdr:cNvPr id="1191" name="Check Box 6" hidden="1">
          <a:extLst>
            <a:ext uri="{63B3BB69-23CF-44E3-9099-C40C66FF867C}">
              <a14:compatExt xmlns:a14="http://schemas.microsoft.com/office/drawing/2010/main" spid="_x0000_s2052"/>
            </a:ext>
            <a:ext uri="{FF2B5EF4-FFF2-40B4-BE49-F238E27FC236}">
              <a16:creationId xmlns:a16="http://schemas.microsoft.com/office/drawing/2014/main" id="{D2AB0AC3-DBF5-429B-A078-B3A191E283D6}"/>
            </a:ext>
          </a:extLst>
        </xdr:cNvPr>
        <xdr:cNvSpPr/>
      </xdr:nvSpPr>
      <xdr:spPr bwMode="auto">
        <a:xfrm>
          <a:off x="7739743" y="11837357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8308</xdr:row>
      <xdr:rowOff>185057</xdr:rowOff>
    </xdr:from>
    <xdr:ext cx="1857376" cy="905783"/>
    <xdr:pic>
      <xdr:nvPicPr>
        <xdr:cNvPr id="1192" name="Imagen 1191">
          <a:extLst>
            <a:ext uri="{FF2B5EF4-FFF2-40B4-BE49-F238E27FC236}">
              <a16:creationId xmlns:a16="http://schemas.microsoft.com/office/drawing/2014/main" id="{473F40C1-044B-42ED-93EC-5226A032A2E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878286" y="1192018371"/>
          <a:ext cx="1857376" cy="905783"/>
        </a:xfrm>
        <a:prstGeom prst="rect">
          <a:avLst/>
        </a:prstGeom>
      </xdr:spPr>
    </xdr:pic>
    <xdr:clientData/>
  </xdr:oneCellAnchor>
  <xdr:oneCellAnchor>
    <xdr:from>
      <xdr:col>5</xdr:col>
      <xdr:colOff>152400</xdr:colOff>
      <xdr:row>3547</xdr:row>
      <xdr:rowOff>0</xdr:rowOff>
    </xdr:from>
    <xdr:ext cx="295275" cy="273051"/>
    <xdr:sp macro="" textlink="">
      <xdr:nvSpPr>
        <xdr:cNvPr id="1071" name="Check Box 5" hidden="1">
          <a:extLst>
            <a:ext uri="{63B3BB69-23CF-44E3-9099-C40C66FF867C}">
              <a14:compatExt xmlns:a14="http://schemas.microsoft.com/office/drawing/2010/main" spid="_x0000_s2051"/>
            </a:ext>
            <a:ext uri="{FF2B5EF4-FFF2-40B4-BE49-F238E27FC236}">
              <a16:creationId xmlns:a16="http://schemas.microsoft.com/office/drawing/2014/main" id="{AA69AB33-2AF5-4D79-B760-65267C176A7E}"/>
            </a:ext>
          </a:extLst>
        </xdr:cNvPr>
        <xdr:cNvSpPr/>
      </xdr:nvSpPr>
      <xdr:spPr bwMode="auto">
        <a:xfrm>
          <a:off x="3595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72" name="Check Box 6" hidden="1">
          <a:extLst>
            <a:ext uri="{63B3BB69-23CF-44E3-9099-C40C66FF867C}">
              <a14:compatExt xmlns:a14="http://schemas.microsoft.com/office/drawing/2010/main" spid="_x0000_s2052"/>
            </a:ext>
            <a:ext uri="{FF2B5EF4-FFF2-40B4-BE49-F238E27FC236}">
              <a16:creationId xmlns:a16="http://schemas.microsoft.com/office/drawing/2014/main" id="{8A12A19B-1E1D-4939-860F-2FB7987D5BE4}"/>
            </a:ext>
          </a:extLst>
        </xdr:cNvPr>
        <xdr:cNvSpPr/>
      </xdr:nvSpPr>
      <xdr:spPr bwMode="auto">
        <a:xfrm>
          <a:off x="6643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1073" name="Check Box 5" hidden="1">
          <a:extLst>
            <a:ext uri="{63B3BB69-23CF-44E3-9099-C40C66FF867C}">
              <a14:compatExt xmlns:a14="http://schemas.microsoft.com/office/drawing/2010/main" spid="_x0000_s2051"/>
            </a:ext>
            <a:ext uri="{FF2B5EF4-FFF2-40B4-BE49-F238E27FC236}">
              <a16:creationId xmlns:a16="http://schemas.microsoft.com/office/drawing/2014/main" id="{97C317CB-B2C9-4A2A-A635-71ED28A9ACD0}"/>
            </a:ext>
          </a:extLst>
        </xdr:cNvPr>
        <xdr:cNvSpPr/>
      </xdr:nvSpPr>
      <xdr:spPr bwMode="auto">
        <a:xfrm>
          <a:off x="3595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74" name="Check Box 6" hidden="1">
          <a:extLst>
            <a:ext uri="{63B3BB69-23CF-44E3-9099-C40C66FF867C}">
              <a14:compatExt xmlns:a14="http://schemas.microsoft.com/office/drawing/2010/main" spid="_x0000_s2052"/>
            </a:ext>
            <a:ext uri="{FF2B5EF4-FFF2-40B4-BE49-F238E27FC236}">
              <a16:creationId xmlns:a16="http://schemas.microsoft.com/office/drawing/2014/main" id="{144642BE-5D7D-4718-825A-0AD1988432C8}"/>
            </a:ext>
          </a:extLst>
        </xdr:cNvPr>
        <xdr:cNvSpPr/>
      </xdr:nvSpPr>
      <xdr:spPr bwMode="auto">
        <a:xfrm>
          <a:off x="6643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1075" name="Check Box 5" hidden="1">
          <a:extLst>
            <a:ext uri="{63B3BB69-23CF-44E3-9099-C40C66FF867C}">
              <a14:compatExt xmlns:a14="http://schemas.microsoft.com/office/drawing/2010/main" spid="_x0000_s2051"/>
            </a:ext>
            <a:ext uri="{FF2B5EF4-FFF2-40B4-BE49-F238E27FC236}">
              <a16:creationId xmlns:a16="http://schemas.microsoft.com/office/drawing/2014/main" id="{69245564-87DD-40DA-8022-985DBCCD9414}"/>
            </a:ext>
          </a:extLst>
        </xdr:cNvPr>
        <xdr:cNvSpPr/>
      </xdr:nvSpPr>
      <xdr:spPr bwMode="auto">
        <a:xfrm>
          <a:off x="3595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76" name="Check Box 6" hidden="1">
          <a:extLst>
            <a:ext uri="{63B3BB69-23CF-44E3-9099-C40C66FF867C}">
              <a14:compatExt xmlns:a14="http://schemas.microsoft.com/office/drawing/2010/main" spid="_x0000_s2052"/>
            </a:ext>
            <a:ext uri="{FF2B5EF4-FFF2-40B4-BE49-F238E27FC236}">
              <a16:creationId xmlns:a16="http://schemas.microsoft.com/office/drawing/2014/main" id="{59CE1FEE-4C0A-4449-968A-3F099C34697D}"/>
            </a:ext>
          </a:extLst>
        </xdr:cNvPr>
        <xdr:cNvSpPr/>
      </xdr:nvSpPr>
      <xdr:spPr bwMode="auto">
        <a:xfrm>
          <a:off x="6643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1077" name="Check Box 5" hidden="1">
          <a:extLst>
            <a:ext uri="{63B3BB69-23CF-44E3-9099-C40C66FF867C}">
              <a14:compatExt xmlns:a14="http://schemas.microsoft.com/office/drawing/2010/main" spid="_x0000_s2051"/>
            </a:ext>
            <a:ext uri="{FF2B5EF4-FFF2-40B4-BE49-F238E27FC236}">
              <a16:creationId xmlns:a16="http://schemas.microsoft.com/office/drawing/2014/main" id="{00515B1B-9CDD-4423-A1F8-D95A7477AC3D}"/>
            </a:ext>
          </a:extLst>
        </xdr:cNvPr>
        <xdr:cNvSpPr/>
      </xdr:nvSpPr>
      <xdr:spPr bwMode="auto">
        <a:xfrm>
          <a:off x="3595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78" name="Check Box 6" hidden="1">
          <a:extLst>
            <a:ext uri="{63B3BB69-23CF-44E3-9099-C40C66FF867C}">
              <a14:compatExt xmlns:a14="http://schemas.microsoft.com/office/drawing/2010/main" spid="_x0000_s2052"/>
            </a:ext>
            <a:ext uri="{FF2B5EF4-FFF2-40B4-BE49-F238E27FC236}">
              <a16:creationId xmlns:a16="http://schemas.microsoft.com/office/drawing/2014/main" id="{48784AEB-31DF-4108-9458-4DB909AA6181}"/>
            </a:ext>
          </a:extLst>
        </xdr:cNvPr>
        <xdr:cNvSpPr/>
      </xdr:nvSpPr>
      <xdr:spPr bwMode="auto">
        <a:xfrm>
          <a:off x="6643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079" name="Check Box 5" hidden="1">
          <a:extLst>
            <a:ext uri="{63B3BB69-23CF-44E3-9099-C40C66FF867C}">
              <a14:compatExt xmlns:a14="http://schemas.microsoft.com/office/drawing/2010/main" spid="_x0000_s2051"/>
            </a:ext>
            <a:ext uri="{FF2B5EF4-FFF2-40B4-BE49-F238E27FC236}">
              <a16:creationId xmlns:a16="http://schemas.microsoft.com/office/drawing/2014/main" id="{C5729EE9-5F63-4473-9170-E14DFB2F1F07}"/>
            </a:ext>
          </a:extLst>
        </xdr:cNvPr>
        <xdr:cNvSpPr/>
      </xdr:nvSpPr>
      <xdr:spPr bwMode="auto">
        <a:xfrm>
          <a:off x="4357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080" name="Check Box 6" hidden="1">
          <a:extLst>
            <a:ext uri="{63B3BB69-23CF-44E3-9099-C40C66FF867C}">
              <a14:compatExt xmlns:a14="http://schemas.microsoft.com/office/drawing/2010/main" spid="_x0000_s2052"/>
            </a:ext>
            <a:ext uri="{FF2B5EF4-FFF2-40B4-BE49-F238E27FC236}">
              <a16:creationId xmlns:a16="http://schemas.microsoft.com/office/drawing/2014/main" id="{DFD2B37A-5742-43ED-97FA-30B16DFFE6E9}"/>
            </a:ext>
          </a:extLst>
        </xdr:cNvPr>
        <xdr:cNvSpPr/>
      </xdr:nvSpPr>
      <xdr:spPr bwMode="auto">
        <a:xfrm>
          <a:off x="7541079"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081" name="Check Box 5" hidden="1">
          <a:extLst>
            <a:ext uri="{63B3BB69-23CF-44E3-9099-C40C66FF867C}">
              <a14:compatExt xmlns:a14="http://schemas.microsoft.com/office/drawing/2010/main" spid="_x0000_s2051"/>
            </a:ext>
            <a:ext uri="{FF2B5EF4-FFF2-40B4-BE49-F238E27FC236}">
              <a16:creationId xmlns:a16="http://schemas.microsoft.com/office/drawing/2014/main" id="{06BD69A3-3CE1-4FE9-A6F1-92B4BDDE7F88}"/>
            </a:ext>
          </a:extLst>
        </xdr:cNvPr>
        <xdr:cNvSpPr/>
      </xdr:nvSpPr>
      <xdr:spPr bwMode="auto">
        <a:xfrm>
          <a:off x="4357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082" name="Check Box 6" hidden="1">
          <a:extLst>
            <a:ext uri="{63B3BB69-23CF-44E3-9099-C40C66FF867C}">
              <a14:compatExt xmlns:a14="http://schemas.microsoft.com/office/drawing/2010/main" spid="_x0000_s2052"/>
            </a:ext>
            <a:ext uri="{FF2B5EF4-FFF2-40B4-BE49-F238E27FC236}">
              <a16:creationId xmlns:a16="http://schemas.microsoft.com/office/drawing/2014/main" id="{462D3380-8790-4BAD-9B1D-0AE855FFBE7F}"/>
            </a:ext>
          </a:extLst>
        </xdr:cNvPr>
        <xdr:cNvSpPr/>
      </xdr:nvSpPr>
      <xdr:spPr bwMode="auto">
        <a:xfrm>
          <a:off x="7541079"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083" name="Check Box 5" hidden="1">
          <a:extLst>
            <a:ext uri="{63B3BB69-23CF-44E3-9099-C40C66FF867C}">
              <a14:compatExt xmlns:a14="http://schemas.microsoft.com/office/drawing/2010/main" spid="_x0000_s2051"/>
            </a:ext>
            <a:ext uri="{FF2B5EF4-FFF2-40B4-BE49-F238E27FC236}">
              <a16:creationId xmlns:a16="http://schemas.microsoft.com/office/drawing/2014/main" id="{7ADD49FC-FFA8-4AC5-A5A4-3C11308A0941}"/>
            </a:ext>
          </a:extLst>
        </xdr:cNvPr>
        <xdr:cNvSpPr/>
      </xdr:nvSpPr>
      <xdr:spPr bwMode="auto">
        <a:xfrm>
          <a:off x="4357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084" name="Check Box 6" hidden="1">
          <a:extLst>
            <a:ext uri="{63B3BB69-23CF-44E3-9099-C40C66FF867C}">
              <a14:compatExt xmlns:a14="http://schemas.microsoft.com/office/drawing/2010/main" spid="_x0000_s2052"/>
            </a:ext>
            <a:ext uri="{FF2B5EF4-FFF2-40B4-BE49-F238E27FC236}">
              <a16:creationId xmlns:a16="http://schemas.microsoft.com/office/drawing/2014/main" id="{35212B9C-4CD9-4611-83C5-B6A06E618922}"/>
            </a:ext>
          </a:extLst>
        </xdr:cNvPr>
        <xdr:cNvSpPr/>
      </xdr:nvSpPr>
      <xdr:spPr bwMode="auto">
        <a:xfrm>
          <a:off x="7541079"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085" name="Check Box 5" hidden="1">
          <a:extLst>
            <a:ext uri="{63B3BB69-23CF-44E3-9099-C40C66FF867C}">
              <a14:compatExt xmlns:a14="http://schemas.microsoft.com/office/drawing/2010/main" spid="_x0000_s2051"/>
            </a:ext>
            <a:ext uri="{FF2B5EF4-FFF2-40B4-BE49-F238E27FC236}">
              <a16:creationId xmlns:a16="http://schemas.microsoft.com/office/drawing/2014/main" id="{F6CBCEAF-890C-446B-A6D0-6640EB9BA2C1}"/>
            </a:ext>
          </a:extLst>
        </xdr:cNvPr>
        <xdr:cNvSpPr/>
      </xdr:nvSpPr>
      <xdr:spPr bwMode="auto">
        <a:xfrm>
          <a:off x="4357007"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086" name="Check Box 6" hidden="1">
          <a:extLst>
            <a:ext uri="{63B3BB69-23CF-44E3-9099-C40C66FF867C}">
              <a14:compatExt xmlns:a14="http://schemas.microsoft.com/office/drawing/2010/main" spid="_x0000_s2052"/>
            </a:ext>
            <a:ext uri="{FF2B5EF4-FFF2-40B4-BE49-F238E27FC236}">
              <a16:creationId xmlns:a16="http://schemas.microsoft.com/office/drawing/2014/main" id="{E153FA59-C718-409E-B2DF-465D071678CD}"/>
            </a:ext>
          </a:extLst>
        </xdr:cNvPr>
        <xdr:cNvSpPr/>
      </xdr:nvSpPr>
      <xdr:spPr bwMode="auto">
        <a:xfrm>
          <a:off x="7541079" y="649387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1087" name="Check Box 5" hidden="1">
          <a:extLst>
            <a:ext uri="{63B3BB69-23CF-44E3-9099-C40C66FF867C}">
              <a14:compatExt xmlns:a14="http://schemas.microsoft.com/office/drawing/2010/main" spid="_x0000_s2051"/>
            </a:ext>
            <a:ext uri="{FF2B5EF4-FFF2-40B4-BE49-F238E27FC236}">
              <a16:creationId xmlns:a16="http://schemas.microsoft.com/office/drawing/2014/main" id="{F69771FC-5846-4BF0-A21D-5F953F22AF3E}"/>
            </a:ext>
          </a:extLst>
        </xdr:cNvPr>
        <xdr:cNvSpPr/>
      </xdr:nvSpPr>
      <xdr:spPr bwMode="auto">
        <a:xfrm>
          <a:off x="3595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88" name="Check Box 6" hidden="1">
          <a:extLst>
            <a:ext uri="{63B3BB69-23CF-44E3-9099-C40C66FF867C}">
              <a14:compatExt xmlns:a14="http://schemas.microsoft.com/office/drawing/2010/main" spid="_x0000_s2052"/>
            </a:ext>
            <a:ext uri="{FF2B5EF4-FFF2-40B4-BE49-F238E27FC236}">
              <a16:creationId xmlns:a16="http://schemas.microsoft.com/office/drawing/2014/main" id="{0F8EAF96-6166-4EF6-970A-8B2594E154C5}"/>
            </a:ext>
          </a:extLst>
        </xdr:cNvPr>
        <xdr:cNvSpPr/>
      </xdr:nvSpPr>
      <xdr:spPr bwMode="auto">
        <a:xfrm>
          <a:off x="6643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1089" name="Check Box 5" hidden="1">
          <a:extLst>
            <a:ext uri="{63B3BB69-23CF-44E3-9099-C40C66FF867C}">
              <a14:compatExt xmlns:a14="http://schemas.microsoft.com/office/drawing/2010/main" spid="_x0000_s2051"/>
            </a:ext>
            <a:ext uri="{FF2B5EF4-FFF2-40B4-BE49-F238E27FC236}">
              <a16:creationId xmlns:a16="http://schemas.microsoft.com/office/drawing/2014/main" id="{B6E16E03-1523-4E2B-BF4A-94712905DA0D}"/>
            </a:ext>
          </a:extLst>
        </xdr:cNvPr>
        <xdr:cNvSpPr/>
      </xdr:nvSpPr>
      <xdr:spPr bwMode="auto">
        <a:xfrm>
          <a:off x="3595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90" name="Check Box 6" hidden="1">
          <a:extLst>
            <a:ext uri="{63B3BB69-23CF-44E3-9099-C40C66FF867C}">
              <a14:compatExt xmlns:a14="http://schemas.microsoft.com/office/drawing/2010/main" spid="_x0000_s2052"/>
            </a:ext>
            <a:ext uri="{FF2B5EF4-FFF2-40B4-BE49-F238E27FC236}">
              <a16:creationId xmlns:a16="http://schemas.microsoft.com/office/drawing/2014/main" id="{42D47670-F2CB-430D-94F5-253C2FF9F3F2}"/>
            </a:ext>
          </a:extLst>
        </xdr:cNvPr>
        <xdr:cNvSpPr/>
      </xdr:nvSpPr>
      <xdr:spPr bwMode="auto">
        <a:xfrm>
          <a:off x="6643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1091" name="Check Box 5" hidden="1">
          <a:extLst>
            <a:ext uri="{63B3BB69-23CF-44E3-9099-C40C66FF867C}">
              <a14:compatExt xmlns:a14="http://schemas.microsoft.com/office/drawing/2010/main" spid="_x0000_s2051"/>
            </a:ext>
            <a:ext uri="{FF2B5EF4-FFF2-40B4-BE49-F238E27FC236}">
              <a16:creationId xmlns:a16="http://schemas.microsoft.com/office/drawing/2014/main" id="{A196A911-E7DA-4A19-B1DE-6996479FF327}"/>
            </a:ext>
          </a:extLst>
        </xdr:cNvPr>
        <xdr:cNvSpPr/>
      </xdr:nvSpPr>
      <xdr:spPr bwMode="auto">
        <a:xfrm>
          <a:off x="3595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92" name="Check Box 6" hidden="1">
          <a:extLst>
            <a:ext uri="{63B3BB69-23CF-44E3-9099-C40C66FF867C}">
              <a14:compatExt xmlns:a14="http://schemas.microsoft.com/office/drawing/2010/main" spid="_x0000_s2052"/>
            </a:ext>
            <a:ext uri="{FF2B5EF4-FFF2-40B4-BE49-F238E27FC236}">
              <a16:creationId xmlns:a16="http://schemas.microsoft.com/office/drawing/2014/main" id="{68B787FD-DC13-40D6-A21E-7820AAAD1356}"/>
            </a:ext>
          </a:extLst>
        </xdr:cNvPr>
        <xdr:cNvSpPr/>
      </xdr:nvSpPr>
      <xdr:spPr bwMode="auto">
        <a:xfrm>
          <a:off x="6643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3547</xdr:row>
      <xdr:rowOff>0</xdr:rowOff>
    </xdr:from>
    <xdr:ext cx="295275" cy="273051"/>
    <xdr:sp macro="" textlink="">
      <xdr:nvSpPr>
        <xdr:cNvPr id="1093" name="Check Box 5" hidden="1">
          <a:extLst>
            <a:ext uri="{63B3BB69-23CF-44E3-9099-C40C66FF867C}">
              <a14:compatExt xmlns:a14="http://schemas.microsoft.com/office/drawing/2010/main" spid="_x0000_s2051"/>
            </a:ext>
            <a:ext uri="{FF2B5EF4-FFF2-40B4-BE49-F238E27FC236}">
              <a16:creationId xmlns:a16="http://schemas.microsoft.com/office/drawing/2014/main" id="{C1B36BEA-C2E8-4F8D-B201-B16C5715A171}"/>
            </a:ext>
          </a:extLst>
        </xdr:cNvPr>
        <xdr:cNvSpPr/>
      </xdr:nvSpPr>
      <xdr:spPr bwMode="auto">
        <a:xfrm>
          <a:off x="3595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3547</xdr:row>
      <xdr:rowOff>0</xdr:rowOff>
    </xdr:from>
    <xdr:ext cx="295275" cy="273051"/>
    <xdr:sp macro="" textlink="">
      <xdr:nvSpPr>
        <xdr:cNvPr id="1094" name="Check Box 6" hidden="1">
          <a:extLst>
            <a:ext uri="{63B3BB69-23CF-44E3-9099-C40C66FF867C}">
              <a14:compatExt xmlns:a14="http://schemas.microsoft.com/office/drawing/2010/main" spid="_x0000_s2052"/>
            </a:ext>
            <a:ext uri="{FF2B5EF4-FFF2-40B4-BE49-F238E27FC236}">
              <a16:creationId xmlns:a16="http://schemas.microsoft.com/office/drawing/2014/main" id="{457730D6-8A56-4113-BA1D-A09E9B66DBCC}"/>
            </a:ext>
          </a:extLst>
        </xdr:cNvPr>
        <xdr:cNvSpPr/>
      </xdr:nvSpPr>
      <xdr:spPr bwMode="auto">
        <a:xfrm>
          <a:off x="6643007" y="66160650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095" name="Check Box 5" hidden="1">
          <a:extLst>
            <a:ext uri="{63B3BB69-23CF-44E3-9099-C40C66FF867C}">
              <a14:compatExt xmlns:a14="http://schemas.microsoft.com/office/drawing/2010/main" spid="_x0000_s2051"/>
            </a:ext>
            <a:ext uri="{FF2B5EF4-FFF2-40B4-BE49-F238E27FC236}">
              <a16:creationId xmlns:a16="http://schemas.microsoft.com/office/drawing/2014/main" id="{A73CC85E-A8AA-4FC5-B1AD-F4AFECB29F4F}"/>
            </a:ext>
          </a:extLst>
        </xdr:cNvPr>
        <xdr:cNvSpPr/>
      </xdr:nvSpPr>
      <xdr:spPr bwMode="auto">
        <a:xfrm>
          <a:off x="4357007"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096" name="Check Box 6" hidden="1">
          <a:extLst>
            <a:ext uri="{63B3BB69-23CF-44E3-9099-C40C66FF867C}">
              <a14:compatExt xmlns:a14="http://schemas.microsoft.com/office/drawing/2010/main" spid="_x0000_s2052"/>
            </a:ext>
            <a:ext uri="{FF2B5EF4-FFF2-40B4-BE49-F238E27FC236}">
              <a16:creationId xmlns:a16="http://schemas.microsoft.com/office/drawing/2014/main" id="{A3F14C0E-1B7E-46CF-A340-42C631A7AC23}"/>
            </a:ext>
          </a:extLst>
        </xdr:cNvPr>
        <xdr:cNvSpPr/>
      </xdr:nvSpPr>
      <xdr:spPr bwMode="auto">
        <a:xfrm>
          <a:off x="7541079"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097" name="Check Box 5" hidden="1">
          <a:extLst>
            <a:ext uri="{63B3BB69-23CF-44E3-9099-C40C66FF867C}">
              <a14:compatExt xmlns:a14="http://schemas.microsoft.com/office/drawing/2010/main" spid="_x0000_s2051"/>
            </a:ext>
            <a:ext uri="{FF2B5EF4-FFF2-40B4-BE49-F238E27FC236}">
              <a16:creationId xmlns:a16="http://schemas.microsoft.com/office/drawing/2014/main" id="{84B1EB1D-558A-4BA7-849D-2EB1E7B48988}"/>
            </a:ext>
          </a:extLst>
        </xdr:cNvPr>
        <xdr:cNvSpPr/>
      </xdr:nvSpPr>
      <xdr:spPr bwMode="auto">
        <a:xfrm>
          <a:off x="4357007"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098" name="Check Box 6" hidden="1">
          <a:extLst>
            <a:ext uri="{63B3BB69-23CF-44E3-9099-C40C66FF867C}">
              <a14:compatExt xmlns:a14="http://schemas.microsoft.com/office/drawing/2010/main" spid="_x0000_s2052"/>
            </a:ext>
            <a:ext uri="{FF2B5EF4-FFF2-40B4-BE49-F238E27FC236}">
              <a16:creationId xmlns:a16="http://schemas.microsoft.com/office/drawing/2014/main" id="{D48C7F9D-B544-4982-8C1B-5D288193AC27}"/>
            </a:ext>
          </a:extLst>
        </xdr:cNvPr>
        <xdr:cNvSpPr/>
      </xdr:nvSpPr>
      <xdr:spPr bwMode="auto">
        <a:xfrm>
          <a:off x="7541079"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099" name="Check Box 5" hidden="1">
          <a:extLst>
            <a:ext uri="{63B3BB69-23CF-44E3-9099-C40C66FF867C}">
              <a14:compatExt xmlns:a14="http://schemas.microsoft.com/office/drawing/2010/main" spid="_x0000_s2051"/>
            </a:ext>
            <a:ext uri="{FF2B5EF4-FFF2-40B4-BE49-F238E27FC236}">
              <a16:creationId xmlns:a16="http://schemas.microsoft.com/office/drawing/2014/main" id="{376FD45C-E0BC-456A-A499-99C48B4D2BE6}"/>
            </a:ext>
          </a:extLst>
        </xdr:cNvPr>
        <xdr:cNvSpPr/>
      </xdr:nvSpPr>
      <xdr:spPr bwMode="auto">
        <a:xfrm>
          <a:off x="4357007"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100" name="Check Box 6" hidden="1">
          <a:extLst>
            <a:ext uri="{63B3BB69-23CF-44E3-9099-C40C66FF867C}">
              <a14:compatExt xmlns:a14="http://schemas.microsoft.com/office/drawing/2010/main" spid="_x0000_s2052"/>
            </a:ext>
            <a:ext uri="{FF2B5EF4-FFF2-40B4-BE49-F238E27FC236}">
              <a16:creationId xmlns:a16="http://schemas.microsoft.com/office/drawing/2014/main" id="{E9D7BD5F-F5CC-429D-87E1-F82222795CBF}"/>
            </a:ext>
          </a:extLst>
        </xdr:cNvPr>
        <xdr:cNvSpPr/>
      </xdr:nvSpPr>
      <xdr:spPr bwMode="auto">
        <a:xfrm>
          <a:off x="7541079"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3547</xdr:row>
      <xdr:rowOff>0</xdr:rowOff>
    </xdr:from>
    <xdr:ext cx="295275" cy="273051"/>
    <xdr:sp macro="" textlink="">
      <xdr:nvSpPr>
        <xdr:cNvPr id="1101" name="Check Box 5" hidden="1">
          <a:extLst>
            <a:ext uri="{63B3BB69-23CF-44E3-9099-C40C66FF867C}">
              <a14:compatExt xmlns:a14="http://schemas.microsoft.com/office/drawing/2010/main" spid="_x0000_s2051"/>
            </a:ext>
            <a:ext uri="{FF2B5EF4-FFF2-40B4-BE49-F238E27FC236}">
              <a16:creationId xmlns:a16="http://schemas.microsoft.com/office/drawing/2014/main" id="{C1CB9868-878E-43E4-A776-CB2175E87464}"/>
            </a:ext>
          </a:extLst>
        </xdr:cNvPr>
        <xdr:cNvSpPr/>
      </xdr:nvSpPr>
      <xdr:spPr bwMode="auto">
        <a:xfrm>
          <a:off x="4357007"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3547</xdr:row>
      <xdr:rowOff>0</xdr:rowOff>
    </xdr:from>
    <xdr:ext cx="295275" cy="273051"/>
    <xdr:sp macro="" textlink="">
      <xdr:nvSpPr>
        <xdr:cNvPr id="1102" name="Check Box 6" hidden="1">
          <a:extLst>
            <a:ext uri="{63B3BB69-23CF-44E3-9099-C40C66FF867C}">
              <a14:compatExt xmlns:a14="http://schemas.microsoft.com/office/drawing/2010/main" spid="_x0000_s2052"/>
            </a:ext>
            <a:ext uri="{FF2B5EF4-FFF2-40B4-BE49-F238E27FC236}">
              <a16:creationId xmlns:a16="http://schemas.microsoft.com/office/drawing/2014/main" id="{895CEBE8-8C7E-4D6A-9C09-15B30933471D}"/>
            </a:ext>
          </a:extLst>
        </xdr:cNvPr>
        <xdr:cNvSpPr/>
      </xdr:nvSpPr>
      <xdr:spPr bwMode="auto">
        <a:xfrm>
          <a:off x="7541079" y="65170730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04" name="Check Box 5" hidden="1">
          <a:extLst>
            <a:ext uri="{63B3BB69-23CF-44E3-9099-C40C66FF867C}">
              <a14:compatExt xmlns:a14="http://schemas.microsoft.com/office/drawing/2010/main" spid="_x0000_s2051"/>
            </a:ext>
            <a:ext uri="{FF2B5EF4-FFF2-40B4-BE49-F238E27FC236}">
              <a16:creationId xmlns:a16="http://schemas.microsoft.com/office/drawing/2014/main" id="{896DAC6E-6D1E-49D6-ACE8-C51582E9086E}"/>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05" name="Check Box 6" hidden="1">
          <a:extLst>
            <a:ext uri="{63B3BB69-23CF-44E3-9099-C40C66FF867C}">
              <a14:compatExt xmlns:a14="http://schemas.microsoft.com/office/drawing/2010/main" spid="_x0000_s2052"/>
            </a:ext>
            <a:ext uri="{FF2B5EF4-FFF2-40B4-BE49-F238E27FC236}">
              <a16:creationId xmlns:a16="http://schemas.microsoft.com/office/drawing/2014/main" id="{F1A81BC4-FD78-471A-98E9-C1B2D6530AC3}"/>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06" name="Check Box 5" hidden="1">
          <a:extLst>
            <a:ext uri="{63B3BB69-23CF-44E3-9099-C40C66FF867C}">
              <a14:compatExt xmlns:a14="http://schemas.microsoft.com/office/drawing/2010/main" spid="_x0000_s2051"/>
            </a:ext>
            <a:ext uri="{FF2B5EF4-FFF2-40B4-BE49-F238E27FC236}">
              <a16:creationId xmlns:a16="http://schemas.microsoft.com/office/drawing/2014/main" id="{0F53E6F3-F3BE-4E4A-9554-FEF6122CFE5E}"/>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07" name="Check Box 6" hidden="1">
          <a:extLst>
            <a:ext uri="{63B3BB69-23CF-44E3-9099-C40C66FF867C}">
              <a14:compatExt xmlns:a14="http://schemas.microsoft.com/office/drawing/2010/main" spid="_x0000_s2052"/>
            </a:ext>
            <a:ext uri="{FF2B5EF4-FFF2-40B4-BE49-F238E27FC236}">
              <a16:creationId xmlns:a16="http://schemas.microsoft.com/office/drawing/2014/main" id="{7E670603-B6CF-47B9-9B20-9B3064C0767D}"/>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08" name="Check Box 5" hidden="1">
          <a:extLst>
            <a:ext uri="{63B3BB69-23CF-44E3-9099-C40C66FF867C}">
              <a14:compatExt xmlns:a14="http://schemas.microsoft.com/office/drawing/2010/main" spid="_x0000_s2051"/>
            </a:ext>
            <a:ext uri="{FF2B5EF4-FFF2-40B4-BE49-F238E27FC236}">
              <a16:creationId xmlns:a16="http://schemas.microsoft.com/office/drawing/2014/main" id="{AA6B3AE2-043B-462A-9418-28A944B1937D}"/>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09" name="Check Box 6" hidden="1">
          <a:extLst>
            <a:ext uri="{63B3BB69-23CF-44E3-9099-C40C66FF867C}">
              <a14:compatExt xmlns:a14="http://schemas.microsoft.com/office/drawing/2010/main" spid="_x0000_s2052"/>
            </a:ext>
            <a:ext uri="{FF2B5EF4-FFF2-40B4-BE49-F238E27FC236}">
              <a16:creationId xmlns:a16="http://schemas.microsoft.com/office/drawing/2014/main" id="{3506556F-2B9B-4A46-A497-60A00E1B7351}"/>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10" name="Check Box 5" hidden="1">
          <a:extLst>
            <a:ext uri="{63B3BB69-23CF-44E3-9099-C40C66FF867C}">
              <a14:compatExt xmlns:a14="http://schemas.microsoft.com/office/drawing/2010/main" spid="_x0000_s2051"/>
            </a:ext>
            <a:ext uri="{FF2B5EF4-FFF2-40B4-BE49-F238E27FC236}">
              <a16:creationId xmlns:a16="http://schemas.microsoft.com/office/drawing/2014/main" id="{65A71D3F-8C27-4F2E-82EA-2D1714039263}"/>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11" name="Check Box 6" hidden="1">
          <a:extLst>
            <a:ext uri="{63B3BB69-23CF-44E3-9099-C40C66FF867C}">
              <a14:compatExt xmlns:a14="http://schemas.microsoft.com/office/drawing/2010/main" spid="_x0000_s2052"/>
            </a:ext>
            <a:ext uri="{FF2B5EF4-FFF2-40B4-BE49-F238E27FC236}">
              <a16:creationId xmlns:a16="http://schemas.microsoft.com/office/drawing/2014/main" id="{422B5C61-FB60-4E7A-B15C-473ACA3D3ABC}"/>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12" name="Check Box 5" hidden="1">
          <a:extLst>
            <a:ext uri="{63B3BB69-23CF-44E3-9099-C40C66FF867C}">
              <a14:compatExt xmlns:a14="http://schemas.microsoft.com/office/drawing/2010/main" spid="_x0000_s2051"/>
            </a:ext>
            <a:ext uri="{FF2B5EF4-FFF2-40B4-BE49-F238E27FC236}">
              <a16:creationId xmlns:a16="http://schemas.microsoft.com/office/drawing/2014/main" id="{DD05C420-87BD-47F4-BB6E-8DA266309754}"/>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13" name="Check Box 6" hidden="1">
          <a:extLst>
            <a:ext uri="{63B3BB69-23CF-44E3-9099-C40C66FF867C}">
              <a14:compatExt xmlns:a14="http://schemas.microsoft.com/office/drawing/2010/main" spid="_x0000_s2052"/>
            </a:ext>
            <a:ext uri="{FF2B5EF4-FFF2-40B4-BE49-F238E27FC236}">
              <a16:creationId xmlns:a16="http://schemas.microsoft.com/office/drawing/2014/main" id="{A4D5A214-1279-4CB4-9F7A-638D5237CD6B}"/>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14" name="Check Box 5" hidden="1">
          <a:extLst>
            <a:ext uri="{63B3BB69-23CF-44E3-9099-C40C66FF867C}">
              <a14:compatExt xmlns:a14="http://schemas.microsoft.com/office/drawing/2010/main" spid="_x0000_s2051"/>
            </a:ext>
            <a:ext uri="{FF2B5EF4-FFF2-40B4-BE49-F238E27FC236}">
              <a16:creationId xmlns:a16="http://schemas.microsoft.com/office/drawing/2014/main" id="{02DF015F-4537-42B6-917B-53401858B528}"/>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15" name="Check Box 6" hidden="1">
          <a:extLst>
            <a:ext uri="{63B3BB69-23CF-44E3-9099-C40C66FF867C}">
              <a14:compatExt xmlns:a14="http://schemas.microsoft.com/office/drawing/2010/main" spid="_x0000_s2052"/>
            </a:ext>
            <a:ext uri="{FF2B5EF4-FFF2-40B4-BE49-F238E27FC236}">
              <a16:creationId xmlns:a16="http://schemas.microsoft.com/office/drawing/2014/main" id="{C75DCAA3-EB0C-4D46-AF9A-795C1CA2E2B5}"/>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16" name="Check Box 5" hidden="1">
          <a:extLst>
            <a:ext uri="{63B3BB69-23CF-44E3-9099-C40C66FF867C}">
              <a14:compatExt xmlns:a14="http://schemas.microsoft.com/office/drawing/2010/main" spid="_x0000_s2051"/>
            </a:ext>
            <a:ext uri="{FF2B5EF4-FFF2-40B4-BE49-F238E27FC236}">
              <a16:creationId xmlns:a16="http://schemas.microsoft.com/office/drawing/2014/main" id="{3C6148EF-03FA-4D03-9148-B9E3D3B1D5BC}"/>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17" name="Check Box 6" hidden="1">
          <a:extLst>
            <a:ext uri="{63B3BB69-23CF-44E3-9099-C40C66FF867C}">
              <a14:compatExt xmlns:a14="http://schemas.microsoft.com/office/drawing/2010/main" spid="_x0000_s2052"/>
            </a:ext>
            <a:ext uri="{FF2B5EF4-FFF2-40B4-BE49-F238E27FC236}">
              <a16:creationId xmlns:a16="http://schemas.microsoft.com/office/drawing/2014/main" id="{640640EC-116B-4C7B-947F-F050459ED808}"/>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18" name="Check Box 5" hidden="1">
          <a:extLst>
            <a:ext uri="{63B3BB69-23CF-44E3-9099-C40C66FF867C}">
              <a14:compatExt xmlns:a14="http://schemas.microsoft.com/office/drawing/2010/main" spid="_x0000_s2051"/>
            </a:ext>
            <a:ext uri="{FF2B5EF4-FFF2-40B4-BE49-F238E27FC236}">
              <a16:creationId xmlns:a16="http://schemas.microsoft.com/office/drawing/2014/main" id="{C8779A22-8CC3-4606-899E-C0805085B6E9}"/>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19" name="Check Box 6" hidden="1">
          <a:extLst>
            <a:ext uri="{63B3BB69-23CF-44E3-9099-C40C66FF867C}">
              <a14:compatExt xmlns:a14="http://schemas.microsoft.com/office/drawing/2010/main" spid="_x0000_s2052"/>
            </a:ext>
            <a:ext uri="{FF2B5EF4-FFF2-40B4-BE49-F238E27FC236}">
              <a16:creationId xmlns:a16="http://schemas.microsoft.com/office/drawing/2014/main" id="{D976D4AA-DAEB-47D5-9884-294CC06B9938}"/>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20" name="Check Box 5" hidden="1">
          <a:extLst>
            <a:ext uri="{63B3BB69-23CF-44E3-9099-C40C66FF867C}">
              <a14:compatExt xmlns:a14="http://schemas.microsoft.com/office/drawing/2010/main" spid="_x0000_s2051"/>
            </a:ext>
            <a:ext uri="{FF2B5EF4-FFF2-40B4-BE49-F238E27FC236}">
              <a16:creationId xmlns:a16="http://schemas.microsoft.com/office/drawing/2014/main" id="{61C3B801-CF5A-4837-BE4B-03EC6C75F071}"/>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21" name="Check Box 6" hidden="1">
          <a:extLst>
            <a:ext uri="{63B3BB69-23CF-44E3-9099-C40C66FF867C}">
              <a14:compatExt xmlns:a14="http://schemas.microsoft.com/office/drawing/2010/main" spid="_x0000_s2052"/>
            </a:ext>
            <a:ext uri="{FF2B5EF4-FFF2-40B4-BE49-F238E27FC236}">
              <a16:creationId xmlns:a16="http://schemas.microsoft.com/office/drawing/2014/main" id="{21470ACD-68AE-470E-B0B6-E644F5C965B9}"/>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22" name="Check Box 5" hidden="1">
          <a:extLst>
            <a:ext uri="{63B3BB69-23CF-44E3-9099-C40C66FF867C}">
              <a14:compatExt xmlns:a14="http://schemas.microsoft.com/office/drawing/2010/main" spid="_x0000_s2051"/>
            </a:ext>
            <a:ext uri="{FF2B5EF4-FFF2-40B4-BE49-F238E27FC236}">
              <a16:creationId xmlns:a16="http://schemas.microsoft.com/office/drawing/2014/main" id="{074C552D-F144-467F-8CD5-763764D17C23}"/>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23" name="Check Box 6" hidden="1">
          <a:extLst>
            <a:ext uri="{63B3BB69-23CF-44E3-9099-C40C66FF867C}">
              <a14:compatExt xmlns:a14="http://schemas.microsoft.com/office/drawing/2010/main" spid="_x0000_s2052"/>
            </a:ext>
            <a:ext uri="{FF2B5EF4-FFF2-40B4-BE49-F238E27FC236}">
              <a16:creationId xmlns:a16="http://schemas.microsoft.com/office/drawing/2014/main" id="{3993840B-5835-4F1D-BCCB-B8C55386DDDF}"/>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24" name="Check Box 5" hidden="1">
          <a:extLst>
            <a:ext uri="{63B3BB69-23CF-44E3-9099-C40C66FF867C}">
              <a14:compatExt xmlns:a14="http://schemas.microsoft.com/office/drawing/2010/main" spid="_x0000_s2051"/>
            </a:ext>
            <a:ext uri="{FF2B5EF4-FFF2-40B4-BE49-F238E27FC236}">
              <a16:creationId xmlns:a16="http://schemas.microsoft.com/office/drawing/2014/main" id="{9A9C9A29-0E44-4A73-93A4-BE0BE1400988}"/>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25" name="Check Box 6" hidden="1">
          <a:extLst>
            <a:ext uri="{63B3BB69-23CF-44E3-9099-C40C66FF867C}">
              <a14:compatExt xmlns:a14="http://schemas.microsoft.com/office/drawing/2010/main" spid="_x0000_s2052"/>
            </a:ext>
            <a:ext uri="{FF2B5EF4-FFF2-40B4-BE49-F238E27FC236}">
              <a16:creationId xmlns:a16="http://schemas.microsoft.com/office/drawing/2014/main" id="{7B58D07B-8A7B-4AED-A474-374D67695678}"/>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26" name="Check Box 5" hidden="1">
          <a:extLst>
            <a:ext uri="{63B3BB69-23CF-44E3-9099-C40C66FF867C}">
              <a14:compatExt xmlns:a14="http://schemas.microsoft.com/office/drawing/2010/main" spid="_x0000_s2051"/>
            </a:ext>
            <a:ext uri="{FF2B5EF4-FFF2-40B4-BE49-F238E27FC236}">
              <a16:creationId xmlns:a16="http://schemas.microsoft.com/office/drawing/2014/main" id="{A9D5A498-83F0-4FCE-938F-1C65A2B97426}"/>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27" name="Check Box 6" hidden="1">
          <a:extLst>
            <a:ext uri="{63B3BB69-23CF-44E3-9099-C40C66FF867C}">
              <a14:compatExt xmlns:a14="http://schemas.microsoft.com/office/drawing/2010/main" spid="_x0000_s2052"/>
            </a:ext>
            <a:ext uri="{FF2B5EF4-FFF2-40B4-BE49-F238E27FC236}">
              <a16:creationId xmlns:a16="http://schemas.microsoft.com/office/drawing/2014/main" id="{6ED716BA-406A-4432-AB0B-ADAC59639D23}"/>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28" name="Check Box 5" hidden="1">
          <a:extLst>
            <a:ext uri="{63B3BB69-23CF-44E3-9099-C40C66FF867C}">
              <a14:compatExt xmlns:a14="http://schemas.microsoft.com/office/drawing/2010/main" spid="_x0000_s2051"/>
            </a:ext>
            <a:ext uri="{FF2B5EF4-FFF2-40B4-BE49-F238E27FC236}">
              <a16:creationId xmlns:a16="http://schemas.microsoft.com/office/drawing/2014/main" id="{5D5E286D-460D-4BD2-9E71-436B2D6848B2}"/>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29" name="Check Box 6" hidden="1">
          <a:extLst>
            <a:ext uri="{63B3BB69-23CF-44E3-9099-C40C66FF867C}">
              <a14:compatExt xmlns:a14="http://schemas.microsoft.com/office/drawing/2010/main" spid="_x0000_s2052"/>
            </a:ext>
            <a:ext uri="{FF2B5EF4-FFF2-40B4-BE49-F238E27FC236}">
              <a16:creationId xmlns:a16="http://schemas.microsoft.com/office/drawing/2014/main" id="{31D7506B-6BD7-4AF7-985D-2A49432D3316}"/>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30" name="Check Box 5" hidden="1">
          <a:extLst>
            <a:ext uri="{63B3BB69-23CF-44E3-9099-C40C66FF867C}">
              <a14:compatExt xmlns:a14="http://schemas.microsoft.com/office/drawing/2010/main" spid="_x0000_s2051"/>
            </a:ext>
            <a:ext uri="{FF2B5EF4-FFF2-40B4-BE49-F238E27FC236}">
              <a16:creationId xmlns:a16="http://schemas.microsoft.com/office/drawing/2014/main" id="{CDC3B0D1-980C-4727-887C-882ECF734452}"/>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31" name="Check Box 6" hidden="1">
          <a:extLst>
            <a:ext uri="{63B3BB69-23CF-44E3-9099-C40C66FF867C}">
              <a14:compatExt xmlns:a14="http://schemas.microsoft.com/office/drawing/2010/main" spid="_x0000_s2052"/>
            </a:ext>
            <a:ext uri="{FF2B5EF4-FFF2-40B4-BE49-F238E27FC236}">
              <a16:creationId xmlns:a16="http://schemas.microsoft.com/office/drawing/2014/main" id="{084461D5-B716-49BB-8BA7-E5F9B620A92E}"/>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93" name="Check Box 5" hidden="1">
          <a:extLst>
            <a:ext uri="{63B3BB69-23CF-44E3-9099-C40C66FF867C}">
              <a14:compatExt xmlns:a14="http://schemas.microsoft.com/office/drawing/2010/main" spid="_x0000_s2051"/>
            </a:ext>
            <a:ext uri="{FF2B5EF4-FFF2-40B4-BE49-F238E27FC236}">
              <a16:creationId xmlns:a16="http://schemas.microsoft.com/office/drawing/2014/main" id="{7EBBA86D-F4F8-4C8B-BF5D-5A0B4827C4BF}"/>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94" name="Check Box 6" hidden="1">
          <a:extLst>
            <a:ext uri="{63B3BB69-23CF-44E3-9099-C40C66FF867C}">
              <a14:compatExt xmlns:a14="http://schemas.microsoft.com/office/drawing/2010/main" spid="_x0000_s2052"/>
            </a:ext>
            <a:ext uri="{FF2B5EF4-FFF2-40B4-BE49-F238E27FC236}">
              <a16:creationId xmlns:a16="http://schemas.microsoft.com/office/drawing/2014/main" id="{CBB3BC3F-7BB8-4DF2-BBDA-FC2172882156}"/>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195" name="Check Box 5" hidden="1">
          <a:extLst>
            <a:ext uri="{63B3BB69-23CF-44E3-9099-C40C66FF867C}">
              <a14:compatExt xmlns:a14="http://schemas.microsoft.com/office/drawing/2010/main" spid="_x0000_s2051"/>
            </a:ext>
            <a:ext uri="{FF2B5EF4-FFF2-40B4-BE49-F238E27FC236}">
              <a16:creationId xmlns:a16="http://schemas.microsoft.com/office/drawing/2014/main" id="{11809CD5-DEF9-46F5-A98D-B7AE826E4AA2}"/>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196" name="Check Box 6" hidden="1">
          <a:extLst>
            <a:ext uri="{63B3BB69-23CF-44E3-9099-C40C66FF867C}">
              <a14:compatExt xmlns:a14="http://schemas.microsoft.com/office/drawing/2010/main" spid="_x0000_s2052"/>
            </a:ext>
            <a:ext uri="{FF2B5EF4-FFF2-40B4-BE49-F238E27FC236}">
              <a16:creationId xmlns:a16="http://schemas.microsoft.com/office/drawing/2014/main" id="{311C08C2-924C-4076-BB47-C485999F90CA}"/>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5650</xdr:row>
      <xdr:rowOff>142875</xdr:rowOff>
    </xdr:from>
    <xdr:ext cx="295275" cy="273051"/>
    <xdr:sp macro="" textlink="">
      <xdr:nvSpPr>
        <xdr:cNvPr id="1197" name="Check Box 5" hidden="1">
          <a:extLst>
            <a:ext uri="{63B3BB69-23CF-44E3-9099-C40C66FF867C}">
              <a14:compatExt xmlns:a14="http://schemas.microsoft.com/office/drawing/2010/main" spid="_x0000_s2051"/>
            </a:ext>
            <a:ext uri="{FF2B5EF4-FFF2-40B4-BE49-F238E27FC236}">
              <a16:creationId xmlns:a16="http://schemas.microsoft.com/office/drawing/2014/main" id="{9B43EEEF-6342-4260-BB51-7A0556B8637B}"/>
            </a:ext>
          </a:extLst>
        </xdr:cNvPr>
        <xdr:cNvSpPr/>
      </xdr:nvSpPr>
      <xdr:spPr bwMode="auto">
        <a:xfrm>
          <a:off x="4357007"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5650</xdr:row>
      <xdr:rowOff>142875</xdr:rowOff>
    </xdr:from>
    <xdr:ext cx="295275" cy="273051"/>
    <xdr:sp macro="" textlink="">
      <xdr:nvSpPr>
        <xdr:cNvPr id="1198" name="Check Box 6" hidden="1">
          <a:extLst>
            <a:ext uri="{63B3BB69-23CF-44E3-9099-C40C66FF867C}">
              <a14:compatExt xmlns:a14="http://schemas.microsoft.com/office/drawing/2010/main" spid="_x0000_s2052"/>
            </a:ext>
            <a:ext uri="{FF2B5EF4-FFF2-40B4-BE49-F238E27FC236}">
              <a16:creationId xmlns:a16="http://schemas.microsoft.com/office/drawing/2014/main" id="{767757CD-44CF-41C4-AC57-09944C2AD375}"/>
            </a:ext>
          </a:extLst>
        </xdr:cNvPr>
        <xdr:cNvSpPr/>
      </xdr:nvSpPr>
      <xdr:spPr bwMode="auto">
        <a:xfrm>
          <a:off x="7541079"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5650</xdr:row>
      <xdr:rowOff>142875</xdr:rowOff>
    </xdr:from>
    <xdr:ext cx="295275" cy="273051"/>
    <xdr:sp macro="" textlink="">
      <xdr:nvSpPr>
        <xdr:cNvPr id="1199" name="Check Box 5" hidden="1">
          <a:extLst>
            <a:ext uri="{63B3BB69-23CF-44E3-9099-C40C66FF867C}">
              <a14:compatExt xmlns:a14="http://schemas.microsoft.com/office/drawing/2010/main" spid="_x0000_s2051"/>
            </a:ext>
            <a:ext uri="{FF2B5EF4-FFF2-40B4-BE49-F238E27FC236}">
              <a16:creationId xmlns:a16="http://schemas.microsoft.com/office/drawing/2014/main" id="{992A92AE-C8EB-467F-98B1-965B643E1673}"/>
            </a:ext>
          </a:extLst>
        </xdr:cNvPr>
        <xdr:cNvSpPr/>
      </xdr:nvSpPr>
      <xdr:spPr bwMode="auto">
        <a:xfrm>
          <a:off x="4357007"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5650</xdr:row>
      <xdr:rowOff>142875</xdr:rowOff>
    </xdr:from>
    <xdr:ext cx="295275" cy="273051"/>
    <xdr:sp macro="" textlink="">
      <xdr:nvSpPr>
        <xdr:cNvPr id="1200" name="Check Box 6" hidden="1">
          <a:extLst>
            <a:ext uri="{63B3BB69-23CF-44E3-9099-C40C66FF867C}">
              <a14:compatExt xmlns:a14="http://schemas.microsoft.com/office/drawing/2010/main" spid="_x0000_s2052"/>
            </a:ext>
            <a:ext uri="{FF2B5EF4-FFF2-40B4-BE49-F238E27FC236}">
              <a16:creationId xmlns:a16="http://schemas.microsoft.com/office/drawing/2014/main" id="{921B7F41-4D60-4F29-A2A3-8ABF357EF44F}"/>
            </a:ext>
          </a:extLst>
        </xdr:cNvPr>
        <xdr:cNvSpPr/>
      </xdr:nvSpPr>
      <xdr:spPr bwMode="auto">
        <a:xfrm>
          <a:off x="7541079"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5650</xdr:row>
      <xdr:rowOff>142875</xdr:rowOff>
    </xdr:from>
    <xdr:ext cx="295275" cy="273051"/>
    <xdr:sp macro="" textlink="">
      <xdr:nvSpPr>
        <xdr:cNvPr id="1201" name="Check Box 5" hidden="1">
          <a:extLst>
            <a:ext uri="{63B3BB69-23CF-44E3-9099-C40C66FF867C}">
              <a14:compatExt xmlns:a14="http://schemas.microsoft.com/office/drawing/2010/main" spid="_x0000_s2051"/>
            </a:ext>
            <a:ext uri="{FF2B5EF4-FFF2-40B4-BE49-F238E27FC236}">
              <a16:creationId xmlns:a16="http://schemas.microsoft.com/office/drawing/2014/main" id="{56732762-38F3-417D-B5D0-09F98580BA5D}"/>
            </a:ext>
          </a:extLst>
        </xdr:cNvPr>
        <xdr:cNvSpPr/>
      </xdr:nvSpPr>
      <xdr:spPr bwMode="auto">
        <a:xfrm>
          <a:off x="4357007"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5650</xdr:row>
      <xdr:rowOff>142875</xdr:rowOff>
    </xdr:from>
    <xdr:ext cx="295275" cy="273051"/>
    <xdr:sp macro="" textlink="">
      <xdr:nvSpPr>
        <xdr:cNvPr id="1202" name="Check Box 6" hidden="1">
          <a:extLst>
            <a:ext uri="{63B3BB69-23CF-44E3-9099-C40C66FF867C}">
              <a14:compatExt xmlns:a14="http://schemas.microsoft.com/office/drawing/2010/main" spid="_x0000_s2052"/>
            </a:ext>
            <a:ext uri="{FF2B5EF4-FFF2-40B4-BE49-F238E27FC236}">
              <a16:creationId xmlns:a16="http://schemas.microsoft.com/office/drawing/2014/main" id="{7AF6296C-0BB7-470C-95D3-3E9B174FE22D}"/>
            </a:ext>
          </a:extLst>
        </xdr:cNvPr>
        <xdr:cNvSpPr/>
      </xdr:nvSpPr>
      <xdr:spPr bwMode="auto">
        <a:xfrm>
          <a:off x="7541079"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5650</xdr:row>
      <xdr:rowOff>142875</xdr:rowOff>
    </xdr:from>
    <xdr:ext cx="295275" cy="273051"/>
    <xdr:sp macro="" textlink="">
      <xdr:nvSpPr>
        <xdr:cNvPr id="1203" name="Check Box 5" hidden="1">
          <a:extLst>
            <a:ext uri="{63B3BB69-23CF-44E3-9099-C40C66FF867C}">
              <a14:compatExt xmlns:a14="http://schemas.microsoft.com/office/drawing/2010/main" spid="_x0000_s2051"/>
            </a:ext>
            <a:ext uri="{FF2B5EF4-FFF2-40B4-BE49-F238E27FC236}">
              <a16:creationId xmlns:a16="http://schemas.microsoft.com/office/drawing/2014/main" id="{25C7BC16-D37A-4185-B363-F48399D21EDE}"/>
            </a:ext>
          </a:extLst>
        </xdr:cNvPr>
        <xdr:cNvSpPr/>
      </xdr:nvSpPr>
      <xdr:spPr bwMode="auto">
        <a:xfrm>
          <a:off x="4357007"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5650</xdr:row>
      <xdr:rowOff>142875</xdr:rowOff>
    </xdr:from>
    <xdr:ext cx="295275" cy="273051"/>
    <xdr:sp macro="" textlink="">
      <xdr:nvSpPr>
        <xdr:cNvPr id="1204" name="Check Box 6" hidden="1">
          <a:extLst>
            <a:ext uri="{63B3BB69-23CF-44E3-9099-C40C66FF867C}">
              <a14:compatExt xmlns:a14="http://schemas.microsoft.com/office/drawing/2010/main" spid="_x0000_s2052"/>
            </a:ext>
            <a:ext uri="{FF2B5EF4-FFF2-40B4-BE49-F238E27FC236}">
              <a16:creationId xmlns:a16="http://schemas.microsoft.com/office/drawing/2014/main" id="{2C6CDCDB-2895-4D09-B99E-A93EBB54D302}"/>
            </a:ext>
          </a:extLst>
        </xdr:cNvPr>
        <xdr:cNvSpPr/>
      </xdr:nvSpPr>
      <xdr:spPr bwMode="auto">
        <a:xfrm>
          <a:off x="7541079" y="1006472732"/>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5704</xdr:row>
      <xdr:rowOff>0</xdr:rowOff>
    </xdr:from>
    <xdr:ext cx="295275" cy="273051"/>
    <xdr:sp macro="" textlink="">
      <xdr:nvSpPr>
        <xdr:cNvPr id="1205" name="Check Box 5" hidden="1">
          <a:extLst>
            <a:ext uri="{63B3BB69-23CF-44E3-9099-C40C66FF867C}">
              <a14:compatExt xmlns:a14="http://schemas.microsoft.com/office/drawing/2010/main" spid="_x0000_s2051"/>
            </a:ext>
            <a:ext uri="{FF2B5EF4-FFF2-40B4-BE49-F238E27FC236}">
              <a16:creationId xmlns:a16="http://schemas.microsoft.com/office/drawing/2014/main" id="{7331F85E-09A2-46FE-84E5-D138B768354F}"/>
            </a:ext>
          </a:extLst>
        </xdr:cNvPr>
        <xdr:cNvSpPr/>
      </xdr:nvSpPr>
      <xdr:spPr bwMode="auto">
        <a:xfrm>
          <a:off x="4357007"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5704</xdr:row>
      <xdr:rowOff>0</xdr:rowOff>
    </xdr:from>
    <xdr:ext cx="295275" cy="273051"/>
    <xdr:sp macro="" textlink="">
      <xdr:nvSpPr>
        <xdr:cNvPr id="1206" name="Check Box 6" hidden="1">
          <a:extLst>
            <a:ext uri="{63B3BB69-23CF-44E3-9099-C40C66FF867C}">
              <a14:compatExt xmlns:a14="http://schemas.microsoft.com/office/drawing/2010/main" spid="_x0000_s2052"/>
            </a:ext>
            <a:ext uri="{FF2B5EF4-FFF2-40B4-BE49-F238E27FC236}">
              <a16:creationId xmlns:a16="http://schemas.microsoft.com/office/drawing/2014/main" id="{0CF4DD08-1BC8-4D9B-A662-013638354334}"/>
            </a:ext>
          </a:extLst>
        </xdr:cNvPr>
        <xdr:cNvSpPr/>
      </xdr:nvSpPr>
      <xdr:spPr bwMode="auto">
        <a:xfrm>
          <a:off x="7541079"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5704</xdr:row>
      <xdr:rowOff>0</xdr:rowOff>
    </xdr:from>
    <xdr:ext cx="295275" cy="273051"/>
    <xdr:sp macro="" textlink="">
      <xdr:nvSpPr>
        <xdr:cNvPr id="1207" name="Check Box 5" hidden="1">
          <a:extLst>
            <a:ext uri="{63B3BB69-23CF-44E3-9099-C40C66FF867C}">
              <a14:compatExt xmlns:a14="http://schemas.microsoft.com/office/drawing/2010/main" spid="_x0000_s2051"/>
            </a:ext>
            <a:ext uri="{FF2B5EF4-FFF2-40B4-BE49-F238E27FC236}">
              <a16:creationId xmlns:a16="http://schemas.microsoft.com/office/drawing/2014/main" id="{B6EC3183-9D5D-4648-B343-481008BA84AA}"/>
            </a:ext>
          </a:extLst>
        </xdr:cNvPr>
        <xdr:cNvSpPr/>
      </xdr:nvSpPr>
      <xdr:spPr bwMode="auto">
        <a:xfrm>
          <a:off x="4357007"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5704</xdr:row>
      <xdr:rowOff>0</xdr:rowOff>
    </xdr:from>
    <xdr:ext cx="295275" cy="273051"/>
    <xdr:sp macro="" textlink="">
      <xdr:nvSpPr>
        <xdr:cNvPr id="1208" name="Check Box 6" hidden="1">
          <a:extLst>
            <a:ext uri="{63B3BB69-23CF-44E3-9099-C40C66FF867C}">
              <a14:compatExt xmlns:a14="http://schemas.microsoft.com/office/drawing/2010/main" spid="_x0000_s2052"/>
            </a:ext>
            <a:ext uri="{FF2B5EF4-FFF2-40B4-BE49-F238E27FC236}">
              <a16:creationId xmlns:a16="http://schemas.microsoft.com/office/drawing/2014/main" id="{7349611D-B579-44DF-A7FD-E9A4DDABF6AE}"/>
            </a:ext>
          </a:extLst>
        </xdr:cNvPr>
        <xdr:cNvSpPr/>
      </xdr:nvSpPr>
      <xdr:spPr bwMode="auto">
        <a:xfrm>
          <a:off x="7541079"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5704</xdr:row>
      <xdr:rowOff>0</xdr:rowOff>
    </xdr:from>
    <xdr:ext cx="295275" cy="273051"/>
    <xdr:sp macro="" textlink="">
      <xdr:nvSpPr>
        <xdr:cNvPr id="1209" name="Check Box 5" hidden="1">
          <a:extLst>
            <a:ext uri="{63B3BB69-23CF-44E3-9099-C40C66FF867C}">
              <a14:compatExt xmlns:a14="http://schemas.microsoft.com/office/drawing/2010/main" spid="_x0000_s2051"/>
            </a:ext>
            <a:ext uri="{FF2B5EF4-FFF2-40B4-BE49-F238E27FC236}">
              <a16:creationId xmlns:a16="http://schemas.microsoft.com/office/drawing/2014/main" id="{1B9FB12B-4E21-41F3-9A9C-AE149149EF8D}"/>
            </a:ext>
          </a:extLst>
        </xdr:cNvPr>
        <xdr:cNvSpPr/>
      </xdr:nvSpPr>
      <xdr:spPr bwMode="auto">
        <a:xfrm>
          <a:off x="4357007"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5704</xdr:row>
      <xdr:rowOff>0</xdr:rowOff>
    </xdr:from>
    <xdr:ext cx="295275" cy="273051"/>
    <xdr:sp macro="" textlink="">
      <xdr:nvSpPr>
        <xdr:cNvPr id="1210" name="Check Box 6" hidden="1">
          <a:extLst>
            <a:ext uri="{63B3BB69-23CF-44E3-9099-C40C66FF867C}">
              <a14:compatExt xmlns:a14="http://schemas.microsoft.com/office/drawing/2010/main" spid="_x0000_s2052"/>
            </a:ext>
            <a:ext uri="{FF2B5EF4-FFF2-40B4-BE49-F238E27FC236}">
              <a16:creationId xmlns:a16="http://schemas.microsoft.com/office/drawing/2014/main" id="{9CE59377-E2A5-47F4-BA06-4DA4BAFEABC1}"/>
            </a:ext>
          </a:extLst>
        </xdr:cNvPr>
        <xdr:cNvSpPr/>
      </xdr:nvSpPr>
      <xdr:spPr bwMode="auto">
        <a:xfrm>
          <a:off x="7541079"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5704</xdr:row>
      <xdr:rowOff>0</xdr:rowOff>
    </xdr:from>
    <xdr:ext cx="295275" cy="273051"/>
    <xdr:sp macro="" textlink="">
      <xdr:nvSpPr>
        <xdr:cNvPr id="1211" name="Check Box 5" hidden="1">
          <a:extLst>
            <a:ext uri="{63B3BB69-23CF-44E3-9099-C40C66FF867C}">
              <a14:compatExt xmlns:a14="http://schemas.microsoft.com/office/drawing/2010/main" spid="_x0000_s2051"/>
            </a:ext>
            <a:ext uri="{FF2B5EF4-FFF2-40B4-BE49-F238E27FC236}">
              <a16:creationId xmlns:a16="http://schemas.microsoft.com/office/drawing/2014/main" id="{810656B4-883F-4225-83F8-7EB41D783EA5}"/>
            </a:ext>
          </a:extLst>
        </xdr:cNvPr>
        <xdr:cNvSpPr/>
      </xdr:nvSpPr>
      <xdr:spPr bwMode="auto">
        <a:xfrm>
          <a:off x="4357007"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5704</xdr:row>
      <xdr:rowOff>0</xdr:rowOff>
    </xdr:from>
    <xdr:ext cx="295275" cy="273051"/>
    <xdr:sp macro="" textlink="">
      <xdr:nvSpPr>
        <xdr:cNvPr id="1212" name="Check Box 6" hidden="1">
          <a:extLst>
            <a:ext uri="{63B3BB69-23CF-44E3-9099-C40C66FF867C}">
              <a14:compatExt xmlns:a14="http://schemas.microsoft.com/office/drawing/2010/main" spid="_x0000_s2052"/>
            </a:ext>
            <a:ext uri="{FF2B5EF4-FFF2-40B4-BE49-F238E27FC236}">
              <a16:creationId xmlns:a16="http://schemas.microsoft.com/office/drawing/2014/main" id="{0D63F92C-D26E-4ECA-AD87-B36DE8C65660}"/>
            </a:ext>
          </a:extLst>
        </xdr:cNvPr>
        <xdr:cNvSpPr/>
      </xdr:nvSpPr>
      <xdr:spPr bwMode="auto">
        <a:xfrm>
          <a:off x="7541079" y="1016412750"/>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13" name="Check Box 5" hidden="1">
          <a:extLst>
            <a:ext uri="{63B3BB69-23CF-44E3-9099-C40C66FF867C}">
              <a14:compatExt xmlns:a14="http://schemas.microsoft.com/office/drawing/2010/main" spid="_x0000_s2051"/>
            </a:ext>
            <a:ext uri="{FF2B5EF4-FFF2-40B4-BE49-F238E27FC236}">
              <a16:creationId xmlns:a16="http://schemas.microsoft.com/office/drawing/2014/main" id="{8DFCAC11-C348-44B9-92F5-0E726D8B835C}"/>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14" name="Check Box 6" hidden="1">
          <a:extLst>
            <a:ext uri="{63B3BB69-23CF-44E3-9099-C40C66FF867C}">
              <a14:compatExt xmlns:a14="http://schemas.microsoft.com/office/drawing/2010/main" spid="_x0000_s2052"/>
            </a:ext>
            <a:ext uri="{FF2B5EF4-FFF2-40B4-BE49-F238E27FC236}">
              <a16:creationId xmlns:a16="http://schemas.microsoft.com/office/drawing/2014/main" id="{FEE1CA94-FD4C-43BE-82AF-AD95171AC5E9}"/>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15" name="Check Box 5" hidden="1">
          <a:extLst>
            <a:ext uri="{63B3BB69-23CF-44E3-9099-C40C66FF867C}">
              <a14:compatExt xmlns:a14="http://schemas.microsoft.com/office/drawing/2010/main" spid="_x0000_s2051"/>
            </a:ext>
            <a:ext uri="{FF2B5EF4-FFF2-40B4-BE49-F238E27FC236}">
              <a16:creationId xmlns:a16="http://schemas.microsoft.com/office/drawing/2014/main" id="{E3D27470-CE87-44AD-82F1-1272A9AAF244}"/>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16" name="Check Box 6" hidden="1">
          <a:extLst>
            <a:ext uri="{63B3BB69-23CF-44E3-9099-C40C66FF867C}">
              <a14:compatExt xmlns:a14="http://schemas.microsoft.com/office/drawing/2010/main" spid="_x0000_s2052"/>
            </a:ext>
            <a:ext uri="{FF2B5EF4-FFF2-40B4-BE49-F238E27FC236}">
              <a16:creationId xmlns:a16="http://schemas.microsoft.com/office/drawing/2014/main" id="{66523C06-47D3-4111-833B-583B8D4F71A5}"/>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17" name="Check Box 5" hidden="1">
          <a:extLst>
            <a:ext uri="{63B3BB69-23CF-44E3-9099-C40C66FF867C}">
              <a14:compatExt xmlns:a14="http://schemas.microsoft.com/office/drawing/2010/main" spid="_x0000_s2051"/>
            </a:ext>
            <a:ext uri="{FF2B5EF4-FFF2-40B4-BE49-F238E27FC236}">
              <a16:creationId xmlns:a16="http://schemas.microsoft.com/office/drawing/2014/main" id="{618F5851-8337-46CD-B0A6-5FCD43D4838E}"/>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18" name="Check Box 6" hidden="1">
          <a:extLst>
            <a:ext uri="{63B3BB69-23CF-44E3-9099-C40C66FF867C}">
              <a14:compatExt xmlns:a14="http://schemas.microsoft.com/office/drawing/2010/main" spid="_x0000_s2052"/>
            </a:ext>
            <a:ext uri="{FF2B5EF4-FFF2-40B4-BE49-F238E27FC236}">
              <a16:creationId xmlns:a16="http://schemas.microsoft.com/office/drawing/2014/main" id="{4FD6EA64-85BD-4A45-8DF7-6915D05164D7}"/>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19" name="Check Box 5" hidden="1">
          <a:extLst>
            <a:ext uri="{63B3BB69-23CF-44E3-9099-C40C66FF867C}">
              <a14:compatExt xmlns:a14="http://schemas.microsoft.com/office/drawing/2010/main" spid="_x0000_s2051"/>
            </a:ext>
            <a:ext uri="{FF2B5EF4-FFF2-40B4-BE49-F238E27FC236}">
              <a16:creationId xmlns:a16="http://schemas.microsoft.com/office/drawing/2014/main" id="{84B607D9-F953-42A1-A258-18C2EBF4BF0D}"/>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20" name="Check Box 6" hidden="1">
          <a:extLst>
            <a:ext uri="{63B3BB69-23CF-44E3-9099-C40C66FF867C}">
              <a14:compatExt xmlns:a14="http://schemas.microsoft.com/office/drawing/2010/main" spid="_x0000_s2052"/>
            </a:ext>
            <a:ext uri="{FF2B5EF4-FFF2-40B4-BE49-F238E27FC236}">
              <a16:creationId xmlns:a16="http://schemas.microsoft.com/office/drawing/2014/main" id="{1929E601-8AD1-46D4-924B-DE6FE313A5AE}"/>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21" name="Check Box 5" hidden="1">
          <a:extLst>
            <a:ext uri="{63B3BB69-23CF-44E3-9099-C40C66FF867C}">
              <a14:compatExt xmlns:a14="http://schemas.microsoft.com/office/drawing/2010/main" spid="_x0000_s2051"/>
            </a:ext>
            <a:ext uri="{FF2B5EF4-FFF2-40B4-BE49-F238E27FC236}">
              <a16:creationId xmlns:a16="http://schemas.microsoft.com/office/drawing/2014/main" id="{728A5168-9F5A-4E6A-9138-708F923E57D5}"/>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22" name="Check Box 6" hidden="1">
          <a:extLst>
            <a:ext uri="{63B3BB69-23CF-44E3-9099-C40C66FF867C}">
              <a14:compatExt xmlns:a14="http://schemas.microsoft.com/office/drawing/2010/main" spid="_x0000_s2052"/>
            </a:ext>
            <a:ext uri="{FF2B5EF4-FFF2-40B4-BE49-F238E27FC236}">
              <a16:creationId xmlns:a16="http://schemas.microsoft.com/office/drawing/2014/main" id="{3CC72C14-9698-4270-BF1F-1F9DDF9DE2C6}"/>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23" name="Check Box 5" hidden="1">
          <a:extLst>
            <a:ext uri="{63B3BB69-23CF-44E3-9099-C40C66FF867C}">
              <a14:compatExt xmlns:a14="http://schemas.microsoft.com/office/drawing/2010/main" spid="_x0000_s2051"/>
            </a:ext>
            <a:ext uri="{FF2B5EF4-FFF2-40B4-BE49-F238E27FC236}">
              <a16:creationId xmlns:a16="http://schemas.microsoft.com/office/drawing/2014/main" id="{4E1D1EBB-9C79-4FCE-B50B-FCA8EA15E603}"/>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24" name="Check Box 6" hidden="1">
          <a:extLst>
            <a:ext uri="{63B3BB69-23CF-44E3-9099-C40C66FF867C}">
              <a14:compatExt xmlns:a14="http://schemas.microsoft.com/office/drawing/2010/main" spid="_x0000_s2052"/>
            </a:ext>
            <a:ext uri="{FF2B5EF4-FFF2-40B4-BE49-F238E27FC236}">
              <a16:creationId xmlns:a16="http://schemas.microsoft.com/office/drawing/2014/main" id="{452CD940-7386-46B7-B71F-341B7BFCCBB9}"/>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25" name="Check Box 5" hidden="1">
          <a:extLst>
            <a:ext uri="{63B3BB69-23CF-44E3-9099-C40C66FF867C}">
              <a14:compatExt xmlns:a14="http://schemas.microsoft.com/office/drawing/2010/main" spid="_x0000_s2051"/>
            </a:ext>
            <a:ext uri="{FF2B5EF4-FFF2-40B4-BE49-F238E27FC236}">
              <a16:creationId xmlns:a16="http://schemas.microsoft.com/office/drawing/2014/main" id="{5F9696FB-8553-42D3-8465-0404DAF5327A}"/>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26" name="Check Box 6" hidden="1">
          <a:extLst>
            <a:ext uri="{63B3BB69-23CF-44E3-9099-C40C66FF867C}">
              <a14:compatExt xmlns:a14="http://schemas.microsoft.com/office/drawing/2010/main" spid="_x0000_s2052"/>
            </a:ext>
            <a:ext uri="{FF2B5EF4-FFF2-40B4-BE49-F238E27FC236}">
              <a16:creationId xmlns:a16="http://schemas.microsoft.com/office/drawing/2014/main" id="{026196A6-7A39-42C1-BA69-BF6EF2894AAE}"/>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5641</xdr:row>
      <xdr:rowOff>0</xdr:rowOff>
    </xdr:from>
    <xdr:ext cx="295275" cy="273051"/>
    <xdr:sp macro="" textlink="">
      <xdr:nvSpPr>
        <xdr:cNvPr id="1227" name="Check Box 5" hidden="1">
          <a:extLst>
            <a:ext uri="{63B3BB69-23CF-44E3-9099-C40C66FF867C}">
              <a14:compatExt xmlns:a14="http://schemas.microsoft.com/office/drawing/2010/main" spid="_x0000_s2051"/>
            </a:ext>
            <a:ext uri="{FF2B5EF4-FFF2-40B4-BE49-F238E27FC236}">
              <a16:creationId xmlns:a16="http://schemas.microsoft.com/office/drawing/2014/main" id="{5D155924-CC41-4D65-93E5-3476CCE46E29}"/>
            </a:ext>
          </a:extLst>
        </xdr:cNvPr>
        <xdr:cNvSpPr/>
      </xdr:nvSpPr>
      <xdr:spPr bwMode="auto">
        <a:xfrm>
          <a:off x="4357007"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5641</xdr:row>
      <xdr:rowOff>0</xdr:rowOff>
    </xdr:from>
    <xdr:ext cx="295275" cy="273051"/>
    <xdr:sp macro="" textlink="">
      <xdr:nvSpPr>
        <xdr:cNvPr id="1228" name="Check Box 6" hidden="1">
          <a:extLst>
            <a:ext uri="{63B3BB69-23CF-44E3-9099-C40C66FF867C}">
              <a14:compatExt xmlns:a14="http://schemas.microsoft.com/office/drawing/2010/main" spid="_x0000_s2052"/>
            </a:ext>
            <a:ext uri="{FF2B5EF4-FFF2-40B4-BE49-F238E27FC236}">
              <a16:creationId xmlns:a16="http://schemas.microsoft.com/office/drawing/2014/main" id="{386CB264-420F-49E0-AFB0-830BFF4867A8}"/>
            </a:ext>
          </a:extLst>
        </xdr:cNvPr>
        <xdr:cNvSpPr/>
      </xdr:nvSpPr>
      <xdr:spPr bwMode="auto">
        <a:xfrm>
          <a:off x="7541079" y="10047378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10886</xdr:colOff>
      <xdr:row>5701</xdr:row>
      <xdr:rowOff>10886</xdr:rowOff>
    </xdr:from>
    <xdr:ext cx="1812473" cy="886732"/>
    <xdr:pic>
      <xdr:nvPicPr>
        <xdr:cNvPr id="1229" name="Imagen 1228">
          <a:extLst>
            <a:ext uri="{FF2B5EF4-FFF2-40B4-BE49-F238E27FC236}">
              <a16:creationId xmlns:a16="http://schemas.microsoft.com/office/drawing/2014/main" id="{B708C897-8710-49E6-8048-A2B4A346E79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39493" y="1015892957"/>
          <a:ext cx="1812473" cy="886732"/>
        </a:xfrm>
        <a:prstGeom prst="rect">
          <a:avLst/>
        </a:prstGeom>
      </xdr:spPr>
    </xdr:pic>
    <xdr:clientData/>
  </xdr:oneCellAnchor>
  <xdr:twoCellAnchor editAs="oneCell">
    <xdr:from>
      <xdr:col>8</xdr:col>
      <xdr:colOff>0</xdr:colOff>
      <xdr:row>5707</xdr:row>
      <xdr:rowOff>0</xdr:rowOff>
    </xdr:from>
    <xdr:to>
      <xdr:col>8</xdr:col>
      <xdr:colOff>104775</xdr:colOff>
      <xdr:row>5709</xdr:row>
      <xdr:rowOff>28576</xdr:rowOff>
    </xdr:to>
    <xdr:sp macro="" textlink="">
      <xdr:nvSpPr>
        <xdr:cNvPr id="1370" name="Text Box 225">
          <a:extLst>
            <a:ext uri="{FF2B5EF4-FFF2-40B4-BE49-F238E27FC236}">
              <a16:creationId xmlns:a16="http://schemas.microsoft.com/office/drawing/2014/main" id="{87C1F5D8-B3B0-4449-B8C9-3DC739E8AF8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71" name="Text Box 225">
          <a:extLst>
            <a:ext uri="{FF2B5EF4-FFF2-40B4-BE49-F238E27FC236}">
              <a16:creationId xmlns:a16="http://schemas.microsoft.com/office/drawing/2014/main" id="{7F53B90D-72A2-47C9-9F4F-554F34CF9BC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72" name="Text Box 225">
          <a:extLst>
            <a:ext uri="{FF2B5EF4-FFF2-40B4-BE49-F238E27FC236}">
              <a16:creationId xmlns:a16="http://schemas.microsoft.com/office/drawing/2014/main" id="{414491EE-36F6-42C1-A07B-D38566E6185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73" name="Text Box 225">
          <a:extLst>
            <a:ext uri="{FF2B5EF4-FFF2-40B4-BE49-F238E27FC236}">
              <a16:creationId xmlns:a16="http://schemas.microsoft.com/office/drawing/2014/main" id="{92625CF0-7690-47F4-BC52-4B9767F9F1E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74" name="Text Box 225">
          <a:extLst>
            <a:ext uri="{FF2B5EF4-FFF2-40B4-BE49-F238E27FC236}">
              <a16:creationId xmlns:a16="http://schemas.microsoft.com/office/drawing/2014/main" id="{8B9B3129-74CA-45FB-92C6-DC16CB058D7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75" name="Text Box 225">
          <a:extLst>
            <a:ext uri="{FF2B5EF4-FFF2-40B4-BE49-F238E27FC236}">
              <a16:creationId xmlns:a16="http://schemas.microsoft.com/office/drawing/2014/main" id="{FFDED6C3-3895-44E0-8D6A-F360C469747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76" name="Text Box 225">
          <a:extLst>
            <a:ext uri="{FF2B5EF4-FFF2-40B4-BE49-F238E27FC236}">
              <a16:creationId xmlns:a16="http://schemas.microsoft.com/office/drawing/2014/main" id="{63CCEF04-FCCA-4885-BFC9-A9B8C5D421A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77" name="Text Box 225">
          <a:extLst>
            <a:ext uri="{FF2B5EF4-FFF2-40B4-BE49-F238E27FC236}">
              <a16:creationId xmlns:a16="http://schemas.microsoft.com/office/drawing/2014/main" id="{E828BE28-AD85-4909-B209-3FE984ED840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78" name="Text Box 225">
          <a:extLst>
            <a:ext uri="{FF2B5EF4-FFF2-40B4-BE49-F238E27FC236}">
              <a16:creationId xmlns:a16="http://schemas.microsoft.com/office/drawing/2014/main" id="{5EAA28A9-84B4-4158-A7F2-58AED24FA09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79" name="Text Box 225">
          <a:extLst>
            <a:ext uri="{FF2B5EF4-FFF2-40B4-BE49-F238E27FC236}">
              <a16:creationId xmlns:a16="http://schemas.microsoft.com/office/drawing/2014/main" id="{7558ADE5-B253-40AE-AFF7-94FC6849B55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80" name="Text Box 225">
          <a:extLst>
            <a:ext uri="{FF2B5EF4-FFF2-40B4-BE49-F238E27FC236}">
              <a16:creationId xmlns:a16="http://schemas.microsoft.com/office/drawing/2014/main" id="{64A8C058-014A-4C5D-B4D3-91A3D62E6C5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81" name="Text Box 225">
          <a:extLst>
            <a:ext uri="{FF2B5EF4-FFF2-40B4-BE49-F238E27FC236}">
              <a16:creationId xmlns:a16="http://schemas.microsoft.com/office/drawing/2014/main" id="{8CBD6314-21DC-4E30-AE66-3F3AF48DA9E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82" name="Text Box 225">
          <a:extLst>
            <a:ext uri="{FF2B5EF4-FFF2-40B4-BE49-F238E27FC236}">
              <a16:creationId xmlns:a16="http://schemas.microsoft.com/office/drawing/2014/main" id="{CD00FA60-B31E-4417-BFD1-D5CA6ACE0A4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83" name="Text Box 225">
          <a:extLst>
            <a:ext uri="{FF2B5EF4-FFF2-40B4-BE49-F238E27FC236}">
              <a16:creationId xmlns:a16="http://schemas.microsoft.com/office/drawing/2014/main" id="{5CD1DE60-9096-48DC-B358-2CD8FF2A936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84" name="Text Box 225">
          <a:extLst>
            <a:ext uri="{FF2B5EF4-FFF2-40B4-BE49-F238E27FC236}">
              <a16:creationId xmlns:a16="http://schemas.microsoft.com/office/drawing/2014/main" id="{CAECC2C2-49A3-45EC-B9DD-1EF5E6F5DD1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85" name="Text Box 225">
          <a:extLst>
            <a:ext uri="{FF2B5EF4-FFF2-40B4-BE49-F238E27FC236}">
              <a16:creationId xmlns:a16="http://schemas.microsoft.com/office/drawing/2014/main" id="{F289FED8-B6FF-427C-9A24-4D2777A0ED1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86" name="Text Box 225">
          <a:extLst>
            <a:ext uri="{FF2B5EF4-FFF2-40B4-BE49-F238E27FC236}">
              <a16:creationId xmlns:a16="http://schemas.microsoft.com/office/drawing/2014/main" id="{49E65CCF-366A-4653-B7CF-86303E25F82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87" name="Text Box 225">
          <a:extLst>
            <a:ext uri="{FF2B5EF4-FFF2-40B4-BE49-F238E27FC236}">
              <a16:creationId xmlns:a16="http://schemas.microsoft.com/office/drawing/2014/main" id="{4471313E-08DC-4796-87CE-D0E7D1F2656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88" name="Text Box 225">
          <a:extLst>
            <a:ext uri="{FF2B5EF4-FFF2-40B4-BE49-F238E27FC236}">
              <a16:creationId xmlns:a16="http://schemas.microsoft.com/office/drawing/2014/main" id="{06328F02-D7EE-490A-A478-39406CAD960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89" name="Text Box 225">
          <a:extLst>
            <a:ext uri="{FF2B5EF4-FFF2-40B4-BE49-F238E27FC236}">
              <a16:creationId xmlns:a16="http://schemas.microsoft.com/office/drawing/2014/main" id="{4FAC1331-7D90-4F54-9F26-9CB9D8BAC62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90" name="Text Box 225">
          <a:extLst>
            <a:ext uri="{FF2B5EF4-FFF2-40B4-BE49-F238E27FC236}">
              <a16:creationId xmlns:a16="http://schemas.microsoft.com/office/drawing/2014/main" id="{C1D9AA76-AF0D-4AC1-9C5B-DE2E4454976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91" name="Text Box 225">
          <a:extLst>
            <a:ext uri="{FF2B5EF4-FFF2-40B4-BE49-F238E27FC236}">
              <a16:creationId xmlns:a16="http://schemas.microsoft.com/office/drawing/2014/main" id="{A6B33C9C-8B14-40D4-8545-0E6E7E17DBB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92" name="Text Box 225">
          <a:extLst>
            <a:ext uri="{FF2B5EF4-FFF2-40B4-BE49-F238E27FC236}">
              <a16:creationId xmlns:a16="http://schemas.microsoft.com/office/drawing/2014/main" id="{DE75E212-5D7C-4C21-B894-E0AB9EE58E8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93" name="Text Box 225">
          <a:extLst>
            <a:ext uri="{FF2B5EF4-FFF2-40B4-BE49-F238E27FC236}">
              <a16:creationId xmlns:a16="http://schemas.microsoft.com/office/drawing/2014/main" id="{D5CB138D-D14A-4CFE-8CB9-576AC304C5E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94" name="Text Box 225">
          <a:extLst>
            <a:ext uri="{FF2B5EF4-FFF2-40B4-BE49-F238E27FC236}">
              <a16:creationId xmlns:a16="http://schemas.microsoft.com/office/drawing/2014/main" id="{894D241B-4DC3-4975-B75A-E1E47D579CB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395" name="Text Box 225">
          <a:extLst>
            <a:ext uri="{FF2B5EF4-FFF2-40B4-BE49-F238E27FC236}">
              <a16:creationId xmlns:a16="http://schemas.microsoft.com/office/drawing/2014/main" id="{AE096B99-3EF0-4085-AFCE-63ED4EA718A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96" name="Text Box 225">
          <a:extLst>
            <a:ext uri="{FF2B5EF4-FFF2-40B4-BE49-F238E27FC236}">
              <a16:creationId xmlns:a16="http://schemas.microsoft.com/office/drawing/2014/main" id="{AF614143-ACC3-4F60-BCEC-44665F956DC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5708</xdr:row>
      <xdr:rowOff>114303</xdr:rowOff>
    </xdr:to>
    <xdr:sp macro="" textlink="">
      <xdr:nvSpPr>
        <xdr:cNvPr id="1397" name="Text Box 225">
          <a:extLst>
            <a:ext uri="{FF2B5EF4-FFF2-40B4-BE49-F238E27FC236}">
              <a16:creationId xmlns:a16="http://schemas.microsoft.com/office/drawing/2014/main" id="{BC21A2C1-E074-409E-851C-DB2C6DBA69E7}"/>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398" name="Text Box 225">
          <a:extLst>
            <a:ext uri="{FF2B5EF4-FFF2-40B4-BE49-F238E27FC236}">
              <a16:creationId xmlns:a16="http://schemas.microsoft.com/office/drawing/2014/main" id="{F5AF6DDF-B123-4356-8B25-F702BAAB9F2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5708</xdr:row>
      <xdr:rowOff>114303</xdr:rowOff>
    </xdr:to>
    <xdr:sp macro="" textlink="">
      <xdr:nvSpPr>
        <xdr:cNvPr id="1399" name="Text Box 225">
          <a:extLst>
            <a:ext uri="{FF2B5EF4-FFF2-40B4-BE49-F238E27FC236}">
              <a16:creationId xmlns:a16="http://schemas.microsoft.com/office/drawing/2014/main" id="{408E6BF8-1776-4779-8945-B8A5FE28FBEB}"/>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00" name="Text Box 225">
          <a:extLst>
            <a:ext uri="{FF2B5EF4-FFF2-40B4-BE49-F238E27FC236}">
              <a16:creationId xmlns:a16="http://schemas.microsoft.com/office/drawing/2014/main" id="{F8BDC895-6C1F-4B6A-97F4-6E6CFD09891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5710</xdr:row>
      <xdr:rowOff>19051</xdr:rowOff>
    </xdr:to>
    <xdr:sp macro="" textlink="">
      <xdr:nvSpPr>
        <xdr:cNvPr id="1401" name="Text Box 225">
          <a:extLst>
            <a:ext uri="{FF2B5EF4-FFF2-40B4-BE49-F238E27FC236}">
              <a16:creationId xmlns:a16="http://schemas.microsoft.com/office/drawing/2014/main" id="{9B8E9D95-5CB8-4A79-90C3-E5C1C7096E1F}"/>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02" name="Text Box 225">
          <a:extLst>
            <a:ext uri="{FF2B5EF4-FFF2-40B4-BE49-F238E27FC236}">
              <a16:creationId xmlns:a16="http://schemas.microsoft.com/office/drawing/2014/main" id="{EB333721-09A5-418A-BBC2-529B0C3F85B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03" name="Text Box 225">
          <a:extLst>
            <a:ext uri="{FF2B5EF4-FFF2-40B4-BE49-F238E27FC236}">
              <a16:creationId xmlns:a16="http://schemas.microsoft.com/office/drawing/2014/main" id="{DC38422F-488C-4823-AC66-D3C9ACB4D5D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04" name="Text Box 225">
          <a:extLst>
            <a:ext uri="{FF2B5EF4-FFF2-40B4-BE49-F238E27FC236}">
              <a16:creationId xmlns:a16="http://schemas.microsoft.com/office/drawing/2014/main" id="{6B8F83B1-3A4E-431F-967D-4F5ABD5FE31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05" name="Text Box 225">
          <a:extLst>
            <a:ext uri="{FF2B5EF4-FFF2-40B4-BE49-F238E27FC236}">
              <a16:creationId xmlns:a16="http://schemas.microsoft.com/office/drawing/2014/main" id="{73B1AC15-DD52-46AA-A423-5C50ADAA655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06" name="Text Box 225">
          <a:extLst>
            <a:ext uri="{FF2B5EF4-FFF2-40B4-BE49-F238E27FC236}">
              <a16:creationId xmlns:a16="http://schemas.microsoft.com/office/drawing/2014/main" id="{1292DEA9-0759-4E4F-BE12-3E010AD69C8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07" name="Text Box 225">
          <a:extLst>
            <a:ext uri="{FF2B5EF4-FFF2-40B4-BE49-F238E27FC236}">
              <a16:creationId xmlns:a16="http://schemas.microsoft.com/office/drawing/2014/main" id="{3DD02834-4E60-4514-89B0-9128DA8CAD7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08" name="Text Box 225">
          <a:extLst>
            <a:ext uri="{FF2B5EF4-FFF2-40B4-BE49-F238E27FC236}">
              <a16:creationId xmlns:a16="http://schemas.microsoft.com/office/drawing/2014/main" id="{F0E20E16-0730-4A8F-8633-81B19BDC72E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09" name="Text Box 225">
          <a:extLst>
            <a:ext uri="{FF2B5EF4-FFF2-40B4-BE49-F238E27FC236}">
              <a16:creationId xmlns:a16="http://schemas.microsoft.com/office/drawing/2014/main" id="{DB2DEBE8-AEF9-4EA8-97DA-34921131106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10" name="Text Box 225">
          <a:extLst>
            <a:ext uri="{FF2B5EF4-FFF2-40B4-BE49-F238E27FC236}">
              <a16:creationId xmlns:a16="http://schemas.microsoft.com/office/drawing/2014/main" id="{11673A64-5EF6-45F2-A61B-1D2FE5AC250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11" name="Text Box 225">
          <a:extLst>
            <a:ext uri="{FF2B5EF4-FFF2-40B4-BE49-F238E27FC236}">
              <a16:creationId xmlns:a16="http://schemas.microsoft.com/office/drawing/2014/main" id="{B7DC6A0E-F72D-4B9C-8C58-E4F11351E75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12" name="Text Box 225">
          <a:extLst>
            <a:ext uri="{FF2B5EF4-FFF2-40B4-BE49-F238E27FC236}">
              <a16:creationId xmlns:a16="http://schemas.microsoft.com/office/drawing/2014/main" id="{4C52D020-3FEF-4660-B5A3-B21CBAC41FC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13" name="Text Box 225">
          <a:extLst>
            <a:ext uri="{FF2B5EF4-FFF2-40B4-BE49-F238E27FC236}">
              <a16:creationId xmlns:a16="http://schemas.microsoft.com/office/drawing/2014/main" id="{3059A33A-4E60-4104-865D-8B668E7154C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14" name="Text Box 225">
          <a:extLst>
            <a:ext uri="{FF2B5EF4-FFF2-40B4-BE49-F238E27FC236}">
              <a16:creationId xmlns:a16="http://schemas.microsoft.com/office/drawing/2014/main" id="{61249696-9D45-4911-AF75-B9A55ED1A97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15" name="Text Box 225">
          <a:extLst>
            <a:ext uri="{FF2B5EF4-FFF2-40B4-BE49-F238E27FC236}">
              <a16:creationId xmlns:a16="http://schemas.microsoft.com/office/drawing/2014/main" id="{BA4BC008-F58C-4E19-B665-8B105EB2757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16" name="Text Box 225">
          <a:extLst>
            <a:ext uri="{FF2B5EF4-FFF2-40B4-BE49-F238E27FC236}">
              <a16:creationId xmlns:a16="http://schemas.microsoft.com/office/drawing/2014/main" id="{785CEBCD-D37F-4C80-BA04-D3EC6512B9A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17" name="Text Box 225">
          <a:extLst>
            <a:ext uri="{FF2B5EF4-FFF2-40B4-BE49-F238E27FC236}">
              <a16:creationId xmlns:a16="http://schemas.microsoft.com/office/drawing/2014/main" id="{4CEF5C4B-DF62-4700-AD70-5FCF6A11D8A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18" name="Text Box 225">
          <a:extLst>
            <a:ext uri="{FF2B5EF4-FFF2-40B4-BE49-F238E27FC236}">
              <a16:creationId xmlns:a16="http://schemas.microsoft.com/office/drawing/2014/main" id="{D9D9E69E-ADE7-4CFD-B3AC-3DBC0E77FB6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19" name="Text Box 225">
          <a:extLst>
            <a:ext uri="{FF2B5EF4-FFF2-40B4-BE49-F238E27FC236}">
              <a16:creationId xmlns:a16="http://schemas.microsoft.com/office/drawing/2014/main" id="{4B697D08-8212-4179-B43F-D0497412EAB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20" name="Text Box 225">
          <a:extLst>
            <a:ext uri="{FF2B5EF4-FFF2-40B4-BE49-F238E27FC236}">
              <a16:creationId xmlns:a16="http://schemas.microsoft.com/office/drawing/2014/main" id="{E34C3459-9E93-4168-A6E7-86DC7065B1A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21" name="Text Box 225">
          <a:extLst>
            <a:ext uri="{FF2B5EF4-FFF2-40B4-BE49-F238E27FC236}">
              <a16:creationId xmlns:a16="http://schemas.microsoft.com/office/drawing/2014/main" id="{A495089E-95E9-495C-8F44-CAC4C3AC03D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22" name="Text Box 225">
          <a:extLst>
            <a:ext uri="{FF2B5EF4-FFF2-40B4-BE49-F238E27FC236}">
              <a16:creationId xmlns:a16="http://schemas.microsoft.com/office/drawing/2014/main" id="{A211617C-A538-4DAB-BB65-4F374187F04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23" name="Text Box 225">
          <a:extLst>
            <a:ext uri="{FF2B5EF4-FFF2-40B4-BE49-F238E27FC236}">
              <a16:creationId xmlns:a16="http://schemas.microsoft.com/office/drawing/2014/main" id="{B2F14E1D-C981-4895-9A14-F6DA85AB4C6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24" name="Text Box 225">
          <a:extLst>
            <a:ext uri="{FF2B5EF4-FFF2-40B4-BE49-F238E27FC236}">
              <a16:creationId xmlns:a16="http://schemas.microsoft.com/office/drawing/2014/main" id="{BD18AF9D-BF08-4E33-B082-0BF9B5DDA23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25" name="Text Box 225">
          <a:extLst>
            <a:ext uri="{FF2B5EF4-FFF2-40B4-BE49-F238E27FC236}">
              <a16:creationId xmlns:a16="http://schemas.microsoft.com/office/drawing/2014/main" id="{8B06CB50-6B9C-4C85-9AF0-5F7B82CB5A6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26" name="Text Box 225">
          <a:extLst>
            <a:ext uri="{FF2B5EF4-FFF2-40B4-BE49-F238E27FC236}">
              <a16:creationId xmlns:a16="http://schemas.microsoft.com/office/drawing/2014/main" id="{CF52C1C6-FAC5-4305-824F-8AE353C82F6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27" name="Text Box 225">
          <a:extLst>
            <a:ext uri="{FF2B5EF4-FFF2-40B4-BE49-F238E27FC236}">
              <a16:creationId xmlns:a16="http://schemas.microsoft.com/office/drawing/2014/main" id="{345B62BB-0B27-4AC6-B8EC-8D893AC7B48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28" name="Text Box 225">
          <a:extLst>
            <a:ext uri="{FF2B5EF4-FFF2-40B4-BE49-F238E27FC236}">
              <a16:creationId xmlns:a16="http://schemas.microsoft.com/office/drawing/2014/main" id="{6B7A3536-C97B-4FFE-8BFD-57DF0F51E71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29" name="Text Box 225">
          <a:extLst>
            <a:ext uri="{FF2B5EF4-FFF2-40B4-BE49-F238E27FC236}">
              <a16:creationId xmlns:a16="http://schemas.microsoft.com/office/drawing/2014/main" id="{22CAE85D-E87B-44A4-84E5-283DCD894F0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5708</xdr:row>
      <xdr:rowOff>114303</xdr:rowOff>
    </xdr:to>
    <xdr:sp macro="" textlink="">
      <xdr:nvSpPr>
        <xdr:cNvPr id="1430" name="Text Box 225">
          <a:extLst>
            <a:ext uri="{FF2B5EF4-FFF2-40B4-BE49-F238E27FC236}">
              <a16:creationId xmlns:a16="http://schemas.microsoft.com/office/drawing/2014/main" id="{F609FBB9-8815-4211-ACFB-D46C5FD3B3CA}"/>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28576</xdr:rowOff>
    </xdr:to>
    <xdr:sp macro="" textlink="">
      <xdr:nvSpPr>
        <xdr:cNvPr id="1431" name="Text Box 225">
          <a:extLst>
            <a:ext uri="{FF2B5EF4-FFF2-40B4-BE49-F238E27FC236}">
              <a16:creationId xmlns:a16="http://schemas.microsoft.com/office/drawing/2014/main" id="{090F29C6-95BC-48D8-ABFE-E9C51FED29C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5708</xdr:row>
      <xdr:rowOff>114303</xdr:rowOff>
    </xdr:to>
    <xdr:sp macro="" textlink="">
      <xdr:nvSpPr>
        <xdr:cNvPr id="1432" name="Text Box 225">
          <a:extLst>
            <a:ext uri="{FF2B5EF4-FFF2-40B4-BE49-F238E27FC236}">
              <a16:creationId xmlns:a16="http://schemas.microsoft.com/office/drawing/2014/main" id="{51E8EF51-B6BD-4E7F-8691-4CB303E94AB4}"/>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33" name="Text Box 225">
          <a:extLst>
            <a:ext uri="{FF2B5EF4-FFF2-40B4-BE49-F238E27FC236}">
              <a16:creationId xmlns:a16="http://schemas.microsoft.com/office/drawing/2014/main" id="{82F38F83-73EA-46D5-BD30-79F07E00EBD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5710</xdr:row>
      <xdr:rowOff>19051</xdr:rowOff>
    </xdr:to>
    <xdr:sp macro="" textlink="">
      <xdr:nvSpPr>
        <xdr:cNvPr id="1434" name="Text Box 225">
          <a:extLst>
            <a:ext uri="{FF2B5EF4-FFF2-40B4-BE49-F238E27FC236}">
              <a16:creationId xmlns:a16="http://schemas.microsoft.com/office/drawing/2014/main" id="{BE2A3B09-BBC7-4E57-A41D-8A5205FEC017}"/>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5707</xdr:row>
      <xdr:rowOff>0</xdr:rowOff>
    </xdr:from>
    <xdr:to>
      <xdr:col>8</xdr:col>
      <xdr:colOff>104775</xdr:colOff>
      <xdr:row>5709</xdr:row>
      <xdr:rowOff>104776</xdr:rowOff>
    </xdr:to>
    <xdr:sp macro="" textlink="">
      <xdr:nvSpPr>
        <xdr:cNvPr id="1435" name="Text Box 225">
          <a:extLst>
            <a:ext uri="{FF2B5EF4-FFF2-40B4-BE49-F238E27FC236}">
              <a16:creationId xmlns:a16="http://schemas.microsoft.com/office/drawing/2014/main" id="{2D3F2A8E-8B81-4849-9B12-1133A250FCC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5772</xdr:row>
      <xdr:rowOff>0</xdr:rowOff>
    </xdr:from>
    <xdr:ext cx="295275" cy="273051"/>
    <xdr:sp macro="" textlink="">
      <xdr:nvSpPr>
        <xdr:cNvPr id="1436" name="Check Box 5" hidden="1">
          <a:extLst>
            <a:ext uri="{63B3BB69-23CF-44E3-9099-C40C66FF867C}">
              <a14:compatExt xmlns:a14="http://schemas.microsoft.com/office/drawing/2010/main" spid="_x0000_s2051"/>
            </a:ext>
            <a:ext uri="{FF2B5EF4-FFF2-40B4-BE49-F238E27FC236}">
              <a16:creationId xmlns:a16="http://schemas.microsoft.com/office/drawing/2014/main" id="{CEFF8F6F-FDFE-4ABD-A219-69CC5A7B3FF2}"/>
            </a:ext>
          </a:extLst>
        </xdr:cNvPr>
        <xdr:cNvSpPr/>
      </xdr:nvSpPr>
      <xdr:spPr bwMode="auto">
        <a:xfrm>
          <a:off x="4357007"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5772</xdr:row>
      <xdr:rowOff>0</xdr:rowOff>
    </xdr:from>
    <xdr:ext cx="295275" cy="273051"/>
    <xdr:sp macro="" textlink="">
      <xdr:nvSpPr>
        <xdr:cNvPr id="1437" name="Check Box 6" hidden="1">
          <a:extLst>
            <a:ext uri="{63B3BB69-23CF-44E3-9099-C40C66FF867C}">
              <a14:compatExt xmlns:a14="http://schemas.microsoft.com/office/drawing/2010/main" spid="_x0000_s2052"/>
            </a:ext>
            <a:ext uri="{FF2B5EF4-FFF2-40B4-BE49-F238E27FC236}">
              <a16:creationId xmlns:a16="http://schemas.microsoft.com/office/drawing/2014/main" id="{1A9819AC-42CD-42F6-B5B8-981CDFB82021}"/>
            </a:ext>
          </a:extLst>
        </xdr:cNvPr>
        <xdr:cNvSpPr/>
      </xdr:nvSpPr>
      <xdr:spPr bwMode="auto">
        <a:xfrm>
          <a:off x="7541079"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5772</xdr:row>
      <xdr:rowOff>0</xdr:rowOff>
    </xdr:from>
    <xdr:ext cx="295275" cy="273051"/>
    <xdr:sp macro="" textlink="">
      <xdr:nvSpPr>
        <xdr:cNvPr id="1438" name="Check Box 5" hidden="1">
          <a:extLst>
            <a:ext uri="{63B3BB69-23CF-44E3-9099-C40C66FF867C}">
              <a14:compatExt xmlns:a14="http://schemas.microsoft.com/office/drawing/2010/main" spid="_x0000_s2051"/>
            </a:ext>
            <a:ext uri="{FF2B5EF4-FFF2-40B4-BE49-F238E27FC236}">
              <a16:creationId xmlns:a16="http://schemas.microsoft.com/office/drawing/2014/main" id="{D0AC7077-CB77-4601-B830-54CF2E6D56CF}"/>
            </a:ext>
          </a:extLst>
        </xdr:cNvPr>
        <xdr:cNvSpPr/>
      </xdr:nvSpPr>
      <xdr:spPr bwMode="auto">
        <a:xfrm>
          <a:off x="4357007"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5772</xdr:row>
      <xdr:rowOff>0</xdr:rowOff>
    </xdr:from>
    <xdr:ext cx="295275" cy="273051"/>
    <xdr:sp macro="" textlink="">
      <xdr:nvSpPr>
        <xdr:cNvPr id="1439" name="Check Box 6" hidden="1">
          <a:extLst>
            <a:ext uri="{63B3BB69-23CF-44E3-9099-C40C66FF867C}">
              <a14:compatExt xmlns:a14="http://schemas.microsoft.com/office/drawing/2010/main" spid="_x0000_s2052"/>
            </a:ext>
            <a:ext uri="{FF2B5EF4-FFF2-40B4-BE49-F238E27FC236}">
              <a16:creationId xmlns:a16="http://schemas.microsoft.com/office/drawing/2014/main" id="{609C3AAE-7E51-427B-A27D-5C089E9B9BCC}"/>
            </a:ext>
          </a:extLst>
        </xdr:cNvPr>
        <xdr:cNvSpPr/>
      </xdr:nvSpPr>
      <xdr:spPr bwMode="auto">
        <a:xfrm>
          <a:off x="7541079"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5772</xdr:row>
      <xdr:rowOff>0</xdr:rowOff>
    </xdr:from>
    <xdr:ext cx="295275" cy="273051"/>
    <xdr:sp macro="" textlink="">
      <xdr:nvSpPr>
        <xdr:cNvPr id="1440" name="Check Box 5" hidden="1">
          <a:extLst>
            <a:ext uri="{63B3BB69-23CF-44E3-9099-C40C66FF867C}">
              <a14:compatExt xmlns:a14="http://schemas.microsoft.com/office/drawing/2010/main" spid="_x0000_s2051"/>
            </a:ext>
            <a:ext uri="{FF2B5EF4-FFF2-40B4-BE49-F238E27FC236}">
              <a16:creationId xmlns:a16="http://schemas.microsoft.com/office/drawing/2014/main" id="{31C49DFC-F12C-4301-8CD3-518B799B4275}"/>
            </a:ext>
          </a:extLst>
        </xdr:cNvPr>
        <xdr:cNvSpPr/>
      </xdr:nvSpPr>
      <xdr:spPr bwMode="auto">
        <a:xfrm>
          <a:off x="4357007"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5772</xdr:row>
      <xdr:rowOff>0</xdr:rowOff>
    </xdr:from>
    <xdr:ext cx="295275" cy="273051"/>
    <xdr:sp macro="" textlink="">
      <xdr:nvSpPr>
        <xdr:cNvPr id="1441" name="Check Box 6" hidden="1">
          <a:extLst>
            <a:ext uri="{63B3BB69-23CF-44E3-9099-C40C66FF867C}">
              <a14:compatExt xmlns:a14="http://schemas.microsoft.com/office/drawing/2010/main" spid="_x0000_s2052"/>
            </a:ext>
            <a:ext uri="{FF2B5EF4-FFF2-40B4-BE49-F238E27FC236}">
              <a16:creationId xmlns:a16="http://schemas.microsoft.com/office/drawing/2014/main" id="{6D3C5BD4-6420-4B8D-9E6F-6793D56888BB}"/>
            </a:ext>
          </a:extLst>
        </xdr:cNvPr>
        <xdr:cNvSpPr/>
      </xdr:nvSpPr>
      <xdr:spPr bwMode="auto">
        <a:xfrm>
          <a:off x="7541079"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5772</xdr:row>
      <xdr:rowOff>0</xdr:rowOff>
    </xdr:from>
    <xdr:ext cx="295275" cy="273051"/>
    <xdr:sp macro="" textlink="">
      <xdr:nvSpPr>
        <xdr:cNvPr id="1442" name="Check Box 5" hidden="1">
          <a:extLst>
            <a:ext uri="{63B3BB69-23CF-44E3-9099-C40C66FF867C}">
              <a14:compatExt xmlns:a14="http://schemas.microsoft.com/office/drawing/2010/main" spid="_x0000_s2051"/>
            </a:ext>
            <a:ext uri="{FF2B5EF4-FFF2-40B4-BE49-F238E27FC236}">
              <a16:creationId xmlns:a16="http://schemas.microsoft.com/office/drawing/2014/main" id="{EB2EE550-8892-4568-A4D1-473C5ACCE8AB}"/>
            </a:ext>
          </a:extLst>
        </xdr:cNvPr>
        <xdr:cNvSpPr/>
      </xdr:nvSpPr>
      <xdr:spPr bwMode="auto">
        <a:xfrm>
          <a:off x="4357007"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5772</xdr:row>
      <xdr:rowOff>0</xdr:rowOff>
    </xdr:from>
    <xdr:ext cx="295275" cy="273051"/>
    <xdr:sp macro="" textlink="">
      <xdr:nvSpPr>
        <xdr:cNvPr id="1443" name="Check Box 6" hidden="1">
          <a:extLst>
            <a:ext uri="{63B3BB69-23CF-44E3-9099-C40C66FF867C}">
              <a14:compatExt xmlns:a14="http://schemas.microsoft.com/office/drawing/2010/main" spid="_x0000_s2052"/>
            </a:ext>
            <a:ext uri="{FF2B5EF4-FFF2-40B4-BE49-F238E27FC236}">
              <a16:creationId xmlns:a16="http://schemas.microsoft.com/office/drawing/2014/main" id="{7B7ABAB9-EF6F-4957-81E0-0607CCEDDE35}"/>
            </a:ext>
          </a:extLst>
        </xdr:cNvPr>
        <xdr:cNvSpPr/>
      </xdr:nvSpPr>
      <xdr:spPr bwMode="auto">
        <a:xfrm>
          <a:off x="7541079" y="10284278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612322</xdr:colOff>
      <xdr:row>5767</xdr:row>
      <xdr:rowOff>95249</xdr:rowOff>
    </xdr:from>
    <xdr:ext cx="1812473" cy="886732"/>
    <xdr:pic>
      <xdr:nvPicPr>
        <xdr:cNvPr id="1444" name="Imagen 1443">
          <a:extLst>
            <a:ext uri="{FF2B5EF4-FFF2-40B4-BE49-F238E27FC236}">
              <a16:creationId xmlns:a16="http://schemas.microsoft.com/office/drawing/2014/main" id="{E4C90380-2318-4A7F-84EE-EE39477E72F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78929" y="1040007535"/>
          <a:ext cx="1812473" cy="886732"/>
        </a:xfrm>
        <a:prstGeom prst="rect">
          <a:avLst/>
        </a:prstGeom>
      </xdr:spPr>
    </xdr:pic>
    <xdr:clientData/>
  </xdr:oneCellAnchor>
  <xdr:twoCellAnchor editAs="oneCell">
    <xdr:from>
      <xdr:col>8</xdr:col>
      <xdr:colOff>0</xdr:colOff>
      <xdr:row>5775</xdr:row>
      <xdr:rowOff>0</xdr:rowOff>
    </xdr:from>
    <xdr:to>
      <xdr:col>8</xdr:col>
      <xdr:colOff>104775</xdr:colOff>
      <xdr:row>5777</xdr:row>
      <xdr:rowOff>28575</xdr:rowOff>
    </xdr:to>
    <xdr:sp macro="" textlink="">
      <xdr:nvSpPr>
        <xdr:cNvPr id="1445" name="Text Box 225">
          <a:extLst>
            <a:ext uri="{FF2B5EF4-FFF2-40B4-BE49-F238E27FC236}">
              <a16:creationId xmlns:a16="http://schemas.microsoft.com/office/drawing/2014/main" id="{20DDC55F-70AD-4FE5-A703-05BFB8D6EF1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46" name="Text Box 225">
          <a:extLst>
            <a:ext uri="{FF2B5EF4-FFF2-40B4-BE49-F238E27FC236}">
              <a16:creationId xmlns:a16="http://schemas.microsoft.com/office/drawing/2014/main" id="{6490B467-F253-4C33-9528-CF813D3E03C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47" name="Text Box 225">
          <a:extLst>
            <a:ext uri="{FF2B5EF4-FFF2-40B4-BE49-F238E27FC236}">
              <a16:creationId xmlns:a16="http://schemas.microsoft.com/office/drawing/2014/main" id="{30FF9CBD-FC75-42E5-98FC-E4FCEF75AA2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48" name="Text Box 225">
          <a:extLst>
            <a:ext uri="{FF2B5EF4-FFF2-40B4-BE49-F238E27FC236}">
              <a16:creationId xmlns:a16="http://schemas.microsoft.com/office/drawing/2014/main" id="{EDB02BC8-DAD9-4BBA-A401-01AA5F013BA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49" name="Text Box 225">
          <a:extLst>
            <a:ext uri="{FF2B5EF4-FFF2-40B4-BE49-F238E27FC236}">
              <a16:creationId xmlns:a16="http://schemas.microsoft.com/office/drawing/2014/main" id="{39ED48FE-8DE8-4E45-A9CF-34DE1594A92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50" name="Text Box 225">
          <a:extLst>
            <a:ext uri="{FF2B5EF4-FFF2-40B4-BE49-F238E27FC236}">
              <a16:creationId xmlns:a16="http://schemas.microsoft.com/office/drawing/2014/main" id="{32152B34-731A-4691-A516-F3E2FCB8B9A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51" name="Text Box 225">
          <a:extLst>
            <a:ext uri="{FF2B5EF4-FFF2-40B4-BE49-F238E27FC236}">
              <a16:creationId xmlns:a16="http://schemas.microsoft.com/office/drawing/2014/main" id="{CAB78C12-7C0C-4FC8-A7B7-B36E8692825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52" name="Text Box 225">
          <a:extLst>
            <a:ext uri="{FF2B5EF4-FFF2-40B4-BE49-F238E27FC236}">
              <a16:creationId xmlns:a16="http://schemas.microsoft.com/office/drawing/2014/main" id="{C26442AE-85E8-4B2C-A5D0-6C38166829C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53" name="Text Box 225">
          <a:extLst>
            <a:ext uri="{FF2B5EF4-FFF2-40B4-BE49-F238E27FC236}">
              <a16:creationId xmlns:a16="http://schemas.microsoft.com/office/drawing/2014/main" id="{267E60A8-E549-4BB4-A51A-6E81D43F2A1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54" name="Text Box 225">
          <a:extLst>
            <a:ext uri="{FF2B5EF4-FFF2-40B4-BE49-F238E27FC236}">
              <a16:creationId xmlns:a16="http://schemas.microsoft.com/office/drawing/2014/main" id="{F93441A7-7B17-4B75-B359-1151009E293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55" name="Text Box 225">
          <a:extLst>
            <a:ext uri="{FF2B5EF4-FFF2-40B4-BE49-F238E27FC236}">
              <a16:creationId xmlns:a16="http://schemas.microsoft.com/office/drawing/2014/main" id="{5896F444-31C3-4485-9C70-F19E475F7FB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56" name="Text Box 225">
          <a:extLst>
            <a:ext uri="{FF2B5EF4-FFF2-40B4-BE49-F238E27FC236}">
              <a16:creationId xmlns:a16="http://schemas.microsoft.com/office/drawing/2014/main" id="{0916F291-26A2-417B-857A-91552E5A93D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57" name="Text Box 225">
          <a:extLst>
            <a:ext uri="{FF2B5EF4-FFF2-40B4-BE49-F238E27FC236}">
              <a16:creationId xmlns:a16="http://schemas.microsoft.com/office/drawing/2014/main" id="{D785265D-B5D6-41C0-A4E1-3C7F9483A52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58" name="Text Box 225">
          <a:extLst>
            <a:ext uri="{FF2B5EF4-FFF2-40B4-BE49-F238E27FC236}">
              <a16:creationId xmlns:a16="http://schemas.microsoft.com/office/drawing/2014/main" id="{0B8B0182-9760-4BD6-9A92-3A93D4356C2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59" name="Text Box 225">
          <a:extLst>
            <a:ext uri="{FF2B5EF4-FFF2-40B4-BE49-F238E27FC236}">
              <a16:creationId xmlns:a16="http://schemas.microsoft.com/office/drawing/2014/main" id="{59E92A4A-247D-4991-AA21-5A5973E133F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60" name="Text Box 225">
          <a:extLst>
            <a:ext uri="{FF2B5EF4-FFF2-40B4-BE49-F238E27FC236}">
              <a16:creationId xmlns:a16="http://schemas.microsoft.com/office/drawing/2014/main" id="{B8E1B065-6A6A-4904-8D68-4B5C55657ED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61" name="Text Box 225">
          <a:extLst>
            <a:ext uri="{FF2B5EF4-FFF2-40B4-BE49-F238E27FC236}">
              <a16:creationId xmlns:a16="http://schemas.microsoft.com/office/drawing/2014/main" id="{C26446BD-4114-482D-9C33-8738FAA3755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62" name="Text Box 225">
          <a:extLst>
            <a:ext uri="{FF2B5EF4-FFF2-40B4-BE49-F238E27FC236}">
              <a16:creationId xmlns:a16="http://schemas.microsoft.com/office/drawing/2014/main" id="{30F0AB66-C7A7-48CB-A9A9-E5A3FFF28B2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63" name="Text Box 225">
          <a:extLst>
            <a:ext uri="{FF2B5EF4-FFF2-40B4-BE49-F238E27FC236}">
              <a16:creationId xmlns:a16="http://schemas.microsoft.com/office/drawing/2014/main" id="{EF03977B-11A7-4426-AAEC-E3822CC39DB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64" name="Text Box 225">
          <a:extLst>
            <a:ext uri="{FF2B5EF4-FFF2-40B4-BE49-F238E27FC236}">
              <a16:creationId xmlns:a16="http://schemas.microsoft.com/office/drawing/2014/main" id="{5BAE906D-5B81-4169-A766-372806B4F78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65" name="Text Box 225">
          <a:extLst>
            <a:ext uri="{FF2B5EF4-FFF2-40B4-BE49-F238E27FC236}">
              <a16:creationId xmlns:a16="http://schemas.microsoft.com/office/drawing/2014/main" id="{66CA85AC-F3CA-4473-9FCE-3EF304C88D4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66" name="Text Box 225">
          <a:extLst>
            <a:ext uri="{FF2B5EF4-FFF2-40B4-BE49-F238E27FC236}">
              <a16:creationId xmlns:a16="http://schemas.microsoft.com/office/drawing/2014/main" id="{09EA59C7-21A4-4B7E-B143-75EE62D129D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67" name="Text Box 225">
          <a:extLst>
            <a:ext uri="{FF2B5EF4-FFF2-40B4-BE49-F238E27FC236}">
              <a16:creationId xmlns:a16="http://schemas.microsoft.com/office/drawing/2014/main" id="{B69F0694-38ED-409C-9BCC-790E6626BB3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68" name="Text Box 225">
          <a:extLst>
            <a:ext uri="{FF2B5EF4-FFF2-40B4-BE49-F238E27FC236}">
              <a16:creationId xmlns:a16="http://schemas.microsoft.com/office/drawing/2014/main" id="{2255F19A-737B-4C12-B478-1EFBA072FA8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69" name="Text Box 225">
          <a:extLst>
            <a:ext uri="{FF2B5EF4-FFF2-40B4-BE49-F238E27FC236}">
              <a16:creationId xmlns:a16="http://schemas.microsoft.com/office/drawing/2014/main" id="{8D471712-50DB-4915-A942-90325172818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70" name="Text Box 225">
          <a:extLst>
            <a:ext uri="{FF2B5EF4-FFF2-40B4-BE49-F238E27FC236}">
              <a16:creationId xmlns:a16="http://schemas.microsoft.com/office/drawing/2014/main" id="{B5C99852-36F1-448A-BE3E-9340C8967BF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71" name="Text Box 225">
          <a:extLst>
            <a:ext uri="{FF2B5EF4-FFF2-40B4-BE49-F238E27FC236}">
              <a16:creationId xmlns:a16="http://schemas.microsoft.com/office/drawing/2014/main" id="{DA95EC9A-4356-44B4-920E-3A9A089D7B9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5776</xdr:row>
      <xdr:rowOff>114300</xdr:rowOff>
    </xdr:to>
    <xdr:sp macro="" textlink="">
      <xdr:nvSpPr>
        <xdr:cNvPr id="1472" name="Text Box 225">
          <a:extLst>
            <a:ext uri="{FF2B5EF4-FFF2-40B4-BE49-F238E27FC236}">
              <a16:creationId xmlns:a16="http://schemas.microsoft.com/office/drawing/2014/main" id="{E5AC8B11-4411-48DE-B725-5BE1FE0E27D0}"/>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73" name="Text Box 225">
          <a:extLst>
            <a:ext uri="{FF2B5EF4-FFF2-40B4-BE49-F238E27FC236}">
              <a16:creationId xmlns:a16="http://schemas.microsoft.com/office/drawing/2014/main" id="{5727CC80-E3A5-4F7D-B45F-9EC1964D91D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5776</xdr:row>
      <xdr:rowOff>114300</xdr:rowOff>
    </xdr:to>
    <xdr:sp macro="" textlink="">
      <xdr:nvSpPr>
        <xdr:cNvPr id="1474" name="Text Box 225">
          <a:extLst>
            <a:ext uri="{FF2B5EF4-FFF2-40B4-BE49-F238E27FC236}">
              <a16:creationId xmlns:a16="http://schemas.microsoft.com/office/drawing/2014/main" id="{16562CEC-556A-4A2F-A0D2-6B9172B2E957}"/>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75" name="Text Box 225">
          <a:extLst>
            <a:ext uri="{FF2B5EF4-FFF2-40B4-BE49-F238E27FC236}">
              <a16:creationId xmlns:a16="http://schemas.microsoft.com/office/drawing/2014/main" id="{F0C134CC-A808-4052-9E67-EB2F3924219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5778</xdr:row>
      <xdr:rowOff>19050</xdr:rowOff>
    </xdr:to>
    <xdr:sp macro="" textlink="">
      <xdr:nvSpPr>
        <xdr:cNvPr id="1476" name="Text Box 225">
          <a:extLst>
            <a:ext uri="{FF2B5EF4-FFF2-40B4-BE49-F238E27FC236}">
              <a16:creationId xmlns:a16="http://schemas.microsoft.com/office/drawing/2014/main" id="{AC11AA7C-316A-4CDE-84E8-FB631E821323}"/>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77" name="Text Box 225">
          <a:extLst>
            <a:ext uri="{FF2B5EF4-FFF2-40B4-BE49-F238E27FC236}">
              <a16:creationId xmlns:a16="http://schemas.microsoft.com/office/drawing/2014/main" id="{1C6E75C8-FC64-4DBE-A4A3-71DBACFAFC5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78" name="Text Box 225">
          <a:extLst>
            <a:ext uri="{FF2B5EF4-FFF2-40B4-BE49-F238E27FC236}">
              <a16:creationId xmlns:a16="http://schemas.microsoft.com/office/drawing/2014/main" id="{44FF5CBD-D908-42A8-9DFE-90C12D0AE77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79" name="Text Box 225">
          <a:extLst>
            <a:ext uri="{FF2B5EF4-FFF2-40B4-BE49-F238E27FC236}">
              <a16:creationId xmlns:a16="http://schemas.microsoft.com/office/drawing/2014/main" id="{150C4394-650E-4363-A967-11DBC5370FE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80" name="Text Box 225">
          <a:extLst>
            <a:ext uri="{FF2B5EF4-FFF2-40B4-BE49-F238E27FC236}">
              <a16:creationId xmlns:a16="http://schemas.microsoft.com/office/drawing/2014/main" id="{EF646220-B2DA-4956-915D-FD0DC8C38D7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81" name="Text Box 225">
          <a:extLst>
            <a:ext uri="{FF2B5EF4-FFF2-40B4-BE49-F238E27FC236}">
              <a16:creationId xmlns:a16="http://schemas.microsoft.com/office/drawing/2014/main" id="{EB94BBFD-1D1F-4094-85F8-8C7AD5B5C57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82" name="Text Box 225">
          <a:extLst>
            <a:ext uri="{FF2B5EF4-FFF2-40B4-BE49-F238E27FC236}">
              <a16:creationId xmlns:a16="http://schemas.microsoft.com/office/drawing/2014/main" id="{D4B14F11-0E1A-4BF5-B4EA-5CB8295841C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83" name="Text Box 225">
          <a:extLst>
            <a:ext uri="{FF2B5EF4-FFF2-40B4-BE49-F238E27FC236}">
              <a16:creationId xmlns:a16="http://schemas.microsoft.com/office/drawing/2014/main" id="{F307B32F-B693-4F23-B8EC-38023A1ABB0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84" name="Text Box 225">
          <a:extLst>
            <a:ext uri="{FF2B5EF4-FFF2-40B4-BE49-F238E27FC236}">
              <a16:creationId xmlns:a16="http://schemas.microsoft.com/office/drawing/2014/main" id="{22C23FFB-1F4C-4B6D-A060-318A894B22E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85" name="Text Box 225">
          <a:extLst>
            <a:ext uri="{FF2B5EF4-FFF2-40B4-BE49-F238E27FC236}">
              <a16:creationId xmlns:a16="http://schemas.microsoft.com/office/drawing/2014/main" id="{64B9A54E-A386-4DBF-94AC-A464FDFBC40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86" name="Text Box 225">
          <a:extLst>
            <a:ext uri="{FF2B5EF4-FFF2-40B4-BE49-F238E27FC236}">
              <a16:creationId xmlns:a16="http://schemas.microsoft.com/office/drawing/2014/main" id="{A666FA5E-C0D5-4B45-AF57-10CF95D44EA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87" name="Text Box 225">
          <a:extLst>
            <a:ext uri="{FF2B5EF4-FFF2-40B4-BE49-F238E27FC236}">
              <a16:creationId xmlns:a16="http://schemas.microsoft.com/office/drawing/2014/main" id="{AE86A5BD-7149-4FFD-B1AE-22114C6AA6F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88" name="Text Box 225">
          <a:extLst>
            <a:ext uri="{FF2B5EF4-FFF2-40B4-BE49-F238E27FC236}">
              <a16:creationId xmlns:a16="http://schemas.microsoft.com/office/drawing/2014/main" id="{97E92C1C-3453-4103-8558-45293A7BA94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89" name="Text Box 225">
          <a:extLst>
            <a:ext uri="{FF2B5EF4-FFF2-40B4-BE49-F238E27FC236}">
              <a16:creationId xmlns:a16="http://schemas.microsoft.com/office/drawing/2014/main" id="{7841ACC8-F96E-4C29-BE16-C04D8FEB856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90" name="Text Box 225">
          <a:extLst>
            <a:ext uri="{FF2B5EF4-FFF2-40B4-BE49-F238E27FC236}">
              <a16:creationId xmlns:a16="http://schemas.microsoft.com/office/drawing/2014/main" id="{D3279401-D940-40E8-ABC8-381CC3191E5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91" name="Text Box 225">
          <a:extLst>
            <a:ext uri="{FF2B5EF4-FFF2-40B4-BE49-F238E27FC236}">
              <a16:creationId xmlns:a16="http://schemas.microsoft.com/office/drawing/2014/main" id="{5761616D-34F1-4D92-B481-36009B1FC1E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92" name="Text Box 225">
          <a:extLst>
            <a:ext uri="{FF2B5EF4-FFF2-40B4-BE49-F238E27FC236}">
              <a16:creationId xmlns:a16="http://schemas.microsoft.com/office/drawing/2014/main" id="{A6BFB244-A7C0-40FB-BADD-11BC43DF5C1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93" name="Text Box 225">
          <a:extLst>
            <a:ext uri="{FF2B5EF4-FFF2-40B4-BE49-F238E27FC236}">
              <a16:creationId xmlns:a16="http://schemas.microsoft.com/office/drawing/2014/main" id="{7B8BC941-B4CF-4DC3-8B9A-3F501507013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94" name="Text Box 225">
          <a:extLst>
            <a:ext uri="{FF2B5EF4-FFF2-40B4-BE49-F238E27FC236}">
              <a16:creationId xmlns:a16="http://schemas.microsoft.com/office/drawing/2014/main" id="{71A5F147-95C1-49E7-9D64-546C65D5738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95" name="Text Box 225">
          <a:extLst>
            <a:ext uri="{FF2B5EF4-FFF2-40B4-BE49-F238E27FC236}">
              <a16:creationId xmlns:a16="http://schemas.microsoft.com/office/drawing/2014/main" id="{7F693C57-9737-467A-8BC2-642E095A63C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96" name="Text Box 225">
          <a:extLst>
            <a:ext uri="{FF2B5EF4-FFF2-40B4-BE49-F238E27FC236}">
              <a16:creationId xmlns:a16="http://schemas.microsoft.com/office/drawing/2014/main" id="{5A14EBD0-A3BD-467D-A05B-720F51ACD73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497" name="Text Box 225">
          <a:extLst>
            <a:ext uri="{FF2B5EF4-FFF2-40B4-BE49-F238E27FC236}">
              <a16:creationId xmlns:a16="http://schemas.microsoft.com/office/drawing/2014/main" id="{64001E2D-C6A2-430F-B240-EAF49A97020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98" name="Text Box 225">
          <a:extLst>
            <a:ext uri="{FF2B5EF4-FFF2-40B4-BE49-F238E27FC236}">
              <a16:creationId xmlns:a16="http://schemas.microsoft.com/office/drawing/2014/main" id="{9E3C9AC2-565A-4036-B50B-9EFEC47A0F0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499" name="Text Box 225">
          <a:extLst>
            <a:ext uri="{FF2B5EF4-FFF2-40B4-BE49-F238E27FC236}">
              <a16:creationId xmlns:a16="http://schemas.microsoft.com/office/drawing/2014/main" id="{6801B38F-269E-45B3-8597-85FC664DBF3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500" name="Text Box 225">
          <a:extLst>
            <a:ext uri="{FF2B5EF4-FFF2-40B4-BE49-F238E27FC236}">
              <a16:creationId xmlns:a16="http://schemas.microsoft.com/office/drawing/2014/main" id="{D70382C5-D551-422D-BD25-1A489051BB2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501" name="Text Box 225">
          <a:extLst>
            <a:ext uri="{FF2B5EF4-FFF2-40B4-BE49-F238E27FC236}">
              <a16:creationId xmlns:a16="http://schemas.microsoft.com/office/drawing/2014/main" id="{20F27892-E017-4833-8D8C-D7854881F68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502" name="Text Box 225">
          <a:extLst>
            <a:ext uri="{FF2B5EF4-FFF2-40B4-BE49-F238E27FC236}">
              <a16:creationId xmlns:a16="http://schemas.microsoft.com/office/drawing/2014/main" id="{C6734AC6-2AC9-4D9B-A03C-22610511F9F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503" name="Text Box 225">
          <a:extLst>
            <a:ext uri="{FF2B5EF4-FFF2-40B4-BE49-F238E27FC236}">
              <a16:creationId xmlns:a16="http://schemas.microsoft.com/office/drawing/2014/main" id="{81213A30-EBF0-4D15-9EF1-7E2F3D4C73D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504" name="Text Box 225">
          <a:extLst>
            <a:ext uri="{FF2B5EF4-FFF2-40B4-BE49-F238E27FC236}">
              <a16:creationId xmlns:a16="http://schemas.microsoft.com/office/drawing/2014/main" id="{F3FB69A4-3447-4AD8-A639-5059EF08783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5776</xdr:row>
      <xdr:rowOff>114300</xdr:rowOff>
    </xdr:to>
    <xdr:sp macro="" textlink="">
      <xdr:nvSpPr>
        <xdr:cNvPr id="1505" name="Text Box 225">
          <a:extLst>
            <a:ext uri="{FF2B5EF4-FFF2-40B4-BE49-F238E27FC236}">
              <a16:creationId xmlns:a16="http://schemas.microsoft.com/office/drawing/2014/main" id="{481C7D11-C5A4-4E91-A26D-1E628097B2A5}"/>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28575</xdr:rowOff>
    </xdr:to>
    <xdr:sp macro="" textlink="">
      <xdr:nvSpPr>
        <xdr:cNvPr id="1506" name="Text Box 225">
          <a:extLst>
            <a:ext uri="{FF2B5EF4-FFF2-40B4-BE49-F238E27FC236}">
              <a16:creationId xmlns:a16="http://schemas.microsoft.com/office/drawing/2014/main" id="{6776ADE8-2FAA-4ED3-84B9-F06B0A327C7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5776</xdr:row>
      <xdr:rowOff>114300</xdr:rowOff>
    </xdr:to>
    <xdr:sp macro="" textlink="">
      <xdr:nvSpPr>
        <xdr:cNvPr id="1507" name="Text Box 225">
          <a:extLst>
            <a:ext uri="{FF2B5EF4-FFF2-40B4-BE49-F238E27FC236}">
              <a16:creationId xmlns:a16="http://schemas.microsoft.com/office/drawing/2014/main" id="{95F72BAF-29D4-42E6-9E10-C80B5C2A3715}"/>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508" name="Text Box 225">
          <a:extLst>
            <a:ext uri="{FF2B5EF4-FFF2-40B4-BE49-F238E27FC236}">
              <a16:creationId xmlns:a16="http://schemas.microsoft.com/office/drawing/2014/main" id="{3D4C7E66-5948-4B42-9165-DE2CEA67F72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5778</xdr:row>
      <xdr:rowOff>19050</xdr:rowOff>
    </xdr:to>
    <xdr:sp macro="" textlink="">
      <xdr:nvSpPr>
        <xdr:cNvPr id="1509" name="Text Box 225">
          <a:extLst>
            <a:ext uri="{FF2B5EF4-FFF2-40B4-BE49-F238E27FC236}">
              <a16:creationId xmlns:a16="http://schemas.microsoft.com/office/drawing/2014/main" id="{FA8740AE-F3DE-47A1-98D0-60A4500629B6}"/>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5775</xdr:row>
      <xdr:rowOff>0</xdr:rowOff>
    </xdr:from>
    <xdr:to>
      <xdr:col>8</xdr:col>
      <xdr:colOff>104775</xdr:colOff>
      <xdr:row>5777</xdr:row>
      <xdr:rowOff>104775</xdr:rowOff>
    </xdr:to>
    <xdr:sp macro="" textlink="">
      <xdr:nvSpPr>
        <xdr:cNvPr id="1510" name="Text Box 225">
          <a:extLst>
            <a:ext uri="{FF2B5EF4-FFF2-40B4-BE49-F238E27FC236}">
              <a16:creationId xmlns:a16="http://schemas.microsoft.com/office/drawing/2014/main" id="{0FE32A37-B435-4FFA-BC41-7DEF85DBCF6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5825</xdr:row>
      <xdr:rowOff>0</xdr:rowOff>
    </xdr:from>
    <xdr:ext cx="295275" cy="273051"/>
    <xdr:sp macro="" textlink="">
      <xdr:nvSpPr>
        <xdr:cNvPr id="1511" name="Check Box 5" hidden="1">
          <a:extLst>
            <a:ext uri="{63B3BB69-23CF-44E3-9099-C40C66FF867C}">
              <a14:compatExt xmlns:a14="http://schemas.microsoft.com/office/drawing/2010/main" spid="_x0000_s2051"/>
            </a:ext>
            <a:ext uri="{FF2B5EF4-FFF2-40B4-BE49-F238E27FC236}">
              <a16:creationId xmlns:a16="http://schemas.microsoft.com/office/drawing/2014/main" id="{EB7183BE-24DA-410A-ABC6-63CA853F2759}"/>
            </a:ext>
          </a:extLst>
        </xdr:cNvPr>
        <xdr:cNvSpPr/>
      </xdr:nvSpPr>
      <xdr:spPr bwMode="auto">
        <a:xfrm>
          <a:off x="4357007"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5825</xdr:row>
      <xdr:rowOff>0</xdr:rowOff>
    </xdr:from>
    <xdr:ext cx="295275" cy="273051"/>
    <xdr:sp macro="" textlink="">
      <xdr:nvSpPr>
        <xdr:cNvPr id="1512" name="Check Box 6" hidden="1">
          <a:extLst>
            <a:ext uri="{63B3BB69-23CF-44E3-9099-C40C66FF867C}">
              <a14:compatExt xmlns:a14="http://schemas.microsoft.com/office/drawing/2010/main" spid="_x0000_s2052"/>
            </a:ext>
            <a:ext uri="{FF2B5EF4-FFF2-40B4-BE49-F238E27FC236}">
              <a16:creationId xmlns:a16="http://schemas.microsoft.com/office/drawing/2014/main" id="{9621E01B-C059-4E40-A340-793BF1DB9DBD}"/>
            </a:ext>
          </a:extLst>
        </xdr:cNvPr>
        <xdr:cNvSpPr/>
      </xdr:nvSpPr>
      <xdr:spPr bwMode="auto">
        <a:xfrm>
          <a:off x="7541079"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5825</xdr:row>
      <xdr:rowOff>0</xdr:rowOff>
    </xdr:from>
    <xdr:ext cx="295275" cy="273051"/>
    <xdr:sp macro="" textlink="">
      <xdr:nvSpPr>
        <xdr:cNvPr id="1513" name="Check Box 5" hidden="1">
          <a:extLst>
            <a:ext uri="{63B3BB69-23CF-44E3-9099-C40C66FF867C}">
              <a14:compatExt xmlns:a14="http://schemas.microsoft.com/office/drawing/2010/main" spid="_x0000_s2051"/>
            </a:ext>
            <a:ext uri="{FF2B5EF4-FFF2-40B4-BE49-F238E27FC236}">
              <a16:creationId xmlns:a16="http://schemas.microsoft.com/office/drawing/2014/main" id="{EC5E5EFE-E994-4C85-8CBA-69F672CACD2F}"/>
            </a:ext>
          </a:extLst>
        </xdr:cNvPr>
        <xdr:cNvSpPr/>
      </xdr:nvSpPr>
      <xdr:spPr bwMode="auto">
        <a:xfrm>
          <a:off x="4357007"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5825</xdr:row>
      <xdr:rowOff>0</xdr:rowOff>
    </xdr:from>
    <xdr:ext cx="295275" cy="273051"/>
    <xdr:sp macro="" textlink="">
      <xdr:nvSpPr>
        <xdr:cNvPr id="1514" name="Check Box 6" hidden="1">
          <a:extLst>
            <a:ext uri="{63B3BB69-23CF-44E3-9099-C40C66FF867C}">
              <a14:compatExt xmlns:a14="http://schemas.microsoft.com/office/drawing/2010/main" spid="_x0000_s2052"/>
            </a:ext>
            <a:ext uri="{FF2B5EF4-FFF2-40B4-BE49-F238E27FC236}">
              <a16:creationId xmlns:a16="http://schemas.microsoft.com/office/drawing/2014/main" id="{6F5717D0-A3D3-4ACB-8865-CE3F90FA98B3}"/>
            </a:ext>
          </a:extLst>
        </xdr:cNvPr>
        <xdr:cNvSpPr/>
      </xdr:nvSpPr>
      <xdr:spPr bwMode="auto">
        <a:xfrm>
          <a:off x="7541079"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5825</xdr:row>
      <xdr:rowOff>0</xdr:rowOff>
    </xdr:from>
    <xdr:ext cx="295275" cy="273051"/>
    <xdr:sp macro="" textlink="">
      <xdr:nvSpPr>
        <xdr:cNvPr id="1515" name="Check Box 5" hidden="1">
          <a:extLst>
            <a:ext uri="{63B3BB69-23CF-44E3-9099-C40C66FF867C}">
              <a14:compatExt xmlns:a14="http://schemas.microsoft.com/office/drawing/2010/main" spid="_x0000_s2051"/>
            </a:ext>
            <a:ext uri="{FF2B5EF4-FFF2-40B4-BE49-F238E27FC236}">
              <a16:creationId xmlns:a16="http://schemas.microsoft.com/office/drawing/2014/main" id="{BD8CE7D5-0CAC-4051-BB15-5AC8CCA1B579}"/>
            </a:ext>
          </a:extLst>
        </xdr:cNvPr>
        <xdr:cNvSpPr/>
      </xdr:nvSpPr>
      <xdr:spPr bwMode="auto">
        <a:xfrm>
          <a:off x="4357007"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5825</xdr:row>
      <xdr:rowOff>0</xdr:rowOff>
    </xdr:from>
    <xdr:ext cx="295275" cy="273051"/>
    <xdr:sp macro="" textlink="">
      <xdr:nvSpPr>
        <xdr:cNvPr id="1516" name="Check Box 6" hidden="1">
          <a:extLst>
            <a:ext uri="{63B3BB69-23CF-44E3-9099-C40C66FF867C}">
              <a14:compatExt xmlns:a14="http://schemas.microsoft.com/office/drawing/2010/main" spid="_x0000_s2052"/>
            </a:ext>
            <a:ext uri="{FF2B5EF4-FFF2-40B4-BE49-F238E27FC236}">
              <a16:creationId xmlns:a16="http://schemas.microsoft.com/office/drawing/2014/main" id="{10A0DD60-2C6D-44AA-BF75-32DBC4973697}"/>
            </a:ext>
          </a:extLst>
        </xdr:cNvPr>
        <xdr:cNvSpPr/>
      </xdr:nvSpPr>
      <xdr:spPr bwMode="auto">
        <a:xfrm>
          <a:off x="7541079"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5825</xdr:row>
      <xdr:rowOff>0</xdr:rowOff>
    </xdr:from>
    <xdr:ext cx="295275" cy="273051"/>
    <xdr:sp macro="" textlink="">
      <xdr:nvSpPr>
        <xdr:cNvPr id="1517" name="Check Box 5" hidden="1">
          <a:extLst>
            <a:ext uri="{63B3BB69-23CF-44E3-9099-C40C66FF867C}">
              <a14:compatExt xmlns:a14="http://schemas.microsoft.com/office/drawing/2010/main" spid="_x0000_s2051"/>
            </a:ext>
            <a:ext uri="{FF2B5EF4-FFF2-40B4-BE49-F238E27FC236}">
              <a16:creationId xmlns:a16="http://schemas.microsoft.com/office/drawing/2014/main" id="{405C4D95-FE21-41C5-B148-2B5E87D59343}"/>
            </a:ext>
          </a:extLst>
        </xdr:cNvPr>
        <xdr:cNvSpPr/>
      </xdr:nvSpPr>
      <xdr:spPr bwMode="auto">
        <a:xfrm>
          <a:off x="4357007"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5825</xdr:row>
      <xdr:rowOff>0</xdr:rowOff>
    </xdr:from>
    <xdr:ext cx="295275" cy="273051"/>
    <xdr:sp macro="" textlink="">
      <xdr:nvSpPr>
        <xdr:cNvPr id="1518" name="Check Box 6" hidden="1">
          <a:extLst>
            <a:ext uri="{63B3BB69-23CF-44E3-9099-C40C66FF867C}">
              <a14:compatExt xmlns:a14="http://schemas.microsoft.com/office/drawing/2010/main" spid="_x0000_s2052"/>
            </a:ext>
            <a:ext uri="{FF2B5EF4-FFF2-40B4-BE49-F238E27FC236}">
              <a16:creationId xmlns:a16="http://schemas.microsoft.com/office/drawing/2014/main" id="{A348E70B-D2B3-4541-9AC9-14B7451EC285}"/>
            </a:ext>
          </a:extLst>
        </xdr:cNvPr>
        <xdr:cNvSpPr/>
      </xdr:nvSpPr>
      <xdr:spPr bwMode="auto">
        <a:xfrm>
          <a:off x="7541079" y="1040783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5821</xdr:row>
      <xdr:rowOff>13607</xdr:rowOff>
    </xdr:from>
    <xdr:ext cx="1812473" cy="886732"/>
    <xdr:pic>
      <xdr:nvPicPr>
        <xdr:cNvPr id="1519" name="Imagen 1518">
          <a:extLst>
            <a:ext uri="{FF2B5EF4-FFF2-40B4-BE49-F238E27FC236}">
              <a16:creationId xmlns:a16="http://schemas.microsoft.com/office/drawing/2014/main" id="{F9C492A3-E344-4BAB-AB16-2F567D83C3A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049586964"/>
          <a:ext cx="1812473" cy="886732"/>
        </a:xfrm>
        <a:prstGeom prst="rect">
          <a:avLst/>
        </a:prstGeom>
      </xdr:spPr>
    </xdr:pic>
    <xdr:clientData/>
  </xdr:oneCellAnchor>
  <xdr:twoCellAnchor editAs="oneCell">
    <xdr:from>
      <xdr:col>8</xdr:col>
      <xdr:colOff>0</xdr:colOff>
      <xdr:row>5828</xdr:row>
      <xdr:rowOff>0</xdr:rowOff>
    </xdr:from>
    <xdr:to>
      <xdr:col>8</xdr:col>
      <xdr:colOff>104775</xdr:colOff>
      <xdr:row>5830</xdr:row>
      <xdr:rowOff>28574</xdr:rowOff>
    </xdr:to>
    <xdr:sp macro="" textlink="">
      <xdr:nvSpPr>
        <xdr:cNvPr id="1520" name="Text Box 225">
          <a:extLst>
            <a:ext uri="{FF2B5EF4-FFF2-40B4-BE49-F238E27FC236}">
              <a16:creationId xmlns:a16="http://schemas.microsoft.com/office/drawing/2014/main" id="{8B602A8D-3E65-4EBE-B3DF-50B9925E9DA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21" name="Text Box 225">
          <a:extLst>
            <a:ext uri="{FF2B5EF4-FFF2-40B4-BE49-F238E27FC236}">
              <a16:creationId xmlns:a16="http://schemas.microsoft.com/office/drawing/2014/main" id="{6F940FA8-15B6-4179-BFF2-4EA15597B85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22" name="Text Box 225">
          <a:extLst>
            <a:ext uri="{FF2B5EF4-FFF2-40B4-BE49-F238E27FC236}">
              <a16:creationId xmlns:a16="http://schemas.microsoft.com/office/drawing/2014/main" id="{77BC54BD-976A-4FEC-A0F3-9DD3A40A732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23" name="Text Box 225">
          <a:extLst>
            <a:ext uri="{FF2B5EF4-FFF2-40B4-BE49-F238E27FC236}">
              <a16:creationId xmlns:a16="http://schemas.microsoft.com/office/drawing/2014/main" id="{78FA6E09-F4CC-4153-9C75-26347562143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24" name="Text Box 225">
          <a:extLst>
            <a:ext uri="{FF2B5EF4-FFF2-40B4-BE49-F238E27FC236}">
              <a16:creationId xmlns:a16="http://schemas.microsoft.com/office/drawing/2014/main" id="{4AD939F5-0ED2-4138-9349-2F267531CF1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25" name="Text Box 225">
          <a:extLst>
            <a:ext uri="{FF2B5EF4-FFF2-40B4-BE49-F238E27FC236}">
              <a16:creationId xmlns:a16="http://schemas.microsoft.com/office/drawing/2014/main" id="{B5A8F56F-1A19-4E32-A386-3CA9CC3C5DD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26" name="Text Box 225">
          <a:extLst>
            <a:ext uri="{FF2B5EF4-FFF2-40B4-BE49-F238E27FC236}">
              <a16:creationId xmlns:a16="http://schemas.microsoft.com/office/drawing/2014/main" id="{61A12DF4-841A-4C93-8632-CC22901E950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27" name="Text Box 225">
          <a:extLst>
            <a:ext uri="{FF2B5EF4-FFF2-40B4-BE49-F238E27FC236}">
              <a16:creationId xmlns:a16="http://schemas.microsoft.com/office/drawing/2014/main" id="{DFD32ADA-F170-4878-9E1F-87C7F0E94DD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28" name="Text Box 225">
          <a:extLst>
            <a:ext uri="{FF2B5EF4-FFF2-40B4-BE49-F238E27FC236}">
              <a16:creationId xmlns:a16="http://schemas.microsoft.com/office/drawing/2014/main" id="{070E94C3-8A2E-4BE0-982A-BB2EB152588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29" name="Text Box 225">
          <a:extLst>
            <a:ext uri="{FF2B5EF4-FFF2-40B4-BE49-F238E27FC236}">
              <a16:creationId xmlns:a16="http://schemas.microsoft.com/office/drawing/2014/main" id="{333D2B8D-89EF-474D-A1DF-5F609FBDEEB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30" name="Text Box 225">
          <a:extLst>
            <a:ext uri="{FF2B5EF4-FFF2-40B4-BE49-F238E27FC236}">
              <a16:creationId xmlns:a16="http://schemas.microsoft.com/office/drawing/2014/main" id="{63A6DCCA-81B9-44A6-B21D-83E1364F64F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31" name="Text Box 225">
          <a:extLst>
            <a:ext uri="{FF2B5EF4-FFF2-40B4-BE49-F238E27FC236}">
              <a16:creationId xmlns:a16="http://schemas.microsoft.com/office/drawing/2014/main" id="{5889D457-934B-4380-A6A9-A91CB56B70B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32" name="Text Box 225">
          <a:extLst>
            <a:ext uri="{FF2B5EF4-FFF2-40B4-BE49-F238E27FC236}">
              <a16:creationId xmlns:a16="http://schemas.microsoft.com/office/drawing/2014/main" id="{7AE7D1A5-32DA-4FCF-9F3A-F8E75310C03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33" name="Text Box 225">
          <a:extLst>
            <a:ext uri="{FF2B5EF4-FFF2-40B4-BE49-F238E27FC236}">
              <a16:creationId xmlns:a16="http://schemas.microsoft.com/office/drawing/2014/main" id="{B5BE9C31-A426-4D3C-BDC3-A756977D419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34" name="Text Box 225">
          <a:extLst>
            <a:ext uri="{FF2B5EF4-FFF2-40B4-BE49-F238E27FC236}">
              <a16:creationId xmlns:a16="http://schemas.microsoft.com/office/drawing/2014/main" id="{C8AA4D43-FDB1-4BA4-A144-29F1B32B480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35" name="Text Box 225">
          <a:extLst>
            <a:ext uri="{FF2B5EF4-FFF2-40B4-BE49-F238E27FC236}">
              <a16:creationId xmlns:a16="http://schemas.microsoft.com/office/drawing/2014/main" id="{FFEB3715-7660-4DD3-B602-2E2ED3FE34B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36" name="Text Box 225">
          <a:extLst>
            <a:ext uri="{FF2B5EF4-FFF2-40B4-BE49-F238E27FC236}">
              <a16:creationId xmlns:a16="http://schemas.microsoft.com/office/drawing/2014/main" id="{CA1FC4DD-1FB7-4E10-8C12-6C6B4F925F9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37" name="Text Box 225">
          <a:extLst>
            <a:ext uri="{FF2B5EF4-FFF2-40B4-BE49-F238E27FC236}">
              <a16:creationId xmlns:a16="http://schemas.microsoft.com/office/drawing/2014/main" id="{5C2B7867-B687-4BC5-AE00-EC5DD258669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38" name="Text Box 225">
          <a:extLst>
            <a:ext uri="{FF2B5EF4-FFF2-40B4-BE49-F238E27FC236}">
              <a16:creationId xmlns:a16="http://schemas.microsoft.com/office/drawing/2014/main" id="{16263B22-308C-46E4-81D7-298FA598D07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39" name="Text Box 225">
          <a:extLst>
            <a:ext uri="{FF2B5EF4-FFF2-40B4-BE49-F238E27FC236}">
              <a16:creationId xmlns:a16="http://schemas.microsoft.com/office/drawing/2014/main" id="{FD442279-B20E-4BF3-840B-2537394B5D3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40" name="Text Box 225">
          <a:extLst>
            <a:ext uri="{FF2B5EF4-FFF2-40B4-BE49-F238E27FC236}">
              <a16:creationId xmlns:a16="http://schemas.microsoft.com/office/drawing/2014/main" id="{C190751B-AC58-4FA4-95D9-9AC1FBF081E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41" name="Text Box 225">
          <a:extLst>
            <a:ext uri="{FF2B5EF4-FFF2-40B4-BE49-F238E27FC236}">
              <a16:creationId xmlns:a16="http://schemas.microsoft.com/office/drawing/2014/main" id="{C2D52A7C-20F9-40E6-9C2D-E15139197BC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42" name="Text Box 225">
          <a:extLst>
            <a:ext uri="{FF2B5EF4-FFF2-40B4-BE49-F238E27FC236}">
              <a16:creationId xmlns:a16="http://schemas.microsoft.com/office/drawing/2014/main" id="{92B7D70C-11E3-4935-89E4-BCAA95205D8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43" name="Text Box 225">
          <a:extLst>
            <a:ext uri="{FF2B5EF4-FFF2-40B4-BE49-F238E27FC236}">
              <a16:creationId xmlns:a16="http://schemas.microsoft.com/office/drawing/2014/main" id="{F3016D4A-3016-42D4-AC59-A6DA3855486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44" name="Text Box 225">
          <a:extLst>
            <a:ext uri="{FF2B5EF4-FFF2-40B4-BE49-F238E27FC236}">
              <a16:creationId xmlns:a16="http://schemas.microsoft.com/office/drawing/2014/main" id="{1E767AD7-0460-4462-8AB2-CC5166FE9F1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45" name="Text Box 225">
          <a:extLst>
            <a:ext uri="{FF2B5EF4-FFF2-40B4-BE49-F238E27FC236}">
              <a16:creationId xmlns:a16="http://schemas.microsoft.com/office/drawing/2014/main" id="{115CF92C-1DA0-4419-A054-623F00B55E6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46" name="Text Box 225">
          <a:extLst>
            <a:ext uri="{FF2B5EF4-FFF2-40B4-BE49-F238E27FC236}">
              <a16:creationId xmlns:a16="http://schemas.microsoft.com/office/drawing/2014/main" id="{A4D8C513-2CAE-4163-9269-597BC24E7A5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5829</xdr:row>
      <xdr:rowOff>114299</xdr:rowOff>
    </xdr:to>
    <xdr:sp macro="" textlink="">
      <xdr:nvSpPr>
        <xdr:cNvPr id="1547" name="Text Box 225">
          <a:extLst>
            <a:ext uri="{FF2B5EF4-FFF2-40B4-BE49-F238E27FC236}">
              <a16:creationId xmlns:a16="http://schemas.microsoft.com/office/drawing/2014/main" id="{8ACC4FB8-C12A-4B61-89F7-6CF96D5593A5}"/>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28574</xdr:rowOff>
    </xdr:to>
    <xdr:sp macro="" textlink="">
      <xdr:nvSpPr>
        <xdr:cNvPr id="1548" name="Text Box 225">
          <a:extLst>
            <a:ext uri="{FF2B5EF4-FFF2-40B4-BE49-F238E27FC236}">
              <a16:creationId xmlns:a16="http://schemas.microsoft.com/office/drawing/2014/main" id="{6B2276F6-24DE-4DF0-B6AC-33E5169D38B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5829</xdr:row>
      <xdr:rowOff>114299</xdr:rowOff>
    </xdr:to>
    <xdr:sp macro="" textlink="">
      <xdr:nvSpPr>
        <xdr:cNvPr id="1549" name="Text Box 225">
          <a:extLst>
            <a:ext uri="{FF2B5EF4-FFF2-40B4-BE49-F238E27FC236}">
              <a16:creationId xmlns:a16="http://schemas.microsoft.com/office/drawing/2014/main" id="{2EBF9DA3-1411-4C7A-AE39-04D004A96FC8}"/>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50" name="Text Box 225">
          <a:extLst>
            <a:ext uri="{FF2B5EF4-FFF2-40B4-BE49-F238E27FC236}">
              <a16:creationId xmlns:a16="http://schemas.microsoft.com/office/drawing/2014/main" id="{6EE22D83-8703-43EE-BC4A-5A92DB9F6D6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5831</xdr:row>
      <xdr:rowOff>19049</xdr:rowOff>
    </xdr:to>
    <xdr:sp macro="" textlink="">
      <xdr:nvSpPr>
        <xdr:cNvPr id="1551" name="Text Box 225">
          <a:extLst>
            <a:ext uri="{FF2B5EF4-FFF2-40B4-BE49-F238E27FC236}">
              <a16:creationId xmlns:a16="http://schemas.microsoft.com/office/drawing/2014/main" id="{196A6770-CA86-4462-8B44-6371A2E48621}"/>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5828</xdr:row>
      <xdr:rowOff>0</xdr:rowOff>
    </xdr:from>
    <xdr:to>
      <xdr:col>8</xdr:col>
      <xdr:colOff>104775</xdr:colOff>
      <xdr:row>5830</xdr:row>
      <xdr:rowOff>104774</xdr:rowOff>
    </xdr:to>
    <xdr:sp macro="" textlink="">
      <xdr:nvSpPr>
        <xdr:cNvPr id="1552" name="Text Box 225">
          <a:extLst>
            <a:ext uri="{FF2B5EF4-FFF2-40B4-BE49-F238E27FC236}">
              <a16:creationId xmlns:a16="http://schemas.microsoft.com/office/drawing/2014/main" id="{BF2872D6-1E10-4498-96B3-0069856ADB7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5886</xdr:row>
      <xdr:rowOff>0</xdr:rowOff>
    </xdr:from>
    <xdr:ext cx="295275" cy="273051"/>
    <xdr:sp macro="" textlink="">
      <xdr:nvSpPr>
        <xdr:cNvPr id="1553" name="Check Box 5" hidden="1">
          <a:extLst>
            <a:ext uri="{63B3BB69-23CF-44E3-9099-C40C66FF867C}">
              <a14:compatExt xmlns:a14="http://schemas.microsoft.com/office/drawing/2010/main" spid="_x0000_s2051"/>
            </a:ext>
            <a:ext uri="{FF2B5EF4-FFF2-40B4-BE49-F238E27FC236}">
              <a16:creationId xmlns:a16="http://schemas.microsoft.com/office/drawing/2014/main" id="{C9838B46-8913-4A8D-9BF8-A37D45E47D3D}"/>
            </a:ext>
          </a:extLst>
        </xdr:cNvPr>
        <xdr:cNvSpPr/>
      </xdr:nvSpPr>
      <xdr:spPr bwMode="auto">
        <a:xfrm>
          <a:off x="4357007"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5886</xdr:row>
      <xdr:rowOff>0</xdr:rowOff>
    </xdr:from>
    <xdr:ext cx="295275" cy="273051"/>
    <xdr:sp macro="" textlink="">
      <xdr:nvSpPr>
        <xdr:cNvPr id="1554" name="Check Box 6" hidden="1">
          <a:extLst>
            <a:ext uri="{63B3BB69-23CF-44E3-9099-C40C66FF867C}">
              <a14:compatExt xmlns:a14="http://schemas.microsoft.com/office/drawing/2010/main" spid="_x0000_s2052"/>
            </a:ext>
            <a:ext uri="{FF2B5EF4-FFF2-40B4-BE49-F238E27FC236}">
              <a16:creationId xmlns:a16="http://schemas.microsoft.com/office/drawing/2014/main" id="{9CC8F482-0283-4B16-8976-6B03AEF26FCB}"/>
            </a:ext>
          </a:extLst>
        </xdr:cNvPr>
        <xdr:cNvSpPr/>
      </xdr:nvSpPr>
      <xdr:spPr bwMode="auto">
        <a:xfrm>
          <a:off x="7541079"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5886</xdr:row>
      <xdr:rowOff>0</xdr:rowOff>
    </xdr:from>
    <xdr:ext cx="295275" cy="273051"/>
    <xdr:sp macro="" textlink="">
      <xdr:nvSpPr>
        <xdr:cNvPr id="1555" name="Check Box 5" hidden="1">
          <a:extLst>
            <a:ext uri="{63B3BB69-23CF-44E3-9099-C40C66FF867C}">
              <a14:compatExt xmlns:a14="http://schemas.microsoft.com/office/drawing/2010/main" spid="_x0000_s2051"/>
            </a:ext>
            <a:ext uri="{FF2B5EF4-FFF2-40B4-BE49-F238E27FC236}">
              <a16:creationId xmlns:a16="http://schemas.microsoft.com/office/drawing/2014/main" id="{900DC25F-B3E9-4AD1-910C-170D154F31C2}"/>
            </a:ext>
          </a:extLst>
        </xdr:cNvPr>
        <xdr:cNvSpPr/>
      </xdr:nvSpPr>
      <xdr:spPr bwMode="auto">
        <a:xfrm>
          <a:off x="4357007"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5886</xdr:row>
      <xdr:rowOff>0</xdr:rowOff>
    </xdr:from>
    <xdr:ext cx="295275" cy="273051"/>
    <xdr:sp macro="" textlink="">
      <xdr:nvSpPr>
        <xdr:cNvPr id="1556" name="Check Box 6" hidden="1">
          <a:extLst>
            <a:ext uri="{63B3BB69-23CF-44E3-9099-C40C66FF867C}">
              <a14:compatExt xmlns:a14="http://schemas.microsoft.com/office/drawing/2010/main" spid="_x0000_s2052"/>
            </a:ext>
            <a:ext uri="{FF2B5EF4-FFF2-40B4-BE49-F238E27FC236}">
              <a16:creationId xmlns:a16="http://schemas.microsoft.com/office/drawing/2014/main" id="{D02CB3A9-A44E-4263-820A-879516E8F142}"/>
            </a:ext>
          </a:extLst>
        </xdr:cNvPr>
        <xdr:cNvSpPr/>
      </xdr:nvSpPr>
      <xdr:spPr bwMode="auto">
        <a:xfrm>
          <a:off x="7541079"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5886</xdr:row>
      <xdr:rowOff>0</xdr:rowOff>
    </xdr:from>
    <xdr:ext cx="295275" cy="273051"/>
    <xdr:sp macro="" textlink="">
      <xdr:nvSpPr>
        <xdr:cNvPr id="1557" name="Check Box 5" hidden="1">
          <a:extLst>
            <a:ext uri="{63B3BB69-23CF-44E3-9099-C40C66FF867C}">
              <a14:compatExt xmlns:a14="http://schemas.microsoft.com/office/drawing/2010/main" spid="_x0000_s2051"/>
            </a:ext>
            <a:ext uri="{FF2B5EF4-FFF2-40B4-BE49-F238E27FC236}">
              <a16:creationId xmlns:a16="http://schemas.microsoft.com/office/drawing/2014/main" id="{5A0269B8-3194-4E13-8E44-6449B8DDB5EF}"/>
            </a:ext>
          </a:extLst>
        </xdr:cNvPr>
        <xdr:cNvSpPr/>
      </xdr:nvSpPr>
      <xdr:spPr bwMode="auto">
        <a:xfrm>
          <a:off x="4357007"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5886</xdr:row>
      <xdr:rowOff>0</xdr:rowOff>
    </xdr:from>
    <xdr:ext cx="295275" cy="273051"/>
    <xdr:sp macro="" textlink="">
      <xdr:nvSpPr>
        <xdr:cNvPr id="1558" name="Check Box 6" hidden="1">
          <a:extLst>
            <a:ext uri="{63B3BB69-23CF-44E3-9099-C40C66FF867C}">
              <a14:compatExt xmlns:a14="http://schemas.microsoft.com/office/drawing/2010/main" spid="_x0000_s2052"/>
            </a:ext>
            <a:ext uri="{FF2B5EF4-FFF2-40B4-BE49-F238E27FC236}">
              <a16:creationId xmlns:a16="http://schemas.microsoft.com/office/drawing/2014/main" id="{37135150-2421-4739-BBA0-C27F29A51B78}"/>
            </a:ext>
          </a:extLst>
        </xdr:cNvPr>
        <xdr:cNvSpPr/>
      </xdr:nvSpPr>
      <xdr:spPr bwMode="auto">
        <a:xfrm>
          <a:off x="7541079"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5886</xdr:row>
      <xdr:rowOff>0</xdr:rowOff>
    </xdr:from>
    <xdr:ext cx="295275" cy="273051"/>
    <xdr:sp macro="" textlink="">
      <xdr:nvSpPr>
        <xdr:cNvPr id="1559" name="Check Box 5" hidden="1">
          <a:extLst>
            <a:ext uri="{63B3BB69-23CF-44E3-9099-C40C66FF867C}">
              <a14:compatExt xmlns:a14="http://schemas.microsoft.com/office/drawing/2010/main" spid="_x0000_s2051"/>
            </a:ext>
            <a:ext uri="{FF2B5EF4-FFF2-40B4-BE49-F238E27FC236}">
              <a16:creationId xmlns:a16="http://schemas.microsoft.com/office/drawing/2014/main" id="{BA25C762-17FF-404B-A5E0-831DB1FFC57A}"/>
            </a:ext>
          </a:extLst>
        </xdr:cNvPr>
        <xdr:cNvSpPr/>
      </xdr:nvSpPr>
      <xdr:spPr bwMode="auto">
        <a:xfrm>
          <a:off x="4357007"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5886</xdr:row>
      <xdr:rowOff>0</xdr:rowOff>
    </xdr:from>
    <xdr:ext cx="295275" cy="273051"/>
    <xdr:sp macro="" textlink="">
      <xdr:nvSpPr>
        <xdr:cNvPr id="1560" name="Check Box 6" hidden="1">
          <a:extLst>
            <a:ext uri="{63B3BB69-23CF-44E3-9099-C40C66FF867C}">
              <a14:compatExt xmlns:a14="http://schemas.microsoft.com/office/drawing/2010/main" spid="_x0000_s2052"/>
            </a:ext>
            <a:ext uri="{FF2B5EF4-FFF2-40B4-BE49-F238E27FC236}">
              <a16:creationId xmlns:a16="http://schemas.microsoft.com/office/drawing/2014/main" id="{03826531-5764-4B6F-8509-4752D2F7757C}"/>
            </a:ext>
          </a:extLst>
        </xdr:cNvPr>
        <xdr:cNvSpPr/>
      </xdr:nvSpPr>
      <xdr:spPr bwMode="auto">
        <a:xfrm>
          <a:off x="7541079" y="105026732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5882</xdr:row>
      <xdr:rowOff>13607</xdr:rowOff>
    </xdr:from>
    <xdr:ext cx="1812473" cy="886732"/>
    <xdr:pic>
      <xdr:nvPicPr>
        <xdr:cNvPr id="1561" name="Imagen 1560">
          <a:extLst>
            <a:ext uri="{FF2B5EF4-FFF2-40B4-BE49-F238E27FC236}">
              <a16:creationId xmlns:a16="http://schemas.microsoft.com/office/drawing/2014/main" id="{E3839672-C961-416B-8AE3-AA2DDC696D4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049586964"/>
          <a:ext cx="1812473" cy="886732"/>
        </a:xfrm>
        <a:prstGeom prst="rect">
          <a:avLst/>
        </a:prstGeom>
      </xdr:spPr>
    </xdr:pic>
    <xdr:clientData/>
  </xdr:oneCellAnchor>
  <xdr:twoCellAnchor editAs="oneCell">
    <xdr:from>
      <xdr:col>8</xdr:col>
      <xdr:colOff>0</xdr:colOff>
      <xdr:row>5889</xdr:row>
      <xdr:rowOff>0</xdr:rowOff>
    </xdr:from>
    <xdr:to>
      <xdr:col>8</xdr:col>
      <xdr:colOff>104775</xdr:colOff>
      <xdr:row>5891</xdr:row>
      <xdr:rowOff>28575</xdr:rowOff>
    </xdr:to>
    <xdr:sp macro="" textlink="">
      <xdr:nvSpPr>
        <xdr:cNvPr id="1562" name="Text Box 225">
          <a:extLst>
            <a:ext uri="{FF2B5EF4-FFF2-40B4-BE49-F238E27FC236}">
              <a16:creationId xmlns:a16="http://schemas.microsoft.com/office/drawing/2014/main" id="{86BF4E43-8BC7-4E00-81DE-63E0E4C5148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63" name="Text Box 225">
          <a:extLst>
            <a:ext uri="{FF2B5EF4-FFF2-40B4-BE49-F238E27FC236}">
              <a16:creationId xmlns:a16="http://schemas.microsoft.com/office/drawing/2014/main" id="{24787B13-A9C6-4CFF-94D5-D46727A0021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64" name="Text Box 225">
          <a:extLst>
            <a:ext uri="{FF2B5EF4-FFF2-40B4-BE49-F238E27FC236}">
              <a16:creationId xmlns:a16="http://schemas.microsoft.com/office/drawing/2014/main" id="{B56231A0-4AD9-4657-ADB7-D76C7B746F3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65" name="Text Box 225">
          <a:extLst>
            <a:ext uri="{FF2B5EF4-FFF2-40B4-BE49-F238E27FC236}">
              <a16:creationId xmlns:a16="http://schemas.microsoft.com/office/drawing/2014/main" id="{761EE5DE-88EB-4934-9F11-00A793B7861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66" name="Text Box 225">
          <a:extLst>
            <a:ext uri="{FF2B5EF4-FFF2-40B4-BE49-F238E27FC236}">
              <a16:creationId xmlns:a16="http://schemas.microsoft.com/office/drawing/2014/main" id="{3B87C343-4801-4094-A524-FAA391972A4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67" name="Text Box 225">
          <a:extLst>
            <a:ext uri="{FF2B5EF4-FFF2-40B4-BE49-F238E27FC236}">
              <a16:creationId xmlns:a16="http://schemas.microsoft.com/office/drawing/2014/main" id="{07293AF7-FC33-4E14-9037-CC6B6CB7C60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68" name="Text Box 225">
          <a:extLst>
            <a:ext uri="{FF2B5EF4-FFF2-40B4-BE49-F238E27FC236}">
              <a16:creationId xmlns:a16="http://schemas.microsoft.com/office/drawing/2014/main" id="{134CAAD5-D993-4654-B1A6-463242DA016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69" name="Text Box 225">
          <a:extLst>
            <a:ext uri="{FF2B5EF4-FFF2-40B4-BE49-F238E27FC236}">
              <a16:creationId xmlns:a16="http://schemas.microsoft.com/office/drawing/2014/main" id="{BD6D196A-13BD-4ED3-886E-9170B61ADC5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70" name="Text Box 225">
          <a:extLst>
            <a:ext uri="{FF2B5EF4-FFF2-40B4-BE49-F238E27FC236}">
              <a16:creationId xmlns:a16="http://schemas.microsoft.com/office/drawing/2014/main" id="{F7AB2C60-AD9B-4A58-9BD7-91876A522FD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71" name="Text Box 225">
          <a:extLst>
            <a:ext uri="{FF2B5EF4-FFF2-40B4-BE49-F238E27FC236}">
              <a16:creationId xmlns:a16="http://schemas.microsoft.com/office/drawing/2014/main" id="{724E46CA-22AF-42DD-938C-894D18C5780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72" name="Text Box 225">
          <a:extLst>
            <a:ext uri="{FF2B5EF4-FFF2-40B4-BE49-F238E27FC236}">
              <a16:creationId xmlns:a16="http://schemas.microsoft.com/office/drawing/2014/main" id="{F1B75386-6F79-485A-B06C-18446DABEC5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73" name="Text Box 225">
          <a:extLst>
            <a:ext uri="{FF2B5EF4-FFF2-40B4-BE49-F238E27FC236}">
              <a16:creationId xmlns:a16="http://schemas.microsoft.com/office/drawing/2014/main" id="{3A9C793F-8FD9-4A1D-B4E2-39BCA893C4B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74" name="Text Box 225">
          <a:extLst>
            <a:ext uri="{FF2B5EF4-FFF2-40B4-BE49-F238E27FC236}">
              <a16:creationId xmlns:a16="http://schemas.microsoft.com/office/drawing/2014/main" id="{5CE14B2D-5EBC-4C99-BA7E-21C6CB36BDF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75" name="Text Box 225">
          <a:extLst>
            <a:ext uri="{FF2B5EF4-FFF2-40B4-BE49-F238E27FC236}">
              <a16:creationId xmlns:a16="http://schemas.microsoft.com/office/drawing/2014/main" id="{406F0427-D906-4F9E-81CD-627E7D7A288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76" name="Text Box 225">
          <a:extLst>
            <a:ext uri="{FF2B5EF4-FFF2-40B4-BE49-F238E27FC236}">
              <a16:creationId xmlns:a16="http://schemas.microsoft.com/office/drawing/2014/main" id="{67549411-7D47-40E1-B133-254AD3A0F94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77" name="Text Box 225">
          <a:extLst>
            <a:ext uri="{FF2B5EF4-FFF2-40B4-BE49-F238E27FC236}">
              <a16:creationId xmlns:a16="http://schemas.microsoft.com/office/drawing/2014/main" id="{03538E69-5EA8-458B-93BE-618FFF0D00E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78" name="Text Box 225">
          <a:extLst>
            <a:ext uri="{FF2B5EF4-FFF2-40B4-BE49-F238E27FC236}">
              <a16:creationId xmlns:a16="http://schemas.microsoft.com/office/drawing/2014/main" id="{3FE31D69-BA83-4CC9-967A-2B4F0526311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79" name="Text Box 225">
          <a:extLst>
            <a:ext uri="{FF2B5EF4-FFF2-40B4-BE49-F238E27FC236}">
              <a16:creationId xmlns:a16="http://schemas.microsoft.com/office/drawing/2014/main" id="{3770D153-306C-4100-9267-7D5824B4F8F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80" name="Text Box 225">
          <a:extLst>
            <a:ext uri="{FF2B5EF4-FFF2-40B4-BE49-F238E27FC236}">
              <a16:creationId xmlns:a16="http://schemas.microsoft.com/office/drawing/2014/main" id="{4EF4D623-71AF-4FFA-B633-74FB4DD94CC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81" name="Text Box 225">
          <a:extLst>
            <a:ext uri="{FF2B5EF4-FFF2-40B4-BE49-F238E27FC236}">
              <a16:creationId xmlns:a16="http://schemas.microsoft.com/office/drawing/2014/main" id="{8710EF9E-25AB-4F75-8750-AA215723804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82" name="Text Box 225">
          <a:extLst>
            <a:ext uri="{FF2B5EF4-FFF2-40B4-BE49-F238E27FC236}">
              <a16:creationId xmlns:a16="http://schemas.microsoft.com/office/drawing/2014/main" id="{1B2ADAEF-E674-4A37-B860-3B6FE87656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83" name="Text Box 225">
          <a:extLst>
            <a:ext uri="{FF2B5EF4-FFF2-40B4-BE49-F238E27FC236}">
              <a16:creationId xmlns:a16="http://schemas.microsoft.com/office/drawing/2014/main" id="{488D7827-0D74-4594-A2D8-1767A1F04FC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84" name="Text Box 225">
          <a:extLst>
            <a:ext uri="{FF2B5EF4-FFF2-40B4-BE49-F238E27FC236}">
              <a16:creationId xmlns:a16="http://schemas.microsoft.com/office/drawing/2014/main" id="{B830F5AC-C215-4A88-86A5-83DA00F1B9E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85" name="Text Box 225">
          <a:extLst>
            <a:ext uri="{FF2B5EF4-FFF2-40B4-BE49-F238E27FC236}">
              <a16:creationId xmlns:a16="http://schemas.microsoft.com/office/drawing/2014/main" id="{2ADC2BD5-57F6-4E6F-AC86-20A23CEE8AA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86" name="Text Box 225">
          <a:extLst>
            <a:ext uri="{FF2B5EF4-FFF2-40B4-BE49-F238E27FC236}">
              <a16:creationId xmlns:a16="http://schemas.microsoft.com/office/drawing/2014/main" id="{626792D6-5E17-46DF-A7A2-E2A00C72031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87" name="Text Box 225">
          <a:extLst>
            <a:ext uri="{FF2B5EF4-FFF2-40B4-BE49-F238E27FC236}">
              <a16:creationId xmlns:a16="http://schemas.microsoft.com/office/drawing/2014/main" id="{974F4225-2BA0-478E-98E4-C9E95B943D0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88" name="Text Box 225">
          <a:extLst>
            <a:ext uri="{FF2B5EF4-FFF2-40B4-BE49-F238E27FC236}">
              <a16:creationId xmlns:a16="http://schemas.microsoft.com/office/drawing/2014/main" id="{DF08147D-D969-4C61-B684-71BCD795131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5890</xdr:row>
      <xdr:rowOff>114301</xdr:rowOff>
    </xdr:to>
    <xdr:sp macro="" textlink="">
      <xdr:nvSpPr>
        <xdr:cNvPr id="1589" name="Text Box 225">
          <a:extLst>
            <a:ext uri="{FF2B5EF4-FFF2-40B4-BE49-F238E27FC236}">
              <a16:creationId xmlns:a16="http://schemas.microsoft.com/office/drawing/2014/main" id="{C56770B0-8B9B-430A-AB4D-46206E0614C9}"/>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90" name="Text Box 225">
          <a:extLst>
            <a:ext uri="{FF2B5EF4-FFF2-40B4-BE49-F238E27FC236}">
              <a16:creationId xmlns:a16="http://schemas.microsoft.com/office/drawing/2014/main" id="{CF819A1D-CCF9-46C9-B230-E1940404943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5890</xdr:row>
      <xdr:rowOff>114301</xdr:rowOff>
    </xdr:to>
    <xdr:sp macro="" textlink="">
      <xdr:nvSpPr>
        <xdr:cNvPr id="1591" name="Text Box 225">
          <a:extLst>
            <a:ext uri="{FF2B5EF4-FFF2-40B4-BE49-F238E27FC236}">
              <a16:creationId xmlns:a16="http://schemas.microsoft.com/office/drawing/2014/main" id="{2510F511-E41C-4EED-8334-2784A92152BF}"/>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92" name="Text Box 225">
          <a:extLst>
            <a:ext uri="{FF2B5EF4-FFF2-40B4-BE49-F238E27FC236}">
              <a16:creationId xmlns:a16="http://schemas.microsoft.com/office/drawing/2014/main" id="{1C5F53AA-45CC-4063-A5DC-06B53A68813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5892</xdr:row>
      <xdr:rowOff>19050</xdr:rowOff>
    </xdr:to>
    <xdr:sp macro="" textlink="">
      <xdr:nvSpPr>
        <xdr:cNvPr id="1593" name="Text Box 225">
          <a:extLst>
            <a:ext uri="{FF2B5EF4-FFF2-40B4-BE49-F238E27FC236}">
              <a16:creationId xmlns:a16="http://schemas.microsoft.com/office/drawing/2014/main" id="{39BE2B93-7535-4ADC-95BE-E033A0619B85}"/>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94" name="Text Box 225">
          <a:extLst>
            <a:ext uri="{FF2B5EF4-FFF2-40B4-BE49-F238E27FC236}">
              <a16:creationId xmlns:a16="http://schemas.microsoft.com/office/drawing/2014/main" id="{5C9EAAA0-98E8-4F64-9CA7-B8856679696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95" name="Text Box 225">
          <a:extLst>
            <a:ext uri="{FF2B5EF4-FFF2-40B4-BE49-F238E27FC236}">
              <a16:creationId xmlns:a16="http://schemas.microsoft.com/office/drawing/2014/main" id="{335FC120-DC45-4196-ADB2-6B6EEEB9C32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96" name="Text Box 225">
          <a:extLst>
            <a:ext uri="{FF2B5EF4-FFF2-40B4-BE49-F238E27FC236}">
              <a16:creationId xmlns:a16="http://schemas.microsoft.com/office/drawing/2014/main" id="{8C51262D-4DE7-4510-99EE-E5EF57FAFCB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97" name="Text Box 225">
          <a:extLst>
            <a:ext uri="{FF2B5EF4-FFF2-40B4-BE49-F238E27FC236}">
              <a16:creationId xmlns:a16="http://schemas.microsoft.com/office/drawing/2014/main" id="{B99210E2-F0AF-4120-97F6-A4F85639F06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598" name="Text Box 225">
          <a:extLst>
            <a:ext uri="{FF2B5EF4-FFF2-40B4-BE49-F238E27FC236}">
              <a16:creationId xmlns:a16="http://schemas.microsoft.com/office/drawing/2014/main" id="{F41AE2E5-AF46-4200-A75C-496181940CE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599" name="Text Box 225">
          <a:extLst>
            <a:ext uri="{FF2B5EF4-FFF2-40B4-BE49-F238E27FC236}">
              <a16:creationId xmlns:a16="http://schemas.microsoft.com/office/drawing/2014/main" id="{252460D1-38AE-4CD0-9622-5D49E74C659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00" name="Text Box 225">
          <a:extLst>
            <a:ext uri="{FF2B5EF4-FFF2-40B4-BE49-F238E27FC236}">
              <a16:creationId xmlns:a16="http://schemas.microsoft.com/office/drawing/2014/main" id="{EB202EE0-4878-42DC-83D7-64F0A4DDAB4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01" name="Text Box 225">
          <a:extLst>
            <a:ext uri="{FF2B5EF4-FFF2-40B4-BE49-F238E27FC236}">
              <a16:creationId xmlns:a16="http://schemas.microsoft.com/office/drawing/2014/main" id="{BEDF6850-8281-48F0-9BAE-0FC81428FB0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02" name="Text Box 225">
          <a:extLst>
            <a:ext uri="{FF2B5EF4-FFF2-40B4-BE49-F238E27FC236}">
              <a16:creationId xmlns:a16="http://schemas.microsoft.com/office/drawing/2014/main" id="{A1F8A529-EF2B-4D59-A2C8-CAB9C7D1B5C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03" name="Text Box 225">
          <a:extLst>
            <a:ext uri="{FF2B5EF4-FFF2-40B4-BE49-F238E27FC236}">
              <a16:creationId xmlns:a16="http://schemas.microsoft.com/office/drawing/2014/main" id="{9696085E-2E86-423A-9E87-BC9CC48F285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04" name="Text Box 225">
          <a:extLst>
            <a:ext uri="{FF2B5EF4-FFF2-40B4-BE49-F238E27FC236}">
              <a16:creationId xmlns:a16="http://schemas.microsoft.com/office/drawing/2014/main" id="{79E679B4-2C6A-4F69-AD2A-F83C03C8F66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05" name="Text Box 225">
          <a:extLst>
            <a:ext uri="{FF2B5EF4-FFF2-40B4-BE49-F238E27FC236}">
              <a16:creationId xmlns:a16="http://schemas.microsoft.com/office/drawing/2014/main" id="{3F483B62-CDE4-499C-8A75-01ABA1AA478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06" name="Text Box 225">
          <a:extLst>
            <a:ext uri="{FF2B5EF4-FFF2-40B4-BE49-F238E27FC236}">
              <a16:creationId xmlns:a16="http://schemas.microsoft.com/office/drawing/2014/main" id="{8225BB65-2A9E-4AD1-AAA3-58BA25E6C50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07" name="Text Box 225">
          <a:extLst>
            <a:ext uri="{FF2B5EF4-FFF2-40B4-BE49-F238E27FC236}">
              <a16:creationId xmlns:a16="http://schemas.microsoft.com/office/drawing/2014/main" id="{50205DF5-4337-4FC1-A146-191CB8D0C6A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08" name="Text Box 225">
          <a:extLst>
            <a:ext uri="{FF2B5EF4-FFF2-40B4-BE49-F238E27FC236}">
              <a16:creationId xmlns:a16="http://schemas.microsoft.com/office/drawing/2014/main" id="{C196FFEA-26E7-41BC-AD02-7EBC52F2C6E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09" name="Text Box 225">
          <a:extLst>
            <a:ext uri="{FF2B5EF4-FFF2-40B4-BE49-F238E27FC236}">
              <a16:creationId xmlns:a16="http://schemas.microsoft.com/office/drawing/2014/main" id="{728F7EA5-9848-4639-9D4C-607D1ED2F1A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10" name="Text Box 225">
          <a:extLst>
            <a:ext uri="{FF2B5EF4-FFF2-40B4-BE49-F238E27FC236}">
              <a16:creationId xmlns:a16="http://schemas.microsoft.com/office/drawing/2014/main" id="{57E228A8-97EA-45B9-877B-7DDC766FE5A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11" name="Text Box 225">
          <a:extLst>
            <a:ext uri="{FF2B5EF4-FFF2-40B4-BE49-F238E27FC236}">
              <a16:creationId xmlns:a16="http://schemas.microsoft.com/office/drawing/2014/main" id="{E6F7A586-E964-4E5C-9BEA-FA62C9C981E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12" name="Text Box 225">
          <a:extLst>
            <a:ext uri="{FF2B5EF4-FFF2-40B4-BE49-F238E27FC236}">
              <a16:creationId xmlns:a16="http://schemas.microsoft.com/office/drawing/2014/main" id="{88CBA7D3-CD28-4A07-95D3-6BE88C3EADA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13" name="Text Box 225">
          <a:extLst>
            <a:ext uri="{FF2B5EF4-FFF2-40B4-BE49-F238E27FC236}">
              <a16:creationId xmlns:a16="http://schemas.microsoft.com/office/drawing/2014/main" id="{509C4479-43DE-4BB5-A4C8-FE146833F8C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14" name="Text Box 225">
          <a:extLst>
            <a:ext uri="{FF2B5EF4-FFF2-40B4-BE49-F238E27FC236}">
              <a16:creationId xmlns:a16="http://schemas.microsoft.com/office/drawing/2014/main" id="{576A8651-0063-489E-8D4E-86CFBCADF8C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15" name="Text Box 225">
          <a:extLst>
            <a:ext uri="{FF2B5EF4-FFF2-40B4-BE49-F238E27FC236}">
              <a16:creationId xmlns:a16="http://schemas.microsoft.com/office/drawing/2014/main" id="{47201E58-DABD-40DA-901B-41F62DAAC57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16" name="Text Box 225">
          <a:extLst>
            <a:ext uri="{FF2B5EF4-FFF2-40B4-BE49-F238E27FC236}">
              <a16:creationId xmlns:a16="http://schemas.microsoft.com/office/drawing/2014/main" id="{D23A3060-893F-48C5-9F49-800C3321487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17" name="Text Box 225">
          <a:extLst>
            <a:ext uri="{FF2B5EF4-FFF2-40B4-BE49-F238E27FC236}">
              <a16:creationId xmlns:a16="http://schemas.microsoft.com/office/drawing/2014/main" id="{D94D3FE5-D92C-4274-9242-BF754CDBD24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18" name="Text Box 225">
          <a:extLst>
            <a:ext uri="{FF2B5EF4-FFF2-40B4-BE49-F238E27FC236}">
              <a16:creationId xmlns:a16="http://schemas.microsoft.com/office/drawing/2014/main" id="{611FB6F6-33D6-4F59-8D89-ADAD6EEE8C8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19" name="Text Box 225">
          <a:extLst>
            <a:ext uri="{FF2B5EF4-FFF2-40B4-BE49-F238E27FC236}">
              <a16:creationId xmlns:a16="http://schemas.microsoft.com/office/drawing/2014/main" id="{4F62B50B-57C0-4286-BD72-24E7B4FD13D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20" name="Text Box 225">
          <a:extLst>
            <a:ext uri="{FF2B5EF4-FFF2-40B4-BE49-F238E27FC236}">
              <a16:creationId xmlns:a16="http://schemas.microsoft.com/office/drawing/2014/main" id="{9D5D934D-1224-440B-A09B-A6D84D8DBC1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21" name="Text Box 225">
          <a:extLst>
            <a:ext uri="{FF2B5EF4-FFF2-40B4-BE49-F238E27FC236}">
              <a16:creationId xmlns:a16="http://schemas.microsoft.com/office/drawing/2014/main" id="{7B2C303F-1E38-4B58-869E-517339E05CA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5890</xdr:row>
      <xdr:rowOff>114301</xdr:rowOff>
    </xdr:to>
    <xdr:sp macro="" textlink="">
      <xdr:nvSpPr>
        <xdr:cNvPr id="1622" name="Text Box 225">
          <a:extLst>
            <a:ext uri="{FF2B5EF4-FFF2-40B4-BE49-F238E27FC236}">
              <a16:creationId xmlns:a16="http://schemas.microsoft.com/office/drawing/2014/main" id="{199062E5-F2B2-4FA9-901E-9BEA0CB4EE84}"/>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28575</xdr:rowOff>
    </xdr:to>
    <xdr:sp macro="" textlink="">
      <xdr:nvSpPr>
        <xdr:cNvPr id="1623" name="Text Box 225">
          <a:extLst>
            <a:ext uri="{FF2B5EF4-FFF2-40B4-BE49-F238E27FC236}">
              <a16:creationId xmlns:a16="http://schemas.microsoft.com/office/drawing/2014/main" id="{E84F59F2-7C68-4DBE-8B6E-F6FADDD0943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5890</xdr:row>
      <xdr:rowOff>114301</xdr:rowOff>
    </xdr:to>
    <xdr:sp macro="" textlink="">
      <xdr:nvSpPr>
        <xdr:cNvPr id="1624" name="Text Box 225">
          <a:extLst>
            <a:ext uri="{FF2B5EF4-FFF2-40B4-BE49-F238E27FC236}">
              <a16:creationId xmlns:a16="http://schemas.microsoft.com/office/drawing/2014/main" id="{50ECB670-4FA9-451F-8048-DF3B99F209AC}"/>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25" name="Text Box 225">
          <a:extLst>
            <a:ext uri="{FF2B5EF4-FFF2-40B4-BE49-F238E27FC236}">
              <a16:creationId xmlns:a16="http://schemas.microsoft.com/office/drawing/2014/main" id="{21EF4C8C-8E0C-41AA-A6DB-8DB5E326201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5892</xdr:row>
      <xdr:rowOff>19050</xdr:rowOff>
    </xdr:to>
    <xdr:sp macro="" textlink="">
      <xdr:nvSpPr>
        <xdr:cNvPr id="1626" name="Text Box 225">
          <a:extLst>
            <a:ext uri="{FF2B5EF4-FFF2-40B4-BE49-F238E27FC236}">
              <a16:creationId xmlns:a16="http://schemas.microsoft.com/office/drawing/2014/main" id="{72A79E17-DE34-4628-B989-E5B4EC08D120}"/>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5889</xdr:row>
      <xdr:rowOff>0</xdr:rowOff>
    </xdr:from>
    <xdr:to>
      <xdr:col>8</xdr:col>
      <xdr:colOff>104775</xdr:colOff>
      <xdr:row>5891</xdr:row>
      <xdr:rowOff>104775</xdr:rowOff>
    </xdr:to>
    <xdr:sp macro="" textlink="">
      <xdr:nvSpPr>
        <xdr:cNvPr id="1627" name="Text Box 225">
          <a:extLst>
            <a:ext uri="{FF2B5EF4-FFF2-40B4-BE49-F238E27FC236}">
              <a16:creationId xmlns:a16="http://schemas.microsoft.com/office/drawing/2014/main" id="{E2272944-0279-439F-8172-BC3EF017EE5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5938</xdr:row>
      <xdr:rowOff>0</xdr:rowOff>
    </xdr:from>
    <xdr:ext cx="295275" cy="273051"/>
    <xdr:sp macro="" textlink="">
      <xdr:nvSpPr>
        <xdr:cNvPr id="1628" name="Check Box 5" hidden="1">
          <a:extLst>
            <a:ext uri="{63B3BB69-23CF-44E3-9099-C40C66FF867C}">
              <a14:compatExt xmlns:a14="http://schemas.microsoft.com/office/drawing/2010/main" spid="_x0000_s2051"/>
            </a:ext>
            <a:ext uri="{FF2B5EF4-FFF2-40B4-BE49-F238E27FC236}">
              <a16:creationId xmlns:a16="http://schemas.microsoft.com/office/drawing/2014/main" id="{43E9BCA5-881A-4936-A3C6-DACD3E068D72}"/>
            </a:ext>
          </a:extLst>
        </xdr:cNvPr>
        <xdr:cNvSpPr/>
      </xdr:nvSpPr>
      <xdr:spPr bwMode="auto">
        <a:xfrm>
          <a:off x="4357007"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5938</xdr:row>
      <xdr:rowOff>0</xdr:rowOff>
    </xdr:from>
    <xdr:ext cx="295275" cy="273051"/>
    <xdr:sp macro="" textlink="">
      <xdr:nvSpPr>
        <xdr:cNvPr id="1629" name="Check Box 6" hidden="1">
          <a:extLst>
            <a:ext uri="{63B3BB69-23CF-44E3-9099-C40C66FF867C}">
              <a14:compatExt xmlns:a14="http://schemas.microsoft.com/office/drawing/2010/main" spid="_x0000_s2052"/>
            </a:ext>
            <a:ext uri="{FF2B5EF4-FFF2-40B4-BE49-F238E27FC236}">
              <a16:creationId xmlns:a16="http://schemas.microsoft.com/office/drawing/2014/main" id="{EA4D6CC9-7304-4E7F-9303-C676524D4016}"/>
            </a:ext>
          </a:extLst>
        </xdr:cNvPr>
        <xdr:cNvSpPr/>
      </xdr:nvSpPr>
      <xdr:spPr bwMode="auto">
        <a:xfrm>
          <a:off x="7541079"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5938</xdr:row>
      <xdr:rowOff>0</xdr:rowOff>
    </xdr:from>
    <xdr:ext cx="295275" cy="273051"/>
    <xdr:sp macro="" textlink="">
      <xdr:nvSpPr>
        <xdr:cNvPr id="1630" name="Check Box 5" hidden="1">
          <a:extLst>
            <a:ext uri="{63B3BB69-23CF-44E3-9099-C40C66FF867C}">
              <a14:compatExt xmlns:a14="http://schemas.microsoft.com/office/drawing/2010/main" spid="_x0000_s2051"/>
            </a:ext>
            <a:ext uri="{FF2B5EF4-FFF2-40B4-BE49-F238E27FC236}">
              <a16:creationId xmlns:a16="http://schemas.microsoft.com/office/drawing/2014/main" id="{0E851652-C86B-4003-93CB-91101D41C7A0}"/>
            </a:ext>
          </a:extLst>
        </xdr:cNvPr>
        <xdr:cNvSpPr/>
      </xdr:nvSpPr>
      <xdr:spPr bwMode="auto">
        <a:xfrm>
          <a:off x="4357007"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5938</xdr:row>
      <xdr:rowOff>0</xdr:rowOff>
    </xdr:from>
    <xdr:ext cx="295275" cy="273051"/>
    <xdr:sp macro="" textlink="">
      <xdr:nvSpPr>
        <xdr:cNvPr id="1631" name="Check Box 6" hidden="1">
          <a:extLst>
            <a:ext uri="{63B3BB69-23CF-44E3-9099-C40C66FF867C}">
              <a14:compatExt xmlns:a14="http://schemas.microsoft.com/office/drawing/2010/main" spid="_x0000_s2052"/>
            </a:ext>
            <a:ext uri="{FF2B5EF4-FFF2-40B4-BE49-F238E27FC236}">
              <a16:creationId xmlns:a16="http://schemas.microsoft.com/office/drawing/2014/main" id="{C0E05D4B-E459-4B93-99A2-68394424E245}"/>
            </a:ext>
          </a:extLst>
        </xdr:cNvPr>
        <xdr:cNvSpPr/>
      </xdr:nvSpPr>
      <xdr:spPr bwMode="auto">
        <a:xfrm>
          <a:off x="7541079"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5938</xdr:row>
      <xdr:rowOff>0</xdr:rowOff>
    </xdr:from>
    <xdr:ext cx="295275" cy="273051"/>
    <xdr:sp macro="" textlink="">
      <xdr:nvSpPr>
        <xdr:cNvPr id="1632" name="Check Box 5" hidden="1">
          <a:extLst>
            <a:ext uri="{63B3BB69-23CF-44E3-9099-C40C66FF867C}">
              <a14:compatExt xmlns:a14="http://schemas.microsoft.com/office/drawing/2010/main" spid="_x0000_s2051"/>
            </a:ext>
            <a:ext uri="{FF2B5EF4-FFF2-40B4-BE49-F238E27FC236}">
              <a16:creationId xmlns:a16="http://schemas.microsoft.com/office/drawing/2014/main" id="{41FE4219-007D-49A2-9921-29D512CC8BC0}"/>
            </a:ext>
          </a:extLst>
        </xdr:cNvPr>
        <xdr:cNvSpPr/>
      </xdr:nvSpPr>
      <xdr:spPr bwMode="auto">
        <a:xfrm>
          <a:off x="4357007"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5938</xdr:row>
      <xdr:rowOff>0</xdr:rowOff>
    </xdr:from>
    <xdr:ext cx="295275" cy="273051"/>
    <xdr:sp macro="" textlink="">
      <xdr:nvSpPr>
        <xdr:cNvPr id="1633" name="Check Box 6" hidden="1">
          <a:extLst>
            <a:ext uri="{63B3BB69-23CF-44E3-9099-C40C66FF867C}">
              <a14:compatExt xmlns:a14="http://schemas.microsoft.com/office/drawing/2010/main" spid="_x0000_s2052"/>
            </a:ext>
            <a:ext uri="{FF2B5EF4-FFF2-40B4-BE49-F238E27FC236}">
              <a16:creationId xmlns:a16="http://schemas.microsoft.com/office/drawing/2014/main" id="{36EE1CDD-7EC0-48B2-AC78-462FCB7BBD4C}"/>
            </a:ext>
          </a:extLst>
        </xdr:cNvPr>
        <xdr:cNvSpPr/>
      </xdr:nvSpPr>
      <xdr:spPr bwMode="auto">
        <a:xfrm>
          <a:off x="7541079"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5938</xdr:row>
      <xdr:rowOff>0</xdr:rowOff>
    </xdr:from>
    <xdr:ext cx="295275" cy="273051"/>
    <xdr:sp macro="" textlink="">
      <xdr:nvSpPr>
        <xdr:cNvPr id="1634" name="Check Box 5" hidden="1">
          <a:extLst>
            <a:ext uri="{63B3BB69-23CF-44E3-9099-C40C66FF867C}">
              <a14:compatExt xmlns:a14="http://schemas.microsoft.com/office/drawing/2010/main" spid="_x0000_s2051"/>
            </a:ext>
            <a:ext uri="{FF2B5EF4-FFF2-40B4-BE49-F238E27FC236}">
              <a16:creationId xmlns:a16="http://schemas.microsoft.com/office/drawing/2014/main" id="{847632D5-1F06-4DF4-B0A3-CF3D7E28ABA0}"/>
            </a:ext>
          </a:extLst>
        </xdr:cNvPr>
        <xdr:cNvSpPr/>
      </xdr:nvSpPr>
      <xdr:spPr bwMode="auto">
        <a:xfrm>
          <a:off x="4357007"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5938</xdr:row>
      <xdr:rowOff>0</xdr:rowOff>
    </xdr:from>
    <xdr:ext cx="295275" cy="273051"/>
    <xdr:sp macro="" textlink="">
      <xdr:nvSpPr>
        <xdr:cNvPr id="1635" name="Check Box 6" hidden="1">
          <a:extLst>
            <a:ext uri="{63B3BB69-23CF-44E3-9099-C40C66FF867C}">
              <a14:compatExt xmlns:a14="http://schemas.microsoft.com/office/drawing/2010/main" spid="_x0000_s2052"/>
            </a:ext>
            <a:ext uri="{FF2B5EF4-FFF2-40B4-BE49-F238E27FC236}">
              <a16:creationId xmlns:a16="http://schemas.microsoft.com/office/drawing/2014/main" id="{3075A55F-DD53-46CF-AC44-969DE4A4655F}"/>
            </a:ext>
          </a:extLst>
        </xdr:cNvPr>
        <xdr:cNvSpPr/>
      </xdr:nvSpPr>
      <xdr:spPr bwMode="auto">
        <a:xfrm>
          <a:off x="7541079" y="1061248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5934</xdr:row>
      <xdr:rowOff>13607</xdr:rowOff>
    </xdr:from>
    <xdr:ext cx="1812473" cy="886732"/>
    <xdr:pic>
      <xdr:nvPicPr>
        <xdr:cNvPr id="1636" name="Imagen 1635">
          <a:extLst>
            <a:ext uri="{FF2B5EF4-FFF2-40B4-BE49-F238E27FC236}">
              <a16:creationId xmlns:a16="http://schemas.microsoft.com/office/drawing/2014/main" id="{535C7DFF-D839-46D1-8684-C217B983072C}"/>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060567928"/>
          <a:ext cx="1812473" cy="886732"/>
        </a:xfrm>
        <a:prstGeom prst="rect">
          <a:avLst/>
        </a:prstGeom>
      </xdr:spPr>
    </xdr:pic>
    <xdr:clientData/>
  </xdr:oneCellAnchor>
  <xdr:twoCellAnchor editAs="oneCell">
    <xdr:from>
      <xdr:col>8</xdr:col>
      <xdr:colOff>0</xdr:colOff>
      <xdr:row>5941</xdr:row>
      <xdr:rowOff>0</xdr:rowOff>
    </xdr:from>
    <xdr:to>
      <xdr:col>8</xdr:col>
      <xdr:colOff>104775</xdr:colOff>
      <xdr:row>5943</xdr:row>
      <xdr:rowOff>28573</xdr:rowOff>
    </xdr:to>
    <xdr:sp macro="" textlink="">
      <xdr:nvSpPr>
        <xdr:cNvPr id="1637" name="Text Box 225">
          <a:extLst>
            <a:ext uri="{FF2B5EF4-FFF2-40B4-BE49-F238E27FC236}">
              <a16:creationId xmlns:a16="http://schemas.microsoft.com/office/drawing/2014/main" id="{EC396929-176C-42B7-BC8F-8C520B5EE75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38" name="Text Box 225">
          <a:extLst>
            <a:ext uri="{FF2B5EF4-FFF2-40B4-BE49-F238E27FC236}">
              <a16:creationId xmlns:a16="http://schemas.microsoft.com/office/drawing/2014/main" id="{CD5C161C-624F-46B7-9BA5-F2939C192DF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39" name="Text Box 225">
          <a:extLst>
            <a:ext uri="{FF2B5EF4-FFF2-40B4-BE49-F238E27FC236}">
              <a16:creationId xmlns:a16="http://schemas.microsoft.com/office/drawing/2014/main" id="{F10A3006-756E-42EC-884A-F09DD78B64F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40" name="Text Box 225">
          <a:extLst>
            <a:ext uri="{FF2B5EF4-FFF2-40B4-BE49-F238E27FC236}">
              <a16:creationId xmlns:a16="http://schemas.microsoft.com/office/drawing/2014/main" id="{E6CFEA77-48BE-4818-AD59-70E9A07E1AF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41" name="Text Box 225">
          <a:extLst>
            <a:ext uri="{FF2B5EF4-FFF2-40B4-BE49-F238E27FC236}">
              <a16:creationId xmlns:a16="http://schemas.microsoft.com/office/drawing/2014/main" id="{5F6BB490-4E28-4D97-89C0-491EDE2CD55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42" name="Text Box 225">
          <a:extLst>
            <a:ext uri="{FF2B5EF4-FFF2-40B4-BE49-F238E27FC236}">
              <a16:creationId xmlns:a16="http://schemas.microsoft.com/office/drawing/2014/main" id="{D6F53324-2BD0-4925-9A3B-F1FB1AB31C1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43" name="Text Box 225">
          <a:extLst>
            <a:ext uri="{FF2B5EF4-FFF2-40B4-BE49-F238E27FC236}">
              <a16:creationId xmlns:a16="http://schemas.microsoft.com/office/drawing/2014/main" id="{4F611124-1363-4A47-A930-99957F6B652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44" name="Text Box 225">
          <a:extLst>
            <a:ext uri="{FF2B5EF4-FFF2-40B4-BE49-F238E27FC236}">
              <a16:creationId xmlns:a16="http://schemas.microsoft.com/office/drawing/2014/main" id="{5CB32F87-B36A-4922-AFC3-D06F130CAB8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45" name="Text Box 225">
          <a:extLst>
            <a:ext uri="{FF2B5EF4-FFF2-40B4-BE49-F238E27FC236}">
              <a16:creationId xmlns:a16="http://schemas.microsoft.com/office/drawing/2014/main" id="{85896705-C985-4FE8-8AE7-80EB359E3E6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46" name="Text Box 225">
          <a:extLst>
            <a:ext uri="{FF2B5EF4-FFF2-40B4-BE49-F238E27FC236}">
              <a16:creationId xmlns:a16="http://schemas.microsoft.com/office/drawing/2014/main" id="{5B07F8A7-9A2D-470F-86D2-2671823388D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47" name="Text Box 225">
          <a:extLst>
            <a:ext uri="{FF2B5EF4-FFF2-40B4-BE49-F238E27FC236}">
              <a16:creationId xmlns:a16="http://schemas.microsoft.com/office/drawing/2014/main" id="{1C795ADB-2F01-430D-B4CD-23AE4365D44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48" name="Text Box 225">
          <a:extLst>
            <a:ext uri="{FF2B5EF4-FFF2-40B4-BE49-F238E27FC236}">
              <a16:creationId xmlns:a16="http://schemas.microsoft.com/office/drawing/2014/main" id="{8C2258FE-B9AF-4E8F-B621-8B8A25337C6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49" name="Text Box 225">
          <a:extLst>
            <a:ext uri="{FF2B5EF4-FFF2-40B4-BE49-F238E27FC236}">
              <a16:creationId xmlns:a16="http://schemas.microsoft.com/office/drawing/2014/main" id="{4552DE5D-2E32-4699-8754-465EE3DF8ED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50" name="Text Box 225">
          <a:extLst>
            <a:ext uri="{FF2B5EF4-FFF2-40B4-BE49-F238E27FC236}">
              <a16:creationId xmlns:a16="http://schemas.microsoft.com/office/drawing/2014/main" id="{D7020DA3-B674-4E14-839F-13530B14D4E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51" name="Text Box 225">
          <a:extLst>
            <a:ext uri="{FF2B5EF4-FFF2-40B4-BE49-F238E27FC236}">
              <a16:creationId xmlns:a16="http://schemas.microsoft.com/office/drawing/2014/main" id="{05F235AF-E78E-4DD7-A612-EC2A87EC009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52" name="Text Box 225">
          <a:extLst>
            <a:ext uri="{FF2B5EF4-FFF2-40B4-BE49-F238E27FC236}">
              <a16:creationId xmlns:a16="http://schemas.microsoft.com/office/drawing/2014/main" id="{72B8C3CC-9F88-4BA1-902B-AAC0ACAB224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53" name="Text Box 225">
          <a:extLst>
            <a:ext uri="{FF2B5EF4-FFF2-40B4-BE49-F238E27FC236}">
              <a16:creationId xmlns:a16="http://schemas.microsoft.com/office/drawing/2014/main" id="{0DDBB73C-141C-4CCF-B28F-40CD556A361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54" name="Text Box 225">
          <a:extLst>
            <a:ext uri="{FF2B5EF4-FFF2-40B4-BE49-F238E27FC236}">
              <a16:creationId xmlns:a16="http://schemas.microsoft.com/office/drawing/2014/main" id="{71CFDDE0-17C3-4E20-8AEF-2645697DC15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55" name="Text Box 225">
          <a:extLst>
            <a:ext uri="{FF2B5EF4-FFF2-40B4-BE49-F238E27FC236}">
              <a16:creationId xmlns:a16="http://schemas.microsoft.com/office/drawing/2014/main" id="{7F7B936B-4302-4BBB-A4F9-9FBE76193D2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56" name="Text Box 225">
          <a:extLst>
            <a:ext uri="{FF2B5EF4-FFF2-40B4-BE49-F238E27FC236}">
              <a16:creationId xmlns:a16="http://schemas.microsoft.com/office/drawing/2014/main" id="{9059BD9A-F9AA-4C56-8485-4FCC6D34293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57" name="Text Box 225">
          <a:extLst>
            <a:ext uri="{FF2B5EF4-FFF2-40B4-BE49-F238E27FC236}">
              <a16:creationId xmlns:a16="http://schemas.microsoft.com/office/drawing/2014/main" id="{330806D7-0DAC-4D9F-9D59-BD06B648DF8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58" name="Text Box 225">
          <a:extLst>
            <a:ext uri="{FF2B5EF4-FFF2-40B4-BE49-F238E27FC236}">
              <a16:creationId xmlns:a16="http://schemas.microsoft.com/office/drawing/2014/main" id="{B31A8CE5-D118-4335-AE70-032493277FA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59" name="Text Box 225">
          <a:extLst>
            <a:ext uri="{FF2B5EF4-FFF2-40B4-BE49-F238E27FC236}">
              <a16:creationId xmlns:a16="http://schemas.microsoft.com/office/drawing/2014/main" id="{278A9F79-3862-4C01-96C5-87169784A6E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60" name="Text Box 225">
          <a:extLst>
            <a:ext uri="{FF2B5EF4-FFF2-40B4-BE49-F238E27FC236}">
              <a16:creationId xmlns:a16="http://schemas.microsoft.com/office/drawing/2014/main" id="{3EA65D51-A2C3-48BE-B80B-88520993B23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61" name="Text Box 225">
          <a:extLst>
            <a:ext uri="{FF2B5EF4-FFF2-40B4-BE49-F238E27FC236}">
              <a16:creationId xmlns:a16="http://schemas.microsoft.com/office/drawing/2014/main" id="{0CC2FC2A-1C6F-4405-9C9B-138094404F9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62" name="Text Box 225">
          <a:extLst>
            <a:ext uri="{FF2B5EF4-FFF2-40B4-BE49-F238E27FC236}">
              <a16:creationId xmlns:a16="http://schemas.microsoft.com/office/drawing/2014/main" id="{7A1E5925-B67D-4600-8A15-C3140412898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63" name="Text Box 225">
          <a:extLst>
            <a:ext uri="{FF2B5EF4-FFF2-40B4-BE49-F238E27FC236}">
              <a16:creationId xmlns:a16="http://schemas.microsoft.com/office/drawing/2014/main" id="{8F5608EC-040D-4DA5-BC66-33E1701D8E9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5942</xdr:row>
      <xdr:rowOff>114300</xdr:rowOff>
    </xdr:to>
    <xdr:sp macro="" textlink="">
      <xdr:nvSpPr>
        <xdr:cNvPr id="1664" name="Text Box 225">
          <a:extLst>
            <a:ext uri="{FF2B5EF4-FFF2-40B4-BE49-F238E27FC236}">
              <a16:creationId xmlns:a16="http://schemas.microsoft.com/office/drawing/2014/main" id="{8102067E-5A4B-44F9-85BA-526E1BE27838}"/>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28573</xdr:rowOff>
    </xdr:to>
    <xdr:sp macro="" textlink="">
      <xdr:nvSpPr>
        <xdr:cNvPr id="1665" name="Text Box 225">
          <a:extLst>
            <a:ext uri="{FF2B5EF4-FFF2-40B4-BE49-F238E27FC236}">
              <a16:creationId xmlns:a16="http://schemas.microsoft.com/office/drawing/2014/main" id="{0451BB51-90EA-473E-8D79-AFDB6DA8CED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5942</xdr:row>
      <xdr:rowOff>114300</xdr:rowOff>
    </xdr:to>
    <xdr:sp macro="" textlink="">
      <xdr:nvSpPr>
        <xdr:cNvPr id="1666" name="Text Box 225">
          <a:extLst>
            <a:ext uri="{FF2B5EF4-FFF2-40B4-BE49-F238E27FC236}">
              <a16:creationId xmlns:a16="http://schemas.microsoft.com/office/drawing/2014/main" id="{DE7B24A6-3E1E-4F66-B12D-EC9EAA8BC2E3}"/>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67" name="Text Box 225">
          <a:extLst>
            <a:ext uri="{FF2B5EF4-FFF2-40B4-BE49-F238E27FC236}">
              <a16:creationId xmlns:a16="http://schemas.microsoft.com/office/drawing/2014/main" id="{0343D95C-61C4-410F-96AB-B8D973B9187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5944</xdr:row>
      <xdr:rowOff>19049</xdr:rowOff>
    </xdr:to>
    <xdr:sp macro="" textlink="">
      <xdr:nvSpPr>
        <xdr:cNvPr id="1668" name="Text Box 225">
          <a:extLst>
            <a:ext uri="{FF2B5EF4-FFF2-40B4-BE49-F238E27FC236}">
              <a16:creationId xmlns:a16="http://schemas.microsoft.com/office/drawing/2014/main" id="{8AFD3089-C1A7-49FF-9573-2716AAE2EA08}"/>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5941</xdr:row>
      <xdr:rowOff>0</xdr:rowOff>
    </xdr:from>
    <xdr:to>
      <xdr:col>8</xdr:col>
      <xdr:colOff>104775</xdr:colOff>
      <xdr:row>5943</xdr:row>
      <xdr:rowOff>104773</xdr:rowOff>
    </xdr:to>
    <xdr:sp macro="" textlink="">
      <xdr:nvSpPr>
        <xdr:cNvPr id="1669" name="Text Box 225">
          <a:extLst>
            <a:ext uri="{FF2B5EF4-FFF2-40B4-BE49-F238E27FC236}">
              <a16:creationId xmlns:a16="http://schemas.microsoft.com/office/drawing/2014/main" id="{07F76F8B-F161-4C8B-87EA-FDACED20D83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5997</xdr:row>
      <xdr:rowOff>0</xdr:rowOff>
    </xdr:from>
    <xdr:ext cx="295275" cy="273051"/>
    <xdr:sp macro="" textlink="">
      <xdr:nvSpPr>
        <xdr:cNvPr id="1670" name="Check Box 5" hidden="1">
          <a:extLst>
            <a:ext uri="{63B3BB69-23CF-44E3-9099-C40C66FF867C}">
              <a14:compatExt xmlns:a14="http://schemas.microsoft.com/office/drawing/2010/main" spid="_x0000_s2051"/>
            </a:ext>
            <a:ext uri="{FF2B5EF4-FFF2-40B4-BE49-F238E27FC236}">
              <a16:creationId xmlns:a16="http://schemas.microsoft.com/office/drawing/2014/main" id="{39E96A4A-F992-4D00-A813-690DC100ABE7}"/>
            </a:ext>
          </a:extLst>
        </xdr:cNvPr>
        <xdr:cNvSpPr/>
      </xdr:nvSpPr>
      <xdr:spPr bwMode="auto">
        <a:xfrm>
          <a:off x="4357007"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5997</xdr:row>
      <xdr:rowOff>0</xdr:rowOff>
    </xdr:from>
    <xdr:ext cx="295275" cy="273051"/>
    <xdr:sp macro="" textlink="">
      <xdr:nvSpPr>
        <xdr:cNvPr id="1671" name="Check Box 6" hidden="1">
          <a:extLst>
            <a:ext uri="{63B3BB69-23CF-44E3-9099-C40C66FF867C}">
              <a14:compatExt xmlns:a14="http://schemas.microsoft.com/office/drawing/2010/main" spid="_x0000_s2052"/>
            </a:ext>
            <a:ext uri="{FF2B5EF4-FFF2-40B4-BE49-F238E27FC236}">
              <a16:creationId xmlns:a16="http://schemas.microsoft.com/office/drawing/2014/main" id="{4B57A30A-C685-49D9-9938-596269BDFAF6}"/>
            </a:ext>
          </a:extLst>
        </xdr:cNvPr>
        <xdr:cNvSpPr/>
      </xdr:nvSpPr>
      <xdr:spPr bwMode="auto">
        <a:xfrm>
          <a:off x="7541079"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5997</xdr:row>
      <xdr:rowOff>0</xdr:rowOff>
    </xdr:from>
    <xdr:ext cx="295275" cy="273051"/>
    <xdr:sp macro="" textlink="">
      <xdr:nvSpPr>
        <xdr:cNvPr id="1672" name="Check Box 5" hidden="1">
          <a:extLst>
            <a:ext uri="{63B3BB69-23CF-44E3-9099-C40C66FF867C}">
              <a14:compatExt xmlns:a14="http://schemas.microsoft.com/office/drawing/2010/main" spid="_x0000_s2051"/>
            </a:ext>
            <a:ext uri="{FF2B5EF4-FFF2-40B4-BE49-F238E27FC236}">
              <a16:creationId xmlns:a16="http://schemas.microsoft.com/office/drawing/2014/main" id="{DE407F43-EB3E-4B1E-BCDC-73EAEBC68CD1}"/>
            </a:ext>
          </a:extLst>
        </xdr:cNvPr>
        <xdr:cNvSpPr/>
      </xdr:nvSpPr>
      <xdr:spPr bwMode="auto">
        <a:xfrm>
          <a:off x="4357007"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5997</xdr:row>
      <xdr:rowOff>0</xdr:rowOff>
    </xdr:from>
    <xdr:ext cx="295275" cy="273051"/>
    <xdr:sp macro="" textlink="">
      <xdr:nvSpPr>
        <xdr:cNvPr id="1673" name="Check Box 6" hidden="1">
          <a:extLst>
            <a:ext uri="{63B3BB69-23CF-44E3-9099-C40C66FF867C}">
              <a14:compatExt xmlns:a14="http://schemas.microsoft.com/office/drawing/2010/main" spid="_x0000_s2052"/>
            </a:ext>
            <a:ext uri="{FF2B5EF4-FFF2-40B4-BE49-F238E27FC236}">
              <a16:creationId xmlns:a16="http://schemas.microsoft.com/office/drawing/2014/main" id="{4F8E6973-11B0-48C9-B242-94B8890180CF}"/>
            </a:ext>
          </a:extLst>
        </xdr:cNvPr>
        <xdr:cNvSpPr/>
      </xdr:nvSpPr>
      <xdr:spPr bwMode="auto">
        <a:xfrm>
          <a:off x="7541079"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5997</xdr:row>
      <xdr:rowOff>0</xdr:rowOff>
    </xdr:from>
    <xdr:ext cx="295275" cy="273051"/>
    <xdr:sp macro="" textlink="">
      <xdr:nvSpPr>
        <xdr:cNvPr id="1674" name="Check Box 5" hidden="1">
          <a:extLst>
            <a:ext uri="{63B3BB69-23CF-44E3-9099-C40C66FF867C}">
              <a14:compatExt xmlns:a14="http://schemas.microsoft.com/office/drawing/2010/main" spid="_x0000_s2051"/>
            </a:ext>
            <a:ext uri="{FF2B5EF4-FFF2-40B4-BE49-F238E27FC236}">
              <a16:creationId xmlns:a16="http://schemas.microsoft.com/office/drawing/2014/main" id="{3B99CFD4-B79D-4A4A-B48A-0C847AF26EC2}"/>
            </a:ext>
          </a:extLst>
        </xdr:cNvPr>
        <xdr:cNvSpPr/>
      </xdr:nvSpPr>
      <xdr:spPr bwMode="auto">
        <a:xfrm>
          <a:off x="4357007"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5997</xdr:row>
      <xdr:rowOff>0</xdr:rowOff>
    </xdr:from>
    <xdr:ext cx="295275" cy="273051"/>
    <xdr:sp macro="" textlink="">
      <xdr:nvSpPr>
        <xdr:cNvPr id="1675" name="Check Box 6" hidden="1">
          <a:extLst>
            <a:ext uri="{63B3BB69-23CF-44E3-9099-C40C66FF867C}">
              <a14:compatExt xmlns:a14="http://schemas.microsoft.com/office/drawing/2010/main" spid="_x0000_s2052"/>
            </a:ext>
            <a:ext uri="{FF2B5EF4-FFF2-40B4-BE49-F238E27FC236}">
              <a16:creationId xmlns:a16="http://schemas.microsoft.com/office/drawing/2014/main" id="{7E665E9F-F2D8-44E2-9876-C426588A4091}"/>
            </a:ext>
          </a:extLst>
        </xdr:cNvPr>
        <xdr:cNvSpPr/>
      </xdr:nvSpPr>
      <xdr:spPr bwMode="auto">
        <a:xfrm>
          <a:off x="7541079"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5997</xdr:row>
      <xdr:rowOff>0</xdr:rowOff>
    </xdr:from>
    <xdr:ext cx="295275" cy="273051"/>
    <xdr:sp macro="" textlink="">
      <xdr:nvSpPr>
        <xdr:cNvPr id="1676" name="Check Box 5" hidden="1">
          <a:extLst>
            <a:ext uri="{63B3BB69-23CF-44E3-9099-C40C66FF867C}">
              <a14:compatExt xmlns:a14="http://schemas.microsoft.com/office/drawing/2010/main" spid="_x0000_s2051"/>
            </a:ext>
            <a:ext uri="{FF2B5EF4-FFF2-40B4-BE49-F238E27FC236}">
              <a16:creationId xmlns:a16="http://schemas.microsoft.com/office/drawing/2014/main" id="{E623F2BC-CE12-4744-9E83-FC6DF8884818}"/>
            </a:ext>
          </a:extLst>
        </xdr:cNvPr>
        <xdr:cNvSpPr/>
      </xdr:nvSpPr>
      <xdr:spPr bwMode="auto">
        <a:xfrm>
          <a:off x="4357007"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5997</xdr:row>
      <xdr:rowOff>0</xdr:rowOff>
    </xdr:from>
    <xdr:ext cx="295275" cy="273051"/>
    <xdr:sp macro="" textlink="">
      <xdr:nvSpPr>
        <xdr:cNvPr id="1677" name="Check Box 6" hidden="1">
          <a:extLst>
            <a:ext uri="{63B3BB69-23CF-44E3-9099-C40C66FF867C}">
              <a14:compatExt xmlns:a14="http://schemas.microsoft.com/office/drawing/2010/main" spid="_x0000_s2052"/>
            </a:ext>
            <a:ext uri="{FF2B5EF4-FFF2-40B4-BE49-F238E27FC236}">
              <a16:creationId xmlns:a16="http://schemas.microsoft.com/office/drawing/2014/main" id="{F9A6D0E9-161F-493F-8C41-FA28612602EB}"/>
            </a:ext>
          </a:extLst>
        </xdr:cNvPr>
        <xdr:cNvSpPr/>
      </xdr:nvSpPr>
      <xdr:spPr bwMode="auto">
        <a:xfrm>
          <a:off x="7541079" y="107054196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5993</xdr:row>
      <xdr:rowOff>13607</xdr:rowOff>
    </xdr:from>
    <xdr:ext cx="1812473" cy="886732"/>
    <xdr:pic>
      <xdr:nvPicPr>
        <xdr:cNvPr id="1678" name="Imagen 1677">
          <a:extLst>
            <a:ext uri="{FF2B5EF4-FFF2-40B4-BE49-F238E27FC236}">
              <a16:creationId xmlns:a16="http://schemas.microsoft.com/office/drawing/2014/main" id="{65F2C36B-3F1E-4B89-A149-D22B7CA596D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069861607"/>
          <a:ext cx="1812473" cy="886732"/>
        </a:xfrm>
        <a:prstGeom prst="rect">
          <a:avLst/>
        </a:prstGeom>
      </xdr:spPr>
    </xdr:pic>
    <xdr:clientData/>
  </xdr:oneCellAnchor>
  <xdr:twoCellAnchor editAs="oneCell">
    <xdr:from>
      <xdr:col>8</xdr:col>
      <xdr:colOff>0</xdr:colOff>
      <xdr:row>6000</xdr:row>
      <xdr:rowOff>0</xdr:rowOff>
    </xdr:from>
    <xdr:to>
      <xdr:col>8</xdr:col>
      <xdr:colOff>104775</xdr:colOff>
      <xdr:row>6002</xdr:row>
      <xdr:rowOff>28575</xdr:rowOff>
    </xdr:to>
    <xdr:sp macro="" textlink="">
      <xdr:nvSpPr>
        <xdr:cNvPr id="1679" name="Text Box 225">
          <a:extLst>
            <a:ext uri="{FF2B5EF4-FFF2-40B4-BE49-F238E27FC236}">
              <a16:creationId xmlns:a16="http://schemas.microsoft.com/office/drawing/2014/main" id="{095BD683-4DCB-41F4-831D-EC9A5F1B969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680" name="Text Box 225">
          <a:extLst>
            <a:ext uri="{FF2B5EF4-FFF2-40B4-BE49-F238E27FC236}">
              <a16:creationId xmlns:a16="http://schemas.microsoft.com/office/drawing/2014/main" id="{0E73642B-16D8-4512-A643-B62CED1983F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81" name="Text Box 225">
          <a:extLst>
            <a:ext uri="{FF2B5EF4-FFF2-40B4-BE49-F238E27FC236}">
              <a16:creationId xmlns:a16="http://schemas.microsoft.com/office/drawing/2014/main" id="{E372E9E5-391C-4AF1-8695-A117E89DE15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82" name="Text Box 225">
          <a:extLst>
            <a:ext uri="{FF2B5EF4-FFF2-40B4-BE49-F238E27FC236}">
              <a16:creationId xmlns:a16="http://schemas.microsoft.com/office/drawing/2014/main" id="{ED5581FD-D16C-4FC8-A487-0470F4A0FB5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683" name="Text Box 225">
          <a:extLst>
            <a:ext uri="{FF2B5EF4-FFF2-40B4-BE49-F238E27FC236}">
              <a16:creationId xmlns:a16="http://schemas.microsoft.com/office/drawing/2014/main" id="{9CCED575-8A5E-497B-923F-6496A97530B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84" name="Text Box 225">
          <a:extLst>
            <a:ext uri="{FF2B5EF4-FFF2-40B4-BE49-F238E27FC236}">
              <a16:creationId xmlns:a16="http://schemas.microsoft.com/office/drawing/2014/main" id="{83186973-AABE-440A-8E3C-765F2194052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85" name="Text Box 225">
          <a:extLst>
            <a:ext uri="{FF2B5EF4-FFF2-40B4-BE49-F238E27FC236}">
              <a16:creationId xmlns:a16="http://schemas.microsoft.com/office/drawing/2014/main" id="{FC83FFF3-4025-44EF-BB1F-FE7EC9F4245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686" name="Text Box 225">
          <a:extLst>
            <a:ext uri="{FF2B5EF4-FFF2-40B4-BE49-F238E27FC236}">
              <a16:creationId xmlns:a16="http://schemas.microsoft.com/office/drawing/2014/main" id="{01F8439B-6956-48D8-AA73-9A146DB30D4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87" name="Text Box 225">
          <a:extLst>
            <a:ext uri="{FF2B5EF4-FFF2-40B4-BE49-F238E27FC236}">
              <a16:creationId xmlns:a16="http://schemas.microsoft.com/office/drawing/2014/main" id="{3A40C6DF-E511-428E-836F-A13975A36AB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88" name="Text Box 225">
          <a:extLst>
            <a:ext uri="{FF2B5EF4-FFF2-40B4-BE49-F238E27FC236}">
              <a16:creationId xmlns:a16="http://schemas.microsoft.com/office/drawing/2014/main" id="{32A4B950-02CB-4522-B034-2F205124BE9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689" name="Text Box 225">
          <a:extLst>
            <a:ext uri="{FF2B5EF4-FFF2-40B4-BE49-F238E27FC236}">
              <a16:creationId xmlns:a16="http://schemas.microsoft.com/office/drawing/2014/main" id="{D9D9052F-1926-4A27-8122-DA689F5CFF3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90" name="Text Box 225">
          <a:extLst>
            <a:ext uri="{FF2B5EF4-FFF2-40B4-BE49-F238E27FC236}">
              <a16:creationId xmlns:a16="http://schemas.microsoft.com/office/drawing/2014/main" id="{F3A102CC-1ADD-4181-9277-B5803F7A4B2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91" name="Text Box 225">
          <a:extLst>
            <a:ext uri="{FF2B5EF4-FFF2-40B4-BE49-F238E27FC236}">
              <a16:creationId xmlns:a16="http://schemas.microsoft.com/office/drawing/2014/main" id="{88A67F14-98BD-475A-A6E6-145FACCF6B9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692" name="Text Box 225">
          <a:extLst>
            <a:ext uri="{FF2B5EF4-FFF2-40B4-BE49-F238E27FC236}">
              <a16:creationId xmlns:a16="http://schemas.microsoft.com/office/drawing/2014/main" id="{6783F4F5-2125-4A8C-8630-2E71B806D4B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93" name="Text Box 225">
          <a:extLst>
            <a:ext uri="{FF2B5EF4-FFF2-40B4-BE49-F238E27FC236}">
              <a16:creationId xmlns:a16="http://schemas.microsoft.com/office/drawing/2014/main" id="{26DD0AEB-96EA-4FD9-975F-57CDF2659C7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94" name="Text Box 225">
          <a:extLst>
            <a:ext uri="{FF2B5EF4-FFF2-40B4-BE49-F238E27FC236}">
              <a16:creationId xmlns:a16="http://schemas.microsoft.com/office/drawing/2014/main" id="{9851EFE4-1FA3-4AEC-B1E5-65F2F1DF4DE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695" name="Text Box 225">
          <a:extLst>
            <a:ext uri="{FF2B5EF4-FFF2-40B4-BE49-F238E27FC236}">
              <a16:creationId xmlns:a16="http://schemas.microsoft.com/office/drawing/2014/main" id="{5797A75C-EADA-4952-B624-8A2768E127B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96" name="Text Box 225">
          <a:extLst>
            <a:ext uri="{FF2B5EF4-FFF2-40B4-BE49-F238E27FC236}">
              <a16:creationId xmlns:a16="http://schemas.microsoft.com/office/drawing/2014/main" id="{139D9702-DC15-4435-B906-222DED5C2CF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97" name="Text Box 225">
          <a:extLst>
            <a:ext uri="{FF2B5EF4-FFF2-40B4-BE49-F238E27FC236}">
              <a16:creationId xmlns:a16="http://schemas.microsoft.com/office/drawing/2014/main" id="{EAE3ABC9-2058-4C65-9DD1-74B95AC8376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698" name="Text Box 225">
          <a:extLst>
            <a:ext uri="{FF2B5EF4-FFF2-40B4-BE49-F238E27FC236}">
              <a16:creationId xmlns:a16="http://schemas.microsoft.com/office/drawing/2014/main" id="{DC7C4075-0C26-4636-B7CB-0B484EBD151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699" name="Text Box 225">
          <a:extLst>
            <a:ext uri="{FF2B5EF4-FFF2-40B4-BE49-F238E27FC236}">
              <a16:creationId xmlns:a16="http://schemas.microsoft.com/office/drawing/2014/main" id="{447D16FB-7E77-4EB3-8ED7-6CE2DA1D135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00" name="Text Box 225">
          <a:extLst>
            <a:ext uri="{FF2B5EF4-FFF2-40B4-BE49-F238E27FC236}">
              <a16:creationId xmlns:a16="http://schemas.microsoft.com/office/drawing/2014/main" id="{9F0781F4-FB09-4EE5-ABB5-C10ABA3E747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01" name="Text Box 225">
          <a:extLst>
            <a:ext uri="{FF2B5EF4-FFF2-40B4-BE49-F238E27FC236}">
              <a16:creationId xmlns:a16="http://schemas.microsoft.com/office/drawing/2014/main" id="{5DA36ED7-942F-439E-9F45-11A7535E824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02" name="Text Box 225">
          <a:extLst>
            <a:ext uri="{FF2B5EF4-FFF2-40B4-BE49-F238E27FC236}">
              <a16:creationId xmlns:a16="http://schemas.microsoft.com/office/drawing/2014/main" id="{F579B323-6643-4DAF-9B3B-AC3F728942F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03" name="Text Box 225">
          <a:extLst>
            <a:ext uri="{FF2B5EF4-FFF2-40B4-BE49-F238E27FC236}">
              <a16:creationId xmlns:a16="http://schemas.microsoft.com/office/drawing/2014/main" id="{4021CC86-FF00-4D97-8172-55F17704766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04" name="Text Box 225">
          <a:extLst>
            <a:ext uri="{FF2B5EF4-FFF2-40B4-BE49-F238E27FC236}">
              <a16:creationId xmlns:a16="http://schemas.microsoft.com/office/drawing/2014/main" id="{E7BAE1D9-F654-4A4E-89DB-6047D73EC26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05" name="Text Box 225">
          <a:extLst>
            <a:ext uri="{FF2B5EF4-FFF2-40B4-BE49-F238E27FC236}">
              <a16:creationId xmlns:a16="http://schemas.microsoft.com/office/drawing/2014/main" id="{0D624795-A268-4840-A623-281EDAB4FF8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6001</xdr:row>
      <xdr:rowOff>114301</xdr:rowOff>
    </xdr:to>
    <xdr:sp macro="" textlink="">
      <xdr:nvSpPr>
        <xdr:cNvPr id="1706" name="Text Box 225">
          <a:extLst>
            <a:ext uri="{FF2B5EF4-FFF2-40B4-BE49-F238E27FC236}">
              <a16:creationId xmlns:a16="http://schemas.microsoft.com/office/drawing/2014/main" id="{70E40DB2-A1B8-457F-A863-3FC9CDE07729}"/>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07" name="Text Box 225">
          <a:extLst>
            <a:ext uri="{FF2B5EF4-FFF2-40B4-BE49-F238E27FC236}">
              <a16:creationId xmlns:a16="http://schemas.microsoft.com/office/drawing/2014/main" id="{F697664A-6F02-441A-9703-41868C70539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6001</xdr:row>
      <xdr:rowOff>114301</xdr:rowOff>
    </xdr:to>
    <xdr:sp macro="" textlink="">
      <xdr:nvSpPr>
        <xdr:cNvPr id="1708" name="Text Box 225">
          <a:extLst>
            <a:ext uri="{FF2B5EF4-FFF2-40B4-BE49-F238E27FC236}">
              <a16:creationId xmlns:a16="http://schemas.microsoft.com/office/drawing/2014/main" id="{1C4E2228-FC6C-47DB-9DFC-F8A5DEDFC328}"/>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09" name="Text Box 225">
          <a:extLst>
            <a:ext uri="{FF2B5EF4-FFF2-40B4-BE49-F238E27FC236}">
              <a16:creationId xmlns:a16="http://schemas.microsoft.com/office/drawing/2014/main" id="{832D5329-BBCB-4838-B17C-ED7C87D133A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6003</xdr:row>
      <xdr:rowOff>19048</xdr:rowOff>
    </xdr:to>
    <xdr:sp macro="" textlink="">
      <xdr:nvSpPr>
        <xdr:cNvPr id="1710" name="Text Box 225">
          <a:extLst>
            <a:ext uri="{FF2B5EF4-FFF2-40B4-BE49-F238E27FC236}">
              <a16:creationId xmlns:a16="http://schemas.microsoft.com/office/drawing/2014/main" id="{3D98A05F-9E6B-4631-9720-FB908CB7C2B4}"/>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11" name="Text Box 225">
          <a:extLst>
            <a:ext uri="{FF2B5EF4-FFF2-40B4-BE49-F238E27FC236}">
              <a16:creationId xmlns:a16="http://schemas.microsoft.com/office/drawing/2014/main" id="{F2985931-DB18-4213-BA68-8FC028D726D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12" name="Text Box 225">
          <a:extLst>
            <a:ext uri="{FF2B5EF4-FFF2-40B4-BE49-F238E27FC236}">
              <a16:creationId xmlns:a16="http://schemas.microsoft.com/office/drawing/2014/main" id="{4F087B41-3C54-4F76-A304-A57C92FFB49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13" name="Text Box 225">
          <a:extLst>
            <a:ext uri="{FF2B5EF4-FFF2-40B4-BE49-F238E27FC236}">
              <a16:creationId xmlns:a16="http://schemas.microsoft.com/office/drawing/2014/main" id="{7543AA61-10AE-4080-924D-67297364684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14" name="Text Box 225">
          <a:extLst>
            <a:ext uri="{FF2B5EF4-FFF2-40B4-BE49-F238E27FC236}">
              <a16:creationId xmlns:a16="http://schemas.microsoft.com/office/drawing/2014/main" id="{83247165-0B16-4D68-8564-1CC8027419E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15" name="Text Box 225">
          <a:extLst>
            <a:ext uri="{FF2B5EF4-FFF2-40B4-BE49-F238E27FC236}">
              <a16:creationId xmlns:a16="http://schemas.microsoft.com/office/drawing/2014/main" id="{37279D63-A006-4C18-ACC8-FE8785D8C35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16" name="Text Box 225">
          <a:extLst>
            <a:ext uri="{FF2B5EF4-FFF2-40B4-BE49-F238E27FC236}">
              <a16:creationId xmlns:a16="http://schemas.microsoft.com/office/drawing/2014/main" id="{A7A2FF3B-D6F8-465F-82FC-5CFB75E5930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17" name="Text Box 225">
          <a:extLst>
            <a:ext uri="{FF2B5EF4-FFF2-40B4-BE49-F238E27FC236}">
              <a16:creationId xmlns:a16="http://schemas.microsoft.com/office/drawing/2014/main" id="{6B2D5F47-8A99-4A20-BD02-EF6B61B1478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18" name="Text Box 225">
          <a:extLst>
            <a:ext uri="{FF2B5EF4-FFF2-40B4-BE49-F238E27FC236}">
              <a16:creationId xmlns:a16="http://schemas.microsoft.com/office/drawing/2014/main" id="{65803E5A-0502-445A-956E-2327AECA12C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19" name="Text Box 225">
          <a:extLst>
            <a:ext uri="{FF2B5EF4-FFF2-40B4-BE49-F238E27FC236}">
              <a16:creationId xmlns:a16="http://schemas.microsoft.com/office/drawing/2014/main" id="{B72FBCF6-6E0D-4407-A76D-A5484900C6A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20" name="Text Box 225">
          <a:extLst>
            <a:ext uri="{FF2B5EF4-FFF2-40B4-BE49-F238E27FC236}">
              <a16:creationId xmlns:a16="http://schemas.microsoft.com/office/drawing/2014/main" id="{B9E9E8CA-DC55-421A-9F06-402FD19C42C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21" name="Text Box 225">
          <a:extLst>
            <a:ext uri="{FF2B5EF4-FFF2-40B4-BE49-F238E27FC236}">
              <a16:creationId xmlns:a16="http://schemas.microsoft.com/office/drawing/2014/main" id="{2D099B78-436B-44CC-B3DD-0C21F9ABC97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22" name="Text Box 225">
          <a:extLst>
            <a:ext uri="{FF2B5EF4-FFF2-40B4-BE49-F238E27FC236}">
              <a16:creationId xmlns:a16="http://schemas.microsoft.com/office/drawing/2014/main" id="{D9FB08B3-43AF-4D1A-B24E-5C28C2E0CD8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23" name="Text Box 225">
          <a:extLst>
            <a:ext uri="{FF2B5EF4-FFF2-40B4-BE49-F238E27FC236}">
              <a16:creationId xmlns:a16="http://schemas.microsoft.com/office/drawing/2014/main" id="{24A9CB64-6C7A-4589-9219-D70223CD1A6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24" name="Text Box 225">
          <a:extLst>
            <a:ext uri="{FF2B5EF4-FFF2-40B4-BE49-F238E27FC236}">
              <a16:creationId xmlns:a16="http://schemas.microsoft.com/office/drawing/2014/main" id="{56E5C385-D924-4795-9363-697A9881F5E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25" name="Text Box 225">
          <a:extLst>
            <a:ext uri="{FF2B5EF4-FFF2-40B4-BE49-F238E27FC236}">
              <a16:creationId xmlns:a16="http://schemas.microsoft.com/office/drawing/2014/main" id="{A742C1B4-2F26-480C-A983-3FDFCDB83E8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26" name="Text Box 225">
          <a:extLst>
            <a:ext uri="{FF2B5EF4-FFF2-40B4-BE49-F238E27FC236}">
              <a16:creationId xmlns:a16="http://schemas.microsoft.com/office/drawing/2014/main" id="{1843187E-BC77-41DC-85AC-8B0F4F3E6C4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27" name="Text Box 225">
          <a:extLst>
            <a:ext uri="{FF2B5EF4-FFF2-40B4-BE49-F238E27FC236}">
              <a16:creationId xmlns:a16="http://schemas.microsoft.com/office/drawing/2014/main" id="{378A6CF8-CC3F-4B1B-9CC9-5DDAB0CA08C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28" name="Text Box 225">
          <a:extLst>
            <a:ext uri="{FF2B5EF4-FFF2-40B4-BE49-F238E27FC236}">
              <a16:creationId xmlns:a16="http://schemas.microsoft.com/office/drawing/2014/main" id="{552C2EEC-B049-4DAC-8834-D51C00A8213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29" name="Text Box 225">
          <a:extLst>
            <a:ext uri="{FF2B5EF4-FFF2-40B4-BE49-F238E27FC236}">
              <a16:creationId xmlns:a16="http://schemas.microsoft.com/office/drawing/2014/main" id="{44BF2F14-B935-4200-B400-779382F7E9E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30" name="Text Box 225">
          <a:extLst>
            <a:ext uri="{FF2B5EF4-FFF2-40B4-BE49-F238E27FC236}">
              <a16:creationId xmlns:a16="http://schemas.microsoft.com/office/drawing/2014/main" id="{8B9AC9B7-D97E-41F2-B01E-6D40393E382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31" name="Text Box 225">
          <a:extLst>
            <a:ext uri="{FF2B5EF4-FFF2-40B4-BE49-F238E27FC236}">
              <a16:creationId xmlns:a16="http://schemas.microsoft.com/office/drawing/2014/main" id="{8B265FFE-ED2E-4B20-ADA4-44770B46B7B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32" name="Text Box 225">
          <a:extLst>
            <a:ext uri="{FF2B5EF4-FFF2-40B4-BE49-F238E27FC236}">
              <a16:creationId xmlns:a16="http://schemas.microsoft.com/office/drawing/2014/main" id="{670AE937-21E3-4660-815E-F7D3E1E85D5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33" name="Text Box 225">
          <a:extLst>
            <a:ext uri="{FF2B5EF4-FFF2-40B4-BE49-F238E27FC236}">
              <a16:creationId xmlns:a16="http://schemas.microsoft.com/office/drawing/2014/main" id="{14B61E5A-414A-4CD8-B031-28C2054E686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34" name="Text Box 225">
          <a:extLst>
            <a:ext uri="{FF2B5EF4-FFF2-40B4-BE49-F238E27FC236}">
              <a16:creationId xmlns:a16="http://schemas.microsoft.com/office/drawing/2014/main" id="{F27A0E0D-EBEC-4FED-8ED0-116C5236107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35" name="Text Box 225">
          <a:extLst>
            <a:ext uri="{FF2B5EF4-FFF2-40B4-BE49-F238E27FC236}">
              <a16:creationId xmlns:a16="http://schemas.microsoft.com/office/drawing/2014/main" id="{A6A9ED0C-3FBA-4A87-A498-49F5CD612CB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36" name="Text Box 225">
          <a:extLst>
            <a:ext uri="{FF2B5EF4-FFF2-40B4-BE49-F238E27FC236}">
              <a16:creationId xmlns:a16="http://schemas.microsoft.com/office/drawing/2014/main" id="{EB02B88F-B596-431E-B848-0B1B2CE3BED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37" name="Text Box 225">
          <a:extLst>
            <a:ext uri="{FF2B5EF4-FFF2-40B4-BE49-F238E27FC236}">
              <a16:creationId xmlns:a16="http://schemas.microsoft.com/office/drawing/2014/main" id="{D89E4732-4F87-42D8-B168-518CD6CA779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38" name="Text Box 225">
          <a:extLst>
            <a:ext uri="{FF2B5EF4-FFF2-40B4-BE49-F238E27FC236}">
              <a16:creationId xmlns:a16="http://schemas.microsoft.com/office/drawing/2014/main" id="{08B8BBA3-8842-4700-BA7A-A6E2DFD61CC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6001</xdr:row>
      <xdr:rowOff>114301</xdr:rowOff>
    </xdr:to>
    <xdr:sp macro="" textlink="">
      <xdr:nvSpPr>
        <xdr:cNvPr id="1739" name="Text Box 225">
          <a:extLst>
            <a:ext uri="{FF2B5EF4-FFF2-40B4-BE49-F238E27FC236}">
              <a16:creationId xmlns:a16="http://schemas.microsoft.com/office/drawing/2014/main" id="{773A97C2-0E56-4D43-9B9B-134EAB8B856C}"/>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28575</xdr:rowOff>
    </xdr:to>
    <xdr:sp macro="" textlink="">
      <xdr:nvSpPr>
        <xdr:cNvPr id="1740" name="Text Box 225">
          <a:extLst>
            <a:ext uri="{FF2B5EF4-FFF2-40B4-BE49-F238E27FC236}">
              <a16:creationId xmlns:a16="http://schemas.microsoft.com/office/drawing/2014/main" id="{9BD4EB30-8D85-4D39-96D0-10BB9AF10F8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6001</xdr:row>
      <xdr:rowOff>114301</xdr:rowOff>
    </xdr:to>
    <xdr:sp macro="" textlink="">
      <xdr:nvSpPr>
        <xdr:cNvPr id="1741" name="Text Box 225">
          <a:extLst>
            <a:ext uri="{FF2B5EF4-FFF2-40B4-BE49-F238E27FC236}">
              <a16:creationId xmlns:a16="http://schemas.microsoft.com/office/drawing/2014/main" id="{E1B30B9A-0550-49A3-A965-580100A901BA}"/>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42" name="Text Box 225">
          <a:extLst>
            <a:ext uri="{FF2B5EF4-FFF2-40B4-BE49-F238E27FC236}">
              <a16:creationId xmlns:a16="http://schemas.microsoft.com/office/drawing/2014/main" id="{C9F08BD7-34B9-4EFC-816E-2333A2BB272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6003</xdr:row>
      <xdr:rowOff>19048</xdr:rowOff>
    </xdr:to>
    <xdr:sp macro="" textlink="">
      <xdr:nvSpPr>
        <xdr:cNvPr id="1743" name="Text Box 225">
          <a:extLst>
            <a:ext uri="{FF2B5EF4-FFF2-40B4-BE49-F238E27FC236}">
              <a16:creationId xmlns:a16="http://schemas.microsoft.com/office/drawing/2014/main" id="{618C83E5-CB63-4DDA-B5AB-33E2A3F059CE}"/>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6000</xdr:row>
      <xdr:rowOff>0</xdr:rowOff>
    </xdr:from>
    <xdr:to>
      <xdr:col>8</xdr:col>
      <xdr:colOff>104775</xdr:colOff>
      <xdr:row>6002</xdr:row>
      <xdr:rowOff>104775</xdr:rowOff>
    </xdr:to>
    <xdr:sp macro="" textlink="">
      <xdr:nvSpPr>
        <xdr:cNvPr id="1744" name="Text Box 225">
          <a:extLst>
            <a:ext uri="{FF2B5EF4-FFF2-40B4-BE49-F238E27FC236}">
              <a16:creationId xmlns:a16="http://schemas.microsoft.com/office/drawing/2014/main" id="{F8FFA808-3CF2-4278-AB88-AF7EAD055EA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6048</xdr:row>
      <xdr:rowOff>0</xdr:rowOff>
    </xdr:from>
    <xdr:ext cx="295275" cy="273051"/>
    <xdr:sp macro="" textlink="">
      <xdr:nvSpPr>
        <xdr:cNvPr id="1745" name="Check Box 5" hidden="1">
          <a:extLst>
            <a:ext uri="{63B3BB69-23CF-44E3-9099-C40C66FF867C}">
              <a14:compatExt xmlns:a14="http://schemas.microsoft.com/office/drawing/2010/main" spid="_x0000_s2051"/>
            </a:ext>
            <a:ext uri="{FF2B5EF4-FFF2-40B4-BE49-F238E27FC236}">
              <a16:creationId xmlns:a16="http://schemas.microsoft.com/office/drawing/2014/main" id="{3E76528D-5D9E-43E7-9C21-C656EA30242A}"/>
            </a:ext>
          </a:extLst>
        </xdr:cNvPr>
        <xdr:cNvSpPr/>
      </xdr:nvSpPr>
      <xdr:spPr bwMode="auto">
        <a:xfrm>
          <a:off x="4357007"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6048</xdr:row>
      <xdr:rowOff>0</xdr:rowOff>
    </xdr:from>
    <xdr:ext cx="295275" cy="273051"/>
    <xdr:sp macro="" textlink="">
      <xdr:nvSpPr>
        <xdr:cNvPr id="1746" name="Check Box 6" hidden="1">
          <a:extLst>
            <a:ext uri="{63B3BB69-23CF-44E3-9099-C40C66FF867C}">
              <a14:compatExt xmlns:a14="http://schemas.microsoft.com/office/drawing/2010/main" spid="_x0000_s2052"/>
            </a:ext>
            <a:ext uri="{FF2B5EF4-FFF2-40B4-BE49-F238E27FC236}">
              <a16:creationId xmlns:a16="http://schemas.microsoft.com/office/drawing/2014/main" id="{D06CE773-9049-4270-AF89-C701A72AD977}"/>
            </a:ext>
          </a:extLst>
        </xdr:cNvPr>
        <xdr:cNvSpPr/>
      </xdr:nvSpPr>
      <xdr:spPr bwMode="auto">
        <a:xfrm>
          <a:off x="7541079"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6048</xdr:row>
      <xdr:rowOff>0</xdr:rowOff>
    </xdr:from>
    <xdr:ext cx="295275" cy="273051"/>
    <xdr:sp macro="" textlink="">
      <xdr:nvSpPr>
        <xdr:cNvPr id="1747" name="Check Box 5" hidden="1">
          <a:extLst>
            <a:ext uri="{63B3BB69-23CF-44E3-9099-C40C66FF867C}">
              <a14:compatExt xmlns:a14="http://schemas.microsoft.com/office/drawing/2010/main" spid="_x0000_s2051"/>
            </a:ext>
            <a:ext uri="{FF2B5EF4-FFF2-40B4-BE49-F238E27FC236}">
              <a16:creationId xmlns:a16="http://schemas.microsoft.com/office/drawing/2014/main" id="{831BE6AC-23BE-4FDC-8A40-32C0A80D28FC}"/>
            </a:ext>
          </a:extLst>
        </xdr:cNvPr>
        <xdr:cNvSpPr/>
      </xdr:nvSpPr>
      <xdr:spPr bwMode="auto">
        <a:xfrm>
          <a:off x="4357007"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6048</xdr:row>
      <xdr:rowOff>0</xdr:rowOff>
    </xdr:from>
    <xdr:ext cx="295275" cy="273051"/>
    <xdr:sp macro="" textlink="">
      <xdr:nvSpPr>
        <xdr:cNvPr id="1748" name="Check Box 6" hidden="1">
          <a:extLst>
            <a:ext uri="{63B3BB69-23CF-44E3-9099-C40C66FF867C}">
              <a14:compatExt xmlns:a14="http://schemas.microsoft.com/office/drawing/2010/main" spid="_x0000_s2052"/>
            </a:ext>
            <a:ext uri="{FF2B5EF4-FFF2-40B4-BE49-F238E27FC236}">
              <a16:creationId xmlns:a16="http://schemas.microsoft.com/office/drawing/2014/main" id="{E4812CD4-6A3F-42C1-9654-0BFEF7053A8F}"/>
            </a:ext>
          </a:extLst>
        </xdr:cNvPr>
        <xdr:cNvSpPr/>
      </xdr:nvSpPr>
      <xdr:spPr bwMode="auto">
        <a:xfrm>
          <a:off x="7541079"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6048</xdr:row>
      <xdr:rowOff>0</xdr:rowOff>
    </xdr:from>
    <xdr:ext cx="295275" cy="273051"/>
    <xdr:sp macro="" textlink="">
      <xdr:nvSpPr>
        <xdr:cNvPr id="1749" name="Check Box 5" hidden="1">
          <a:extLst>
            <a:ext uri="{63B3BB69-23CF-44E3-9099-C40C66FF867C}">
              <a14:compatExt xmlns:a14="http://schemas.microsoft.com/office/drawing/2010/main" spid="_x0000_s2051"/>
            </a:ext>
            <a:ext uri="{FF2B5EF4-FFF2-40B4-BE49-F238E27FC236}">
              <a16:creationId xmlns:a16="http://schemas.microsoft.com/office/drawing/2014/main" id="{E8484769-E107-46E3-95F8-DFF2C726DF30}"/>
            </a:ext>
          </a:extLst>
        </xdr:cNvPr>
        <xdr:cNvSpPr/>
      </xdr:nvSpPr>
      <xdr:spPr bwMode="auto">
        <a:xfrm>
          <a:off x="4357007"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6048</xdr:row>
      <xdr:rowOff>0</xdr:rowOff>
    </xdr:from>
    <xdr:ext cx="295275" cy="273051"/>
    <xdr:sp macro="" textlink="">
      <xdr:nvSpPr>
        <xdr:cNvPr id="1750" name="Check Box 6" hidden="1">
          <a:extLst>
            <a:ext uri="{63B3BB69-23CF-44E3-9099-C40C66FF867C}">
              <a14:compatExt xmlns:a14="http://schemas.microsoft.com/office/drawing/2010/main" spid="_x0000_s2052"/>
            </a:ext>
            <a:ext uri="{FF2B5EF4-FFF2-40B4-BE49-F238E27FC236}">
              <a16:creationId xmlns:a16="http://schemas.microsoft.com/office/drawing/2014/main" id="{DE412B81-601E-4309-B926-CBC960E05CBE}"/>
            </a:ext>
          </a:extLst>
        </xdr:cNvPr>
        <xdr:cNvSpPr/>
      </xdr:nvSpPr>
      <xdr:spPr bwMode="auto">
        <a:xfrm>
          <a:off x="7541079"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6048</xdr:row>
      <xdr:rowOff>0</xdr:rowOff>
    </xdr:from>
    <xdr:ext cx="295275" cy="273051"/>
    <xdr:sp macro="" textlink="">
      <xdr:nvSpPr>
        <xdr:cNvPr id="1751" name="Check Box 5" hidden="1">
          <a:extLst>
            <a:ext uri="{63B3BB69-23CF-44E3-9099-C40C66FF867C}">
              <a14:compatExt xmlns:a14="http://schemas.microsoft.com/office/drawing/2010/main" spid="_x0000_s2051"/>
            </a:ext>
            <a:ext uri="{FF2B5EF4-FFF2-40B4-BE49-F238E27FC236}">
              <a16:creationId xmlns:a16="http://schemas.microsoft.com/office/drawing/2014/main" id="{6E98B2ED-CE74-4F08-B37A-D7A360AFA247}"/>
            </a:ext>
          </a:extLst>
        </xdr:cNvPr>
        <xdr:cNvSpPr/>
      </xdr:nvSpPr>
      <xdr:spPr bwMode="auto">
        <a:xfrm>
          <a:off x="4357007"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6048</xdr:row>
      <xdr:rowOff>0</xdr:rowOff>
    </xdr:from>
    <xdr:ext cx="295275" cy="273051"/>
    <xdr:sp macro="" textlink="">
      <xdr:nvSpPr>
        <xdr:cNvPr id="1752" name="Check Box 6" hidden="1">
          <a:extLst>
            <a:ext uri="{63B3BB69-23CF-44E3-9099-C40C66FF867C}">
              <a14:compatExt xmlns:a14="http://schemas.microsoft.com/office/drawing/2010/main" spid="_x0000_s2052"/>
            </a:ext>
            <a:ext uri="{FF2B5EF4-FFF2-40B4-BE49-F238E27FC236}">
              <a16:creationId xmlns:a16="http://schemas.microsoft.com/office/drawing/2014/main" id="{8C842668-9325-4CC0-8ECF-EA696EF8AF48}"/>
            </a:ext>
          </a:extLst>
        </xdr:cNvPr>
        <xdr:cNvSpPr/>
      </xdr:nvSpPr>
      <xdr:spPr bwMode="auto">
        <a:xfrm>
          <a:off x="7541079" y="10811147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6044</xdr:row>
      <xdr:rowOff>13607</xdr:rowOff>
    </xdr:from>
    <xdr:ext cx="1812473" cy="886732"/>
    <xdr:pic>
      <xdr:nvPicPr>
        <xdr:cNvPr id="1753" name="Imagen 1752">
          <a:extLst>
            <a:ext uri="{FF2B5EF4-FFF2-40B4-BE49-F238E27FC236}">
              <a16:creationId xmlns:a16="http://schemas.microsoft.com/office/drawing/2014/main" id="{9B414C1F-48A3-4097-9901-7321B0E434C9}"/>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080434357"/>
          <a:ext cx="1812473" cy="886732"/>
        </a:xfrm>
        <a:prstGeom prst="rect">
          <a:avLst/>
        </a:prstGeom>
      </xdr:spPr>
    </xdr:pic>
    <xdr:clientData/>
  </xdr:oneCellAnchor>
  <xdr:twoCellAnchor editAs="oneCell">
    <xdr:from>
      <xdr:col>8</xdr:col>
      <xdr:colOff>0</xdr:colOff>
      <xdr:row>6051</xdr:row>
      <xdr:rowOff>0</xdr:rowOff>
    </xdr:from>
    <xdr:to>
      <xdr:col>8</xdr:col>
      <xdr:colOff>104775</xdr:colOff>
      <xdr:row>6053</xdr:row>
      <xdr:rowOff>28575</xdr:rowOff>
    </xdr:to>
    <xdr:sp macro="" textlink="">
      <xdr:nvSpPr>
        <xdr:cNvPr id="1754" name="Text Box 225">
          <a:extLst>
            <a:ext uri="{FF2B5EF4-FFF2-40B4-BE49-F238E27FC236}">
              <a16:creationId xmlns:a16="http://schemas.microsoft.com/office/drawing/2014/main" id="{C98B2D7E-6C8E-446F-9B65-B0E7990200E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55" name="Text Box 225">
          <a:extLst>
            <a:ext uri="{FF2B5EF4-FFF2-40B4-BE49-F238E27FC236}">
              <a16:creationId xmlns:a16="http://schemas.microsoft.com/office/drawing/2014/main" id="{42D551C2-F560-44D0-B286-7332A05AA32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56" name="Text Box 225">
          <a:extLst>
            <a:ext uri="{FF2B5EF4-FFF2-40B4-BE49-F238E27FC236}">
              <a16:creationId xmlns:a16="http://schemas.microsoft.com/office/drawing/2014/main" id="{8EFCB7F0-B898-4C32-930C-C2563D04BAA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57" name="Text Box 225">
          <a:extLst>
            <a:ext uri="{FF2B5EF4-FFF2-40B4-BE49-F238E27FC236}">
              <a16:creationId xmlns:a16="http://schemas.microsoft.com/office/drawing/2014/main" id="{9094BD96-3BA7-44D8-9201-BC744148065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58" name="Text Box 225">
          <a:extLst>
            <a:ext uri="{FF2B5EF4-FFF2-40B4-BE49-F238E27FC236}">
              <a16:creationId xmlns:a16="http://schemas.microsoft.com/office/drawing/2014/main" id="{14BEB519-8A7D-4872-9F24-11B651D5FBA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59" name="Text Box 225">
          <a:extLst>
            <a:ext uri="{FF2B5EF4-FFF2-40B4-BE49-F238E27FC236}">
              <a16:creationId xmlns:a16="http://schemas.microsoft.com/office/drawing/2014/main" id="{3A7A7C81-7FFF-41FC-92C8-6653ED2D467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60" name="Text Box 225">
          <a:extLst>
            <a:ext uri="{FF2B5EF4-FFF2-40B4-BE49-F238E27FC236}">
              <a16:creationId xmlns:a16="http://schemas.microsoft.com/office/drawing/2014/main" id="{18079A89-EE1E-4BB2-9542-BC3E3DB0868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61" name="Text Box 225">
          <a:extLst>
            <a:ext uri="{FF2B5EF4-FFF2-40B4-BE49-F238E27FC236}">
              <a16:creationId xmlns:a16="http://schemas.microsoft.com/office/drawing/2014/main" id="{8FBE327A-6E7E-4319-A967-CE07023BC57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62" name="Text Box 225">
          <a:extLst>
            <a:ext uri="{FF2B5EF4-FFF2-40B4-BE49-F238E27FC236}">
              <a16:creationId xmlns:a16="http://schemas.microsoft.com/office/drawing/2014/main" id="{6DA49C86-6DC2-4201-9FFC-24C90B50496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63" name="Text Box 225">
          <a:extLst>
            <a:ext uri="{FF2B5EF4-FFF2-40B4-BE49-F238E27FC236}">
              <a16:creationId xmlns:a16="http://schemas.microsoft.com/office/drawing/2014/main" id="{42F77F89-4B12-49EE-BB40-2E490FADE5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64" name="Text Box 225">
          <a:extLst>
            <a:ext uri="{FF2B5EF4-FFF2-40B4-BE49-F238E27FC236}">
              <a16:creationId xmlns:a16="http://schemas.microsoft.com/office/drawing/2014/main" id="{ED0FF48D-2849-492A-9D3A-3ECF57EB01D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65" name="Text Box 225">
          <a:extLst>
            <a:ext uri="{FF2B5EF4-FFF2-40B4-BE49-F238E27FC236}">
              <a16:creationId xmlns:a16="http://schemas.microsoft.com/office/drawing/2014/main" id="{132AA52C-A427-4366-9D4E-EAC767B9417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66" name="Text Box 225">
          <a:extLst>
            <a:ext uri="{FF2B5EF4-FFF2-40B4-BE49-F238E27FC236}">
              <a16:creationId xmlns:a16="http://schemas.microsoft.com/office/drawing/2014/main" id="{B63783A4-A655-4E08-BA1F-401445FC5CA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67" name="Text Box 225">
          <a:extLst>
            <a:ext uri="{FF2B5EF4-FFF2-40B4-BE49-F238E27FC236}">
              <a16:creationId xmlns:a16="http://schemas.microsoft.com/office/drawing/2014/main" id="{6C0E95E4-4D54-45CF-AF7D-9B8397FAEE6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68" name="Text Box 225">
          <a:extLst>
            <a:ext uri="{FF2B5EF4-FFF2-40B4-BE49-F238E27FC236}">
              <a16:creationId xmlns:a16="http://schemas.microsoft.com/office/drawing/2014/main" id="{9194DFA8-A78F-43B7-ADFF-F2417848A3B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69" name="Text Box 225">
          <a:extLst>
            <a:ext uri="{FF2B5EF4-FFF2-40B4-BE49-F238E27FC236}">
              <a16:creationId xmlns:a16="http://schemas.microsoft.com/office/drawing/2014/main" id="{F0AF6A22-5D2A-40D9-947C-0A21A1A85B4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70" name="Text Box 225">
          <a:extLst>
            <a:ext uri="{FF2B5EF4-FFF2-40B4-BE49-F238E27FC236}">
              <a16:creationId xmlns:a16="http://schemas.microsoft.com/office/drawing/2014/main" id="{717E861F-BE54-4C4A-BF6F-66E33C80972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71" name="Text Box 225">
          <a:extLst>
            <a:ext uri="{FF2B5EF4-FFF2-40B4-BE49-F238E27FC236}">
              <a16:creationId xmlns:a16="http://schemas.microsoft.com/office/drawing/2014/main" id="{21D73AF7-2D32-4774-96F4-A79775928AC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72" name="Text Box 225">
          <a:extLst>
            <a:ext uri="{FF2B5EF4-FFF2-40B4-BE49-F238E27FC236}">
              <a16:creationId xmlns:a16="http://schemas.microsoft.com/office/drawing/2014/main" id="{0A3B5889-9036-418F-8E5E-A71A0EE9778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73" name="Text Box 225">
          <a:extLst>
            <a:ext uri="{FF2B5EF4-FFF2-40B4-BE49-F238E27FC236}">
              <a16:creationId xmlns:a16="http://schemas.microsoft.com/office/drawing/2014/main" id="{F7E784AC-C2A2-4737-9EB7-B01D5C111D0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74" name="Text Box 225">
          <a:extLst>
            <a:ext uri="{FF2B5EF4-FFF2-40B4-BE49-F238E27FC236}">
              <a16:creationId xmlns:a16="http://schemas.microsoft.com/office/drawing/2014/main" id="{364217B6-8164-485D-B18D-551B89736E4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75" name="Text Box 225">
          <a:extLst>
            <a:ext uri="{FF2B5EF4-FFF2-40B4-BE49-F238E27FC236}">
              <a16:creationId xmlns:a16="http://schemas.microsoft.com/office/drawing/2014/main" id="{A305CC0A-E2AF-43CE-8112-D3889A26B09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76" name="Text Box 225">
          <a:extLst>
            <a:ext uri="{FF2B5EF4-FFF2-40B4-BE49-F238E27FC236}">
              <a16:creationId xmlns:a16="http://schemas.microsoft.com/office/drawing/2014/main" id="{712C86FD-EC7D-47CC-A799-1A78CD749CA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77" name="Text Box 225">
          <a:extLst>
            <a:ext uri="{FF2B5EF4-FFF2-40B4-BE49-F238E27FC236}">
              <a16:creationId xmlns:a16="http://schemas.microsoft.com/office/drawing/2014/main" id="{7A993572-F371-4670-B4E3-123DF12C7B6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78" name="Text Box 225">
          <a:extLst>
            <a:ext uri="{FF2B5EF4-FFF2-40B4-BE49-F238E27FC236}">
              <a16:creationId xmlns:a16="http://schemas.microsoft.com/office/drawing/2014/main" id="{2532AFF3-7EC4-4E92-A666-CE511DC2ECD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79" name="Text Box 225">
          <a:extLst>
            <a:ext uri="{FF2B5EF4-FFF2-40B4-BE49-F238E27FC236}">
              <a16:creationId xmlns:a16="http://schemas.microsoft.com/office/drawing/2014/main" id="{88E10BEB-ACFF-4D5B-B0FC-A92C15633B3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80" name="Text Box 225">
          <a:extLst>
            <a:ext uri="{FF2B5EF4-FFF2-40B4-BE49-F238E27FC236}">
              <a16:creationId xmlns:a16="http://schemas.microsoft.com/office/drawing/2014/main" id="{00518F0B-7825-4176-80E1-F8928FB804A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6052</xdr:row>
      <xdr:rowOff>114299</xdr:rowOff>
    </xdr:to>
    <xdr:sp macro="" textlink="">
      <xdr:nvSpPr>
        <xdr:cNvPr id="1781" name="Text Box 225">
          <a:extLst>
            <a:ext uri="{FF2B5EF4-FFF2-40B4-BE49-F238E27FC236}">
              <a16:creationId xmlns:a16="http://schemas.microsoft.com/office/drawing/2014/main" id="{0E2207BD-9C49-4AB7-AE25-6778188869CE}"/>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82" name="Text Box 225">
          <a:extLst>
            <a:ext uri="{FF2B5EF4-FFF2-40B4-BE49-F238E27FC236}">
              <a16:creationId xmlns:a16="http://schemas.microsoft.com/office/drawing/2014/main" id="{DB23E957-7413-47EA-935C-0217FEF0A1F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6052</xdr:row>
      <xdr:rowOff>114299</xdr:rowOff>
    </xdr:to>
    <xdr:sp macro="" textlink="">
      <xdr:nvSpPr>
        <xdr:cNvPr id="1783" name="Text Box 225">
          <a:extLst>
            <a:ext uri="{FF2B5EF4-FFF2-40B4-BE49-F238E27FC236}">
              <a16:creationId xmlns:a16="http://schemas.microsoft.com/office/drawing/2014/main" id="{13DCFE6F-C83F-46E0-84D2-E2368C063C00}"/>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84" name="Text Box 225">
          <a:extLst>
            <a:ext uri="{FF2B5EF4-FFF2-40B4-BE49-F238E27FC236}">
              <a16:creationId xmlns:a16="http://schemas.microsoft.com/office/drawing/2014/main" id="{2E3A81B9-DF35-46DA-9177-11CD574110D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6054</xdr:row>
      <xdr:rowOff>19051</xdr:rowOff>
    </xdr:to>
    <xdr:sp macro="" textlink="">
      <xdr:nvSpPr>
        <xdr:cNvPr id="1785" name="Text Box 225">
          <a:extLst>
            <a:ext uri="{FF2B5EF4-FFF2-40B4-BE49-F238E27FC236}">
              <a16:creationId xmlns:a16="http://schemas.microsoft.com/office/drawing/2014/main" id="{F6FE8ABB-1CAD-42BA-8F0D-2657BDF6CDE0}"/>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86" name="Text Box 225">
          <a:extLst>
            <a:ext uri="{FF2B5EF4-FFF2-40B4-BE49-F238E27FC236}">
              <a16:creationId xmlns:a16="http://schemas.microsoft.com/office/drawing/2014/main" id="{E759E245-3AE4-4A5A-867D-F59F7F7E2D8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87" name="Text Box 225">
          <a:extLst>
            <a:ext uri="{FF2B5EF4-FFF2-40B4-BE49-F238E27FC236}">
              <a16:creationId xmlns:a16="http://schemas.microsoft.com/office/drawing/2014/main" id="{A598DC17-0D47-4146-978D-7AA38C286AE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88" name="Text Box 225">
          <a:extLst>
            <a:ext uri="{FF2B5EF4-FFF2-40B4-BE49-F238E27FC236}">
              <a16:creationId xmlns:a16="http://schemas.microsoft.com/office/drawing/2014/main" id="{B03EF333-BD6F-4905-96FF-25CED95F632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89" name="Text Box 225">
          <a:extLst>
            <a:ext uri="{FF2B5EF4-FFF2-40B4-BE49-F238E27FC236}">
              <a16:creationId xmlns:a16="http://schemas.microsoft.com/office/drawing/2014/main" id="{CDDD7870-A0A3-4403-9598-E869A667C89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90" name="Text Box 225">
          <a:extLst>
            <a:ext uri="{FF2B5EF4-FFF2-40B4-BE49-F238E27FC236}">
              <a16:creationId xmlns:a16="http://schemas.microsoft.com/office/drawing/2014/main" id="{021CDD17-D6FD-4A8D-9495-054FC688353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91" name="Text Box 225">
          <a:extLst>
            <a:ext uri="{FF2B5EF4-FFF2-40B4-BE49-F238E27FC236}">
              <a16:creationId xmlns:a16="http://schemas.microsoft.com/office/drawing/2014/main" id="{EB7FDC97-2EAB-4F49-A12E-083CF900590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92" name="Text Box 225">
          <a:extLst>
            <a:ext uri="{FF2B5EF4-FFF2-40B4-BE49-F238E27FC236}">
              <a16:creationId xmlns:a16="http://schemas.microsoft.com/office/drawing/2014/main" id="{AC962DDF-F448-4988-B495-E6DED632E0C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93" name="Text Box 225">
          <a:extLst>
            <a:ext uri="{FF2B5EF4-FFF2-40B4-BE49-F238E27FC236}">
              <a16:creationId xmlns:a16="http://schemas.microsoft.com/office/drawing/2014/main" id="{3D067B3B-D064-42CC-A605-09A91FD226B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94" name="Text Box 225">
          <a:extLst>
            <a:ext uri="{FF2B5EF4-FFF2-40B4-BE49-F238E27FC236}">
              <a16:creationId xmlns:a16="http://schemas.microsoft.com/office/drawing/2014/main" id="{C1F25D7C-93BA-4901-B7E0-D27F6A814B6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95" name="Text Box 225">
          <a:extLst>
            <a:ext uri="{FF2B5EF4-FFF2-40B4-BE49-F238E27FC236}">
              <a16:creationId xmlns:a16="http://schemas.microsoft.com/office/drawing/2014/main" id="{ABD5E37D-70D0-4D33-94E7-7708E59A821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96" name="Text Box 225">
          <a:extLst>
            <a:ext uri="{FF2B5EF4-FFF2-40B4-BE49-F238E27FC236}">
              <a16:creationId xmlns:a16="http://schemas.microsoft.com/office/drawing/2014/main" id="{4E83F734-AB3D-4D21-A941-D6FADE87001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797" name="Text Box 225">
          <a:extLst>
            <a:ext uri="{FF2B5EF4-FFF2-40B4-BE49-F238E27FC236}">
              <a16:creationId xmlns:a16="http://schemas.microsoft.com/office/drawing/2014/main" id="{D612FC50-3605-49B2-BAD8-8952711AF9C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98" name="Text Box 225">
          <a:extLst>
            <a:ext uri="{FF2B5EF4-FFF2-40B4-BE49-F238E27FC236}">
              <a16:creationId xmlns:a16="http://schemas.microsoft.com/office/drawing/2014/main" id="{24F2E720-40CD-400E-ACE1-57B7F2DAC28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799" name="Text Box 225">
          <a:extLst>
            <a:ext uri="{FF2B5EF4-FFF2-40B4-BE49-F238E27FC236}">
              <a16:creationId xmlns:a16="http://schemas.microsoft.com/office/drawing/2014/main" id="{D1B2288B-CC8E-466B-BC35-52CE118399D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800" name="Text Box 225">
          <a:extLst>
            <a:ext uri="{FF2B5EF4-FFF2-40B4-BE49-F238E27FC236}">
              <a16:creationId xmlns:a16="http://schemas.microsoft.com/office/drawing/2014/main" id="{5F1A3420-7E36-410B-BF46-778AE91BBE4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01" name="Text Box 225">
          <a:extLst>
            <a:ext uri="{FF2B5EF4-FFF2-40B4-BE49-F238E27FC236}">
              <a16:creationId xmlns:a16="http://schemas.microsoft.com/office/drawing/2014/main" id="{9D14EE12-2D16-4D93-9E36-AE54B2AC186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02" name="Text Box 225">
          <a:extLst>
            <a:ext uri="{FF2B5EF4-FFF2-40B4-BE49-F238E27FC236}">
              <a16:creationId xmlns:a16="http://schemas.microsoft.com/office/drawing/2014/main" id="{8024FA8C-77BC-4F76-91DF-0C23742D123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803" name="Text Box 225">
          <a:extLst>
            <a:ext uri="{FF2B5EF4-FFF2-40B4-BE49-F238E27FC236}">
              <a16:creationId xmlns:a16="http://schemas.microsoft.com/office/drawing/2014/main" id="{FA6E8B44-F8B6-4E17-88F4-C9C3988F577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04" name="Text Box 225">
          <a:extLst>
            <a:ext uri="{FF2B5EF4-FFF2-40B4-BE49-F238E27FC236}">
              <a16:creationId xmlns:a16="http://schemas.microsoft.com/office/drawing/2014/main" id="{E2454389-3A84-45CE-AC85-F68770F9B9E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05" name="Text Box 225">
          <a:extLst>
            <a:ext uri="{FF2B5EF4-FFF2-40B4-BE49-F238E27FC236}">
              <a16:creationId xmlns:a16="http://schemas.microsoft.com/office/drawing/2014/main" id="{3B85B593-9A7F-4933-8411-AB3DAD6A653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806" name="Text Box 225">
          <a:extLst>
            <a:ext uri="{FF2B5EF4-FFF2-40B4-BE49-F238E27FC236}">
              <a16:creationId xmlns:a16="http://schemas.microsoft.com/office/drawing/2014/main" id="{99452453-CBB9-4035-87DE-354FC7AFEA0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07" name="Text Box 225">
          <a:extLst>
            <a:ext uri="{FF2B5EF4-FFF2-40B4-BE49-F238E27FC236}">
              <a16:creationId xmlns:a16="http://schemas.microsoft.com/office/drawing/2014/main" id="{FC32045B-4DC1-43F8-85E9-57F164EB7BE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08" name="Text Box 225">
          <a:extLst>
            <a:ext uri="{FF2B5EF4-FFF2-40B4-BE49-F238E27FC236}">
              <a16:creationId xmlns:a16="http://schemas.microsoft.com/office/drawing/2014/main" id="{C61F845F-7C43-4F15-9895-D178E630E17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809" name="Text Box 225">
          <a:extLst>
            <a:ext uri="{FF2B5EF4-FFF2-40B4-BE49-F238E27FC236}">
              <a16:creationId xmlns:a16="http://schemas.microsoft.com/office/drawing/2014/main" id="{B50DCC03-F0BE-47F8-B606-C9D3454BCFD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10" name="Text Box 225">
          <a:extLst>
            <a:ext uri="{FF2B5EF4-FFF2-40B4-BE49-F238E27FC236}">
              <a16:creationId xmlns:a16="http://schemas.microsoft.com/office/drawing/2014/main" id="{E38D71DB-DA93-4F3D-BB55-643D02ED25D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11" name="Text Box 225">
          <a:extLst>
            <a:ext uri="{FF2B5EF4-FFF2-40B4-BE49-F238E27FC236}">
              <a16:creationId xmlns:a16="http://schemas.microsoft.com/office/drawing/2014/main" id="{C520BB9E-AE51-49CC-B961-2CF6A7743FC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812" name="Text Box 225">
          <a:extLst>
            <a:ext uri="{FF2B5EF4-FFF2-40B4-BE49-F238E27FC236}">
              <a16:creationId xmlns:a16="http://schemas.microsoft.com/office/drawing/2014/main" id="{C42E6A53-492D-4429-9671-90F2C6C5A76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13" name="Text Box 225">
          <a:extLst>
            <a:ext uri="{FF2B5EF4-FFF2-40B4-BE49-F238E27FC236}">
              <a16:creationId xmlns:a16="http://schemas.microsoft.com/office/drawing/2014/main" id="{AC4A80F5-E01C-4755-A9EF-AAE09338F81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6052</xdr:row>
      <xdr:rowOff>114299</xdr:rowOff>
    </xdr:to>
    <xdr:sp macro="" textlink="">
      <xdr:nvSpPr>
        <xdr:cNvPr id="1814" name="Text Box 225">
          <a:extLst>
            <a:ext uri="{FF2B5EF4-FFF2-40B4-BE49-F238E27FC236}">
              <a16:creationId xmlns:a16="http://schemas.microsoft.com/office/drawing/2014/main" id="{39495BDB-6E70-4FD0-9A3A-A561141C4B14}"/>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28575</xdr:rowOff>
    </xdr:to>
    <xdr:sp macro="" textlink="">
      <xdr:nvSpPr>
        <xdr:cNvPr id="1815" name="Text Box 225">
          <a:extLst>
            <a:ext uri="{FF2B5EF4-FFF2-40B4-BE49-F238E27FC236}">
              <a16:creationId xmlns:a16="http://schemas.microsoft.com/office/drawing/2014/main" id="{43EBF25F-1AFF-463E-BB92-53286B4C530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6052</xdr:row>
      <xdr:rowOff>114299</xdr:rowOff>
    </xdr:to>
    <xdr:sp macro="" textlink="">
      <xdr:nvSpPr>
        <xdr:cNvPr id="1816" name="Text Box 225">
          <a:extLst>
            <a:ext uri="{FF2B5EF4-FFF2-40B4-BE49-F238E27FC236}">
              <a16:creationId xmlns:a16="http://schemas.microsoft.com/office/drawing/2014/main" id="{78EE5B4A-1BAA-4D09-9012-30C837C12099}"/>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817" name="Text Box 225">
          <a:extLst>
            <a:ext uri="{FF2B5EF4-FFF2-40B4-BE49-F238E27FC236}">
              <a16:creationId xmlns:a16="http://schemas.microsoft.com/office/drawing/2014/main" id="{54A926CD-7B73-4F9B-9E19-64120FB2533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6054</xdr:row>
      <xdr:rowOff>19051</xdr:rowOff>
    </xdr:to>
    <xdr:sp macro="" textlink="">
      <xdr:nvSpPr>
        <xdr:cNvPr id="1818" name="Text Box 225">
          <a:extLst>
            <a:ext uri="{FF2B5EF4-FFF2-40B4-BE49-F238E27FC236}">
              <a16:creationId xmlns:a16="http://schemas.microsoft.com/office/drawing/2014/main" id="{E979B7FE-D44F-465B-B8AA-9597231BDDF9}"/>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6051</xdr:row>
      <xdr:rowOff>0</xdr:rowOff>
    </xdr:from>
    <xdr:to>
      <xdr:col>8</xdr:col>
      <xdr:colOff>104775</xdr:colOff>
      <xdr:row>6053</xdr:row>
      <xdr:rowOff>104775</xdr:rowOff>
    </xdr:to>
    <xdr:sp macro="" textlink="">
      <xdr:nvSpPr>
        <xdr:cNvPr id="1819" name="Text Box 225">
          <a:extLst>
            <a:ext uri="{FF2B5EF4-FFF2-40B4-BE49-F238E27FC236}">
              <a16:creationId xmlns:a16="http://schemas.microsoft.com/office/drawing/2014/main" id="{58EDE6AE-DED9-44E5-9A43-EB8226505DA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6100</xdr:row>
      <xdr:rowOff>0</xdr:rowOff>
    </xdr:from>
    <xdr:ext cx="295275" cy="273051"/>
    <xdr:sp macro="" textlink="">
      <xdr:nvSpPr>
        <xdr:cNvPr id="1820" name="Check Box 5" hidden="1">
          <a:extLst>
            <a:ext uri="{63B3BB69-23CF-44E3-9099-C40C66FF867C}">
              <a14:compatExt xmlns:a14="http://schemas.microsoft.com/office/drawing/2010/main" spid="_x0000_s2051"/>
            </a:ext>
            <a:ext uri="{FF2B5EF4-FFF2-40B4-BE49-F238E27FC236}">
              <a16:creationId xmlns:a16="http://schemas.microsoft.com/office/drawing/2014/main" id="{B23AA66B-4D8F-45B5-A296-853318E5E105}"/>
            </a:ext>
          </a:extLst>
        </xdr:cNvPr>
        <xdr:cNvSpPr/>
      </xdr:nvSpPr>
      <xdr:spPr bwMode="auto">
        <a:xfrm>
          <a:off x="4357007"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6100</xdr:row>
      <xdr:rowOff>0</xdr:rowOff>
    </xdr:from>
    <xdr:ext cx="295275" cy="273051"/>
    <xdr:sp macro="" textlink="">
      <xdr:nvSpPr>
        <xdr:cNvPr id="1821" name="Check Box 6" hidden="1">
          <a:extLst>
            <a:ext uri="{63B3BB69-23CF-44E3-9099-C40C66FF867C}">
              <a14:compatExt xmlns:a14="http://schemas.microsoft.com/office/drawing/2010/main" spid="_x0000_s2052"/>
            </a:ext>
            <a:ext uri="{FF2B5EF4-FFF2-40B4-BE49-F238E27FC236}">
              <a16:creationId xmlns:a16="http://schemas.microsoft.com/office/drawing/2014/main" id="{A83B002A-F914-4F79-9014-A24BF0BCCE0F}"/>
            </a:ext>
          </a:extLst>
        </xdr:cNvPr>
        <xdr:cNvSpPr/>
      </xdr:nvSpPr>
      <xdr:spPr bwMode="auto">
        <a:xfrm>
          <a:off x="7541079"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6100</xdr:row>
      <xdr:rowOff>0</xdr:rowOff>
    </xdr:from>
    <xdr:ext cx="295275" cy="273051"/>
    <xdr:sp macro="" textlink="">
      <xdr:nvSpPr>
        <xdr:cNvPr id="1822" name="Check Box 5" hidden="1">
          <a:extLst>
            <a:ext uri="{63B3BB69-23CF-44E3-9099-C40C66FF867C}">
              <a14:compatExt xmlns:a14="http://schemas.microsoft.com/office/drawing/2010/main" spid="_x0000_s2051"/>
            </a:ext>
            <a:ext uri="{FF2B5EF4-FFF2-40B4-BE49-F238E27FC236}">
              <a16:creationId xmlns:a16="http://schemas.microsoft.com/office/drawing/2014/main" id="{7B2F539B-A7CC-4611-BC82-CECEEC76D646}"/>
            </a:ext>
          </a:extLst>
        </xdr:cNvPr>
        <xdr:cNvSpPr/>
      </xdr:nvSpPr>
      <xdr:spPr bwMode="auto">
        <a:xfrm>
          <a:off x="4357007"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6100</xdr:row>
      <xdr:rowOff>0</xdr:rowOff>
    </xdr:from>
    <xdr:ext cx="295275" cy="273051"/>
    <xdr:sp macro="" textlink="">
      <xdr:nvSpPr>
        <xdr:cNvPr id="1823" name="Check Box 6" hidden="1">
          <a:extLst>
            <a:ext uri="{63B3BB69-23CF-44E3-9099-C40C66FF867C}">
              <a14:compatExt xmlns:a14="http://schemas.microsoft.com/office/drawing/2010/main" spid="_x0000_s2052"/>
            </a:ext>
            <a:ext uri="{FF2B5EF4-FFF2-40B4-BE49-F238E27FC236}">
              <a16:creationId xmlns:a16="http://schemas.microsoft.com/office/drawing/2014/main" id="{F52AF74A-3086-463C-9491-74D7D8CBB0D3}"/>
            </a:ext>
          </a:extLst>
        </xdr:cNvPr>
        <xdr:cNvSpPr/>
      </xdr:nvSpPr>
      <xdr:spPr bwMode="auto">
        <a:xfrm>
          <a:off x="7541079"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6100</xdr:row>
      <xdr:rowOff>0</xdr:rowOff>
    </xdr:from>
    <xdr:ext cx="295275" cy="273051"/>
    <xdr:sp macro="" textlink="">
      <xdr:nvSpPr>
        <xdr:cNvPr id="1824" name="Check Box 5" hidden="1">
          <a:extLst>
            <a:ext uri="{63B3BB69-23CF-44E3-9099-C40C66FF867C}">
              <a14:compatExt xmlns:a14="http://schemas.microsoft.com/office/drawing/2010/main" spid="_x0000_s2051"/>
            </a:ext>
            <a:ext uri="{FF2B5EF4-FFF2-40B4-BE49-F238E27FC236}">
              <a16:creationId xmlns:a16="http://schemas.microsoft.com/office/drawing/2014/main" id="{AF8C163D-A4F3-48FB-89D1-A0AF768C015E}"/>
            </a:ext>
          </a:extLst>
        </xdr:cNvPr>
        <xdr:cNvSpPr/>
      </xdr:nvSpPr>
      <xdr:spPr bwMode="auto">
        <a:xfrm>
          <a:off x="4357007"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6100</xdr:row>
      <xdr:rowOff>0</xdr:rowOff>
    </xdr:from>
    <xdr:ext cx="295275" cy="273051"/>
    <xdr:sp macro="" textlink="">
      <xdr:nvSpPr>
        <xdr:cNvPr id="1825" name="Check Box 6" hidden="1">
          <a:extLst>
            <a:ext uri="{63B3BB69-23CF-44E3-9099-C40C66FF867C}">
              <a14:compatExt xmlns:a14="http://schemas.microsoft.com/office/drawing/2010/main" spid="_x0000_s2052"/>
            </a:ext>
            <a:ext uri="{FF2B5EF4-FFF2-40B4-BE49-F238E27FC236}">
              <a16:creationId xmlns:a16="http://schemas.microsoft.com/office/drawing/2014/main" id="{8393E4EE-7F36-4BEF-9105-A22E36CFA4C2}"/>
            </a:ext>
          </a:extLst>
        </xdr:cNvPr>
        <xdr:cNvSpPr/>
      </xdr:nvSpPr>
      <xdr:spPr bwMode="auto">
        <a:xfrm>
          <a:off x="7541079"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6100</xdr:row>
      <xdr:rowOff>0</xdr:rowOff>
    </xdr:from>
    <xdr:ext cx="295275" cy="273051"/>
    <xdr:sp macro="" textlink="">
      <xdr:nvSpPr>
        <xdr:cNvPr id="1826" name="Check Box 5" hidden="1">
          <a:extLst>
            <a:ext uri="{63B3BB69-23CF-44E3-9099-C40C66FF867C}">
              <a14:compatExt xmlns:a14="http://schemas.microsoft.com/office/drawing/2010/main" spid="_x0000_s2051"/>
            </a:ext>
            <a:ext uri="{FF2B5EF4-FFF2-40B4-BE49-F238E27FC236}">
              <a16:creationId xmlns:a16="http://schemas.microsoft.com/office/drawing/2014/main" id="{928AD7C0-D4D8-4718-9751-13715D00553B}"/>
            </a:ext>
          </a:extLst>
        </xdr:cNvPr>
        <xdr:cNvSpPr/>
      </xdr:nvSpPr>
      <xdr:spPr bwMode="auto">
        <a:xfrm>
          <a:off x="4357007"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6100</xdr:row>
      <xdr:rowOff>0</xdr:rowOff>
    </xdr:from>
    <xdr:ext cx="295275" cy="273051"/>
    <xdr:sp macro="" textlink="">
      <xdr:nvSpPr>
        <xdr:cNvPr id="1827" name="Check Box 6" hidden="1">
          <a:extLst>
            <a:ext uri="{63B3BB69-23CF-44E3-9099-C40C66FF867C}">
              <a14:compatExt xmlns:a14="http://schemas.microsoft.com/office/drawing/2010/main" spid="_x0000_s2052"/>
            </a:ext>
            <a:ext uri="{FF2B5EF4-FFF2-40B4-BE49-F238E27FC236}">
              <a16:creationId xmlns:a16="http://schemas.microsoft.com/office/drawing/2014/main" id="{85988A24-EFAF-46D4-AD65-BA5F58F1A402}"/>
            </a:ext>
          </a:extLst>
        </xdr:cNvPr>
        <xdr:cNvSpPr/>
      </xdr:nvSpPr>
      <xdr:spPr bwMode="auto">
        <a:xfrm>
          <a:off x="7541079" y="1089823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6096</xdr:row>
      <xdr:rowOff>13607</xdr:rowOff>
    </xdr:from>
    <xdr:ext cx="1812473" cy="886732"/>
    <xdr:pic>
      <xdr:nvPicPr>
        <xdr:cNvPr id="1828" name="Imagen 1827">
          <a:extLst>
            <a:ext uri="{FF2B5EF4-FFF2-40B4-BE49-F238E27FC236}">
              <a16:creationId xmlns:a16="http://schemas.microsoft.com/office/drawing/2014/main" id="{7A90E90D-3BDB-49B6-BFA0-BE2B3DAA08CA}"/>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089170143"/>
          <a:ext cx="1812473" cy="886732"/>
        </a:xfrm>
        <a:prstGeom prst="rect">
          <a:avLst/>
        </a:prstGeom>
      </xdr:spPr>
    </xdr:pic>
    <xdr:clientData/>
  </xdr:oneCellAnchor>
  <xdr:twoCellAnchor editAs="oneCell">
    <xdr:from>
      <xdr:col>8</xdr:col>
      <xdr:colOff>0</xdr:colOff>
      <xdr:row>6103</xdr:row>
      <xdr:rowOff>0</xdr:rowOff>
    </xdr:from>
    <xdr:to>
      <xdr:col>8</xdr:col>
      <xdr:colOff>104775</xdr:colOff>
      <xdr:row>6105</xdr:row>
      <xdr:rowOff>28574</xdr:rowOff>
    </xdr:to>
    <xdr:sp macro="" textlink="">
      <xdr:nvSpPr>
        <xdr:cNvPr id="1829" name="Text Box 225">
          <a:extLst>
            <a:ext uri="{FF2B5EF4-FFF2-40B4-BE49-F238E27FC236}">
              <a16:creationId xmlns:a16="http://schemas.microsoft.com/office/drawing/2014/main" id="{D7DF8FB2-B4E8-4A08-985A-13F08F9350E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30" name="Text Box 225">
          <a:extLst>
            <a:ext uri="{FF2B5EF4-FFF2-40B4-BE49-F238E27FC236}">
              <a16:creationId xmlns:a16="http://schemas.microsoft.com/office/drawing/2014/main" id="{90734934-1335-47B4-8E9A-60527936035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31" name="Text Box 225">
          <a:extLst>
            <a:ext uri="{FF2B5EF4-FFF2-40B4-BE49-F238E27FC236}">
              <a16:creationId xmlns:a16="http://schemas.microsoft.com/office/drawing/2014/main" id="{E6D46CDF-710B-4F9E-BBC5-9787309408A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32" name="Text Box 225">
          <a:extLst>
            <a:ext uri="{FF2B5EF4-FFF2-40B4-BE49-F238E27FC236}">
              <a16:creationId xmlns:a16="http://schemas.microsoft.com/office/drawing/2014/main" id="{C0C1544E-6675-44DE-B191-52FA8524743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33" name="Text Box 225">
          <a:extLst>
            <a:ext uri="{FF2B5EF4-FFF2-40B4-BE49-F238E27FC236}">
              <a16:creationId xmlns:a16="http://schemas.microsoft.com/office/drawing/2014/main" id="{2E6F3179-55D9-44C1-8458-D192EBEB234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34" name="Text Box 225">
          <a:extLst>
            <a:ext uri="{FF2B5EF4-FFF2-40B4-BE49-F238E27FC236}">
              <a16:creationId xmlns:a16="http://schemas.microsoft.com/office/drawing/2014/main" id="{DAFBB3CA-A945-462C-B1DB-B7A5C6BA8F7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35" name="Text Box 225">
          <a:extLst>
            <a:ext uri="{FF2B5EF4-FFF2-40B4-BE49-F238E27FC236}">
              <a16:creationId xmlns:a16="http://schemas.microsoft.com/office/drawing/2014/main" id="{A68C1F6B-6F6A-40D2-B893-4353932CAE3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36" name="Text Box 225">
          <a:extLst>
            <a:ext uri="{FF2B5EF4-FFF2-40B4-BE49-F238E27FC236}">
              <a16:creationId xmlns:a16="http://schemas.microsoft.com/office/drawing/2014/main" id="{D18A2999-FC78-4D95-BDF6-E4A705ED9B9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37" name="Text Box 225">
          <a:extLst>
            <a:ext uri="{FF2B5EF4-FFF2-40B4-BE49-F238E27FC236}">
              <a16:creationId xmlns:a16="http://schemas.microsoft.com/office/drawing/2014/main" id="{E9131EAA-8CB3-4F23-B675-F3160B0E3DD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38" name="Text Box 225">
          <a:extLst>
            <a:ext uri="{FF2B5EF4-FFF2-40B4-BE49-F238E27FC236}">
              <a16:creationId xmlns:a16="http://schemas.microsoft.com/office/drawing/2014/main" id="{CED0B743-929B-46EF-A898-9E7EFFE2FD3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39" name="Text Box 225">
          <a:extLst>
            <a:ext uri="{FF2B5EF4-FFF2-40B4-BE49-F238E27FC236}">
              <a16:creationId xmlns:a16="http://schemas.microsoft.com/office/drawing/2014/main" id="{348C24FF-28B7-4F64-8F7F-4612236B8FA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40" name="Text Box 225">
          <a:extLst>
            <a:ext uri="{FF2B5EF4-FFF2-40B4-BE49-F238E27FC236}">
              <a16:creationId xmlns:a16="http://schemas.microsoft.com/office/drawing/2014/main" id="{D81DD1AC-39BF-4491-B1AF-88228091922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41" name="Text Box 225">
          <a:extLst>
            <a:ext uri="{FF2B5EF4-FFF2-40B4-BE49-F238E27FC236}">
              <a16:creationId xmlns:a16="http://schemas.microsoft.com/office/drawing/2014/main" id="{5F201DB8-4195-46B5-9EFA-B95D1972CEC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42" name="Text Box 225">
          <a:extLst>
            <a:ext uri="{FF2B5EF4-FFF2-40B4-BE49-F238E27FC236}">
              <a16:creationId xmlns:a16="http://schemas.microsoft.com/office/drawing/2014/main" id="{F48E536B-1AD0-4D4C-9A3E-914C40DC909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43" name="Text Box 225">
          <a:extLst>
            <a:ext uri="{FF2B5EF4-FFF2-40B4-BE49-F238E27FC236}">
              <a16:creationId xmlns:a16="http://schemas.microsoft.com/office/drawing/2014/main" id="{A750E6FF-EF64-4070-AB60-57263094E8C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44" name="Text Box 225">
          <a:extLst>
            <a:ext uri="{FF2B5EF4-FFF2-40B4-BE49-F238E27FC236}">
              <a16:creationId xmlns:a16="http://schemas.microsoft.com/office/drawing/2014/main" id="{0A45C3F9-EDD0-4E8D-B22B-715B563013E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45" name="Text Box 225">
          <a:extLst>
            <a:ext uri="{FF2B5EF4-FFF2-40B4-BE49-F238E27FC236}">
              <a16:creationId xmlns:a16="http://schemas.microsoft.com/office/drawing/2014/main" id="{259FE323-6023-4915-8D0C-C824A248CE7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46" name="Text Box 225">
          <a:extLst>
            <a:ext uri="{FF2B5EF4-FFF2-40B4-BE49-F238E27FC236}">
              <a16:creationId xmlns:a16="http://schemas.microsoft.com/office/drawing/2014/main" id="{785B3651-0E8F-464D-B6A3-B304D6B9FF3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47" name="Text Box 225">
          <a:extLst>
            <a:ext uri="{FF2B5EF4-FFF2-40B4-BE49-F238E27FC236}">
              <a16:creationId xmlns:a16="http://schemas.microsoft.com/office/drawing/2014/main" id="{83F7B13C-011B-4094-B1DE-A9B7832488C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48" name="Text Box 225">
          <a:extLst>
            <a:ext uri="{FF2B5EF4-FFF2-40B4-BE49-F238E27FC236}">
              <a16:creationId xmlns:a16="http://schemas.microsoft.com/office/drawing/2014/main" id="{81373FCF-1D76-4A3D-AE45-53E791DB2FB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49" name="Text Box 225">
          <a:extLst>
            <a:ext uri="{FF2B5EF4-FFF2-40B4-BE49-F238E27FC236}">
              <a16:creationId xmlns:a16="http://schemas.microsoft.com/office/drawing/2014/main" id="{DBCDA061-AFEC-44CC-96E7-D0F1F5E4D2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50" name="Text Box 225">
          <a:extLst>
            <a:ext uri="{FF2B5EF4-FFF2-40B4-BE49-F238E27FC236}">
              <a16:creationId xmlns:a16="http://schemas.microsoft.com/office/drawing/2014/main" id="{8BF09108-19B1-447F-8F8C-0501441E4BF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51" name="Text Box 225">
          <a:extLst>
            <a:ext uri="{FF2B5EF4-FFF2-40B4-BE49-F238E27FC236}">
              <a16:creationId xmlns:a16="http://schemas.microsoft.com/office/drawing/2014/main" id="{34BBFF49-2730-43B5-AE5B-293D4A0CEAE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52" name="Text Box 225">
          <a:extLst>
            <a:ext uri="{FF2B5EF4-FFF2-40B4-BE49-F238E27FC236}">
              <a16:creationId xmlns:a16="http://schemas.microsoft.com/office/drawing/2014/main" id="{E63D8074-0C6D-4673-9042-9DCCBF2EC93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53" name="Text Box 225">
          <a:extLst>
            <a:ext uri="{FF2B5EF4-FFF2-40B4-BE49-F238E27FC236}">
              <a16:creationId xmlns:a16="http://schemas.microsoft.com/office/drawing/2014/main" id="{DC9BB7FB-2B77-41F0-9767-8F7FCC0E265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54" name="Text Box 225">
          <a:extLst>
            <a:ext uri="{FF2B5EF4-FFF2-40B4-BE49-F238E27FC236}">
              <a16:creationId xmlns:a16="http://schemas.microsoft.com/office/drawing/2014/main" id="{70ED072D-3F10-4017-BE75-B080554C3B8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55" name="Text Box 225">
          <a:extLst>
            <a:ext uri="{FF2B5EF4-FFF2-40B4-BE49-F238E27FC236}">
              <a16:creationId xmlns:a16="http://schemas.microsoft.com/office/drawing/2014/main" id="{B1DEDC73-6D73-4FA5-8EE3-3131DC890C2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6104</xdr:row>
      <xdr:rowOff>114299</xdr:rowOff>
    </xdr:to>
    <xdr:sp macro="" textlink="">
      <xdr:nvSpPr>
        <xdr:cNvPr id="1856" name="Text Box 225">
          <a:extLst>
            <a:ext uri="{FF2B5EF4-FFF2-40B4-BE49-F238E27FC236}">
              <a16:creationId xmlns:a16="http://schemas.microsoft.com/office/drawing/2014/main" id="{DA0F31C6-99EB-484C-BCDA-8FE9AA593300}"/>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57" name="Text Box 225">
          <a:extLst>
            <a:ext uri="{FF2B5EF4-FFF2-40B4-BE49-F238E27FC236}">
              <a16:creationId xmlns:a16="http://schemas.microsoft.com/office/drawing/2014/main" id="{3E79B452-CF24-40BE-9098-AF698B8AF8E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6104</xdr:row>
      <xdr:rowOff>114299</xdr:rowOff>
    </xdr:to>
    <xdr:sp macro="" textlink="">
      <xdr:nvSpPr>
        <xdr:cNvPr id="1858" name="Text Box 225">
          <a:extLst>
            <a:ext uri="{FF2B5EF4-FFF2-40B4-BE49-F238E27FC236}">
              <a16:creationId xmlns:a16="http://schemas.microsoft.com/office/drawing/2014/main" id="{F83C3629-3433-47A3-8637-B02AE46F6095}"/>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59" name="Text Box 225">
          <a:extLst>
            <a:ext uri="{FF2B5EF4-FFF2-40B4-BE49-F238E27FC236}">
              <a16:creationId xmlns:a16="http://schemas.microsoft.com/office/drawing/2014/main" id="{AEFFA867-9D45-4110-A66A-752D7E854C6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6106</xdr:row>
      <xdr:rowOff>19049</xdr:rowOff>
    </xdr:to>
    <xdr:sp macro="" textlink="">
      <xdr:nvSpPr>
        <xdr:cNvPr id="1860" name="Text Box 225">
          <a:extLst>
            <a:ext uri="{FF2B5EF4-FFF2-40B4-BE49-F238E27FC236}">
              <a16:creationId xmlns:a16="http://schemas.microsoft.com/office/drawing/2014/main" id="{76FD41AD-099C-44D6-91A0-26A6B5DD95CA}"/>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61" name="Text Box 225">
          <a:extLst>
            <a:ext uri="{FF2B5EF4-FFF2-40B4-BE49-F238E27FC236}">
              <a16:creationId xmlns:a16="http://schemas.microsoft.com/office/drawing/2014/main" id="{5664E58C-193D-46B0-9E7A-5685F823A09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62" name="Text Box 225">
          <a:extLst>
            <a:ext uri="{FF2B5EF4-FFF2-40B4-BE49-F238E27FC236}">
              <a16:creationId xmlns:a16="http://schemas.microsoft.com/office/drawing/2014/main" id="{37369A27-75BA-4562-A0E5-58FB65161FB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63" name="Text Box 225">
          <a:extLst>
            <a:ext uri="{FF2B5EF4-FFF2-40B4-BE49-F238E27FC236}">
              <a16:creationId xmlns:a16="http://schemas.microsoft.com/office/drawing/2014/main" id="{E05A2525-27D7-4205-80A0-33E7C640820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64" name="Text Box 225">
          <a:extLst>
            <a:ext uri="{FF2B5EF4-FFF2-40B4-BE49-F238E27FC236}">
              <a16:creationId xmlns:a16="http://schemas.microsoft.com/office/drawing/2014/main" id="{ECB57B7A-11C9-4471-857A-5E2707FB942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65" name="Text Box 225">
          <a:extLst>
            <a:ext uri="{FF2B5EF4-FFF2-40B4-BE49-F238E27FC236}">
              <a16:creationId xmlns:a16="http://schemas.microsoft.com/office/drawing/2014/main" id="{649096A1-6615-43BC-B1E7-4844AB41426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66" name="Text Box 225">
          <a:extLst>
            <a:ext uri="{FF2B5EF4-FFF2-40B4-BE49-F238E27FC236}">
              <a16:creationId xmlns:a16="http://schemas.microsoft.com/office/drawing/2014/main" id="{1D56C033-9F86-43C5-9E14-9BD5DFEB9B6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67" name="Text Box 225">
          <a:extLst>
            <a:ext uri="{FF2B5EF4-FFF2-40B4-BE49-F238E27FC236}">
              <a16:creationId xmlns:a16="http://schemas.microsoft.com/office/drawing/2014/main" id="{D17B1F07-4301-4510-8DB9-7A99E425F08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68" name="Text Box 225">
          <a:extLst>
            <a:ext uri="{FF2B5EF4-FFF2-40B4-BE49-F238E27FC236}">
              <a16:creationId xmlns:a16="http://schemas.microsoft.com/office/drawing/2014/main" id="{5C205FE3-D3E3-464A-B3BF-22A92D7EC66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69" name="Text Box 225">
          <a:extLst>
            <a:ext uri="{FF2B5EF4-FFF2-40B4-BE49-F238E27FC236}">
              <a16:creationId xmlns:a16="http://schemas.microsoft.com/office/drawing/2014/main" id="{737013A6-37A3-4825-B30A-3130BF98363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70" name="Text Box 225">
          <a:extLst>
            <a:ext uri="{FF2B5EF4-FFF2-40B4-BE49-F238E27FC236}">
              <a16:creationId xmlns:a16="http://schemas.microsoft.com/office/drawing/2014/main" id="{3F21A5CE-687C-42F1-B284-5CED912077B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71" name="Text Box 225">
          <a:extLst>
            <a:ext uri="{FF2B5EF4-FFF2-40B4-BE49-F238E27FC236}">
              <a16:creationId xmlns:a16="http://schemas.microsoft.com/office/drawing/2014/main" id="{CEE4E77D-8D3D-41C8-8E9F-836B4C68C20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72" name="Text Box 225">
          <a:extLst>
            <a:ext uri="{FF2B5EF4-FFF2-40B4-BE49-F238E27FC236}">
              <a16:creationId xmlns:a16="http://schemas.microsoft.com/office/drawing/2014/main" id="{4E2DBD3F-2D1E-4F3F-8F68-30EF0C30DCF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73" name="Text Box 225">
          <a:extLst>
            <a:ext uri="{FF2B5EF4-FFF2-40B4-BE49-F238E27FC236}">
              <a16:creationId xmlns:a16="http://schemas.microsoft.com/office/drawing/2014/main" id="{1996F2AA-D74C-458D-943E-5883FFEC4AC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74" name="Text Box 225">
          <a:extLst>
            <a:ext uri="{FF2B5EF4-FFF2-40B4-BE49-F238E27FC236}">
              <a16:creationId xmlns:a16="http://schemas.microsoft.com/office/drawing/2014/main" id="{12B74A5A-7135-49CD-87C4-D50D3694FAE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75" name="Text Box 225">
          <a:extLst>
            <a:ext uri="{FF2B5EF4-FFF2-40B4-BE49-F238E27FC236}">
              <a16:creationId xmlns:a16="http://schemas.microsoft.com/office/drawing/2014/main" id="{A8FFD9DF-17DD-4404-98FA-61E674261BB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76" name="Text Box 225">
          <a:extLst>
            <a:ext uri="{FF2B5EF4-FFF2-40B4-BE49-F238E27FC236}">
              <a16:creationId xmlns:a16="http://schemas.microsoft.com/office/drawing/2014/main" id="{96FF772B-065A-48E2-B8F8-D182D95DB9E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77" name="Text Box 225">
          <a:extLst>
            <a:ext uri="{FF2B5EF4-FFF2-40B4-BE49-F238E27FC236}">
              <a16:creationId xmlns:a16="http://schemas.microsoft.com/office/drawing/2014/main" id="{18B9770F-D759-4777-921D-B35EB8FF1FA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78" name="Text Box 225">
          <a:extLst>
            <a:ext uri="{FF2B5EF4-FFF2-40B4-BE49-F238E27FC236}">
              <a16:creationId xmlns:a16="http://schemas.microsoft.com/office/drawing/2014/main" id="{5EDE7DF4-3EAE-4BA0-8F78-E05A90C103B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79" name="Text Box 225">
          <a:extLst>
            <a:ext uri="{FF2B5EF4-FFF2-40B4-BE49-F238E27FC236}">
              <a16:creationId xmlns:a16="http://schemas.microsoft.com/office/drawing/2014/main" id="{59A2AEB4-7F42-4BE1-BAA5-173092440A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80" name="Text Box 225">
          <a:extLst>
            <a:ext uri="{FF2B5EF4-FFF2-40B4-BE49-F238E27FC236}">
              <a16:creationId xmlns:a16="http://schemas.microsoft.com/office/drawing/2014/main" id="{3F7BF09F-440E-4F12-AA6F-6A33CE584CE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81" name="Text Box 225">
          <a:extLst>
            <a:ext uri="{FF2B5EF4-FFF2-40B4-BE49-F238E27FC236}">
              <a16:creationId xmlns:a16="http://schemas.microsoft.com/office/drawing/2014/main" id="{6F60F95C-37BC-4234-B1AD-3D7BA9CC1F3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82" name="Text Box 225">
          <a:extLst>
            <a:ext uri="{FF2B5EF4-FFF2-40B4-BE49-F238E27FC236}">
              <a16:creationId xmlns:a16="http://schemas.microsoft.com/office/drawing/2014/main" id="{C17CEE0E-0E53-4C09-973D-0D6CAEB652E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83" name="Text Box 225">
          <a:extLst>
            <a:ext uri="{FF2B5EF4-FFF2-40B4-BE49-F238E27FC236}">
              <a16:creationId xmlns:a16="http://schemas.microsoft.com/office/drawing/2014/main" id="{0EF8EE4F-B67D-40A9-822F-80C4286D02D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84" name="Text Box 225">
          <a:extLst>
            <a:ext uri="{FF2B5EF4-FFF2-40B4-BE49-F238E27FC236}">
              <a16:creationId xmlns:a16="http://schemas.microsoft.com/office/drawing/2014/main" id="{481B2D93-593D-4100-9BAA-70AC73F171F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85" name="Text Box 225">
          <a:extLst>
            <a:ext uri="{FF2B5EF4-FFF2-40B4-BE49-F238E27FC236}">
              <a16:creationId xmlns:a16="http://schemas.microsoft.com/office/drawing/2014/main" id="{C7E7BA9B-2961-4DBA-B151-681ECDF7AA1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86" name="Text Box 225">
          <a:extLst>
            <a:ext uri="{FF2B5EF4-FFF2-40B4-BE49-F238E27FC236}">
              <a16:creationId xmlns:a16="http://schemas.microsoft.com/office/drawing/2014/main" id="{BC756F35-EA58-4BA9-9B93-AC961080C6B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87" name="Text Box 225">
          <a:extLst>
            <a:ext uri="{FF2B5EF4-FFF2-40B4-BE49-F238E27FC236}">
              <a16:creationId xmlns:a16="http://schemas.microsoft.com/office/drawing/2014/main" id="{DEB35F61-5DB2-4438-93F8-F00740EF4D6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88" name="Text Box 225">
          <a:extLst>
            <a:ext uri="{FF2B5EF4-FFF2-40B4-BE49-F238E27FC236}">
              <a16:creationId xmlns:a16="http://schemas.microsoft.com/office/drawing/2014/main" id="{27CECE4D-CF75-41B8-B140-086C45881F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6104</xdr:row>
      <xdr:rowOff>114299</xdr:rowOff>
    </xdr:to>
    <xdr:sp macro="" textlink="">
      <xdr:nvSpPr>
        <xdr:cNvPr id="1889" name="Text Box 225">
          <a:extLst>
            <a:ext uri="{FF2B5EF4-FFF2-40B4-BE49-F238E27FC236}">
              <a16:creationId xmlns:a16="http://schemas.microsoft.com/office/drawing/2014/main" id="{D07F8F60-8FFE-4D2C-B35C-F5D1E18EB786}"/>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28574</xdr:rowOff>
    </xdr:to>
    <xdr:sp macro="" textlink="">
      <xdr:nvSpPr>
        <xdr:cNvPr id="1890" name="Text Box 225">
          <a:extLst>
            <a:ext uri="{FF2B5EF4-FFF2-40B4-BE49-F238E27FC236}">
              <a16:creationId xmlns:a16="http://schemas.microsoft.com/office/drawing/2014/main" id="{D496B2D0-AE74-4AEE-A6A2-09CAF2F034E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6104</xdr:row>
      <xdr:rowOff>114299</xdr:rowOff>
    </xdr:to>
    <xdr:sp macro="" textlink="">
      <xdr:nvSpPr>
        <xdr:cNvPr id="1891" name="Text Box 225">
          <a:extLst>
            <a:ext uri="{FF2B5EF4-FFF2-40B4-BE49-F238E27FC236}">
              <a16:creationId xmlns:a16="http://schemas.microsoft.com/office/drawing/2014/main" id="{9B552B15-75F9-491F-BDA2-06D81BEFD76F}"/>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92" name="Text Box 225">
          <a:extLst>
            <a:ext uri="{FF2B5EF4-FFF2-40B4-BE49-F238E27FC236}">
              <a16:creationId xmlns:a16="http://schemas.microsoft.com/office/drawing/2014/main" id="{43EDAD6C-9710-4449-9D12-C7621B1D2E0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6106</xdr:row>
      <xdr:rowOff>19049</xdr:rowOff>
    </xdr:to>
    <xdr:sp macro="" textlink="">
      <xdr:nvSpPr>
        <xdr:cNvPr id="1893" name="Text Box 225">
          <a:extLst>
            <a:ext uri="{FF2B5EF4-FFF2-40B4-BE49-F238E27FC236}">
              <a16:creationId xmlns:a16="http://schemas.microsoft.com/office/drawing/2014/main" id="{15AC0CCE-4E7F-4E61-891B-4D125C652E2B}"/>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6103</xdr:row>
      <xdr:rowOff>0</xdr:rowOff>
    </xdr:from>
    <xdr:to>
      <xdr:col>8</xdr:col>
      <xdr:colOff>104775</xdr:colOff>
      <xdr:row>6105</xdr:row>
      <xdr:rowOff>104774</xdr:rowOff>
    </xdr:to>
    <xdr:sp macro="" textlink="">
      <xdr:nvSpPr>
        <xdr:cNvPr id="1894" name="Text Box 225">
          <a:extLst>
            <a:ext uri="{FF2B5EF4-FFF2-40B4-BE49-F238E27FC236}">
              <a16:creationId xmlns:a16="http://schemas.microsoft.com/office/drawing/2014/main" id="{1155AB16-4FB4-4FBE-9DA5-18C537B8CAA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6154</xdr:row>
      <xdr:rowOff>0</xdr:rowOff>
    </xdr:from>
    <xdr:ext cx="295275" cy="273051"/>
    <xdr:sp macro="" textlink="">
      <xdr:nvSpPr>
        <xdr:cNvPr id="1895" name="Check Box 5" hidden="1">
          <a:extLst>
            <a:ext uri="{63B3BB69-23CF-44E3-9099-C40C66FF867C}">
              <a14:compatExt xmlns:a14="http://schemas.microsoft.com/office/drawing/2010/main" spid="_x0000_s2051"/>
            </a:ext>
            <a:ext uri="{FF2B5EF4-FFF2-40B4-BE49-F238E27FC236}">
              <a16:creationId xmlns:a16="http://schemas.microsoft.com/office/drawing/2014/main" id="{DC1C71F1-129D-4D82-B616-2F64786C30EB}"/>
            </a:ext>
          </a:extLst>
        </xdr:cNvPr>
        <xdr:cNvSpPr/>
      </xdr:nvSpPr>
      <xdr:spPr bwMode="auto">
        <a:xfrm>
          <a:off x="4357007"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6154</xdr:row>
      <xdr:rowOff>0</xdr:rowOff>
    </xdr:from>
    <xdr:ext cx="295275" cy="273051"/>
    <xdr:sp macro="" textlink="">
      <xdr:nvSpPr>
        <xdr:cNvPr id="1896" name="Check Box 6" hidden="1">
          <a:extLst>
            <a:ext uri="{63B3BB69-23CF-44E3-9099-C40C66FF867C}">
              <a14:compatExt xmlns:a14="http://schemas.microsoft.com/office/drawing/2010/main" spid="_x0000_s2052"/>
            </a:ext>
            <a:ext uri="{FF2B5EF4-FFF2-40B4-BE49-F238E27FC236}">
              <a16:creationId xmlns:a16="http://schemas.microsoft.com/office/drawing/2014/main" id="{8F1F9F16-3E8B-45C5-9553-B6646C6F524B}"/>
            </a:ext>
          </a:extLst>
        </xdr:cNvPr>
        <xdr:cNvSpPr/>
      </xdr:nvSpPr>
      <xdr:spPr bwMode="auto">
        <a:xfrm>
          <a:off x="7541079"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6154</xdr:row>
      <xdr:rowOff>0</xdr:rowOff>
    </xdr:from>
    <xdr:ext cx="295275" cy="273051"/>
    <xdr:sp macro="" textlink="">
      <xdr:nvSpPr>
        <xdr:cNvPr id="1897" name="Check Box 5" hidden="1">
          <a:extLst>
            <a:ext uri="{63B3BB69-23CF-44E3-9099-C40C66FF867C}">
              <a14:compatExt xmlns:a14="http://schemas.microsoft.com/office/drawing/2010/main" spid="_x0000_s2051"/>
            </a:ext>
            <a:ext uri="{FF2B5EF4-FFF2-40B4-BE49-F238E27FC236}">
              <a16:creationId xmlns:a16="http://schemas.microsoft.com/office/drawing/2014/main" id="{2A140A9D-06F8-488F-9C15-57EA81589A0C}"/>
            </a:ext>
          </a:extLst>
        </xdr:cNvPr>
        <xdr:cNvSpPr/>
      </xdr:nvSpPr>
      <xdr:spPr bwMode="auto">
        <a:xfrm>
          <a:off x="4357007"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6154</xdr:row>
      <xdr:rowOff>0</xdr:rowOff>
    </xdr:from>
    <xdr:ext cx="295275" cy="273051"/>
    <xdr:sp macro="" textlink="">
      <xdr:nvSpPr>
        <xdr:cNvPr id="1898" name="Check Box 6" hidden="1">
          <a:extLst>
            <a:ext uri="{63B3BB69-23CF-44E3-9099-C40C66FF867C}">
              <a14:compatExt xmlns:a14="http://schemas.microsoft.com/office/drawing/2010/main" spid="_x0000_s2052"/>
            </a:ext>
            <a:ext uri="{FF2B5EF4-FFF2-40B4-BE49-F238E27FC236}">
              <a16:creationId xmlns:a16="http://schemas.microsoft.com/office/drawing/2014/main" id="{1EFBAE02-BA82-42CD-AC55-371553037CE3}"/>
            </a:ext>
          </a:extLst>
        </xdr:cNvPr>
        <xdr:cNvSpPr/>
      </xdr:nvSpPr>
      <xdr:spPr bwMode="auto">
        <a:xfrm>
          <a:off x="7541079"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6154</xdr:row>
      <xdr:rowOff>0</xdr:rowOff>
    </xdr:from>
    <xdr:ext cx="295275" cy="273051"/>
    <xdr:sp macro="" textlink="">
      <xdr:nvSpPr>
        <xdr:cNvPr id="1899" name="Check Box 5" hidden="1">
          <a:extLst>
            <a:ext uri="{63B3BB69-23CF-44E3-9099-C40C66FF867C}">
              <a14:compatExt xmlns:a14="http://schemas.microsoft.com/office/drawing/2010/main" spid="_x0000_s2051"/>
            </a:ext>
            <a:ext uri="{FF2B5EF4-FFF2-40B4-BE49-F238E27FC236}">
              <a16:creationId xmlns:a16="http://schemas.microsoft.com/office/drawing/2014/main" id="{72FF7D89-5BAB-44D4-83CB-642601AE5597}"/>
            </a:ext>
          </a:extLst>
        </xdr:cNvPr>
        <xdr:cNvSpPr/>
      </xdr:nvSpPr>
      <xdr:spPr bwMode="auto">
        <a:xfrm>
          <a:off x="4357007"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6154</xdr:row>
      <xdr:rowOff>0</xdr:rowOff>
    </xdr:from>
    <xdr:ext cx="295275" cy="273051"/>
    <xdr:sp macro="" textlink="">
      <xdr:nvSpPr>
        <xdr:cNvPr id="1900" name="Check Box 6" hidden="1">
          <a:extLst>
            <a:ext uri="{63B3BB69-23CF-44E3-9099-C40C66FF867C}">
              <a14:compatExt xmlns:a14="http://schemas.microsoft.com/office/drawing/2010/main" spid="_x0000_s2052"/>
            </a:ext>
            <a:ext uri="{FF2B5EF4-FFF2-40B4-BE49-F238E27FC236}">
              <a16:creationId xmlns:a16="http://schemas.microsoft.com/office/drawing/2014/main" id="{9962A211-13DC-4C83-B849-2F52870F2F7C}"/>
            </a:ext>
          </a:extLst>
        </xdr:cNvPr>
        <xdr:cNvSpPr/>
      </xdr:nvSpPr>
      <xdr:spPr bwMode="auto">
        <a:xfrm>
          <a:off x="7541079"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6154</xdr:row>
      <xdr:rowOff>0</xdr:rowOff>
    </xdr:from>
    <xdr:ext cx="295275" cy="273051"/>
    <xdr:sp macro="" textlink="">
      <xdr:nvSpPr>
        <xdr:cNvPr id="1901" name="Check Box 5" hidden="1">
          <a:extLst>
            <a:ext uri="{63B3BB69-23CF-44E3-9099-C40C66FF867C}">
              <a14:compatExt xmlns:a14="http://schemas.microsoft.com/office/drawing/2010/main" spid="_x0000_s2051"/>
            </a:ext>
            <a:ext uri="{FF2B5EF4-FFF2-40B4-BE49-F238E27FC236}">
              <a16:creationId xmlns:a16="http://schemas.microsoft.com/office/drawing/2014/main" id="{83287BA6-80F8-4352-979B-860A29D91E9C}"/>
            </a:ext>
          </a:extLst>
        </xdr:cNvPr>
        <xdr:cNvSpPr/>
      </xdr:nvSpPr>
      <xdr:spPr bwMode="auto">
        <a:xfrm>
          <a:off x="4357007"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6154</xdr:row>
      <xdr:rowOff>0</xdr:rowOff>
    </xdr:from>
    <xdr:ext cx="295275" cy="273051"/>
    <xdr:sp macro="" textlink="">
      <xdr:nvSpPr>
        <xdr:cNvPr id="1902" name="Check Box 6" hidden="1">
          <a:extLst>
            <a:ext uri="{63B3BB69-23CF-44E3-9099-C40C66FF867C}">
              <a14:compatExt xmlns:a14="http://schemas.microsoft.com/office/drawing/2010/main" spid="_x0000_s2052"/>
            </a:ext>
            <a:ext uri="{FF2B5EF4-FFF2-40B4-BE49-F238E27FC236}">
              <a16:creationId xmlns:a16="http://schemas.microsoft.com/office/drawing/2014/main" id="{AA083A98-9537-408B-A1DD-5C888956E009}"/>
            </a:ext>
          </a:extLst>
        </xdr:cNvPr>
        <xdr:cNvSpPr/>
      </xdr:nvSpPr>
      <xdr:spPr bwMode="auto">
        <a:xfrm>
          <a:off x="7541079" y="1099103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6150</xdr:row>
      <xdr:rowOff>13607</xdr:rowOff>
    </xdr:from>
    <xdr:ext cx="1812473" cy="886732"/>
    <xdr:pic>
      <xdr:nvPicPr>
        <xdr:cNvPr id="1903" name="Imagen 1902">
          <a:extLst>
            <a:ext uri="{FF2B5EF4-FFF2-40B4-BE49-F238E27FC236}">
              <a16:creationId xmlns:a16="http://schemas.microsoft.com/office/drawing/2014/main" id="{56AD5F71-5A4B-453F-B91A-4B4FEACE876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098423000"/>
          <a:ext cx="1812473" cy="886732"/>
        </a:xfrm>
        <a:prstGeom prst="rect">
          <a:avLst/>
        </a:prstGeom>
      </xdr:spPr>
    </xdr:pic>
    <xdr:clientData/>
  </xdr:oneCellAnchor>
  <xdr:twoCellAnchor editAs="oneCell">
    <xdr:from>
      <xdr:col>8</xdr:col>
      <xdr:colOff>0</xdr:colOff>
      <xdr:row>6157</xdr:row>
      <xdr:rowOff>0</xdr:rowOff>
    </xdr:from>
    <xdr:to>
      <xdr:col>8</xdr:col>
      <xdr:colOff>104775</xdr:colOff>
      <xdr:row>6159</xdr:row>
      <xdr:rowOff>28575</xdr:rowOff>
    </xdr:to>
    <xdr:sp macro="" textlink="">
      <xdr:nvSpPr>
        <xdr:cNvPr id="1904" name="Text Box 225">
          <a:extLst>
            <a:ext uri="{FF2B5EF4-FFF2-40B4-BE49-F238E27FC236}">
              <a16:creationId xmlns:a16="http://schemas.microsoft.com/office/drawing/2014/main" id="{AE263F6E-7CB3-4CDF-B41C-4FE3D880A20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05" name="Text Box 225">
          <a:extLst>
            <a:ext uri="{FF2B5EF4-FFF2-40B4-BE49-F238E27FC236}">
              <a16:creationId xmlns:a16="http://schemas.microsoft.com/office/drawing/2014/main" id="{4E719A9B-4447-40E5-9884-26E2541FFDB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06" name="Text Box 225">
          <a:extLst>
            <a:ext uri="{FF2B5EF4-FFF2-40B4-BE49-F238E27FC236}">
              <a16:creationId xmlns:a16="http://schemas.microsoft.com/office/drawing/2014/main" id="{EF25CD1B-D3C0-4332-A3D1-80F9024DFFA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07" name="Text Box 225">
          <a:extLst>
            <a:ext uri="{FF2B5EF4-FFF2-40B4-BE49-F238E27FC236}">
              <a16:creationId xmlns:a16="http://schemas.microsoft.com/office/drawing/2014/main" id="{19D1DAFD-53BC-4B47-A6E4-46EFC0BED81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08" name="Text Box 225">
          <a:extLst>
            <a:ext uri="{FF2B5EF4-FFF2-40B4-BE49-F238E27FC236}">
              <a16:creationId xmlns:a16="http://schemas.microsoft.com/office/drawing/2014/main" id="{792DC2A4-FB75-4D53-8FB3-C82E7750D99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09" name="Text Box 225">
          <a:extLst>
            <a:ext uri="{FF2B5EF4-FFF2-40B4-BE49-F238E27FC236}">
              <a16:creationId xmlns:a16="http://schemas.microsoft.com/office/drawing/2014/main" id="{D60A3149-E585-4DEA-BAD9-641C8ED6BAF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10" name="Text Box 225">
          <a:extLst>
            <a:ext uri="{FF2B5EF4-FFF2-40B4-BE49-F238E27FC236}">
              <a16:creationId xmlns:a16="http://schemas.microsoft.com/office/drawing/2014/main" id="{209501ED-E825-4801-B951-AA2CC82E730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11" name="Text Box 225">
          <a:extLst>
            <a:ext uri="{FF2B5EF4-FFF2-40B4-BE49-F238E27FC236}">
              <a16:creationId xmlns:a16="http://schemas.microsoft.com/office/drawing/2014/main" id="{AD1F3066-FD44-4C35-84BA-A030E3DFD8B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12" name="Text Box 225">
          <a:extLst>
            <a:ext uri="{FF2B5EF4-FFF2-40B4-BE49-F238E27FC236}">
              <a16:creationId xmlns:a16="http://schemas.microsoft.com/office/drawing/2014/main" id="{1E817E17-35CC-43BC-962E-FF67421AEB4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13" name="Text Box 225">
          <a:extLst>
            <a:ext uri="{FF2B5EF4-FFF2-40B4-BE49-F238E27FC236}">
              <a16:creationId xmlns:a16="http://schemas.microsoft.com/office/drawing/2014/main" id="{E0802D5A-9B76-4F47-A7E3-4C38F2C4B47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14" name="Text Box 225">
          <a:extLst>
            <a:ext uri="{FF2B5EF4-FFF2-40B4-BE49-F238E27FC236}">
              <a16:creationId xmlns:a16="http://schemas.microsoft.com/office/drawing/2014/main" id="{FEB4A939-A389-4280-958F-5F80653BE0B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15" name="Text Box 225">
          <a:extLst>
            <a:ext uri="{FF2B5EF4-FFF2-40B4-BE49-F238E27FC236}">
              <a16:creationId xmlns:a16="http://schemas.microsoft.com/office/drawing/2014/main" id="{73B2B2F0-E156-49CA-97DE-9E214D9CD8B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16" name="Text Box 225">
          <a:extLst>
            <a:ext uri="{FF2B5EF4-FFF2-40B4-BE49-F238E27FC236}">
              <a16:creationId xmlns:a16="http://schemas.microsoft.com/office/drawing/2014/main" id="{16A6D8BD-488C-4396-AE53-CB5747388FF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17" name="Text Box 225">
          <a:extLst>
            <a:ext uri="{FF2B5EF4-FFF2-40B4-BE49-F238E27FC236}">
              <a16:creationId xmlns:a16="http://schemas.microsoft.com/office/drawing/2014/main" id="{63BF28B0-4B4B-4F80-BE27-00933B36059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18" name="Text Box 225">
          <a:extLst>
            <a:ext uri="{FF2B5EF4-FFF2-40B4-BE49-F238E27FC236}">
              <a16:creationId xmlns:a16="http://schemas.microsoft.com/office/drawing/2014/main" id="{2D045495-6A69-4C99-A7A8-3CF7F86B1B0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19" name="Text Box 225">
          <a:extLst>
            <a:ext uri="{FF2B5EF4-FFF2-40B4-BE49-F238E27FC236}">
              <a16:creationId xmlns:a16="http://schemas.microsoft.com/office/drawing/2014/main" id="{AA7E473B-20FF-47DB-B7AD-02ACF586047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20" name="Text Box 225">
          <a:extLst>
            <a:ext uri="{FF2B5EF4-FFF2-40B4-BE49-F238E27FC236}">
              <a16:creationId xmlns:a16="http://schemas.microsoft.com/office/drawing/2014/main" id="{0897E130-96BC-4FCE-946E-F75DE7BB7E4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21" name="Text Box 225">
          <a:extLst>
            <a:ext uri="{FF2B5EF4-FFF2-40B4-BE49-F238E27FC236}">
              <a16:creationId xmlns:a16="http://schemas.microsoft.com/office/drawing/2014/main" id="{038857A4-8E69-45B3-AAF8-727AEA66A15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22" name="Text Box 225">
          <a:extLst>
            <a:ext uri="{FF2B5EF4-FFF2-40B4-BE49-F238E27FC236}">
              <a16:creationId xmlns:a16="http://schemas.microsoft.com/office/drawing/2014/main" id="{CCAD8984-0F9E-4C7C-A782-9C902D39402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23" name="Text Box 225">
          <a:extLst>
            <a:ext uri="{FF2B5EF4-FFF2-40B4-BE49-F238E27FC236}">
              <a16:creationId xmlns:a16="http://schemas.microsoft.com/office/drawing/2014/main" id="{918A2DC0-7065-4FA4-A7A4-8ACA68C2432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24" name="Text Box 225">
          <a:extLst>
            <a:ext uri="{FF2B5EF4-FFF2-40B4-BE49-F238E27FC236}">
              <a16:creationId xmlns:a16="http://schemas.microsoft.com/office/drawing/2014/main" id="{931B772D-8B0F-44E1-AF35-4DE33D684B7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25" name="Text Box 225">
          <a:extLst>
            <a:ext uri="{FF2B5EF4-FFF2-40B4-BE49-F238E27FC236}">
              <a16:creationId xmlns:a16="http://schemas.microsoft.com/office/drawing/2014/main" id="{563473AA-0DCF-40DA-BAE6-8AF89FB8852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26" name="Text Box 225">
          <a:extLst>
            <a:ext uri="{FF2B5EF4-FFF2-40B4-BE49-F238E27FC236}">
              <a16:creationId xmlns:a16="http://schemas.microsoft.com/office/drawing/2014/main" id="{3C02FF53-9A46-4DA4-A6CB-CE727F2F84C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27" name="Text Box 225">
          <a:extLst>
            <a:ext uri="{FF2B5EF4-FFF2-40B4-BE49-F238E27FC236}">
              <a16:creationId xmlns:a16="http://schemas.microsoft.com/office/drawing/2014/main" id="{1F9B27E9-8711-4A0D-81BB-82E54CA28F1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28" name="Text Box 225">
          <a:extLst>
            <a:ext uri="{FF2B5EF4-FFF2-40B4-BE49-F238E27FC236}">
              <a16:creationId xmlns:a16="http://schemas.microsoft.com/office/drawing/2014/main" id="{DCFD54EA-3625-49D2-84B9-EF88F94EB89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29" name="Text Box 225">
          <a:extLst>
            <a:ext uri="{FF2B5EF4-FFF2-40B4-BE49-F238E27FC236}">
              <a16:creationId xmlns:a16="http://schemas.microsoft.com/office/drawing/2014/main" id="{A9D667CD-A427-4260-BD9A-CEEDC97D4F8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30" name="Text Box 225">
          <a:extLst>
            <a:ext uri="{FF2B5EF4-FFF2-40B4-BE49-F238E27FC236}">
              <a16:creationId xmlns:a16="http://schemas.microsoft.com/office/drawing/2014/main" id="{B20A38C4-07C7-4ACA-830B-19BECDCB290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6158</xdr:row>
      <xdr:rowOff>114301</xdr:rowOff>
    </xdr:to>
    <xdr:sp macro="" textlink="">
      <xdr:nvSpPr>
        <xdr:cNvPr id="1931" name="Text Box 225">
          <a:extLst>
            <a:ext uri="{FF2B5EF4-FFF2-40B4-BE49-F238E27FC236}">
              <a16:creationId xmlns:a16="http://schemas.microsoft.com/office/drawing/2014/main" id="{2A2658A8-89B4-42FA-87A0-71B66F36C574}"/>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32" name="Text Box 225">
          <a:extLst>
            <a:ext uri="{FF2B5EF4-FFF2-40B4-BE49-F238E27FC236}">
              <a16:creationId xmlns:a16="http://schemas.microsoft.com/office/drawing/2014/main" id="{628502EB-06B2-4214-B7E0-8F34E1F39C6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6158</xdr:row>
      <xdr:rowOff>114301</xdr:rowOff>
    </xdr:to>
    <xdr:sp macro="" textlink="">
      <xdr:nvSpPr>
        <xdr:cNvPr id="1933" name="Text Box 225">
          <a:extLst>
            <a:ext uri="{FF2B5EF4-FFF2-40B4-BE49-F238E27FC236}">
              <a16:creationId xmlns:a16="http://schemas.microsoft.com/office/drawing/2014/main" id="{FA400AEB-A2DB-491F-A9BB-7D35280A870C}"/>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34" name="Text Box 225">
          <a:extLst>
            <a:ext uri="{FF2B5EF4-FFF2-40B4-BE49-F238E27FC236}">
              <a16:creationId xmlns:a16="http://schemas.microsoft.com/office/drawing/2014/main" id="{B8231983-1C23-41CA-9D45-0A9D1E3A4D9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6160</xdr:row>
      <xdr:rowOff>19049</xdr:rowOff>
    </xdr:to>
    <xdr:sp macro="" textlink="">
      <xdr:nvSpPr>
        <xdr:cNvPr id="1935" name="Text Box 225">
          <a:extLst>
            <a:ext uri="{FF2B5EF4-FFF2-40B4-BE49-F238E27FC236}">
              <a16:creationId xmlns:a16="http://schemas.microsoft.com/office/drawing/2014/main" id="{74B473ED-13D3-4129-8E6F-23D6A16395EE}"/>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36" name="Text Box 225">
          <a:extLst>
            <a:ext uri="{FF2B5EF4-FFF2-40B4-BE49-F238E27FC236}">
              <a16:creationId xmlns:a16="http://schemas.microsoft.com/office/drawing/2014/main" id="{13E0FA05-BEE6-45C0-8D85-5F44D77BA40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37" name="Text Box 225">
          <a:extLst>
            <a:ext uri="{FF2B5EF4-FFF2-40B4-BE49-F238E27FC236}">
              <a16:creationId xmlns:a16="http://schemas.microsoft.com/office/drawing/2014/main" id="{014B4A50-4A6C-4A8F-9127-C06F5F58F58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38" name="Text Box 225">
          <a:extLst>
            <a:ext uri="{FF2B5EF4-FFF2-40B4-BE49-F238E27FC236}">
              <a16:creationId xmlns:a16="http://schemas.microsoft.com/office/drawing/2014/main" id="{62A139F1-5131-4F09-94B7-04F343632C0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39" name="Text Box 225">
          <a:extLst>
            <a:ext uri="{FF2B5EF4-FFF2-40B4-BE49-F238E27FC236}">
              <a16:creationId xmlns:a16="http://schemas.microsoft.com/office/drawing/2014/main" id="{EB4726AD-5193-463A-B396-4FE07EFA9B9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40" name="Text Box 225">
          <a:extLst>
            <a:ext uri="{FF2B5EF4-FFF2-40B4-BE49-F238E27FC236}">
              <a16:creationId xmlns:a16="http://schemas.microsoft.com/office/drawing/2014/main" id="{5B08B4AD-4A2A-4397-826A-5567F24AF03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41" name="Text Box 225">
          <a:extLst>
            <a:ext uri="{FF2B5EF4-FFF2-40B4-BE49-F238E27FC236}">
              <a16:creationId xmlns:a16="http://schemas.microsoft.com/office/drawing/2014/main" id="{1A52A4F7-F204-47C8-9504-609B543AC49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42" name="Text Box 225">
          <a:extLst>
            <a:ext uri="{FF2B5EF4-FFF2-40B4-BE49-F238E27FC236}">
              <a16:creationId xmlns:a16="http://schemas.microsoft.com/office/drawing/2014/main" id="{031558BE-78F9-49B4-9CFD-BF600C8399D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43" name="Text Box 225">
          <a:extLst>
            <a:ext uri="{FF2B5EF4-FFF2-40B4-BE49-F238E27FC236}">
              <a16:creationId xmlns:a16="http://schemas.microsoft.com/office/drawing/2014/main" id="{04D0E6B6-4C17-44A4-A1EB-5698982FD3E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44" name="Text Box 225">
          <a:extLst>
            <a:ext uri="{FF2B5EF4-FFF2-40B4-BE49-F238E27FC236}">
              <a16:creationId xmlns:a16="http://schemas.microsoft.com/office/drawing/2014/main" id="{6163286D-92DC-40FC-B872-7FEA65622EF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45" name="Text Box 225">
          <a:extLst>
            <a:ext uri="{FF2B5EF4-FFF2-40B4-BE49-F238E27FC236}">
              <a16:creationId xmlns:a16="http://schemas.microsoft.com/office/drawing/2014/main" id="{F6FB3496-04BD-4EC4-9C10-07CD1C51C0F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46" name="Text Box 225">
          <a:extLst>
            <a:ext uri="{FF2B5EF4-FFF2-40B4-BE49-F238E27FC236}">
              <a16:creationId xmlns:a16="http://schemas.microsoft.com/office/drawing/2014/main" id="{54FC61B8-652C-4BAA-BA7B-669D3F5ED3E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47" name="Text Box 225">
          <a:extLst>
            <a:ext uri="{FF2B5EF4-FFF2-40B4-BE49-F238E27FC236}">
              <a16:creationId xmlns:a16="http://schemas.microsoft.com/office/drawing/2014/main" id="{94BFBCA5-A2BE-402D-BB9A-8324A6E1893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48" name="Text Box 225">
          <a:extLst>
            <a:ext uri="{FF2B5EF4-FFF2-40B4-BE49-F238E27FC236}">
              <a16:creationId xmlns:a16="http://schemas.microsoft.com/office/drawing/2014/main" id="{D7247935-905D-4F19-82D6-1625093173D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49" name="Text Box 225">
          <a:extLst>
            <a:ext uri="{FF2B5EF4-FFF2-40B4-BE49-F238E27FC236}">
              <a16:creationId xmlns:a16="http://schemas.microsoft.com/office/drawing/2014/main" id="{E8BC4E7C-142D-4552-AF17-993DF4705F1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50" name="Text Box 225">
          <a:extLst>
            <a:ext uri="{FF2B5EF4-FFF2-40B4-BE49-F238E27FC236}">
              <a16:creationId xmlns:a16="http://schemas.microsoft.com/office/drawing/2014/main" id="{7C2DF861-535D-46A0-84C1-7B083AB9E26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51" name="Text Box 225">
          <a:extLst>
            <a:ext uri="{FF2B5EF4-FFF2-40B4-BE49-F238E27FC236}">
              <a16:creationId xmlns:a16="http://schemas.microsoft.com/office/drawing/2014/main" id="{65EFD9FC-9F4F-45EC-9BBF-7A31DA9A857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52" name="Text Box 225">
          <a:extLst>
            <a:ext uri="{FF2B5EF4-FFF2-40B4-BE49-F238E27FC236}">
              <a16:creationId xmlns:a16="http://schemas.microsoft.com/office/drawing/2014/main" id="{3493B50B-1AD3-453C-BB78-4149C1B9E4A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53" name="Text Box 225">
          <a:extLst>
            <a:ext uri="{FF2B5EF4-FFF2-40B4-BE49-F238E27FC236}">
              <a16:creationId xmlns:a16="http://schemas.microsoft.com/office/drawing/2014/main" id="{C44982EF-2CD4-4BBD-B974-8A1B796CE6A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54" name="Text Box 225">
          <a:extLst>
            <a:ext uri="{FF2B5EF4-FFF2-40B4-BE49-F238E27FC236}">
              <a16:creationId xmlns:a16="http://schemas.microsoft.com/office/drawing/2014/main" id="{34AEF477-1CBC-4B47-9D95-12EF49908A3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55" name="Text Box 225">
          <a:extLst>
            <a:ext uri="{FF2B5EF4-FFF2-40B4-BE49-F238E27FC236}">
              <a16:creationId xmlns:a16="http://schemas.microsoft.com/office/drawing/2014/main" id="{543F8FEC-98C3-4A22-9EF2-62C961155BD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56" name="Text Box 225">
          <a:extLst>
            <a:ext uri="{FF2B5EF4-FFF2-40B4-BE49-F238E27FC236}">
              <a16:creationId xmlns:a16="http://schemas.microsoft.com/office/drawing/2014/main" id="{8336BEAE-2147-4824-B674-3EFEEF4DEAD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57" name="Text Box 225">
          <a:extLst>
            <a:ext uri="{FF2B5EF4-FFF2-40B4-BE49-F238E27FC236}">
              <a16:creationId xmlns:a16="http://schemas.microsoft.com/office/drawing/2014/main" id="{EB5BE523-3F14-42ED-8446-43604FAB6D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58" name="Text Box 225">
          <a:extLst>
            <a:ext uri="{FF2B5EF4-FFF2-40B4-BE49-F238E27FC236}">
              <a16:creationId xmlns:a16="http://schemas.microsoft.com/office/drawing/2014/main" id="{3264B3A7-9821-45B3-A4C5-24ED88AA274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59" name="Text Box 225">
          <a:extLst>
            <a:ext uri="{FF2B5EF4-FFF2-40B4-BE49-F238E27FC236}">
              <a16:creationId xmlns:a16="http://schemas.microsoft.com/office/drawing/2014/main" id="{36F9AF19-BDB1-4014-BA4E-AADC4385E5E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60" name="Text Box 225">
          <a:extLst>
            <a:ext uri="{FF2B5EF4-FFF2-40B4-BE49-F238E27FC236}">
              <a16:creationId xmlns:a16="http://schemas.microsoft.com/office/drawing/2014/main" id="{C10B8508-8C9A-43A3-9A57-BA48022CAE3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61" name="Text Box 225">
          <a:extLst>
            <a:ext uri="{FF2B5EF4-FFF2-40B4-BE49-F238E27FC236}">
              <a16:creationId xmlns:a16="http://schemas.microsoft.com/office/drawing/2014/main" id="{7CD42CE1-10DF-49DB-8148-F263D480D7A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62" name="Text Box 225">
          <a:extLst>
            <a:ext uri="{FF2B5EF4-FFF2-40B4-BE49-F238E27FC236}">
              <a16:creationId xmlns:a16="http://schemas.microsoft.com/office/drawing/2014/main" id="{6F339D15-FFA4-4C1E-B6E9-49E21AD6AC4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63" name="Text Box 225">
          <a:extLst>
            <a:ext uri="{FF2B5EF4-FFF2-40B4-BE49-F238E27FC236}">
              <a16:creationId xmlns:a16="http://schemas.microsoft.com/office/drawing/2014/main" id="{2845DE1C-34DB-41F2-87CD-13175AE3089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6158</xdr:row>
      <xdr:rowOff>114301</xdr:rowOff>
    </xdr:to>
    <xdr:sp macro="" textlink="">
      <xdr:nvSpPr>
        <xdr:cNvPr id="1964" name="Text Box 225">
          <a:extLst>
            <a:ext uri="{FF2B5EF4-FFF2-40B4-BE49-F238E27FC236}">
              <a16:creationId xmlns:a16="http://schemas.microsoft.com/office/drawing/2014/main" id="{0E512017-ECBE-43CB-98D2-3F2202E4D37E}"/>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28575</xdr:rowOff>
    </xdr:to>
    <xdr:sp macro="" textlink="">
      <xdr:nvSpPr>
        <xdr:cNvPr id="1965" name="Text Box 225">
          <a:extLst>
            <a:ext uri="{FF2B5EF4-FFF2-40B4-BE49-F238E27FC236}">
              <a16:creationId xmlns:a16="http://schemas.microsoft.com/office/drawing/2014/main" id="{7979C19B-29A1-481F-809E-0CBD91070DF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6158</xdr:row>
      <xdr:rowOff>114301</xdr:rowOff>
    </xdr:to>
    <xdr:sp macro="" textlink="">
      <xdr:nvSpPr>
        <xdr:cNvPr id="1966" name="Text Box 225">
          <a:extLst>
            <a:ext uri="{FF2B5EF4-FFF2-40B4-BE49-F238E27FC236}">
              <a16:creationId xmlns:a16="http://schemas.microsoft.com/office/drawing/2014/main" id="{5D5316BB-EFEB-44A8-84A6-7D8932003FCB}"/>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67" name="Text Box 225">
          <a:extLst>
            <a:ext uri="{FF2B5EF4-FFF2-40B4-BE49-F238E27FC236}">
              <a16:creationId xmlns:a16="http://schemas.microsoft.com/office/drawing/2014/main" id="{68F47CAE-9265-4E26-8436-94BAA9DD056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6160</xdr:row>
      <xdr:rowOff>19049</xdr:rowOff>
    </xdr:to>
    <xdr:sp macro="" textlink="">
      <xdr:nvSpPr>
        <xdr:cNvPr id="1968" name="Text Box 225">
          <a:extLst>
            <a:ext uri="{FF2B5EF4-FFF2-40B4-BE49-F238E27FC236}">
              <a16:creationId xmlns:a16="http://schemas.microsoft.com/office/drawing/2014/main" id="{781B04D6-77CB-4191-9F33-C9D4CF875500}"/>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6157</xdr:row>
      <xdr:rowOff>0</xdr:rowOff>
    </xdr:from>
    <xdr:to>
      <xdr:col>8</xdr:col>
      <xdr:colOff>104775</xdr:colOff>
      <xdr:row>6159</xdr:row>
      <xdr:rowOff>104775</xdr:rowOff>
    </xdr:to>
    <xdr:sp macro="" textlink="">
      <xdr:nvSpPr>
        <xdr:cNvPr id="1969" name="Text Box 225">
          <a:extLst>
            <a:ext uri="{FF2B5EF4-FFF2-40B4-BE49-F238E27FC236}">
              <a16:creationId xmlns:a16="http://schemas.microsoft.com/office/drawing/2014/main" id="{D280F8A9-3472-4989-8B54-CD0C7C347A1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6209</xdr:row>
      <xdr:rowOff>0</xdr:rowOff>
    </xdr:from>
    <xdr:ext cx="295275" cy="273051"/>
    <xdr:sp macro="" textlink="">
      <xdr:nvSpPr>
        <xdr:cNvPr id="1970" name="Check Box 5" hidden="1">
          <a:extLst>
            <a:ext uri="{63B3BB69-23CF-44E3-9099-C40C66FF867C}">
              <a14:compatExt xmlns:a14="http://schemas.microsoft.com/office/drawing/2010/main" spid="_x0000_s2051"/>
            </a:ext>
            <a:ext uri="{FF2B5EF4-FFF2-40B4-BE49-F238E27FC236}">
              <a16:creationId xmlns:a16="http://schemas.microsoft.com/office/drawing/2014/main" id="{1F8A09EC-0F2B-4C8D-B276-F0CA7F3A9B85}"/>
            </a:ext>
          </a:extLst>
        </xdr:cNvPr>
        <xdr:cNvSpPr/>
      </xdr:nvSpPr>
      <xdr:spPr bwMode="auto">
        <a:xfrm>
          <a:off x="4357007"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6209</xdr:row>
      <xdr:rowOff>0</xdr:rowOff>
    </xdr:from>
    <xdr:ext cx="295275" cy="273051"/>
    <xdr:sp macro="" textlink="">
      <xdr:nvSpPr>
        <xdr:cNvPr id="1971" name="Check Box 6" hidden="1">
          <a:extLst>
            <a:ext uri="{63B3BB69-23CF-44E3-9099-C40C66FF867C}">
              <a14:compatExt xmlns:a14="http://schemas.microsoft.com/office/drawing/2010/main" spid="_x0000_s2052"/>
            </a:ext>
            <a:ext uri="{FF2B5EF4-FFF2-40B4-BE49-F238E27FC236}">
              <a16:creationId xmlns:a16="http://schemas.microsoft.com/office/drawing/2014/main" id="{76050B10-C848-4448-96F8-58769927CE68}"/>
            </a:ext>
          </a:extLst>
        </xdr:cNvPr>
        <xdr:cNvSpPr/>
      </xdr:nvSpPr>
      <xdr:spPr bwMode="auto">
        <a:xfrm>
          <a:off x="7541079"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6209</xdr:row>
      <xdr:rowOff>0</xdr:rowOff>
    </xdr:from>
    <xdr:ext cx="295275" cy="273051"/>
    <xdr:sp macro="" textlink="">
      <xdr:nvSpPr>
        <xdr:cNvPr id="1972" name="Check Box 5" hidden="1">
          <a:extLst>
            <a:ext uri="{63B3BB69-23CF-44E3-9099-C40C66FF867C}">
              <a14:compatExt xmlns:a14="http://schemas.microsoft.com/office/drawing/2010/main" spid="_x0000_s2051"/>
            </a:ext>
            <a:ext uri="{FF2B5EF4-FFF2-40B4-BE49-F238E27FC236}">
              <a16:creationId xmlns:a16="http://schemas.microsoft.com/office/drawing/2014/main" id="{174F9546-E3F7-482F-9507-E06339FF6065}"/>
            </a:ext>
          </a:extLst>
        </xdr:cNvPr>
        <xdr:cNvSpPr/>
      </xdr:nvSpPr>
      <xdr:spPr bwMode="auto">
        <a:xfrm>
          <a:off x="4357007"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6209</xdr:row>
      <xdr:rowOff>0</xdr:rowOff>
    </xdr:from>
    <xdr:ext cx="295275" cy="273051"/>
    <xdr:sp macro="" textlink="">
      <xdr:nvSpPr>
        <xdr:cNvPr id="1973" name="Check Box 6" hidden="1">
          <a:extLst>
            <a:ext uri="{63B3BB69-23CF-44E3-9099-C40C66FF867C}">
              <a14:compatExt xmlns:a14="http://schemas.microsoft.com/office/drawing/2010/main" spid="_x0000_s2052"/>
            </a:ext>
            <a:ext uri="{FF2B5EF4-FFF2-40B4-BE49-F238E27FC236}">
              <a16:creationId xmlns:a16="http://schemas.microsoft.com/office/drawing/2014/main" id="{135B19B3-7CCC-4C9A-9540-9AAC1B23D478}"/>
            </a:ext>
          </a:extLst>
        </xdr:cNvPr>
        <xdr:cNvSpPr/>
      </xdr:nvSpPr>
      <xdr:spPr bwMode="auto">
        <a:xfrm>
          <a:off x="7541079"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6209</xdr:row>
      <xdr:rowOff>0</xdr:rowOff>
    </xdr:from>
    <xdr:ext cx="295275" cy="273051"/>
    <xdr:sp macro="" textlink="">
      <xdr:nvSpPr>
        <xdr:cNvPr id="1974" name="Check Box 5" hidden="1">
          <a:extLst>
            <a:ext uri="{63B3BB69-23CF-44E3-9099-C40C66FF867C}">
              <a14:compatExt xmlns:a14="http://schemas.microsoft.com/office/drawing/2010/main" spid="_x0000_s2051"/>
            </a:ext>
            <a:ext uri="{FF2B5EF4-FFF2-40B4-BE49-F238E27FC236}">
              <a16:creationId xmlns:a16="http://schemas.microsoft.com/office/drawing/2014/main" id="{FE24552F-A4D3-4F79-B4A6-7B1FF667F80E}"/>
            </a:ext>
          </a:extLst>
        </xdr:cNvPr>
        <xdr:cNvSpPr/>
      </xdr:nvSpPr>
      <xdr:spPr bwMode="auto">
        <a:xfrm>
          <a:off x="4357007"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6209</xdr:row>
      <xdr:rowOff>0</xdr:rowOff>
    </xdr:from>
    <xdr:ext cx="295275" cy="273051"/>
    <xdr:sp macro="" textlink="">
      <xdr:nvSpPr>
        <xdr:cNvPr id="1975" name="Check Box 6" hidden="1">
          <a:extLst>
            <a:ext uri="{63B3BB69-23CF-44E3-9099-C40C66FF867C}">
              <a14:compatExt xmlns:a14="http://schemas.microsoft.com/office/drawing/2010/main" spid="_x0000_s2052"/>
            </a:ext>
            <a:ext uri="{FF2B5EF4-FFF2-40B4-BE49-F238E27FC236}">
              <a16:creationId xmlns:a16="http://schemas.microsoft.com/office/drawing/2014/main" id="{A7C332C8-D021-4D88-8AAE-3FA0A2B53DE0}"/>
            </a:ext>
          </a:extLst>
        </xdr:cNvPr>
        <xdr:cNvSpPr/>
      </xdr:nvSpPr>
      <xdr:spPr bwMode="auto">
        <a:xfrm>
          <a:off x="7541079"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6209</xdr:row>
      <xdr:rowOff>0</xdr:rowOff>
    </xdr:from>
    <xdr:ext cx="295275" cy="273051"/>
    <xdr:sp macro="" textlink="">
      <xdr:nvSpPr>
        <xdr:cNvPr id="1976" name="Check Box 5" hidden="1">
          <a:extLst>
            <a:ext uri="{63B3BB69-23CF-44E3-9099-C40C66FF867C}">
              <a14:compatExt xmlns:a14="http://schemas.microsoft.com/office/drawing/2010/main" spid="_x0000_s2051"/>
            </a:ext>
            <a:ext uri="{FF2B5EF4-FFF2-40B4-BE49-F238E27FC236}">
              <a16:creationId xmlns:a16="http://schemas.microsoft.com/office/drawing/2014/main" id="{A567EE08-68CD-4A80-8887-FDBB541B64DF}"/>
            </a:ext>
          </a:extLst>
        </xdr:cNvPr>
        <xdr:cNvSpPr/>
      </xdr:nvSpPr>
      <xdr:spPr bwMode="auto">
        <a:xfrm>
          <a:off x="4357007"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6209</xdr:row>
      <xdr:rowOff>0</xdr:rowOff>
    </xdr:from>
    <xdr:ext cx="295275" cy="273051"/>
    <xdr:sp macro="" textlink="">
      <xdr:nvSpPr>
        <xdr:cNvPr id="1977" name="Check Box 6" hidden="1">
          <a:extLst>
            <a:ext uri="{63B3BB69-23CF-44E3-9099-C40C66FF867C}">
              <a14:compatExt xmlns:a14="http://schemas.microsoft.com/office/drawing/2010/main" spid="_x0000_s2052"/>
            </a:ext>
            <a:ext uri="{FF2B5EF4-FFF2-40B4-BE49-F238E27FC236}">
              <a16:creationId xmlns:a16="http://schemas.microsoft.com/office/drawing/2014/main" id="{0A46949B-89B5-40AB-AA8F-CAABA65920D1}"/>
            </a:ext>
          </a:extLst>
        </xdr:cNvPr>
        <xdr:cNvSpPr/>
      </xdr:nvSpPr>
      <xdr:spPr bwMode="auto">
        <a:xfrm>
          <a:off x="7541079" y="1108778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6205</xdr:row>
      <xdr:rowOff>13607</xdr:rowOff>
    </xdr:from>
    <xdr:ext cx="1812473" cy="886732"/>
    <xdr:pic>
      <xdr:nvPicPr>
        <xdr:cNvPr id="1978" name="Imagen 1977">
          <a:extLst>
            <a:ext uri="{FF2B5EF4-FFF2-40B4-BE49-F238E27FC236}">
              <a16:creationId xmlns:a16="http://schemas.microsoft.com/office/drawing/2014/main" id="{6AAD9632-CCCE-4655-9441-C0ECB45C13B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08097678"/>
          <a:ext cx="1812473" cy="886732"/>
        </a:xfrm>
        <a:prstGeom prst="rect">
          <a:avLst/>
        </a:prstGeom>
      </xdr:spPr>
    </xdr:pic>
    <xdr:clientData/>
  </xdr:oneCellAnchor>
  <xdr:twoCellAnchor editAs="oneCell">
    <xdr:from>
      <xdr:col>8</xdr:col>
      <xdr:colOff>0</xdr:colOff>
      <xdr:row>6211</xdr:row>
      <xdr:rowOff>0</xdr:rowOff>
    </xdr:from>
    <xdr:to>
      <xdr:col>8</xdr:col>
      <xdr:colOff>104775</xdr:colOff>
      <xdr:row>6213</xdr:row>
      <xdr:rowOff>28577</xdr:rowOff>
    </xdr:to>
    <xdr:sp macro="" textlink="">
      <xdr:nvSpPr>
        <xdr:cNvPr id="1979" name="Text Box 225">
          <a:extLst>
            <a:ext uri="{FF2B5EF4-FFF2-40B4-BE49-F238E27FC236}">
              <a16:creationId xmlns:a16="http://schemas.microsoft.com/office/drawing/2014/main" id="{B1A80E90-F535-4933-A186-0DE9F52EC9B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1980" name="Text Box 225">
          <a:extLst>
            <a:ext uri="{FF2B5EF4-FFF2-40B4-BE49-F238E27FC236}">
              <a16:creationId xmlns:a16="http://schemas.microsoft.com/office/drawing/2014/main" id="{BFDA0027-4346-4537-85CD-63B805A7A26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81" name="Text Box 225">
          <a:extLst>
            <a:ext uri="{FF2B5EF4-FFF2-40B4-BE49-F238E27FC236}">
              <a16:creationId xmlns:a16="http://schemas.microsoft.com/office/drawing/2014/main" id="{527A7BB5-B557-4757-A02F-725CCD1C515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82" name="Text Box 225">
          <a:extLst>
            <a:ext uri="{FF2B5EF4-FFF2-40B4-BE49-F238E27FC236}">
              <a16:creationId xmlns:a16="http://schemas.microsoft.com/office/drawing/2014/main" id="{B17595F5-5173-4C6E-BF5E-F9326216DCE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1983" name="Text Box 225">
          <a:extLst>
            <a:ext uri="{FF2B5EF4-FFF2-40B4-BE49-F238E27FC236}">
              <a16:creationId xmlns:a16="http://schemas.microsoft.com/office/drawing/2014/main" id="{B1E51727-5B54-4FD4-ACED-6A0E9A8B803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84" name="Text Box 225">
          <a:extLst>
            <a:ext uri="{FF2B5EF4-FFF2-40B4-BE49-F238E27FC236}">
              <a16:creationId xmlns:a16="http://schemas.microsoft.com/office/drawing/2014/main" id="{B7343869-83A5-451C-A98B-3A6E5655652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85" name="Text Box 225">
          <a:extLst>
            <a:ext uri="{FF2B5EF4-FFF2-40B4-BE49-F238E27FC236}">
              <a16:creationId xmlns:a16="http://schemas.microsoft.com/office/drawing/2014/main" id="{1032E59F-D2B0-4885-9122-43D1E5D62C7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1986" name="Text Box 225">
          <a:extLst>
            <a:ext uri="{FF2B5EF4-FFF2-40B4-BE49-F238E27FC236}">
              <a16:creationId xmlns:a16="http://schemas.microsoft.com/office/drawing/2014/main" id="{7876B938-0191-442D-B45C-832982B99E3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87" name="Text Box 225">
          <a:extLst>
            <a:ext uri="{FF2B5EF4-FFF2-40B4-BE49-F238E27FC236}">
              <a16:creationId xmlns:a16="http://schemas.microsoft.com/office/drawing/2014/main" id="{3D764913-8F1D-43DD-95C8-611AACDC074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88" name="Text Box 225">
          <a:extLst>
            <a:ext uri="{FF2B5EF4-FFF2-40B4-BE49-F238E27FC236}">
              <a16:creationId xmlns:a16="http://schemas.microsoft.com/office/drawing/2014/main" id="{7A3F097C-8BE5-4363-8DD9-BDC265A84CE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1989" name="Text Box 225">
          <a:extLst>
            <a:ext uri="{FF2B5EF4-FFF2-40B4-BE49-F238E27FC236}">
              <a16:creationId xmlns:a16="http://schemas.microsoft.com/office/drawing/2014/main" id="{80C48E8D-3229-4388-A7D7-B52C82BC1AB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90" name="Text Box 225">
          <a:extLst>
            <a:ext uri="{FF2B5EF4-FFF2-40B4-BE49-F238E27FC236}">
              <a16:creationId xmlns:a16="http://schemas.microsoft.com/office/drawing/2014/main" id="{7206BFD5-E252-40CC-A010-523BA974999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91" name="Text Box 225">
          <a:extLst>
            <a:ext uri="{FF2B5EF4-FFF2-40B4-BE49-F238E27FC236}">
              <a16:creationId xmlns:a16="http://schemas.microsoft.com/office/drawing/2014/main" id="{6CDD2A99-F057-414C-8C76-65C0F2ECC34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1992" name="Text Box 225">
          <a:extLst>
            <a:ext uri="{FF2B5EF4-FFF2-40B4-BE49-F238E27FC236}">
              <a16:creationId xmlns:a16="http://schemas.microsoft.com/office/drawing/2014/main" id="{BDC28E11-6B10-438F-98AC-B67904A5CAE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93" name="Text Box 225">
          <a:extLst>
            <a:ext uri="{FF2B5EF4-FFF2-40B4-BE49-F238E27FC236}">
              <a16:creationId xmlns:a16="http://schemas.microsoft.com/office/drawing/2014/main" id="{C359E85B-6DE4-47B1-A726-E030A5652BF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94" name="Text Box 225">
          <a:extLst>
            <a:ext uri="{FF2B5EF4-FFF2-40B4-BE49-F238E27FC236}">
              <a16:creationId xmlns:a16="http://schemas.microsoft.com/office/drawing/2014/main" id="{9D26BBA3-80E6-4B7B-8140-CEDB889F489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1995" name="Text Box 225">
          <a:extLst>
            <a:ext uri="{FF2B5EF4-FFF2-40B4-BE49-F238E27FC236}">
              <a16:creationId xmlns:a16="http://schemas.microsoft.com/office/drawing/2014/main" id="{6D687FC8-603D-4825-BB8E-F6D3BCE11AA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96" name="Text Box 225">
          <a:extLst>
            <a:ext uri="{FF2B5EF4-FFF2-40B4-BE49-F238E27FC236}">
              <a16:creationId xmlns:a16="http://schemas.microsoft.com/office/drawing/2014/main" id="{1A787C04-4098-47DC-97D3-708E6AE4990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97" name="Text Box 225">
          <a:extLst>
            <a:ext uri="{FF2B5EF4-FFF2-40B4-BE49-F238E27FC236}">
              <a16:creationId xmlns:a16="http://schemas.microsoft.com/office/drawing/2014/main" id="{8F3FF584-E040-44D1-844C-CD0740242E1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1998" name="Text Box 225">
          <a:extLst>
            <a:ext uri="{FF2B5EF4-FFF2-40B4-BE49-F238E27FC236}">
              <a16:creationId xmlns:a16="http://schemas.microsoft.com/office/drawing/2014/main" id="{CB937E6A-CDF6-487F-B7B2-636F0E7F719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1999" name="Text Box 225">
          <a:extLst>
            <a:ext uri="{FF2B5EF4-FFF2-40B4-BE49-F238E27FC236}">
              <a16:creationId xmlns:a16="http://schemas.microsoft.com/office/drawing/2014/main" id="{A14025D3-6ED3-4D7F-9127-D88FB017CAE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2000" name="Text Box 225">
          <a:extLst>
            <a:ext uri="{FF2B5EF4-FFF2-40B4-BE49-F238E27FC236}">
              <a16:creationId xmlns:a16="http://schemas.microsoft.com/office/drawing/2014/main" id="{641837B3-F254-48A2-8D4E-B544326E08C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2001" name="Text Box 225">
          <a:extLst>
            <a:ext uri="{FF2B5EF4-FFF2-40B4-BE49-F238E27FC236}">
              <a16:creationId xmlns:a16="http://schemas.microsoft.com/office/drawing/2014/main" id="{845AB08C-E903-4A81-BEA8-DB923830892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2002" name="Text Box 225">
          <a:extLst>
            <a:ext uri="{FF2B5EF4-FFF2-40B4-BE49-F238E27FC236}">
              <a16:creationId xmlns:a16="http://schemas.microsoft.com/office/drawing/2014/main" id="{841890EF-D104-4CC9-9F85-69520AAE45F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2003" name="Text Box 225">
          <a:extLst>
            <a:ext uri="{FF2B5EF4-FFF2-40B4-BE49-F238E27FC236}">
              <a16:creationId xmlns:a16="http://schemas.microsoft.com/office/drawing/2014/main" id="{670E3835-D81E-403D-B16E-06ABAC13881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2004" name="Text Box 225">
          <a:extLst>
            <a:ext uri="{FF2B5EF4-FFF2-40B4-BE49-F238E27FC236}">
              <a16:creationId xmlns:a16="http://schemas.microsoft.com/office/drawing/2014/main" id="{6C5E231F-5FBE-4839-8BDF-804E3051317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2005" name="Text Box 225">
          <a:extLst>
            <a:ext uri="{FF2B5EF4-FFF2-40B4-BE49-F238E27FC236}">
              <a16:creationId xmlns:a16="http://schemas.microsoft.com/office/drawing/2014/main" id="{F9823117-7130-47BF-942C-1D66BC67924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6212</xdr:row>
      <xdr:rowOff>114299</xdr:rowOff>
    </xdr:to>
    <xdr:sp macro="" textlink="">
      <xdr:nvSpPr>
        <xdr:cNvPr id="2006" name="Text Box 225">
          <a:extLst>
            <a:ext uri="{FF2B5EF4-FFF2-40B4-BE49-F238E27FC236}">
              <a16:creationId xmlns:a16="http://schemas.microsoft.com/office/drawing/2014/main" id="{900CE1BE-0400-434E-BBB8-3B7FD32AE36B}"/>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28577</xdr:rowOff>
    </xdr:to>
    <xdr:sp macro="" textlink="">
      <xdr:nvSpPr>
        <xdr:cNvPr id="2007" name="Text Box 225">
          <a:extLst>
            <a:ext uri="{FF2B5EF4-FFF2-40B4-BE49-F238E27FC236}">
              <a16:creationId xmlns:a16="http://schemas.microsoft.com/office/drawing/2014/main" id="{EBBEF24F-C7B3-4EF4-8906-05D093868AA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6212</xdr:row>
      <xdr:rowOff>114299</xdr:rowOff>
    </xdr:to>
    <xdr:sp macro="" textlink="">
      <xdr:nvSpPr>
        <xdr:cNvPr id="2008" name="Text Box 225">
          <a:extLst>
            <a:ext uri="{FF2B5EF4-FFF2-40B4-BE49-F238E27FC236}">
              <a16:creationId xmlns:a16="http://schemas.microsoft.com/office/drawing/2014/main" id="{F0D9A8BC-498A-49A4-A3E6-A6A7FEE35C47}"/>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2009" name="Text Box 225">
          <a:extLst>
            <a:ext uri="{FF2B5EF4-FFF2-40B4-BE49-F238E27FC236}">
              <a16:creationId xmlns:a16="http://schemas.microsoft.com/office/drawing/2014/main" id="{9D9737CA-2125-4F86-A3D7-00206DC9A69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6214</xdr:row>
      <xdr:rowOff>19052</xdr:rowOff>
    </xdr:to>
    <xdr:sp macro="" textlink="">
      <xdr:nvSpPr>
        <xdr:cNvPr id="2010" name="Text Box 225">
          <a:extLst>
            <a:ext uri="{FF2B5EF4-FFF2-40B4-BE49-F238E27FC236}">
              <a16:creationId xmlns:a16="http://schemas.microsoft.com/office/drawing/2014/main" id="{ED0E4CE9-042A-4D2E-89D4-1E066B11F9A0}"/>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6211</xdr:row>
      <xdr:rowOff>0</xdr:rowOff>
    </xdr:from>
    <xdr:to>
      <xdr:col>8</xdr:col>
      <xdr:colOff>104775</xdr:colOff>
      <xdr:row>6213</xdr:row>
      <xdr:rowOff>104777</xdr:rowOff>
    </xdr:to>
    <xdr:sp macro="" textlink="">
      <xdr:nvSpPr>
        <xdr:cNvPr id="2011" name="Text Box 225">
          <a:extLst>
            <a:ext uri="{FF2B5EF4-FFF2-40B4-BE49-F238E27FC236}">
              <a16:creationId xmlns:a16="http://schemas.microsoft.com/office/drawing/2014/main" id="{A00B5B05-7257-432D-8EB5-1C966AFB6E1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6267</xdr:row>
      <xdr:rowOff>0</xdr:rowOff>
    </xdr:from>
    <xdr:ext cx="295275" cy="273051"/>
    <xdr:sp macro="" textlink="">
      <xdr:nvSpPr>
        <xdr:cNvPr id="2012" name="Check Box 5" hidden="1">
          <a:extLst>
            <a:ext uri="{63B3BB69-23CF-44E3-9099-C40C66FF867C}">
              <a14:compatExt xmlns:a14="http://schemas.microsoft.com/office/drawing/2010/main" spid="_x0000_s2051"/>
            </a:ext>
            <a:ext uri="{FF2B5EF4-FFF2-40B4-BE49-F238E27FC236}">
              <a16:creationId xmlns:a16="http://schemas.microsoft.com/office/drawing/2014/main" id="{2C0E15D2-99BA-461F-B4F4-8CC7C2E10DBB}"/>
            </a:ext>
          </a:extLst>
        </xdr:cNvPr>
        <xdr:cNvSpPr/>
      </xdr:nvSpPr>
      <xdr:spPr bwMode="auto">
        <a:xfrm>
          <a:off x="4357007"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6267</xdr:row>
      <xdr:rowOff>0</xdr:rowOff>
    </xdr:from>
    <xdr:ext cx="295275" cy="273051"/>
    <xdr:sp macro="" textlink="">
      <xdr:nvSpPr>
        <xdr:cNvPr id="2013" name="Check Box 6" hidden="1">
          <a:extLst>
            <a:ext uri="{63B3BB69-23CF-44E3-9099-C40C66FF867C}">
              <a14:compatExt xmlns:a14="http://schemas.microsoft.com/office/drawing/2010/main" spid="_x0000_s2052"/>
            </a:ext>
            <a:ext uri="{FF2B5EF4-FFF2-40B4-BE49-F238E27FC236}">
              <a16:creationId xmlns:a16="http://schemas.microsoft.com/office/drawing/2014/main" id="{15B57846-AF43-42BD-866D-BB120D1501C0}"/>
            </a:ext>
          </a:extLst>
        </xdr:cNvPr>
        <xdr:cNvSpPr/>
      </xdr:nvSpPr>
      <xdr:spPr bwMode="auto">
        <a:xfrm>
          <a:off x="7541079"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6267</xdr:row>
      <xdr:rowOff>0</xdr:rowOff>
    </xdr:from>
    <xdr:ext cx="295275" cy="273051"/>
    <xdr:sp macro="" textlink="">
      <xdr:nvSpPr>
        <xdr:cNvPr id="2014" name="Check Box 5" hidden="1">
          <a:extLst>
            <a:ext uri="{63B3BB69-23CF-44E3-9099-C40C66FF867C}">
              <a14:compatExt xmlns:a14="http://schemas.microsoft.com/office/drawing/2010/main" spid="_x0000_s2051"/>
            </a:ext>
            <a:ext uri="{FF2B5EF4-FFF2-40B4-BE49-F238E27FC236}">
              <a16:creationId xmlns:a16="http://schemas.microsoft.com/office/drawing/2014/main" id="{3524FACD-180D-466C-BEDD-0B44EFEC26FB}"/>
            </a:ext>
          </a:extLst>
        </xdr:cNvPr>
        <xdr:cNvSpPr/>
      </xdr:nvSpPr>
      <xdr:spPr bwMode="auto">
        <a:xfrm>
          <a:off x="4357007"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6267</xdr:row>
      <xdr:rowOff>0</xdr:rowOff>
    </xdr:from>
    <xdr:ext cx="295275" cy="273051"/>
    <xdr:sp macro="" textlink="">
      <xdr:nvSpPr>
        <xdr:cNvPr id="2015" name="Check Box 6" hidden="1">
          <a:extLst>
            <a:ext uri="{63B3BB69-23CF-44E3-9099-C40C66FF867C}">
              <a14:compatExt xmlns:a14="http://schemas.microsoft.com/office/drawing/2010/main" spid="_x0000_s2052"/>
            </a:ext>
            <a:ext uri="{FF2B5EF4-FFF2-40B4-BE49-F238E27FC236}">
              <a16:creationId xmlns:a16="http://schemas.microsoft.com/office/drawing/2014/main" id="{77809D37-6872-473F-B96D-A7570C1BA999}"/>
            </a:ext>
          </a:extLst>
        </xdr:cNvPr>
        <xdr:cNvSpPr/>
      </xdr:nvSpPr>
      <xdr:spPr bwMode="auto">
        <a:xfrm>
          <a:off x="7541079"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6267</xdr:row>
      <xdr:rowOff>0</xdr:rowOff>
    </xdr:from>
    <xdr:ext cx="295275" cy="273051"/>
    <xdr:sp macro="" textlink="">
      <xdr:nvSpPr>
        <xdr:cNvPr id="2016" name="Check Box 5" hidden="1">
          <a:extLst>
            <a:ext uri="{63B3BB69-23CF-44E3-9099-C40C66FF867C}">
              <a14:compatExt xmlns:a14="http://schemas.microsoft.com/office/drawing/2010/main" spid="_x0000_s2051"/>
            </a:ext>
            <a:ext uri="{FF2B5EF4-FFF2-40B4-BE49-F238E27FC236}">
              <a16:creationId xmlns:a16="http://schemas.microsoft.com/office/drawing/2014/main" id="{3EB46390-E1DC-4C35-A126-7EA005EFBA0E}"/>
            </a:ext>
          </a:extLst>
        </xdr:cNvPr>
        <xdr:cNvSpPr/>
      </xdr:nvSpPr>
      <xdr:spPr bwMode="auto">
        <a:xfrm>
          <a:off x="4357007"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6267</xdr:row>
      <xdr:rowOff>0</xdr:rowOff>
    </xdr:from>
    <xdr:ext cx="295275" cy="273051"/>
    <xdr:sp macro="" textlink="">
      <xdr:nvSpPr>
        <xdr:cNvPr id="2017" name="Check Box 6" hidden="1">
          <a:extLst>
            <a:ext uri="{63B3BB69-23CF-44E3-9099-C40C66FF867C}">
              <a14:compatExt xmlns:a14="http://schemas.microsoft.com/office/drawing/2010/main" spid="_x0000_s2052"/>
            </a:ext>
            <a:ext uri="{FF2B5EF4-FFF2-40B4-BE49-F238E27FC236}">
              <a16:creationId xmlns:a16="http://schemas.microsoft.com/office/drawing/2014/main" id="{98A77E10-7724-4545-BF3D-0508C6FF4D0F}"/>
            </a:ext>
          </a:extLst>
        </xdr:cNvPr>
        <xdr:cNvSpPr/>
      </xdr:nvSpPr>
      <xdr:spPr bwMode="auto">
        <a:xfrm>
          <a:off x="7541079"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6267</xdr:row>
      <xdr:rowOff>0</xdr:rowOff>
    </xdr:from>
    <xdr:ext cx="295275" cy="273051"/>
    <xdr:sp macro="" textlink="">
      <xdr:nvSpPr>
        <xdr:cNvPr id="2018" name="Check Box 5" hidden="1">
          <a:extLst>
            <a:ext uri="{63B3BB69-23CF-44E3-9099-C40C66FF867C}">
              <a14:compatExt xmlns:a14="http://schemas.microsoft.com/office/drawing/2010/main" spid="_x0000_s2051"/>
            </a:ext>
            <a:ext uri="{FF2B5EF4-FFF2-40B4-BE49-F238E27FC236}">
              <a16:creationId xmlns:a16="http://schemas.microsoft.com/office/drawing/2014/main" id="{602EB161-C883-4CEB-9A10-FF5B593160F9}"/>
            </a:ext>
          </a:extLst>
        </xdr:cNvPr>
        <xdr:cNvSpPr/>
      </xdr:nvSpPr>
      <xdr:spPr bwMode="auto">
        <a:xfrm>
          <a:off x="4357007"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6267</xdr:row>
      <xdr:rowOff>0</xdr:rowOff>
    </xdr:from>
    <xdr:ext cx="295275" cy="273051"/>
    <xdr:sp macro="" textlink="">
      <xdr:nvSpPr>
        <xdr:cNvPr id="2019" name="Check Box 6" hidden="1">
          <a:extLst>
            <a:ext uri="{63B3BB69-23CF-44E3-9099-C40C66FF867C}">
              <a14:compatExt xmlns:a14="http://schemas.microsoft.com/office/drawing/2010/main" spid="_x0000_s2052"/>
            </a:ext>
            <a:ext uri="{FF2B5EF4-FFF2-40B4-BE49-F238E27FC236}">
              <a16:creationId xmlns:a16="http://schemas.microsoft.com/office/drawing/2014/main" id="{26711094-9E18-4C2A-828E-522ABEBA67B2}"/>
            </a:ext>
          </a:extLst>
        </xdr:cNvPr>
        <xdr:cNvSpPr/>
      </xdr:nvSpPr>
      <xdr:spPr bwMode="auto">
        <a:xfrm>
          <a:off x="7541079" y="1118670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6263</xdr:row>
      <xdr:rowOff>13607</xdr:rowOff>
    </xdr:from>
    <xdr:ext cx="1812473" cy="886732"/>
    <xdr:pic>
      <xdr:nvPicPr>
        <xdr:cNvPr id="2020" name="Imagen 2019">
          <a:extLst>
            <a:ext uri="{FF2B5EF4-FFF2-40B4-BE49-F238E27FC236}">
              <a16:creationId xmlns:a16="http://schemas.microsoft.com/office/drawing/2014/main" id="{DBA24464-E42D-4145-B72A-90BF76DA2D8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17990071"/>
          <a:ext cx="1812473" cy="886732"/>
        </a:xfrm>
        <a:prstGeom prst="rect">
          <a:avLst/>
        </a:prstGeom>
      </xdr:spPr>
    </xdr:pic>
    <xdr:clientData/>
  </xdr:oneCellAnchor>
  <xdr:twoCellAnchor editAs="oneCell">
    <xdr:from>
      <xdr:col>8</xdr:col>
      <xdr:colOff>0</xdr:colOff>
      <xdr:row>6270</xdr:row>
      <xdr:rowOff>0</xdr:rowOff>
    </xdr:from>
    <xdr:to>
      <xdr:col>8</xdr:col>
      <xdr:colOff>104775</xdr:colOff>
      <xdr:row>6272</xdr:row>
      <xdr:rowOff>28575</xdr:rowOff>
    </xdr:to>
    <xdr:sp macro="" textlink="">
      <xdr:nvSpPr>
        <xdr:cNvPr id="2021" name="Text Box 225">
          <a:extLst>
            <a:ext uri="{FF2B5EF4-FFF2-40B4-BE49-F238E27FC236}">
              <a16:creationId xmlns:a16="http://schemas.microsoft.com/office/drawing/2014/main" id="{270217B8-9C85-4EB2-A2F0-CABE2289458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22" name="Text Box 225">
          <a:extLst>
            <a:ext uri="{FF2B5EF4-FFF2-40B4-BE49-F238E27FC236}">
              <a16:creationId xmlns:a16="http://schemas.microsoft.com/office/drawing/2014/main" id="{9F8EDAE3-D13F-450D-B893-00D459C03B6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23" name="Text Box 225">
          <a:extLst>
            <a:ext uri="{FF2B5EF4-FFF2-40B4-BE49-F238E27FC236}">
              <a16:creationId xmlns:a16="http://schemas.microsoft.com/office/drawing/2014/main" id="{B8C7FFAB-AC47-4384-A436-9806F91EA1D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24" name="Text Box 225">
          <a:extLst>
            <a:ext uri="{FF2B5EF4-FFF2-40B4-BE49-F238E27FC236}">
              <a16:creationId xmlns:a16="http://schemas.microsoft.com/office/drawing/2014/main" id="{5DA9D594-132A-4B4D-BD33-F3402FFB96A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25" name="Text Box 225">
          <a:extLst>
            <a:ext uri="{FF2B5EF4-FFF2-40B4-BE49-F238E27FC236}">
              <a16:creationId xmlns:a16="http://schemas.microsoft.com/office/drawing/2014/main" id="{58376875-B882-4BAE-970B-8A193E26A11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26" name="Text Box 225">
          <a:extLst>
            <a:ext uri="{FF2B5EF4-FFF2-40B4-BE49-F238E27FC236}">
              <a16:creationId xmlns:a16="http://schemas.microsoft.com/office/drawing/2014/main" id="{E22446D6-0FDD-4DC5-8FA4-387760D6C39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27" name="Text Box 225">
          <a:extLst>
            <a:ext uri="{FF2B5EF4-FFF2-40B4-BE49-F238E27FC236}">
              <a16:creationId xmlns:a16="http://schemas.microsoft.com/office/drawing/2014/main" id="{4D401EE7-2C4F-49AE-BF95-1FD288AB926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28" name="Text Box 225">
          <a:extLst>
            <a:ext uri="{FF2B5EF4-FFF2-40B4-BE49-F238E27FC236}">
              <a16:creationId xmlns:a16="http://schemas.microsoft.com/office/drawing/2014/main" id="{0D12CE7D-0B81-4636-9086-F8E0698DEB6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29" name="Text Box 225">
          <a:extLst>
            <a:ext uri="{FF2B5EF4-FFF2-40B4-BE49-F238E27FC236}">
              <a16:creationId xmlns:a16="http://schemas.microsoft.com/office/drawing/2014/main" id="{4C0AA6F3-CEB8-440B-B43C-A9AFF67B26B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30" name="Text Box 225">
          <a:extLst>
            <a:ext uri="{FF2B5EF4-FFF2-40B4-BE49-F238E27FC236}">
              <a16:creationId xmlns:a16="http://schemas.microsoft.com/office/drawing/2014/main" id="{B679E19E-31B5-4C99-87FB-23F09E4733D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31" name="Text Box 225">
          <a:extLst>
            <a:ext uri="{FF2B5EF4-FFF2-40B4-BE49-F238E27FC236}">
              <a16:creationId xmlns:a16="http://schemas.microsoft.com/office/drawing/2014/main" id="{274310B8-07FC-4C2C-A17E-3FB2245B1D5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32" name="Text Box 225">
          <a:extLst>
            <a:ext uri="{FF2B5EF4-FFF2-40B4-BE49-F238E27FC236}">
              <a16:creationId xmlns:a16="http://schemas.microsoft.com/office/drawing/2014/main" id="{4A82D7BA-BCCA-4069-98F4-A6A18E5E7CC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33" name="Text Box 225">
          <a:extLst>
            <a:ext uri="{FF2B5EF4-FFF2-40B4-BE49-F238E27FC236}">
              <a16:creationId xmlns:a16="http://schemas.microsoft.com/office/drawing/2014/main" id="{92CE2433-A3F2-4772-B678-491089D4570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34" name="Text Box 225">
          <a:extLst>
            <a:ext uri="{FF2B5EF4-FFF2-40B4-BE49-F238E27FC236}">
              <a16:creationId xmlns:a16="http://schemas.microsoft.com/office/drawing/2014/main" id="{A5BA1CC2-C94E-4B7B-B2DE-3462494E055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35" name="Text Box 225">
          <a:extLst>
            <a:ext uri="{FF2B5EF4-FFF2-40B4-BE49-F238E27FC236}">
              <a16:creationId xmlns:a16="http://schemas.microsoft.com/office/drawing/2014/main" id="{7EDA0BFD-8165-4229-A290-BFFC66E1DFA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36" name="Text Box 225">
          <a:extLst>
            <a:ext uri="{FF2B5EF4-FFF2-40B4-BE49-F238E27FC236}">
              <a16:creationId xmlns:a16="http://schemas.microsoft.com/office/drawing/2014/main" id="{9EB80178-34CF-4DA8-969B-E59D8605A65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37" name="Text Box 225">
          <a:extLst>
            <a:ext uri="{FF2B5EF4-FFF2-40B4-BE49-F238E27FC236}">
              <a16:creationId xmlns:a16="http://schemas.microsoft.com/office/drawing/2014/main" id="{2B2CA5D8-32B1-4702-A28F-1B20BD96D76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38" name="Text Box 225">
          <a:extLst>
            <a:ext uri="{FF2B5EF4-FFF2-40B4-BE49-F238E27FC236}">
              <a16:creationId xmlns:a16="http://schemas.microsoft.com/office/drawing/2014/main" id="{E6F465B5-4FDA-473F-8272-D75AF651180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39" name="Text Box 225">
          <a:extLst>
            <a:ext uri="{FF2B5EF4-FFF2-40B4-BE49-F238E27FC236}">
              <a16:creationId xmlns:a16="http://schemas.microsoft.com/office/drawing/2014/main" id="{CD3470D5-FE26-413F-90EC-5773DA3F3B3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40" name="Text Box 225">
          <a:extLst>
            <a:ext uri="{FF2B5EF4-FFF2-40B4-BE49-F238E27FC236}">
              <a16:creationId xmlns:a16="http://schemas.microsoft.com/office/drawing/2014/main" id="{A0808518-E55B-4793-86CB-7E69C5B1304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41" name="Text Box 225">
          <a:extLst>
            <a:ext uri="{FF2B5EF4-FFF2-40B4-BE49-F238E27FC236}">
              <a16:creationId xmlns:a16="http://schemas.microsoft.com/office/drawing/2014/main" id="{16C6C368-1BB0-4B60-8339-EA1301986BC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42" name="Text Box 225">
          <a:extLst>
            <a:ext uri="{FF2B5EF4-FFF2-40B4-BE49-F238E27FC236}">
              <a16:creationId xmlns:a16="http://schemas.microsoft.com/office/drawing/2014/main" id="{E3AFB531-F8FC-4DAA-AC36-420461DC9B1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43" name="Text Box 225">
          <a:extLst>
            <a:ext uri="{FF2B5EF4-FFF2-40B4-BE49-F238E27FC236}">
              <a16:creationId xmlns:a16="http://schemas.microsoft.com/office/drawing/2014/main" id="{3072B0A2-8296-4C77-938C-A199CC7CC35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44" name="Text Box 225">
          <a:extLst>
            <a:ext uri="{FF2B5EF4-FFF2-40B4-BE49-F238E27FC236}">
              <a16:creationId xmlns:a16="http://schemas.microsoft.com/office/drawing/2014/main" id="{385308B2-B027-4FFF-92F7-2D8A91AEF04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45" name="Text Box 225">
          <a:extLst>
            <a:ext uri="{FF2B5EF4-FFF2-40B4-BE49-F238E27FC236}">
              <a16:creationId xmlns:a16="http://schemas.microsoft.com/office/drawing/2014/main" id="{9C516AD6-07A6-41A0-966A-AF2F354A067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46" name="Text Box 225">
          <a:extLst>
            <a:ext uri="{FF2B5EF4-FFF2-40B4-BE49-F238E27FC236}">
              <a16:creationId xmlns:a16="http://schemas.microsoft.com/office/drawing/2014/main" id="{A74BDB2A-9BA5-4E98-9397-4C9C92B1683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47" name="Text Box 225">
          <a:extLst>
            <a:ext uri="{FF2B5EF4-FFF2-40B4-BE49-F238E27FC236}">
              <a16:creationId xmlns:a16="http://schemas.microsoft.com/office/drawing/2014/main" id="{D7247FBF-D685-4BA1-84DD-CD3C84BEA13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6271</xdr:row>
      <xdr:rowOff>114299</xdr:rowOff>
    </xdr:to>
    <xdr:sp macro="" textlink="">
      <xdr:nvSpPr>
        <xdr:cNvPr id="2048" name="Text Box 225">
          <a:extLst>
            <a:ext uri="{FF2B5EF4-FFF2-40B4-BE49-F238E27FC236}">
              <a16:creationId xmlns:a16="http://schemas.microsoft.com/office/drawing/2014/main" id="{04EE097F-9D66-47D5-B9D3-A58D45B37240}"/>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28575</xdr:rowOff>
    </xdr:to>
    <xdr:sp macro="" textlink="">
      <xdr:nvSpPr>
        <xdr:cNvPr id="2049" name="Text Box 225">
          <a:extLst>
            <a:ext uri="{FF2B5EF4-FFF2-40B4-BE49-F238E27FC236}">
              <a16:creationId xmlns:a16="http://schemas.microsoft.com/office/drawing/2014/main" id="{4B1E685F-DF08-464D-8F28-A4AF6DFA13E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6271</xdr:row>
      <xdr:rowOff>114299</xdr:rowOff>
    </xdr:to>
    <xdr:sp macro="" textlink="">
      <xdr:nvSpPr>
        <xdr:cNvPr id="2050" name="Text Box 225">
          <a:extLst>
            <a:ext uri="{FF2B5EF4-FFF2-40B4-BE49-F238E27FC236}">
              <a16:creationId xmlns:a16="http://schemas.microsoft.com/office/drawing/2014/main" id="{76E45EF5-5D0A-4418-BB43-0159B22A5692}"/>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51" name="Text Box 225">
          <a:extLst>
            <a:ext uri="{FF2B5EF4-FFF2-40B4-BE49-F238E27FC236}">
              <a16:creationId xmlns:a16="http://schemas.microsoft.com/office/drawing/2014/main" id="{C8A2EA89-44BA-4777-836A-69D562200C7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6273</xdr:row>
      <xdr:rowOff>19051</xdr:rowOff>
    </xdr:to>
    <xdr:sp macro="" textlink="">
      <xdr:nvSpPr>
        <xdr:cNvPr id="2052" name="Text Box 225">
          <a:extLst>
            <a:ext uri="{FF2B5EF4-FFF2-40B4-BE49-F238E27FC236}">
              <a16:creationId xmlns:a16="http://schemas.microsoft.com/office/drawing/2014/main" id="{5385C0EC-C8EA-4186-822E-815412F13518}"/>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6270</xdr:row>
      <xdr:rowOff>0</xdr:rowOff>
    </xdr:from>
    <xdr:to>
      <xdr:col>8</xdr:col>
      <xdr:colOff>104775</xdr:colOff>
      <xdr:row>6272</xdr:row>
      <xdr:rowOff>104775</xdr:rowOff>
    </xdr:to>
    <xdr:sp macro="" textlink="">
      <xdr:nvSpPr>
        <xdr:cNvPr id="2053" name="Text Box 225">
          <a:extLst>
            <a:ext uri="{FF2B5EF4-FFF2-40B4-BE49-F238E27FC236}">
              <a16:creationId xmlns:a16="http://schemas.microsoft.com/office/drawing/2014/main" id="{AA5BDBCD-E8E9-45E5-BFD8-B3A43BB91D8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6321</xdr:row>
      <xdr:rowOff>0</xdr:rowOff>
    </xdr:from>
    <xdr:ext cx="295275" cy="273051"/>
    <xdr:sp macro="" textlink="">
      <xdr:nvSpPr>
        <xdr:cNvPr id="2054" name="Check Box 5" hidden="1">
          <a:extLst>
            <a:ext uri="{63B3BB69-23CF-44E3-9099-C40C66FF867C}">
              <a14:compatExt xmlns:a14="http://schemas.microsoft.com/office/drawing/2010/main" spid="_x0000_s2051"/>
            </a:ext>
            <a:ext uri="{FF2B5EF4-FFF2-40B4-BE49-F238E27FC236}">
              <a16:creationId xmlns:a16="http://schemas.microsoft.com/office/drawing/2014/main" id="{0B875308-E08B-43A4-A012-0EE5321F3767}"/>
            </a:ext>
          </a:extLst>
        </xdr:cNvPr>
        <xdr:cNvSpPr/>
      </xdr:nvSpPr>
      <xdr:spPr bwMode="auto">
        <a:xfrm>
          <a:off x="4357007"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6321</xdr:row>
      <xdr:rowOff>0</xdr:rowOff>
    </xdr:from>
    <xdr:ext cx="295275" cy="273051"/>
    <xdr:sp macro="" textlink="">
      <xdr:nvSpPr>
        <xdr:cNvPr id="2055" name="Check Box 6" hidden="1">
          <a:extLst>
            <a:ext uri="{63B3BB69-23CF-44E3-9099-C40C66FF867C}">
              <a14:compatExt xmlns:a14="http://schemas.microsoft.com/office/drawing/2010/main" spid="_x0000_s2052"/>
            </a:ext>
            <a:ext uri="{FF2B5EF4-FFF2-40B4-BE49-F238E27FC236}">
              <a16:creationId xmlns:a16="http://schemas.microsoft.com/office/drawing/2014/main" id="{457639EE-4F05-462C-B06E-E463EA05837B}"/>
            </a:ext>
          </a:extLst>
        </xdr:cNvPr>
        <xdr:cNvSpPr/>
      </xdr:nvSpPr>
      <xdr:spPr bwMode="auto">
        <a:xfrm>
          <a:off x="7541079"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6321</xdr:row>
      <xdr:rowOff>0</xdr:rowOff>
    </xdr:from>
    <xdr:ext cx="295275" cy="273051"/>
    <xdr:sp macro="" textlink="">
      <xdr:nvSpPr>
        <xdr:cNvPr id="2056" name="Check Box 5" hidden="1">
          <a:extLst>
            <a:ext uri="{63B3BB69-23CF-44E3-9099-C40C66FF867C}">
              <a14:compatExt xmlns:a14="http://schemas.microsoft.com/office/drawing/2010/main" spid="_x0000_s2051"/>
            </a:ext>
            <a:ext uri="{FF2B5EF4-FFF2-40B4-BE49-F238E27FC236}">
              <a16:creationId xmlns:a16="http://schemas.microsoft.com/office/drawing/2014/main" id="{A0EE7724-2008-4D19-8F69-5692A3130EDE}"/>
            </a:ext>
          </a:extLst>
        </xdr:cNvPr>
        <xdr:cNvSpPr/>
      </xdr:nvSpPr>
      <xdr:spPr bwMode="auto">
        <a:xfrm>
          <a:off x="4357007"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6321</xdr:row>
      <xdr:rowOff>0</xdr:rowOff>
    </xdr:from>
    <xdr:ext cx="295275" cy="273051"/>
    <xdr:sp macro="" textlink="">
      <xdr:nvSpPr>
        <xdr:cNvPr id="2057" name="Check Box 6" hidden="1">
          <a:extLst>
            <a:ext uri="{63B3BB69-23CF-44E3-9099-C40C66FF867C}">
              <a14:compatExt xmlns:a14="http://schemas.microsoft.com/office/drawing/2010/main" spid="_x0000_s2052"/>
            </a:ext>
            <a:ext uri="{FF2B5EF4-FFF2-40B4-BE49-F238E27FC236}">
              <a16:creationId xmlns:a16="http://schemas.microsoft.com/office/drawing/2014/main" id="{1CDCCBD7-D1FD-491B-A288-880F354BC243}"/>
            </a:ext>
          </a:extLst>
        </xdr:cNvPr>
        <xdr:cNvSpPr/>
      </xdr:nvSpPr>
      <xdr:spPr bwMode="auto">
        <a:xfrm>
          <a:off x="7541079"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6321</xdr:row>
      <xdr:rowOff>0</xdr:rowOff>
    </xdr:from>
    <xdr:ext cx="295275" cy="273051"/>
    <xdr:sp macro="" textlink="">
      <xdr:nvSpPr>
        <xdr:cNvPr id="2058" name="Check Box 5" hidden="1">
          <a:extLst>
            <a:ext uri="{63B3BB69-23CF-44E3-9099-C40C66FF867C}">
              <a14:compatExt xmlns:a14="http://schemas.microsoft.com/office/drawing/2010/main" spid="_x0000_s2051"/>
            </a:ext>
            <a:ext uri="{FF2B5EF4-FFF2-40B4-BE49-F238E27FC236}">
              <a16:creationId xmlns:a16="http://schemas.microsoft.com/office/drawing/2014/main" id="{01471D5A-BE3B-4C2D-9F05-797FE7D675D0}"/>
            </a:ext>
          </a:extLst>
        </xdr:cNvPr>
        <xdr:cNvSpPr/>
      </xdr:nvSpPr>
      <xdr:spPr bwMode="auto">
        <a:xfrm>
          <a:off x="4357007"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6321</xdr:row>
      <xdr:rowOff>0</xdr:rowOff>
    </xdr:from>
    <xdr:ext cx="295275" cy="273051"/>
    <xdr:sp macro="" textlink="">
      <xdr:nvSpPr>
        <xdr:cNvPr id="2059" name="Check Box 6" hidden="1">
          <a:extLst>
            <a:ext uri="{63B3BB69-23CF-44E3-9099-C40C66FF867C}">
              <a14:compatExt xmlns:a14="http://schemas.microsoft.com/office/drawing/2010/main" spid="_x0000_s2052"/>
            </a:ext>
            <a:ext uri="{FF2B5EF4-FFF2-40B4-BE49-F238E27FC236}">
              <a16:creationId xmlns:a16="http://schemas.microsoft.com/office/drawing/2014/main" id="{597D1E39-BD61-46DD-9CC1-7C2A8C097A6E}"/>
            </a:ext>
          </a:extLst>
        </xdr:cNvPr>
        <xdr:cNvSpPr/>
      </xdr:nvSpPr>
      <xdr:spPr bwMode="auto">
        <a:xfrm>
          <a:off x="7541079"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6321</xdr:row>
      <xdr:rowOff>0</xdr:rowOff>
    </xdr:from>
    <xdr:ext cx="295275" cy="273051"/>
    <xdr:sp macro="" textlink="">
      <xdr:nvSpPr>
        <xdr:cNvPr id="2060" name="Check Box 5" hidden="1">
          <a:extLst>
            <a:ext uri="{63B3BB69-23CF-44E3-9099-C40C66FF867C}">
              <a14:compatExt xmlns:a14="http://schemas.microsoft.com/office/drawing/2010/main" spid="_x0000_s2051"/>
            </a:ext>
            <a:ext uri="{FF2B5EF4-FFF2-40B4-BE49-F238E27FC236}">
              <a16:creationId xmlns:a16="http://schemas.microsoft.com/office/drawing/2014/main" id="{BEA4F963-0974-4CA4-BA63-527DB6458F6E}"/>
            </a:ext>
          </a:extLst>
        </xdr:cNvPr>
        <xdr:cNvSpPr/>
      </xdr:nvSpPr>
      <xdr:spPr bwMode="auto">
        <a:xfrm>
          <a:off x="4357007"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6321</xdr:row>
      <xdr:rowOff>0</xdr:rowOff>
    </xdr:from>
    <xdr:ext cx="295275" cy="273051"/>
    <xdr:sp macro="" textlink="">
      <xdr:nvSpPr>
        <xdr:cNvPr id="2061" name="Check Box 6" hidden="1">
          <a:extLst>
            <a:ext uri="{63B3BB69-23CF-44E3-9099-C40C66FF867C}">
              <a14:compatExt xmlns:a14="http://schemas.microsoft.com/office/drawing/2010/main" spid="_x0000_s2052"/>
            </a:ext>
            <a:ext uri="{FF2B5EF4-FFF2-40B4-BE49-F238E27FC236}">
              <a16:creationId xmlns:a16="http://schemas.microsoft.com/office/drawing/2014/main" id="{B6683EFA-73E1-44F9-9943-5C15BEF9FE43}"/>
            </a:ext>
          </a:extLst>
        </xdr:cNvPr>
        <xdr:cNvSpPr/>
      </xdr:nvSpPr>
      <xdr:spPr bwMode="auto">
        <a:xfrm>
          <a:off x="7541079" y="112917514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6317</xdr:row>
      <xdr:rowOff>13607</xdr:rowOff>
    </xdr:from>
    <xdr:ext cx="1812473" cy="886732"/>
    <xdr:pic>
      <xdr:nvPicPr>
        <xdr:cNvPr id="2062" name="Imagen 2061">
          <a:extLst>
            <a:ext uri="{FF2B5EF4-FFF2-40B4-BE49-F238E27FC236}">
              <a16:creationId xmlns:a16="http://schemas.microsoft.com/office/drawing/2014/main" id="{6623884F-7128-4644-9B9C-559D11E3EA5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28494786"/>
          <a:ext cx="1812473" cy="886732"/>
        </a:xfrm>
        <a:prstGeom prst="rect">
          <a:avLst/>
        </a:prstGeom>
      </xdr:spPr>
    </xdr:pic>
    <xdr:clientData/>
  </xdr:oneCellAnchor>
  <xdr:twoCellAnchor editAs="oneCell">
    <xdr:from>
      <xdr:col>8</xdr:col>
      <xdr:colOff>0</xdr:colOff>
      <xdr:row>6324</xdr:row>
      <xdr:rowOff>0</xdr:rowOff>
    </xdr:from>
    <xdr:to>
      <xdr:col>8</xdr:col>
      <xdr:colOff>104775</xdr:colOff>
      <xdr:row>6326</xdr:row>
      <xdr:rowOff>28575</xdr:rowOff>
    </xdr:to>
    <xdr:sp macro="" textlink="">
      <xdr:nvSpPr>
        <xdr:cNvPr id="2063" name="Text Box 225">
          <a:extLst>
            <a:ext uri="{FF2B5EF4-FFF2-40B4-BE49-F238E27FC236}">
              <a16:creationId xmlns:a16="http://schemas.microsoft.com/office/drawing/2014/main" id="{61F759E0-084E-4706-AB96-C8CACDE0E0F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64" name="Text Box 225">
          <a:extLst>
            <a:ext uri="{FF2B5EF4-FFF2-40B4-BE49-F238E27FC236}">
              <a16:creationId xmlns:a16="http://schemas.microsoft.com/office/drawing/2014/main" id="{13A41402-9EBA-4E9D-BE38-F2DC94EE303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65" name="Text Box 225">
          <a:extLst>
            <a:ext uri="{FF2B5EF4-FFF2-40B4-BE49-F238E27FC236}">
              <a16:creationId xmlns:a16="http://schemas.microsoft.com/office/drawing/2014/main" id="{E8CEE25F-ECA5-4EBD-80DF-33C6FCD0D8A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66" name="Text Box 225">
          <a:extLst>
            <a:ext uri="{FF2B5EF4-FFF2-40B4-BE49-F238E27FC236}">
              <a16:creationId xmlns:a16="http://schemas.microsoft.com/office/drawing/2014/main" id="{E3540D28-6789-466C-B664-724D9144D20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67" name="Text Box 225">
          <a:extLst>
            <a:ext uri="{FF2B5EF4-FFF2-40B4-BE49-F238E27FC236}">
              <a16:creationId xmlns:a16="http://schemas.microsoft.com/office/drawing/2014/main" id="{DCEFF5F7-9C3B-48A1-B384-309C1590CCA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68" name="Text Box 225">
          <a:extLst>
            <a:ext uri="{FF2B5EF4-FFF2-40B4-BE49-F238E27FC236}">
              <a16:creationId xmlns:a16="http://schemas.microsoft.com/office/drawing/2014/main" id="{3B55A926-177A-40D4-B924-4BAF4B275EC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69" name="Text Box 225">
          <a:extLst>
            <a:ext uri="{FF2B5EF4-FFF2-40B4-BE49-F238E27FC236}">
              <a16:creationId xmlns:a16="http://schemas.microsoft.com/office/drawing/2014/main" id="{9F03C628-E217-4C5C-BCE9-B386CB7562B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70" name="Text Box 225">
          <a:extLst>
            <a:ext uri="{FF2B5EF4-FFF2-40B4-BE49-F238E27FC236}">
              <a16:creationId xmlns:a16="http://schemas.microsoft.com/office/drawing/2014/main" id="{BDF9F2A5-824D-40EA-AD9A-DD6270069D0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71" name="Text Box 225">
          <a:extLst>
            <a:ext uri="{FF2B5EF4-FFF2-40B4-BE49-F238E27FC236}">
              <a16:creationId xmlns:a16="http://schemas.microsoft.com/office/drawing/2014/main" id="{E95DDA9D-061A-4A7C-9083-68A05E5F13F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72" name="Text Box 225">
          <a:extLst>
            <a:ext uri="{FF2B5EF4-FFF2-40B4-BE49-F238E27FC236}">
              <a16:creationId xmlns:a16="http://schemas.microsoft.com/office/drawing/2014/main" id="{8BDF6AC0-4528-4D8C-AF10-9A1EB8E1D79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73" name="Text Box 225">
          <a:extLst>
            <a:ext uri="{FF2B5EF4-FFF2-40B4-BE49-F238E27FC236}">
              <a16:creationId xmlns:a16="http://schemas.microsoft.com/office/drawing/2014/main" id="{F2F04762-10DB-4203-BC64-399F4387C1A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74" name="Text Box 225">
          <a:extLst>
            <a:ext uri="{FF2B5EF4-FFF2-40B4-BE49-F238E27FC236}">
              <a16:creationId xmlns:a16="http://schemas.microsoft.com/office/drawing/2014/main" id="{71694393-4A20-40BC-A466-DDA3593B4A3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75" name="Text Box 225">
          <a:extLst>
            <a:ext uri="{FF2B5EF4-FFF2-40B4-BE49-F238E27FC236}">
              <a16:creationId xmlns:a16="http://schemas.microsoft.com/office/drawing/2014/main" id="{137BC431-3F14-442E-AD06-640CA5B0FB4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76" name="Text Box 225">
          <a:extLst>
            <a:ext uri="{FF2B5EF4-FFF2-40B4-BE49-F238E27FC236}">
              <a16:creationId xmlns:a16="http://schemas.microsoft.com/office/drawing/2014/main" id="{7989D087-80EB-4A61-AEA7-9E645CDD1E3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77" name="Text Box 225">
          <a:extLst>
            <a:ext uri="{FF2B5EF4-FFF2-40B4-BE49-F238E27FC236}">
              <a16:creationId xmlns:a16="http://schemas.microsoft.com/office/drawing/2014/main" id="{54DE3D91-D050-4A76-BB01-8B9C2C612BB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78" name="Text Box 225">
          <a:extLst>
            <a:ext uri="{FF2B5EF4-FFF2-40B4-BE49-F238E27FC236}">
              <a16:creationId xmlns:a16="http://schemas.microsoft.com/office/drawing/2014/main" id="{141158C2-163A-433A-98E7-669D042323E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79" name="Text Box 225">
          <a:extLst>
            <a:ext uri="{FF2B5EF4-FFF2-40B4-BE49-F238E27FC236}">
              <a16:creationId xmlns:a16="http://schemas.microsoft.com/office/drawing/2014/main" id="{FCEC43B4-1F92-4101-9E63-9FC59D985A6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80" name="Text Box 225">
          <a:extLst>
            <a:ext uri="{FF2B5EF4-FFF2-40B4-BE49-F238E27FC236}">
              <a16:creationId xmlns:a16="http://schemas.microsoft.com/office/drawing/2014/main" id="{C3890D83-7A85-40C4-9CEA-E509CB2AD61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81" name="Text Box 225">
          <a:extLst>
            <a:ext uri="{FF2B5EF4-FFF2-40B4-BE49-F238E27FC236}">
              <a16:creationId xmlns:a16="http://schemas.microsoft.com/office/drawing/2014/main" id="{1A5255F7-0166-4745-8AED-DB6BEBF7A51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82" name="Text Box 225">
          <a:extLst>
            <a:ext uri="{FF2B5EF4-FFF2-40B4-BE49-F238E27FC236}">
              <a16:creationId xmlns:a16="http://schemas.microsoft.com/office/drawing/2014/main" id="{EB07DD82-920E-4AA0-AD18-F515286138E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83" name="Text Box 225">
          <a:extLst>
            <a:ext uri="{FF2B5EF4-FFF2-40B4-BE49-F238E27FC236}">
              <a16:creationId xmlns:a16="http://schemas.microsoft.com/office/drawing/2014/main" id="{36BC4F74-1147-4831-A65F-4DB64065801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84" name="Text Box 225">
          <a:extLst>
            <a:ext uri="{FF2B5EF4-FFF2-40B4-BE49-F238E27FC236}">
              <a16:creationId xmlns:a16="http://schemas.microsoft.com/office/drawing/2014/main" id="{AF98DF71-AF1F-4BA6-AC62-B05B31D32CD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85" name="Text Box 225">
          <a:extLst>
            <a:ext uri="{FF2B5EF4-FFF2-40B4-BE49-F238E27FC236}">
              <a16:creationId xmlns:a16="http://schemas.microsoft.com/office/drawing/2014/main" id="{AC2581E9-5485-438A-8332-86368E73BB1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86" name="Text Box 225">
          <a:extLst>
            <a:ext uri="{FF2B5EF4-FFF2-40B4-BE49-F238E27FC236}">
              <a16:creationId xmlns:a16="http://schemas.microsoft.com/office/drawing/2014/main" id="{4553F0AE-CFF3-4152-A34B-91F03FA8FE1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87" name="Text Box 225">
          <a:extLst>
            <a:ext uri="{FF2B5EF4-FFF2-40B4-BE49-F238E27FC236}">
              <a16:creationId xmlns:a16="http://schemas.microsoft.com/office/drawing/2014/main" id="{1664D888-1131-4CE5-85F2-C603C1DF8FB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88" name="Text Box 225">
          <a:extLst>
            <a:ext uri="{FF2B5EF4-FFF2-40B4-BE49-F238E27FC236}">
              <a16:creationId xmlns:a16="http://schemas.microsoft.com/office/drawing/2014/main" id="{674A2791-18F3-4228-9256-EAD7C8E3AB5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89" name="Text Box 225">
          <a:extLst>
            <a:ext uri="{FF2B5EF4-FFF2-40B4-BE49-F238E27FC236}">
              <a16:creationId xmlns:a16="http://schemas.microsoft.com/office/drawing/2014/main" id="{E4C33989-F00C-4BED-9448-1450B18776C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6325</xdr:row>
      <xdr:rowOff>114301</xdr:rowOff>
    </xdr:to>
    <xdr:sp macro="" textlink="">
      <xdr:nvSpPr>
        <xdr:cNvPr id="2090" name="Text Box 225">
          <a:extLst>
            <a:ext uri="{FF2B5EF4-FFF2-40B4-BE49-F238E27FC236}">
              <a16:creationId xmlns:a16="http://schemas.microsoft.com/office/drawing/2014/main" id="{084BD1F7-5E7F-4B60-ABD6-6896EDFD2F0A}"/>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28575</xdr:rowOff>
    </xdr:to>
    <xdr:sp macro="" textlink="">
      <xdr:nvSpPr>
        <xdr:cNvPr id="2091" name="Text Box 225">
          <a:extLst>
            <a:ext uri="{FF2B5EF4-FFF2-40B4-BE49-F238E27FC236}">
              <a16:creationId xmlns:a16="http://schemas.microsoft.com/office/drawing/2014/main" id="{FC13165C-7344-454A-A4F8-AA4C85CE51C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6325</xdr:row>
      <xdr:rowOff>114301</xdr:rowOff>
    </xdr:to>
    <xdr:sp macro="" textlink="">
      <xdr:nvSpPr>
        <xdr:cNvPr id="2092" name="Text Box 225">
          <a:extLst>
            <a:ext uri="{FF2B5EF4-FFF2-40B4-BE49-F238E27FC236}">
              <a16:creationId xmlns:a16="http://schemas.microsoft.com/office/drawing/2014/main" id="{4E979051-76BA-4630-94AB-0A81ACA65BBA}"/>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93" name="Text Box 225">
          <a:extLst>
            <a:ext uri="{FF2B5EF4-FFF2-40B4-BE49-F238E27FC236}">
              <a16:creationId xmlns:a16="http://schemas.microsoft.com/office/drawing/2014/main" id="{85AE784D-BFDA-47F8-BF16-1860368523B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6327</xdr:row>
      <xdr:rowOff>19049</xdr:rowOff>
    </xdr:to>
    <xdr:sp macro="" textlink="">
      <xdr:nvSpPr>
        <xdr:cNvPr id="2094" name="Text Box 225">
          <a:extLst>
            <a:ext uri="{FF2B5EF4-FFF2-40B4-BE49-F238E27FC236}">
              <a16:creationId xmlns:a16="http://schemas.microsoft.com/office/drawing/2014/main" id="{619FE638-4322-4660-99F0-2FECFEB8C77C}"/>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6324</xdr:row>
      <xdr:rowOff>0</xdr:rowOff>
    </xdr:from>
    <xdr:to>
      <xdr:col>8</xdr:col>
      <xdr:colOff>104775</xdr:colOff>
      <xdr:row>6326</xdr:row>
      <xdr:rowOff>104775</xdr:rowOff>
    </xdr:to>
    <xdr:sp macro="" textlink="">
      <xdr:nvSpPr>
        <xdr:cNvPr id="2095" name="Text Box 225">
          <a:extLst>
            <a:ext uri="{FF2B5EF4-FFF2-40B4-BE49-F238E27FC236}">
              <a16:creationId xmlns:a16="http://schemas.microsoft.com/office/drawing/2014/main" id="{960E16FF-0B1E-4B54-B5C5-92BA07DA8AB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6376</xdr:row>
      <xdr:rowOff>0</xdr:rowOff>
    </xdr:from>
    <xdr:ext cx="295275" cy="273051"/>
    <xdr:sp macro="" textlink="">
      <xdr:nvSpPr>
        <xdr:cNvPr id="2096" name="Check Box 5" hidden="1">
          <a:extLst>
            <a:ext uri="{63B3BB69-23CF-44E3-9099-C40C66FF867C}">
              <a14:compatExt xmlns:a14="http://schemas.microsoft.com/office/drawing/2010/main" spid="_x0000_s2051"/>
            </a:ext>
            <a:ext uri="{FF2B5EF4-FFF2-40B4-BE49-F238E27FC236}">
              <a16:creationId xmlns:a16="http://schemas.microsoft.com/office/drawing/2014/main" id="{C0727E92-507A-4CDF-AEB4-11FC783CCB5A}"/>
            </a:ext>
          </a:extLst>
        </xdr:cNvPr>
        <xdr:cNvSpPr/>
      </xdr:nvSpPr>
      <xdr:spPr bwMode="auto">
        <a:xfrm>
          <a:off x="4357007"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6376</xdr:row>
      <xdr:rowOff>0</xdr:rowOff>
    </xdr:from>
    <xdr:ext cx="295275" cy="273051"/>
    <xdr:sp macro="" textlink="">
      <xdr:nvSpPr>
        <xdr:cNvPr id="2097" name="Check Box 6" hidden="1">
          <a:extLst>
            <a:ext uri="{63B3BB69-23CF-44E3-9099-C40C66FF867C}">
              <a14:compatExt xmlns:a14="http://schemas.microsoft.com/office/drawing/2010/main" spid="_x0000_s2052"/>
            </a:ext>
            <a:ext uri="{FF2B5EF4-FFF2-40B4-BE49-F238E27FC236}">
              <a16:creationId xmlns:a16="http://schemas.microsoft.com/office/drawing/2014/main" id="{2BC4F567-4B3A-4B1C-8C6C-21B8F745852C}"/>
            </a:ext>
          </a:extLst>
        </xdr:cNvPr>
        <xdr:cNvSpPr/>
      </xdr:nvSpPr>
      <xdr:spPr bwMode="auto">
        <a:xfrm>
          <a:off x="7541079"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6376</xdr:row>
      <xdr:rowOff>0</xdr:rowOff>
    </xdr:from>
    <xdr:ext cx="295275" cy="273051"/>
    <xdr:sp macro="" textlink="">
      <xdr:nvSpPr>
        <xdr:cNvPr id="2098" name="Check Box 5" hidden="1">
          <a:extLst>
            <a:ext uri="{63B3BB69-23CF-44E3-9099-C40C66FF867C}">
              <a14:compatExt xmlns:a14="http://schemas.microsoft.com/office/drawing/2010/main" spid="_x0000_s2051"/>
            </a:ext>
            <a:ext uri="{FF2B5EF4-FFF2-40B4-BE49-F238E27FC236}">
              <a16:creationId xmlns:a16="http://schemas.microsoft.com/office/drawing/2014/main" id="{37A4613C-DA9D-4C21-AA31-2E2FE1B42D9F}"/>
            </a:ext>
          </a:extLst>
        </xdr:cNvPr>
        <xdr:cNvSpPr/>
      </xdr:nvSpPr>
      <xdr:spPr bwMode="auto">
        <a:xfrm>
          <a:off x="4357007"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6376</xdr:row>
      <xdr:rowOff>0</xdr:rowOff>
    </xdr:from>
    <xdr:ext cx="295275" cy="273051"/>
    <xdr:sp macro="" textlink="">
      <xdr:nvSpPr>
        <xdr:cNvPr id="2099" name="Check Box 6" hidden="1">
          <a:extLst>
            <a:ext uri="{63B3BB69-23CF-44E3-9099-C40C66FF867C}">
              <a14:compatExt xmlns:a14="http://schemas.microsoft.com/office/drawing/2010/main" spid="_x0000_s2052"/>
            </a:ext>
            <a:ext uri="{FF2B5EF4-FFF2-40B4-BE49-F238E27FC236}">
              <a16:creationId xmlns:a16="http://schemas.microsoft.com/office/drawing/2014/main" id="{2311A338-C056-4728-85CF-6CCF3419D0FD}"/>
            </a:ext>
          </a:extLst>
        </xdr:cNvPr>
        <xdr:cNvSpPr/>
      </xdr:nvSpPr>
      <xdr:spPr bwMode="auto">
        <a:xfrm>
          <a:off x="7541079"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6376</xdr:row>
      <xdr:rowOff>0</xdr:rowOff>
    </xdr:from>
    <xdr:ext cx="295275" cy="273051"/>
    <xdr:sp macro="" textlink="">
      <xdr:nvSpPr>
        <xdr:cNvPr id="2100" name="Check Box 5" hidden="1">
          <a:extLst>
            <a:ext uri="{63B3BB69-23CF-44E3-9099-C40C66FF867C}">
              <a14:compatExt xmlns:a14="http://schemas.microsoft.com/office/drawing/2010/main" spid="_x0000_s2051"/>
            </a:ext>
            <a:ext uri="{FF2B5EF4-FFF2-40B4-BE49-F238E27FC236}">
              <a16:creationId xmlns:a16="http://schemas.microsoft.com/office/drawing/2014/main" id="{B4AD4616-9AAF-46FD-9942-54F369D6CF91}"/>
            </a:ext>
          </a:extLst>
        </xdr:cNvPr>
        <xdr:cNvSpPr/>
      </xdr:nvSpPr>
      <xdr:spPr bwMode="auto">
        <a:xfrm>
          <a:off x="4357007"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6376</xdr:row>
      <xdr:rowOff>0</xdr:rowOff>
    </xdr:from>
    <xdr:ext cx="295275" cy="273051"/>
    <xdr:sp macro="" textlink="">
      <xdr:nvSpPr>
        <xdr:cNvPr id="2101" name="Check Box 6" hidden="1">
          <a:extLst>
            <a:ext uri="{63B3BB69-23CF-44E3-9099-C40C66FF867C}">
              <a14:compatExt xmlns:a14="http://schemas.microsoft.com/office/drawing/2010/main" spid="_x0000_s2052"/>
            </a:ext>
            <a:ext uri="{FF2B5EF4-FFF2-40B4-BE49-F238E27FC236}">
              <a16:creationId xmlns:a16="http://schemas.microsoft.com/office/drawing/2014/main" id="{C484DBA3-A6CD-43F9-8CA4-5FF83524453E}"/>
            </a:ext>
          </a:extLst>
        </xdr:cNvPr>
        <xdr:cNvSpPr/>
      </xdr:nvSpPr>
      <xdr:spPr bwMode="auto">
        <a:xfrm>
          <a:off x="7541079"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6376</xdr:row>
      <xdr:rowOff>0</xdr:rowOff>
    </xdr:from>
    <xdr:ext cx="295275" cy="273051"/>
    <xdr:sp macro="" textlink="">
      <xdr:nvSpPr>
        <xdr:cNvPr id="2102" name="Check Box 5" hidden="1">
          <a:extLst>
            <a:ext uri="{63B3BB69-23CF-44E3-9099-C40C66FF867C}">
              <a14:compatExt xmlns:a14="http://schemas.microsoft.com/office/drawing/2010/main" spid="_x0000_s2051"/>
            </a:ext>
            <a:ext uri="{FF2B5EF4-FFF2-40B4-BE49-F238E27FC236}">
              <a16:creationId xmlns:a16="http://schemas.microsoft.com/office/drawing/2014/main" id="{30970178-0161-4706-B0E5-DE438EDD095A}"/>
            </a:ext>
          </a:extLst>
        </xdr:cNvPr>
        <xdr:cNvSpPr/>
      </xdr:nvSpPr>
      <xdr:spPr bwMode="auto">
        <a:xfrm>
          <a:off x="4357007"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6376</xdr:row>
      <xdr:rowOff>0</xdr:rowOff>
    </xdr:from>
    <xdr:ext cx="295275" cy="273051"/>
    <xdr:sp macro="" textlink="">
      <xdr:nvSpPr>
        <xdr:cNvPr id="2103" name="Check Box 6" hidden="1">
          <a:extLst>
            <a:ext uri="{63B3BB69-23CF-44E3-9099-C40C66FF867C}">
              <a14:compatExt xmlns:a14="http://schemas.microsoft.com/office/drawing/2010/main" spid="_x0000_s2052"/>
            </a:ext>
            <a:ext uri="{FF2B5EF4-FFF2-40B4-BE49-F238E27FC236}">
              <a16:creationId xmlns:a16="http://schemas.microsoft.com/office/drawing/2014/main" id="{F6F6B97D-CB36-453C-80B8-25278A0EF0E2}"/>
            </a:ext>
          </a:extLst>
        </xdr:cNvPr>
        <xdr:cNvSpPr/>
      </xdr:nvSpPr>
      <xdr:spPr bwMode="auto">
        <a:xfrm>
          <a:off x="7541079" y="113887703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6372</xdr:row>
      <xdr:rowOff>13607</xdr:rowOff>
    </xdr:from>
    <xdr:ext cx="1812473" cy="886732"/>
    <xdr:pic>
      <xdr:nvPicPr>
        <xdr:cNvPr id="2104" name="Imagen 2103">
          <a:extLst>
            <a:ext uri="{FF2B5EF4-FFF2-40B4-BE49-F238E27FC236}">
              <a16:creationId xmlns:a16="http://schemas.microsoft.com/office/drawing/2014/main" id="{56FD15AD-06C3-4B1A-AA52-592B3B9395C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38196678"/>
          <a:ext cx="1812473" cy="886732"/>
        </a:xfrm>
        <a:prstGeom prst="rect">
          <a:avLst/>
        </a:prstGeom>
      </xdr:spPr>
    </xdr:pic>
    <xdr:clientData/>
  </xdr:oneCellAnchor>
  <xdr:twoCellAnchor editAs="oneCell">
    <xdr:from>
      <xdr:col>8</xdr:col>
      <xdr:colOff>0</xdr:colOff>
      <xdr:row>6379</xdr:row>
      <xdr:rowOff>0</xdr:rowOff>
    </xdr:from>
    <xdr:to>
      <xdr:col>8</xdr:col>
      <xdr:colOff>104775</xdr:colOff>
      <xdr:row>6381</xdr:row>
      <xdr:rowOff>28575</xdr:rowOff>
    </xdr:to>
    <xdr:sp macro="" textlink="">
      <xdr:nvSpPr>
        <xdr:cNvPr id="2105" name="Text Box 225">
          <a:extLst>
            <a:ext uri="{FF2B5EF4-FFF2-40B4-BE49-F238E27FC236}">
              <a16:creationId xmlns:a16="http://schemas.microsoft.com/office/drawing/2014/main" id="{049BA4E3-D5BF-4C26-8C2C-43E9440D5EA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06" name="Text Box 225">
          <a:extLst>
            <a:ext uri="{FF2B5EF4-FFF2-40B4-BE49-F238E27FC236}">
              <a16:creationId xmlns:a16="http://schemas.microsoft.com/office/drawing/2014/main" id="{407AED1C-5AE2-480A-874E-A18AEF17763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07" name="Text Box 225">
          <a:extLst>
            <a:ext uri="{FF2B5EF4-FFF2-40B4-BE49-F238E27FC236}">
              <a16:creationId xmlns:a16="http://schemas.microsoft.com/office/drawing/2014/main" id="{0EB87F12-DF58-46AE-8C16-7F2E79456D7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08" name="Text Box 225">
          <a:extLst>
            <a:ext uri="{FF2B5EF4-FFF2-40B4-BE49-F238E27FC236}">
              <a16:creationId xmlns:a16="http://schemas.microsoft.com/office/drawing/2014/main" id="{62E282E3-BFA2-40FB-9EBF-5C54D40896F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09" name="Text Box 225">
          <a:extLst>
            <a:ext uri="{FF2B5EF4-FFF2-40B4-BE49-F238E27FC236}">
              <a16:creationId xmlns:a16="http://schemas.microsoft.com/office/drawing/2014/main" id="{ECD203AB-86AE-452F-978B-4C041603EAE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10" name="Text Box 225">
          <a:extLst>
            <a:ext uri="{FF2B5EF4-FFF2-40B4-BE49-F238E27FC236}">
              <a16:creationId xmlns:a16="http://schemas.microsoft.com/office/drawing/2014/main" id="{ED639F52-A8C2-462C-9C2A-79E58EBEA31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11" name="Text Box 225">
          <a:extLst>
            <a:ext uri="{FF2B5EF4-FFF2-40B4-BE49-F238E27FC236}">
              <a16:creationId xmlns:a16="http://schemas.microsoft.com/office/drawing/2014/main" id="{85BB667B-A4DF-4A97-BF97-F84EE3154B0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12" name="Text Box 225">
          <a:extLst>
            <a:ext uri="{FF2B5EF4-FFF2-40B4-BE49-F238E27FC236}">
              <a16:creationId xmlns:a16="http://schemas.microsoft.com/office/drawing/2014/main" id="{B649315A-8818-4395-B0B4-00BA2219492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13" name="Text Box 225">
          <a:extLst>
            <a:ext uri="{FF2B5EF4-FFF2-40B4-BE49-F238E27FC236}">
              <a16:creationId xmlns:a16="http://schemas.microsoft.com/office/drawing/2014/main" id="{4032C744-D953-4B48-9DF9-C090AE90425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14" name="Text Box 225">
          <a:extLst>
            <a:ext uri="{FF2B5EF4-FFF2-40B4-BE49-F238E27FC236}">
              <a16:creationId xmlns:a16="http://schemas.microsoft.com/office/drawing/2014/main" id="{CFAB97B7-A5A6-480E-B303-AA953C0B02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15" name="Text Box 225">
          <a:extLst>
            <a:ext uri="{FF2B5EF4-FFF2-40B4-BE49-F238E27FC236}">
              <a16:creationId xmlns:a16="http://schemas.microsoft.com/office/drawing/2014/main" id="{10D4E6C5-1470-4A9E-9E8F-20DD5724787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16" name="Text Box 225">
          <a:extLst>
            <a:ext uri="{FF2B5EF4-FFF2-40B4-BE49-F238E27FC236}">
              <a16:creationId xmlns:a16="http://schemas.microsoft.com/office/drawing/2014/main" id="{B47310F9-A5B6-4DF3-A291-EAA141E8994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17" name="Text Box 225">
          <a:extLst>
            <a:ext uri="{FF2B5EF4-FFF2-40B4-BE49-F238E27FC236}">
              <a16:creationId xmlns:a16="http://schemas.microsoft.com/office/drawing/2014/main" id="{7BEDD300-2B58-460A-8A3E-1C9544E5DE6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18" name="Text Box 225">
          <a:extLst>
            <a:ext uri="{FF2B5EF4-FFF2-40B4-BE49-F238E27FC236}">
              <a16:creationId xmlns:a16="http://schemas.microsoft.com/office/drawing/2014/main" id="{D164AFF0-B3F3-46D8-B64C-B945BC370E1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19" name="Text Box 225">
          <a:extLst>
            <a:ext uri="{FF2B5EF4-FFF2-40B4-BE49-F238E27FC236}">
              <a16:creationId xmlns:a16="http://schemas.microsoft.com/office/drawing/2014/main" id="{0EBB3631-4C0C-4557-8A3E-256E357EA5A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20" name="Text Box 225">
          <a:extLst>
            <a:ext uri="{FF2B5EF4-FFF2-40B4-BE49-F238E27FC236}">
              <a16:creationId xmlns:a16="http://schemas.microsoft.com/office/drawing/2014/main" id="{61CB3055-912C-4BAF-8B24-9466A6CF0ED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21" name="Text Box 225">
          <a:extLst>
            <a:ext uri="{FF2B5EF4-FFF2-40B4-BE49-F238E27FC236}">
              <a16:creationId xmlns:a16="http://schemas.microsoft.com/office/drawing/2014/main" id="{1C598DB9-1A30-47D5-B9DC-04EB6A5673A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22" name="Text Box 225">
          <a:extLst>
            <a:ext uri="{FF2B5EF4-FFF2-40B4-BE49-F238E27FC236}">
              <a16:creationId xmlns:a16="http://schemas.microsoft.com/office/drawing/2014/main" id="{65F8F22A-C028-41C4-A7EC-F91C7419672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23" name="Text Box 225">
          <a:extLst>
            <a:ext uri="{FF2B5EF4-FFF2-40B4-BE49-F238E27FC236}">
              <a16:creationId xmlns:a16="http://schemas.microsoft.com/office/drawing/2014/main" id="{FC735165-4F27-4F73-9A07-31D9F133C13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24" name="Text Box 225">
          <a:extLst>
            <a:ext uri="{FF2B5EF4-FFF2-40B4-BE49-F238E27FC236}">
              <a16:creationId xmlns:a16="http://schemas.microsoft.com/office/drawing/2014/main" id="{9A833BC4-49CF-4FCF-ACFF-44ACF973F4F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25" name="Text Box 225">
          <a:extLst>
            <a:ext uri="{FF2B5EF4-FFF2-40B4-BE49-F238E27FC236}">
              <a16:creationId xmlns:a16="http://schemas.microsoft.com/office/drawing/2014/main" id="{471DA732-8FEC-42FD-9653-9DFBF617DAD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26" name="Text Box 225">
          <a:extLst>
            <a:ext uri="{FF2B5EF4-FFF2-40B4-BE49-F238E27FC236}">
              <a16:creationId xmlns:a16="http://schemas.microsoft.com/office/drawing/2014/main" id="{5F38CC89-B115-492C-BD12-531D75A1001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27" name="Text Box 225">
          <a:extLst>
            <a:ext uri="{FF2B5EF4-FFF2-40B4-BE49-F238E27FC236}">
              <a16:creationId xmlns:a16="http://schemas.microsoft.com/office/drawing/2014/main" id="{343594B8-9367-444D-BE03-2AF10FF1144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28" name="Text Box 225">
          <a:extLst>
            <a:ext uri="{FF2B5EF4-FFF2-40B4-BE49-F238E27FC236}">
              <a16:creationId xmlns:a16="http://schemas.microsoft.com/office/drawing/2014/main" id="{28C73BE0-FD20-4F73-9030-916BBA7403E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29" name="Text Box 225">
          <a:extLst>
            <a:ext uri="{FF2B5EF4-FFF2-40B4-BE49-F238E27FC236}">
              <a16:creationId xmlns:a16="http://schemas.microsoft.com/office/drawing/2014/main" id="{068F3423-8D9E-4064-BABB-3EE1D7ED498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30" name="Text Box 225">
          <a:extLst>
            <a:ext uri="{FF2B5EF4-FFF2-40B4-BE49-F238E27FC236}">
              <a16:creationId xmlns:a16="http://schemas.microsoft.com/office/drawing/2014/main" id="{0E7E94ED-4898-450B-A91A-09E6FFA6A79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31" name="Text Box 225">
          <a:extLst>
            <a:ext uri="{FF2B5EF4-FFF2-40B4-BE49-F238E27FC236}">
              <a16:creationId xmlns:a16="http://schemas.microsoft.com/office/drawing/2014/main" id="{76A3B518-B394-4495-B3B5-AF467644123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6380</xdr:row>
      <xdr:rowOff>114299</xdr:rowOff>
    </xdr:to>
    <xdr:sp macro="" textlink="">
      <xdr:nvSpPr>
        <xdr:cNvPr id="2132" name="Text Box 225">
          <a:extLst>
            <a:ext uri="{FF2B5EF4-FFF2-40B4-BE49-F238E27FC236}">
              <a16:creationId xmlns:a16="http://schemas.microsoft.com/office/drawing/2014/main" id="{85F3C0EF-B515-48DE-90E2-BE53A31557BD}"/>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28575</xdr:rowOff>
    </xdr:to>
    <xdr:sp macro="" textlink="">
      <xdr:nvSpPr>
        <xdr:cNvPr id="2133" name="Text Box 225">
          <a:extLst>
            <a:ext uri="{FF2B5EF4-FFF2-40B4-BE49-F238E27FC236}">
              <a16:creationId xmlns:a16="http://schemas.microsoft.com/office/drawing/2014/main" id="{BFEC4074-11EB-4064-B103-DA473F19079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6380</xdr:row>
      <xdr:rowOff>114299</xdr:rowOff>
    </xdr:to>
    <xdr:sp macro="" textlink="">
      <xdr:nvSpPr>
        <xdr:cNvPr id="2134" name="Text Box 225">
          <a:extLst>
            <a:ext uri="{FF2B5EF4-FFF2-40B4-BE49-F238E27FC236}">
              <a16:creationId xmlns:a16="http://schemas.microsoft.com/office/drawing/2014/main" id="{CFC95638-4431-45D3-9B4C-7B5C500A76C6}"/>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35" name="Text Box 225">
          <a:extLst>
            <a:ext uri="{FF2B5EF4-FFF2-40B4-BE49-F238E27FC236}">
              <a16:creationId xmlns:a16="http://schemas.microsoft.com/office/drawing/2014/main" id="{17200182-1408-4E42-904B-C61B6000FDD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6382</xdr:row>
      <xdr:rowOff>19048</xdr:rowOff>
    </xdr:to>
    <xdr:sp macro="" textlink="">
      <xdr:nvSpPr>
        <xdr:cNvPr id="2136" name="Text Box 225">
          <a:extLst>
            <a:ext uri="{FF2B5EF4-FFF2-40B4-BE49-F238E27FC236}">
              <a16:creationId xmlns:a16="http://schemas.microsoft.com/office/drawing/2014/main" id="{83A0E6CD-330C-44D1-A7C5-168D3795126E}"/>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6379</xdr:row>
      <xdr:rowOff>0</xdr:rowOff>
    </xdr:from>
    <xdr:to>
      <xdr:col>8</xdr:col>
      <xdr:colOff>104775</xdr:colOff>
      <xdr:row>6381</xdr:row>
      <xdr:rowOff>104775</xdr:rowOff>
    </xdr:to>
    <xdr:sp macro="" textlink="">
      <xdr:nvSpPr>
        <xdr:cNvPr id="2137" name="Text Box 225">
          <a:extLst>
            <a:ext uri="{FF2B5EF4-FFF2-40B4-BE49-F238E27FC236}">
              <a16:creationId xmlns:a16="http://schemas.microsoft.com/office/drawing/2014/main" id="{D1726A51-DDD3-4A46-913E-2680083FCD3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6427</xdr:row>
      <xdr:rowOff>0</xdr:rowOff>
    </xdr:from>
    <xdr:ext cx="295275" cy="273051"/>
    <xdr:sp macro="" textlink="">
      <xdr:nvSpPr>
        <xdr:cNvPr id="2138" name="Check Box 5" hidden="1">
          <a:extLst>
            <a:ext uri="{63B3BB69-23CF-44E3-9099-C40C66FF867C}">
              <a14:compatExt xmlns:a14="http://schemas.microsoft.com/office/drawing/2010/main" spid="_x0000_s2051"/>
            </a:ext>
            <a:ext uri="{FF2B5EF4-FFF2-40B4-BE49-F238E27FC236}">
              <a16:creationId xmlns:a16="http://schemas.microsoft.com/office/drawing/2014/main" id="{FF50BD80-1366-4779-A999-6E8DA44B1797}"/>
            </a:ext>
          </a:extLst>
        </xdr:cNvPr>
        <xdr:cNvSpPr/>
      </xdr:nvSpPr>
      <xdr:spPr bwMode="auto">
        <a:xfrm>
          <a:off x="4357007"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6427</xdr:row>
      <xdr:rowOff>0</xdr:rowOff>
    </xdr:from>
    <xdr:ext cx="295275" cy="273051"/>
    <xdr:sp macro="" textlink="">
      <xdr:nvSpPr>
        <xdr:cNvPr id="2139" name="Check Box 6" hidden="1">
          <a:extLst>
            <a:ext uri="{63B3BB69-23CF-44E3-9099-C40C66FF867C}">
              <a14:compatExt xmlns:a14="http://schemas.microsoft.com/office/drawing/2010/main" spid="_x0000_s2052"/>
            </a:ext>
            <a:ext uri="{FF2B5EF4-FFF2-40B4-BE49-F238E27FC236}">
              <a16:creationId xmlns:a16="http://schemas.microsoft.com/office/drawing/2014/main" id="{999FEA76-B497-4ECC-B56F-6787BA8335D1}"/>
            </a:ext>
          </a:extLst>
        </xdr:cNvPr>
        <xdr:cNvSpPr/>
      </xdr:nvSpPr>
      <xdr:spPr bwMode="auto">
        <a:xfrm>
          <a:off x="7541079"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6427</xdr:row>
      <xdr:rowOff>0</xdr:rowOff>
    </xdr:from>
    <xdr:ext cx="295275" cy="273051"/>
    <xdr:sp macro="" textlink="">
      <xdr:nvSpPr>
        <xdr:cNvPr id="2140" name="Check Box 5" hidden="1">
          <a:extLst>
            <a:ext uri="{63B3BB69-23CF-44E3-9099-C40C66FF867C}">
              <a14:compatExt xmlns:a14="http://schemas.microsoft.com/office/drawing/2010/main" spid="_x0000_s2051"/>
            </a:ext>
            <a:ext uri="{FF2B5EF4-FFF2-40B4-BE49-F238E27FC236}">
              <a16:creationId xmlns:a16="http://schemas.microsoft.com/office/drawing/2014/main" id="{1074D801-1123-4238-92BF-E64CC57DC180}"/>
            </a:ext>
          </a:extLst>
        </xdr:cNvPr>
        <xdr:cNvSpPr/>
      </xdr:nvSpPr>
      <xdr:spPr bwMode="auto">
        <a:xfrm>
          <a:off x="4357007"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6427</xdr:row>
      <xdr:rowOff>0</xdr:rowOff>
    </xdr:from>
    <xdr:ext cx="295275" cy="273051"/>
    <xdr:sp macro="" textlink="">
      <xdr:nvSpPr>
        <xdr:cNvPr id="2141" name="Check Box 6" hidden="1">
          <a:extLst>
            <a:ext uri="{63B3BB69-23CF-44E3-9099-C40C66FF867C}">
              <a14:compatExt xmlns:a14="http://schemas.microsoft.com/office/drawing/2010/main" spid="_x0000_s2052"/>
            </a:ext>
            <a:ext uri="{FF2B5EF4-FFF2-40B4-BE49-F238E27FC236}">
              <a16:creationId xmlns:a16="http://schemas.microsoft.com/office/drawing/2014/main" id="{D213BBA9-9B3C-4ACF-A10A-B9856F903F1A}"/>
            </a:ext>
          </a:extLst>
        </xdr:cNvPr>
        <xdr:cNvSpPr/>
      </xdr:nvSpPr>
      <xdr:spPr bwMode="auto">
        <a:xfrm>
          <a:off x="7541079"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6427</xdr:row>
      <xdr:rowOff>0</xdr:rowOff>
    </xdr:from>
    <xdr:ext cx="295275" cy="273051"/>
    <xdr:sp macro="" textlink="">
      <xdr:nvSpPr>
        <xdr:cNvPr id="2142" name="Check Box 5" hidden="1">
          <a:extLst>
            <a:ext uri="{63B3BB69-23CF-44E3-9099-C40C66FF867C}">
              <a14:compatExt xmlns:a14="http://schemas.microsoft.com/office/drawing/2010/main" spid="_x0000_s2051"/>
            </a:ext>
            <a:ext uri="{FF2B5EF4-FFF2-40B4-BE49-F238E27FC236}">
              <a16:creationId xmlns:a16="http://schemas.microsoft.com/office/drawing/2014/main" id="{1C4FF01C-40C4-46F3-A563-2F7F656ED566}"/>
            </a:ext>
          </a:extLst>
        </xdr:cNvPr>
        <xdr:cNvSpPr/>
      </xdr:nvSpPr>
      <xdr:spPr bwMode="auto">
        <a:xfrm>
          <a:off x="4357007"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6427</xdr:row>
      <xdr:rowOff>0</xdr:rowOff>
    </xdr:from>
    <xdr:ext cx="295275" cy="273051"/>
    <xdr:sp macro="" textlink="">
      <xdr:nvSpPr>
        <xdr:cNvPr id="2143" name="Check Box 6" hidden="1">
          <a:extLst>
            <a:ext uri="{63B3BB69-23CF-44E3-9099-C40C66FF867C}">
              <a14:compatExt xmlns:a14="http://schemas.microsoft.com/office/drawing/2010/main" spid="_x0000_s2052"/>
            </a:ext>
            <a:ext uri="{FF2B5EF4-FFF2-40B4-BE49-F238E27FC236}">
              <a16:creationId xmlns:a16="http://schemas.microsoft.com/office/drawing/2014/main" id="{B9C3449F-7499-4DF7-959F-6980FF69187E}"/>
            </a:ext>
          </a:extLst>
        </xdr:cNvPr>
        <xdr:cNvSpPr/>
      </xdr:nvSpPr>
      <xdr:spPr bwMode="auto">
        <a:xfrm>
          <a:off x="7541079"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6427</xdr:row>
      <xdr:rowOff>0</xdr:rowOff>
    </xdr:from>
    <xdr:ext cx="295275" cy="273051"/>
    <xdr:sp macro="" textlink="">
      <xdr:nvSpPr>
        <xdr:cNvPr id="2144" name="Check Box 5" hidden="1">
          <a:extLst>
            <a:ext uri="{63B3BB69-23CF-44E3-9099-C40C66FF867C}">
              <a14:compatExt xmlns:a14="http://schemas.microsoft.com/office/drawing/2010/main" spid="_x0000_s2051"/>
            </a:ext>
            <a:ext uri="{FF2B5EF4-FFF2-40B4-BE49-F238E27FC236}">
              <a16:creationId xmlns:a16="http://schemas.microsoft.com/office/drawing/2014/main" id="{CF8504A1-96DE-4FFF-BF20-CC45D0DFC9D2}"/>
            </a:ext>
          </a:extLst>
        </xdr:cNvPr>
        <xdr:cNvSpPr/>
      </xdr:nvSpPr>
      <xdr:spPr bwMode="auto">
        <a:xfrm>
          <a:off x="4357007"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6427</xdr:row>
      <xdr:rowOff>0</xdr:rowOff>
    </xdr:from>
    <xdr:ext cx="295275" cy="273051"/>
    <xdr:sp macro="" textlink="">
      <xdr:nvSpPr>
        <xdr:cNvPr id="2145" name="Check Box 6" hidden="1">
          <a:extLst>
            <a:ext uri="{63B3BB69-23CF-44E3-9099-C40C66FF867C}">
              <a14:compatExt xmlns:a14="http://schemas.microsoft.com/office/drawing/2010/main" spid="_x0000_s2052"/>
            </a:ext>
            <a:ext uri="{FF2B5EF4-FFF2-40B4-BE49-F238E27FC236}">
              <a16:creationId xmlns:a16="http://schemas.microsoft.com/office/drawing/2014/main" id="{00BE394C-F603-4C4D-9B01-F64C2C38E101}"/>
            </a:ext>
          </a:extLst>
        </xdr:cNvPr>
        <xdr:cNvSpPr/>
      </xdr:nvSpPr>
      <xdr:spPr bwMode="auto">
        <a:xfrm>
          <a:off x="7541079" y="1148769429"/>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6423</xdr:row>
      <xdr:rowOff>13607</xdr:rowOff>
    </xdr:from>
    <xdr:ext cx="1812473" cy="886732"/>
    <xdr:pic>
      <xdr:nvPicPr>
        <xdr:cNvPr id="2146" name="Imagen 2145">
          <a:extLst>
            <a:ext uri="{FF2B5EF4-FFF2-40B4-BE49-F238E27FC236}">
              <a16:creationId xmlns:a16="http://schemas.microsoft.com/office/drawing/2014/main" id="{DA766C38-CFC4-468A-B625-D23965625F8B}"/>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48089071"/>
          <a:ext cx="1812473" cy="886732"/>
        </a:xfrm>
        <a:prstGeom prst="rect">
          <a:avLst/>
        </a:prstGeom>
      </xdr:spPr>
    </xdr:pic>
    <xdr:clientData/>
  </xdr:oneCellAnchor>
  <xdr:twoCellAnchor editAs="oneCell">
    <xdr:from>
      <xdr:col>8</xdr:col>
      <xdr:colOff>0</xdr:colOff>
      <xdr:row>6430</xdr:row>
      <xdr:rowOff>0</xdr:rowOff>
    </xdr:from>
    <xdr:to>
      <xdr:col>8</xdr:col>
      <xdr:colOff>104775</xdr:colOff>
      <xdr:row>6432</xdr:row>
      <xdr:rowOff>28574</xdr:rowOff>
    </xdr:to>
    <xdr:sp macro="" textlink="">
      <xdr:nvSpPr>
        <xdr:cNvPr id="2147" name="Text Box 225">
          <a:extLst>
            <a:ext uri="{FF2B5EF4-FFF2-40B4-BE49-F238E27FC236}">
              <a16:creationId xmlns:a16="http://schemas.microsoft.com/office/drawing/2014/main" id="{59D8385A-8D06-485A-8EA5-59381EAECE3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48" name="Text Box 225">
          <a:extLst>
            <a:ext uri="{FF2B5EF4-FFF2-40B4-BE49-F238E27FC236}">
              <a16:creationId xmlns:a16="http://schemas.microsoft.com/office/drawing/2014/main" id="{19EF3814-BE39-4FF2-A743-8335E248835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49" name="Text Box 225">
          <a:extLst>
            <a:ext uri="{FF2B5EF4-FFF2-40B4-BE49-F238E27FC236}">
              <a16:creationId xmlns:a16="http://schemas.microsoft.com/office/drawing/2014/main" id="{61412232-5FDB-4335-A6B5-A035E3D5CE5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50" name="Text Box 225">
          <a:extLst>
            <a:ext uri="{FF2B5EF4-FFF2-40B4-BE49-F238E27FC236}">
              <a16:creationId xmlns:a16="http://schemas.microsoft.com/office/drawing/2014/main" id="{FB2DB9D7-5666-4A47-B33C-A2F0FD25E8C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51" name="Text Box 225">
          <a:extLst>
            <a:ext uri="{FF2B5EF4-FFF2-40B4-BE49-F238E27FC236}">
              <a16:creationId xmlns:a16="http://schemas.microsoft.com/office/drawing/2014/main" id="{6A8CF56E-B128-4C44-AF9F-AAC7290E225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52" name="Text Box 225">
          <a:extLst>
            <a:ext uri="{FF2B5EF4-FFF2-40B4-BE49-F238E27FC236}">
              <a16:creationId xmlns:a16="http://schemas.microsoft.com/office/drawing/2014/main" id="{A057C555-14D7-414A-843D-7460ABB0DAB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53" name="Text Box 225">
          <a:extLst>
            <a:ext uri="{FF2B5EF4-FFF2-40B4-BE49-F238E27FC236}">
              <a16:creationId xmlns:a16="http://schemas.microsoft.com/office/drawing/2014/main" id="{52A671C1-D0F9-4CEC-8F8D-7355EEC7C8C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54" name="Text Box 225">
          <a:extLst>
            <a:ext uri="{FF2B5EF4-FFF2-40B4-BE49-F238E27FC236}">
              <a16:creationId xmlns:a16="http://schemas.microsoft.com/office/drawing/2014/main" id="{F888F4E0-B566-4E55-AF51-42B1C6A504A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55" name="Text Box 225">
          <a:extLst>
            <a:ext uri="{FF2B5EF4-FFF2-40B4-BE49-F238E27FC236}">
              <a16:creationId xmlns:a16="http://schemas.microsoft.com/office/drawing/2014/main" id="{6F31B665-8511-44C1-99DF-0BB23AE7E17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56" name="Text Box 225">
          <a:extLst>
            <a:ext uri="{FF2B5EF4-FFF2-40B4-BE49-F238E27FC236}">
              <a16:creationId xmlns:a16="http://schemas.microsoft.com/office/drawing/2014/main" id="{30590222-5791-484D-BC89-426B897EF4A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57" name="Text Box 225">
          <a:extLst>
            <a:ext uri="{FF2B5EF4-FFF2-40B4-BE49-F238E27FC236}">
              <a16:creationId xmlns:a16="http://schemas.microsoft.com/office/drawing/2014/main" id="{76A558A0-1CD8-41D8-B358-58B4FE6EAB8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58" name="Text Box 225">
          <a:extLst>
            <a:ext uri="{FF2B5EF4-FFF2-40B4-BE49-F238E27FC236}">
              <a16:creationId xmlns:a16="http://schemas.microsoft.com/office/drawing/2014/main" id="{377DC096-05C7-4B8F-A723-D705EF0C111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59" name="Text Box 225">
          <a:extLst>
            <a:ext uri="{FF2B5EF4-FFF2-40B4-BE49-F238E27FC236}">
              <a16:creationId xmlns:a16="http://schemas.microsoft.com/office/drawing/2014/main" id="{5BBE711D-7D6F-418E-8E73-7AE0FC8FAF6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60" name="Text Box 225">
          <a:extLst>
            <a:ext uri="{FF2B5EF4-FFF2-40B4-BE49-F238E27FC236}">
              <a16:creationId xmlns:a16="http://schemas.microsoft.com/office/drawing/2014/main" id="{F720AD74-4A1D-429F-9E0B-CF05FB65C38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61" name="Text Box 225">
          <a:extLst>
            <a:ext uri="{FF2B5EF4-FFF2-40B4-BE49-F238E27FC236}">
              <a16:creationId xmlns:a16="http://schemas.microsoft.com/office/drawing/2014/main" id="{921309BD-577A-400C-BA76-67D16DCCC20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62" name="Text Box 225">
          <a:extLst>
            <a:ext uri="{FF2B5EF4-FFF2-40B4-BE49-F238E27FC236}">
              <a16:creationId xmlns:a16="http://schemas.microsoft.com/office/drawing/2014/main" id="{CC8A1DE8-210A-44DA-9D54-86ACCCAEC77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63" name="Text Box 225">
          <a:extLst>
            <a:ext uri="{FF2B5EF4-FFF2-40B4-BE49-F238E27FC236}">
              <a16:creationId xmlns:a16="http://schemas.microsoft.com/office/drawing/2014/main" id="{856EAF01-6913-4E54-9713-BE2C7449084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64" name="Text Box 225">
          <a:extLst>
            <a:ext uri="{FF2B5EF4-FFF2-40B4-BE49-F238E27FC236}">
              <a16:creationId xmlns:a16="http://schemas.microsoft.com/office/drawing/2014/main" id="{4D5728F4-072D-4856-B4BA-6304C71B580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65" name="Text Box 225">
          <a:extLst>
            <a:ext uri="{FF2B5EF4-FFF2-40B4-BE49-F238E27FC236}">
              <a16:creationId xmlns:a16="http://schemas.microsoft.com/office/drawing/2014/main" id="{A571871B-694B-4EA8-B5FA-ED34FF4DCDD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66" name="Text Box 225">
          <a:extLst>
            <a:ext uri="{FF2B5EF4-FFF2-40B4-BE49-F238E27FC236}">
              <a16:creationId xmlns:a16="http://schemas.microsoft.com/office/drawing/2014/main" id="{1FD2B4E7-4792-4529-81C7-7136085D365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67" name="Text Box 225">
          <a:extLst>
            <a:ext uri="{FF2B5EF4-FFF2-40B4-BE49-F238E27FC236}">
              <a16:creationId xmlns:a16="http://schemas.microsoft.com/office/drawing/2014/main" id="{E88F2B28-7A7F-4166-B474-818F4037324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68" name="Text Box 225">
          <a:extLst>
            <a:ext uri="{FF2B5EF4-FFF2-40B4-BE49-F238E27FC236}">
              <a16:creationId xmlns:a16="http://schemas.microsoft.com/office/drawing/2014/main" id="{7083636E-7E54-4121-94C7-E11565E6302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69" name="Text Box 225">
          <a:extLst>
            <a:ext uri="{FF2B5EF4-FFF2-40B4-BE49-F238E27FC236}">
              <a16:creationId xmlns:a16="http://schemas.microsoft.com/office/drawing/2014/main" id="{4B0CCC4A-B3E5-4BAC-BA13-C48A682ADA6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70" name="Text Box 225">
          <a:extLst>
            <a:ext uri="{FF2B5EF4-FFF2-40B4-BE49-F238E27FC236}">
              <a16:creationId xmlns:a16="http://schemas.microsoft.com/office/drawing/2014/main" id="{B3A788EF-AD7B-49FF-AB1D-C59E1EC3554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71" name="Text Box 225">
          <a:extLst>
            <a:ext uri="{FF2B5EF4-FFF2-40B4-BE49-F238E27FC236}">
              <a16:creationId xmlns:a16="http://schemas.microsoft.com/office/drawing/2014/main" id="{1BFF4FF8-5733-4E9F-9CF5-A4F16C5E0FC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72" name="Text Box 225">
          <a:extLst>
            <a:ext uri="{FF2B5EF4-FFF2-40B4-BE49-F238E27FC236}">
              <a16:creationId xmlns:a16="http://schemas.microsoft.com/office/drawing/2014/main" id="{F3DD9132-71A1-4127-9085-AABD475FEFF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73" name="Text Box 225">
          <a:extLst>
            <a:ext uri="{FF2B5EF4-FFF2-40B4-BE49-F238E27FC236}">
              <a16:creationId xmlns:a16="http://schemas.microsoft.com/office/drawing/2014/main" id="{F40DC03B-5B58-4669-B3B8-9CFDE8C5FE2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6431</xdr:row>
      <xdr:rowOff>114300</xdr:rowOff>
    </xdr:to>
    <xdr:sp macro="" textlink="">
      <xdr:nvSpPr>
        <xdr:cNvPr id="2174" name="Text Box 225">
          <a:extLst>
            <a:ext uri="{FF2B5EF4-FFF2-40B4-BE49-F238E27FC236}">
              <a16:creationId xmlns:a16="http://schemas.microsoft.com/office/drawing/2014/main" id="{236AD226-AF7E-4872-9625-E000822B98C9}"/>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28574</xdr:rowOff>
    </xdr:to>
    <xdr:sp macro="" textlink="">
      <xdr:nvSpPr>
        <xdr:cNvPr id="2175" name="Text Box 225">
          <a:extLst>
            <a:ext uri="{FF2B5EF4-FFF2-40B4-BE49-F238E27FC236}">
              <a16:creationId xmlns:a16="http://schemas.microsoft.com/office/drawing/2014/main" id="{D04E3275-4B5D-47DC-8B6D-8C426935E58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6431</xdr:row>
      <xdr:rowOff>114300</xdr:rowOff>
    </xdr:to>
    <xdr:sp macro="" textlink="">
      <xdr:nvSpPr>
        <xdr:cNvPr id="2176" name="Text Box 225">
          <a:extLst>
            <a:ext uri="{FF2B5EF4-FFF2-40B4-BE49-F238E27FC236}">
              <a16:creationId xmlns:a16="http://schemas.microsoft.com/office/drawing/2014/main" id="{BAF71FDE-805C-46CB-8D58-5730F7EACB65}"/>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77" name="Text Box 225">
          <a:extLst>
            <a:ext uri="{FF2B5EF4-FFF2-40B4-BE49-F238E27FC236}">
              <a16:creationId xmlns:a16="http://schemas.microsoft.com/office/drawing/2014/main" id="{33AD0252-F8EE-4E98-B1D8-A316AAE47D8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6433</xdr:row>
      <xdr:rowOff>19049</xdr:rowOff>
    </xdr:to>
    <xdr:sp macro="" textlink="">
      <xdr:nvSpPr>
        <xdr:cNvPr id="2178" name="Text Box 225">
          <a:extLst>
            <a:ext uri="{FF2B5EF4-FFF2-40B4-BE49-F238E27FC236}">
              <a16:creationId xmlns:a16="http://schemas.microsoft.com/office/drawing/2014/main" id="{E1E7F0EA-2A3A-4EB6-A177-4A64B4865191}"/>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6430</xdr:row>
      <xdr:rowOff>0</xdr:rowOff>
    </xdr:from>
    <xdr:to>
      <xdr:col>8</xdr:col>
      <xdr:colOff>104775</xdr:colOff>
      <xdr:row>6432</xdr:row>
      <xdr:rowOff>104774</xdr:rowOff>
    </xdr:to>
    <xdr:sp macro="" textlink="">
      <xdr:nvSpPr>
        <xdr:cNvPr id="2179" name="Text Box 225">
          <a:extLst>
            <a:ext uri="{FF2B5EF4-FFF2-40B4-BE49-F238E27FC236}">
              <a16:creationId xmlns:a16="http://schemas.microsoft.com/office/drawing/2014/main" id="{6355B9CD-D7F1-410D-B241-9F5E6C5EF9F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6489</xdr:row>
      <xdr:rowOff>0</xdr:rowOff>
    </xdr:from>
    <xdr:ext cx="295275" cy="273051"/>
    <xdr:sp macro="" textlink="">
      <xdr:nvSpPr>
        <xdr:cNvPr id="2180" name="Check Box 5" hidden="1">
          <a:extLst>
            <a:ext uri="{63B3BB69-23CF-44E3-9099-C40C66FF867C}">
              <a14:compatExt xmlns:a14="http://schemas.microsoft.com/office/drawing/2010/main" spid="_x0000_s2051"/>
            </a:ext>
            <a:ext uri="{FF2B5EF4-FFF2-40B4-BE49-F238E27FC236}">
              <a16:creationId xmlns:a16="http://schemas.microsoft.com/office/drawing/2014/main" id="{4A393AE0-C138-47F4-AC86-0F4CE814C001}"/>
            </a:ext>
          </a:extLst>
        </xdr:cNvPr>
        <xdr:cNvSpPr/>
      </xdr:nvSpPr>
      <xdr:spPr bwMode="auto">
        <a:xfrm>
          <a:off x="4357007"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6489</xdr:row>
      <xdr:rowOff>0</xdr:rowOff>
    </xdr:from>
    <xdr:ext cx="295275" cy="273051"/>
    <xdr:sp macro="" textlink="">
      <xdr:nvSpPr>
        <xdr:cNvPr id="2181" name="Check Box 6" hidden="1">
          <a:extLst>
            <a:ext uri="{63B3BB69-23CF-44E3-9099-C40C66FF867C}">
              <a14:compatExt xmlns:a14="http://schemas.microsoft.com/office/drawing/2010/main" spid="_x0000_s2052"/>
            </a:ext>
            <a:ext uri="{FF2B5EF4-FFF2-40B4-BE49-F238E27FC236}">
              <a16:creationId xmlns:a16="http://schemas.microsoft.com/office/drawing/2014/main" id="{8DF19ABD-E332-495C-8FC5-175BC5404826}"/>
            </a:ext>
          </a:extLst>
        </xdr:cNvPr>
        <xdr:cNvSpPr/>
      </xdr:nvSpPr>
      <xdr:spPr bwMode="auto">
        <a:xfrm>
          <a:off x="7541079"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6489</xdr:row>
      <xdr:rowOff>0</xdr:rowOff>
    </xdr:from>
    <xdr:ext cx="295275" cy="273051"/>
    <xdr:sp macro="" textlink="">
      <xdr:nvSpPr>
        <xdr:cNvPr id="2182" name="Check Box 5" hidden="1">
          <a:extLst>
            <a:ext uri="{63B3BB69-23CF-44E3-9099-C40C66FF867C}">
              <a14:compatExt xmlns:a14="http://schemas.microsoft.com/office/drawing/2010/main" spid="_x0000_s2051"/>
            </a:ext>
            <a:ext uri="{FF2B5EF4-FFF2-40B4-BE49-F238E27FC236}">
              <a16:creationId xmlns:a16="http://schemas.microsoft.com/office/drawing/2014/main" id="{624B76D4-80C2-4AFF-8B51-2DB82B351B3B}"/>
            </a:ext>
          </a:extLst>
        </xdr:cNvPr>
        <xdr:cNvSpPr/>
      </xdr:nvSpPr>
      <xdr:spPr bwMode="auto">
        <a:xfrm>
          <a:off x="4357007"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6489</xdr:row>
      <xdr:rowOff>0</xdr:rowOff>
    </xdr:from>
    <xdr:ext cx="295275" cy="273051"/>
    <xdr:sp macro="" textlink="">
      <xdr:nvSpPr>
        <xdr:cNvPr id="2183" name="Check Box 6" hidden="1">
          <a:extLst>
            <a:ext uri="{63B3BB69-23CF-44E3-9099-C40C66FF867C}">
              <a14:compatExt xmlns:a14="http://schemas.microsoft.com/office/drawing/2010/main" spid="_x0000_s2052"/>
            </a:ext>
            <a:ext uri="{FF2B5EF4-FFF2-40B4-BE49-F238E27FC236}">
              <a16:creationId xmlns:a16="http://schemas.microsoft.com/office/drawing/2014/main" id="{D8AA6745-CCBD-4C0A-A644-8069EB824FD4}"/>
            </a:ext>
          </a:extLst>
        </xdr:cNvPr>
        <xdr:cNvSpPr/>
      </xdr:nvSpPr>
      <xdr:spPr bwMode="auto">
        <a:xfrm>
          <a:off x="7541079"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6489</xdr:row>
      <xdr:rowOff>0</xdr:rowOff>
    </xdr:from>
    <xdr:ext cx="295275" cy="273051"/>
    <xdr:sp macro="" textlink="">
      <xdr:nvSpPr>
        <xdr:cNvPr id="2184" name="Check Box 5" hidden="1">
          <a:extLst>
            <a:ext uri="{63B3BB69-23CF-44E3-9099-C40C66FF867C}">
              <a14:compatExt xmlns:a14="http://schemas.microsoft.com/office/drawing/2010/main" spid="_x0000_s2051"/>
            </a:ext>
            <a:ext uri="{FF2B5EF4-FFF2-40B4-BE49-F238E27FC236}">
              <a16:creationId xmlns:a16="http://schemas.microsoft.com/office/drawing/2014/main" id="{0F4CB03B-B727-4096-BB72-B26414C156DA}"/>
            </a:ext>
          </a:extLst>
        </xdr:cNvPr>
        <xdr:cNvSpPr/>
      </xdr:nvSpPr>
      <xdr:spPr bwMode="auto">
        <a:xfrm>
          <a:off x="4357007"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6489</xdr:row>
      <xdr:rowOff>0</xdr:rowOff>
    </xdr:from>
    <xdr:ext cx="295275" cy="273051"/>
    <xdr:sp macro="" textlink="">
      <xdr:nvSpPr>
        <xdr:cNvPr id="2185" name="Check Box 6" hidden="1">
          <a:extLst>
            <a:ext uri="{63B3BB69-23CF-44E3-9099-C40C66FF867C}">
              <a14:compatExt xmlns:a14="http://schemas.microsoft.com/office/drawing/2010/main" spid="_x0000_s2052"/>
            </a:ext>
            <a:ext uri="{FF2B5EF4-FFF2-40B4-BE49-F238E27FC236}">
              <a16:creationId xmlns:a16="http://schemas.microsoft.com/office/drawing/2014/main" id="{5E3B5E18-0A2C-4E61-8566-7679108F7335}"/>
            </a:ext>
          </a:extLst>
        </xdr:cNvPr>
        <xdr:cNvSpPr/>
      </xdr:nvSpPr>
      <xdr:spPr bwMode="auto">
        <a:xfrm>
          <a:off x="7541079"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6489</xdr:row>
      <xdr:rowOff>0</xdr:rowOff>
    </xdr:from>
    <xdr:ext cx="295275" cy="273051"/>
    <xdr:sp macro="" textlink="">
      <xdr:nvSpPr>
        <xdr:cNvPr id="2186" name="Check Box 5" hidden="1">
          <a:extLst>
            <a:ext uri="{63B3BB69-23CF-44E3-9099-C40C66FF867C}">
              <a14:compatExt xmlns:a14="http://schemas.microsoft.com/office/drawing/2010/main" spid="_x0000_s2051"/>
            </a:ext>
            <a:ext uri="{FF2B5EF4-FFF2-40B4-BE49-F238E27FC236}">
              <a16:creationId xmlns:a16="http://schemas.microsoft.com/office/drawing/2014/main" id="{76373FF9-1648-493A-9AFC-BB81770A5F7B}"/>
            </a:ext>
          </a:extLst>
        </xdr:cNvPr>
        <xdr:cNvSpPr/>
      </xdr:nvSpPr>
      <xdr:spPr bwMode="auto">
        <a:xfrm>
          <a:off x="4357007"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6489</xdr:row>
      <xdr:rowOff>0</xdr:rowOff>
    </xdr:from>
    <xdr:ext cx="295275" cy="273051"/>
    <xdr:sp macro="" textlink="">
      <xdr:nvSpPr>
        <xdr:cNvPr id="2187" name="Check Box 6" hidden="1">
          <a:extLst>
            <a:ext uri="{63B3BB69-23CF-44E3-9099-C40C66FF867C}">
              <a14:compatExt xmlns:a14="http://schemas.microsoft.com/office/drawing/2010/main" spid="_x0000_s2052"/>
            </a:ext>
            <a:ext uri="{FF2B5EF4-FFF2-40B4-BE49-F238E27FC236}">
              <a16:creationId xmlns:a16="http://schemas.microsoft.com/office/drawing/2014/main" id="{FEA64334-6F7B-42FC-94BB-2A593E006B6F}"/>
            </a:ext>
          </a:extLst>
        </xdr:cNvPr>
        <xdr:cNvSpPr/>
      </xdr:nvSpPr>
      <xdr:spPr bwMode="auto">
        <a:xfrm>
          <a:off x="7541079" y="1157886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6485</xdr:row>
      <xdr:rowOff>13607</xdr:rowOff>
    </xdr:from>
    <xdr:ext cx="1812473" cy="886732"/>
    <xdr:pic>
      <xdr:nvPicPr>
        <xdr:cNvPr id="2188" name="Imagen 2187">
          <a:extLst>
            <a:ext uri="{FF2B5EF4-FFF2-40B4-BE49-F238E27FC236}">
              <a16:creationId xmlns:a16="http://schemas.microsoft.com/office/drawing/2014/main" id="{03195C6C-5F7E-4ED3-BCC9-8962C609661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57205857"/>
          <a:ext cx="1812473" cy="886732"/>
        </a:xfrm>
        <a:prstGeom prst="rect">
          <a:avLst/>
        </a:prstGeom>
      </xdr:spPr>
    </xdr:pic>
    <xdr:clientData/>
  </xdr:oneCellAnchor>
  <xdr:twoCellAnchor editAs="oneCell">
    <xdr:from>
      <xdr:col>8</xdr:col>
      <xdr:colOff>0</xdr:colOff>
      <xdr:row>6492</xdr:row>
      <xdr:rowOff>0</xdr:rowOff>
    </xdr:from>
    <xdr:to>
      <xdr:col>8</xdr:col>
      <xdr:colOff>104775</xdr:colOff>
      <xdr:row>6494</xdr:row>
      <xdr:rowOff>28573</xdr:rowOff>
    </xdr:to>
    <xdr:sp macro="" textlink="">
      <xdr:nvSpPr>
        <xdr:cNvPr id="2189" name="Text Box 225">
          <a:extLst>
            <a:ext uri="{FF2B5EF4-FFF2-40B4-BE49-F238E27FC236}">
              <a16:creationId xmlns:a16="http://schemas.microsoft.com/office/drawing/2014/main" id="{BADD948B-FBE0-44DA-8C77-BB2E7D699DD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190" name="Text Box 225">
          <a:extLst>
            <a:ext uri="{FF2B5EF4-FFF2-40B4-BE49-F238E27FC236}">
              <a16:creationId xmlns:a16="http://schemas.microsoft.com/office/drawing/2014/main" id="{4A691E17-1E4D-42F4-AB6B-3993E26EF3D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191" name="Text Box 225">
          <a:extLst>
            <a:ext uri="{FF2B5EF4-FFF2-40B4-BE49-F238E27FC236}">
              <a16:creationId xmlns:a16="http://schemas.microsoft.com/office/drawing/2014/main" id="{05AEA8B3-9198-4324-9A00-C66A5B90799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192" name="Text Box 225">
          <a:extLst>
            <a:ext uri="{FF2B5EF4-FFF2-40B4-BE49-F238E27FC236}">
              <a16:creationId xmlns:a16="http://schemas.microsoft.com/office/drawing/2014/main" id="{BB391BCD-4B48-4160-A371-2162FF4CF92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193" name="Text Box 225">
          <a:extLst>
            <a:ext uri="{FF2B5EF4-FFF2-40B4-BE49-F238E27FC236}">
              <a16:creationId xmlns:a16="http://schemas.microsoft.com/office/drawing/2014/main" id="{EF6C90BF-07CA-4B8A-92BA-DAE9F6D3B54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194" name="Text Box 225">
          <a:extLst>
            <a:ext uri="{FF2B5EF4-FFF2-40B4-BE49-F238E27FC236}">
              <a16:creationId xmlns:a16="http://schemas.microsoft.com/office/drawing/2014/main" id="{83B055CC-BB03-4BAA-9DD5-3E8ADD12F16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195" name="Text Box 225">
          <a:extLst>
            <a:ext uri="{FF2B5EF4-FFF2-40B4-BE49-F238E27FC236}">
              <a16:creationId xmlns:a16="http://schemas.microsoft.com/office/drawing/2014/main" id="{288F95B3-BF3C-4556-A770-2144B17802B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196" name="Text Box 225">
          <a:extLst>
            <a:ext uri="{FF2B5EF4-FFF2-40B4-BE49-F238E27FC236}">
              <a16:creationId xmlns:a16="http://schemas.microsoft.com/office/drawing/2014/main" id="{7C4E89A4-F3BD-48B6-B615-4989E09E839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197" name="Text Box 225">
          <a:extLst>
            <a:ext uri="{FF2B5EF4-FFF2-40B4-BE49-F238E27FC236}">
              <a16:creationId xmlns:a16="http://schemas.microsoft.com/office/drawing/2014/main" id="{A1E8BC03-07A4-4175-B9E4-6938137188C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198" name="Text Box 225">
          <a:extLst>
            <a:ext uri="{FF2B5EF4-FFF2-40B4-BE49-F238E27FC236}">
              <a16:creationId xmlns:a16="http://schemas.microsoft.com/office/drawing/2014/main" id="{59E4F92A-C3E4-4A0C-AC0B-66CDEB724EB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199" name="Text Box 225">
          <a:extLst>
            <a:ext uri="{FF2B5EF4-FFF2-40B4-BE49-F238E27FC236}">
              <a16:creationId xmlns:a16="http://schemas.microsoft.com/office/drawing/2014/main" id="{6F8BA45A-1914-4159-B60E-A3AFE812102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00" name="Text Box 225">
          <a:extLst>
            <a:ext uri="{FF2B5EF4-FFF2-40B4-BE49-F238E27FC236}">
              <a16:creationId xmlns:a16="http://schemas.microsoft.com/office/drawing/2014/main" id="{EC205FF2-1033-4341-ACAD-B1B48666A71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01" name="Text Box 225">
          <a:extLst>
            <a:ext uri="{FF2B5EF4-FFF2-40B4-BE49-F238E27FC236}">
              <a16:creationId xmlns:a16="http://schemas.microsoft.com/office/drawing/2014/main" id="{54305DCE-0E88-4A69-8044-3E6E51BDF6A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202" name="Text Box 225">
          <a:extLst>
            <a:ext uri="{FF2B5EF4-FFF2-40B4-BE49-F238E27FC236}">
              <a16:creationId xmlns:a16="http://schemas.microsoft.com/office/drawing/2014/main" id="{B63951DC-FE6C-4716-B9FA-8F1A976188B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03" name="Text Box 225">
          <a:extLst>
            <a:ext uri="{FF2B5EF4-FFF2-40B4-BE49-F238E27FC236}">
              <a16:creationId xmlns:a16="http://schemas.microsoft.com/office/drawing/2014/main" id="{BBAD2967-32DC-42A5-A72E-90E5E3B78D2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04" name="Text Box 225">
          <a:extLst>
            <a:ext uri="{FF2B5EF4-FFF2-40B4-BE49-F238E27FC236}">
              <a16:creationId xmlns:a16="http://schemas.microsoft.com/office/drawing/2014/main" id="{C8C8DA2A-59BE-4154-AF50-5088687F564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205" name="Text Box 225">
          <a:extLst>
            <a:ext uri="{FF2B5EF4-FFF2-40B4-BE49-F238E27FC236}">
              <a16:creationId xmlns:a16="http://schemas.microsoft.com/office/drawing/2014/main" id="{C3E8123F-FD67-4DB9-B911-CB39E22745F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06" name="Text Box 225">
          <a:extLst>
            <a:ext uri="{FF2B5EF4-FFF2-40B4-BE49-F238E27FC236}">
              <a16:creationId xmlns:a16="http://schemas.microsoft.com/office/drawing/2014/main" id="{1F81346F-BCF6-4584-8158-32A360F2F6D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07" name="Text Box 225">
          <a:extLst>
            <a:ext uri="{FF2B5EF4-FFF2-40B4-BE49-F238E27FC236}">
              <a16:creationId xmlns:a16="http://schemas.microsoft.com/office/drawing/2014/main" id="{67BF561D-6A54-4983-9515-714E12BB855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208" name="Text Box 225">
          <a:extLst>
            <a:ext uri="{FF2B5EF4-FFF2-40B4-BE49-F238E27FC236}">
              <a16:creationId xmlns:a16="http://schemas.microsoft.com/office/drawing/2014/main" id="{A192629D-54A9-4963-8955-3A950621DD2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09" name="Text Box 225">
          <a:extLst>
            <a:ext uri="{FF2B5EF4-FFF2-40B4-BE49-F238E27FC236}">
              <a16:creationId xmlns:a16="http://schemas.microsoft.com/office/drawing/2014/main" id="{3ABF84DA-64E3-41F2-AE99-FD3A5861F9B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10" name="Text Box 225">
          <a:extLst>
            <a:ext uri="{FF2B5EF4-FFF2-40B4-BE49-F238E27FC236}">
              <a16:creationId xmlns:a16="http://schemas.microsoft.com/office/drawing/2014/main" id="{AF3C1592-00A5-40CC-A5AC-7FBC4DE5D00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211" name="Text Box 225">
          <a:extLst>
            <a:ext uri="{FF2B5EF4-FFF2-40B4-BE49-F238E27FC236}">
              <a16:creationId xmlns:a16="http://schemas.microsoft.com/office/drawing/2014/main" id="{6E8D307B-6EC9-41EA-B06E-17784555FAF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12" name="Text Box 225">
          <a:extLst>
            <a:ext uri="{FF2B5EF4-FFF2-40B4-BE49-F238E27FC236}">
              <a16:creationId xmlns:a16="http://schemas.microsoft.com/office/drawing/2014/main" id="{9D7A33AA-BF69-4B89-B54E-EBF3ADDC1D3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13" name="Text Box 225">
          <a:extLst>
            <a:ext uri="{FF2B5EF4-FFF2-40B4-BE49-F238E27FC236}">
              <a16:creationId xmlns:a16="http://schemas.microsoft.com/office/drawing/2014/main" id="{F03C12FE-3AAE-4590-8806-2523F88BEC0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214" name="Text Box 225">
          <a:extLst>
            <a:ext uri="{FF2B5EF4-FFF2-40B4-BE49-F238E27FC236}">
              <a16:creationId xmlns:a16="http://schemas.microsoft.com/office/drawing/2014/main" id="{71DC5294-E1CA-4DBE-9343-3174CF35119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15" name="Text Box 225">
          <a:extLst>
            <a:ext uri="{FF2B5EF4-FFF2-40B4-BE49-F238E27FC236}">
              <a16:creationId xmlns:a16="http://schemas.microsoft.com/office/drawing/2014/main" id="{83E81BD9-128B-42C2-82EA-41514A4EEFF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6493</xdr:row>
      <xdr:rowOff>114298</xdr:rowOff>
    </xdr:to>
    <xdr:sp macro="" textlink="">
      <xdr:nvSpPr>
        <xdr:cNvPr id="2216" name="Text Box 225">
          <a:extLst>
            <a:ext uri="{FF2B5EF4-FFF2-40B4-BE49-F238E27FC236}">
              <a16:creationId xmlns:a16="http://schemas.microsoft.com/office/drawing/2014/main" id="{DE04B2D2-26B7-4CBA-948C-2882ACE1F8BA}"/>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28573</xdr:rowOff>
    </xdr:to>
    <xdr:sp macro="" textlink="">
      <xdr:nvSpPr>
        <xdr:cNvPr id="2217" name="Text Box 225">
          <a:extLst>
            <a:ext uri="{FF2B5EF4-FFF2-40B4-BE49-F238E27FC236}">
              <a16:creationId xmlns:a16="http://schemas.microsoft.com/office/drawing/2014/main" id="{40211AE5-CE77-41D0-97D4-83F4B327B32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6493</xdr:row>
      <xdr:rowOff>114298</xdr:rowOff>
    </xdr:to>
    <xdr:sp macro="" textlink="">
      <xdr:nvSpPr>
        <xdr:cNvPr id="2218" name="Text Box 225">
          <a:extLst>
            <a:ext uri="{FF2B5EF4-FFF2-40B4-BE49-F238E27FC236}">
              <a16:creationId xmlns:a16="http://schemas.microsoft.com/office/drawing/2014/main" id="{39F199B1-AD02-4C81-8893-4EBDAD045D93}"/>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219" name="Text Box 225">
          <a:extLst>
            <a:ext uri="{FF2B5EF4-FFF2-40B4-BE49-F238E27FC236}">
              <a16:creationId xmlns:a16="http://schemas.microsoft.com/office/drawing/2014/main" id="{BEA4C1B3-C112-4020-96A8-F02D27BD283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6495</xdr:row>
      <xdr:rowOff>19050</xdr:rowOff>
    </xdr:to>
    <xdr:sp macro="" textlink="">
      <xdr:nvSpPr>
        <xdr:cNvPr id="2220" name="Text Box 225">
          <a:extLst>
            <a:ext uri="{FF2B5EF4-FFF2-40B4-BE49-F238E27FC236}">
              <a16:creationId xmlns:a16="http://schemas.microsoft.com/office/drawing/2014/main" id="{A3CB21C9-0679-438F-A537-7E8D7C8E1326}"/>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6492</xdr:row>
      <xdr:rowOff>0</xdr:rowOff>
    </xdr:from>
    <xdr:to>
      <xdr:col>8</xdr:col>
      <xdr:colOff>104775</xdr:colOff>
      <xdr:row>6494</xdr:row>
      <xdr:rowOff>104773</xdr:rowOff>
    </xdr:to>
    <xdr:sp macro="" textlink="">
      <xdr:nvSpPr>
        <xdr:cNvPr id="2221" name="Text Box 225">
          <a:extLst>
            <a:ext uri="{FF2B5EF4-FFF2-40B4-BE49-F238E27FC236}">
              <a16:creationId xmlns:a16="http://schemas.microsoft.com/office/drawing/2014/main" id="{8A40218E-D348-44D4-A8B3-A9FA12F94D7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6551</xdr:row>
      <xdr:rowOff>0</xdr:rowOff>
    </xdr:from>
    <xdr:ext cx="295275" cy="273051"/>
    <xdr:sp macro="" textlink="">
      <xdr:nvSpPr>
        <xdr:cNvPr id="2222" name="Check Box 5" hidden="1">
          <a:extLst>
            <a:ext uri="{63B3BB69-23CF-44E3-9099-C40C66FF867C}">
              <a14:compatExt xmlns:a14="http://schemas.microsoft.com/office/drawing/2010/main" spid="_x0000_s2051"/>
            </a:ext>
            <a:ext uri="{FF2B5EF4-FFF2-40B4-BE49-F238E27FC236}">
              <a16:creationId xmlns:a16="http://schemas.microsoft.com/office/drawing/2014/main" id="{184951E5-05B9-4DAA-ACD1-39C9CEC858B5}"/>
            </a:ext>
          </a:extLst>
        </xdr:cNvPr>
        <xdr:cNvSpPr/>
      </xdr:nvSpPr>
      <xdr:spPr bwMode="auto">
        <a:xfrm>
          <a:off x="4357007"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6551</xdr:row>
      <xdr:rowOff>0</xdr:rowOff>
    </xdr:from>
    <xdr:ext cx="295275" cy="273051"/>
    <xdr:sp macro="" textlink="">
      <xdr:nvSpPr>
        <xdr:cNvPr id="2223" name="Check Box 6" hidden="1">
          <a:extLst>
            <a:ext uri="{63B3BB69-23CF-44E3-9099-C40C66FF867C}">
              <a14:compatExt xmlns:a14="http://schemas.microsoft.com/office/drawing/2010/main" spid="_x0000_s2052"/>
            </a:ext>
            <a:ext uri="{FF2B5EF4-FFF2-40B4-BE49-F238E27FC236}">
              <a16:creationId xmlns:a16="http://schemas.microsoft.com/office/drawing/2014/main" id="{B1D8D5BD-65E4-452D-9E42-481279E9F03C}"/>
            </a:ext>
          </a:extLst>
        </xdr:cNvPr>
        <xdr:cNvSpPr/>
      </xdr:nvSpPr>
      <xdr:spPr bwMode="auto">
        <a:xfrm>
          <a:off x="7541079"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6551</xdr:row>
      <xdr:rowOff>0</xdr:rowOff>
    </xdr:from>
    <xdr:ext cx="295275" cy="273051"/>
    <xdr:sp macro="" textlink="">
      <xdr:nvSpPr>
        <xdr:cNvPr id="2224" name="Check Box 5" hidden="1">
          <a:extLst>
            <a:ext uri="{63B3BB69-23CF-44E3-9099-C40C66FF867C}">
              <a14:compatExt xmlns:a14="http://schemas.microsoft.com/office/drawing/2010/main" spid="_x0000_s2051"/>
            </a:ext>
            <a:ext uri="{FF2B5EF4-FFF2-40B4-BE49-F238E27FC236}">
              <a16:creationId xmlns:a16="http://schemas.microsoft.com/office/drawing/2014/main" id="{783C695D-7BE9-4630-8180-A2D2D7ADEF6F}"/>
            </a:ext>
          </a:extLst>
        </xdr:cNvPr>
        <xdr:cNvSpPr/>
      </xdr:nvSpPr>
      <xdr:spPr bwMode="auto">
        <a:xfrm>
          <a:off x="4357007"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6551</xdr:row>
      <xdr:rowOff>0</xdr:rowOff>
    </xdr:from>
    <xdr:ext cx="295275" cy="273051"/>
    <xdr:sp macro="" textlink="">
      <xdr:nvSpPr>
        <xdr:cNvPr id="2225" name="Check Box 6" hidden="1">
          <a:extLst>
            <a:ext uri="{63B3BB69-23CF-44E3-9099-C40C66FF867C}">
              <a14:compatExt xmlns:a14="http://schemas.microsoft.com/office/drawing/2010/main" spid="_x0000_s2052"/>
            </a:ext>
            <a:ext uri="{FF2B5EF4-FFF2-40B4-BE49-F238E27FC236}">
              <a16:creationId xmlns:a16="http://schemas.microsoft.com/office/drawing/2014/main" id="{4C34465B-E94A-4D9D-B569-C23369380044}"/>
            </a:ext>
          </a:extLst>
        </xdr:cNvPr>
        <xdr:cNvSpPr/>
      </xdr:nvSpPr>
      <xdr:spPr bwMode="auto">
        <a:xfrm>
          <a:off x="7541079"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6551</xdr:row>
      <xdr:rowOff>0</xdr:rowOff>
    </xdr:from>
    <xdr:ext cx="295275" cy="273051"/>
    <xdr:sp macro="" textlink="">
      <xdr:nvSpPr>
        <xdr:cNvPr id="2226" name="Check Box 5" hidden="1">
          <a:extLst>
            <a:ext uri="{63B3BB69-23CF-44E3-9099-C40C66FF867C}">
              <a14:compatExt xmlns:a14="http://schemas.microsoft.com/office/drawing/2010/main" spid="_x0000_s2051"/>
            </a:ext>
            <a:ext uri="{FF2B5EF4-FFF2-40B4-BE49-F238E27FC236}">
              <a16:creationId xmlns:a16="http://schemas.microsoft.com/office/drawing/2014/main" id="{5EE782B9-E9A9-468E-B3B6-C2614DD564BE}"/>
            </a:ext>
          </a:extLst>
        </xdr:cNvPr>
        <xdr:cNvSpPr/>
      </xdr:nvSpPr>
      <xdr:spPr bwMode="auto">
        <a:xfrm>
          <a:off x="4357007"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6551</xdr:row>
      <xdr:rowOff>0</xdr:rowOff>
    </xdr:from>
    <xdr:ext cx="295275" cy="273051"/>
    <xdr:sp macro="" textlink="">
      <xdr:nvSpPr>
        <xdr:cNvPr id="2227" name="Check Box 6" hidden="1">
          <a:extLst>
            <a:ext uri="{63B3BB69-23CF-44E3-9099-C40C66FF867C}">
              <a14:compatExt xmlns:a14="http://schemas.microsoft.com/office/drawing/2010/main" spid="_x0000_s2052"/>
            </a:ext>
            <a:ext uri="{FF2B5EF4-FFF2-40B4-BE49-F238E27FC236}">
              <a16:creationId xmlns:a16="http://schemas.microsoft.com/office/drawing/2014/main" id="{0E492395-B4B4-4DE1-90C4-2D9A1C4AC185}"/>
            </a:ext>
          </a:extLst>
        </xdr:cNvPr>
        <xdr:cNvSpPr/>
      </xdr:nvSpPr>
      <xdr:spPr bwMode="auto">
        <a:xfrm>
          <a:off x="7541079"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6551</xdr:row>
      <xdr:rowOff>0</xdr:rowOff>
    </xdr:from>
    <xdr:ext cx="295275" cy="273051"/>
    <xdr:sp macro="" textlink="">
      <xdr:nvSpPr>
        <xdr:cNvPr id="2228" name="Check Box 5" hidden="1">
          <a:extLst>
            <a:ext uri="{63B3BB69-23CF-44E3-9099-C40C66FF867C}">
              <a14:compatExt xmlns:a14="http://schemas.microsoft.com/office/drawing/2010/main" spid="_x0000_s2051"/>
            </a:ext>
            <a:ext uri="{FF2B5EF4-FFF2-40B4-BE49-F238E27FC236}">
              <a16:creationId xmlns:a16="http://schemas.microsoft.com/office/drawing/2014/main" id="{F1763E70-30C5-4654-9890-9E4397C1BCEE}"/>
            </a:ext>
          </a:extLst>
        </xdr:cNvPr>
        <xdr:cNvSpPr/>
      </xdr:nvSpPr>
      <xdr:spPr bwMode="auto">
        <a:xfrm>
          <a:off x="4357007"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6551</xdr:row>
      <xdr:rowOff>0</xdr:rowOff>
    </xdr:from>
    <xdr:ext cx="295275" cy="273051"/>
    <xdr:sp macro="" textlink="">
      <xdr:nvSpPr>
        <xdr:cNvPr id="2229" name="Check Box 6" hidden="1">
          <a:extLst>
            <a:ext uri="{63B3BB69-23CF-44E3-9099-C40C66FF867C}">
              <a14:compatExt xmlns:a14="http://schemas.microsoft.com/office/drawing/2010/main" spid="_x0000_s2052"/>
            </a:ext>
            <a:ext uri="{FF2B5EF4-FFF2-40B4-BE49-F238E27FC236}">
              <a16:creationId xmlns:a16="http://schemas.microsoft.com/office/drawing/2014/main" id="{1AC56B5E-E4EF-4BAB-8B82-BE1730016526}"/>
            </a:ext>
          </a:extLst>
        </xdr:cNvPr>
        <xdr:cNvSpPr/>
      </xdr:nvSpPr>
      <xdr:spPr bwMode="auto">
        <a:xfrm>
          <a:off x="7541079" y="116907128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6547</xdr:row>
      <xdr:rowOff>13607</xdr:rowOff>
    </xdr:from>
    <xdr:ext cx="1812473" cy="886732"/>
    <xdr:pic>
      <xdr:nvPicPr>
        <xdr:cNvPr id="2230" name="Imagen 2229">
          <a:extLst>
            <a:ext uri="{FF2B5EF4-FFF2-40B4-BE49-F238E27FC236}">
              <a16:creationId xmlns:a16="http://schemas.microsoft.com/office/drawing/2014/main" id="{0EE84C56-557A-4EE1-A2D1-0D1413E8BDC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68390928"/>
          <a:ext cx="1812473" cy="886732"/>
        </a:xfrm>
        <a:prstGeom prst="rect">
          <a:avLst/>
        </a:prstGeom>
      </xdr:spPr>
    </xdr:pic>
    <xdr:clientData/>
  </xdr:oneCellAnchor>
  <xdr:twoCellAnchor editAs="oneCell">
    <xdr:from>
      <xdr:col>8</xdr:col>
      <xdr:colOff>0</xdr:colOff>
      <xdr:row>6554</xdr:row>
      <xdr:rowOff>0</xdr:rowOff>
    </xdr:from>
    <xdr:to>
      <xdr:col>8</xdr:col>
      <xdr:colOff>104775</xdr:colOff>
      <xdr:row>6556</xdr:row>
      <xdr:rowOff>28574</xdr:rowOff>
    </xdr:to>
    <xdr:sp macro="" textlink="">
      <xdr:nvSpPr>
        <xdr:cNvPr id="2231" name="Text Box 225">
          <a:extLst>
            <a:ext uri="{FF2B5EF4-FFF2-40B4-BE49-F238E27FC236}">
              <a16:creationId xmlns:a16="http://schemas.microsoft.com/office/drawing/2014/main" id="{678AF728-5199-4912-A119-73DB83C7949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32" name="Text Box 225">
          <a:extLst>
            <a:ext uri="{FF2B5EF4-FFF2-40B4-BE49-F238E27FC236}">
              <a16:creationId xmlns:a16="http://schemas.microsoft.com/office/drawing/2014/main" id="{77CB2A62-BD1F-4DD5-900A-1F5A8BA3B33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33" name="Text Box 225">
          <a:extLst>
            <a:ext uri="{FF2B5EF4-FFF2-40B4-BE49-F238E27FC236}">
              <a16:creationId xmlns:a16="http://schemas.microsoft.com/office/drawing/2014/main" id="{9C873E4F-130D-4288-8F5D-10C2547C9DF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34" name="Text Box 225">
          <a:extLst>
            <a:ext uri="{FF2B5EF4-FFF2-40B4-BE49-F238E27FC236}">
              <a16:creationId xmlns:a16="http://schemas.microsoft.com/office/drawing/2014/main" id="{97A9E7C3-A6F5-44E1-90EE-CA9DBC355F7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35" name="Text Box 225">
          <a:extLst>
            <a:ext uri="{FF2B5EF4-FFF2-40B4-BE49-F238E27FC236}">
              <a16:creationId xmlns:a16="http://schemas.microsoft.com/office/drawing/2014/main" id="{10EA735C-B61D-40BB-881A-FA10D9244F0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36" name="Text Box 225">
          <a:extLst>
            <a:ext uri="{FF2B5EF4-FFF2-40B4-BE49-F238E27FC236}">
              <a16:creationId xmlns:a16="http://schemas.microsoft.com/office/drawing/2014/main" id="{86220B63-47B8-4D12-8910-8BC7AE1B394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37" name="Text Box 225">
          <a:extLst>
            <a:ext uri="{FF2B5EF4-FFF2-40B4-BE49-F238E27FC236}">
              <a16:creationId xmlns:a16="http://schemas.microsoft.com/office/drawing/2014/main" id="{43AE3F65-AF94-4BB3-AA8E-1E8DF82C60F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38" name="Text Box 225">
          <a:extLst>
            <a:ext uri="{FF2B5EF4-FFF2-40B4-BE49-F238E27FC236}">
              <a16:creationId xmlns:a16="http://schemas.microsoft.com/office/drawing/2014/main" id="{C030086A-BED2-487D-820F-6ED007145E1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39" name="Text Box 225">
          <a:extLst>
            <a:ext uri="{FF2B5EF4-FFF2-40B4-BE49-F238E27FC236}">
              <a16:creationId xmlns:a16="http://schemas.microsoft.com/office/drawing/2014/main" id="{7A532934-5E4F-45B4-B9A0-A7FAF1DDD4A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40" name="Text Box 225">
          <a:extLst>
            <a:ext uri="{FF2B5EF4-FFF2-40B4-BE49-F238E27FC236}">
              <a16:creationId xmlns:a16="http://schemas.microsoft.com/office/drawing/2014/main" id="{13A1D7C5-2BBF-45D9-B228-8C05C1F1755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41" name="Text Box 225">
          <a:extLst>
            <a:ext uri="{FF2B5EF4-FFF2-40B4-BE49-F238E27FC236}">
              <a16:creationId xmlns:a16="http://schemas.microsoft.com/office/drawing/2014/main" id="{04A172E0-76AB-4B46-B500-19A5E8D07B8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42" name="Text Box 225">
          <a:extLst>
            <a:ext uri="{FF2B5EF4-FFF2-40B4-BE49-F238E27FC236}">
              <a16:creationId xmlns:a16="http://schemas.microsoft.com/office/drawing/2014/main" id="{CB2DAEE1-5614-4C11-A3A4-D8CBB542092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43" name="Text Box 225">
          <a:extLst>
            <a:ext uri="{FF2B5EF4-FFF2-40B4-BE49-F238E27FC236}">
              <a16:creationId xmlns:a16="http://schemas.microsoft.com/office/drawing/2014/main" id="{32706106-DDE9-4CFD-BD89-9D943A54F2D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44" name="Text Box 225">
          <a:extLst>
            <a:ext uri="{FF2B5EF4-FFF2-40B4-BE49-F238E27FC236}">
              <a16:creationId xmlns:a16="http://schemas.microsoft.com/office/drawing/2014/main" id="{0289CA0B-16FF-4B0F-A37E-15180DBB172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45" name="Text Box 225">
          <a:extLst>
            <a:ext uri="{FF2B5EF4-FFF2-40B4-BE49-F238E27FC236}">
              <a16:creationId xmlns:a16="http://schemas.microsoft.com/office/drawing/2014/main" id="{EBABC58A-6473-47A5-B78E-DBB40D96DAE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46" name="Text Box 225">
          <a:extLst>
            <a:ext uri="{FF2B5EF4-FFF2-40B4-BE49-F238E27FC236}">
              <a16:creationId xmlns:a16="http://schemas.microsoft.com/office/drawing/2014/main" id="{4B45117E-567D-461B-B6E8-62E11C20539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47" name="Text Box 225">
          <a:extLst>
            <a:ext uri="{FF2B5EF4-FFF2-40B4-BE49-F238E27FC236}">
              <a16:creationId xmlns:a16="http://schemas.microsoft.com/office/drawing/2014/main" id="{297F41AC-B9D0-4BF7-A76F-4B3E7732FC3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48" name="Text Box 225">
          <a:extLst>
            <a:ext uri="{FF2B5EF4-FFF2-40B4-BE49-F238E27FC236}">
              <a16:creationId xmlns:a16="http://schemas.microsoft.com/office/drawing/2014/main" id="{0E52FDD3-A688-4C0E-BB4F-C9CF2D87479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49" name="Text Box 225">
          <a:extLst>
            <a:ext uri="{FF2B5EF4-FFF2-40B4-BE49-F238E27FC236}">
              <a16:creationId xmlns:a16="http://schemas.microsoft.com/office/drawing/2014/main" id="{E5C2EE92-F548-4E9D-BAE2-C0A65BBC721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50" name="Text Box 225">
          <a:extLst>
            <a:ext uri="{FF2B5EF4-FFF2-40B4-BE49-F238E27FC236}">
              <a16:creationId xmlns:a16="http://schemas.microsoft.com/office/drawing/2014/main" id="{FB53439D-F735-4288-B796-783AFBAFA47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51" name="Text Box 225">
          <a:extLst>
            <a:ext uri="{FF2B5EF4-FFF2-40B4-BE49-F238E27FC236}">
              <a16:creationId xmlns:a16="http://schemas.microsoft.com/office/drawing/2014/main" id="{EF90BB28-D0C3-4E3B-8E6F-664CAB89780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52" name="Text Box 225">
          <a:extLst>
            <a:ext uri="{FF2B5EF4-FFF2-40B4-BE49-F238E27FC236}">
              <a16:creationId xmlns:a16="http://schemas.microsoft.com/office/drawing/2014/main" id="{93D878B8-12F4-47FB-9A43-3552641E47E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53" name="Text Box 225">
          <a:extLst>
            <a:ext uri="{FF2B5EF4-FFF2-40B4-BE49-F238E27FC236}">
              <a16:creationId xmlns:a16="http://schemas.microsoft.com/office/drawing/2014/main" id="{65C5253B-CE36-4D31-8567-C2F5EE8A8CC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54" name="Text Box 225">
          <a:extLst>
            <a:ext uri="{FF2B5EF4-FFF2-40B4-BE49-F238E27FC236}">
              <a16:creationId xmlns:a16="http://schemas.microsoft.com/office/drawing/2014/main" id="{D3C98607-E0C2-46EB-8CF4-130898E24D7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55" name="Text Box 225">
          <a:extLst>
            <a:ext uri="{FF2B5EF4-FFF2-40B4-BE49-F238E27FC236}">
              <a16:creationId xmlns:a16="http://schemas.microsoft.com/office/drawing/2014/main" id="{8E5D4F57-0AFA-4807-925A-6EEC4278616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56" name="Text Box 225">
          <a:extLst>
            <a:ext uri="{FF2B5EF4-FFF2-40B4-BE49-F238E27FC236}">
              <a16:creationId xmlns:a16="http://schemas.microsoft.com/office/drawing/2014/main" id="{07341CB3-C35A-446B-A8C6-6A45223B50A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57" name="Text Box 225">
          <a:extLst>
            <a:ext uri="{FF2B5EF4-FFF2-40B4-BE49-F238E27FC236}">
              <a16:creationId xmlns:a16="http://schemas.microsoft.com/office/drawing/2014/main" id="{3D5FB29E-C5EB-4217-A9DD-A77D3EE5E7E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6555</xdr:row>
      <xdr:rowOff>114300</xdr:rowOff>
    </xdr:to>
    <xdr:sp macro="" textlink="">
      <xdr:nvSpPr>
        <xdr:cNvPr id="2258" name="Text Box 225">
          <a:extLst>
            <a:ext uri="{FF2B5EF4-FFF2-40B4-BE49-F238E27FC236}">
              <a16:creationId xmlns:a16="http://schemas.microsoft.com/office/drawing/2014/main" id="{A6658C35-292A-432D-84CB-A6FFE2D7B1BD}"/>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28574</xdr:rowOff>
    </xdr:to>
    <xdr:sp macro="" textlink="">
      <xdr:nvSpPr>
        <xdr:cNvPr id="2259" name="Text Box 225">
          <a:extLst>
            <a:ext uri="{FF2B5EF4-FFF2-40B4-BE49-F238E27FC236}">
              <a16:creationId xmlns:a16="http://schemas.microsoft.com/office/drawing/2014/main" id="{D86332AC-C4B7-484B-8F47-7305A42ABAD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6555</xdr:row>
      <xdr:rowOff>114300</xdr:rowOff>
    </xdr:to>
    <xdr:sp macro="" textlink="">
      <xdr:nvSpPr>
        <xdr:cNvPr id="2260" name="Text Box 225">
          <a:extLst>
            <a:ext uri="{FF2B5EF4-FFF2-40B4-BE49-F238E27FC236}">
              <a16:creationId xmlns:a16="http://schemas.microsoft.com/office/drawing/2014/main" id="{F853A701-671F-46DC-95AF-6958370A1017}"/>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61" name="Text Box 225">
          <a:extLst>
            <a:ext uri="{FF2B5EF4-FFF2-40B4-BE49-F238E27FC236}">
              <a16:creationId xmlns:a16="http://schemas.microsoft.com/office/drawing/2014/main" id="{1A39FDE8-1472-4FF4-B675-616BEF9D5CC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6557</xdr:row>
      <xdr:rowOff>19048</xdr:rowOff>
    </xdr:to>
    <xdr:sp macro="" textlink="">
      <xdr:nvSpPr>
        <xdr:cNvPr id="2262" name="Text Box 225">
          <a:extLst>
            <a:ext uri="{FF2B5EF4-FFF2-40B4-BE49-F238E27FC236}">
              <a16:creationId xmlns:a16="http://schemas.microsoft.com/office/drawing/2014/main" id="{3D5C343D-63DA-4FD1-A785-584D8E8FA5A7}"/>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6554</xdr:row>
      <xdr:rowOff>0</xdr:rowOff>
    </xdr:from>
    <xdr:to>
      <xdr:col>8</xdr:col>
      <xdr:colOff>104775</xdr:colOff>
      <xdr:row>6556</xdr:row>
      <xdr:rowOff>104774</xdr:rowOff>
    </xdr:to>
    <xdr:sp macro="" textlink="">
      <xdr:nvSpPr>
        <xdr:cNvPr id="2263" name="Text Box 225">
          <a:extLst>
            <a:ext uri="{FF2B5EF4-FFF2-40B4-BE49-F238E27FC236}">
              <a16:creationId xmlns:a16="http://schemas.microsoft.com/office/drawing/2014/main" id="{364A8AAE-70F1-4C42-8739-35BF8718F24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64" name="Text Box 225">
          <a:extLst>
            <a:ext uri="{FF2B5EF4-FFF2-40B4-BE49-F238E27FC236}">
              <a16:creationId xmlns:a16="http://schemas.microsoft.com/office/drawing/2014/main" id="{63B44DF7-7566-4DC9-A8CD-5E8F53E1C3F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65" name="Text Box 225">
          <a:extLst>
            <a:ext uri="{FF2B5EF4-FFF2-40B4-BE49-F238E27FC236}">
              <a16:creationId xmlns:a16="http://schemas.microsoft.com/office/drawing/2014/main" id="{8E48B8DF-2B2B-4496-B1BC-171396F271E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66" name="Text Box 225">
          <a:extLst>
            <a:ext uri="{FF2B5EF4-FFF2-40B4-BE49-F238E27FC236}">
              <a16:creationId xmlns:a16="http://schemas.microsoft.com/office/drawing/2014/main" id="{2AF7DC7A-C5D3-4BF2-8F95-AC603402CC4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67" name="Text Box 225">
          <a:extLst>
            <a:ext uri="{FF2B5EF4-FFF2-40B4-BE49-F238E27FC236}">
              <a16:creationId xmlns:a16="http://schemas.microsoft.com/office/drawing/2014/main" id="{17A6FF9E-017B-4E74-9C00-AAE63BA984A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68" name="Text Box 225">
          <a:extLst>
            <a:ext uri="{FF2B5EF4-FFF2-40B4-BE49-F238E27FC236}">
              <a16:creationId xmlns:a16="http://schemas.microsoft.com/office/drawing/2014/main" id="{CF1B6203-D314-49F7-AD6C-737466A1A83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69" name="Text Box 225">
          <a:extLst>
            <a:ext uri="{FF2B5EF4-FFF2-40B4-BE49-F238E27FC236}">
              <a16:creationId xmlns:a16="http://schemas.microsoft.com/office/drawing/2014/main" id="{C8769CD1-4D4A-4B31-B97B-3D7E845847F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70" name="Text Box 225">
          <a:extLst>
            <a:ext uri="{FF2B5EF4-FFF2-40B4-BE49-F238E27FC236}">
              <a16:creationId xmlns:a16="http://schemas.microsoft.com/office/drawing/2014/main" id="{F3D5FBBB-F15E-4CE9-8C71-68C89D76530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71" name="Text Box 225">
          <a:extLst>
            <a:ext uri="{FF2B5EF4-FFF2-40B4-BE49-F238E27FC236}">
              <a16:creationId xmlns:a16="http://schemas.microsoft.com/office/drawing/2014/main" id="{6B8C856B-9067-4DDB-9862-27DA9299F14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72" name="Text Box 225">
          <a:extLst>
            <a:ext uri="{FF2B5EF4-FFF2-40B4-BE49-F238E27FC236}">
              <a16:creationId xmlns:a16="http://schemas.microsoft.com/office/drawing/2014/main" id="{917C657C-DA4E-4ED3-A0CE-DE8DF0EC472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73" name="Text Box 225">
          <a:extLst>
            <a:ext uri="{FF2B5EF4-FFF2-40B4-BE49-F238E27FC236}">
              <a16:creationId xmlns:a16="http://schemas.microsoft.com/office/drawing/2014/main" id="{087794E4-8089-44FB-B3A1-78D717EAB52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74" name="Text Box 225">
          <a:extLst>
            <a:ext uri="{FF2B5EF4-FFF2-40B4-BE49-F238E27FC236}">
              <a16:creationId xmlns:a16="http://schemas.microsoft.com/office/drawing/2014/main" id="{339C6765-B3EA-4597-BC26-A123C28DC66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75" name="Text Box 225">
          <a:extLst>
            <a:ext uri="{FF2B5EF4-FFF2-40B4-BE49-F238E27FC236}">
              <a16:creationId xmlns:a16="http://schemas.microsoft.com/office/drawing/2014/main" id="{24E2891F-6858-4C4D-9A04-A980E16568C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76" name="Text Box 225">
          <a:extLst>
            <a:ext uri="{FF2B5EF4-FFF2-40B4-BE49-F238E27FC236}">
              <a16:creationId xmlns:a16="http://schemas.microsoft.com/office/drawing/2014/main" id="{D11045C7-A2EE-4532-A41E-6D49C20B0F7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77" name="Text Box 225">
          <a:extLst>
            <a:ext uri="{FF2B5EF4-FFF2-40B4-BE49-F238E27FC236}">
              <a16:creationId xmlns:a16="http://schemas.microsoft.com/office/drawing/2014/main" id="{8B41A0F7-4786-4D07-99D8-211EF391479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78" name="Text Box 225">
          <a:extLst>
            <a:ext uri="{FF2B5EF4-FFF2-40B4-BE49-F238E27FC236}">
              <a16:creationId xmlns:a16="http://schemas.microsoft.com/office/drawing/2014/main" id="{50D784E6-EE16-4AEC-9C19-AFE13B2F006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79" name="Text Box 225">
          <a:extLst>
            <a:ext uri="{FF2B5EF4-FFF2-40B4-BE49-F238E27FC236}">
              <a16:creationId xmlns:a16="http://schemas.microsoft.com/office/drawing/2014/main" id="{D2D8E177-2034-4078-854E-FB04ADC6B6F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80" name="Text Box 225">
          <a:extLst>
            <a:ext uri="{FF2B5EF4-FFF2-40B4-BE49-F238E27FC236}">
              <a16:creationId xmlns:a16="http://schemas.microsoft.com/office/drawing/2014/main" id="{7E61D7AA-49E4-48D3-B6E3-9F2B113BECE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81" name="Text Box 225">
          <a:extLst>
            <a:ext uri="{FF2B5EF4-FFF2-40B4-BE49-F238E27FC236}">
              <a16:creationId xmlns:a16="http://schemas.microsoft.com/office/drawing/2014/main" id="{53012816-7187-4F7B-8E90-A25E8A27C6D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82" name="Text Box 225">
          <a:extLst>
            <a:ext uri="{FF2B5EF4-FFF2-40B4-BE49-F238E27FC236}">
              <a16:creationId xmlns:a16="http://schemas.microsoft.com/office/drawing/2014/main" id="{144E156B-2011-435F-97BA-4E6A2F0DAA2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83" name="Text Box 225">
          <a:extLst>
            <a:ext uri="{FF2B5EF4-FFF2-40B4-BE49-F238E27FC236}">
              <a16:creationId xmlns:a16="http://schemas.microsoft.com/office/drawing/2014/main" id="{AA984383-5C3E-4335-AF0C-8BCA279E8D9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84" name="Text Box 225">
          <a:extLst>
            <a:ext uri="{FF2B5EF4-FFF2-40B4-BE49-F238E27FC236}">
              <a16:creationId xmlns:a16="http://schemas.microsoft.com/office/drawing/2014/main" id="{5E6B3794-DB65-4483-9D12-F73013F548E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85" name="Text Box 225">
          <a:extLst>
            <a:ext uri="{FF2B5EF4-FFF2-40B4-BE49-F238E27FC236}">
              <a16:creationId xmlns:a16="http://schemas.microsoft.com/office/drawing/2014/main" id="{D392D339-A547-439A-B4CF-A329B07CBDC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86" name="Text Box 225">
          <a:extLst>
            <a:ext uri="{FF2B5EF4-FFF2-40B4-BE49-F238E27FC236}">
              <a16:creationId xmlns:a16="http://schemas.microsoft.com/office/drawing/2014/main" id="{78C416DC-F981-4B2D-82F2-BC63960ED04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87" name="Text Box 225">
          <a:extLst>
            <a:ext uri="{FF2B5EF4-FFF2-40B4-BE49-F238E27FC236}">
              <a16:creationId xmlns:a16="http://schemas.microsoft.com/office/drawing/2014/main" id="{751ED357-2B02-4115-B684-37BF43BA93F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88" name="Text Box 225">
          <a:extLst>
            <a:ext uri="{FF2B5EF4-FFF2-40B4-BE49-F238E27FC236}">
              <a16:creationId xmlns:a16="http://schemas.microsoft.com/office/drawing/2014/main" id="{C0AA98C9-7CF2-43C4-82F4-DB21BACEEBE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89" name="Text Box 225">
          <a:extLst>
            <a:ext uri="{FF2B5EF4-FFF2-40B4-BE49-F238E27FC236}">
              <a16:creationId xmlns:a16="http://schemas.microsoft.com/office/drawing/2014/main" id="{9ED5F9A1-30E2-4DA3-9B93-F3DFE5CD3EB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90" name="Text Box 225">
          <a:extLst>
            <a:ext uri="{FF2B5EF4-FFF2-40B4-BE49-F238E27FC236}">
              <a16:creationId xmlns:a16="http://schemas.microsoft.com/office/drawing/2014/main" id="{AE216D2A-FCC3-4EF3-AC22-9CA7861FD7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6612</xdr:row>
      <xdr:rowOff>114301</xdr:rowOff>
    </xdr:to>
    <xdr:sp macro="" textlink="">
      <xdr:nvSpPr>
        <xdr:cNvPr id="2291" name="Text Box 225">
          <a:extLst>
            <a:ext uri="{FF2B5EF4-FFF2-40B4-BE49-F238E27FC236}">
              <a16:creationId xmlns:a16="http://schemas.microsoft.com/office/drawing/2014/main" id="{B6082AB4-17C9-4028-A602-0305E005B942}"/>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28575</xdr:rowOff>
    </xdr:to>
    <xdr:sp macro="" textlink="">
      <xdr:nvSpPr>
        <xdr:cNvPr id="2292" name="Text Box 225">
          <a:extLst>
            <a:ext uri="{FF2B5EF4-FFF2-40B4-BE49-F238E27FC236}">
              <a16:creationId xmlns:a16="http://schemas.microsoft.com/office/drawing/2014/main" id="{73A8BE77-06BE-47CE-8B01-1A5ADF88B92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6612</xdr:row>
      <xdr:rowOff>114301</xdr:rowOff>
    </xdr:to>
    <xdr:sp macro="" textlink="">
      <xdr:nvSpPr>
        <xdr:cNvPr id="2293" name="Text Box 225">
          <a:extLst>
            <a:ext uri="{FF2B5EF4-FFF2-40B4-BE49-F238E27FC236}">
              <a16:creationId xmlns:a16="http://schemas.microsoft.com/office/drawing/2014/main" id="{DBB61CAB-E42E-416B-8D31-EB9FAD3528DC}"/>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94" name="Text Box 225">
          <a:extLst>
            <a:ext uri="{FF2B5EF4-FFF2-40B4-BE49-F238E27FC236}">
              <a16:creationId xmlns:a16="http://schemas.microsoft.com/office/drawing/2014/main" id="{C239CAB8-483E-4A15-94D7-1936A4256AC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6614</xdr:row>
      <xdr:rowOff>19050</xdr:rowOff>
    </xdr:to>
    <xdr:sp macro="" textlink="">
      <xdr:nvSpPr>
        <xdr:cNvPr id="2295" name="Text Box 225">
          <a:extLst>
            <a:ext uri="{FF2B5EF4-FFF2-40B4-BE49-F238E27FC236}">
              <a16:creationId xmlns:a16="http://schemas.microsoft.com/office/drawing/2014/main" id="{76945B7E-4921-4DFD-B137-239207FDC4CA}"/>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6611</xdr:row>
      <xdr:rowOff>0</xdr:rowOff>
    </xdr:from>
    <xdr:to>
      <xdr:col>8</xdr:col>
      <xdr:colOff>104775</xdr:colOff>
      <xdr:row>6613</xdr:row>
      <xdr:rowOff>104775</xdr:rowOff>
    </xdr:to>
    <xdr:sp macro="" textlink="">
      <xdr:nvSpPr>
        <xdr:cNvPr id="2296" name="Text Box 225">
          <a:extLst>
            <a:ext uri="{FF2B5EF4-FFF2-40B4-BE49-F238E27FC236}">
              <a16:creationId xmlns:a16="http://schemas.microsoft.com/office/drawing/2014/main" id="{A2B31DC9-2F1E-4574-9779-5D37DF61867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152400</xdr:colOff>
      <xdr:row>6605</xdr:row>
      <xdr:rowOff>0</xdr:rowOff>
    </xdr:from>
    <xdr:ext cx="295275" cy="273051"/>
    <xdr:sp macro="" textlink="">
      <xdr:nvSpPr>
        <xdr:cNvPr id="2297" name="Check Box 5" hidden="1">
          <a:extLst>
            <a:ext uri="{63B3BB69-23CF-44E3-9099-C40C66FF867C}">
              <a14:compatExt xmlns:a14="http://schemas.microsoft.com/office/drawing/2010/main" spid="_x0000_s2051"/>
            </a:ext>
            <a:ext uri="{FF2B5EF4-FFF2-40B4-BE49-F238E27FC236}">
              <a16:creationId xmlns:a16="http://schemas.microsoft.com/office/drawing/2014/main" id="{E1F3AEF9-7D69-46F0-B99F-D49628655CD2}"/>
            </a:ext>
          </a:extLst>
        </xdr:cNvPr>
        <xdr:cNvSpPr/>
      </xdr:nvSpPr>
      <xdr:spPr bwMode="auto">
        <a:xfrm>
          <a:off x="4357007"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6605</xdr:row>
      <xdr:rowOff>0</xdr:rowOff>
    </xdr:from>
    <xdr:ext cx="295275" cy="273051"/>
    <xdr:sp macro="" textlink="">
      <xdr:nvSpPr>
        <xdr:cNvPr id="2298" name="Check Box 6" hidden="1">
          <a:extLst>
            <a:ext uri="{63B3BB69-23CF-44E3-9099-C40C66FF867C}">
              <a14:compatExt xmlns:a14="http://schemas.microsoft.com/office/drawing/2010/main" spid="_x0000_s2052"/>
            </a:ext>
            <a:ext uri="{FF2B5EF4-FFF2-40B4-BE49-F238E27FC236}">
              <a16:creationId xmlns:a16="http://schemas.microsoft.com/office/drawing/2014/main" id="{D5A6BC05-EEA6-40C4-914E-BDEC8EA4CDF1}"/>
            </a:ext>
          </a:extLst>
        </xdr:cNvPr>
        <xdr:cNvSpPr/>
      </xdr:nvSpPr>
      <xdr:spPr bwMode="auto">
        <a:xfrm>
          <a:off x="7541079"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6605</xdr:row>
      <xdr:rowOff>0</xdr:rowOff>
    </xdr:from>
    <xdr:ext cx="295275" cy="273051"/>
    <xdr:sp macro="" textlink="">
      <xdr:nvSpPr>
        <xdr:cNvPr id="2299" name="Check Box 5" hidden="1">
          <a:extLst>
            <a:ext uri="{63B3BB69-23CF-44E3-9099-C40C66FF867C}">
              <a14:compatExt xmlns:a14="http://schemas.microsoft.com/office/drawing/2010/main" spid="_x0000_s2051"/>
            </a:ext>
            <a:ext uri="{FF2B5EF4-FFF2-40B4-BE49-F238E27FC236}">
              <a16:creationId xmlns:a16="http://schemas.microsoft.com/office/drawing/2014/main" id="{D5BAA515-4F4B-4F87-A292-4CB73A463B6A}"/>
            </a:ext>
          </a:extLst>
        </xdr:cNvPr>
        <xdr:cNvSpPr/>
      </xdr:nvSpPr>
      <xdr:spPr bwMode="auto">
        <a:xfrm>
          <a:off x="4357007"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6605</xdr:row>
      <xdr:rowOff>0</xdr:rowOff>
    </xdr:from>
    <xdr:ext cx="295275" cy="273051"/>
    <xdr:sp macro="" textlink="">
      <xdr:nvSpPr>
        <xdr:cNvPr id="2300" name="Check Box 6" hidden="1">
          <a:extLst>
            <a:ext uri="{63B3BB69-23CF-44E3-9099-C40C66FF867C}">
              <a14:compatExt xmlns:a14="http://schemas.microsoft.com/office/drawing/2010/main" spid="_x0000_s2052"/>
            </a:ext>
            <a:ext uri="{FF2B5EF4-FFF2-40B4-BE49-F238E27FC236}">
              <a16:creationId xmlns:a16="http://schemas.microsoft.com/office/drawing/2014/main" id="{3B20D7EA-5005-4B55-8EC5-DF0AC9790E69}"/>
            </a:ext>
          </a:extLst>
        </xdr:cNvPr>
        <xdr:cNvSpPr/>
      </xdr:nvSpPr>
      <xdr:spPr bwMode="auto">
        <a:xfrm>
          <a:off x="7541079"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6605</xdr:row>
      <xdr:rowOff>0</xdr:rowOff>
    </xdr:from>
    <xdr:ext cx="295275" cy="273051"/>
    <xdr:sp macro="" textlink="">
      <xdr:nvSpPr>
        <xdr:cNvPr id="2301" name="Check Box 5" hidden="1">
          <a:extLst>
            <a:ext uri="{63B3BB69-23CF-44E3-9099-C40C66FF867C}">
              <a14:compatExt xmlns:a14="http://schemas.microsoft.com/office/drawing/2010/main" spid="_x0000_s2051"/>
            </a:ext>
            <a:ext uri="{FF2B5EF4-FFF2-40B4-BE49-F238E27FC236}">
              <a16:creationId xmlns:a16="http://schemas.microsoft.com/office/drawing/2014/main" id="{EA9981DA-8DC1-4F3A-A5D8-248719AC8596}"/>
            </a:ext>
          </a:extLst>
        </xdr:cNvPr>
        <xdr:cNvSpPr/>
      </xdr:nvSpPr>
      <xdr:spPr bwMode="auto">
        <a:xfrm>
          <a:off x="4357007"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6605</xdr:row>
      <xdr:rowOff>0</xdr:rowOff>
    </xdr:from>
    <xdr:ext cx="295275" cy="273051"/>
    <xdr:sp macro="" textlink="">
      <xdr:nvSpPr>
        <xdr:cNvPr id="2302" name="Check Box 6" hidden="1">
          <a:extLst>
            <a:ext uri="{63B3BB69-23CF-44E3-9099-C40C66FF867C}">
              <a14:compatExt xmlns:a14="http://schemas.microsoft.com/office/drawing/2010/main" spid="_x0000_s2052"/>
            </a:ext>
            <a:ext uri="{FF2B5EF4-FFF2-40B4-BE49-F238E27FC236}">
              <a16:creationId xmlns:a16="http://schemas.microsoft.com/office/drawing/2014/main" id="{5FB3B637-ED53-4CD0-BD7E-FCD7D8835357}"/>
            </a:ext>
          </a:extLst>
        </xdr:cNvPr>
        <xdr:cNvSpPr/>
      </xdr:nvSpPr>
      <xdr:spPr bwMode="auto">
        <a:xfrm>
          <a:off x="7541079"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6605</xdr:row>
      <xdr:rowOff>0</xdr:rowOff>
    </xdr:from>
    <xdr:ext cx="295275" cy="273051"/>
    <xdr:sp macro="" textlink="">
      <xdr:nvSpPr>
        <xdr:cNvPr id="2303" name="Check Box 5" hidden="1">
          <a:extLst>
            <a:ext uri="{63B3BB69-23CF-44E3-9099-C40C66FF867C}">
              <a14:compatExt xmlns:a14="http://schemas.microsoft.com/office/drawing/2010/main" spid="_x0000_s2051"/>
            </a:ext>
            <a:ext uri="{FF2B5EF4-FFF2-40B4-BE49-F238E27FC236}">
              <a16:creationId xmlns:a16="http://schemas.microsoft.com/office/drawing/2014/main" id="{5A94D872-6A21-4015-A5E6-85E1A44AB8B9}"/>
            </a:ext>
          </a:extLst>
        </xdr:cNvPr>
        <xdr:cNvSpPr/>
      </xdr:nvSpPr>
      <xdr:spPr bwMode="auto">
        <a:xfrm>
          <a:off x="4357007"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6605</xdr:row>
      <xdr:rowOff>0</xdr:rowOff>
    </xdr:from>
    <xdr:ext cx="295275" cy="273051"/>
    <xdr:sp macro="" textlink="">
      <xdr:nvSpPr>
        <xdr:cNvPr id="2304" name="Check Box 6" hidden="1">
          <a:extLst>
            <a:ext uri="{63B3BB69-23CF-44E3-9099-C40C66FF867C}">
              <a14:compatExt xmlns:a14="http://schemas.microsoft.com/office/drawing/2010/main" spid="_x0000_s2052"/>
            </a:ext>
            <a:ext uri="{FF2B5EF4-FFF2-40B4-BE49-F238E27FC236}">
              <a16:creationId xmlns:a16="http://schemas.microsoft.com/office/drawing/2014/main" id="{FDDC621B-B2B9-409B-8343-CB9CC09B49F4}"/>
            </a:ext>
          </a:extLst>
        </xdr:cNvPr>
        <xdr:cNvSpPr/>
      </xdr:nvSpPr>
      <xdr:spPr bwMode="auto">
        <a:xfrm>
          <a:off x="7541079" y="1180256357"/>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6601</xdr:row>
      <xdr:rowOff>13607</xdr:rowOff>
    </xdr:from>
    <xdr:ext cx="1812473" cy="886732"/>
    <xdr:pic>
      <xdr:nvPicPr>
        <xdr:cNvPr id="2305" name="Imagen 2304">
          <a:extLst>
            <a:ext uri="{FF2B5EF4-FFF2-40B4-BE49-F238E27FC236}">
              <a16:creationId xmlns:a16="http://schemas.microsoft.com/office/drawing/2014/main" id="{671C3E88-44B7-4BB8-9BAB-A46E1936BF4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79576000"/>
          <a:ext cx="1812473" cy="886732"/>
        </a:xfrm>
        <a:prstGeom prst="rect">
          <a:avLst/>
        </a:prstGeom>
      </xdr:spPr>
    </xdr:pic>
    <xdr:clientData/>
  </xdr:oneCellAnchor>
  <xdr:oneCellAnchor>
    <xdr:from>
      <xdr:col>6</xdr:col>
      <xdr:colOff>152400</xdr:colOff>
      <xdr:row>6662</xdr:row>
      <xdr:rowOff>0</xdr:rowOff>
    </xdr:from>
    <xdr:ext cx="295275" cy="273051"/>
    <xdr:sp macro="" textlink="">
      <xdr:nvSpPr>
        <xdr:cNvPr id="2306" name="Check Box 5" hidden="1">
          <a:extLst>
            <a:ext uri="{63B3BB69-23CF-44E3-9099-C40C66FF867C}">
              <a14:compatExt xmlns:a14="http://schemas.microsoft.com/office/drawing/2010/main" spid="_x0000_s2051"/>
            </a:ext>
            <a:ext uri="{FF2B5EF4-FFF2-40B4-BE49-F238E27FC236}">
              <a16:creationId xmlns:a16="http://schemas.microsoft.com/office/drawing/2014/main" id="{53DB7D38-12E7-4549-926A-1C35A6070141}"/>
            </a:ext>
          </a:extLst>
        </xdr:cNvPr>
        <xdr:cNvSpPr/>
      </xdr:nvSpPr>
      <xdr:spPr bwMode="auto">
        <a:xfrm>
          <a:off x="4357007"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6662</xdr:row>
      <xdr:rowOff>0</xdr:rowOff>
    </xdr:from>
    <xdr:ext cx="295275" cy="273051"/>
    <xdr:sp macro="" textlink="">
      <xdr:nvSpPr>
        <xdr:cNvPr id="2307" name="Check Box 6" hidden="1">
          <a:extLst>
            <a:ext uri="{63B3BB69-23CF-44E3-9099-C40C66FF867C}">
              <a14:compatExt xmlns:a14="http://schemas.microsoft.com/office/drawing/2010/main" spid="_x0000_s2052"/>
            </a:ext>
            <a:ext uri="{FF2B5EF4-FFF2-40B4-BE49-F238E27FC236}">
              <a16:creationId xmlns:a16="http://schemas.microsoft.com/office/drawing/2014/main" id="{11386F72-BE7E-4F54-8DBE-57BBE991D45D}"/>
            </a:ext>
          </a:extLst>
        </xdr:cNvPr>
        <xdr:cNvSpPr/>
      </xdr:nvSpPr>
      <xdr:spPr bwMode="auto">
        <a:xfrm>
          <a:off x="7541079"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6662</xdr:row>
      <xdr:rowOff>0</xdr:rowOff>
    </xdr:from>
    <xdr:ext cx="295275" cy="273051"/>
    <xdr:sp macro="" textlink="">
      <xdr:nvSpPr>
        <xdr:cNvPr id="2308" name="Check Box 5" hidden="1">
          <a:extLst>
            <a:ext uri="{63B3BB69-23CF-44E3-9099-C40C66FF867C}">
              <a14:compatExt xmlns:a14="http://schemas.microsoft.com/office/drawing/2010/main" spid="_x0000_s2051"/>
            </a:ext>
            <a:ext uri="{FF2B5EF4-FFF2-40B4-BE49-F238E27FC236}">
              <a16:creationId xmlns:a16="http://schemas.microsoft.com/office/drawing/2014/main" id="{6EF68694-CC6D-4C54-816A-C3A7753855B8}"/>
            </a:ext>
          </a:extLst>
        </xdr:cNvPr>
        <xdr:cNvSpPr/>
      </xdr:nvSpPr>
      <xdr:spPr bwMode="auto">
        <a:xfrm>
          <a:off x="4357007"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6662</xdr:row>
      <xdr:rowOff>0</xdr:rowOff>
    </xdr:from>
    <xdr:ext cx="295275" cy="273051"/>
    <xdr:sp macro="" textlink="">
      <xdr:nvSpPr>
        <xdr:cNvPr id="2309" name="Check Box 6" hidden="1">
          <a:extLst>
            <a:ext uri="{63B3BB69-23CF-44E3-9099-C40C66FF867C}">
              <a14:compatExt xmlns:a14="http://schemas.microsoft.com/office/drawing/2010/main" spid="_x0000_s2052"/>
            </a:ext>
            <a:ext uri="{FF2B5EF4-FFF2-40B4-BE49-F238E27FC236}">
              <a16:creationId xmlns:a16="http://schemas.microsoft.com/office/drawing/2014/main" id="{3DDBCBD3-8DED-4857-9BAC-1034488D57BB}"/>
            </a:ext>
          </a:extLst>
        </xdr:cNvPr>
        <xdr:cNvSpPr/>
      </xdr:nvSpPr>
      <xdr:spPr bwMode="auto">
        <a:xfrm>
          <a:off x="7541079"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6662</xdr:row>
      <xdr:rowOff>0</xdr:rowOff>
    </xdr:from>
    <xdr:ext cx="295275" cy="273051"/>
    <xdr:sp macro="" textlink="">
      <xdr:nvSpPr>
        <xdr:cNvPr id="2310" name="Check Box 5" hidden="1">
          <a:extLst>
            <a:ext uri="{63B3BB69-23CF-44E3-9099-C40C66FF867C}">
              <a14:compatExt xmlns:a14="http://schemas.microsoft.com/office/drawing/2010/main" spid="_x0000_s2051"/>
            </a:ext>
            <a:ext uri="{FF2B5EF4-FFF2-40B4-BE49-F238E27FC236}">
              <a16:creationId xmlns:a16="http://schemas.microsoft.com/office/drawing/2014/main" id="{1107A7EE-4971-4F15-BEC6-24E42F1F5B24}"/>
            </a:ext>
          </a:extLst>
        </xdr:cNvPr>
        <xdr:cNvSpPr/>
      </xdr:nvSpPr>
      <xdr:spPr bwMode="auto">
        <a:xfrm>
          <a:off x="4357007"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6662</xdr:row>
      <xdr:rowOff>0</xdr:rowOff>
    </xdr:from>
    <xdr:ext cx="295275" cy="273051"/>
    <xdr:sp macro="" textlink="">
      <xdr:nvSpPr>
        <xdr:cNvPr id="2311" name="Check Box 6" hidden="1">
          <a:extLst>
            <a:ext uri="{63B3BB69-23CF-44E3-9099-C40C66FF867C}">
              <a14:compatExt xmlns:a14="http://schemas.microsoft.com/office/drawing/2010/main" spid="_x0000_s2052"/>
            </a:ext>
            <a:ext uri="{FF2B5EF4-FFF2-40B4-BE49-F238E27FC236}">
              <a16:creationId xmlns:a16="http://schemas.microsoft.com/office/drawing/2014/main" id="{B4939A8C-82D4-4C15-A2CE-E1FDA84B7973}"/>
            </a:ext>
          </a:extLst>
        </xdr:cNvPr>
        <xdr:cNvSpPr/>
      </xdr:nvSpPr>
      <xdr:spPr bwMode="auto">
        <a:xfrm>
          <a:off x="7541079"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6662</xdr:row>
      <xdr:rowOff>0</xdr:rowOff>
    </xdr:from>
    <xdr:ext cx="295275" cy="273051"/>
    <xdr:sp macro="" textlink="">
      <xdr:nvSpPr>
        <xdr:cNvPr id="2312" name="Check Box 5" hidden="1">
          <a:extLst>
            <a:ext uri="{63B3BB69-23CF-44E3-9099-C40C66FF867C}">
              <a14:compatExt xmlns:a14="http://schemas.microsoft.com/office/drawing/2010/main" spid="_x0000_s2051"/>
            </a:ext>
            <a:ext uri="{FF2B5EF4-FFF2-40B4-BE49-F238E27FC236}">
              <a16:creationId xmlns:a16="http://schemas.microsoft.com/office/drawing/2014/main" id="{A7215170-CCCF-406D-B876-32ED7DD3A777}"/>
            </a:ext>
          </a:extLst>
        </xdr:cNvPr>
        <xdr:cNvSpPr/>
      </xdr:nvSpPr>
      <xdr:spPr bwMode="auto">
        <a:xfrm>
          <a:off x="4357007"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6662</xdr:row>
      <xdr:rowOff>0</xdr:rowOff>
    </xdr:from>
    <xdr:ext cx="295275" cy="273051"/>
    <xdr:sp macro="" textlink="">
      <xdr:nvSpPr>
        <xdr:cNvPr id="2313" name="Check Box 6" hidden="1">
          <a:extLst>
            <a:ext uri="{63B3BB69-23CF-44E3-9099-C40C66FF867C}">
              <a14:compatExt xmlns:a14="http://schemas.microsoft.com/office/drawing/2010/main" spid="_x0000_s2052"/>
            </a:ext>
            <a:ext uri="{FF2B5EF4-FFF2-40B4-BE49-F238E27FC236}">
              <a16:creationId xmlns:a16="http://schemas.microsoft.com/office/drawing/2014/main" id="{9628CADB-AAFE-43E7-8BB4-40F0C529A888}"/>
            </a:ext>
          </a:extLst>
        </xdr:cNvPr>
        <xdr:cNvSpPr/>
      </xdr:nvSpPr>
      <xdr:spPr bwMode="auto">
        <a:xfrm>
          <a:off x="7541079" y="1189890214"/>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625929</xdr:colOff>
      <xdr:row>6658</xdr:row>
      <xdr:rowOff>13607</xdr:rowOff>
    </xdr:from>
    <xdr:ext cx="1812473" cy="886732"/>
    <xdr:pic>
      <xdr:nvPicPr>
        <xdr:cNvPr id="2314" name="Imagen 2313">
          <a:extLst>
            <a:ext uri="{FF2B5EF4-FFF2-40B4-BE49-F238E27FC236}">
              <a16:creationId xmlns:a16="http://schemas.microsoft.com/office/drawing/2014/main" id="{E136568F-E112-467E-B25D-26AD1F292CE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92536" y="1189209857"/>
          <a:ext cx="1812473" cy="886732"/>
        </a:xfrm>
        <a:prstGeom prst="rect">
          <a:avLst/>
        </a:prstGeom>
      </xdr:spPr>
    </xdr:pic>
    <xdr:clientData/>
  </xdr:oneCellAnchor>
  <xdr:twoCellAnchor editAs="oneCell">
    <xdr:from>
      <xdr:col>8</xdr:col>
      <xdr:colOff>0</xdr:colOff>
      <xdr:row>6799</xdr:row>
      <xdr:rowOff>0</xdr:rowOff>
    </xdr:from>
    <xdr:to>
      <xdr:col>8</xdr:col>
      <xdr:colOff>104775</xdr:colOff>
      <xdr:row>6801</xdr:row>
      <xdr:rowOff>28575</xdr:rowOff>
    </xdr:to>
    <xdr:sp macro="" textlink="">
      <xdr:nvSpPr>
        <xdr:cNvPr id="2348" name="Text Box 225">
          <a:extLst>
            <a:ext uri="{FF2B5EF4-FFF2-40B4-BE49-F238E27FC236}">
              <a16:creationId xmlns:a16="http://schemas.microsoft.com/office/drawing/2014/main" id="{D95B3AA1-2490-45D6-A9B6-FF8F67F4300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49" name="Text Box 225">
          <a:extLst>
            <a:ext uri="{FF2B5EF4-FFF2-40B4-BE49-F238E27FC236}">
              <a16:creationId xmlns:a16="http://schemas.microsoft.com/office/drawing/2014/main" id="{FDC6A9A5-A8B4-4329-9A4B-007C04E55BE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50" name="Text Box 225">
          <a:extLst>
            <a:ext uri="{FF2B5EF4-FFF2-40B4-BE49-F238E27FC236}">
              <a16:creationId xmlns:a16="http://schemas.microsoft.com/office/drawing/2014/main" id="{945F12F2-C7BC-4EE1-A630-88E4D20ABE9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51" name="Text Box 225">
          <a:extLst>
            <a:ext uri="{FF2B5EF4-FFF2-40B4-BE49-F238E27FC236}">
              <a16:creationId xmlns:a16="http://schemas.microsoft.com/office/drawing/2014/main" id="{F80E5EC4-2799-46A1-8A6C-A3320F39E00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52" name="Text Box 225">
          <a:extLst>
            <a:ext uri="{FF2B5EF4-FFF2-40B4-BE49-F238E27FC236}">
              <a16:creationId xmlns:a16="http://schemas.microsoft.com/office/drawing/2014/main" id="{4B56C4F9-88F6-4DEC-BD42-D9FE28F3345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53" name="Text Box 225">
          <a:extLst>
            <a:ext uri="{FF2B5EF4-FFF2-40B4-BE49-F238E27FC236}">
              <a16:creationId xmlns:a16="http://schemas.microsoft.com/office/drawing/2014/main" id="{F6E6D661-6C9E-46FA-BC7E-B950AEACA44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54" name="Text Box 225">
          <a:extLst>
            <a:ext uri="{FF2B5EF4-FFF2-40B4-BE49-F238E27FC236}">
              <a16:creationId xmlns:a16="http://schemas.microsoft.com/office/drawing/2014/main" id="{F5122CF4-F417-4738-BF15-481719FACE4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55" name="Text Box 225">
          <a:extLst>
            <a:ext uri="{FF2B5EF4-FFF2-40B4-BE49-F238E27FC236}">
              <a16:creationId xmlns:a16="http://schemas.microsoft.com/office/drawing/2014/main" id="{9A50F974-EA9F-4799-B8CD-CF9AD0B3D0F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56" name="Text Box 225">
          <a:extLst>
            <a:ext uri="{FF2B5EF4-FFF2-40B4-BE49-F238E27FC236}">
              <a16:creationId xmlns:a16="http://schemas.microsoft.com/office/drawing/2014/main" id="{98DC945A-DC27-471D-831F-A93DC48C9BA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57" name="Text Box 225">
          <a:extLst>
            <a:ext uri="{FF2B5EF4-FFF2-40B4-BE49-F238E27FC236}">
              <a16:creationId xmlns:a16="http://schemas.microsoft.com/office/drawing/2014/main" id="{EE42524E-1ED0-41E8-9715-446F7323A01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58" name="Text Box 225">
          <a:extLst>
            <a:ext uri="{FF2B5EF4-FFF2-40B4-BE49-F238E27FC236}">
              <a16:creationId xmlns:a16="http://schemas.microsoft.com/office/drawing/2014/main" id="{0E114800-3F28-4482-B6CA-2B91C57060C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59" name="Text Box 225">
          <a:extLst>
            <a:ext uri="{FF2B5EF4-FFF2-40B4-BE49-F238E27FC236}">
              <a16:creationId xmlns:a16="http://schemas.microsoft.com/office/drawing/2014/main" id="{1B465841-2B50-4A4D-979B-C5B771DAE16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60" name="Text Box 225">
          <a:extLst>
            <a:ext uri="{FF2B5EF4-FFF2-40B4-BE49-F238E27FC236}">
              <a16:creationId xmlns:a16="http://schemas.microsoft.com/office/drawing/2014/main" id="{4F0C2621-D384-4BF2-9CBE-E7BED93B603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61" name="Text Box 225">
          <a:extLst>
            <a:ext uri="{FF2B5EF4-FFF2-40B4-BE49-F238E27FC236}">
              <a16:creationId xmlns:a16="http://schemas.microsoft.com/office/drawing/2014/main" id="{BB53FF0F-A433-459E-AF3D-CB2A89AD4F6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62" name="Text Box 225">
          <a:extLst>
            <a:ext uri="{FF2B5EF4-FFF2-40B4-BE49-F238E27FC236}">
              <a16:creationId xmlns:a16="http://schemas.microsoft.com/office/drawing/2014/main" id="{3408AE87-3349-444C-86EA-4054292E637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63" name="Text Box 225">
          <a:extLst>
            <a:ext uri="{FF2B5EF4-FFF2-40B4-BE49-F238E27FC236}">
              <a16:creationId xmlns:a16="http://schemas.microsoft.com/office/drawing/2014/main" id="{5A702858-2491-473A-889B-A02D7FECBB9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64" name="Text Box 225">
          <a:extLst>
            <a:ext uri="{FF2B5EF4-FFF2-40B4-BE49-F238E27FC236}">
              <a16:creationId xmlns:a16="http://schemas.microsoft.com/office/drawing/2014/main" id="{4B56867F-8DC0-4E8D-A2EB-5A71B164D32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65" name="Text Box 225">
          <a:extLst>
            <a:ext uri="{FF2B5EF4-FFF2-40B4-BE49-F238E27FC236}">
              <a16:creationId xmlns:a16="http://schemas.microsoft.com/office/drawing/2014/main" id="{AAC7EAF8-2FEE-47E0-9DE4-2BBC4436C42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66" name="Text Box 225">
          <a:extLst>
            <a:ext uri="{FF2B5EF4-FFF2-40B4-BE49-F238E27FC236}">
              <a16:creationId xmlns:a16="http://schemas.microsoft.com/office/drawing/2014/main" id="{28A2AAA8-85D1-4DCA-A4D4-8C5A57FEAE9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67" name="Text Box 225">
          <a:extLst>
            <a:ext uri="{FF2B5EF4-FFF2-40B4-BE49-F238E27FC236}">
              <a16:creationId xmlns:a16="http://schemas.microsoft.com/office/drawing/2014/main" id="{826AF6A7-5686-453F-A6A7-4E88361D067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68" name="Text Box 225">
          <a:extLst>
            <a:ext uri="{FF2B5EF4-FFF2-40B4-BE49-F238E27FC236}">
              <a16:creationId xmlns:a16="http://schemas.microsoft.com/office/drawing/2014/main" id="{B964D24E-1471-4F48-8F4C-C0874A52B61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69" name="Text Box 225">
          <a:extLst>
            <a:ext uri="{FF2B5EF4-FFF2-40B4-BE49-F238E27FC236}">
              <a16:creationId xmlns:a16="http://schemas.microsoft.com/office/drawing/2014/main" id="{A182D754-F288-44B9-90B9-20D66DCB54C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70" name="Text Box 225">
          <a:extLst>
            <a:ext uri="{FF2B5EF4-FFF2-40B4-BE49-F238E27FC236}">
              <a16:creationId xmlns:a16="http://schemas.microsoft.com/office/drawing/2014/main" id="{72DCD567-38F2-468B-BBA3-76764AAAA9F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71" name="Text Box 225">
          <a:extLst>
            <a:ext uri="{FF2B5EF4-FFF2-40B4-BE49-F238E27FC236}">
              <a16:creationId xmlns:a16="http://schemas.microsoft.com/office/drawing/2014/main" id="{26B7D341-9060-465F-AC0F-9505BA533FE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72" name="Text Box 225">
          <a:extLst>
            <a:ext uri="{FF2B5EF4-FFF2-40B4-BE49-F238E27FC236}">
              <a16:creationId xmlns:a16="http://schemas.microsoft.com/office/drawing/2014/main" id="{69A375D6-8180-425F-902F-6E5A0ED1FFE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73" name="Text Box 225">
          <a:extLst>
            <a:ext uri="{FF2B5EF4-FFF2-40B4-BE49-F238E27FC236}">
              <a16:creationId xmlns:a16="http://schemas.microsoft.com/office/drawing/2014/main" id="{22072BB4-CB8A-4148-8861-4544CF20FA7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74" name="Text Box 225">
          <a:extLst>
            <a:ext uri="{FF2B5EF4-FFF2-40B4-BE49-F238E27FC236}">
              <a16:creationId xmlns:a16="http://schemas.microsoft.com/office/drawing/2014/main" id="{2C9450BE-C375-4159-B23B-675622BCAF5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6800</xdr:row>
      <xdr:rowOff>114300</xdr:rowOff>
    </xdr:to>
    <xdr:sp macro="" textlink="">
      <xdr:nvSpPr>
        <xdr:cNvPr id="2375" name="Text Box 225">
          <a:extLst>
            <a:ext uri="{FF2B5EF4-FFF2-40B4-BE49-F238E27FC236}">
              <a16:creationId xmlns:a16="http://schemas.microsoft.com/office/drawing/2014/main" id="{F45CFDB6-2C20-4788-B15C-E17AA671B76F}"/>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28575</xdr:rowOff>
    </xdr:to>
    <xdr:sp macro="" textlink="">
      <xdr:nvSpPr>
        <xdr:cNvPr id="2376" name="Text Box 225">
          <a:extLst>
            <a:ext uri="{FF2B5EF4-FFF2-40B4-BE49-F238E27FC236}">
              <a16:creationId xmlns:a16="http://schemas.microsoft.com/office/drawing/2014/main" id="{80B3CB9C-E497-4F5F-A7D6-B3AEBEA30A4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6800</xdr:row>
      <xdr:rowOff>114300</xdr:rowOff>
    </xdr:to>
    <xdr:sp macro="" textlink="">
      <xdr:nvSpPr>
        <xdr:cNvPr id="2377" name="Text Box 225">
          <a:extLst>
            <a:ext uri="{FF2B5EF4-FFF2-40B4-BE49-F238E27FC236}">
              <a16:creationId xmlns:a16="http://schemas.microsoft.com/office/drawing/2014/main" id="{B7C4E2D9-67FA-45A0-95D5-52EEE0852C4E}"/>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78" name="Text Box 225">
          <a:extLst>
            <a:ext uri="{FF2B5EF4-FFF2-40B4-BE49-F238E27FC236}">
              <a16:creationId xmlns:a16="http://schemas.microsoft.com/office/drawing/2014/main" id="{C5AAF2AB-A06E-4F84-A758-12365814555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6802</xdr:row>
      <xdr:rowOff>19051</xdr:rowOff>
    </xdr:to>
    <xdr:sp macro="" textlink="">
      <xdr:nvSpPr>
        <xdr:cNvPr id="2379" name="Text Box 225">
          <a:extLst>
            <a:ext uri="{FF2B5EF4-FFF2-40B4-BE49-F238E27FC236}">
              <a16:creationId xmlns:a16="http://schemas.microsoft.com/office/drawing/2014/main" id="{33B4D92F-24D3-441C-8854-A9C65F3F9E17}"/>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6799</xdr:row>
      <xdr:rowOff>0</xdr:rowOff>
    </xdr:from>
    <xdr:to>
      <xdr:col>8</xdr:col>
      <xdr:colOff>104775</xdr:colOff>
      <xdr:row>6801</xdr:row>
      <xdr:rowOff>104775</xdr:rowOff>
    </xdr:to>
    <xdr:sp macro="" textlink="">
      <xdr:nvSpPr>
        <xdr:cNvPr id="2380" name="Text Box 225">
          <a:extLst>
            <a:ext uri="{FF2B5EF4-FFF2-40B4-BE49-F238E27FC236}">
              <a16:creationId xmlns:a16="http://schemas.microsoft.com/office/drawing/2014/main" id="{54402375-F4EF-4B6B-B8F2-908C41ED77A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40822</xdr:colOff>
      <xdr:row>6844</xdr:row>
      <xdr:rowOff>13607</xdr:rowOff>
    </xdr:from>
    <xdr:to>
      <xdr:col>10</xdr:col>
      <xdr:colOff>193223</xdr:colOff>
      <xdr:row>6849</xdr:row>
      <xdr:rowOff>29481</xdr:rowOff>
    </xdr:to>
    <xdr:pic>
      <xdr:nvPicPr>
        <xdr:cNvPr id="2381" name="Imagen 2380">
          <a:extLst>
            <a:ext uri="{FF2B5EF4-FFF2-40B4-BE49-F238E27FC236}">
              <a16:creationId xmlns:a16="http://schemas.microsoft.com/office/drawing/2014/main" id="{D035D673-BB29-4E45-9A0A-9E944A9025E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33936536"/>
          <a:ext cx="1812473" cy="886731"/>
        </a:xfrm>
        <a:prstGeom prst="rect">
          <a:avLst/>
        </a:prstGeom>
      </xdr:spPr>
    </xdr:pic>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82" name="Text Box 225">
          <a:extLst>
            <a:ext uri="{FF2B5EF4-FFF2-40B4-BE49-F238E27FC236}">
              <a16:creationId xmlns:a16="http://schemas.microsoft.com/office/drawing/2014/main" id="{5784CB88-6FD1-450A-9FD8-A697786B1EB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383" name="Text Box 225">
          <a:extLst>
            <a:ext uri="{FF2B5EF4-FFF2-40B4-BE49-F238E27FC236}">
              <a16:creationId xmlns:a16="http://schemas.microsoft.com/office/drawing/2014/main" id="{0C89C46A-39C6-4E2C-B7B0-E77E2DC05D4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84" name="Text Box 225">
          <a:extLst>
            <a:ext uri="{FF2B5EF4-FFF2-40B4-BE49-F238E27FC236}">
              <a16:creationId xmlns:a16="http://schemas.microsoft.com/office/drawing/2014/main" id="{0A1C3089-AFB6-412F-8536-CC76A4A9DD8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85" name="Text Box 225">
          <a:extLst>
            <a:ext uri="{FF2B5EF4-FFF2-40B4-BE49-F238E27FC236}">
              <a16:creationId xmlns:a16="http://schemas.microsoft.com/office/drawing/2014/main" id="{B6A9EA05-A308-480D-A0CE-10A1FF8AD79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386" name="Text Box 225">
          <a:extLst>
            <a:ext uri="{FF2B5EF4-FFF2-40B4-BE49-F238E27FC236}">
              <a16:creationId xmlns:a16="http://schemas.microsoft.com/office/drawing/2014/main" id="{B7D86FC1-71C0-4573-8D60-2769671A17E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87" name="Text Box 225">
          <a:extLst>
            <a:ext uri="{FF2B5EF4-FFF2-40B4-BE49-F238E27FC236}">
              <a16:creationId xmlns:a16="http://schemas.microsoft.com/office/drawing/2014/main" id="{AC8A273F-3ED9-4D6F-9F26-96961C1B2AC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88" name="Text Box 225">
          <a:extLst>
            <a:ext uri="{FF2B5EF4-FFF2-40B4-BE49-F238E27FC236}">
              <a16:creationId xmlns:a16="http://schemas.microsoft.com/office/drawing/2014/main" id="{FEAFEDF0-9EAC-411B-807C-0F0E825BB00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389" name="Text Box 225">
          <a:extLst>
            <a:ext uri="{FF2B5EF4-FFF2-40B4-BE49-F238E27FC236}">
              <a16:creationId xmlns:a16="http://schemas.microsoft.com/office/drawing/2014/main" id="{C43990DE-F8F9-4BF1-A667-5A65E9210A6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90" name="Text Box 225">
          <a:extLst>
            <a:ext uri="{FF2B5EF4-FFF2-40B4-BE49-F238E27FC236}">
              <a16:creationId xmlns:a16="http://schemas.microsoft.com/office/drawing/2014/main" id="{9881C877-5C21-40A8-9843-70A0468FDDE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91" name="Text Box 225">
          <a:extLst>
            <a:ext uri="{FF2B5EF4-FFF2-40B4-BE49-F238E27FC236}">
              <a16:creationId xmlns:a16="http://schemas.microsoft.com/office/drawing/2014/main" id="{FC2337B8-5CC7-41D8-B868-5CD691C1D1F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392" name="Text Box 225">
          <a:extLst>
            <a:ext uri="{FF2B5EF4-FFF2-40B4-BE49-F238E27FC236}">
              <a16:creationId xmlns:a16="http://schemas.microsoft.com/office/drawing/2014/main" id="{87DDFB9B-39C6-4767-B4EF-5E907AF2017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93" name="Text Box 225">
          <a:extLst>
            <a:ext uri="{FF2B5EF4-FFF2-40B4-BE49-F238E27FC236}">
              <a16:creationId xmlns:a16="http://schemas.microsoft.com/office/drawing/2014/main" id="{8588DB4F-3725-4CD3-B5F8-2444E767EFE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94" name="Text Box 225">
          <a:extLst>
            <a:ext uri="{FF2B5EF4-FFF2-40B4-BE49-F238E27FC236}">
              <a16:creationId xmlns:a16="http://schemas.microsoft.com/office/drawing/2014/main" id="{31BD21A1-63A8-443F-83D5-D2DE33B4E25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395" name="Text Box 225">
          <a:extLst>
            <a:ext uri="{FF2B5EF4-FFF2-40B4-BE49-F238E27FC236}">
              <a16:creationId xmlns:a16="http://schemas.microsoft.com/office/drawing/2014/main" id="{D602A7A8-E8D8-4F3A-AA46-6CFFB69F134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96" name="Text Box 225">
          <a:extLst>
            <a:ext uri="{FF2B5EF4-FFF2-40B4-BE49-F238E27FC236}">
              <a16:creationId xmlns:a16="http://schemas.microsoft.com/office/drawing/2014/main" id="{DD8EABC6-5E40-42F5-A7DC-F38E6A51C78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97" name="Text Box 225">
          <a:extLst>
            <a:ext uri="{FF2B5EF4-FFF2-40B4-BE49-F238E27FC236}">
              <a16:creationId xmlns:a16="http://schemas.microsoft.com/office/drawing/2014/main" id="{718B8A4E-70CE-473D-8D61-4E20621DA5E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398" name="Text Box 225">
          <a:extLst>
            <a:ext uri="{FF2B5EF4-FFF2-40B4-BE49-F238E27FC236}">
              <a16:creationId xmlns:a16="http://schemas.microsoft.com/office/drawing/2014/main" id="{41BFD0E2-BCDF-4ADF-B59B-638C291F353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399" name="Text Box 225">
          <a:extLst>
            <a:ext uri="{FF2B5EF4-FFF2-40B4-BE49-F238E27FC236}">
              <a16:creationId xmlns:a16="http://schemas.microsoft.com/office/drawing/2014/main" id="{B0D3438A-2615-42EF-A44C-DB60C4468D2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400" name="Text Box 225">
          <a:extLst>
            <a:ext uri="{FF2B5EF4-FFF2-40B4-BE49-F238E27FC236}">
              <a16:creationId xmlns:a16="http://schemas.microsoft.com/office/drawing/2014/main" id="{C9874625-F849-4B77-ABAE-CCC1D012424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401" name="Text Box 225">
          <a:extLst>
            <a:ext uri="{FF2B5EF4-FFF2-40B4-BE49-F238E27FC236}">
              <a16:creationId xmlns:a16="http://schemas.microsoft.com/office/drawing/2014/main" id="{9BCF07C3-ACE3-459B-8D25-ED23709B3BE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402" name="Text Box 225">
          <a:extLst>
            <a:ext uri="{FF2B5EF4-FFF2-40B4-BE49-F238E27FC236}">
              <a16:creationId xmlns:a16="http://schemas.microsoft.com/office/drawing/2014/main" id="{FDDB31C4-397D-40FF-A092-DD060D5AB7B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403" name="Text Box 225">
          <a:extLst>
            <a:ext uri="{FF2B5EF4-FFF2-40B4-BE49-F238E27FC236}">
              <a16:creationId xmlns:a16="http://schemas.microsoft.com/office/drawing/2014/main" id="{9775914D-CA3E-4AE2-9680-F40BDCA4AED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404" name="Text Box 225">
          <a:extLst>
            <a:ext uri="{FF2B5EF4-FFF2-40B4-BE49-F238E27FC236}">
              <a16:creationId xmlns:a16="http://schemas.microsoft.com/office/drawing/2014/main" id="{D427D744-1A19-4C21-AE1E-AD9021DA7D6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405" name="Text Box 225">
          <a:extLst>
            <a:ext uri="{FF2B5EF4-FFF2-40B4-BE49-F238E27FC236}">
              <a16:creationId xmlns:a16="http://schemas.microsoft.com/office/drawing/2014/main" id="{040FCC27-83A4-4D72-A73F-8E0E30A36DB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406" name="Text Box 225">
          <a:extLst>
            <a:ext uri="{FF2B5EF4-FFF2-40B4-BE49-F238E27FC236}">
              <a16:creationId xmlns:a16="http://schemas.microsoft.com/office/drawing/2014/main" id="{6C5BBDB6-1A97-412B-BDE2-147C65F882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407" name="Text Box 225">
          <a:extLst>
            <a:ext uri="{FF2B5EF4-FFF2-40B4-BE49-F238E27FC236}">
              <a16:creationId xmlns:a16="http://schemas.microsoft.com/office/drawing/2014/main" id="{79739DD9-3ED1-421D-A796-288A829C1F5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408" name="Text Box 225">
          <a:extLst>
            <a:ext uri="{FF2B5EF4-FFF2-40B4-BE49-F238E27FC236}">
              <a16:creationId xmlns:a16="http://schemas.microsoft.com/office/drawing/2014/main" id="{344C19D8-EEA0-48E5-BE1D-D7633D93D9B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6852</xdr:row>
      <xdr:rowOff>114300</xdr:rowOff>
    </xdr:to>
    <xdr:sp macro="" textlink="">
      <xdr:nvSpPr>
        <xdr:cNvPr id="2409" name="Text Box 225">
          <a:extLst>
            <a:ext uri="{FF2B5EF4-FFF2-40B4-BE49-F238E27FC236}">
              <a16:creationId xmlns:a16="http://schemas.microsoft.com/office/drawing/2014/main" id="{E25BAB09-4897-4A04-BD38-E49576873469}"/>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28575</xdr:rowOff>
    </xdr:to>
    <xdr:sp macro="" textlink="">
      <xdr:nvSpPr>
        <xdr:cNvPr id="2410" name="Text Box 225">
          <a:extLst>
            <a:ext uri="{FF2B5EF4-FFF2-40B4-BE49-F238E27FC236}">
              <a16:creationId xmlns:a16="http://schemas.microsoft.com/office/drawing/2014/main" id="{4DB184B1-7761-4390-BA67-B1DE09BF67C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6852</xdr:row>
      <xdr:rowOff>114300</xdr:rowOff>
    </xdr:to>
    <xdr:sp macro="" textlink="">
      <xdr:nvSpPr>
        <xdr:cNvPr id="2411" name="Text Box 225">
          <a:extLst>
            <a:ext uri="{FF2B5EF4-FFF2-40B4-BE49-F238E27FC236}">
              <a16:creationId xmlns:a16="http://schemas.microsoft.com/office/drawing/2014/main" id="{6928C710-BFC8-4400-A098-E613CF6E5E51}"/>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412" name="Text Box 225">
          <a:extLst>
            <a:ext uri="{FF2B5EF4-FFF2-40B4-BE49-F238E27FC236}">
              <a16:creationId xmlns:a16="http://schemas.microsoft.com/office/drawing/2014/main" id="{BF8221C0-B74E-41EA-9DDB-2B822E577B4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6854</xdr:row>
      <xdr:rowOff>19051</xdr:rowOff>
    </xdr:to>
    <xdr:sp macro="" textlink="">
      <xdr:nvSpPr>
        <xdr:cNvPr id="2413" name="Text Box 225">
          <a:extLst>
            <a:ext uri="{FF2B5EF4-FFF2-40B4-BE49-F238E27FC236}">
              <a16:creationId xmlns:a16="http://schemas.microsoft.com/office/drawing/2014/main" id="{EE064BD3-1D01-4742-9E60-88D9CA52B4A2}"/>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6851</xdr:row>
      <xdr:rowOff>0</xdr:rowOff>
    </xdr:from>
    <xdr:to>
      <xdr:col>8</xdr:col>
      <xdr:colOff>104775</xdr:colOff>
      <xdr:row>6853</xdr:row>
      <xdr:rowOff>104775</xdr:rowOff>
    </xdr:to>
    <xdr:sp macro="" textlink="">
      <xdr:nvSpPr>
        <xdr:cNvPr id="2414" name="Text Box 225">
          <a:extLst>
            <a:ext uri="{FF2B5EF4-FFF2-40B4-BE49-F238E27FC236}">
              <a16:creationId xmlns:a16="http://schemas.microsoft.com/office/drawing/2014/main" id="{0304F396-3F56-4927-A4CA-AA4A6010255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6897</xdr:row>
      <xdr:rowOff>13607</xdr:rowOff>
    </xdr:from>
    <xdr:ext cx="1812473" cy="886731"/>
    <xdr:pic>
      <xdr:nvPicPr>
        <xdr:cNvPr id="2415" name="Imagen 2414">
          <a:extLst>
            <a:ext uri="{FF2B5EF4-FFF2-40B4-BE49-F238E27FC236}">
              <a16:creationId xmlns:a16="http://schemas.microsoft.com/office/drawing/2014/main" id="{C50A4410-335C-4462-9834-A28055C9F862}"/>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33936536"/>
          <a:ext cx="1812473" cy="886731"/>
        </a:xfrm>
        <a:prstGeom prst="rect">
          <a:avLst/>
        </a:prstGeom>
      </xdr:spPr>
    </xdr:pic>
    <xdr:clientData/>
  </xdr:oneCellAnchor>
  <xdr:twoCellAnchor editAs="oneCell">
    <xdr:from>
      <xdr:col>8</xdr:col>
      <xdr:colOff>0</xdr:colOff>
      <xdr:row>6904</xdr:row>
      <xdr:rowOff>0</xdr:rowOff>
    </xdr:from>
    <xdr:to>
      <xdr:col>8</xdr:col>
      <xdr:colOff>104775</xdr:colOff>
      <xdr:row>6906</xdr:row>
      <xdr:rowOff>28574</xdr:rowOff>
    </xdr:to>
    <xdr:sp macro="" textlink="">
      <xdr:nvSpPr>
        <xdr:cNvPr id="2416" name="Text Box 225">
          <a:extLst>
            <a:ext uri="{FF2B5EF4-FFF2-40B4-BE49-F238E27FC236}">
              <a16:creationId xmlns:a16="http://schemas.microsoft.com/office/drawing/2014/main" id="{069D8991-1C2D-4E36-94EE-AB21B8F89B9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17" name="Text Box 225">
          <a:extLst>
            <a:ext uri="{FF2B5EF4-FFF2-40B4-BE49-F238E27FC236}">
              <a16:creationId xmlns:a16="http://schemas.microsoft.com/office/drawing/2014/main" id="{D5F3DCDF-E135-448B-959B-C55E467E626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18" name="Text Box 225">
          <a:extLst>
            <a:ext uri="{FF2B5EF4-FFF2-40B4-BE49-F238E27FC236}">
              <a16:creationId xmlns:a16="http://schemas.microsoft.com/office/drawing/2014/main" id="{7E3669A9-7557-419C-B1E9-7CAA5A5E59E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19" name="Text Box 225">
          <a:extLst>
            <a:ext uri="{FF2B5EF4-FFF2-40B4-BE49-F238E27FC236}">
              <a16:creationId xmlns:a16="http://schemas.microsoft.com/office/drawing/2014/main" id="{5DCDC664-87AA-4AC3-A505-E5A234C6287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20" name="Text Box 225">
          <a:extLst>
            <a:ext uri="{FF2B5EF4-FFF2-40B4-BE49-F238E27FC236}">
              <a16:creationId xmlns:a16="http://schemas.microsoft.com/office/drawing/2014/main" id="{3373993E-7190-4ED0-8F01-3F0A0E69A22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21" name="Text Box 225">
          <a:extLst>
            <a:ext uri="{FF2B5EF4-FFF2-40B4-BE49-F238E27FC236}">
              <a16:creationId xmlns:a16="http://schemas.microsoft.com/office/drawing/2014/main" id="{62565D6D-E316-437B-B375-6B53D2AE6BD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22" name="Text Box 225">
          <a:extLst>
            <a:ext uri="{FF2B5EF4-FFF2-40B4-BE49-F238E27FC236}">
              <a16:creationId xmlns:a16="http://schemas.microsoft.com/office/drawing/2014/main" id="{2EEE96AE-467A-4329-9851-5D9A3990C97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23" name="Text Box 225">
          <a:extLst>
            <a:ext uri="{FF2B5EF4-FFF2-40B4-BE49-F238E27FC236}">
              <a16:creationId xmlns:a16="http://schemas.microsoft.com/office/drawing/2014/main" id="{DA909580-9B80-480E-B4CA-D6EEA23F7B9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24" name="Text Box 225">
          <a:extLst>
            <a:ext uri="{FF2B5EF4-FFF2-40B4-BE49-F238E27FC236}">
              <a16:creationId xmlns:a16="http://schemas.microsoft.com/office/drawing/2014/main" id="{756C5B73-596D-4BFC-BB20-6053305E5BA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25" name="Text Box 225">
          <a:extLst>
            <a:ext uri="{FF2B5EF4-FFF2-40B4-BE49-F238E27FC236}">
              <a16:creationId xmlns:a16="http://schemas.microsoft.com/office/drawing/2014/main" id="{A464DC79-F513-47A4-9447-ADE364E07BD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26" name="Text Box 225">
          <a:extLst>
            <a:ext uri="{FF2B5EF4-FFF2-40B4-BE49-F238E27FC236}">
              <a16:creationId xmlns:a16="http://schemas.microsoft.com/office/drawing/2014/main" id="{038DA011-4CD7-4D36-9000-079A2073800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27" name="Text Box 225">
          <a:extLst>
            <a:ext uri="{FF2B5EF4-FFF2-40B4-BE49-F238E27FC236}">
              <a16:creationId xmlns:a16="http://schemas.microsoft.com/office/drawing/2014/main" id="{4103FB18-5F95-4714-BAE3-6D41FC1CC63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28" name="Text Box 225">
          <a:extLst>
            <a:ext uri="{FF2B5EF4-FFF2-40B4-BE49-F238E27FC236}">
              <a16:creationId xmlns:a16="http://schemas.microsoft.com/office/drawing/2014/main" id="{BED2CD87-087E-4B42-9EE8-73B22AEA7A5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29" name="Text Box 225">
          <a:extLst>
            <a:ext uri="{FF2B5EF4-FFF2-40B4-BE49-F238E27FC236}">
              <a16:creationId xmlns:a16="http://schemas.microsoft.com/office/drawing/2014/main" id="{D2E172AF-2E1C-4C26-8A69-E6DAF32F0AF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30" name="Text Box 225">
          <a:extLst>
            <a:ext uri="{FF2B5EF4-FFF2-40B4-BE49-F238E27FC236}">
              <a16:creationId xmlns:a16="http://schemas.microsoft.com/office/drawing/2014/main" id="{2F913AC7-BB60-48EA-8720-DF23AB609BF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31" name="Text Box 225">
          <a:extLst>
            <a:ext uri="{FF2B5EF4-FFF2-40B4-BE49-F238E27FC236}">
              <a16:creationId xmlns:a16="http://schemas.microsoft.com/office/drawing/2014/main" id="{0F578A0E-08F0-416C-8293-CA1D0C0EB72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32" name="Text Box 225">
          <a:extLst>
            <a:ext uri="{FF2B5EF4-FFF2-40B4-BE49-F238E27FC236}">
              <a16:creationId xmlns:a16="http://schemas.microsoft.com/office/drawing/2014/main" id="{EFD2B14C-30AD-446D-BE41-1EC5B046A4C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33" name="Text Box 225">
          <a:extLst>
            <a:ext uri="{FF2B5EF4-FFF2-40B4-BE49-F238E27FC236}">
              <a16:creationId xmlns:a16="http://schemas.microsoft.com/office/drawing/2014/main" id="{5A29D96C-517C-47F0-91D6-78FA3EA866E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34" name="Text Box 225">
          <a:extLst>
            <a:ext uri="{FF2B5EF4-FFF2-40B4-BE49-F238E27FC236}">
              <a16:creationId xmlns:a16="http://schemas.microsoft.com/office/drawing/2014/main" id="{148E195B-C5FB-40CB-BD2F-C9466B77897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35" name="Text Box 225">
          <a:extLst>
            <a:ext uri="{FF2B5EF4-FFF2-40B4-BE49-F238E27FC236}">
              <a16:creationId xmlns:a16="http://schemas.microsoft.com/office/drawing/2014/main" id="{72AEFE3D-286E-4110-AB30-2A65DA48BA9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36" name="Text Box 225">
          <a:extLst>
            <a:ext uri="{FF2B5EF4-FFF2-40B4-BE49-F238E27FC236}">
              <a16:creationId xmlns:a16="http://schemas.microsoft.com/office/drawing/2014/main" id="{5B776E67-8E7F-4D1A-A02C-0C71C2EFED3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37" name="Text Box 225">
          <a:extLst>
            <a:ext uri="{FF2B5EF4-FFF2-40B4-BE49-F238E27FC236}">
              <a16:creationId xmlns:a16="http://schemas.microsoft.com/office/drawing/2014/main" id="{952388AB-918B-43E0-BB4D-0482F1F8FC4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38" name="Text Box 225">
          <a:extLst>
            <a:ext uri="{FF2B5EF4-FFF2-40B4-BE49-F238E27FC236}">
              <a16:creationId xmlns:a16="http://schemas.microsoft.com/office/drawing/2014/main" id="{A2B42056-F4A1-435A-90A9-03E23401A6B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39" name="Text Box 225">
          <a:extLst>
            <a:ext uri="{FF2B5EF4-FFF2-40B4-BE49-F238E27FC236}">
              <a16:creationId xmlns:a16="http://schemas.microsoft.com/office/drawing/2014/main" id="{580493EA-029C-43BB-8186-CAB75BD4113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40" name="Text Box 225">
          <a:extLst>
            <a:ext uri="{FF2B5EF4-FFF2-40B4-BE49-F238E27FC236}">
              <a16:creationId xmlns:a16="http://schemas.microsoft.com/office/drawing/2014/main" id="{FC63F046-6907-44AE-BB01-2FAB52CF29D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41" name="Text Box 225">
          <a:extLst>
            <a:ext uri="{FF2B5EF4-FFF2-40B4-BE49-F238E27FC236}">
              <a16:creationId xmlns:a16="http://schemas.microsoft.com/office/drawing/2014/main" id="{E85F8E1F-CD32-48C9-A5D3-E2F1A99FAAD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42" name="Text Box 225">
          <a:extLst>
            <a:ext uri="{FF2B5EF4-FFF2-40B4-BE49-F238E27FC236}">
              <a16:creationId xmlns:a16="http://schemas.microsoft.com/office/drawing/2014/main" id="{32F06276-8AA2-4B26-9A86-2BDFBDB39AD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6905</xdr:row>
      <xdr:rowOff>114301</xdr:rowOff>
    </xdr:to>
    <xdr:sp macro="" textlink="">
      <xdr:nvSpPr>
        <xdr:cNvPr id="2443" name="Text Box 225">
          <a:extLst>
            <a:ext uri="{FF2B5EF4-FFF2-40B4-BE49-F238E27FC236}">
              <a16:creationId xmlns:a16="http://schemas.microsoft.com/office/drawing/2014/main" id="{097BE0F3-EF2B-464E-9632-6BDAFB5D5297}"/>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28574</xdr:rowOff>
    </xdr:to>
    <xdr:sp macro="" textlink="">
      <xdr:nvSpPr>
        <xdr:cNvPr id="2444" name="Text Box 225">
          <a:extLst>
            <a:ext uri="{FF2B5EF4-FFF2-40B4-BE49-F238E27FC236}">
              <a16:creationId xmlns:a16="http://schemas.microsoft.com/office/drawing/2014/main" id="{041DC800-8495-4F0E-A589-EA17B200756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6905</xdr:row>
      <xdr:rowOff>114301</xdr:rowOff>
    </xdr:to>
    <xdr:sp macro="" textlink="">
      <xdr:nvSpPr>
        <xdr:cNvPr id="2445" name="Text Box 225">
          <a:extLst>
            <a:ext uri="{FF2B5EF4-FFF2-40B4-BE49-F238E27FC236}">
              <a16:creationId xmlns:a16="http://schemas.microsoft.com/office/drawing/2014/main" id="{428F9CB8-B146-4B39-A235-82ACF7053BA0}"/>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46" name="Text Box 225">
          <a:extLst>
            <a:ext uri="{FF2B5EF4-FFF2-40B4-BE49-F238E27FC236}">
              <a16:creationId xmlns:a16="http://schemas.microsoft.com/office/drawing/2014/main" id="{74E6D5AB-2335-47EA-AD8D-3495DB3D6D8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6907</xdr:row>
      <xdr:rowOff>19047</xdr:rowOff>
    </xdr:to>
    <xdr:sp macro="" textlink="">
      <xdr:nvSpPr>
        <xdr:cNvPr id="2447" name="Text Box 225">
          <a:extLst>
            <a:ext uri="{FF2B5EF4-FFF2-40B4-BE49-F238E27FC236}">
              <a16:creationId xmlns:a16="http://schemas.microsoft.com/office/drawing/2014/main" id="{5A633B63-4958-4951-9990-B953AF1BD8E3}"/>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6904</xdr:row>
      <xdr:rowOff>0</xdr:rowOff>
    </xdr:from>
    <xdr:to>
      <xdr:col>8</xdr:col>
      <xdr:colOff>104775</xdr:colOff>
      <xdr:row>6906</xdr:row>
      <xdr:rowOff>104774</xdr:rowOff>
    </xdr:to>
    <xdr:sp macro="" textlink="">
      <xdr:nvSpPr>
        <xdr:cNvPr id="2448" name="Text Box 225">
          <a:extLst>
            <a:ext uri="{FF2B5EF4-FFF2-40B4-BE49-F238E27FC236}">
              <a16:creationId xmlns:a16="http://schemas.microsoft.com/office/drawing/2014/main" id="{FA1B70E2-87CC-43BD-874C-87D6E504286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6950</xdr:row>
      <xdr:rowOff>13607</xdr:rowOff>
    </xdr:from>
    <xdr:ext cx="1812473" cy="886731"/>
    <xdr:pic>
      <xdr:nvPicPr>
        <xdr:cNvPr id="2449" name="Imagen 2448">
          <a:extLst>
            <a:ext uri="{FF2B5EF4-FFF2-40B4-BE49-F238E27FC236}">
              <a16:creationId xmlns:a16="http://schemas.microsoft.com/office/drawing/2014/main" id="{90A6095E-1FD9-4C44-95AD-F78088E23025}"/>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43407107"/>
          <a:ext cx="1812473" cy="886731"/>
        </a:xfrm>
        <a:prstGeom prst="rect">
          <a:avLst/>
        </a:prstGeom>
      </xdr:spPr>
    </xdr:pic>
    <xdr:clientData/>
  </xdr:oneCellAnchor>
  <xdr:twoCellAnchor editAs="oneCell">
    <xdr:from>
      <xdr:col>8</xdr:col>
      <xdr:colOff>0</xdr:colOff>
      <xdr:row>7012</xdr:row>
      <xdr:rowOff>0</xdr:rowOff>
    </xdr:from>
    <xdr:to>
      <xdr:col>8</xdr:col>
      <xdr:colOff>104775</xdr:colOff>
      <xdr:row>7014</xdr:row>
      <xdr:rowOff>28576</xdr:rowOff>
    </xdr:to>
    <xdr:sp macro="" textlink="">
      <xdr:nvSpPr>
        <xdr:cNvPr id="2450" name="Text Box 225">
          <a:extLst>
            <a:ext uri="{FF2B5EF4-FFF2-40B4-BE49-F238E27FC236}">
              <a16:creationId xmlns:a16="http://schemas.microsoft.com/office/drawing/2014/main" id="{AC1B7277-96C2-4368-96C4-6ED5BECB666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51" name="Text Box 225">
          <a:extLst>
            <a:ext uri="{FF2B5EF4-FFF2-40B4-BE49-F238E27FC236}">
              <a16:creationId xmlns:a16="http://schemas.microsoft.com/office/drawing/2014/main" id="{10366A63-0E66-46C9-8461-AB4DCE664B9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52" name="Text Box 225">
          <a:extLst>
            <a:ext uri="{FF2B5EF4-FFF2-40B4-BE49-F238E27FC236}">
              <a16:creationId xmlns:a16="http://schemas.microsoft.com/office/drawing/2014/main" id="{A71389F9-7055-4E2A-8B5A-34626D4C19F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53" name="Text Box 225">
          <a:extLst>
            <a:ext uri="{FF2B5EF4-FFF2-40B4-BE49-F238E27FC236}">
              <a16:creationId xmlns:a16="http://schemas.microsoft.com/office/drawing/2014/main" id="{C2F5BB87-B866-4941-95AA-89CB786E952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54" name="Text Box 225">
          <a:extLst>
            <a:ext uri="{FF2B5EF4-FFF2-40B4-BE49-F238E27FC236}">
              <a16:creationId xmlns:a16="http://schemas.microsoft.com/office/drawing/2014/main" id="{754A3182-367F-4D91-80DD-9AE31B49A13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55" name="Text Box 225">
          <a:extLst>
            <a:ext uri="{FF2B5EF4-FFF2-40B4-BE49-F238E27FC236}">
              <a16:creationId xmlns:a16="http://schemas.microsoft.com/office/drawing/2014/main" id="{BA52143F-7E45-4A85-8F3E-9FA479889BB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56" name="Text Box 225">
          <a:extLst>
            <a:ext uri="{FF2B5EF4-FFF2-40B4-BE49-F238E27FC236}">
              <a16:creationId xmlns:a16="http://schemas.microsoft.com/office/drawing/2014/main" id="{A590F91B-092E-4451-BDB5-29AC2AA6602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57" name="Text Box 225">
          <a:extLst>
            <a:ext uri="{FF2B5EF4-FFF2-40B4-BE49-F238E27FC236}">
              <a16:creationId xmlns:a16="http://schemas.microsoft.com/office/drawing/2014/main" id="{EDF8EC13-F96B-419A-ACCF-196E76321D0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58" name="Text Box 225">
          <a:extLst>
            <a:ext uri="{FF2B5EF4-FFF2-40B4-BE49-F238E27FC236}">
              <a16:creationId xmlns:a16="http://schemas.microsoft.com/office/drawing/2014/main" id="{D9AFBB31-13CA-482F-ACB5-204F57DE96D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59" name="Text Box 225">
          <a:extLst>
            <a:ext uri="{FF2B5EF4-FFF2-40B4-BE49-F238E27FC236}">
              <a16:creationId xmlns:a16="http://schemas.microsoft.com/office/drawing/2014/main" id="{91C498B0-C2D9-4F42-B356-7FCD01CB8B9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60" name="Text Box 225">
          <a:extLst>
            <a:ext uri="{FF2B5EF4-FFF2-40B4-BE49-F238E27FC236}">
              <a16:creationId xmlns:a16="http://schemas.microsoft.com/office/drawing/2014/main" id="{D7F4C50D-189F-4ED3-B9E6-4B32FB5DD80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61" name="Text Box 225">
          <a:extLst>
            <a:ext uri="{FF2B5EF4-FFF2-40B4-BE49-F238E27FC236}">
              <a16:creationId xmlns:a16="http://schemas.microsoft.com/office/drawing/2014/main" id="{BC00AE9B-55CB-4372-8444-E9DC473DFCC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62" name="Text Box 225">
          <a:extLst>
            <a:ext uri="{FF2B5EF4-FFF2-40B4-BE49-F238E27FC236}">
              <a16:creationId xmlns:a16="http://schemas.microsoft.com/office/drawing/2014/main" id="{CADA264C-7FFA-475F-B9F6-08D8D1BE86A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63" name="Text Box 225">
          <a:extLst>
            <a:ext uri="{FF2B5EF4-FFF2-40B4-BE49-F238E27FC236}">
              <a16:creationId xmlns:a16="http://schemas.microsoft.com/office/drawing/2014/main" id="{823580E1-EEB8-40C9-B9A6-083703A8555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64" name="Text Box 225">
          <a:extLst>
            <a:ext uri="{FF2B5EF4-FFF2-40B4-BE49-F238E27FC236}">
              <a16:creationId xmlns:a16="http://schemas.microsoft.com/office/drawing/2014/main" id="{377C55B1-2F39-4434-B1AD-2BDF817AD57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65" name="Text Box 225">
          <a:extLst>
            <a:ext uri="{FF2B5EF4-FFF2-40B4-BE49-F238E27FC236}">
              <a16:creationId xmlns:a16="http://schemas.microsoft.com/office/drawing/2014/main" id="{382A80D1-72A7-47EB-8618-4B81DC18178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66" name="Text Box 225">
          <a:extLst>
            <a:ext uri="{FF2B5EF4-FFF2-40B4-BE49-F238E27FC236}">
              <a16:creationId xmlns:a16="http://schemas.microsoft.com/office/drawing/2014/main" id="{DA838663-6785-4E17-9055-F8291869E44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67" name="Text Box 225">
          <a:extLst>
            <a:ext uri="{FF2B5EF4-FFF2-40B4-BE49-F238E27FC236}">
              <a16:creationId xmlns:a16="http://schemas.microsoft.com/office/drawing/2014/main" id="{BFE0B545-8F51-45FF-A2A1-48FCFB0EE08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68" name="Text Box 225">
          <a:extLst>
            <a:ext uri="{FF2B5EF4-FFF2-40B4-BE49-F238E27FC236}">
              <a16:creationId xmlns:a16="http://schemas.microsoft.com/office/drawing/2014/main" id="{B9EC5100-80B9-47A3-8539-22E389B09C5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69" name="Text Box 225">
          <a:extLst>
            <a:ext uri="{FF2B5EF4-FFF2-40B4-BE49-F238E27FC236}">
              <a16:creationId xmlns:a16="http://schemas.microsoft.com/office/drawing/2014/main" id="{2730D07A-4973-46FE-886A-58C4954249E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70" name="Text Box 225">
          <a:extLst>
            <a:ext uri="{FF2B5EF4-FFF2-40B4-BE49-F238E27FC236}">
              <a16:creationId xmlns:a16="http://schemas.microsoft.com/office/drawing/2014/main" id="{62E0A800-8156-4285-9D75-E194A2B517A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71" name="Text Box 225">
          <a:extLst>
            <a:ext uri="{FF2B5EF4-FFF2-40B4-BE49-F238E27FC236}">
              <a16:creationId xmlns:a16="http://schemas.microsoft.com/office/drawing/2014/main" id="{FBC9ACF2-220F-433F-B593-B85F0F541B8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72" name="Text Box 225">
          <a:extLst>
            <a:ext uri="{FF2B5EF4-FFF2-40B4-BE49-F238E27FC236}">
              <a16:creationId xmlns:a16="http://schemas.microsoft.com/office/drawing/2014/main" id="{F727B335-DC9A-49E0-965E-C616DF4D5D8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73" name="Text Box 225">
          <a:extLst>
            <a:ext uri="{FF2B5EF4-FFF2-40B4-BE49-F238E27FC236}">
              <a16:creationId xmlns:a16="http://schemas.microsoft.com/office/drawing/2014/main" id="{7BAA3547-29D7-4883-ACFB-83329EBE916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74" name="Text Box 225">
          <a:extLst>
            <a:ext uri="{FF2B5EF4-FFF2-40B4-BE49-F238E27FC236}">
              <a16:creationId xmlns:a16="http://schemas.microsoft.com/office/drawing/2014/main" id="{59E63017-4E9E-4B10-BF52-E6B23F8C76B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75" name="Text Box 225">
          <a:extLst>
            <a:ext uri="{FF2B5EF4-FFF2-40B4-BE49-F238E27FC236}">
              <a16:creationId xmlns:a16="http://schemas.microsoft.com/office/drawing/2014/main" id="{A70DE2FC-730F-4D6F-9959-D12817FEF6D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76" name="Text Box 225">
          <a:extLst>
            <a:ext uri="{FF2B5EF4-FFF2-40B4-BE49-F238E27FC236}">
              <a16:creationId xmlns:a16="http://schemas.microsoft.com/office/drawing/2014/main" id="{26F003DF-041B-4F13-9946-5C085D6B740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7013</xdr:row>
      <xdr:rowOff>114300</xdr:rowOff>
    </xdr:to>
    <xdr:sp macro="" textlink="">
      <xdr:nvSpPr>
        <xdr:cNvPr id="2477" name="Text Box 225">
          <a:extLst>
            <a:ext uri="{FF2B5EF4-FFF2-40B4-BE49-F238E27FC236}">
              <a16:creationId xmlns:a16="http://schemas.microsoft.com/office/drawing/2014/main" id="{655DAADE-433A-4A0E-8270-F462EB8C50DE}"/>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28576</xdr:rowOff>
    </xdr:to>
    <xdr:sp macro="" textlink="">
      <xdr:nvSpPr>
        <xdr:cNvPr id="2478" name="Text Box 225">
          <a:extLst>
            <a:ext uri="{FF2B5EF4-FFF2-40B4-BE49-F238E27FC236}">
              <a16:creationId xmlns:a16="http://schemas.microsoft.com/office/drawing/2014/main" id="{270CBD46-E4A8-4FB6-8F13-E34BC94331A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7013</xdr:row>
      <xdr:rowOff>114300</xdr:rowOff>
    </xdr:to>
    <xdr:sp macro="" textlink="">
      <xdr:nvSpPr>
        <xdr:cNvPr id="2479" name="Text Box 225">
          <a:extLst>
            <a:ext uri="{FF2B5EF4-FFF2-40B4-BE49-F238E27FC236}">
              <a16:creationId xmlns:a16="http://schemas.microsoft.com/office/drawing/2014/main" id="{249C3B25-7791-482D-858F-97C8210A6B87}"/>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80" name="Text Box 225">
          <a:extLst>
            <a:ext uri="{FF2B5EF4-FFF2-40B4-BE49-F238E27FC236}">
              <a16:creationId xmlns:a16="http://schemas.microsoft.com/office/drawing/2014/main" id="{94039199-81EC-4F0E-A272-077E6DF9CD7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7015</xdr:row>
      <xdr:rowOff>19053</xdr:rowOff>
    </xdr:to>
    <xdr:sp macro="" textlink="">
      <xdr:nvSpPr>
        <xdr:cNvPr id="2481" name="Text Box 225">
          <a:extLst>
            <a:ext uri="{FF2B5EF4-FFF2-40B4-BE49-F238E27FC236}">
              <a16:creationId xmlns:a16="http://schemas.microsoft.com/office/drawing/2014/main" id="{67F85971-CB53-4140-AB25-3B945E86429E}"/>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7012</xdr:row>
      <xdr:rowOff>0</xdr:rowOff>
    </xdr:from>
    <xdr:to>
      <xdr:col>8</xdr:col>
      <xdr:colOff>104775</xdr:colOff>
      <xdr:row>7014</xdr:row>
      <xdr:rowOff>104776</xdr:rowOff>
    </xdr:to>
    <xdr:sp macro="" textlink="">
      <xdr:nvSpPr>
        <xdr:cNvPr id="2482" name="Text Box 225">
          <a:extLst>
            <a:ext uri="{FF2B5EF4-FFF2-40B4-BE49-F238E27FC236}">
              <a16:creationId xmlns:a16="http://schemas.microsoft.com/office/drawing/2014/main" id="{7C3B674A-E964-4430-B8C2-18B4FAF5DF4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7047</xdr:row>
      <xdr:rowOff>13607</xdr:rowOff>
    </xdr:from>
    <xdr:ext cx="1812473" cy="886731"/>
    <xdr:pic>
      <xdr:nvPicPr>
        <xdr:cNvPr id="2483" name="Imagen 2482">
          <a:extLst>
            <a:ext uri="{FF2B5EF4-FFF2-40B4-BE49-F238E27FC236}">
              <a16:creationId xmlns:a16="http://schemas.microsoft.com/office/drawing/2014/main" id="{1F3A341A-2A57-4F26-AB0F-7F8AC695251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52877678"/>
          <a:ext cx="1812473" cy="886731"/>
        </a:xfrm>
        <a:prstGeom prst="rect">
          <a:avLst/>
        </a:prstGeom>
      </xdr:spPr>
    </xdr:pic>
    <xdr:clientData/>
  </xdr:oneCellAnchor>
  <xdr:twoCellAnchor editAs="oneCell">
    <xdr:from>
      <xdr:col>8</xdr:col>
      <xdr:colOff>0</xdr:colOff>
      <xdr:row>7054</xdr:row>
      <xdr:rowOff>0</xdr:rowOff>
    </xdr:from>
    <xdr:to>
      <xdr:col>8</xdr:col>
      <xdr:colOff>104775</xdr:colOff>
      <xdr:row>7056</xdr:row>
      <xdr:rowOff>28575</xdr:rowOff>
    </xdr:to>
    <xdr:sp macro="" textlink="">
      <xdr:nvSpPr>
        <xdr:cNvPr id="2484" name="Text Box 225">
          <a:extLst>
            <a:ext uri="{FF2B5EF4-FFF2-40B4-BE49-F238E27FC236}">
              <a16:creationId xmlns:a16="http://schemas.microsoft.com/office/drawing/2014/main" id="{4213B05E-72DB-44E1-995C-2960FEAA8B4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485" name="Text Box 225">
          <a:extLst>
            <a:ext uri="{FF2B5EF4-FFF2-40B4-BE49-F238E27FC236}">
              <a16:creationId xmlns:a16="http://schemas.microsoft.com/office/drawing/2014/main" id="{990C3C21-2C2B-4DD9-A5A5-356F149297C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86" name="Text Box 225">
          <a:extLst>
            <a:ext uri="{FF2B5EF4-FFF2-40B4-BE49-F238E27FC236}">
              <a16:creationId xmlns:a16="http://schemas.microsoft.com/office/drawing/2014/main" id="{A37697BF-0FDF-469C-A20E-DB666C2710B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87" name="Text Box 225">
          <a:extLst>
            <a:ext uri="{FF2B5EF4-FFF2-40B4-BE49-F238E27FC236}">
              <a16:creationId xmlns:a16="http://schemas.microsoft.com/office/drawing/2014/main" id="{891C02A6-90D3-4C96-801C-1145F2E2506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488" name="Text Box 225">
          <a:extLst>
            <a:ext uri="{FF2B5EF4-FFF2-40B4-BE49-F238E27FC236}">
              <a16:creationId xmlns:a16="http://schemas.microsoft.com/office/drawing/2014/main" id="{4E6D8EB7-7A0A-4E33-8226-CA4C7432AD6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89" name="Text Box 225">
          <a:extLst>
            <a:ext uri="{FF2B5EF4-FFF2-40B4-BE49-F238E27FC236}">
              <a16:creationId xmlns:a16="http://schemas.microsoft.com/office/drawing/2014/main" id="{82658E18-774B-4646-8EAD-913763BE73A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90" name="Text Box 225">
          <a:extLst>
            <a:ext uri="{FF2B5EF4-FFF2-40B4-BE49-F238E27FC236}">
              <a16:creationId xmlns:a16="http://schemas.microsoft.com/office/drawing/2014/main" id="{61B9FC0F-9C7B-48AF-8371-B8E47B85C1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491" name="Text Box 225">
          <a:extLst>
            <a:ext uri="{FF2B5EF4-FFF2-40B4-BE49-F238E27FC236}">
              <a16:creationId xmlns:a16="http://schemas.microsoft.com/office/drawing/2014/main" id="{7F4B6494-2C24-43B1-A168-83B03AB1CEF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92" name="Text Box 225">
          <a:extLst>
            <a:ext uri="{FF2B5EF4-FFF2-40B4-BE49-F238E27FC236}">
              <a16:creationId xmlns:a16="http://schemas.microsoft.com/office/drawing/2014/main" id="{2C8FE599-D778-4B79-9293-A960A68C3BC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93" name="Text Box 225">
          <a:extLst>
            <a:ext uri="{FF2B5EF4-FFF2-40B4-BE49-F238E27FC236}">
              <a16:creationId xmlns:a16="http://schemas.microsoft.com/office/drawing/2014/main" id="{E4DAFB48-FF8F-490E-BB14-942F2DFCE0C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494" name="Text Box 225">
          <a:extLst>
            <a:ext uri="{FF2B5EF4-FFF2-40B4-BE49-F238E27FC236}">
              <a16:creationId xmlns:a16="http://schemas.microsoft.com/office/drawing/2014/main" id="{CE826637-DE3C-4E7B-BEA6-61E750D7994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95" name="Text Box 225">
          <a:extLst>
            <a:ext uri="{FF2B5EF4-FFF2-40B4-BE49-F238E27FC236}">
              <a16:creationId xmlns:a16="http://schemas.microsoft.com/office/drawing/2014/main" id="{E68F2650-A9DF-44CB-8AF2-8652A102073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96" name="Text Box 225">
          <a:extLst>
            <a:ext uri="{FF2B5EF4-FFF2-40B4-BE49-F238E27FC236}">
              <a16:creationId xmlns:a16="http://schemas.microsoft.com/office/drawing/2014/main" id="{CB246FBC-B42E-44DC-9306-83D7BF26EAF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497" name="Text Box 225">
          <a:extLst>
            <a:ext uri="{FF2B5EF4-FFF2-40B4-BE49-F238E27FC236}">
              <a16:creationId xmlns:a16="http://schemas.microsoft.com/office/drawing/2014/main" id="{306FC30A-282D-4A94-B14B-C16DD493ABF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98" name="Text Box 225">
          <a:extLst>
            <a:ext uri="{FF2B5EF4-FFF2-40B4-BE49-F238E27FC236}">
              <a16:creationId xmlns:a16="http://schemas.microsoft.com/office/drawing/2014/main" id="{EFABA63E-D1F4-4774-B864-4BAF5245F0B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499" name="Text Box 225">
          <a:extLst>
            <a:ext uri="{FF2B5EF4-FFF2-40B4-BE49-F238E27FC236}">
              <a16:creationId xmlns:a16="http://schemas.microsoft.com/office/drawing/2014/main" id="{D5E4DB0D-1291-4D0C-A670-F28E036457C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500" name="Text Box 225">
          <a:extLst>
            <a:ext uri="{FF2B5EF4-FFF2-40B4-BE49-F238E27FC236}">
              <a16:creationId xmlns:a16="http://schemas.microsoft.com/office/drawing/2014/main" id="{154952F1-F181-4368-8723-32E22A9904A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01" name="Text Box 225">
          <a:extLst>
            <a:ext uri="{FF2B5EF4-FFF2-40B4-BE49-F238E27FC236}">
              <a16:creationId xmlns:a16="http://schemas.microsoft.com/office/drawing/2014/main" id="{7E8C3F7E-3DF5-4A8F-AE9B-1B3FEF7D2DF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02" name="Text Box 225">
          <a:extLst>
            <a:ext uri="{FF2B5EF4-FFF2-40B4-BE49-F238E27FC236}">
              <a16:creationId xmlns:a16="http://schemas.microsoft.com/office/drawing/2014/main" id="{C9ED1F84-A839-470B-A5EF-3AE6ACD0EB3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503" name="Text Box 225">
          <a:extLst>
            <a:ext uri="{FF2B5EF4-FFF2-40B4-BE49-F238E27FC236}">
              <a16:creationId xmlns:a16="http://schemas.microsoft.com/office/drawing/2014/main" id="{E63AB638-38D8-4F30-A60A-ACB408BE5EA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04" name="Text Box 225">
          <a:extLst>
            <a:ext uri="{FF2B5EF4-FFF2-40B4-BE49-F238E27FC236}">
              <a16:creationId xmlns:a16="http://schemas.microsoft.com/office/drawing/2014/main" id="{D0667A77-9722-47F0-A132-FE4A0140402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05" name="Text Box 225">
          <a:extLst>
            <a:ext uri="{FF2B5EF4-FFF2-40B4-BE49-F238E27FC236}">
              <a16:creationId xmlns:a16="http://schemas.microsoft.com/office/drawing/2014/main" id="{66E2D3F3-3BBE-4E1F-860A-6A67A37AEA3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506" name="Text Box 225">
          <a:extLst>
            <a:ext uri="{FF2B5EF4-FFF2-40B4-BE49-F238E27FC236}">
              <a16:creationId xmlns:a16="http://schemas.microsoft.com/office/drawing/2014/main" id="{D40ED10C-3F31-4147-B707-54D2F37B59E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07" name="Text Box 225">
          <a:extLst>
            <a:ext uri="{FF2B5EF4-FFF2-40B4-BE49-F238E27FC236}">
              <a16:creationId xmlns:a16="http://schemas.microsoft.com/office/drawing/2014/main" id="{54B092DA-DA75-4272-B098-6537270C1CF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08" name="Text Box 225">
          <a:extLst>
            <a:ext uri="{FF2B5EF4-FFF2-40B4-BE49-F238E27FC236}">
              <a16:creationId xmlns:a16="http://schemas.microsoft.com/office/drawing/2014/main" id="{96C65087-A69E-43DC-838B-6CE3F4508D0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509" name="Text Box 225">
          <a:extLst>
            <a:ext uri="{FF2B5EF4-FFF2-40B4-BE49-F238E27FC236}">
              <a16:creationId xmlns:a16="http://schemas.microsoft.com/office/drawing/2014/main" id="{AD2429D4-B0E4-4F18-9EBF-FDCEB472A2A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10" name="Text Box 225">
          <a:extLst>
            <a:ext uri="{FF2B5EF4-FFF2-40B4-BE49-F238E27FC236}">
              <a16:creationId xmlns:a16="http://schemas.microsoft.com/office/drawing/2014/main" id="{EFEDAE72-F2F2-4026-9442-039D0E785BF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7055</xdr:row>
      <xdr:rowOff>114301</xdr:rowOff>
    </xdr:to>
    <xdr:sp macro="" textlink="">
      <xdr:nvSpPr>
        <xdr:cNvPr id="2511" name="Text Box 225">
          <a:extLst>
            <a:ext uri="{FF2B5EF4-FFF2-40B4-BE49-F238E27FC236}">
              <a16:creationId xmlns:a16="http://schemas.microsoft.com/office/drawing/2014/main" id="{C3025932-4626-4344-AA1B-F89855A9FB70}"/>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28575</xdr:rowOff>
    </xdr:to>
    <xdr:sp macro="" textlink="">
      <xdr:nvSpPr>
        <xdr:cNvPr id="2512" name="Text Box 225">
          <a:extLst>
            <a:ext uri="{FF2B5EF4-FFF2-40B4-BE49-F238E27FC236}">
              <a16:creationId xmlns:a16="http://schemas.microsoft.com/office/drawing/2014/main" id="{8F23DF3B-69B8-491F-A877-3E5679DF497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7055</xdr:row>
      <xdr:rowOff>114301</xdr:rowOff>
    </xdr:to>
    <xdr:sp macro="" textlink="">
      <xdr:nvSpPr>
        <xdr:cNvPr id="2513" name="Text Box 225">
          <a:extLst>
            <a:ext uri="{FF2B5EF4-FFF2-40B4-BE49-F238E27FC236}">
              <a16:creationId xmlns:a16="http://schemas.microsoft.com/office/drawing/2014/main" id="{0780B0F3-BF0D-41F8-ACD0-860B917DE698}"/>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514" name="Text Box 225">
          <a:extLst>
            <a:ext uri="{FF2B5EF4-FFF2-40B4-BE49-F238E27FC236}">
              <a16:creationId xmlns:a16="http://schemas.microsoft.com/office/drawing/2014/main" id="{E518AB60-152D-4762-B929-6BDB5EC0E7C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7057</xdr:row>
      <xdr:rowOff>19051</xdr:rowOff>
    </xdr:to>
    <xdr:sp macro="" textlink="">
      <xdr:nvSpPr>
        <xdr:cNvPr id="2515" name="Text Box 225">
          <a:extLst>
            <a:ext uri="{FF2B5EF4-FFF2-40B4-BE49-F238E27FC236}">
              <a16:creationId xmlns:a16="http://schemas.microsoft.com/office/drawing/2014/main" id="{97E6D9D8-935E-4676-AE0D-291B12D804FB}"/>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7054</xdr:row>
      <xdr:rowOff>0</xdr:rowOff>
    </xdr:from>
    <xdr:to>
      <xdr:col>8</xdr:col>
      <xdr:colOff>104775</xdr:colOff>
      <xdr:row>7056</xdr:row>
      <xdr:rowOff>104775</xdr:rowOff>
    </xdr:to>
    <xdr:sp macro="" textlink="">
      <xdr:nvSpPr>
        <xdr:cNvPr id="2516" name="Text Box 225">
          <a:extLst>
            <a:ext uri="{FF2B5EF4-FFF2-40B4-BE49-F238E27FC236}">
              <a16:creationId xmlns:a16="http://schemas.microsoft.com/office/drawing/2014/main" id="{94FF8B71-1C1A-46E3-9026-8233D81192D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7089</xdr:row>
      <xdr:rowOff>13607</xdr:rowOff>
    </xdr:from>
    <xdr:ext cx="1812473" cy="886731"/>
    <xdr:pic>
      <xdr:nvPicPr>
        <xdr:cNvPr id="2517" name="Imagen 2516">
          <a:extLst>
            <a:ext uri="{FF2B5EF4-FFF2-40B4-BE49-F238E27FC236}">
              <a16:creationId xmlns:a16="http://schemas.microsoft.com/office/drawing/2014/main" id="{AE401857-EBAE-47B7-A6B1-18456D16D00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60429643"/>
          <a:ext cx="1812473" cy="886731"/>
        </a:xfrm>
        <a:prstGeom prst="rect">
          <a:avLst/>
        </a:prstGeom>
      </xdr:spPr>
    </xdr:pic>
    <xdr:clientData/>
  </xdr:oneCellAnchor>
  <xdr:twoCellAnchor editAs="oneCell">
    <xdr:from>
      <xdr:col>8</xdr:col>
      <xdr:colOff>0</xdr:colOff>
      <xdr:row>7096</xdr:row>
      <xdr:rowOff>0</xdr:rowOff>
    </xdr:from>
    <xdr:to>
      <xdr:col>8</xdr:col>
      <xdr:colOff>104775</xdr:colOff>
      <xdr:row>7098</xdr:row>
      <xdr:rowOff>28573</xdr:rowOff>
    </xdr:to>
    <xdr:sp macro="" textlink="">
      <xdr:nvSpPr>
        <xdr:cNvPr id="2518" name="Text Box 225">
          <a:extLst>
            <a:ext uri="{FF2B5EF4-FFF2-40B4-BE49-F238E27FC236}">
              <a16:creationId xmlns:a16="http://schemas.microsoft.com/office/drawing/2014/main" id="{165E95FC-324B-4617-B74B-E06C7072054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19" name="Text Box 225">
          <a:extLst>
            <a:ext uri="{FF2B5EF4-FFF2-40B4-BE49-F238E27FC236}">
              <a16:creationId xmlns:a16="http://schemas.microsoft.com/office/drawing/2014/main" id="{86402A8B-CF3D-49CE-ABE5-7544E61D922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20" name="Text Box 225">
          <a:extLst>
            <a:ext uri="{FF2B5EF4-FFF2-40B4-BE49-F238E27FC236}">
              <a16:creationId xmlns:a16="http://schemas.microsoft.com/office/drawing/2014/main" id="{98FAEEEC-4B7C-454D-A7F5-B86632832F4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21" name="Text Box 225">
          <a:extLst>
            <a:ext uri="{FF2B5EF4-FFF2-40B4-BE49-F238E27FC236}">
              <a16:creationId xmlns:a16="http://schemas.microsoft.com/office/drawing/2014/main" id="{C813BD25-81E8-4920-9BAC-5C567281E98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22" name="Text Box 225">
          <a:extLst>
            <a:ext uri="{FF2B5EF4-FFF2-40B4-BE49-F238E27FC236}">
              <a16:creationId xmlns:a16="http://schemas.microsoft.com/office/drawing/2014/main" id="{5A6B6839-8CC8-4DA7-84BE-C3EE7A18672F}"/>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23" name="Text Box 225">
          <a:extLst>
            <a:ext uri="{FF2B5EF4-FFF2-40B4-BE49-F238E27FC236}">
              <a16:creationId xmlns:a16="http://schemas.microsoft.com/office/drawing/2014/main" id="{916139E9-215C-4F32-B551-527E1629A39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24" name="Text Box 225">
          <a:extLst>
            <a:ext uri="{FF2B5EF4-FFF2-40B4-BE49-F238E27FC236}">
              <a16:creationId xmlns:a16="http://schemas.microsoft.com/office/drawing/2014/main" id="{C7F21D83-EA26-4E04-A84C-A905484124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25" name="Text Box 225">
          <a:extLst>
            <a:ext uri="{FF2B5EF4-FFF2-40B4-BE49-F238E27FC236}">
              <a16:creationId xmlns:a16="http://schemas.microsoft.com/office/drawing/2014/main" id="{CE7CEFAF-B21C-471C-B568-620B8130DF9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26" name="Text Box 225">
          <a:extLst>
            <a:ext uri="{FF2B5EF4-FFF2-40B4-BE49-F238E27FC236}">
              <a16:creationId xmlns:a16="http://schemas.microsoft.com/office/drawing/2014/main" id="{F9EFD3BB-ED77-497A-BC21-B0D6A35E408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27" name="Text Box 225">
          <a:extLst>
            <a:ext uri="{FF2B5EF4-FFF2-40B4-BE49-F238E27FC236}">
              <a16:creationId xmlns:a16="http://schemas.microsoft.com/office/drawing/2014/main" id="{C468A3A9-52FA-41B8-9A84-54E99BD7C8C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28" name="Text Box 225">
          <a:extLst>
            <a:ext uri="{FF2B5EF4-FFF2-40B4-BE49-F238E27FC236}">
              <a16:creationId xmlns:a16="http://schemas.microsoft.com/office/drawing/2014/main" id="{E79D233E-F88E-42F8-917F-32A7A11B613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29" name="Text Box 225">
          <a:extLst>
            <a:ext uri="{FF2B5EF4-FFF2-40B4-BE49-F238E27FC236}">
              <a16:creationId xmlns:a16="http://schemas.microsoft.com/office/drawing/2014/main" id="{6166478E-65E2-423F-90E9-437DE08E635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30" name="Text Box 225">
          <a:extLst>
            <a:ext uri="{FF2B5EF4-FFF2-40B4-BE49-F238E27FC236}">
              <a16:creationId xmlns:a16="http://schemas.microsoft.com/office/drawing/2014/main" id="{A86F23FD-C3B6-4DDC-98CB-EDC65B59A94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31" name="Text Box 225">
          <a:extLst>
            <a:ext uri="{FF2B5EF4-FFF2-40B4-BE49-F238E27FC236}">
              <a16:creationId xmlns:a16="http://schemas.microsoft.com/office/drawing/2014/main" id="{9C1C075C-65C2-422B-B73A-64D98ADE027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32" name="Text Box 225">
          <a:extLst>
            <a:ext uri="{FF2B5EF4-FFF2-40B4-BE49-F238E27FC236}">
              <a16:creationId xmlns:a16="http://schemas.microsoft.com/office/drawing/2014/main" id="{7C45D8AB-0A38-48D7-B6C3-3AA96461A82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33" name="Text Box 225">
          <a:extLst>
            <a:ext uri="{FF2B5EF4-FFF2-40B4-BE49-F238E27FC236}">
              <a16:creationId xmlns:a16="http://schemas.microsoft.com/office/drawing/2014/main" id="{079B0293-5733-4546-ADEF-7562CA7F254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34" name="Text Box 225">
          <a:extLst>
            <a:ext uri="{FF2B5EF4-FFF2-40B4-BE49-F238E27FC236}">
              <a16:creationId xmlns:a16="http://schemas.microsoft.com/office/drawing/2014/main" id="{58DAC8AC-2B30-484E-BB47-D1FD9EAFC25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35" name="Text Box 225">
          <a:extLst>
            <a:ext uri="{FF2B5EF4-FFF2-40B4-BE49-F238E27FC236}">
              <a16:creationId xmlns:a16="http://schemas.microsoft.com/office/drawing/2014/main" id="{D01E6153-9693-48ED-86C6-603897640A8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36" name="Text Box 225">
          <a:extLst>
            <a:ext uri="{FF2B5EF4-FFF2-40B4-BE49-F238E27FC236}">
              <a16:creationId xmlns:a16="http://schemas.microsoft.com/office/drawing/2014/main" id="{C5D35611-6D0F-4E3C-B724-161731C8895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37" name="Text Box 225">
          <a:extLst>
            <a:ext uri="{FF2B5EF4-FFF2-40B4-BE49-F238E27FC236}">
              <a16:creationId xmlns:a16="http://schemas.microsoft.com/office/drawing/2014/main" id="{2873B5C8-7129-4306-ACFD-9DAC93EAA97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38" name="Text Box 225">
          <a:extLst>
            <a:ext uri="{FF2B5EF4-FFF2-40B4-BE49-F238E27FC236}">
              <a16:creationId xmlns:a16="http://schemas.microsoft.com/office/drawing/2014/main" id="{B0F6AA80-E510-482E-B215-392F2F7791F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39" name="Text Box 225">
          <a:extLst>
            <a:ext uri="{FF2B5EF4-FFF2-40B4-BE49-F238E27FC236}">
              <a16:creationId xmlns:a16="http://schemas.microsoft.com/office/drawing/2014/main" id="{4C833611-5C74-41DC-9E22-C27593923DD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40" name="Text Box 225">
          <a:extLst>
            <a:ext uri="{FF2B5EF4-FFF2-40B4-BE49-F238E27FC236}">
              <a16:creationId xmlns:a16="http://schemas.microsoft.com/office/drawing/2014/main" id="{157A7E8E-4D24-41B3-9BAA-2DA25AE2DA4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41" name="Text Box 225">
          <a:extLst>
            <a:ext uri="{FF2B5EF4-FFF2-40B4-BE49-F238E27FC236}">
              <a16:creationId xmlns:a16="http://schemas.microsoft.com/office/drawing/2014/main" id="{7BB5A504-C8C0-4033-82C1-1904EE102AA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42" name="Text Box 225">
          <a:extLst>
            <a:ext uri="{FF2B5EF4-FFF2-40B4-BE49-F238E27FC236}">
              <a16:creationId xmlns:a16="http://schemas.microsoft.com/office/drawing/2014/main" id="{37F5D987-FBF0-4476-B5D7-D4FFE8D87AC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43" name="Text Box 225">
          <a:extLst>
            <a:ext uri="{FF2B5EF4-FFF2-40B4-BE49-F238E27FC236}">
              <a16:creationId xmlns:a16="http://schemas.microsoft.com/office/drawing/2014/main" id="{E45DA56A-D46C-4CF2-9DB1-D76C70789D7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44" name="Text Box 225">
          <a:extLst>
            <a:ext uri="{FF2B5EF4-FFF2-40B4-BE49-F238E27FC236}">
              <a16:creationId xmlns:a16="http://schemas.microsoft.com/office/drawing/2014/main" id="{32ABC442-85E6-44A0-9618-68586A4F39A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7097</xdr:row>
      <xdr:rowOff>114299</xdr:rowOff>
    </xdr:to>
    <xdr:sp macro="" textlink="">
      <xdr:nvSpPr>
        <xdr:cNvPr id="2545" name="Text Box 225">
          <a:extLst>
            <a:ext uri="{FF2B5EF4-FFF2-40B4-BE49-F238E27FC236}">
              <a16:creationId xmlns:a16="http://schemas.microsoft.com/office/drawing/2014/main" id="{2481D6CF-C7A9-48DE-ADB7-6C667606BA14}"/>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28573</xdr:rowOff>
    </xdr:to>
    <xdr:sp macro="" textlink="">
      <xdr:nvSpPr>
        <xdr:cNvPr id="2546" name="Text Box 225">
          <a:extLst>
            <a:ext uri="{FF2B5EF4-FFF2-40B4-BE49-F238E27FC236}">
              <a16:creationId xmlns:a16="http://schemas.microsoft.com/office/drawing/2014/main" id="{DE2B8302-43AA-4EAB-A477-0885FD95799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7097</xdr:row>
      <xdr:rowOff>114299</xdr:rowOff>
    </xdr:to>
    <xdr:sp macro="" textlink="">
      <xdr:nvSpPr>
        <xdr:cNvPr id="2547" name="Text Box 225">
          <a:extLst>
            <a:ext uri="{FF2B5EF4-FFF2-40B4-BE49-F238E27FC236}">
              <a16:creationId xmlns:a16="http://schemas.microsoft.com/office/drawing/2014/main" id="{202B62D0-5C44-4C1A-BA59-C8492D380C13}"/>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48" name="Text Box 225">
          <a:extLst>
            <a:ext uri="{FF2B5EF4-FFF2-40B4-BE49-F238E27FC236}">
              <a16:creationId xmlns:a16="http://schemas.microsoft.com/office/drawing/2014/main" id="{6E84DA95-9358-4216-BA1C-5F0F97C355E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7099</xdr:row>
      <xdr:rowOff>19049</xdr:rowOff>
    </xdr:to>
    <xdr:sp macro="" textlink="">
      <xdr:nvSpPr>
        <xdr:cNvPr id="2549" name="Text Box 225">
          <a:extLst>
            <a:ext uri="{FF2B5EF4-FFF2-40B4-BE49-F238E27FC236}">
              <a16:creationId xmlns:a16="http://schemas.microsoft.com/office/drawing/2014/main" id="{0C011F18-B7C3-4D54-AC2A-0583376DDED1}"/>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7096</xdr:row>
      <xdr:rowOff>0</xdr:rowOff>
    </xdr:from>
    <xdr:to>
      <xdr:col>8</xdr:col>
      <xdr:colOff>104775</xdr:colOff>
      <xdr:row>7098</xdr:row>
      <xdr:rowOff>104773</xdr:rowOff>
    </xdr:to>
    <xdr:sp macro="" textlink="">
      <xdr:nvSpPr>
        <xdr:cNvPr id="2550" name="Text Box 225">
          <a:extLst>
            <a:ext uri="{FF2B5EF4-FFF2-40B4-BE49-F238E27FC236}">
              <a16:creationId xmlns:a16="http://schemas.microsoft.com/office/drawing/2014/main" id="{6F3821AF-81DF-4DF3-854A-47AD03A36DE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7131</xdr:row>
      <xdr:rowOff>13607</xdr:rowOff>
    </xdr:from>
    <xdr:ext cx="1812473" cy="886731"/>
    <xdr:pic>
      <xdr:nvPicPr>
        <xdr:cNvPr id="2551" name="Imagen 2550">
          <a:extLst>
            <a:ext uri="{FF2B5EF4-FFF2-40B4-BE49-F238E27FC236}">
              <a16:creationId xmlns:a16="http://schemas.microsoft.com/office/drawing/2014/main" id="{11E6D55D-F334-434E-9DFD-CFA8556E36D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67981607"/>
          <a:ext cx="1812473" cy="886731"/>
        </a:xfrm>
        <a:prstGeom prst="rect">
          <a:avLst/>
        </a:prstGeom>
      </xdr:spPr>
    </xdr:pic>
    <xdr:clientData/>
  </xdr:oneCellAnchor>
  <xdr:oneCellAnchor>
    <xdr:from>
      <xdr:col>8</xdr:col>
      <xdr:colOff>40822</xdr:colOff>
      <xdr:row>7182</xdr:row>
      <xdr:rowOff>13607</xdr:rowOff>
    </xdr:from>
    <xdr:ext cx="1812473" cy="886731"/>
    <xdr:pic>
      <xdr:nvPicPr>
        <xdr:cNvPr id="2552" name="Imagen 2551">
          <a:extLst>
            <a:ext uri="{FF2B5EF4-FFF2-40B4-BE49-F238E27FC236}">
              <a16:creationId xmlns:a16="http://schemas.microsoft.com/office/drawing/2014/main" id="{C35CE8F8-92DE-4D17-B789-8290AF0313FF}"/>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75533571"/>
          <a:ext cx="1812473" cy="886731"/>
        </a:xfrm>
        <a:prstGeom prst="rect">
          <a:avLst/>
        </a:prstGeom>
      </xdr:spPr>
    </xdr:pic>
    <xdr:clientData/>
  </xdr:oneCellAnchor>
  <xdr:oneCellAnchor>
    <xdr:from>
      <xdr:col>8</xdr:col>
      <xdr:colOff>0</xdr:colOff>
      <xdr:row>7140</xdr:row>
      <xdr:rowOff>0</xdr:rowOff>
    </xdr:from>
    <xdr:ext cx="104775" cy="477610"/>
    <xdr:sp macro="" textlink="">
      <xdr:nvSpPr>
        <xdr:cNvPr id="2553" name="Text Box 225">
          <a:extLst>
            <a:ext uri="{FF2B5EF4-FFF2-40B4-BE49-F238E27FC236}">
              <a16:creationId xmlns:a16="http://schemas.microsoft.com/office/drawing/2014/main" id="{333F3B80-8CBB-459F-B41C-48819A254F07}"/>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54" name="Text Box 225">
          <a:extLst>
            <a:ext uri="{FF2B5EF4-FFF2-40B4-BE49-F238E27FC236}">
              <a16:creationId xmlns:a16="http://schemas.microsoft.com/office/drawing/2014/main" id="{A1B03132-C87C-460B-80A4-E1E1EE2658DE}"/>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55" name="Text Box 225">
          <a:extLst>
            <a:ext uri="{FF2B5EF4-FFF2-40B4-BE49-F238E27FC236}">
              <a16:creationId xmlns:a16="http://schemas.microsoft.com/office/drawing/2014/main" id="{6892BB60-DDC3-4FDF-888B-74051F52296F}"/>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56" name="Text Box 225">
          <a:extLst>
            <a:ext uri="{FF2B5EF4-FFF2-40B4-BE49-F238E27FC236}">
              <a16:creationId xmlns:a16="http://schemas.microsoft.com/office/drawing/2014/main" id="{FADF1309-7781-4FEF-BE7F-129CBD9EB744}"/>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57" name="Text Box 225">
          <a:extLst>
            <a:ext uri="{FF2B5EF4-FFF2-40B4-BE49-F238E27FC236}">
              <a16:creationId xmlns:a16="http://schemas.microsoft.com/office/drawing/2014/main" id="{4BAD9F1D-C106-4E54-9A00-12E321FC192E}"/>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58" name="Text Box 225">
          <a:extLst>
            <a:ext uri="{FF2B5EF4-FFF2-40B4-BE49-F238E27FC236}">
              <a16:creationId xmlns:a16="http://schemas.microsoft.com/office/drawing/2014/main" id="{14862014-D42E-4CC1-A9B2-16EC88C012B1}"/>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59" name="Text Box 225">
          <a:extLst>
            <a:ext uri="{FF2B5EF4-FFF2-40B4-BE49-F238E27FC236}">
              <a16:creationId xmlns:a16="http://schemas.microsoft.com/office/drawing/2014/main" id="{8022872C-8A29-4B8D-AA6A-BFC2E3E7C7DF}"/>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60" name="Text Box 225">
          <a:extLst>
            <a:ext uri="{FF2B5EF4-FFF2-40B4-BE49-F238E27FC236}">
              <a16:creationId xmlns:a16="http://schemas.microsoft.com/office/drawing/2014/main" id="{5FA0AE36-72B2-4878-B270-CFF56E8A0F5C}"/>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61" name="Text Box 225">
          <a:extLst>
            <a:ext uri="{FF2B5EF4-FFF2-40B4-BE49-F238E27FC236}">
              <a16:creationId xmlns:a16="http://schemas.microsoft.com/office/drawing/2014/main" id="{B9AF6E35-00AC-44B2-8496-A078CD084A7E}"/>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62" name="Text Box 225">
          <a:extLst>
            <a:ext uri="{FF2B5EF4-FFF2-40B4-BE49-F238E27FC236}">
              <a16:creationId xmlns:a16="http://schemas.microsoft.com/office/drawing/2014/main" id="{A0CFC9C7-0444-4E80-95CC-8811242199F2}"/>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63" name="Text Box 225">
          <a:extLst>
            <a:ext uri="{FF2B5EF4-FFF2-40B4-BE49-F238E27FC236}">
              <a16:creationId xmlns:a16="http://schemas.microsoft.com/office/drawing/2014/main" id="{6A2B3002-B731-4596-8EB9-EF2A6DE2D67B}"/>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64" name="Text Box 225">
          <a:extLst>
            <a:ext uri="{FF2B5EF4-FFF2-40B4-BE49-F238E27FC236}">
              <a16:creationId xmlns:a16="http://schemas.microsoft.com/office/drawing/2014/main" id="{03800E5F-B002-4A70-8B8C-E2BAC82B66E3}"/>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65" name="Text Box 225">
          <a:extLst>
            <a:ext uri="{FF2B5EF4-FFF2-40B4-BE49-F238E27FC236}">
              <a16:creationId xmlns:a16="http://schemas.microsoft.com/office/drawing/2014/main" id="{2B03360E-966E-4DFC-9765-6CC2DE03E960}"/>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66" name="Text Box 225">
          <a:extLst>
            <a:ext uri="{FF2B5EF4-FFF2-40B4-BE49-F238E27FC236}">
              <a16:creationId xmlns:a16="http://schemas.microsoft.com/office/drawing/2014/main" id="{3F726AC1-7049-4DD9-BAAD-524464B55B8A}"/>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67" name="Text Box 225">
          <a:extLst>
            <a:ext uri="{FF2B5EF4-FFF2-40B4-BE49-F238E27FC236}">
              <a16:creationId xmlns:a16="http://schemas.microsoft.com/office/drawing/2014/main" id="{02308CF2-D7D2-434F-80C8-F17DDF0380FE}"/>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68" name="Text Box 225">
          <a:extLst>
            <a:ext uri="{FF2B5EF4-FFF2-40B4-BE49-F238E27FC236}">
              <a16:creationId xmlns:a16="http://schemas.microsoft.com/office/drawing/2014/main" id="{37A83FC0-66D5-4CC0-A17B-E680F2DD4E05}"/>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69" name="Text Box 225">
          <a:extLst>
            <a:ext uri="{FF2B5EF4-FFF2-40B4-BE49-F238E27FC236}">
              <a16:creationId xmlns:a16="http://schemas.microsoft.com/office/drawing/2014/main" id="{A741F90B-B965-4E9F-98C1-3D34B5352000}"/>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70" name="Text Box 225">
          <a:extLst>
            <a:ext uri="{FF2B5EF4-FFF2-40B4-BE49-F238E27FC236}">
              <a16:creationId xmlns:a16="http://schemas.microsoft.com/office/drawing/2014/main" id="{198E2840-0032-4E15-BD7B-6613393C38BB}"/>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71" name="Text Box 225">
          <a:extLst>
            <a:ext uri="{FF2B5EF4-FFF2-40B4-BE49-F238E27FC236}">
              <a16:creationId xmlns:a16="http://schemas.microsoft.com/office/drawing/2014/main" id="{2871C36B-5A4F-4B9A-A24E-B0C1905389AF}"/>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72" name="Text Box 225">
          <a:extLst>
            <a:ext uri="{FF2B5EF4-FFF2-40B4-BE49-F238E27FC236}">
              <a16:creationId xmlns:a16="http://schemas.microsoft.com/office/drawing/2014/main" id="{990D1B38-100C-405D-9535-1FCF223C959D}"/>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73" name="Text Box 225">
          <a:extLst>
            <a:ext uri="{FF2B5EF4-FFF2-40B4-BE49-F238E27FC236}">
              <a16:creationId xmlns:a16="http://schemas.microsoft.com/office/drawing/2014/main" id="{E71E8D00-15A4-47FA-80C1-208F3632BA2B}"/>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74" name="Text Box 225">
          <a:extLst>
            <a:ext uri="{FF2B5EF4-FFF2-40B4-BE49-F238E27FC236}">
              <a16:creationId xmlns:a16="http://schemas.microsoft.com/office/drawing/2014/main" id="{A4B61A04-FB3C-4A65-BA29-951D6E15993C}"/>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75" name="Text Box 225">
          <a:extLst>
            <a:ext uri="{FF2B5EF4-FFF2-40B4-BE49-F238E27FC236}">
              <a16:creationId xmlns:a16="http://schemas.microsoft.com/office/drawing/2014/main" id="{62F31B4D-C4E4-47CC-872B-85114A2DF51D}"/>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76" name="Text Box 225">
          <a:extLst>
            <a:ext uri="{FF2B5EF4-FFF2-40B4-BE49-F238E27FC236}">
              <a16:creationId xmlns:a16="http://schemas.microsoft.com/office/drawing/2014/main" id="{1E90DB3E-8C60-4C8B-947D-FBD33ED1759A}"/>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77" name="Text Box 225">
          <a:extLst>
            <a:ext uri="{FF2B5EF4-FFF2-40B4-BE49-F238E27FC236}">
              <a16:creationId xmlns:a16="http://schemas.microsoft.com/office/drawing/2014/main" id="{005C4E28-91CC-4F9C-985C-ED951821283C}"/>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78" name="Text Box 225">
          <a:extLst>
            <a:ext uri="{FF2B5EF4-FFF2-40B4-BE49-F238E27FC236}">
              <a16:creationId xmlns:a16="http://schemas.microsoft.com/office/drawing/2014/main" id="{D826C671-0152-4FBB-B63B-5B50048BCFE6}"/>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79" name="Text Box 225">
          <a:extLst>
            <a:ext uri="{FF2B5EF4-FFF2-40B4-BE49-F238E27FC236}">
              <a16:creationId xmlns:a16="http://schemas.microsoft.com/office/drawing/2014/main" id="{319AF4AC-72D2-4B73-8604-12B94DE065ED}"/>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386443"/>
    <xdr:sp macro="" textlink="">
      <xdr:nvSpPr>
        <xdr:cNvPr id="2580" name="Text Box 225">
          <a:extLst>
            <a:ext uri="{FF2B5EF4-FFF2-40B4-BE49-F238E27FC236}">
              <a16:creationId xmlns:a16="http://schemas.microsoft.com/office/drawing/2014/main" id="{2843E9C8-C35E-41AA-BF18-30D6CE2EDB12}"/>
            </a:ext>
          </a:extLst>
        </xdr:cNvPr>
        <xdr:cNvSpPr txBox="1">
          <a:spLocks noChangeArrowheads="1"/>
        </xdr:cNvSpPr>
      </xdr:nvSpPr>
      <xdr:spPr bwMode="auto">
        <a:xfrm>
          <a:off x="5728607" y="1269179036"/>
          <a:ext cx="104775" cy="386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477610"/>
    <xdr:sp macro="" textlink="">
      <xdr:nvSpPr>
        <xdr:cNvPr id="2581" name="Text Box 225">
          <a:extLst>
            <a:ext uri="{FF2B5EF4-FFF2-40B4-BE49-F238E27FC236}">
              <a16:creationId xmlns:a16="http://schemas.microsoft.com/office/drawing/2014/main" id="{DAE9095B-EC30-453A-92C0-CB8ECA21522D}"/>
            </a:ext>
          </a:extLst>
        </xdr:cNvPr>
        <xdr:cNvSpPr txBox="1">
          <a:spLocks noChangeArrowheads="1"/>
        </xdr:cNvSpPr>
      </xdr:nvSpPr>
      <xdr:spPr bwMode="auto">
        <a:xfrm>
          <a:off x="5728607" y="1269179036"/>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386443"/>
    <xdr:sp macro="" textlink="">
      <xdr:nvSpPr>
        <xdr:cNvPr id="2582" name="Text Box 225">
          <a:extLst>
            <a:ext uri="{FF2B5EF4-FFF2-40B4-BE49-F238E27FC236}">
              <a16:creationId xmlns:a16="http://schemas.microsoft.com/office/drawing/2014/main" id="{6A75EE5D-4B3B-40CD-B96A-8345F128599E}"/>
            </a:ext>
          </a:extLst>
        </xdr:cNvPr>
        <xdr:cNvSpPr txBox="1">
          <a:spLocks noChangeArrowheads="1"/>
        </xdr:cNvSpPr>
      </xdr:nvSpPr>
      <xdr:spPr bwMode="auto">
        <a:xfrm>
          <a:off x="5728607" y="1269179036"/>
          <a:ext cx="104775" cy="386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83" name="Text Box 225">
          <a:extLst>
            <a:ext uri="{FF2B5EF4-FFF2-40B4-BE49-F238E27FC236}">
              <a16:creationId xmlns:a16="http://schemas.microsoft.com/office/drawing/2014/main" id="{269914FF-834A-47C6-8EA4-160418538EFF}"/>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631371"/>
    <xdr:sp macro="" textlink="">
      <xdr:nvSpPr>
        <xdr:cNvPr id="2584" name="Text Box 225">
          <a:extLst>
            <a:ext uri="{FF2B5EF4-FFF2-40B4-BE49-F238E27FC236}">
              <a16:creationId xmlns:a16="http://schemas.microsoft.com/office/drawing/2014/main" id="{C495DDB0-22B6-4CEF-B5F2-8EFEE644F875}"/>
            </a:ext>
          </a:extLst>
        </xdr:cNvPr>
        <xdr:cNvSpPr txBox="1">
          <a:spLocks noChangeArrowheads="1"/>
        </xdr:cNvSpPr>
      </xdr:nvSpPr>
      <xdr:spPr bwMode="auto">
        <a:xfrm>
          <a:off x="5728607" y="1269179036"/>
          <a:ext cx="104775" cy="631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7140</xdr:row>
      <xdr:rowOff>0</xdr:rowOff>
    </xdr:from>
    <xdr:ext cx="104775" cy="553810"/>
    <xdr:sp macro="" textlink="">
      <xdr:nvSpPr>
        <xdr:cNvPr id="2585" name="Text Box 225">
          <a:extLst>
            <a:ext uri="{FF2B5EF4-FFF2-40B4-BE49-F238E27FC236}">
              <a16:creationId xmlns:a16="http://schemas.microsoft.com/office/drawing/2014/main" id="{6CAA7F21-DDB5-41C5-879D-28862BCD682E}"/>
            </a:ext>
          </a:extLst>
        </xdr:cNvPr>
        <xdr:cNvSpPr txBox="1">
          <a:spLocks noChangeArrowheads="1"/>
        </xdr:cNvSpPr>
      </xdr:nvSpPr>
      <xdr:spPr bwMode="auto">
        <a:xfrm>
          <a:off x="5728607" y="1269179036"/>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19" name="Text Box 225">
          <a:extLst>
            <a:ext uri="{FF2B5EF4-FFF2-40B4-BE49-F238E27FC236}">
              <a16:creationId xmlns:a16="http://schemas.microsoft.com/office/drawing/2014/main" id="{0082F7A8-CD83-4B95-B384-6286EF7F2FD8}"/>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20" name="Text Box 225">
          <a:extLst>
            <a:ext uri="{FF2B5EF4-FFF2-40B4-BE49-F238E27FC236}">
              <a16:creationId xmlns:a16="http://schemas.microsoft.com/office/drawing/2014/main" id="{2BC030D4-6424-41A2-99A1-113D736A0BC4}"/>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21" name="Text Box 225">
          <a:extLst>
            <a:ext uri="{FF2B5EF4-FFF2-40B4-BE49-F238E27FC236}">
              <a16:creationId xmlns:a16="http://schemas.microsoft.com/office/drawing/2014/main" id="{31A93E3F-8FCC-4972-AC42-65B6318E4716}"/>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22" name="Text Box 225">
          <a:extLst>
            <a:ext uri="{FF2B5EF4-FFF2-40B4-BE49-F238E27FC236}">
              <a16:creationId xmlns:a16="http://schemas.microsoft.com/office/drawing/2014/main" id="{17227EB7-DFD3-431B-8F7B-BC23E964F586}"/>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23" name="Text Box 225">
          <a:extLst>
            <a:ext uri="{FF2B5EF4-FFF2-40B4-BE49-F238E27FC236}">
              <a16:creationId xmlns:a16="http://schemas.microsoft.com/office/drawing/2014/main" id="{D1B3B620-28B4-41A4-9A06-F9E4474AA5AD}"/>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24" name="Text Box 225">
          <a:extLst>
            <a:ext uri="{FF2B5EF4-FFF2-40B4-BE49-F238E27FC236}">
              <a16:creationId xmlns:a16="http://schemas.microsoft.com/office/drawing/2014/main" id="{328C2FF0-FB93-4F32-880F-70E7F70F63AA}"/>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25" name="Text Box 225">
          <a:extLst>
            <a:ext uri="{FF2B5EF4-FFF2-40B4-BE49-F238E27FC236}">
              <a16:creationId xmlns:a16="http://schemas.microsoft.com/office/drawing/2014/main" id="{9C71851E-3657-4AC0-B141-46FDB45D786B}"/>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26" name="Text Box 225">
          <a:extLst>
            <a:ext uri="{FF2B5EF4-FFF2-40B4-BE49-F238E27FC236}">
              <a16:creationId xmlns:a16="http://schemas.microsoft.com/office/drawing/2014/main" id="{66E45A64-3989-473E-91DD-1630F03631AE}"/>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27" name="Text Box 225">
          <a:extLst>
            <a:ext uri="{FF2B5EF4-FFF2-40B4-BE49-F238E27FC236}">
              <a16:creationId xmlns:a16="http://schemas.microsoft.com/office/drawing/2014/main" id="{4B934CC3-9150-404C-87BF-CA0689C7485B}"/>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28" name="Text Box 225">
          <a:extLst>
            <a:ext uri="{FF2B5EF4-FFF2-40B4-BE49-F238E27FC236}">
              <a16:creationId xmlns:a16="http://schemas.microsoft.com/office/drawing/2014/main" id="{0B976704-89B4-4146-9F2F-2F1AC3CF73E4}"/>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29" name="Text Box 225">
          <a:extLst>
            <a:ext uri="{FF2B5EF4-FFF2-40B4-BE49-F238E27FC236}">
              <a16:creationId xmlns:a16="http://schemas.microsoft.com/office/drawing/2014/main" id="{3CA448CD-9D18-4D6E-A371-0DC564F1072B}"/>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30" name="Text Box 225">
          <a:extLst>
            <a:ext uri="{FF2B5EF4-FFF2-40B4-BE49-F238E27FC236}">
              <a16:creationId xmlns:a16="http://schemas.microsoft.com/office/drawing/2014/main" id="{69C3199D-A1B0-466D-9192-C6AB684F7123}"/>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31" name="Text Box 225">
          <a:extLst>
            <a:ext uri="{FF2B5EF4-FFF2-40B4-BE49-F238E27FC236}">
              <a16:creationId xmlns:a16="http://schemas.microsoft.com/office/drawing/2014/main" id="{E0FC39F6-7CF4-49B6-B439-0F0081D8AE5B}"/>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32" name="Text Box 225">
          <a:extLst>
            <a:ext uri="{FF2B5EF4-FFF2-40B4-BE49-F238E27FC236}">
              <a16:creationId xmlns:a16="http://schemas.microsoft.com/office/drawing/2014/main" id="{0E4DF4D3-94DA-4FA7-8F6A-4C32C57E7910}"/>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33" name="Text Box 225">
          <a:extLst>
            <a:ext uri="{FF2B5EF4-FFF2-40B4-BE49-F238E27FC236}">
              <a16:creationId xmlns:a16="http://schemas.microsoft.com/office/drawing/2014/main" id="{A59F6D76-B3E9-4153-8821-2D522F09E1B6}"/>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34" name="Text Box 225">
          <a:extLst>
            <a:ext uri="{FF2B5EF4-FFF2-40B4-BE49-F238E27FC236}">
              <a16:creationId xmlns:a16="http://schemas.microsoft.com/office/drawing/2014/main" id="{FCABDA5E-DCEA-4265-8A3C-ED3E84D9ED1B}"/>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35" name="Text Box 225">
          <a:extLst>
            <a:ext uri="{FF2B5EF4-FFF2-40B4-BE49-F238E27FC236}">
              <a16:creationId xmlns:a16="http://schemas.microsoft.com/office/drawing/2014/main" id="{6C2D7580-D00D-4066-9780-F8B3DFB3D595}"/>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36" name="Text Box 225">
          <a:extLst>
            <a:ext uri="{FF2B5EF4-FFF2-40B4-BE49-F238E27FC236}">
              <a16:creationId xmlns:a16="http://schemas.microsoft.com/office/drawing/2014/main" id="{A84B38DF-E4D2-4F60-9AC9-BC427315B816}"/>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37" name="Text Box 225">
          <a:extLst>
            <a:ext uri="{FF2B5EF4-FFF2-40B4-BE49-F238E27FC236}">
              <a16:creationId xmlns:a16="http://schemas.microsoft.com/office/drawing/2014/main" id="{6FB33BCE-1075-498F-B2C1-F059A212A62D}"/>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38" name="Text Box 225">
          <a:extLst>
            <a:ext uri="{FF2B5EF4-FFF2-40B4-BE49-F238E27FC236}">
              <a16:creationId xmlns:a16="http://schemas.microsoft.com/office/drawing/2014/main" id="{589D1ABA-AD05-472E-9073-D395D12D513D}"/>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39" name="Text Box 225">
          <a:extLst>
            <a:ext uri="{FF2B5EF4-FFF2-40B4-BE49-F238E27FC236}">
              <a16:creationId xmlns:a16="http://schemas.microsoft.com/office/drawing/2014/main" id="{25EF6B17-BECB-4601-ABE0-7865EC632B31}"/>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40" name="Text Box 225">
          <a:extLst>
            <a:ext uri="{FF2B5EF4-FFF2-40B4-BE49-F238E27FC236}">
              <a16:creationId xmlns:a16="http://schemas.microsoft.com/office/drawing/2014/main" id="{859F41D8-47E5-4D8F-B07B-2E3A0DC9F1EE}"/>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41" name="Text Box 225">
          <a:extLst>
            <a:ext uri="{FF2B5EF4-FFF2-40B4-BE49-F238E27FC236}">
              <a16:creationId xmlns:a16="http://schemas.microsoft.com/office/drawing/2014/main" id="{D33713DF-1847-4427-94BB-BA87C66A0A04}"/>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42" name="Text Box 225">
          <a:extLst>
            <a:ext uri="{FF2B5EF4-FFF2-40B4-BE49-F238E27FC236}">
              <a16:creationId xmlns:a16="http://schemas.microsoft.com/office/drawing/2014/main" id="{9531458F-AA97-4922-9526-FAF28020BD4A}"/>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43" name="Text Box 225">
          <a:extLst>
            <a:ext uri="{FF2B5EF4-FFF2-40B4-BE49-F238E27FC236}">
              <a16:creationId xmlns:a16="http://schemas.microsoft.com/office/drawing/2014/main" id="{7F349914-E389-4171-8693-40C245B17E3D}"/>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44" name="Text Box 225">
          <a:extLst>
            <a:ext uri="{FF2B5EF4-FFF2-40B4-BE49-F238E27FC236}">
              <a16:creationId xmlns:a16="http://schemas.microsoft.com/office/drawing/2014/main" id="{4C5C332B-3558-4396-A669-7C2347878F28}"/>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45" name="Text Box 225">
          <a:extLst>
            <a:ext uri="{FF2B5EF4-FFF2-40B4-BE49-F238E27FC236}">
              <a16:creationId xmlns:a16="http://schemas.microsoft.com/office/drawing/2014/main" id="{820D9BB6-ACB3-4E26-A965-726DE21D7E6D}"/>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386443"/>
    <xdr:sp macro="" textlink="">
      <xdr:nvSpPr>
        <xdr:cNvPr id="2646" name="Text Box 225">
          <a:extLst>
            <a:ext uri="{FF2B5EF4-FFF2-40B4-BE49-F238E27FC236}">
              <a16:creationId xmlns:a16="http://schemas.microsoft.com/office/drawing/2014/main" id="{AB5D1EB2-E1FA-4F7A-8FCE-C9212B02BFEA}"/>
            </a:ext>
          </a:extLst>
        </xdr:cNvPr>
        <xdr:cNvSpPr txBox="1">
          <a:spLocks noChangeArrowheads="1"/>
        </xdr:cNvSpPr>
      </xdr:nvSpPr>
      <xdr:spPr bwMode="auto">
        <a:xfrm>
          <a:off x="5728607" y="1277057571"/>
          <a:ext cx="104775" cy="386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477610"/>
    <xdr:sp macro="" textlink="">
      <xdr:nvSpPr>
        <xdr:cNvPr id="2647" name="Text Box 225">
          <a:extLst>
            <a:ext uri="{FF2B5EF4-FFF2-40B4-BE49-F238E27FC236}">
              <a16:creationId xmlns:a16="http://schemas.microsoft.com/office/drawing/2014/main" id="{C10B056B-1E2D-4286-A2EF-7F53D2E1E2EF}"/>
            </a:ext>
          </a:extLst>
        </xdr:cNvPr>
        <xdr:cNvSpPr txBox="1">
          <a:spLocks noChangeArrowheads="1"/>
        </xdr:cNvSpPr>
      </xdr:nvSpPr>
      <xdr:spPr bwMode="auto">
        <a:xfrm>
          <a:off x="5728607" y="1277057571"/>
          <a:ext cx="104775" cy="477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386443"/>
    <xdr:sp macro="" textlink="">
      <xdr:nvSpPr>
        <xdr:cNvPr id="2648" name="Text Box 225">
          <a:extLst>
            <a:ext uri="{FF2B5EF4-FFF2-40B4-BE49-F238E27FC236}">
              <a16:creationId xmlns:a16="http://schemas.microsoft.com/office/drawing/2014/main" id="{274BF57B-4A52-44DE-BBE5-F250FD978F9E}"/>
            </a:ext>
          </a:extLst>
        </xdr:cNvPr>
        <xdr:cNvSpPr txBox="1">
          <a:spLocks noChangeArrowheads="1"/>
        </xdr:cNvSpPr>
      </xdr:nvSpPr>
      <xdr:spPr bwMode="auto">
        <a:xfrm>
          <a:off x="5728607" y="1277057571"/>
          <a:ext cx="104775" cy="386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49" name="Text Box 225">
          <a:extLst>
            <a:ext uri="{FF2B5EF4-FFF2-40B4-BE49-F238E27FC236}">
              <a16:creationId xmlns:a16="http://schemas.microsoft.com/office/drawing/2014/main" id="{9F2B8208-E5DC-4DBF-A8DA-993C938FB154}"/>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631371"/>
    <xdr:sp macro="" textlink="">
      <xdr:nvSpPr>
        <xdr:cNvPr id="2650" name="Text Box 225">
          <a:extLst>
            <a:ext uri="{FF2B5EF4-FFF2-40B4-BE49-F238E27FC236}">
              <a16:creationId xmlns:a16="http://schemas.microsoft.com/office/drawing/2014/main" id="{1763B132-96ED-40E2-998C-FEA7CD422F8D}"/>
            </a:ext>
          </a:extLst>
        </xdr:cNvPr>
        <xdr:cNvSpPr txBox="1">
          <a:spLocks noChangeArrowheads="1"/>
        </xdr:cNvSpPr>
      </xdr:nvSpPr>
      <xdr:spPr bwMode="auto">
        <a:xfrm>
          <a:off x="5728607" y="1277057571"/>
          <a:ext cx="104775" cy="631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7188</xdr:row>
      <xdr:rowOff>0</xdr:rowOff>
    </xdr:from>
    <xdr:ext cx="104775" cy="553810"/>
    <xdr:sp macro="" textlink="">
      <xdr:nvSpPr>
        <xdr:cNvPr id="2651" name="Text Box 225">
          <a:extLst>
            <a:ext uri="{FF2B5EF4-FFF2-40B4-BE49-F238E27FC236}">
              <a16:creationId xmlns:a16="http://schemas.microsoft.com/office/drawing/2014/main" id="{61927DA9-F867-42E6-927F-BA7C8C27EFF5}"/>
            </a:ext>
          </a:extLst>
        </xdr:cNvPr>
        <xdr:cNvSpPr txBox="1">
          <a:spLocks noChangeArrowheads="1"/>
        </xdr:cNvSpPr>
      </xdr:nvSpPr>
      <xdr:spPr bwMode="auto">
        <a:xfrm>
          <a:off x="5728607" y="1277057571"/>
          <a:ext cx="104775" cy="55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40822</xdr:colOff>
      <xdr:row>7230</xdr:row>
      <xdr:rowOff>13607</xdr:rowOff>
    </xdr:from>
    <xdr:ext cx="1812473" cy="886731"/>
    <xdr:pic>
      <xdr:nvPicPr>
        <xdr:cNvPr id="2652" name="Imagen 2651">
          <a:extLst>
            <a:ext uri="{FF2B5EF4-FFF2-40B4-BE49-F238E27FC236}">
              <a16:creationId xmlns:a16="http://schemas.microsoft.com/office/drawing/2014/main" id="{FFA75450-5D56-4A14-8518-09D05EFBA92D}"/>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84936107"/>
          <a:ext cx="1812473" cy="886731"/>
        </a:xfrm>
        <a:prstGeom prst="rect">
          <a:avLst/>
        </a:prstGeom>
      </xdr:spPr>
    </xdr:pic>
    <xdr:clientData/>
  </xdr:oneCellAnchor>
  <xdr:twoCellAnchor editAs="oneCell">
    <xdr:from>
      <xdr:col>8</xdr:col>
      <xdr:colOff>0</xdr:colOff>
      <xdr:row>7237</xdr:row>
      <xdr:rowOff>0</xdr:rowOff>
    </xdr:from>
    <xdr:to>
      <xdr:col>8</xdr:col>
      <xdr:colOff>104775</xdr:colOff>
      <xdr:row>7239</xdr:row>
      <xdr:rowOff>28577</xdr:rowOff>
    </xdr:to>
    <xdr:sp macro="" textlink="">
      <xdr:nvSpPr>
        <xdr:cNvPr id="2653" name="Text Box 225">
          <a:extLst>
            <a:ext uri="{FF2B5EF4-FFF2-40B4-BE49-F238E27FC236}">
              <a16:creationId xmlns:a16="http://schemas.microsoft.com/office/drawing/2014/main" id="{0522A8FE-C500-4E5C-8128-AE9625D9C3B3}"/>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54" name="Text Box 225">
          <a:extLst>
            <a:ext uri="{FF2B5EF4-FFF2-40B4-BE49-F238E27FC236}">
              <a16:creationId xmlns:a16="http://schemas.microsoft.com/office/drawing/2014/main" id="{C244F19B-1B6E-454D-817A-C91C45E5AE7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55" name="Text Box 225">
          <a:extLst>
            <a:ext uri="{FF2B5EF4-FFF2-40B4-BE49-F238E27FC236}">
              <a16:creationId xmlns:a16="http://schemas.microsoft.com/office/drawing/2014/main" id="{9B5421F2-F2E9-4585-A942-581A856BE3A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56" name="Text Box 225">
          <a:extLst>
            <a:ext uri="{FF2B5EF4-FFF2-40B4-BE49-F238E27FC236}">
              <a16:creationId xmlns:a16="http://schemas.microsoft.com/office/drawing/2014/main" id="{80115BDE-C80B-49D6-92AA-EB6BE1C9C6C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57" name="Text Box 225">
          <a:extLst>
            <a:ext uri="{FF2B5EF4-FFF2-40B4-BE49-F238E27FC236}">
              <a16:creationId xmlns:a16="http://schemas.microsoft.com/office/drawing/2014/main" id="{830BB158-EA4D-444F-ABD1-08B78B46832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58" name="Text Box 225">
          <a:extLst>
            <a:ext uri="{FF2B5EF4-FFF2-40B4-BE49-F238E27FC236}">
              <a16:creationId xmlns:a16="http://schemas.microsoft.com/office/drawing/2014/main" id="{4424F18F-4D69-44A0-A652-DCAE1EB87DF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59" name="Text Box 225">
          <a:extLst>
            <a:ext uri="{FF2B5EF4-FFF2-40B4-BE49-F238E27FC236}">
              <a16:creationId xmlns:a16="http://schemas.microsoft.com/office/drawing/2014/main" id="{69074E67-6342-44D1-B313-2A8277642BF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60" name="Text Box 225">
          <a:extLst>
            <a:ext uri="{FF2B5EF4-FFF2-40B4-BE49-F238E27FC236}">
              <a16:creationId xmlns:a16="http://schemas.microsoft.com/office/drawing/2014/main" id="{D4823130-3F37-4B2C-92BB-FDC4F053BFB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61" name="Text Box 225">
          <a:extLst>
            <a:ext uri="{FF2B5EF4-FFF2-40B4-BE49-F238E27FC236}">
              <a16:creationId xmlns:a16="http://schemas.microsoft.com/office/drawing/2014/main" id="{8E58CEBC-ABD8-4A00-9A27-3688504EB61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62" name="Text Box 225">
          <a:extLst>
            <a:ext uri="{FF2B5EF4-FFF2-40B4-BE49-F238E27FC236}">
              <a16:creationId xmlns:a16="http://schemas.microsoft.com/office/drawing/2014/main" id="{018CBDE9-E287-456B-A744-E4A9972EF4CB}"/>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63" name="Text Box 225">
          <a:extLst>
            <a:ext uri="{FF2B5EF4-FFF2-40B4-BE49-F238E27FC236}">
              <a16:creationId xmlns:a16="http://schemas.microsoft.com/office/drawing/2014/main" id="{3A56CD96-DFF5-4B2E-8775-3441C729A93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64" name="Text Box 225">
          <a:extLst>
            <a:ext uri="{FF2B5EF4-FFF2-40B4-BE49-F238E27FC236}">
              <a16:creationId xmlns:a16="http://schemas.microsoft.com/office/drawing/2014/main" id="{30CD48A0-1C7E-445B-8C59-5FC23ACD5CB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65" name="Text Box 225">
          <a:extLst>
            <a:ext uri="{FF2B5EF4-FFF2-40B4-BE49-F238E27FC236}">
              <a16:creationId xmlns:a16="http://schemas.microsoft.com/office/drawing/2014/main" id="{51BE5C92-D840-4518-B661-4C95F7E94C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66" name="Text Box 225">
          <a:extLst>
            <a:ext uri="{FF2B5EF4-FFF2-40B4-BE49-F238E27FC236}">
              <a16:creationId xmlns:a16="http://schemas.microsoft.com/office/drawing/2014/main" id="{0125BC8C-70FA-49AD-87B6-C5FC61B3263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67" name="Text Box 225">
          <a:extLst>
            <a:ext uri="{FF2B5EF4-FFF2-40B4-BE49-F238E27FC236}">
              <a16:creationId xmlns:a16="http://schemas.microsoft.com/office/drawing/2014/main" id="{1AF30C05-F09E-41D3-A25D-241592564FA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68" name="Text Box 225">
          <a:extLst>
            <a:ext uri="{FF2B5EF4-FFF2-40B4-BE49-F238E27FC236}">
              <a16:creationId xmlns:a16="http://schemas.microsoft.com/office/drawing/2014/main" id="{CB3D8F1C-2A6D-47DA-8C9B-F542AB55478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69" name="Text Box 225">
          <a:extLst>
            <a:ext uri="{FF2B5EF4-FFF2-40B4-BE49-F238E27FC236}">
              <a16:creationId xmlns:a16="http://schemas.microsoft.com/office/drawing/2014/main" id="{254F19A6-5DD4-48D3-8CC2-03A9AEAEC1C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70" name="Text Box 225">
          <a:extLst>
            <a:ext uri="{FF2B5EF4-FFF2-40B4-BE49-F238E27FC236}">
              <a16:creationId xmlns:a16="http://schemas.microsoft.com/office/drawing/2014/main" id="{B7E03FAE-A7B1-462D-AF1C-DE48DC09066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71" name="Text Box 225">
          <a:extLst>
            <a:ext uri="{FF2B5EF4-FFF2-40B4-BE49-F238E27FC236}">
              <a16:creationId xmlns:a16="http://schemas.microsoft.com/office/drawing/2014/main" id="{C2339A2C-B34F-410D-9CCF-C16287E53EB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72" name="Text Box 225">
          <a:extLst>
            <a:ext uri="{FF2B5EF4-FFF2-40B4-BE49-F238E27FC236}">
              <a16:creationId xmlns:a16="http://schemas.microsoft.com/office/drawing/2014/main" id="{8EB9DF23-3B36-4051-B823-1726590D41B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73" name="Text Box 225">
          <a:extLst>
            <a:ext uri="{FF2B5EF4-FFF2-40B4-BE49-F238E27FC236}">
              <a16:creationId xmlns:a16="http://schemas.microsoft.com/office/drawing/2014/main" id="{D1169847-548F-4697-9125-93099027281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74" name="Text Box 225">
          <a:extLst>
            <a:ext uri="{FF2B5EF4-FFF2-40B4-BE49-F238E27FC236}">
              <a16:creationId xmlns:a16="http://schemas.microsoft.com/office/drawing/2014/main" id="{45A45361-D325-42C9-B1B3-F2D9632282B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75" name="Text Box 225">
          <a:extLst>
            <a:ext uri="{FF2B5EF4-FFF2-40B4-BE49-F238E27FC236}">
              <a16:creationId xmlns:a16="http://schemas.microsoft.com/office/drawing/2014/main" id="{602EE00C-216D-4F3F-8879-01D441A1FAD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76" name="Text Box 225">
          <a:extLst>
            <a:ext uri="{FF2B5EF4-FFF2-40B4-BE49-F238E27FC236}">
              <a16:creationId xmlns:a16="http://schemas.microsoft.com/office/drawing/2014/main" id="{9E83F117-832C-442E-93E5-DB22C36D5E6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77" name="Text Box 225">
          <a:extLst>
            <a:ext uri="{FF2B5EF4-FFF2-40B4-BE49-F238E27FC236}">
              <a16:creationId xmlns:a16="http://schemas.microsoft.com/office/drawing/2014/main" id="{689B89E5-5E93-4AAB-A2F3-024A4B60738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78" name="Text Box 225">
          <a:extLst>
            <a:ext uri="{FF2B5EF4-FFF2-40B4-BE49-F238E27FC236}">
              <a16:creationId xmlns:a16="http://schemas.microsoft.com/office/drawing/2014/main" id="{58C17783-4B42-4112-95F9-D5AE0E176C1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79" name="Text Box 225">
          <a:extLst>
            <a:ext uri="{FF2B5EF4-FFF2-40B4-BE49-F238E27FC236}">
              <a16:creationId xmlns:a16="http://schemas.microsoft.com/office/drawing/2014/main" id="{6F11883B-0486-4B35-8FBA-22672C04F08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7238</xdr:row>
      <xdr:rowOff>114300</xdr:rowOff>
    </xdr:to>
    <xdr:sp macro="" textlink="">
      <xdr:nvSpPr>
        <xdr:cNvPr id="2680" name="Text Box 225">
          <a:extLst>
            <a:ext uri="{FF2B5EF4-FFF2-40B4-BE49-F238E27FC236}">
              <a16:creationId xmlns:a16="http://schemas.microsoft.com/office/drawing/2014/main" id="{7C86C4F3-3382-4513-8D91-9F0839BB87BF}"/>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28577</xdr:rowOff>
    </xdr:to>
    <xdr:sp macro="" textlink="">
      <xdr:nvSpPr>
        <xdr:cNvPr id="2681" name="Text Box 225">
          <a:extLst>
            <a:ext uri="{FF2B5EF4-FFF2-40B4-BE49-F238E27FC236}">
              <a16:creationId xmlns:a16="http://schemas.microsoft.com/office/drawing/2014/main" id="{4A4A2EE1-5C47-4AEB-A4BE-3EBD51FBD88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7238</xdr:row>
      <xdr:rowOff>114300</xdr:rowOff>
    </xdr:to>
    <xdr:sp macro="" textlink="">
      <xdr:nvSpPr>
        <xdr:cNvPr id="2682" name="Text Box 225">
          <a:extLst>
            <a:ext uri="{FF2B5EF4-FFF2-40B4-BE49-F238E27FC236}">
              <a16:creationId xmlns:a16="http://schemas.microsoft.com/office/drawing/2014/main" id="{99E8B7F2-3703-4ADD-8729-E01B29229149}"/>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83" name="Text Box 225">
          <a:extLst>
            <a:ext uri="{FF2B5EF4-FFF2-40B4-BE49-F238E27FC236}">
              <a16:creationId xmlns:a16="http://schemas.microsoft.com/office/drawing/2014/main" id="{6CFABD13-66CF-4888-86DD-6DCA4C4EC42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7240</xdr:row>
      <xdr:rowOff>19051</xdr:rowOff>
    </xdr:to>
    <xdr:sp macro="" textlink="">
      <xdr:nvSpPr>
        <xdr:cNvPr id="2684" name="Text Box 225">
          <a:extLst>
            <a:ext uri="{FF2B5EF4-FFF2-40B4-BE49-F238E27FC236}">
              <a16:creationId xmlns:a16="http://schemas.microsoft.com/office/drawing/2014/main" id="{3AA54D64-2173-46E8-AD29-E3E7231E0D1A}"/>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7237</xdr:row>
      <xdr:rowOff>0</xdr:rowOff>
    </xdr:from>
    <xdr:to>
      <xdr:col>8</xdr:col>
      <xdr:colOff>104775</xdr:colOff>
      <xdr:row>7239</xdr:row>
      <xdr:rowOff>104777</xdr:rowOff>
    </xdr:to>
    <xdr:sp macro="" textlink="">
      <xdr:nvSpPr>
        <xdr:cNvPr id="2685" name="Text Box 225">
          <a:extLst>
            <a:ext uri="{FF2B5EF4-FFF2-40B4-BE49-F238E27FC236}">
              <a16:creationId xmlns:a16="http://schemas.microsoft.com/office/drawing/2014/main" id="{7C8D7CF9-C1F6-4341-9196-1CB8027F87F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7283</xdr:row>
      <xdr:rowOff>13607</xdr:rowOff>
    </xdr:from>
    <xdr:ext cx="1812473" cy="886731"/>
    <xdr:pic>
      <xdr:nvPicPr>
        <xdr:cNvPr id="2686" name="Imagen 2685">
          <a:extLst>
            <a:ext uri="{FF2B5EF4-FFF2-40B4-BE49-F238E27FC236}">
              <a16:creationId xmlns:a16="http://schemas.microsoft.com/office/drawing/2014/main" id="{6BCAE682-4A85-4283-8546-0CEDBD6F53C7}"/>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293821571"/>
          <a:ext cx="1812473" cy="886731"/>
        </a:xfrm>
        <a:prstGeom prst="rect">
          <a:avLst/>
        </a:prstGeom>
      </xdr:spPr>
    </xdr:pic>
    <xdr:clientData/>
  </xdr:oneCellAnchor>
  <xdr:twoCellAnchor editAs="oneCell">
    <xdr:from>
      <xdr:col>8</xdr:col>
      <xdr:colOff>0</xdr:colOff>
      <xdr:row>7290</xdr:row>
      <xdr:rowOff>0</xdr:rowOff>
    </xdr:from>
    <xdr:to>
      <xdr:col>8</xdr:col>
      <xdr:colOff>104775</xdr:colOff>
      <xdr:row>7292</xdr:row>
      <xdr:rowOff>28576</xdr:rowOff>
    </xdr:to>
    <xdr:sp macro="" textlink="">
      <xdr:nvSpPr>
        <xdr:cNvPr id="2687" name="Text Box 225">
          <a:extLst>
            <a:ext uri="{FF2B5EF4-FFF2-40B4-BE49-F238E27FC236}">
              <a16:creationId xmlns:a16="http://schemas.microsoft.com/office/drawing/2014/main" id="{5BCDD5D2-265D-484B-B6A2-410BAB33F38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688" name="Text Box 225">
          <a:extLst>
            <a:ext uri="{FF2B5EF4-FFF2-40B4-BE49-F238E27FC236}">
              <a16:creationId xmlns:a16="http://schemas.microsoft.com/office/drawing/2014/main" id="{228FD8EA-48B5-4B57-AA31-0EAD0025DDD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89" name="Text Box 225">
          <a:extLst>
            <a:ext uri="{FF2B5EF4-FFF2-40B4-BE49-F238E27FC236}">
              <a16:creationId xmlns:a16="http://schemas.microsoft.com/office/drawing/2014/main" id="{10D3AED8-C351-4FB9-9513-5DD4BB8B8E5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90" name="Text Box 225">
          <a:extLst>
            <a:ext uri="{FF2B5EF4-FFF2-40B4-BE49-F238E27FC236}">
              <a16:creationId xmlns:a16="http://schemas.microsoft.com/office/drawing/2014/main" id="{01EADCFF-BB41-4CBA-BE4F-B81C8FAF4C14}"/>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691" name="Text Box 225">
          <a:extLst>
            <a:ext uri="{FF2B5EF4-FFF2-40B4-BE49-F238E27FC236}">
              <a16:creationId xmlns:a16="http://schemas.microsoft.com/office/drawing/2014/main" id="{A7D1D0C9-AB47-4C55-ACE0-17688C92A144}"/>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92" name="Text Box 225">
          <a:extLst>
            <a:ext uri="{FF2B5EF4-FFF2-40B4-BE49-F238E27FC236}">
              <a16:creationId xmlns:a16="http://schemas.microsoft.com/office/drawing/2014/main" id="{A28B4C1F-28AF-4069-8F52-39BFD337FBB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93" name="Text Box 225">
          <a:extLst>
            <a:ext uri="{FF2B5EF4-FFF2-40B4-BE49-F238E27FC236}">
              <a16:creationId xmlns:a16="http://schemas.microsoft.com/office/drawing/2014/main" id="{F0F69EFD-FB7E-4B98-999A-C8CC4509A3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694" name="Text Box 225">
          <a:extLst>
            <a:ext uri="{FF2B5EF4-FFF2-40B4-BE49-F238E27FC236}">
              <a16:creationId xmlns:a16="http://schemas.microsoft.com/office/drawing/2014/main" id="{4EB7C348-28F2-424A-AA9B-0631F9335548}"/>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95" name="Text Box 225">
          <a:extLst>
            <a:ext uri="{FF2B5EF4-FFF2-40B4-BE49-F238E27FC236}">
              <a16:creationId xmlns:a16="http://schemas.microsoft.com/office/drawing/2014/main" id="{7A956BDB-B0B4-4701-AD08-C530096DA8E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96" name="Text Box 225">
          <a:extLst>
            <a:ext uri="{FF2B5EF4-FFF2-40B4-BE49-F238E27FC236}">
              <a16:creationId xmlns:a16="http://schemas.microsoft.com/office/drawing/2014/main" id="{5F9E28F9-62BB-4E7C-8962-D8010EBBE75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697" name="Text Box 225">
          <a:extLst>
            <a:ext uri="{FF2B5EF4-FFF2-40B4-BE49-F238E27FC236}">
              <a16:creationId xmlns:a16="http://schemas.microsoft.com/office/drawing/2014/main" id="{8FC9BFF8-7A97-40CE-BD73-65A87F5DC37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98" name="Text Box 225">
          <a:extLst>
            <a:ext uri="{FF2B5EF4-FFF2-40B4-BE49-F238E27FC236}">
              <a16:creationId xmlns:a16="http://schemas.microsoft.com/office/drawing/2014/main" id="{E192F923-EFAB-4AA6-B392-A8FC53F7E40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699" name="Text Box 225">
          <a:extLst>
            <a:ext uri="{FF2B5EF4-FFF2-40B4-BE49-F238E27FC236}">
              <a16:creationId xmlns:a16="http://schemas.microsoft.com/office/drawing/2014/main" id="{DCE72BAB-7425-48AD-9A3B-C5051812D64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700" name="Text Box 225">
          <a:extLst>
            <a:ext uri="{FF2B5EF4-FFF2-40B4-BE49-F238E27FC236}">
              <a16:creationId xmlns:a16="http://schemas.microsoft.com/office/drawing/2014/main" id="{66F8DC04-0D61-4028-BE99-C3598B153A6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01" name="Text Box 225">
          <a:extLst>
            <a:ext uri="{FF2B5EF4-FFF2-40B4-BE49-F238E27FC236}">
              <a16:creationId xmlns:a16="http://schemas.microsoft.com/office/drawing/2014/main" id="{DCF13F28-A5A9-46B5-BE83-7388C2ACE31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02" name="Text Box 225">
          <a:extLst>
            <a:ext uri="{FF2B5EF4-FFF2-40B4-BE49-F238E27FC236}">
              <a16:creationId xmlns:a16="http://schemas.microsoft.com/office/drawing/2014/main" id="{67AF9A9D-F78A-4564-8B36-67DFA73A49B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703" name="Text Box 225">
          <a:extLst>
            <a:ext uri="{FF2B5EF4-FFF2-40B4-BE49-F238E27FC236}">
              <a16:creationId xmlns:a16="http://schemas.microsoft.com/office/drawing/2014/main" id="{6409CDDB-F536-49F0-8C0F-1890022A249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04" name="Text Box 225">
          <a:extLst>
            <a:ext uri="{FF2B5EF4-FFF2-40B4-BE49-F238E27FC236}">
              <a16:creationId xmlns:a16="http://schemas.microsoft.com/office/drawing/2014/main" id="{B8C11B49-FD1E-4FD5-911D-D4397D43A83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05" name="Text Box 225">
          <a:extLst>
            <a:ext uri="{FF2B5EF4-FFF2-40B4-BE49-F238E27FC236}">
              <a16:creationId xmlns:a16="http://schemas.microsoft.com/office/drawing/2014/main" id="{976B8BC8-15AE-462D-8EF5-B6796377D8E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706" name="Text Box 225">
          <a:extLst>
            <a:ext uri="{FF2B5EF4-FFF2-40B4-BE49-F238E27FC236}">
              <a16:creationId xmlns:a16="http://schemas.microsoft.com/office/drawing/2014/main" id="{6517C18D-4C02-4A3E-A7D7-D04FCEBF5CF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07" name="Text Box 225">
          <a:extLst>
            <a:ext uri="{FF2B5EF4-FFF2-40B4-BE49-F238E27FC236}">
              <a16:creationId xmlns:a16="http://schemas.microsoft.com/office/drawing/2014/main" id="{0A410A15-F804-4224-8331-502FD79534A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08" name="Text Box 225">
          <a:extLst>
            <a:ext uri="{FF2B5EF4-FFF2-40B4-BE49-F238E27FC236}">
              <a16:creationId xmlns:a16="http://schemas.microsoft.com/office/drawing/2014/main" id="{E99F776A-A45D-4F84-B827-5208EFA2E2A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709" name="Text Box 225">
          <a:extLst>
            <a:ext uri="{FF2B5EF4-FFF2-40B4-BE49-F238E27FC236}">
              <a16:creationId xmlns:a16="http://schemas.microsoft.com/office/drawing/2014/main" id="{CA04DFB5-7ABA-434C-A439-F644AF0B2E2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10" name="Text Box 225">
          <a:extLst>
            <a:ext uri="{FF2B5EF4-FFF2-40B4-BE49-F238E27FC236}">
              <a16:creationId xmlns:a16="http://schemas.microsoft.com/office/drawing/2014/main" id="{A8F22598-2380-4410-97D6-D7EA051216F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11" name="Text Box 225">
          <a:extLst>
            <a:ext uri="{FF2B5EF4-FFF2-40B4-BE49-F238E27FC236}">
              <a16:creationId xmlns:a16="http://schemas.microsoft.com/office/drawing/2014/main" id="{62E90769-E02E-4E42-ABF0-84B09FF1637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712" name="Text Box 225">
          <a:extLst>
            <a:ext uri="{FF2B5EF4-FFF2-40B4-BE49-F238E27FC236}">
              <a16:creationId xmlns:a16="http://schemas.microsoft.com/office/drawing/2014/main" id="{6A3EC626-C119-41DD-81FD-2B6078A4EF06}"/>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13" name="Text Box 225">
          <a:extLst>
            <a:ext uri="{FF2B5EF4-FFF2-40B4-BE49-F238E27FC236}">
              <a16:creationId xmlns:a16="http://schemas.microsoft.com/office/drawing/2014/main" id="{3517E8C3-8F7A-466E-8E7C-785C15A3DE6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7291</xdr:row>
      <xdr:rowOff>114300</xdr:rowOff>
    </xdr:to>
    <xdr:sp macro="" textlink="">
      <xdr:nvSpPr>
        <xdr:cNvPr id="2714" name="Text Box 225">
          <a:extLst>
            <a:ext uri="{FF2B5EF4-FFF2-40B4-BE49-F238E27FC236}">
              <a16:creationId xmlns:a16="http://schemas.microsoft.com/office/drawing/2014/main" id="{69FC05A7-E328-48AF-904A-74B78410F60A}"/>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28576</xdr:rowOff>
    </xdr:to>
    <xdr:sp macro="" textlink="">
      <xdr:nvSpPr>
        <xdr:cNvPr id="2715" name="Text Box 225">
          <a:extLst>
            <a:ext uri="{FF2B5EF4-FFF2-40B4-BE49-F238E27FC236}">
              <a16:creationId xmlns:a16="http://schemas.microsoft.com/office/drawing/2014/main" id="{33D66F4F-76AB-4908-A469-1888C3F9E1A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7291</xdr:row>
      <xdr:rowOff>114300</xdr:rowOff>
    </xdr:to>
    <xdr:sp macro="" textlink="">
      <xdr:nvSpPr>
        <xdr:cNvPr id="2716" name="Text Box 225">
          <a:extLst>
            <a:ext uri="{FF2B5EF4-FFF2-40B4-BE49-F238E27FC236}">
              <a16:creationId xmlns:a16="http://schemas.microsoft.com/office/drawing/2014/main" id="{E39592D1-428F-474B-AEF6-4683C0B45A19}"/>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717" name="Text Box 225">
          <a:extLst>
            <a:ext uri="{FF2B5EF4-FFF2-40B4-BE49-F238E27FC236}">
              <a16:creationId xmlns:a16="http://schemas.microsoft.com/office/drawing/2014/main" id="{864406E4-EDC0-4A2A-B88E-CEB603A40CEE}"/>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7293</xdr:row>
      <xdr:rowOff>19049</xdr:rowOff>
    </xdr:to>
    <xdr:sp macro="" textlink="">
      <xdr:nvSpPr>
        <xdr:cNvPr id="2718" name="Text Box 225">
          <a:extLst>
            <a:ext uri="{FF2B5EF4-FFF2-40B4-BE49-F238E27FC236}">
              <a16:creationId xmlns:a16="http://schemas.microsoft.com/office/drawing/2014/main" id="{3CE8E17E-C45B-4268-AE6E-584DFC7CA79A}"/>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7290</xdr:row>
      <xdr:rowOff>0</xdr:rowOff>
    </xdr:from>
    <xdr:to>
      <xdr:col>8</xdr:col>
      <xdr:colOff>104775</xdr:colOff>
      <xdr:row>7292</xdr:row>
      <xdr:rowOff>104776</xdr:rowOff>
    </xdr:to>
    <xdr:sp macro="" textlink="">
      <xdr:nvSpPr>
        <xdr:cNvPr id="2719" name="Text Box 225">
          <a:extLst>
            <a:ext uri="{FF2B5EF4-FFF2-40B4-BE49-F238E27FC236}">
              <a16:creationId xmlns:a16="http://schemas.microsoft.com/office/drawing/2014/main" id="{C162E4FC-D1FB-4808-A4F9-72A33281205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7334</xdr:row>
      <xdr:rowOff>13607</xdr:rowOff>
    </xdr:from>
    <xdr:ext cx="1812473" cy="886731"/>
    <xdr:pic>
      <xdr:nvPicPr>
        <xdr:cNvPr id="2720" name="Imagen 2719">
          <a:extLst>
            <a:ext uri="{FF2B5EF4-FFF2-40B4-BE49-F238E27FC236}">
              <a16:creationId xmlns:a16="http://schemas.microsoft.com/office/drawing/2014/main" id="{FBE3C22F-6ED0-437E-ADE8-6772F18D799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303292143"/>
          <a:ext cx="1812473" cy="886731"/>
        </a:xfrm>
        <a:prstGeom prst="rect">
          <a:avLst/>
        </a:prstGeom>
      </xdr:spPr>
    </xdr:pic>
    <xdr:clientData/>
  </xdr:oneCellAnchor>
  <xdr:twoCellAnchor editAs="oneCell">
    <xdr:from>
      <xdr:col>8</xdr:col>
      <xdr:colOff>0</xdr:colOff>
      <xdr:row>7341</xdr:row>
      <xdr:rowOff>0</xdr:rowOff>
    </xdr:from>
    <xdr:to>
      <xdr:col>8</xdr:col>
      <xdr:colOff>104775</xdr:colOff>
      <xdr:row>7343</xdr:row>
      <xdr:rowOff>28576</xdr:rowOff>
    </xdr:to>
    <xdr:sp macro="" textlink="">
      <xdr:nvSpPr>
        <xdr:cNvPr id="2721" name="Text Box 225">
          <a:extLst>
            <a:ext uri="{FF2B5EF4-FFF2-40B4-BE49-F238E27FC236}">
              <a16:creationId xmlns:a16="http://schemas.microsoft.com/office/drawing/2014/main" id="{0C51C0F3-F00E-411D-8537-E4F7ADA7BEA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22" name="Text Box 225">
          <a:extLst>
            <a:ext uri="{FF2B5EF4-FFF2-40B4-BE49-F238E27FC236}">
              <a16:creationId xmlns:a16="http://schemas.microsoft.com/office/drawing/2014/main" id="{BA5699A1-65F9-4569-AAF5-F6C33C3BF25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23" name="Text Box 225">
          <a:extLst>
            <a:ext uri="{FF2B5EF4-FFF2-40B4-BE49-F238E27FC236}">
              <a16:creationId xmlns:a16="http://schemas.microsoft.com/office/drawing/2014/main" id="{3446CFE0-CDB3-4E0A-9088-2790714AD257}"/>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24" name="Text Box 225">
          <a:extLst>
            <a:ext uri="{FF2B5EF4-FFF2-40B4-BE49-F238E27FC236}">
              <a16:creationId xmlns:a16="http://schemas.microsoft.com/office/drawing/2014/main" id="{04CE1073-02F6-496C-9BA9-A0262B63A1D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25" name="Text Box 225">
          <a:extLst>
            <a:ext uri="{FF2B5EF4-FFF2-40B4-BE49-F238E27FC236}">
              <a16:creationId xmlns:a16="http://schemas.microsoft.com/office/drawing/2014/main" id="{5B5B4917-3F52-4AFF-BF25-78D58164E3A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26" name="Text Box 225">
          <a:extLst>
            <a:ext uri="{FF2B5EF4-FFF2-40B4-BE49-F238E27FC236}">
              <a16:creationId xmlns:a16="http://schemas.microsoft.com/office/drawing/2014/main" id="{A9477BE8-C2AB-4660-A24F-C51BD914FD6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27" name="Text Box 225">
          <a:extLst>
            <a:ext uri="{FF2B5EF4-FFF2-40B4-BE49-F238E27FC236}">
              <a16:creationId xmlns:a16="http://schemas.microsoft.com/office/drawing/2014/main" id="{5D4EFD5A-FC50-42B4-BD43-6E7C34CDDF8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28" name="Text Box 225">
          <a:extLst>
            <a:ext uri="{FF2B5EF4-FFF2-40B4-BE49-F238E27FC236}">
              <a16:creationId xmlns:a16="http://schemas.microsoft.com/office/drawing/2014/main" id="{E5EA248C-62A4-4B8F-9E05-A0DD3AAA2EE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29" name="Text Box 225">
          <a:extLst>
            <a:ext uri="{FF2B5EF4-FFF2-40B4-BE49-F238E27FC236}">
              <a16:creationId xmlns:a16="http://schemas.microsoft.com/office/drawing/2014/main" id="{A5629CEE-EC94-4074-A0CE-AA53D5A455D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30" name="Text Box 225">
          <a:extLst>
            <a:ext uri="{FF2B5EF4-FFF2-40B4-BE49-F238E27FC236}">
              <a16:creationId xmlns:a16="http://schemas.microsoft.com/office/drawing/2014/main" id="{1D45C3D7-9676-47EF-93F2-C654B42D6AC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31" name="Text Box 225">
          <a:extLst>
            <a:ext uri="{FF2B5EF4-FFF2-40B4-BE49-F238E27FC236}">
              <a16:creationId xmlns:a16="http://schemas.microsoft.com/office/drawing/2014/main" id="{6D102222-BE8F-4ABA-A234-81D2E7FEC00C}"/>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32" name="Text Box 225">
          <a:extLst>
            <a:ext uri="{FF2B5EF4-FFF2-40B4-BE49-F238E27FC236}">
              <a16:creationId xmlns:a16="http://schemas.microsoft.com/office/drawing/2014/main" id="{50EC1A4F-2440-46EA-8B31-37BA9FE60A7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33" name="Text Box 225">
          <a:extLst>
            <a:ext uri="{FF2B5EF4-FFF2-40B4-BE49-F238E27FC236}">
              <a16:creationId xmlns:a16="http://schemas.microsoft.com/office/drawing/2014/main" id="{21D86F01-B57D-4C83-ACD0-20FA23E1AE9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34" name="Text Box 225">
          <a:extLst>
            <a:ext uri="{FF2B5EF4-FFF2-40B4-BE49-F238E27FC236}">
              <a16:creationId xmlns:a16="http://schemas.microsoft.com/office/drawing/2014/main" id="{88452E79-4361-4665-A264-ECFEE406F71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35" name="Text Box 225">
          <a:extLst>
            <a:ext uri="{FF2B5EF4-FFF2-40B4-BE49-F238E27FC236}">
              <a16:creationId xmlns:a16="http://schemas.microsoft.com/office/drawing/2014/main" id="{A0F6C2EF-2C91-4D51-82BE-90F8B127A1F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36" name="Text Box 225">
          <a:extLst>
            <a:ext uri="{FF2B5EF4-FFF2-40B4-BE49-F238E27FC236}">
              <a16:creationId xmlns:a16="http://schemas.microsoft.com/office/drawing/2014/main" id="{F85BD80A-72D7-41B0-9ED1-6CD65DB8AB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37" name="Text Box 225">
          <a:extLst>
            <a:ext uri="{FF2B5EF4-FFF2-40B4-BE49-F238E27FC236}">
              <a16:creationId xmlns:a16="http://schemas.microsoft.com/office/drawing/2014/main" id="{B9A4D389-05C1-4FDC-8849-BC58C310614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38" name="Text Box 225">
          <a:extLst>
            <a:ext uri="{FF2B5EF4-FFF2-40B4-BE49-F238E27FC236}">
              <a16:creationId xmlns:a16="http://schemas.microsoft.com/office/drawing/2014/main" id="{52D41677-3B64-4616-B9B8-0C6C75DE4C6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39" name="Text Box 225">
          <a:extLst>
            <a:ext uri="{FF2B5EF4-FFF2-40B4-BE49-F238E27FC236}">
              <a16:creationId xmlns:a16="http://schemas.microsoft.com/office/drawing/2014/main" id="{B8F73C61-2608-418C-BB8D-578738C895E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40" name="Text Box 225">
          <a:extLst>
            <a:ext uri="{FF2B5EF4-FFF2-40B4-BE49-F238E27FC236}">
              <a16:creationId xmlns:a16="http://schemas.microsoft.com/office/drawing/2014/main" id="{B5FF03C8-7705-4893-A2AA-03DA1AF1149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41" name="Text Box 225">
          <a:extLst>
            <a:ext uri="{FF2B5EF4-FFF2-40B4-BE49-F238E27FC236}">
              <a16:creationId xmlns:a16="http://schemas.microsoft.com/office/drawing/2014/main" id="{B5903783-E7F4-4EEB-9516-5F1884E5159A}"/>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42" name="Text Box 225">
          <a:extLst>
            <a:ext uri="{FF2B5EF4-FFF2-40B4-BE49-F238E27FC236}">
              <a16:creationId xmlns:a16="http://schemas.microsoft.com/office/drawing/2014/main" id="{EDC376DA-A23C-4A8B-8DDB-7FF6F78ED83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43" name="Text Box 225">
          <a:extLst>
            <a:ext uri="{FF2B5EF4-FFF2-40B4-BE49-F238E27FC236}">
              <a16:creationId xmlns:a16="http://schemas.microsoft.com/office/drawing/2014/main" id="{E64AD92A-0223-433F-95F3-A9211E1C8F8A}"/>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44" name="Text Box 225">
          <a:extLst>
            <a:ext uri="{FF2B5EF4-FFF2-40B4-BE49-F238E27FC236}">
              <a16:creationId xmlns:a16="http://schemas.microsoft.com/office/drawing/2014/main" id="{2ACB8CEA-46D6-447D-8753-E3BE05515E0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45" name="Text Box 225">
          <a:extLst>
            <a:ext uri="{FF2B5EF4-FFF2-40B4-BE49-F238E27FC236}">
              <a16:creationId xmlns:a16="http://schemas.microsoft.com/office/drawing/2014/main" id="{D55ECBF4-ED15-4E29-9C4A-8614FE5E3E1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46" name="Text Box 225">
          <a:extLst>
            <a:ext uri="{FF2B5EF4-FFF2-40B4-BE49-F238E27FC236}">
              <a16:creationId xmlns:a16="http://schemas.microsoft.com/office/drawing/2014/main" id="{D800341A-AD16-4F6C-AE96-811A7863608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47" name="Text Box 225">
          <a:extLst>
            <a:ext uri="{FF2B5EF4-FFF2-40B4-BE49-F238E27FC236}">
              <a16:creationId xmlns:a16="http://schemas.microsoft.com/office/drawing/2014/main" id="{D500521C-0849-4D76-82C5-F3300B7EBE0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7342</xdr:row>
      <xdr:rowOff>114301</xdr:rowOff>
    </xdr:to>
    <xdr:sp macro="" textlink="">
      <xdr:nvSpPr>
        <xdr:cNvPr id="2748" name="Text Box 225">
          <a:extLst>
            <a:ext uri="{FF2B5EF4-FFF2-40B4-BE49-F238E27FC236}">
              <a16:creationId xmlns:a16="http://schemas.microsoft.com/office/drawing/2014/main" id="{2C8F65A8-02B5-4A98-BF28-DD39EFEBDF6E}"/>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28576</xdr:rowOff>
    </xdr:to>
    <xdr:sp macro="" textlink="">
      <xdr:nvSpPr>
        <xdr:cNvPr id="2749" name="Text Box 225">
          <a:extLst>
            <a:ext uri="{FF2B5EF4-FFF2-40B4-BE49-F238E27FC236}">
              <a16:creationId xmlns:a16="http://schemas.microsoft.com/office/drawing/2014/main" id="{F7DDA3CB-9BD4-472C-B554-CB11D58185C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7342</xdr:row>
      <xdr:rowOff>114301</xdr:rowOff>
    </xdr:to>
    <xdr:sp macro="" textlink="">
      <xdr:nvSpPr>
        <xdr:cNvPr id="2750" name="Text Box 225">
          <a:extLst>
            <a:ext uri="{FF2B5EF4-FFF2-40B4-BE49-F238E27FC236}">
              <a16:creationId xmlns:a16="http://schemas.microsoft.com/office/drawing/2014/main" id="{68DEDC76-F55E-4479-B48F-6DF5992D9580}"/>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51" name="Text Box 225">
          <a:extLst>
            <a:ext uri="{FF2B5EF4-FFF2-40B4-BE49-F238E27FC236}">
              <a16:creationId xmlns:a16="http://schemas.microsoft.com/office/drawing/2014/main" id="{65D17EF4-F4A6-4503-9D4D-C4638BDDE433}"/>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7344</xdr:row>
      <xdr:rowOff>19052</xdr:rowOff>
    </xdr:to>
    <xdr:sp macro="" textlink="">
      <xdr:nvSpPr>
        <xdr:cNvPr id="2752" name="Text Box 225">
          <a:extLst>
            <a:ext uri="{FF2B5EF4-FFF2-40B4-BE49-F238E27FC236}">
              <a16:creationId xmlns:a16="http://schemas.microsoft.com/office/drawing/2014/main" id="{7D23074D-202F-4C63-A848-009B0FBFD834}"/>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7341</xdr:row>
      <xdr:rowOff>0</xdr:rowOff>
    </xdr:from>
    <xdr:to>
      <xdr:col>8</xdr:col>
      <xdr:colOff>104775</xdr:colOff>
      <xdr:row>7343</xdr:row>
      <xdr:rowOff>104776</xdr:rowOff>
    </xdr:to>
    <xdr:sp macro="" textlink="">
      <xdr:nvSpPr>
        <xdr:cNvPr id="2753" name="Text Box 225">
          <a:extLst>
            <a:ext uri="{FF2B5EF4-FFF2-40B4-BE49-F238E27FC236}">
              <a16:creationId xmlns:a16="http://schemas.microsoft.com/office/drawing/2014/main" id="{84C88C98-05B5-4703-905C-2E812CE35285}"/>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7385</xdr:row>
      <xdr:rowOff>13607</xdr:rowOff>
    </xdr:from>
    <xdr:ext cx="1812473" cy="886731"/>
    <xdr:pic>
      <xdr:nvPicPr>
        <xdr:cNvPr id="2754" name="Imagen 2753">
          <a:extLst>
            <a:ext uri="{FF2B5EF4-FFF2-40B4-BE49-F238E27FC236}">
              <a16:creationId xmlns:a16="http://schemas.microsoft.com/office/drawing/2014/main" id="{517FD650-1658-4CFB-815B-C7AB3C4D78E4}"/>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312381714"/>
          <a:ext cx="1812473" cy="886731"/>
        </a:xfrm>
        <a:prstGeom prst="rect">
          <a:avLst/>
        </a:prstGeom>
      </xdr:spPr>
    </xdr:pic>
    <xdr:clientData/>
  </xdr:oneCellAnchor>
  <xdr:twoCellAnchor editAs="oneCell">
    <xdr:from>
      <xdr:col>8</xdr:col>
      <xdr:colOff>0</xdr:colOff>
      <xdr:row>7392</xdr:row>
      <xdr:rowOff>0</xdr:rowOff>
    </xdr:from>
    <xdr:to>
      <xdr:col>8</xdr:col>
      <xdr:colOff>104775</xdr:colOff>
      <xdr:row>7394</xdr:row>
      <xdr:rowOff>28574</xdr:rowOff>
    </xdr:to>
    <xdr:sp macro="" textlink="">
      <xdr:nvSpPr>
        <xdr:cNvPr id="2755" name="Text Box 225">
          <a:extLst>
            <a:ext uri="{FF2B5EF4-FFF2-40B4-BE49-F238E27FC236}">
              <a16:creationId xmlns:a16="http://schemas.microsoft.com/office/drawing/2014/main" id="{991C6F10-9AB4-410B-8B96-249A3484D5D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56" name="Text Box 225">
          <a:extLst>
            <a:ext uri="{FF2B5EF4-FFF2-40B4-BE49-F238E27FC236}">
              <a16:creationId xmlns:a16="http://schemas.microsoft.com/office/drawing/2014/main" id="{6CEC5A30-16C2-42CB-8A1F-2C1CB70FAAF2}"/>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57" name="Text Box 225">
          <a:extLst>
            <a:ext uri="{FF2B5EF4-FFF2-40B4-BE49-F238E27FC236}">
              <a16:creationId xmlns:a16="http://schemas.microsoft.com/office/drawing/2014/main" id="{6B305308-335D-4810-BDA2-B71DAEDEE24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58" name="Text Box 225">
          <a:extLst>
            <a:ext uri="{FF2B5EF4-FFF2-40B4-BE49-F238E27FC236}">
              <a16:creationId xmlns:a16="http://schemas.microsoft.com/office/drawing/2014/main" id="{B2E0B8AA-C579-42BD-AB00-89A1ABC9652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59" name="Text Box 225">
          <a:extLst>
            <a:ext uri="{FF2B5EF4-FFF2-40B4-BE49-F238E27FC236}">
              <a16:creationId xmlns:a16="http://schemas.microsoft.com/office/drawing/2014/main" id="{A340E5CF-7635-4393-BADF-634DE2CCF1B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60" name="Text Box 225">
          <a:extLst>
            <a:ext uri="{FF2B5EF4-FFF2-40B4-BE49-F238E27FC236}">
              <a16:creationId xmlns:a16="http://schemas.microsoft.com/office/drawing/2014/main" id="{F1FBB2AD-4990-41AC-966A-0A02902A47BE}"/>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61" name="Text Box 225">
          <a:extLst>
            <a:ext uri="{FF2B5EF4-FFF2-40B4-BE49-F238E27FC236}">
              <a16:creationId xmlns:a16="http://schemas.microsoft.com/office/drawing/2014/main" id="{437157E1-39B6-41FD-BADC-5AF5145CC5F0}"/>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62" name="Text Box 225">
          <a:extLst>
            <a:ext uri="{FF2B5EF4-FFF2-40B4-BE49-F238E27FC236}">
              <a16:creationId xmlns:a16="http://schemas.microsoft.com/office/drawing/2014/main" id="{5678C58D-DD66-4B50-AEA3-2DEEFA0C5CB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63" name="Text Box 225">
          <a:extLst>
            <a:ext uri="{FF2B5EF4-FFF2-40B4-BE49-F238E27FC236}">
              <a16:creationId xmlns:a16="http://schemas.microsoft.com/office/drawing/2014/main" id="{9E9F40FC-6984-422A-B4ED-9A24751822B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64" name="Text Box 225">
          <a:extLst>
            <a:ext uri="{FF2B5EF4-FFF2-40B4-BE49-F238E27FC236}">
              <a16:creationId xmlns:a16="http://schemas.microsoft.com/office/drawing/2014/main" id="{6DC2EC16-59ED-4D4E-8287-7B6803C353C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65" name="Text Box 225">
          <a:extLst>
            <a:ext uri="{FF2B5EF4-FFF2-40B4-BE49-F238E27FC236}">
              <a16:creationId xmlns:a16="http://schemas.microsoft.com/office/drawing/2014/main" id="{6F056B51-6544-44B9-B9C9-B60C57F4BB57}"/>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66" name="Text Box 225">
          <a:extLst>
            <a:ext uri="{FF2B5EF4-FFF2-40B4-BE49-F238E27FC236}">
              <a16:creationId xmlns:a16="http://schemas.microsoft.com/office/drawing/2014/main" id="{B1F2D80A-DB0B-446B-925A-47616B56109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67" name="Text Box 225">
          <a:extLst>
            <a:ext uri="{FF2B5EF4-FFF2-40B4-BE49-F238E27FC236}">
              <a16:creationId xmlns:a16="http://schemas.microsoft.com/office/drawing/2014/main" id="{704B7929-E299-4387-8623-8EB8CA5752B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68" name="Text Box 225">
          <a:extLst>
            <a:ext uri="{FF2B5EF4-FFF2-40B4-BE49-F238E27FC236}">
              <a16:creationId xmlns:a16="http://schemas.microsoft.com/office/drawing/2014/main" id="{F5515C1B-F119-4779-9634-EEBA6661C15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69" name="Text Box 225">
          <a:extLst>
            <a:ext uri="{FF2B5EF4-FFF2-40B4-BE49-F238E27FC236}">
              <a16:creationId xmlns:a16="http://schemas.microsoft.com/office/drawing/2014/main" id="{2F9C53EB-5AFC-4456-AD89-E77AAA329756}"/>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70" name="Text Box 225">
          <a:extLst>
            <a:ext uri="{FF2B5EF4-FFF2-40B4-BE49-F238E27FC236}">
              <a16:creationId xmlns:a16="http://schemas.microsoft.com/office/drawing/2014/main" id="{E3BE93AA-E911-46EC-91C1-7BD8125F25AD}"/>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71" name="Text Box 225">
          <a:extLst>
            <a:ext uri="{FF2B5EF4-FFF2-40B4-BE49-F238E27FC236}">
              <a16:creationId xmlns:a16="http://schemas.microsoft.com/office/drawing/2014/main" id="{330E9A73-9E56-49EE-809E-DE9DE41AA6C0}"/>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72" name="Text Box 225">
          <a:extLst>
            <a:ext uri="{FF2B5EF4-FFF2-40B4-BE49-F238E27FC236}">
              <a16:creationId xmlns:a16="http://schemas.microsoft.com/office/drawing/2014/main" id="{1C59C9C4-01D4-4CE7-A1D7-805545803AF8}"/>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73" name="Text Box 225">
          <a:extLst>
            <a:ext uri="{FF2B5EF4-FFF2-40B4-BE49-F238E27FC236}">
              <a16:creationId xmlns:a16="http://schemas.microsoft.com/office/drawing/2014/main" id="{BB5C2236-A350-4866-8A63-8F232F191CE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74" name="Text Box 225">
          <a:extLst>
            <a:ext uri="{FF2B5EF4-FFF2-40B4-BE49-F238E27FC236}">
              <a16:creationId xmlns:a16="http://schemas.microsoft.com/office/drawing/2014/main" id="{E2F75E26-BBDE-405F-957A-759D5AEF635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75" name="Text Box 225">
          <a:extLst>
            <a:ext uri="{FF2B5EF4-FFF2-40B4-BE49-F238E27FC236}">
              <a16:creationId xmlns:a16="http://schemas.microsoft.com/office/drawing/2014/main" id="{FE152E06-FB49-42B8-815D-10ABC533100C}"/>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76" name="Text Box 225">
          <a:extLst>
            <a:ext uri="{FF2B5EF4-FFF2-40B4-BE49-F238E27FC236}">
              <a16:creationId xmlns:a16="http://schemas.microsoft.com/office/drawing/2014/main" id="{72A4DC88-293D-4980-9085-EFF0FB23E8E1}"/>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77" name="Text Box 225">
          <a:extLst>
            <a:ext uri="{FF2B5EF4-FFF2-40B4-BE49-F238E27FC236}">
              <a16:creationId xmlns:a16="http://schemas.microsoft.com/office/drawing/2014/main" id="{73577DA9-900E-4B4F-BFDC-27579CDDA2D1}"/>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78" name="Text Box 225">
          <a:extLst>
            <a:ext uri="{FF2B5EF4-FFF2-40B4-BE49-F238E27FC236}">
              <a16:creationId xmlns:a16="http://schemas.microsoft.com/office/drawing/2014/main" id="{BFC21F97-81B2-483B-8F7E-95C7D1FAC73F}"/>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79" name="Text Box 225">
          <a:extLst>
            <a:ext uri="{FF2B5EF4-FFF2-40B4-BE49-F238E27FC236}">
              <a16:creationId xmlns:a16="http://schemas.microsoft.com/office/drawing/2014/main" id="{810F3C51-4FF7-425C-86F0-F039DFF03B32}"/>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80" name="Text Box 225">
          <a:extLst>
            <a:ext uri="{FF2B5EF4-FFF2-40B4-BE49-F238E27FC236}">
              <a16:creationId xmlns:a16="http://schemas.microsoft.com/office/drawing/2014/main" id="{C649EE2F-589A-4993-8FF1-B069D92EBD8D}"/>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81" name="Text Box 225">
          <a:extLst>
            <a:ext uri="{FF2B5EF4-FFF2-40B4-BE49-F238E27FC236}">
              <a16:creationId xmlns:a16="http://schemas.microsoft.com/office/drawing/2014/main" id="{EEF48788-39BE-4709-8224-04570FBD6159}"/>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7393</xdr:row>
      <xdr:rowOff>114299</xdr:rowOff>
    </xdr:to>
    <xdr:sp macro="" textlink="">
      <xdr:nvSpPr>
        <xdr:cNvPr id="2782" name="Text Box 225">
          <a:extLst>
            <a:ext uri="{FF2B5EF4-FFF2-40B4-BE49-F238E27FC236}">
              <a16:creationId xmlns:a16="http://schemas.microsoft.com/office/drawing/2014/main" id="{38F6CD98-06F4-494B-90CA-3B6E50CAF8DD}"/>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28574</xdr:rowOff>
    </xdr:to>
    <xdr:sp macro="" textlink="">
      <xdr:nvSpPr>
        <xdr:cNvPr id="2783" name="Text Box 225">
          <a:extLst>
            <a:ext uri="{FF2B5EF4-FFF2-40B4-BE49-F238E27FC236}">
              <a16:creationId xmlns:a16="http://schemas.microsoft.com/office/drawing/2014/main" id="{AC835F57-3D86-45C5-90F1-A91B5EDEDBD5}"/>
            </a:ext>
          </a:extLst>
        </xdr:cNvPr>
        <xdr:cNvSpPr txBox="1">
          <a:spLocks noChangeArrowheads="1"/>
        </xdr:cNvSpPr>
      </xdr:nvSpPr>
      <xdr:spPr bwMode="auto">
        <a:xfrm>
          <a:off x="4572000" y="0"/>
          <a:ext cx="104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7393</xdr:row>
      <xdr:rowOff>114299</xdr:rowOff>
    </xdr:to>
    <xdr:sp macro="" textlink="">
      <xdr:nvSpPr>
        <xdr:cNvPr id="2784" name="Text Box 225">
          <a:extLst>
            <a:ext uri="{FF2B5EF4-FFF2-40B4-BE49-F238E27FC236}">
              <a16:creationId xmlns:a16="http://schemas.microsoft.com/office/drawing/2014/main" id="{76E80EB3-856C-47D7-8920-3B90E60D7B56}"/>
            </a:ext>
          </a:extLst>
        </xdr:cNvPr>
        <xdr:cNvSpPr txBox="1">
          <a:spLocks noChangeArrowheads="1"/>
        </xdr:cNvSpPr>
      </xdr:nvSpPr>
      <xdr:spPr bwMode="auto">
        <a:xfrm>
          <a:off x="4572000" y="0"/>
          <a:ext cx="1047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85" name="Text Box 225">
          <a:extLst>
            <a:ext uri="{FF2B5EF4-FFF2-40B4-BE49-F238E27FC236}">
              <a16:creationId xmlns:a16="http://schemas.microsoft.com/office/drawing/2014/main" id="{DDEE46F9-9ABE-4A12-A276-71CAEA77843B}"/>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7395</xdr:row>
      <xdr:rowOff>19049</xdr:rowOff>
    </xdr:to>
    <xdr:sp macro="" textlink="">
      <xdr:nvSpPr>
        <xdr:cNvPr id="2786" name="Text Box 225">
          <a:extLst>
            <a:ext uri="{FF2B5EF4-FFF2-40B4-BE49-F238E27FC236}">
              <a16:creationId xmlns:a16="http://schemas.microsoft.com/office/drawing/2014/main" id="{76223CF5-045E-4E24-96A7-A62C4939DD04}"/>
            </a:ext>
          </a:extLst>
        </xdr:cNvPr>
        <xdr:cNvSpPr txBox="1">
          <a:spLocks noChangeArrowheads="1"/>
        </xdr:cNvSpPr>
      </xdr:nvSpPr>
      <xdr:spPr bwMode="auto">
        <a:xfrm>
          <a:off x="4572000" y="0"/>
          <a:ext cx="104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7392</xdr:row>
      <xdr:rowOff>0</xdr:rowOff>
    </xdr:from>
    <xdr:to>
      <xdr:col>8</xdr:col>
      <xdr:colOff>104775</xdr:colOff>
      <xdr:row>7394</xdr:row>
      <xdr:rowOff>104774</xdr:rowOff>
    </xdr:to>
    <xdr:sp macro="" textlink="">
      <xdr:nvSpPr>
        <xdr:cNvPr id="2787" name="Text Box 225">
          <a:extLst>
            <a:ext uri="{FF2B5EF4-FFF2-40B4-BE49-F238E27FC236}">
              <a16:creationId xmlns:a16="http://schemas.microsoft.com/office/drawing/2014/main" id="{339BF3A1-44C5-4280-8E23-859C22FC84C9}"/>
            </a:ext>
          </a:extLst>
        </xdr:cNvPr>
        <xdr:cNvSpPr txBox="1">
          <a:spLocks noChangeArrowheads="1"/>
        </xdr:cNvSpPr>
      </xdr:nvSpPr>
      <xdr:spPr bwMode="auto">
        <a:xfrm>
          <a:off x="4572000" y="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8</xdr:col>
      <xdr:colOff>40822</xdr:colOff>
      <xdr:row>7436</xdr:row>
      <xdr:rowOff>13607</xdr:rowOff>
    </xdr:from>
    <xdr:ext cx="1812473" cy="886731"/>
    <xdr:pic>
      <xdr:nvPicPr>
        <xdr:cNvPr id="2788" name="Imagen 2787">
          <a:extLst>
            <a:ext uri="{FF2B5EF4-FFF2-40B4-BE49-F238E27FC236}">
              <a16:creationId xmlns:a16="http://schemas.microsoft.com/office/drawing/2014/main" id="{8935FA17-86AE-4C18-B8A4-93ED9F0577D6}"/>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69429" y="1321471286"/>
          <a:ext cx="1812473" cy="886731"/>
        </a:xfrm>
        <a:prstGeom prst="rect">
          <a:avLst/>
        </a:prstGeom>
      </xdr:spPr>
    </xdr:pic>
    <xdr:clientData/>
  </xdr:oneCellAnchor>
  <xdr:oneCellAnchor>
    <xdr:from>
      <xdr:col>6</xdr:col>
      <xdr:colOff>152400</xdr:colOff>
      <xdr:row>7454</xdr:row>
      <xdr:rowOff>142875</xdr:rowOff>
    </xdr:from>
    <xdr:ext cx="295275" cy="273051"/>
    <xdr:sp macro="" textlink="">
      <xdr:nvSpPr>
        <xdr:cNvPr id="2789" name="Check Box 5" hidden="1">
          <a:extLst>
            <a:ext uri="{63B3BB69-23CF-44E3-9099-C40C66FF867C}">
              <a14:compatExt xmlns:a14="http://schemas.microsoft.com/office/drawing/2010/main" spid="_x0000_s2051"/>
            </a:ext>
            <a:ext uri="{FF2B5EF4-FFF2-40B4-BE49-F238E27FC236}">
              <a16:creationId xmlns:a16="http://schemas.microsoft.com/office/drawing/2014/main" id="{6F50C6B9-2D01-4146-8DC9-556884D3C06A}"/>
            </a:ext>
          </a:extLst>
        </xdr:cNvPr>
        <xdr:cNvSpPr/>
      </xdr:nvSpPr>
      <xdr:spPr bwMode="auto">
        <a:xfrm>
          <a:off x="4357007" y="20825051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7454</xdr:row>
      <xdr:rowOff>142875</xdr:rowOff>
    </xdr:from>
    <xdr:ext cx="295275" cy="273051"/>
    <xdr:sp macro="" textlink="">
      <xdr:nvSpPr>
        <xdr:cNvPr id="2790" name="Check Box 6" hidden="1">
          <a:extLst>
            <a:ext uri="{63B3BB69-23CF-44E3-9099-C40C66FF867C}">
              <a14:compatExt xmlns:a14="http://schemas.microsoft.com/office/drawing/2010/main" spid="_x0000_s2052"/>
            </a:ext>
            <a:ext uri="{FF2B5EF4-FFF2-40B4-BE49-F238E27FC236}">
              <a16:creationId xmlns:a16="http://schemas.microsoft.com/office/drawing/2014/main" id="{CBBBC84D-8D0F-4E28-B50A-7362B5AA0F5B}"/>
            </a:ext>
          </a:extLst>
        </xdr:cNvPr>
        <xdr:cNvSpPr/>
      </xdr:nvSpPr>
      <xdr:spPr bwMode="auto">
        <a:xfrm>
          <a:off x="7541079" y="208250518"/>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609601</xdr:colOff>
      <xdr:row>7498</xdr:row>
      <xdr:rowOff>185057</xdr:rowOff>
    </xdr:from>
    <xdr:ext cx="1808390" cy="893537"/>
    <xdr:pic>
      <xdr:nvPicPr>
        <xdr:cNvPr id="2791" name="Imagen 2790">
          <a:extLst>
            <a:ext uri="{FF2B5EF4-FFF2-40B4-BE49-F238E27FC236}">
              <a16:creationId xmlns:a16="http://schemas.microsoft.com/office/drawing/2014/main" id="{5628FF89-43BC-4A02-BAA2-BF9E32A62E65}"/>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576208" y="216538628"/>
          <a:ext cx="1808390" cy="893537"/>
        </a:xfrm>
        <a:prstGeom prst="rect">
          <a:avLst/>
        </a:prstGeom>
      </xdr:spPr>
    </xdr:pic>
    <xdr:clientData/>
  </xdr:oneCellAnchor>
  <xdr:oneCellAnchor>
    <xdr:from>
      <xdr:col>6</xdr:col>
      <xdr:colOff>152400</xdr:colOff>
      <xdr:row>7957</xdr:row>
      <xdr:rowOff>142875</xdr:rowOff>
    </xdr:from>
    <xdr:ext cx="295275" cy="273051"/>
    <xdr:sp macro="" textlink="">
      <xdr:nvSpPr>
        <xdr:cNvPr id="2586" name="Check Box 5" hidden="1">
          <a:extLst>
            <a:ext uri="{63B3BB69-23CF-44E3-9099-C40C66FF867C}">
              <a14:compatExt xmlns:a14="http://schemas.microsoft.com/office/drawing/2010/main" spid="_x0000_s2051"/>
            </a:ext>
            <a:ext uri="{FF2B5EF4-FFF2-40B4-BE49-F238E27FC236}">
              <a16:creationId xmlns:a16="http://schemas.microsoft.com/office/drawing/2014/main" id="{400FF78C-257B-411E-9C2B-4C89AE6B9C03}"/>
            </a:ext>
          </a:extLst>
        </xdr:cNvPr>
        <xdr:cNvSpPr/>
      </xdr:nvSpPr>
      <xdr:spPr bwMode="auto">
        <a:xfrm>
          <a:off x="4357007" y="141559869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7957</xdr:row>
      <xdr:rowOff>142875</xdr:rowOff>
    </xdr:from>
    <xdr:ext cx="295275" cy="273051"/>
    <xdr:sp macro="" textlink="">
      <xdr:nvSpPr>
        <xdr:cNvPr id="2587" name="Check Box 6" hidden="1">
          <a:extLst>
            <a:ext uri="{63B3BB69-23CF-44E3-9099-C40C66FF867C}">
              <a14:compatExt xmlns:a14="http://schemas.microsoft.com/office/drawing/2010/main" spid="_x0000_s2052"/>
            </a:ext>
            <a:ext uri="{FF2B5EF4-FFF2-40B4-BE49-F238E27FC236}">
              <a16:creationId xmlns:a16="http://schemas.microsoft.com/office/drawing/2014/main" id="{9152FB16-49E5-4A02-8FEA-C4199CBF8FB9}"/>
            </a:ext>
          </a:extLst>
        </xdr:cNvPr>
        <xdr:cNvSpPr/>
      </xdr:nvSpPr>
      <xdr:spPr bwMode="auto">
        <a:xfrm>
          <a:off x="7541079" y="141559869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7954</xdr:row>
      <xdr:rowOff>142875</xdr:rowOff>
    </xdr:from>
    <xdr:ext cx="295275" cy="273051"/>
    <xdr:sp macro="" textlink="">
      <xdr:nvSpPr>
        <xdr:cNvPr id="2588" name="Check Box 5" hidden="1">
          <a:extLst>
            <a:ext uri="{63B3BB69-23CF-44E3-9099-C40C66FF867C}">
              <a14:compatExt xmlns:a14="http://schemas.microsoft.com/office/drawing/2010/main" spid="_x0000_s2051"/>
            </a:ext>
            <a:ext uri="{FF2B5EF4-FFF2-40B4-BE49-F238E27FC236}">
              <a16:creationId xmlns:a16="http://schemas.microsoft.com/office/drawing/2014/main" id="{7F444A86-A9BC-4731-8366-3773C85E0A75}"/>
            </a:ext>
          </a:extLst>
        </xdr:cNvPr>
        <xdr:cNvSpPr/>
      </xdr:nvSpPr>
      <xdr:spPr bwMode="auto">
        <a:xfrm>
          <a:off x="4357007" y="141502719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7954</xdr:row>
      <xdr:rowOff>142875</xdr:rowOff>
    </xdr:from>
    <xdr:ext cx="295275" cy="273051"/>
    <xdr:sp macro="" textlink="">
      <xdr:nvSpPr>
        <xdr:cNvPr id="2589" name="Check Box 6" hidden="1">
          <a:extLst>
            <a:ext uri="{63B3BB69-23CF-44E3-9099-C40C66FF867C}">
              <a14:compatExt xmlns:a14="http://schemas.microsoft.com/office/drawing/2010/main" spid="_x0000_s2052"/>
            </a:ext>
            <a:ext uri="{FF2B5EF4-FFF2-40B4-BE49-F238E27FC236}">
              <a16:creationId xmlns:a16="http://schemas.microsoft.com/office/drawing/2014/main" id="{134DA9CC-32C4-416F-8216-95C5C47B2F14}"/>
            </a:ext>
          </a:extLst>
        </xdr:cNvPr>
        <xdr:cNvSpPr/>
      </xdr:nvSpPr>
      <xdr:spPr bwMode="auto">
        <a:xfrm>
          <a:off x="7541079" y="1415027196"/>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0</xdr:colOff>
      <xdr:row>7997</xdr:row>
      <xdr:rowOff>185057</xdr:rowOff>
    </xdr:from>
    <xdr:ext cx="1857376" cy="905783"/>
    <xdr:pic>
      <xdr:nvPicPr>
        <xdr:cNvPr id="2590" name="Imagen 2589">
          <a:extLst>
            <a:ext uri="{FF2B5EF4-FFF2-40B4-BE49-F238E27FC236}">
              <a16:creationId xmlns:a16="http://schemas.microsoft.com/office/drawing/2014/main" id="{C41231BD-1883-48FA-8F47-1F40554AB76A}"/>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28607" y="1423356128"/>
          <a:ext cx="1857376" cy="905783"/>
        </a:xfrm>
        <a:prstGeom prst="rect">
          <a:avLst/>
        </a:prstGeom>
      </xdr:spPr>
    </xdr:pic>
    <xdr:clientData/>
  </xdr:oneCellAnchor>
  <xdr:oneCellAnchor>
    <xdr:from>
      <xdr:col>8</xdr:col>
      <xdr:colOff>0</xdr:colOff>
      <xdr:row>6957</xdr:row>
      <xdr:rowOff>0</xdr:rowOff>
    </xdr:from>
    <xdr:ext cx="104775" cy="476809"/>
    <xdr:sp macro="" textlink="">
      <xdr:nvSpPr>
        <xdr:cNvPr id="2591" name="Text Box 225">
          <a:extLst>
            <a:ext uri="{FF2B5EF4-FFF2-40B4-BE49-F238E27FC236}">
              <a16:creationId xmlns:a16="http://schemas.microsoft.com/office/drawing/2014/main" id="{4F25C786-22EB-4D8B-9AA8-9A7AEA5CBDE8}"/>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592" name="Text Box 225">
          <a:extLst>
            <a:ext uri="{FF2B5EF4-FFF2-40B4-BE49-F238E27FC236}">
              <a16:creationId xmlns:a16="http://schemas.microsoft.com/office/drawing/2014/main" id="{5B68608B-D9C4-4F0E-B6A2-D11A37ABDBAC}"/>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593" name="Text Box 225">
          <a:extLst>
            <a:ext uri="{FF2B5EF4-FFF2-40B4-BE49-F238E27FC236}">
              <a16:creationId xmlns:a16="http://schemas.microsoft.com/office/drawing/2014/main" id="{C4978265-A5D7-4174-8C3F-701C4122E41D}"/>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594" name="Text Box 225">
          <a:extLst>
            <a:ext uri="{FF2B5EF4-FFF2-40B4-BE49-F238E27FC236}">
              <a16:creationId xmlns:a16="http://schemas.microsoft.com/office/drawing/2014/main" id="{7693B352-B24E-437E-A0C0-66FCDD1088F1}"/>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595" name="Text Box 225">
          <a:extLst>
            <a:ext uri="{FF2B5EF4-FFF2-40B4-BE49-F238E27FC236}">
              <a16:creationId xmlns:a16="http://schemas.microsoft.com/office/drawing/2014/main" id="{1967EEA5-E98F-483E-9895-1D89615366D1}"/>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596" name="Text Box 225">
          <a:extLst>
            <a:ext uri="{FF2B5EF4-FFF2-40B4-BE49-F238E27FC236}">
              <a16:creationId xmlns:a16="http://schemas.microsoft.com/office/drawing/2014/main" id="{B6CB9D6C-641C-4AB7-8BC0-93530AFC05E6}"/>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597" name="Text Box 225">
          <a:extLst>
            <a:ext uri="{FF2B5EF4-FFF2-40B4-BE49-F238E27FC236}">
              <a16:creationId xmlns:a16="http://schemas.microsoft.com/office/drawing/2014/main" id="{39C43B8B-6F37-4B82-B81A-3B04C6C60EA1}"/>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598" name="Text Box 225">
          <a:extLst>
            <a:ext uri="{FF2B5EF4-FFF2-40B4-BE49-F238E27FC236}">
              <a16:creationId xmlns:a16="http://schemas.microsoft.com/office/drawing/2014/main" id="{C6FFD098-827E-474F-AB95-D1CF14D9A55A}"/>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599" name="Text Box 225">
          <a:extLst>
            <a:ext uri="{FF2B5EF4-FFF2-40B4-BE49-F238E27FC236}">
              <a16:creationId xmlns:a16="http://schemas.microsoft.com/office/drawing/2014/main" id="{D36C6E13-B0D5-4294-8B8A-85288C90CEF9}"/>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00" name="Text Box 225">
          <a:extLst>
            <a:ext uri="{FF2B5EF4-FFF2-40B4-BE49-F238E27FC236}">
              <a16:creationId xmlns:a16="http://schemas.microsoft.com/office/drawing/2014/main" id="{1EBEE0B1-F597-4679-96BC-0D135FC2F649}"/>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601" name="Text Box 225">
          <a:extLst>
            <a:ext uri="{FF2B5EF4-FFF2-40B4-BE49-F238E27FC236}">
              <a16:creationId xmlns:a16="http://schemas.microsoft.com/office/drawing/2014/main" id="{3C907D08-C206-443D-85EF-CDAEB3B8AAFC}"/>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02" name="Text Box 225">
          <a:extLst>
            <a:ext uri="{FF2B5EF4-FFF2-40B4-BE49-F238E27FC236}">
              <a16:creationId xmlns:a16="http://schemas.microsoft.com/office/drawing/2014/main" id="{C0EDF630-1C8E-4C9C-8DBB-CB318EC9F83F}"/>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03" name="Text Box 225">
          <a:extLst>
            <a:ext uri="{FF2B5EF4-FFF2-40B4-BE49-F238E27FC236}">
              <a16:creationId xmlns:a16="http://schemas.microsoft.com/office/drawing/2014/main" id="{F2FA729B-4016-4598-B6E9-0CAED6629430}"/>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604" name="Text Box 225">
          <a:extLst>
            <a:ext uri="{FF2B5EF4-FFF2-40B4-BE49-F238E27FC236}">
              <a16:creationId xmlns:a16="http://schemas.microsoft.com/office/drawing/2014/main" id="{EC158424-FF8B-43A8-AFEE-DE53F66E9BC7}"/>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05" name="Text Box 225">
          <a:extLst>
            <a:ext uri="{FF2B5EF4-FFF2-40B4-BE49-F238E27FC236}">
              <a16:creationId xmlns:a16="http://schemas.microsoft.com/office/drawing/2014/main" id="{E5C7A51C-440F-4C11-8181-D814B4E07AE1}"/>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06" name="Text Box 225">
          <a:extLst>
            <a:ext uri="{FF2B5EF4-FFF2-40B4-BE49-F238E27FC236}">
              <a16:creationId xmlns:a16="http://schemas.microsoft.com/office/drawing/2014/main" id="{99DB6954-4B51-4525-8A1D-5629E85AFFC6}"/>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607" name="Text Box 225">
          <a:extLst>
            <a:ext uri="{FF2B5EF4-FFF2-40B4-BE49-F238E27FC236}">
              <a16:creationId xmlns:a16="http://schemas.microsoft.com/office/drawing/2014/main" id="{77D658A9-C141-4662-82C2-3835FB0F7C2D}"/>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08" name="Text Box 225">
          <a:extLst>
            <a:ext uri="{FF2B5EF4-FFF2-40B4-BE49-F238E27FC236}">
              <a16:creationId xmlns:a16="http://schemas.microsoft.com/office/drawing/2014/main" id="{437AA933-FF60-43BF-BA15-7304EA03BB08}"/>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09" name="Text Box 225">
          <a:extLst>
            <a:ext uri="{FF2B5EF4-FFF2-40B4-BE49-F238E27FC236}">
              <a16:creationId xmlns:a16="http://schemas.microsoft.com/office/drawing/2014/main" id="{D38AA016-B4FA-4866-BBDF-2F44A0EBA28A}"/>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610" name="Text Box 225">
          <a:extLst>
            <a:ext uri="{FF2B5EF4-FFF2-40B4-BE49-F238E27FC236}">
              <a16:creationId xmlns:a16="http://schemas.microsoft.com/office/drawing/2014/main" id="{99884C18-7D38-4697-97EF-57C55A883D9B}"/>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11" name="Text Box 225">
          <a:extLst>
            <a:ext uri="{FF2B5EF4-FFF2-40B4-BE49-F238E27FC236}">
              <a16:creationId xmlns:a16="http://schemas.microsoft.com/office/drawing/2014/main" id="{8B4A0DA8-F287-4E59-B704-6781FD84E37D}"/>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12" name="Text Box 225">
          <a:extLst>
            <a:ext uri="{FF2B5EF4-FFF2-40B4-BE49-F238E27FC236}">
              <a16:creationId xmlns:a16="http://schemas.microsoft.com/office/drawing/2014/main" id="{76A53A6F-0C07-4883-A92A-ECC7D1C431A6}"/>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613" name="Text Box 225">
          <a:extLst>
            <a:ext uri="{FF2B5EF4-FFF2-40B4-BE49-F238E27FC236}">
              <a16:creationId xmlns:a16="http://schemas.microsoft.com/office/drawing/2014/main" id="{6DFC6A8E-0F1E-42A0-9B99-4043EEF39339}"/>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14" name="Text Box 225">
          <a:extLst>
            <a:ext uri="{FF2B5EF4-FFF2-40B4-BE49-F238E27FC236}">
              <a16:creationId xmlns:a16="http://schemas.microsoft.com/office/drawing/2014/main" id="{FB8C5378-EFE5-4A1E-B787-4FEDB2E5AC08}"/>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15" name="Text Box 225">
          <a:extLst>
            <a:ext uri="{FF2B5EF4-FFF2-40B4-BE49-F238E27FC236}">
              <a16:creationId xmlns:a16="http://schemas.microsoft.com/office/drawing/2014/main" id="{F8460525-0556-4018-AB53-29A7CB4C8275}"/>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616" name="Text Box 225">
          <a:extLst>
            <a:ext uri="{FF2B5EF4-FFF2-40B4-BE49-F238E27FC236}">
              <a16:creationId xmlns:a16="http://schemas.microsoft.com/office/drawing/2014/main" id="{7DDA460E-3D6F-4CDF-9C8C-C90C7F089986}"/>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617" name="Text Box 225">
          <a:extLst>
            <a:ext uri="{FF2B5EF4-FFF2-40B4-BE49-F238E27FC236}">
              <a16:creationId xmlns:a16="http://schemas.microsoft.com/office/drawing/2014/main" id="{96C9E52E-7437-4657-8F0E-F1E6E84CB8FD}"/>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383241"/>
    <xdr:sp macro="" textlink="">
      <xdr:nvSpPr>
        <xdr:cNvPr id="2618" name="Text Box 225">
          <a:extLst>
            <a:ext uri="{FF2B5EF4-FFF2-40B4-BE49-F238E27FC236}">
              <a16:creationId xmlns:a16="http://schemas.microsoft.com/office/drawing/2014/main" id="{FFBFA79A-414C-42A0-BD80-7159DEFC7436}"/>
            </a:ext>
          </a:extLst>
        </xdr:cNvPr>
        <xdr:cNvSpPr txBox="1">
          <a:spLocks noChangeArrowheads="1"/>
        </xdr:cNvSpPr>
      </xdr:nvSpPr>
      <xdr:spPr bwMode="auto">
        <a:xfrm>
          <a:off x="5715000" y="1229789559"/>
          <a:ext cx="104775" cy="383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476809"/>
    <xdr:sp macro="" textlink="">
      <xdr:nvSpPr>
        <xdr:cNvPr id="2792" name="Text Box 225">
          <a:extLst>
            <a:ext uri="{FF2B5EF4-FFF2-40B4-BE49-F238E27FC236}">
              <a16:creationId xmlns:a16="http://schemas.microsoft.com/office/drawing/2014/main" id="{B5408FCF-5E45-490F-A76C-AD3537020519}"/>
            </a:ext>
          </a:extLst>
        </xdr:cNvPr>
        <xdr:cNvSpPr txBox="1">
          <a:spLocks noChangeArrowheads="1"/>
        </xdr:cNvSpPr>
      </xdr:nvSpPr>
      <xdr:spPr bwMode="auto">
        <a:xfrm>
          <a:off x="5715000" y="1229789559"/>
          <a:ext cx="104775" cy="476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383241"/>
    <xdr:sp macro="" textlink="">
      <xdr:nvSpPr>
        <xdr:cNvPr id="2793" name="Text Box 225">
          <a:extLst>
            <a:ext uri="{FF2B5EF4-FFF2-40B4-BE49-F238E27FC236}">
              <a16:creationId xmlns:a16="http://schemas.microsoft.com/office/drawing/2014/main" id="{452A78D0-8BBC-487B-9F83-6E942B4201F5}"/>
            </a:ext>
          </a:extLst>
        </xdr:cNvPr>
        <xdr:cNvSpPr txBox="1">
          <a:spLocks noChangeArrowheads="1"/>
        </xdr:cNvSpPr>
      </xdr:nvSpPr>
      <xdr:spPr bwMode="auto">
        <a:xfrm>
          <a:off x="5715000" y="1229789559"/>
          <a:ext cx="104775" cy="383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794" name="Text Box 225">
          <a:extLst>
            <a:ext uri="{FF2B5EF4-FFF2-40B4-BE49-F238E27FC236}">
              <a16:creationId xmlns:a16="http://schemas.microsoft.com/office/drawing/2014/main" id="{D51EA62B-5E2E-4DDC-90DA-DCA81354E504}"/>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624166"/>
    <xdr:sp macro="" textlink="">
      <xdr:nvSpPr>
        <xdr:cNvPr id="2795" name="Text Box 225">
          <a:extLst>
            <a:ext uri="{FF2B5EF4-FFF2-40B4-BE49-F238E27FC236}">
              <a16:creationId xmlns:a16="http://schemas.microsoft.com/office/drawing/2014/main" id="{2427B622-1A64-4AA7-BA4E-5A56A20CC6DF}"/>
            </a:ext>
          </a:extLst>
        </xdr:cNvPr>
        <xdr:cNvSpPr txBox="1">
          <a:spLocks noChangeArrowheads="1"/>
        </xdr:cNvSpPr>
      </xdr:nvSpPr>
      <xdr:spPr bwMode="auto">
        <a:xfrm>
          <a:off x="5715000" y="1229789559"/>
          <a:ext cx="104775" cy="62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6957</xdr:row>
      <xdr:rowOff>0</xdr:rowOff>
    </xdr:from>
    <xdr:ext cx="104775" cy="553009"/>
    <xdr:sp macro="" textlink="">
      <xdr:nvSpPr>
        <xdr:cNvPr id="2796" name="Text Box 225">
          <a:extLst>
            <a:ext uri="{FF2B5EF4-FFF2-40B4-BE49-F238E27FC236}">
              <a16:creationId xmlns:a16="http://schemas.microsoft.com/office/drawing/2014/main" id="{9BA52CC9-181D-4687-B957-231D94E87355}"/>
            </a:ext>
          </a:extLst>
        </xdr:cNvPr>
        <xdr:cNvSpPr txBox="1">
          <a:spLocks noChangeArrowheads="1"/>
        </xdr:cNvSpPr>
      </xdr:nvSpPr>
      <xdr:spPr bwMode="auto">
        <a:xfrm>
          <a:off x="5715000" y="1229789559"/>
          <a:ext cx="104775" cy="553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40822</xdr:colOff>
      <xdr:row>7003</xdr:row>
      <xdr:rowOff>13607</xdr:rowOff>
    </xdr:from>
    <xdr:ext cx="1812473" cy="886731"/>
    <xdr:pic>
      <xdr:nvPicPr>
        <xdr:cNvPr id="2797" name="Imagen 2796">
          <a:extLst>
            <a:ext uri="{FF2B5EF4-FFF2-40B4-BE49-F238E27FC236}">
              <a16:creationId xmlns:a16="http://schemas.microsoft.com/office/drawing/2014/main" id="{669041C7-47F0-436D-A029-3B1A6A6976B3}"/>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755822" y="1237837783"/>
          <a:ext cx="1812473" cy="886731"/>
        </a:xfrm>
        <a:prstGeom prst="rect">
          <a:avLst/>
        </a:prstGeom>
      </xdr:spPr>
    </xdr:pic>
    <xdr:clientData/>
  </xdr:oneCellAnchor>
  <xdr:oneCellAnchor>
    <xdr:from>
      <xdr:col>5</xdr:col>
      <xdr:colOff>152400</xdr:colOff>
      <xdr:row>3478</xdr:row>
      <xdr:rowOff>0</xdr:rowOff>
    </xdr:from>
    <xdr:ext cx="295275" cy="273051"/>
    <xdr:sp macro="" textlink="">
      <xdr:nvSpPr>
        <xdr:cNvPr id="2798" name="Check Box 5" hidden="1">
          <a:extLst>
            <a:ext uri="{63B3BB69-23CF-44E3-9099-C40C66FF867C}">
              <a14:compatExt xmlns:a14="http://schemas.microsoft.com/office/drawing/2010/main" spid="_x0000_s2051"/>
            </a:ext>
            <a:ext uri="{FF2B5EF4-FFF2-40B4-BE49-F238E27FC236}">
              <a16:creationId xmlns:a16="http://schemas.microsoft.com/office/drawing/2014/main" id="{2D194F8F-D9DB-4B9D-B3D8-2087395A6FA8}"/>
            </a:ext>
          </a:extLst>
        </xdr:cNvPr>
        <xdr:cNvSpPr/>
      </xdr:nvSpPr>
      <xdr:spPr bwMode="auto">
        <a:xfrm>
          <a:off x="3581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3478</xdr:row>
      <xdr:rowOff>0</xdr:rowOff>
    </xdr:from>
    <xdr:ext cx="295275" cy="273051"/>
    <xdr:sp macro="" textlink="">
      <xdr:nvSpPr>
        <xdr:cNvPr id="2799" name="Check Box 6" hidden="1">
          <a:extLst>
            <a:ext uri="{63B3BB69-23CF-44E3-9099-C40C66FF867C}">
              <a14:compatExt xmlns:a14="http://schemas.microsoft.com/office/drawing/2010/main" spid="_x0000_s2052"/>
            </a:ext>
            <a:ext uri="{FF2B5EF4-FFF2-40B4-BE49-F238E27FC236}">
              <a16:creationId xmlns:a16="http://schemas.microsoft.com/office/drawing/2014/main" id="{28F157FA-9B0D-4819-8CB6-C0908CB26239}"/>
            </a:ext>
          </a:extLst>
        </xdr:cNvPr>
        <xdr:cNvSpPr/>
      </xdr:nvSpPr>
      <xdr:spPr bwMode="auto">
        <a:xfrm>
          <a:off x="6629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3478</xdr:row>
      <xdr:rowOff>0</xdr:rowOff>
    </xdr:from>
    <xdr:ext cx="295275" cy="273051"/>
    <xdr:sp macro="" textlink="">
      <xdr:nvSpPr>
        <xdr:cNvPr id="2800" name="Check Box 5" hidden="1">
          <a:extLst>
            <a:ext uri="{63B3BB69-23CF-44E3-9099-C40C66FF867C}">
              <a14:compatExt xmlns:a14="http://schemas.microsoft.com/office/drawing/2010/main" spid="_x0000_s2051"/>
            </a:ext>
            <a:ext uri="{FF2B5EF4-FFF2-40B4-BE49-F238E27FC236}">
              <a16:creationId xmlns:a16="http://schemas.microsoft.com/office/drawing/2014/main" id="{75D8F793-B6B2-430F-A37D-446EB3EACAA0}"/>
            </a:ext>
          </a:extLst>
        </xdr:cNvPr>
        <xdr:cNvSpPr/>
      </xdr:nvSpPr>
      <xdr:spPr bwMode="auto">
        <a:xfrm>
          <a:off x="3581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3478</xdr:row>
      <xdr:rowOff>0</xdr:rowOff>
    </xdr:from>
    <xdr:ext cx="295275" cy="273051"/>
    <xdr:sp macro="" textlink="">
      <xdr:nvSpPr>
        <xdr:cNvPr id="2801" name="Check Box 6" hidden="1">
          <a:extLst>
            <a:ext uri="{63B3BB69-23CF-44E3-9099-C40C66FF867C}">
              <a14:compatExt xmlns:a14="http://schemas.microsoft.com/office/drawing/2010/main" spid="_x0000_s2052"/>
            </a:ext>
            <a:ext uri="{FF2B5EF4-FFF2-40B4-BE49-F238E27FC236}">
              <a16:creationId xmlns:a16="http://schemas.microsoft.com/office/drawing/2014/main" id="{7736778E-496B-42D2-815B-43C74E5E63A4}"/>
            </a:ext>
          </a:extLst>
        </xdr:cNvPr>
        <xdr:cNvSpPr/>
      </xdr:nvSpPr>
      <xdr:spPr bwMode="auto">
        <a:xfrm>
          <a:off x="6629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3478</xdr:row>
      <xdr:rowOff>0</xdr:rowOff>
    </xdr:from>
    <xdr:ext cx="295275" cy="273051"/>
    <xdr:sp macro="" textlink="">
      <xdr:nvSpPr>
        <xdr:cNvPr id="2802" name="Check Box 5" hidden="1">
          <a:extLst>
            <a:ext uri="{63B3BB69-23CF-44E3-9099-C40C66FF867C}">
              <a14:compatExt xmlns:a14="http://schemas.microsoft.com/office/drawing/2010/main" spid="_x0000_s2051"/>
            </a:ext>
            <a:ext uri="{FF2B5EF4-FFF2-40B4-BE49-F238E27FC236}">
              <a16:creationId xmlns:a16="http://schemas.microsoft.com/office/drawing/2014/main" id="{16BABF34-51BF-4394-B348-9AAB9C75F69B}"/>
            </a:ext>
          </a:extLst>
        </xdr:cNvPr>
        <xdr:cNvSpPr/>
      </xdr:nvSpPr>
      <xdr:spPr bwMode="auto">
        <a:xfrm>
          <a:off x="3581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3478</xdr:row>
      <xdr:rowOff>0</xdr:rowOff>
    </xdr:from>
    <xdr:ext cx="295275" cy="273051"/>
    <xdr:sp macro="" textlink="">
      <xdr:nvSpPr>
        <xdr:cNvPr id="2803" name="Check Box 6" hidden="1">
          <a:extLst>
            <a:ext uri="{63B3BB69-23CF-44E3-9099-C40C66FF867C}">
              <a14:compatExt xmlns:a14="http://schemas.microsoft.com/office/drawing/2010/main" spid="_x0000_s2052"/>
            </a:ext>
            <a:ext uri="{FF2B5EF4-FFF2-40B4-BE49-F238E27FC236}">
              <a16:creationId xmlns:a16="http://schemas.microsoft.com/office/drawing/2014/main" id="{CB03ADBC-0118-4F78-BA7E-1CB9328CE1D3}"/>
            </a:ext>
          </a:extLst>
        </xdr:cNvPr>
        <xdr:cNvSpPr/>
      </xdr:nvSpPr>
      <xdr:spPr bwMode="auto">
        <a:xfrm>
          <a:off x="6629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3478</xdr:row>
      <xdr:rowOff>0</xdr:rowOff>
    </xdr:from>
    <xdr:ext cx="295275" cy="273051"/>
    <xdr:sp macro="" textlink="">
      <xdr:nvSpPr>
        <xdr:cNvPr id="2804" name="Check Box 5" hidden="1">
          <a:extLst>
            <a:ext uri="{63B3BB69-23CF-44E3-9099-C40C66FF867C}">
              <a14:compatExt xmlns:a14="http://schemas.microsoft.com/office/drawing/2010/main" spid="_x0000_s2051"/>
            </a:ext>
            <a:ext uri="{FF2B5EF4-FFF2-40B4-BE49-F238E27FC236}">
              <a16:creationId xmlns:a16="http://schemas.microsoft.com/office/drawing/2014/main" id="{6314E45C-B4FA-4038-A0A1-E62E5822C6FF}"/>
            </a:ext>
          </a:extLst>
        </xdr:cNvPr>
        <xdr:cNvSpPr/>
      </xdr:nvSpPr>
      <xdr:spPr bwMode="auto">
        <a:xfrm>
          <a:off x="3581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3478</xdr:row>
      <xdr:rowOff>0</xdr:rowOff>
    </xdr:from>
    <xdr:ext cx="295275" cy="273051"/>
    <xdr:sp macro="" textlink="">
      <xdr:nvSpPr>
        <xdr:cNvPr id="2805" name="Check Box 6" hidden="1">
          <a:extLst>
            <a:ext uri="{63B3BB69-23CF-44E3-9099-C40C66FF867C}">
              <a14:compatExt xmlns:a14="http://schemas.microsoft.com/office/drawing/2010/main" spid="_x0000_s2052"/>
            </a:ext>
            <a:ext uri="{FF2B5EF4-FFF2-40B4-BE49-F238E27FC236}">
              <a16:creationId xmlns:a16="http://schemas.microsoft.com/office/drawing/2014/main" id="{47FAAC84-34A7-4913-84DE-24D1F5C23732}"/>
            </a:ext>
          </a:extLst>
        </xdr:cNvPr>
        <xdr:cNvSpPr/>
      </xdr:nvSpPr>
      <xdr:spPr bwMode="auto">
        <a:xfrm>
          <a:off x="6629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3478</xdr:row>
      <xdr:rowOff>0</xdr:rowOff>
    </xdr:from>
    <xdr:ext cx="295275" cy="273051"/>
    <xdr:sp macro="" textlink="">
      <xdr:nvSpPr>
        <xdr:cNvPr id="2806" name="Check Box 5" hidden="1">
          <a:extLst>
            <a:ext uri="{63B3BB69-23CF-44E3-9099-C40C66FF867C}">
              <a14:compatExt xmlns:a14="http://schemas.microsoft.com/office/drawing/2010/main" spid="_x0000_s2051"/>
            </a:ext>
            <a:ext uri="{FF2B5EF4-FFF2-40B4-BE49-F238E27FC236}">
              <a16:creationId xmlns:a16="http://schemas.microsoft.com/office/drawing/2014/main" id="{A074E5AA-F6FA-4D63-83E2-7044463402AD}"/>
            </a:ext>
          </a:extLst>
        </xdr:cNvPr>
        <xdr:cNvSpPr/>
      </xdr:nvSpPr>
      <xdr:spPr bwMode="auto">
        <a:xfrm>
          <a:off x="4343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3478</xdr:row>
      <xdr:rowOff>0</xdr:rowOff>
    </xdr:from>
    <xdr:ext cx="295275" cy="273051"/>
    <xdr:sp macro="" textlink="">
      <xdr:nvSpPr>
        <xdr:cNvPr id="2807" name="Check Box 6" hidden="1">
          <a:extLst>
            <a:ext uri="{63B3BB69-23CF-44E3-9099-C40C66FF867C}">
              <a14:compatExt xmlns:a14="http://schemas.microsoft.com/office/drawing/2010/main" spid="_x0000_s2052"/>
            </a:ext>
            <a:ext uri="{FF2B5EF4-FFF2-40B4-BE49-F238E27FC236}">
              <a16:creationId xmlns:a16="http://schemas.microsoft.com/office/drawing/2014/main" id="{9A884E97-F3CB-41E2-A2E3-4EA0423F4467}"/>
            </a:ext>
          </a:extLst>
        </xdr:cNvPr>
        <xdr:cNvSpPr/>
      </xdr:nvSpPr>
      <xdr:spPr bwMode="auto">
        <a:xfrm>
          <a:off x="7525871"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3478</xdr:row>
      <xdr:rowOff>0</xdr:rowOff>
    </xdr:from>
    <xdr:ext cx="295275" cy="273051"/>
    <xdr:sp macro="" textlink="">
      <xdr:nvSpPr>
        <xdr:cNvPr id="2808" name="Check Box 5" hidden="1">
          <a:extLst>
            <a:ext uri="{63B3BB69-23CF-44E3-9099-C40C66FF867C}">
              <a14:compatExt xmlns:a14="http://schemas.microsoft.com/office/drawing/2010/main" spid="_x0000_s2051"/>
            </a:ext>
            <a:ext uri="{FF2B5EF4-FFF2-40B4-BE49-F238E27FC236}">
              <a16:creationId xmlns:a16="http://schemas.microsoft.com/office/drawing/2014/main" id="{2D53BDDE-7A7A-4816-B7F0-219CC55E78FB}"/>
            </a:ext>
          </a:extLst>
        </xdr:cNvPr>
        <xdr:cNvSpPr/>
      </xdr:nvSpPr>
      <xdr:spPr bwMode="auto">
        <a:xfrm>
          <a:off x="4343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3478</xdr:row>
      <xdr:rowOff>0</xdr:rowOff>
    </xdr:from>
    <xdr:ext cx="295275" cy="273051"/>
    <xdr:sp macro="" textlink="">
      <xdr:nvSpPr>
        <xdr:cNvPr id="2809" name="Check Box 6" hidden="1">
          <a:extLst>
            <a:ext uri="{63B3BB69-23CF-44E3-9099-C40C66FF867C}">
              <a14:compatExt xmlns:a14="http://schemas.microsoft.com/office/drawing/2010/main" spid="_x0000_s2052"/>
            </a:ext>
            <a:ext uri="{FF2B5EF4-FFF2-40B4-BE49-F238E27FC236}">
              <a16:creationId xmlns:a16="http://schemas.microsoft.com/office/drawing/2014/main" id="{D9782E1B-2315-4D89-B16E-F909F3F13A3F}"/>
            </a:ext>
          </a:extLst>
        </xdr:cNvPr>
        <xdr:cNvSpPr/>
      </xdr:nvSpPr>
      <xdr:spPr bwMode="auto">
        <a:xfrm>
          <a:off x="7525871"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3478</xdr:row>
      <xdr:rowOff>0</xdr:rowOff>
    </xdr:from>
    <xdr:ext cx="295275" cy="273051"/>
    <xdr:sp macro="" textlink="">
      <xdr:nvSpPr>
        <xdr:cNvPr id="2810" name="Check Box 5" hidden="1">
          <a:extLst>
            <a:ext uri="{63B3BB69-23CF-44E3-9099-C40C66FF867C}">
              <a14:compatExt xmlns:a14="http://schemas.microsoft.com/office/drawing/2010/main" spid="_x0000_s2051"/>
            </a:ext>
            <a:ext uri="{FF2B5EF4-FFF2-40B4-BE49-F238E27FC236}">
              <a16:creationId xmlns:a16="http://schemas.microsoft.com/office/drawing/2014/main" id="{7181DCDE-9AAB-4F50-A492-E70729B85CAC}"/>
            </a:ext>
          </a:extLst>
        </xdr:cNvPr>
        <xdr:cNvSpPr/>
      </xdr:nvSpPr>
      <xdr:spPr bwMode="auto">
        <a:xfrm>
          <a:off x="4343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3478</xdr:row>
      <xdr:rowOff>0</xdr:rowOff>
    </xdr:from>
    <xdr:ext cx="295275" cy="273051"/>
    <xdr:sp macro="" textlink="">
      <xdr:nvSpPr>
        <xdr:cNvPr id="2811" name="Check Box 6" hidden="1">
          <a:extLst>
            <a:ext uri="{63B3BB69-23CF-44E3-9099-C40C66FF867C}">
              <a14:compatExt xmlns:a14="http://schemas.microsoft.com/office/drawing/2010/main" spid="_x0000_s2052"/>
            </a:ext>
            <a:ext uri="{FF2B5EF4-FFF2-40B4-BE49-F238E27FC236}">
              <a16:creationId xmlns:a16="http://schemas.microsoft.com/office/drawing/2014/main" id="{3BFBB9B4-B99E-41B4-975D-7D8D58BB61AB}"/>
            </a:ext>
          </a:extLst>
        </xdr:cNvPr>
        <xdr:cNvSpPr/>
      </xdr:nvSpPr>
      <xdr:spPr bwMode="auto">
        <a:xfrm>
          <a:off x="7525871"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3478</xdr:row>
      <xdr:rowOff>0</xdr:rowOff>
    </xdr:from>
    <xdr:ext cx="295275" cy="273051"/>
    <xdr:sp macro="" textlink="">
      <xdr:nvSpPr>
        <xdr:cNvPr id="2812" name="Check Box 5" hidden="1">
          <a:extLst>
            <a:ext uri="{63B3BB69-23CF-44E3-9099-C40C66FF867C}">
              <a14:compatExt xmlns:a14="http://schemas.microsoft.com/office/drawing/2010/main" spid="_x0000_s2051"/>
            </a:ext>
            <a:ext uri="{FF2B5EF4-FFF2-40B4-BE49-F238E27FC236}">
              <a16:creationId xmlns:a16="http://schemas.microsoft.com/office/drawing/2014/main" id="{21876671-2964-48A5-B783-DD630615F6B6}"/>
            </a:ext>
          </a:extLst>
        </xdr:cNvPr>
        <xdr:cNvSpPr/>
      </xdr:nvSpPr>
      <xdr:spPr bwMode="auto">
        <a:xfrm>
          <a:off x="4343400"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3478</xdr:row>
      <xdr:rowOff>0</xdr:rowOff>
    </xdr:from>
    <xdr:ext cx="295275" cy="273051"/>
    <xdr:sp macro="" textlink="">
      <xdr:nvSpPr>
        <xdr:cNvPr id="2813" name="Check Box 6" hidden="1">
          <a:extLst>
            <a:ext uri="{63B3BB69-23CF-44E3-9099-C40C66FF867C}">
              <a14:compatExt xmlns:a14="http://schemas.microsoft.com/office/drawing/2010/main" spid="_x0000_s2052"/>
            </a:ext>
            <a:ext uri="{FF2B5EF4-FFF2-40B4-BE49-F238E27FC236}">
              <a16:creationId xmlns:a16="http://schemas.microsoft.com/office/drawing/2014/main" id="{6C2645AA-A324-4E0D-BD7E-2BE442008379}"/>
            </a:ext>
          </a:extLst>
        </xdr:cNvPr>
        <xdr:cNvSpPr/>
      </xdr:nvSpPr>
      <xdr:spPr bwMode="auto">
        <a:xfrm>
          <a:off x="7525871" y="63792847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3544</xdr:row>
      <xdr:rowOff>0</xdr:rowOff>
    </xdr:from>
    <xdr:ext cx="295275" cy="273051"/>
    <xdr:sp macro="" textlink="">
      <xdr:nvSpPr>
        <xdr:cNvPr id="2814" name="Check Box 5" hidden="1">
          <a:extLst>
            <a:ext uri="{63B3BB69-23CF-44E3-9099-C40C66FF867C}">
              <a14:compatExt xmlns:a14="http://schemas.microsoft.com/office/drawing/2010/main" spid="_x0000_s2051"/>
            </a:ext>
            <a:ext uri="{FF2B5EF4-FFF2-40B4-BE49-F238E27FC236}">
              <a16:creationId xmlns:a16="http://schemas.microsoft.com/office/drawing/2014/main" id="{4C92FC08-785D-47A2-8B6D-1F9C62A854D9}"/>
            </a:ext>
          </a:extLst>
        </xdr:cNvPr>
        <xdr:cNvSpPr/>
      </xdr:nvSpPr>
      <xdr:spPr bwMode="auto">
        <a:xfrm>
          <a:off x="3581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3544</xdr:row>
      <xdr:rowOff>0</xdr:rowOff>
    </xdr:from>
    <xdr:ext cx="295275" cy="273051"/>
    <xdr:sp macro="" textlink="">
      <xdr:nvSpPr>
        <xdr:cNvPr id="2815" name="Check Box 6" hidden="1">
          <a:extLst>
            <a:ext uri="{63B3BB69-23CF-44E3-9099-C40C66FF867C}">
              <a14:compatExt xmlns:a14="http://schemas.microsoft.com/office/drawing/2010/main" spid="_x0000_s2052"/>
            </a:ext>
            <a:ext uri="{FF2B5EF4-FFF2-40B4-BE49-F238E27FC236}">
              <a16:creationId xmlns:a16="http://schemas.microsoft.com/office/drawing/2014/main" id="{C2404D8E-C683-41E8-99EA-7465190D5C90}"/>
            </a:ext>
          </a:extLst>
        </xdr:cNvPr>
        <xdr:cNvSpPr/>
      </xdr:nvSpPr>
      <xdr:spPr bwMode="auto">
        <a:xfrm>
          <a:off x="6629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3544</xdr:row>
      <xdr:rowOff>0</xdr:rowOff>
    </xdr:from>
    <xdr:ext cx="295275" cy="273051"/>
    <xdr:sp macro="" textlink="">
      <xdr:nvSpPr>
        <xdr:cNvPr id="2816" name="Check Box 5" hidden="1">
          <a:extLst>
            <a:ext uri="{63B3BB69-23CF-44E3-9099-C40C66FF867C}">
              <a14:compatExt xmlns:a14="http://schemas.microsoft.com/office/drawing/2010/main" spid="_x0000_s2051"/>
            </a:ext>
            <a:ext uri="{FF2B5EF4-FFF2-40B4-BE49-F238E27FC236}">
              <a16:creationId xmlns:a16="http://schemas.microsoft.com/office/drawing/2014/main" id="{189D7B75-2E2D-49CF-8954-63514A06FA91}"/>
            </a:ext>
          </a:extLst>
        </xdr:cNvPr>
        <xdr:cNvSpPr/>
      </xdr:nvSpPr>
      <xdr:spPr bwMode="auto">
        <a:xfrm>
          <a:off x="3581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3544</xdr:row>
      <xdr:rowOff>0</xdr:rowOff>
    </xdr:from>
    <xdr:ext cx="295275" cy="273051"/>
    <xdr:sp macro="" textlink="">
      <xdr:nvSpPr>
        <xdr:cNvPr id="2817" name="Check Box 6" hidden="1">
          <a:extLst>
            <a:ext uri="{63B3BB69-23CF-44E3-9099-C40C66FF867C}">
              <a14:compatExt xmlns:a14="http://schemas.microsoft.com/office/drawing/2010/main" spid="_x0000_s2052"/>
            </a:ext>
            <a:ext uri="{FF2B5EF4-FFF2-40B4-BE49-F238E27FC236}">
              <a16:creationId xmlns:a16="http://schemas.microsoft.com/office/drawing/2014/main" id="{888A9605-CD5C-4224-884F-BAE168B872C8}"/>
            </a:ext>
          </a:extLst>
        </xdr:cNvPr>
        <xdr:cNvSpPr/>
      </xdr:nvSpPr>
      <xdr:spPr bwMode="auto">
        <a:xfrm>
          <a:off x="6629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3544</xdr:row>
      <xdr:rowOff>0</xdr:rowOff>
    </xdr:from>
    <xdr:ext cx="295275" cy="273051"/>
    <xdr:sp macro="" textlink="">
      <xdr:nvSpPr>
        <xdr:cNvPr id="2818" name="Check Box 5" hidden="1">
          <a:extLst>
            <a:ext uri="{63B3BB69-23CF-44E3-9099-C40C66FF867C}">
              <a14:compatExt xmlns:a14="http://schemas.microsoft.com/office/drawing/2010/main" spid="_x0000_s2051"/>
            </a:ext>
            <a:ext uri="{FF2B5EF4-FFF2-40B4-BE49-F238E27FC236}">
              <a16:creationId xmlns:a16="http://schemas.microsoft.com/office/drawing/2014/main" id="{65C7FACC-8917-459F-8625-10C37A686FDD}"/>
            </a:ext>
          </a:extLst>
        </xdr:cNvPr>
        <xdr:cNvSpPr/>
      </xdr:nvSpPr>
      <xdr:spPr bwMode="auto">
        <a:xfrm>
          <a:off x="3581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3544</xdr:row>
      <xdr:rowOff>0</xdr:rowOff>
    </xdr:from>
    <xdr:ext cx="295275" cy="273051"/>
    <xdr:sp macro="" textlink="">
      <xdr:nvSpPr>
        <xdr:cNvPr id="2819" name="Check Box 6" hidden="1">
          <a:extLst>
            <a:ext uri="{63B3BB69-23CF-44E3-9099-C40C66FF867C}">
              <a14:compatExt xmlns:a14="http://schemas.microsoft.com/office/drawing/2010/main" spid="_x0000_s2052"/>
            </a:ext>
            <a:ext uri="{FF2B5EF4-FFF2-40B4-BE49-F238E27FC236}">
              <a16:creationId xmlns:a16="http://schemas.microsoft.com/office/drawing/2014/main" id="{2AD45C42-EDE8-4868-BDA8-95282479BDB9}"/>
            </a:ext>
          </a:extLst>
        </xdr:cNvPr>
        <xdr:cNvSpPr/>
      </xdr:nvSpPr>
      <xdr:spPr bwMode="auto">
        <a:xfrm>
          <a:off x="6629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152400</xdr:colOff>
      <xdr:row>3544</xdr:row>
      <xdr:rowOff>0</xdr:rowOff>
    </xdr:from>
    <xdr:ext cx="295275" cy="273051"/>
    <xdr:sp macro="" textlink="">
      <xdr:nvSpPr>
        <xdr:cNvPr id="2820" name="Check Box 5" hidden="1">
          <a:extLst>
            <a:ext uri="{63B3BB69-23CF-44E3-9099-C40C66FF867C}">
              <a14:compatExt xmlns:a14="http://schemas.microsoft.com/office/drawing/2010/main" spid="_x0000_s2051"/>
            </a:ext>
            <a:ext uri="{FF2B5EF4-FFF2-40B4-BE49-F238E27FC236}">
              <a16:creationId xmlns:a16="http://schemas.microsoft.com/office/drawing/2014/main" id="{94AB4632-02E9-48AD-842F-C9D8CE27480D}"/>
            </a:ext>
          </a:extLst>
        </xdr:cNvPr>
        <xdr:cNvSpPr/>
      </xdr:nvSpPr>
      <xdr:spPr bwMode="auto">
        <a:xfrm>
          <a:off x="3581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152400</xdr:colOff>
      <xdr:row>3544</xdr:row>
      <xdr:rowOff>0</xdr:rowOff>
    </xdr:from>
    <xdr:ext cx="295275" cy="273051"/>
    <xdr:sp macro="" textlink="">
      <xdr:nvSpPr>
        <xdr:cNvPr id="2821" name="Check Box 6" hidden="1">
          <a:extLst>
            <a:ext uri="{63B3BB69-23CF-44E3-9099-C40C66FF867C}">
              <a14:compatExt xmlns:a14="http://schemas.microsoft.com/office/drawing/2010/main" spid="_x0000_s2052"/>
            </a:ext>
            <a:ext uri="{FF2B5EF4-FFF2-40B4-BE49-F238E27FC236}">
              <a16:creationId xmlns:a16="http://schemas.microsoft.com/office/drawing/2014/main" id="{8E8350CE-8142-439D-88A4-1C9A798954C4}"/>
            </a:ext>
          </a:extLst>
        </xdr:cNvPr>
        <xdr:cNvSpPr/>
      </xdr:nvSpPr>
      <xdr:spPr bwMode="auto">
        <a:xfrm>
          <a:off x="6629400" y="650086853"/>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3490</xdr:row>
      <xdr:rowOff>142875</xdr:rowOff>
    </xdr:from>
    <xdr:ext cx="295275" cy="273051"/>
    <xdr:sp macro="" textlink="">
      <xdr:nvSpPr>
        <xdr:cNvPr id="2822" name="Check Box 5" hidden="1">
          <a:extLst>
            <a:ext uri="{63B3BB69-23CF-44E3-9099-C40C66FF867C}">
              <a14:compatExt xmlns:a14="http://schemas.microsoft.com/office/drawing/2010/main" spid="_x0000_s2051"/>
            </a:ext>
            <a:ext uri="{FF2B5EF4-FFF2-40B4-BE49-F238E27FC236}">
              <a16:creationId xmlns:a16="http://schemas.microsoft.com/office/drawing/2014/main" id="{8B88B10C-8466-44C2-9E8A-83777B6E48E8}"/>
            </a:ext>
          </a:extLst>
        </xdr:cNvPr>
        <xdr:cNvSpPr/>
      </xdr:nvSpPr>
      <xdr:spPr bwMode="auto">
        <a:xfrm>
          <a:off x="4343400"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3490</xdr:row>
      <xdr:rowOff>142875</xdr:rowOff>
    </xdr:from>
    <xdr:ext cx="295275" cy="273051"/>
    <xdr:sp macro="" textlink="">
      <xdr:nvSpPr>
        <xdr:cNvPr id="2823" name="Check Box 6" hidden="1">
          <a:extLst>
            <a:ext uri="{63B3BB69-23CF-44E3-9099-C40C66FF867C}">
              <a14:compatExt xmlns:a14="http://schemas.microsoft.com/office/drawing/2010/main" spid="_x0000_s2052"/>
            </a:ext>
            <a:ext uri="{FF2B5EF4-FFF2-40B4-BE49-F238E27FC236}">
              <a16:creationId xmlns:a16="http://schemas.microsoft.com/office/drawing/2014/main" id="{AE04F229-FDD4-461F-A4E8-D543E4A79AA1}"/>
            </a:ext>
          </a:extLst>
        </xdr:cNvPr>
        <xdr:cNvSpPr/>
      </xdr:nvSpPr>
      <xdr:spPr bwMode="auto">
        <a:xfrm>
          <a:off x="7525871"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3490</xdr:row>
      <xdr:rowOff>142875</xdr:rowOff>
    </xdr:from>
    <xdr:ext cx="295275" cy="273051"/>
    <xdr:sp macro="" textlink="">
      <xdr:nvSpPr>
        <xdr:cNvPr id="2824" name="Check Box 5" hidden="1">
          <a:extLst>
            <a:ext uri="{63B3BB69-23CF-44E3-9099-C40C66FF867C}">
              <a14:compatExt xmlns:a14="http://schemas.microsoft.com/office/drawing/2010/main" spid="_x0000_s2051"/>
            </a:ext>
            <a:ext uri="{FF2B5EF4-FFF2-40B4-BE49-F238E27FC236}">
              <a16:creationId xmlns:a16="http://schemas.microsoft.com/office/drawing/2014/main" id="{7621B240-6D29-482C-804D-AD8765D2F1F8}"/>
            </a:ext>
          </a:extLst>
        </xdr:cNvPr>
        <xdr:cNvSpPr/>
      </xdr:nvSpPr>
      <xdr:spPr bwMode="auto">
        <a:xfrm>
          <a:off x="4343400"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3490</xdr:row>
      <xdr:rowOff>142875</xdr:rowOff>
    </xdr:from>
    <xdr:ext cx="295275" cy="273051"/>
    <xdr:sp macro="" textlink="">
      <xdr:nvSpPr>
        <xdr:cNvPr id="2825" name="Check Box 6" hidden="1">
          <a:extLst>
            <a:ext uri="{63B3BB69-23CF-44E3-9099-C40C66FF867C}">
              <a14:compatExt xmlns:a14="http://schemas.microsoft.com/office/drawing/2010/main" spid="_x0000_s2052"/>
            </a:ext>
            <a:ext uri="{FF2B5EF4-FFF2-40B4-BE49-F238E27FC236}">
              <a16:creationId xmlns:a16="http://schemas.microsoft.com/office/drawing/2014/main" id="{7B5C3702-3087-48AE-BD93-819BEAC2CD2D}"/>
            </a:ext>
          </a:extLst>
        </xdr:cNvPr>
        <xdr:cNvSpPr/>
      </xdr:nvSpPr>
      <xdr:spPr bwMode="auto">
        <a:xfrm>
          <a:off x="7525871"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3490</xdr:row>
      <xdr:rowOff>142875</xdr:rowOff>
    </xdr:from>
    <xdr:ext cx="295275" cy="273051"/>
    <xdr:sp macro="" textlink="">
      <xdr:nvSpPr>
        <xdr:cNvPr id="2826" name="Check Box 5" hidden="1">
          <a:extLst>
            <a:ext uri="{63B3BB69-23CF-44E3-9099-C40C66FF867C}">
              <a14:compatExt xmlns:a14="http://schemas.microsoft.com/office/drawing/2010/main" spid="_x0000_s2051"/>
            </a:ext>
            <a:ext uri="{FF2B5EF4-FFF2-40B4-BE49-F238E27FC236}">
              <a16:creationId xmlns:a16="http://schemas.microsoft.com/office/drawing/2014/main" id="{B83B7E32-2698-4C84-BD4D-BF9DC4D64239}"/>
            </a:ext>
          </a:extLst>
        </xdr:cNvPr>
        <xdr:cNvSpPr/>
      </xdr:nvSpPr>
      <xdr:spPr bwMode="auto">
        <a:xfrm>
          <a:off x="4343400"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3490</xdr:row>
      <xdr:rowOff>142875</xdr:rowOff>
    </xdr:from>
    <xdr:ext cx="295275" cy="273051"/>
    <xdr:sp macro="" textlink="">
      <xdr:nvSpPr>
        <xdr:cNvPr id="2827" name="Check Box 6" hidden="1">
          <a:extLst>
            <a:ext uri="{63B3BB69-23CF-44E3-9099-C40C66FF867C}">
              <a14:compatExt xmlns:a14="http://schemas.microsoft.com/office/drawing/2010/main" spid="_x0000_s2052"/>
            </a:ext>
            <a:ext uri="{FF2B5EF4-FFF2-40B4-BE49-F238E27FC236}">
              <a16:creationId xmlns:a16="http://schemas.microsoft.com/office/drawing/2014/main" id="{415E8954-7C42-4EBA-AAC3-9B76AFC3BDD0}"/>
            </a:ext>
          </a:extLst>
        </xdr:cNvPr>
        <xdr:cNvSpPr/>
      </xdr:nvSpPr>
      <xdr:spPr bwMode="auto">
        <a:xfrm>
          <a:off x="7525871"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3490</xdr:row>
      <xdr:rowOff>142875</xdr:rowOff>
    </xdr:from>
    <xdr:ext cx="295275" cy="273051"/>
    <xdr:sp macro="" textlink="">
      <xdr:nvSpPr>
        <xdr:cNvPr id="2828" name="Check Box 5" hidden="1">
          <a:extLst>
            <a:ext uri="{63B3BB69-23CF-44E3-9099-C40C66FF867C}">
              <a14:compatExt xmlns:a14="http://schemas.microsoft.com/office/drawing/2010/main" spid="_x0000_s2051"/>
            </a:ext>
            <a:ext uri="{FF2B5EF4-FFF2-40B4-BE49-F238E27FC236}">
              <a16:creationId xmlns:a16="http://schemas.microsoft.com/office/drawing/2014/main" id="{55F0E69F-13B5-417B-972F-02894D2B507E}"/>
            </a:ext>
          </a:extLst>
        </xdr:cNvPr>
        <xdr:cNvSpPr/>
      </xdr:nvSpPr>
      <xdr:spPr bwMode="auto">
        <a:xfrm>
          <a:off x="4343400"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3490</xdr:row>
      <xdr:rowOff>142875</xdr:rowOff>
    </xdr:from>
    <xdr:ext cx="295275" cy="273051"/>
    <xdr:sp macro="" textlink="">
      <xdr:nvSpPr>
        <xdr:cNvPr id="2829" name="Check Box 6" hidden="1">
          <a:extLst>
            <a:ext uri="{63B3BB69-23CF-44E3-9099-C40C66FF867C}">
              <a14:compatExt xmlns:a14="http://schemas.microsoft.com/office/drawing/2010/main" spid="_x0000_s2052"/>
            </a:ext>
            <a:ext uri="{FF2B5EF4-FFF2-40B4-BE49-F238E27FC236}">
              <a16:creationId xmlns:a16="http://schemas.microsoft.com/office/drawing/2014/main" id="{167DA641-9D8C-4CF2-A045-B13F2A7BA567}"/>
            </a:ext>
          </a:extLst>
        </xdr:cNvPr>
        <xdr:cNvSpPr/>
      </xdr:nvSpPr>
      <xdr:spPr bwMode="auto">
        <a:xfrm>
          <a:off x="7525871" y="640234081"/>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685801</xdr:colOff>
      <xdr:row>3540</xdr:row>
      <xdr:rowOff>54428</xdr:rowOff>
    </xdr:from>
    <xdr:ext cx="1789100" cy="887535"/>
    <xdr:pic>
      <xdr:nvPicPr>
        <xdr:cNvPr id="2830" name="Imagen 2829">
          <a:extLst>
            <a:ext uri="{FF2B5EF4-FFF2-40B4-BE49-F238E27FC236}">
              <a16:creationId xmlns:a16="http://schemas.microsoft.com/office/drawing/2014/main" id="{9E280CC5-BE87-4A5A-B89E-AD03FB26B018}"/>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rcRect l="4220" t="12893" r="6168" b="5670"/>
        <a:stretch/>
      </xdr:blipFill>
      <xdr:spPr>
        <a:xfrm>
          <a:off x="5638801" y="649424104"/>
          <a:ext cx="1789100" cy="88753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1</xdr:col>
      <xdr:colOff>10583</xdr:colOff>
      <xdr:row>24</xdr:row>
      <xdr:rowOff>88901</xdr:rowOff>
    </xdr:from>
    <xdr:to>
      <xdr:col>2</xdr:col>
      <xdr:colOff>347132</xdr:colOff>
      <xdr:row>25</xdr:row>
      <xdr:rowOff>165101</xdr:rowOff>
    </xdr:to>
    <xdr:sp macro="" textlink="">
      <xdr:nvSpPr>
        <xdr:cNvPr id="2" name="89 CuadroTexto">
          <a:extLst>
            <a:ext uri="{FF2B5EF4-FFF2-40B4-BE49-F238E27FC236}">
              <a16:creationId xmlns:a16="http://schemas.microsoft.com/office/drawing/2014/main" id="{892959BA-2F80-4D99-89C1-5FB11D7883A3}"/>
            </a:ext>
          </a:extLst>
        </xdr:cNvPr>
        <xdr:cNvSpPr txBox="1"/>
      </xdr:nvSpPr>
      <xdr:spPr bwMode="auto">
        <a:xfrm>
          <a:off x="1458383" y="5102861"/>
          <a:ext cx="14947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58</xdr:row>
      <xdr:rowOff>88901</xdr:rowOff>
    </xdr:from>
    <xdr:to>
      <xdr:col>2</xdr:col>
      <xdr:colOff>347132</xdr:colOff>
      <xdr:row>59</xdr:row>
      <xdr:rowOff>165101</xdr:rowOff>
    </xdr:to>
    <xdr:sp macro="" textlink="">
      <xdr:nvSpPr>
        <xdr:cNvPr id="4" name="89 CuadroTexto">
          <a:extLst>
            <a:ext uri="{FF2B5EF4-FFF2-40B4-BE49-F238E27FC236}">
              <a16:creationId xmlns:a16="http://schemas.microsoft.com/office/drawing/2014/main" id="{ED8DACE3-6A8F-447B-A308-507F8E4535A4}"/>
            </a:ext>
          </a:extLst>
        </xdr:cNvPr>
        <xdr:cNvSpPr txBox="1"/>
      </xdr:nvSpPr>
      <xdr:spPr bwMode="auto">
        <a:xfrm>
          <a:off x="1260263" y="45237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11</xdr:row>
      <xdr:rowOff>68580</xdr:rowOff>
    </xdr:from>
    <xdr:to>
      <xdr:col>2</xdr:col>
      <xdr:colOff>1365988</xdr:colOff>
      <xdr:row>25</xdr:row>
      <xdr:rowOff>129540</xdr:rowOff>
    </xdr:to>
    <xdr:pic>
      <xdr:nvPicPr>
        <xdr:cNvPr id="6" name="Imagen 5">
          <a:extLst>
            <a:ext uri="{FF2B5EF4-FFF2-40B4-BE49-F238E27FC236}">
              <a16:creationId xmlns:a16="http://schemas.microsoft.com/office/drawing/2014/main" id="{9E93C2AC-2DCF-41C2-B26B-A3511A46A326}"/>
            </a:ext>
          </a:extLst>
        </xdr:cNvPr>
        <xdr:cNvPicPr>
          <a:picLocks noChangeAspect="1"/>
        </xdr:cNvPicPr>
      </xdr:nvPicPr>
      <xdr:blipFill>
        <a:blip xmlns:r="http://schemas.openxmlformats.org/officeDocument/2006/relationships" r:embed="rId1"/>
        <a:stretch>
          <a:fillRect/>
        </a:stretch>
      </xdr:blipFill>
      <xdr:spPr>
        <a:xfrm>
          <a:off x="0" y="2125980"/>
          <a:ext cx="3812008" cy="2621280"/>
        </a:xfrm>
        <a:prstGeom prst="rect">
          <a:avLst/>
        </a:prstGeom>
      </xdr:spPr>
    </xdr:pic>
    <xdr:clientData/>
  </xdr:twoCellAnchor>
  <xdr:twoCellAnchor editAs="oneCell">
    <xdr:from>
      <xdr:col>0</xdr:col>
      <xdr:colOff>0</xdr:colOff>
      <xdr:row>44</xdr:row>
      <xdr:rowOff>0</xdr:rowOff>
    </xdr:from>
    <xdr:to>
      <xdr:col>2</xdr:col>
      <xdr:colOff>1198803</xdr:colOff>
      <xdr:row>58</xdr:row>
      <xdr:rowOff>0</xdr:rowOff>
    </xdr:to>
    <xdr:pic>
      <xdr:nvPicPr>
        <xdr:cNvPr id="7" name="Imagen 6">
          <a:extLst>
            <a:ext uri="{FF2B5EF4-FFF2-40B4-BE49-F238E27FC236}">
              <a16:creationId xmlns:a16="http://schemas.microsoft.com/office/drawing/2014/main" id="{BC0D07F8-3B04-4F25-9820-0074A063EC55}"/>
            </a:ext>
          </a:extLst>
        </xdr:cNvPr>
        <xdr:cNvPicPr>
          <a:picLocks noChangeAspect="1"/>
        </xdr:cNvPicPr>
      </xdr:nvPicPr>
      <xdr:blipFill>
        <a:blip xmlns:r="http://schemas.openxmlformats.org/officeDocument/2006/relationships" r:embed="rId2"/>
        <a:stretch>
          <a:fillRect/>
        </a:stretch>
      </xdr:blipFill>
      <xdr:spPr>
        <a:xfrm>
          <a:off x="0" y="8183880"/>
          <a:ext cx="3644823" cy="2560320"/>
        </a:xfrm>
        <a:prstGeom prst="rect">
          <a:avLst/>
        </a:prstGeom>
      </xdr:spPr>
    </xdr:pic>
    <xdr:clientData/>
  </xdr:twoCellAnchor>
  <xdr:twoCellAnchor>
    <xdr:from>
      <xdr:col>1</xdr:col>
      <xdr:colOff>10583</xdr:colOff>
      <xdr:row>89</xdr:row>
      <xdr:rowOff>88901</xdr:rowOff>
    </xdr:from>
    <xdr:to>
      <xdr:col>2</xdr:col>
      <xdr:colOff>347132</xdr:colOff>
      <xdr:row>90</xdr:row>
      <xdr:rowOff>165101</xdr:rowOff>
    </xdr:to>
    <xdr:sp macro="" textlink="">
      <xdr:nvSpPr>
        <xdr:cNvPr id="8" name="89 CuadroTexto">
          <a:extLst>
            <a:ext uri="{FF2B5EF4-FFF2-40B4-BE49-F238E27FC236}">
              <a16:creationId xmlns:a16="http://schemas.microsoft.com/office/drawing/2014/main" id="{39272533-F5A7-49FB-80B4-E1DB09C724FE}"/>
            </a:ext>
          </a:extLst>
        </xdr:cNvPr>
        <xdr:cNvSpPr txBox="1"/>
      </xdr:nvSpPr>
      <xdr:spPr bwMode="auto">
        <a:xfrm>
          <a:off x="1260263" y="108331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83819</xdr:colOff>
      <xdr:row>75</xdr:row>
      <xdr:rowOff>123016</xdr:rowOff>
    </xdr:from>
    <xdr:to>
      <xdr:col>2</xdr:col>
      <xdr:colOff>494660</xdr:colOff>
      <xdr:row>85</xdr:row>
      <xdr:rowOff>175260</xdr:rowOff>
    </xdr:to>
    <xdr:pic>
      <xdr:nvPicPr>
        <xdr:cNvPr id="11" name="Imagen 10">
          <a:extLst>
            <a:ext uri="{FF2B5EF4-FFF2-40B4-BE49-F238E27FC236}">
              <a16:creationId xmlns:a16="http://schemas.microsoft.com/office/drawing/2014/main" id="{7CF60D85-2AA1-4472-A205-8742CF5AA7E3}"/>
            </a:ext>
          </a:extLst>
        </xdr:cNvPr>
        <xdr:cNvPicPr>
          <a:picLocks noChangeAspect="1"/>
        </xdr:cNvPicPr>
      </xdr:nvPicPr>
      <xdr:blipFill>
        <a:blip xmlns:r="http://schemas.openxmlformats.org/officeDocument/2006/relationships" r:embed="rId3"/>
        <a:stretch>
          <a:fillRect/>
        </a:stretch>
      </xdr:blipFill>
      <xdr:spPr>
        <a:xfrm>
          <a:off x="83819" y="15049749"/>
          <a:ext cx="2857708" cy="1914911"/>
        </a:xfrm>
        <a:prstGeom prst="rect">
          <a:avLst/>
        </a:prstGeom>
      </xdr:spPr>
    </xdr:pic>
    <xdr:clientData/>
  </xdr:twoCellAnchor>
  <xdr:twoCellAnchor editAs="oneCell">
    <xdr:from>
      <xdr:col>1</xdr:col>
      <xdr:colOff>883920</xdr:colOff>
      <xdr:row>84</xdr:row>
      <xdr:rowOff>30481</xdr:rowOff>
    </xdr:from>
    <xdr:to>
      <xdr:col>2</xdr:col>
      <xdr:colOff>1173479</xdr:colOff>
      <xdr:row>91</xdr:row>
      <xdr:rowOff>91440</xdr:rowOff>
    </xdr:to>
    <xdr:pic>
      <xdr:nvPicPr>
        <xdr:cNvPr id="10" name="Imagen 9">
          <a:extLst>
            <a:ext uri="{FF2B5EF4-FFF2-40B4-BE49-F238E27FC236}">
              <a16:creationId xmlns:a16="http://schemas.microsoft.com/office/drawing/2014/main" id="{87B737E6-82E4-499D-B128-29EB8FABA969}"/>
            </a:ext>
          </a:extLst>
        </xdr:cNvPr>
        <xdr:cNvPicPr>
          <a:picLocks noChangeAspect="1"/>
        </xdr:cNvPicPr>
      </xdr:nvPicPr>
      <xdr:blipFill>
        <a:blip xmlns:r="http://schemas.openxmlformats.org/officeDocument/2006/relationships" r:embed="rId4"/>
        <a:stretch>
          <a:fillRect/>
        </a:stretch>
      </xdr:blipFill>
      <xdr:spPr>
        <a:xfrm>
          <a:off x="2136987" y="16633614"/>
          <a:ext cx="1483359" cy="1364826"/>
        </a:xfrm>
        <a:prstGeom prst="rect">
          <a:avLst/>
        </a:prstGeom>
      </xdr:spPr>
    </xdr:pic>
    <xdr:clientData/>
  </xdr:twoCellAnchor>
  <xdr:twoCellAnchor>
    <xdr:from>
      <xdr:col>1</xdr:col>
      <xdr:colOff>10583</xdr:colOff>
      <xdr:row>123</xdr:row>
      <xdr:rowOff>88901</xdr:rowOff>
    </xdr:from>
    <xdr:to>
      <xdr:col>2</xdr:col>
      <xdr:colOff>347132</xdr:colOff>
      <xdr:row>124</xdr:row>
      <xdr:rowOff>165101</xdr:rowOff>
    </xdr:to>
    <xdr:sp macro="" textlink="">
      <xdr:nvSpPr>
        <xdr:cNvPr id="15" name="89 CuadroTexto">
          <a:extLst>
            <a:ext uri="{FF2B5EF4-FFF2-40B4-BE49-F238E27FC236}">
              <a16:creationId xmlns:a16="http://schemas.microsoft.com/office/drawing/2014/main" id="{EF9C98FF-3297-43C3-A7FC-987D16A0CF14}"/>
            </a:ext>
          </a:extLst>
        </xdr:cNvPr>
        <xdr:cNvSpPr txBox="1"/>
      </xdr:nvSpPr>
      <xdr:spPr bwMode="auto">
        <a:xfrm>
          <a:off x="1260263" y="238175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83819</xdr:colOff>
      <xdr:row>109</xdr:row>
      <xdr:rowOff>123016</xdr:rowOff>
    </xdr:from>
    <xdr:ext cx="2856861" cy="1881044"/>
    <xdr:pic>
      <xdr:nvPicPr>
        <xdr:cNvPr id="16" name="Imagen 15">
          <a:extLst>
            <a:ext uri="{FF2B5EF4-FFF2-40B4-BE49-F238E27FC236}">
              <a16:creationId xmlns:a16="http://schemas.microsoft.com/office/drawing/2014/main" id="{CB47686A-DD14-4C38-BFBF-BBB3350174A6}"/>
            </a:ext>
          </a:extLst>
        </xdr:cNvPr>
        <xdr:cNvPicPr>
          <a:picLocks noChangeAspect="1"/>
        </xdr:cNvPicPr>
      </xdr:nvPicPr>
      <xdr:blipFill>
        <a:blip xmlns:r="http://schemas.openxmlformats.org/officeDocument/2006/relationships" r:embed="rId3"/>
        <a:stretch>
          <a:fillRect/>
        </a:stretch>
      </xdr:blipFill>
      <xdr:spPr>
        <a:xfrm>
          <a:off x="83819" y="21291376"/>
          <a:ext cx="2856861" cy="1881044"/>
        </a:xfrm>
        <a:prstGeom prst="rect">
          <a:avLst/>
        </a:prstGeom>
      </xdr:spPr>
    </xdr:pic>
    <xdr:clientData/>
  </xdr:oneCellAnchor>
  <xdr:twoCellAnchor editAs="oneCell">
    <xdr:from>
      <xdr:col>1</xdr:col>
      <xdr:colOff>861060</xdr:colOff>
      <xdr:row>116</xdr:row>
      <xdr:rowOff>170621</xdr:rowOff>
    </xdr:from>
    <xdr:to>
      <xdr:col>2</xdr:col>
      <xdr:colOff>1318577</xdr:colOff>
      <xdr:row>125</xdr:row>
      <xdr:rowOff>0</xdr:rowOff>
    </xdr:to>
    <xdr:pic>
      <xdr:nvPicPr>
        <xdr:cNvPr id="18" name="Imagen 17">
          <a:extLst>
            <a:ext uri="{FF2B5EF4-FFF2-40B4-BE49-F238E27FC236}">
              <a16:creationId xmlns:a16="http://schemas.microsoft.com/office/drawing/2014/main" id="{509B38C2-9E1C-4346-B567-D5BC3B8EC95A}"/>
            </a:ext>
          </a:extLst>
        </xdr:cNvPr>
        <xdr:cNvPicPr>
          <a:picLocks noChangeAspect="1"/>
        </xdr:cNvPicPr>
      </xdr:nvPicPr>
      <xdr:blipFill>
        <a:blip xmlns:r="http://schemas.openxmlformats.org/officeDocument/2006/relationships" r:embed="rId5"/>
        <a:stretch>
          <a:fillRect/>
        </a:stretch>
      </xdr:blipFill>
      <xdr:spPr>
        <a:xfrm>
          <a:off x="2110740" y="29294261"/>
          <a:ext cx="1653857" cy="1475299"/>
        </a:xfrm>
        <a:prstGeom prst="rect">
          <a:avLst/>
        </a:prstGeom>
      </xdr:spPr>
    </xdr:pic>
    <xdr:clientData/>
  </xdr:twoCellAnchor>
  <xdr:twoCellAnchor>
    <xdr:from>
      <xdr:col>1</xdr:col>
      <xdr:colOff>10583</xdr:colOff>
      <xdr:row>154</xdr:row>
      <xdr:rowOff>88901</xdr:rowOff>
    </xdr:from>
    <xdr:to>
      <xdr:col>2</xdr:col>
      <xdr:colOff>347132</xdr:colOff>
      <xdr:row>155</xdr:row>
      <xdr:rowOff>165101</xdr:rowOff>
    </xdr:to>
    <xdr:sp macro="" textlink="">
      <xdr:nvSpPr>
        <xdr:cNvPr id="19" name="89 CuadroTexto">
          <a:extLst>
            <a:ext uri="{FF2B5EF4-FFF2-40B4-BE49-F238E27FC236}">
              <a16:creationId xmlns:a16="http://schemas.microsoft.com/office/drawing/2014/main" id="{AA883636-7D6B-480C-9FE4-CC968C85C1F0}"/>
            </a:ext>
          </a:extLst>
        </xdr:cNvPr>
        <xdr:cNvSpPr txBox="1"/>
      </xdr:nvSpPr>
      <xdr:spPr bwMode="auto">
        <a:xfrm>
          <a:off x="1260263" y="304927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83819</xdr:colOff>
      <xdr:row>140</xdr:row>
      <xdr:rowOff>123016</xdr:rowOff>
    </xdr:from>
    <xdr:ext cx="2856861" cy="1881044"/>
    <xdr:pic>
      <xdr:nvPicPr>
        <xdr:cNvPr id="20" name="Imagen 19">
          <a:extLst>
            <a:ext uri="{FF2B5EF4-FFF2-40B4-BE49-F238E27FC236}">
              <a16:creationId xmlns:a16="http://schemas.microsoft.com/office/drawing/2014/main" id="{A652F987-71D4-42A3-8CBB-3F394074A0BF}"/>
            </a:ext>
          </a:extLst>
        </xdr:cNvPr>
        <xdr:cNvPicPr>
          <a:picLocks noChangeAspect="1"/>
        </xdr:cNvPicPr>
      </xdr:nvPicPr>
      <xdr:blipFill>
        <a:blip xmlns:r="http://schemas.openxmlformats.org/officeDocument/2006/relationships" r:embed="rId3"/>
        <a:stretch>
          <a:fillRect/>
        </a:stretch>
      </xdr:blipFill>
      <xdr:spPr>
        <a:xfrm>
          <a:off x="83819" y="27966496"/>
          <a:ext cx="2856861" cy="1881044"/>
        </a:xfrm>
        <a:prstGeom prst="rect">
          <a:avLst/>
        </a:prstGeom>
      </xdr:spPr>
    </xdr:pic>
    <xdr:clientData/>
  </xdr:oneCellAnchor>
  <xdr:oneCellAnchor>
    <xdr:from>
      <xdr:col>1</xdr:col>
      <xdr:colOff>861060</xdr:colOff>
      <xdr:row>147</xdr:row>
      <xdr:rowOff>170621</xdr:rowOff>
    </xdr:from>
    <xdr:ext cx="1653857" cy="1475299"/>
    <xdr:pic>
      <xdr:nvPicPr>
        <xdr:cNvPr id="21" name="Imagen 20">
          <a:extLst>
            <a:ext uri="{FF2B5EF4-FFF2-40B4-BE49-F238E27FC236}">
              <a16:creationId xmlns:a16="http://schemas.microsoft.com/office/drawing/2014/main" id="{7F2FC8C6-6E4E-4C06-AB7A-F9F4C9FC3BDE}"/>
            </a:ext>
          </a:extLst>
        </xdr:cNvPr>
        <xdr:cNvPicPr>
          <a:picLocks noChangeAspect="1"/>
        </xdr:cNvPicPr>
      </xdr:nvPicPr>
      <xdr:blipFill>
        <a:blip xmlns:r="http://schemas.openxmlformats.org/officeDocument/2006/relationships" r:embed="rId5"/>
        <a:stretch>
          <a:fillRect/>
        </a:stretch>
      </xdr:blipFill>
      <xdr:spPr>
        <a:xfrm>
          <a:off x="2110740" y="29294261"/>
          <a:ext cx="1653857" cy="1475299"/>
        </a:xfrm>
        <a:prstGeom prst="rect">
          <a:avLst/>
        </a:prstGeom>
      </xdr:spPr>
    </xdr:pic>
    <xdr:clientData/>
  </xdr:oneCellAnchor>
  <xdr:twoCellAnchor>
    <xdr:from>
      <xdr:col>1</xdr:col>
      <xdr:colOff>10583</xdr:colOff>
      <xdr:row>250</xdr:row>
      <xdr:rowOff>88901</xdr:rowOff>
    </xdr:from>
    <xdr:to>
      <xdr:col>2</xdr:col>
      <xdr:colOff>347132</xdr:colOff>
      <xdr:row>251</xdr:row>
      <xdr:rowOff>165101</xdr:rowOff>
    </xdr:to>
    <xdr:sp macro="" textlink="">
      <xdr:nvSpPr>
        <xdr:cNvPr id="22" name="89 CuadroTexto">
          <a:extLst>
            <a:ext uri="{FF2B5EF4-FFF2-40B4-BE49-F238E27FC236}">
              <a16:creationId xmlns:a16="http://schemas.microsoft.com/office/drawing/2014/main" id="{55EB6983-1233-4F1C-8CCB-BADA2CED7C76}"/>
            </a:ext>
          </a:extLst>
        </xdr:cNvPr>
        <xdr:cNvSpPr txBox="1"/>
      </xdr:nvSpPr>
      <xdr:spPr bwMode="auto">
        <a:xfrm>
          <a:off x="1260263" y="368020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312421</xdr:colOff>
      <xdr:row>236</xdr:row>
      <xdr:rowOff>144781</xdr:rowOff>
    </xdr:from>
    <xdr:to>
      <xdr:col>2</xdr:col>
      <xdr:colOff>167641</xdr:colOff>
      <xdr:row>245</xdr:row>
      <xdr:rowOff>3518</xdr:rowOff>
    </xdr:to>
    <xdr:pic>
      <xdr:nvPicPr>
        <xdr:cNvPr id="3" name="Imagen 2">
          <a:extLst>
            <a:ext uri="{FF2B5EF4-FFF2-40B4-BE49-F238E27FC236}">
              <a16:creationId xmlns:a16="http://schemas.microsoft.com/office/drawing/2014/main" id="{F75498A4-9194-4B79-97CA-0BB20AC09006}"/>
            </a:ext>
          </a:extLst>
        </xdr:cNvPr>
        <xdr:cNvPicPr>
          <a:picLocks noChangeAspect="1"/>
        </xdr:cNvPicPr>
      </xdr:nvPicPr>
      <xdr:blipFill>
        <a:blip xmlns:r="http://schemas.openxmlformats.org/officeDocument/2006/relationships" r:embed="rId6"/>
        <a:stretch>
          <a:fillRect/>
        </a:stretch>
      </xdr:blipFill>
      <xdr:spPr>
        <a:xfrm>
          <a:off x="312421" y="40606981"/>
          <a:ext cx="2301240" cy="1504657"/>
        </a:xfrm>
        <a:prstGeom prst="rect">
          <a:avLst/>
        </a:prstGeom>
      </xdr:spPr>
    </xdr:pic>
    <xdr:clientData/>
  </xdr:twoCellAnchor>
  <xdr:twoCellAnchor editAs="oneCell">
    <xdr:from>
      <xdr:col>0</xdr:col>
      <xdr:colOff>160020</xdr:colOff>
      <xdr:row>245</xdr:row>
      <xdr:rowOff>68580</xdr:rowOff>
    </xdr:from>
    <xdr:to>
      <xdr:col>2</xdr:col>
      <xdr:colOff>1385023</xdr:colOff>
      <xdr:row>251</xdr:row>
      <xdr:rowOff>152590</xdr:rowOff>
    </xdr:to>
    <xdr:pic>
      <xdr:nvPicPr>
        <xdr:cNvPr id="5" name="Imagen 4">
          <a:extLst>
            <a:ext uri="{FF2B5EF4-FFF2-40B4-BE49-F238E27FC236}">
              <a16:creationId xmlns:a16="http://schemas.microsoft.com/office/drawing/2014/main" id="{68C7E507-72DA-4F1C-9C70-C45DD4240048}"/>
            </a:ext>
          </a:extLst>
        </xdr:cNvPr>
        <xdr:cNvPicPr>
          <a:picLocks noChangeAspect="1"/>
        </xdr:cNvPicPr>
      </xdr:nvPicPr>
      <xdr:blipFill>
        <a:blip xmlns:r="http://schemas.openxmlformats.org/officeDocument/2006/relationships" r:embed="rId7"/>
        <a:stretch>
          <a:fillRect/>
        </a:stretch>
      </xdr:blipFill>
      <xdr:spPr>
        <a:xfrm>
          <a:off x="160020" y="42176700"/>
          <a:ext cx="3671023" cy="1181290"/>
        </a:xfrm>
        <a:prstGeom prst="rect">
          <a:avLst/>
        </a:prstGeom>
      </xdr:spPr>
    </xdr:pic>
    <xdr:clientData/>
  </xdr:twoCellAnchor>
  <xdr:twoCellAnchor>
    <xdr:from>
      <xdr:col>1</xdr:col>
      <xdr:colOff>10583</xdr:colOff>
      <xdr:row>284</xdr:row>
      <xdr:rowOff>88901</xdr:rowOff>
    </xdr:from>
    <xdr:to>
      <xdr:col>2</xdr:col>
      <xdr:colOff>347132</xdr:colOff>
      <xdr:row>285</xdr:row>
      <xdr:rowOff>165101</xdr:rowOff>
    </xdr:to>
    <xdr:sp macro="" textlink="">
      <xdr:nvSpPr>
        <xdr:cNvPr id="25" name="89 CuadroTexto">
          <a:extLst>
            <a:ext uri="{FF2B5EF4-FFF2-40B4-BE49-F238E27FC236}">
              <a16:creationId xmlns:a16="http://schemas.microsoft.com/office/drawing/2014/main" id="{FE289740-220C-49EA-831A-E5B092C62BFB}"/>
            </a:ext>
          </a:extLst>
        </xdr:cNvPr>
        <xdr:cNvSpPr txBox="1"/>
      </xdr:nvSpPr>
      <xdr:spPr bwMode="auto">
        <a:xfrm>
          <a:off x="1260263" y="4311142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312421</xdr:colOff>
      <xdr:row>270</xdr:row>
      <xdr:rowOff>144781</xdr:rowOff>
    </xdr:from>
    <xdr:ext cx="2301240" cy="1504657"/>
    <xdr:pic>
      <xdr:nvPicPr>
        <xdr:cNvPr id="26" name="Imagen 25">
          <a:extLst>
            <a:ext uri="{FF2B5EF4-FFF2-40B4-BE49-F238E27FC236}">
              <a16:creationId xmlns:a16="http://schemas.microsoft.com/office/drawing/2014/main" id="{998D3B1F-247C-49E5-B0D5-6F4B603D93F1}"/>
            </a:ext>
          </a:extLst>
        </xdr:cNvPr>
        <xdr:cNvPicPr>
          <a:picLocks noChangeAspect="1"/>
        </xdr:cNvPicPr>
      </xdr:nvPicPr>
      <xdr:blipFill>
        <a:blip xmlns:r="http://schemas.openxmlformats.org/officeDocument/2006/relationships" r:embed="rId6"/>
        <a:stretch>
          <a:fillRect/>
        </a:stretch>
      </xdr:blipFill>
      <xdr:spPr>
        <a:xfrm>
          <a:off x="312421" y="40606981"/>
          <a:ext cx="2301240" cy="1504657"/>
        </a:xfrm>
        <a:prstGeom prst="rect">
          <a:avLst/>
        </a:prstGeom>
      </xdr:spPr>
    </xdr:pic>
    <xdr:clientData/>
  </xdr:oneCellAnchor>
  <xdr:oneCellAnchor>
    <xdr:from>
      <xdr:col>0</xdr:col>
      <xdr:colOff>160020</xdr:colOff>
      <xdr:row>279</xdr:row>
      <xdr:rowOff>68580</xdr:rowOff>
    </xdr:from>
    <xdr:ext cx="3671023" cy="1181290"/>
    <xdr:pic>
      <xdr:nvPicPr>
        <xdr:cNvPr id="27" name="Imagen 26">
          <a:extLst>
            <a:ext uri="{FF2B5EF4-FFF2-40B4-BE49-F238E27FC236}">
              <a16:creationId xmlns:a16="http://schemas.microsoft.com/office/drawing/2014/main" id="{2649045B-FE97-401A-8056-A46C19043891}"/>
            </a:ext>
          </a:extLst>
        </xdr:cNvPr>
        <xdr:cNvPicPr>
          <a:picLocks noChangeAspect="1"/>
        </xdr:cNvPicPr>
      </xdr:nvPicPr>
      <xdr:blipFill>
        <a:blip xmlns:r="http://schemas.openxmlformats.org/officeDocument/2006/relationships" r:embed="rId7"/>
        <a:stretch>
          <a:fillRect/>
        </a:stretch>
      </xdr:blipFill>
      <xdr:spPr>
        <a:xfrm>
          <a:off x="160020" y="42176700"/>
          <a:ext cx="3671023" cy="1181290"/>
        </a:xfrm>
        <a:prstGeom prst="rect">
          <a:avLst/>
        </a:prstGeom>
      </xdr:spPr>
    </xdr:pic>
    <xdr:clientData/>
  </xdr:oneCellAnchor>
  <xdr:twoCellAnchor editAs="oneCell">
    <xdr:from>
      <xdr:col>1</xdr:col>
      <xdr:colOff>1126176</xdr:colOff>
      <xdr:row>271</xdr:row>
      <xdr:rowOff>38101</xdr:rowOff>
    </xdr:from>
    <xdr:to>
      <xdr:col>3</xdr:col>
      <xdr:colOff>3174</xdr:colOff>
      <xdr:row>277</xdr:row>
      <xdr:rowOff>91441</xdr:rowOff>
    </xdr:to>
    <xdr:pic>
      <xdr:nvPicPr>
        <xdr:cNvPr id="9" name="Imagen 8">
          <a:extLst>
            <a:ext uri="{FF2B5EF4-FFF2-40B4-BE49-F238E27FC236}">
              <a16:creationId xmlns:a16="http://schemas.microsoft.com/office/drawing/2014/main" id="{6AAD7AE8-B426-418B-B1ED-92898306F667}"/>
            </a:ext>
          </a:extLst>
        </xdr:cNvPr>
        <xdr:cNvPicPr>
          <a:picLocks noChangeAspect="1"/>
        </xdr:cNvPicPr>
      </xdr:nvPicPr>
      <xdr:blipFill>
        <a:blip xmlns:r="http://schemas.openxmlformats.org/officeDocument/2006/relationships" r:embed="rId8"/>
        <a:stretch>
          <a:fillRect/>
        </a:stretch>
      </xdr:blipFill>
      <xdr:spPr>
        <a:xfrm>
          <a:off x="2375856" y="47137321"/>
          <a:ext cx="1479863" cy="1150620"/>
        </a:xfrm>
        <a:prstGeom prst="rect">
          <a:avLst/>
        </a:prstGeom>
      </xdr:spPr>
    </xdr:pic>
    <xdr:clientData/>
  </xdr:twoCellAnchor>
  <xdr:twoCellAnchor>
    <xdr:from>
      <xdr:col>1</xdr:col>
      <xdr:colOff>10583</xdr:colOff>
      <xdr:row>315</xdr:row>
      <xdr:rowOff>88901</xdr:rowOff>
    </xdr:from>
    <xdr:to>
      <xdr:col>2</xdr:col>
      <xdr:colOff>347132</xdr:colOff>
      <xdr:row>316</xdr:row>
      <xdr:rowOff>165101</xdr:rowOff>
    </xdr:to>
    <xdr:sp macro="" textlink="">
      <xdr:nvSpPr>
        <xdr:cNvPr id="28" name="89 CuadroTexto">
          <a:extLst>
            <a:ext uri="{FF2B5EF4-FFF2-40B4-BE49-F238E27FC236}">
              <a16:creationId xmlns:a16="http://schemas.microsoft.com/office/drawing/2014/main" id="{240ABE6A-1044-478A-A539-DFFCEEEB39E9}"/>
            </a:ext>
          </a:extLst>
        </xdr:cNvPr>
        <xdr:cNvSpPr txBox="1"/>
      </xdr:nvSpPr>
      <xdr:spPr bwMode="auto">
        <a:xfrm>
          <a:off x="1260263" y="495655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304800</xdr:colOff>
      <xdr:row>300</xdr:row>
      <xdr:rowOff>152400</xdr:rowOff>
    </xdr:from>
    <xdr:to>
      <xdr:col>2</xdr:col>
      <xdr:colOff>739140</xdr:colOff>
      <xdr:row>311</xdr:row>
      <xdr:rowOff>121364</xdr:rowOff>
    </xdr:to>
    <xdr:pic>
      <xdr:nvPicPr>
        <xdr:cNvPr id="32" name="Imagen 31">
          <a:extLst>
            <a:ext uri="{FF2B5EF4-FFF2-40B4-BE49-F238E27FC236}">
              <a16:creationId xmlns:a16="http://schemas.microsoft.com/office/drawing/2014/main" id="{0AB02F72-D674-4E69-9680-2866BBD784F9}"/>
            </a:ext>
          </a:extLst>
        </xdr:cNvPr>
        <xdr:cNvPicPr>
          <a:picLocks noChangeAspect="1"/>
        </xdr:cNvPicPr>
      </xdr:nvPicPr>
      <xdr:blipFill>
        <a:blip xmlns:r="http://schemas.openxmlformats.org/officeDocument/2006/relationships" r:embed="rId1"/>
        <a:stretch>
          <a:fillRect/>
        </a:stretch>
      </xdr:blipFill>
      <xdr:spPr>
        <a:xfrm>
          <a:off x="304800" y="53324760"/>
          <a:ext cx="2880360" cy="1980644"/>
        </a:xfrm>
        <a:prstGeom prst="rect">
          <a:avLst/>
        </a:prstGeom>
      </xdr:spPr>
    </xdr:pic>
    <xdr:clientData/>
  </xdr:twoCellAnchor>
  <xdr:twoCellAnchor editAs="oneCell">
    <xdr:from>
      <xdr:col>0</xdr:col>
      <xdr:colOff>198120</xdr:colOff>
      <xdr:row>312</xdr:row>
      <xdr:rowOff>9141</xdr:rowOff>
    </xdr:from>
    <xdr:to>
      <xdr:col>2</xdr:col>
      <xdr:colOff>868680</xdr:colOff>
      <xdr:row>317</xdr:row>
      <xdr:rowOff>45887</xdr:rowOff>
    </xdr:to>
    <xdr:pic>
      <xdr:nvPicPr>
        <xdr:cNvPr id="17" name="Imagen 16">
          <a:extLst>
            <a:ext uri="{FF2B5EF4-FFF2-40B4-BE49-F238E27FC236}">
              <a16:creationId xmlns:a16="http://schemas.microsoft.com/office/drawing/2014/main" id="{929EDFFD-D08B-4452-AAC1-13F657A126C3}"/>
            </a:ext>
          </a:extLst>
        </xdr:cNvPr>
        <xdr:cNvPicPr>
          <a:picLocks noChangeAspect="1"/>
        </xdr:cNvPicPr>
      </xdr:nvPicPr>
      <xdr:blipFill>
        <a:blip xmlns:r="http://schemas.openxmlformats.org/officeDocument/2006/relationships" r:embed="rId9"/>
        <a:stretch>
          <a:fillRect/>
        </a:stretch>
      </xdr:blipFill>
      <xdr:spPr>
        <a:xfrm>
          <a:off x="198120" y="55376061"/>
          <a:ext cx="3116580" cy="951146"/>
        </a:xfrm>
        <a:prstGeom prst="rect">
          <a:avLst/>
        </a:prstGeom>
      </xdr:spPr>
    </xdr:pic>
    <xdr:clientData/>
  </xdr:twoCellAnchor>
  <xdr:twoCellAnchor>
    <xdr:from>
      <xdr:col>1</xdr:col>
      <xdr:colOff>10583</xdr:colOff>
      <xdr:row>349</xdr:row>
      <xdr:rowOff>88901</xdr:rowOff>
    </xdr:from>
    <xdr:to>
      <xdr:col>2</xdr:col>
      <xdr:colOff>347132</xdr:colOff>
      <xdr:row>350</xdr:row>
      <xdr:rowOff>165101</xdr:rowOff>
    </xdr:to>
    <xdr:sp macro="" textlink="">
      <xdr:nvSpPr>
        <xdr:cNvPr id="33" name="89 CuadroTexto">
          <a:extLst>
            <a:ext uri="{FF2B5EF4-FFF2-40B4-BE49-F238E27FC236}">
              <a16:creationId xmlns:a16="http://schemas.microsoft.com/office/drawing/2014/main" id="{04D2C55F-2426-4604-BEA6-207D24290CE4}"/>
            </a:ext>
          </a:extLst>
        </xdr:cNvPr>
        <xdr:cNvSpPr txBox="1"/>
      </xdr:nvSpPr>
      <xdr:spPr bwMode="auto">
        <a:xfrm>
          <a:off x="1260263" y="560044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213360</xdr:colOff>
      <xdr:row>335</xdr:row>
      <xdr:rowOff>144780</xdr:rowOff>
    </xdr:from>
    <xdr:ext cx="2301240" cy="1504657"/>
    <xdr:pic>
      <xdr:nvPicPr>
        <xdr:cNvPr id="36" name="Imagen 35">
          <a:extLst>
            <a:ext uri="{FF2B5EF4-FFF2-40B4-BE49-F238E27FC236}">
              <a16:creationId xmlns:a16="http://schemas.microsoft.com/office/drawing/2014/main" id="{DFA1BA30-2B79-4AB0-8E56-1DD45F095295}"/>
            </a:ext>
          </a:extLst>
        </xdr:cNvPr>
        <xdr:cNvPicPr>
          <a:picLocks noChangeAspect="1"/>
        </xdr:cNvPicPr>
      </xdr:nvPicPr>
      <xdr:blipFill>
        <a:blip xmlns:r="http://schemas.openxmlformats.org/officeDocument/2006/relationships" r:embed="rId6"/>
        <a:stretch>
          <a:fillRect/>
        </a:stretch>
      </xdr:blipFill>
      <xdr:spPr>
        <a:xfrm>
          <a:off x="213360" y="59756040"/>
          <a:ext cx="2301240" cy="1504657"/>
        </a:xfrm>
        <a:prstGeom prst="rect">
          <a:avLst/>
        </a:prstGeom>
      </xdr:spPr>
    </xdr:pic>
    <xdr:clientData/>
  </xdr:oneCellAnchor>
  <xdr:twoCellAnchor editAs="oneCell">
    <xdr:from>
      <xdr:col>1</xdr:col>
      <xdr:colOff>1097280</xdr:colOff>
      <xdr:row>337</xdr:row>
      <xdr:rowOff>22860</xdr:rowOff>
    </xdr:from>
    <xdr:to>
      <xdr:col>2</xdr:col>
      <xdr:colOff>1363980</xdr:colOff>
      <xdr:row>350</xdr:row>
      <xdr:rowOff>150555</xdr:rowOff>
    </xdr:to>
    <xdr:pic>
      <xdr:nvPicPr>
        <xdr:cNvPr id="37" name="Imagen 36">
          <a:extLst>
            <a:ext uri="{FF2B5EF4-FFF2-40B4-BE49-F238E27FC236}">
              <a16:creationId xmlns:a16="http://schemas.microsoft.com/office/drawing/2014/main" id="{C91FD9CD-E291-41B2-A954-7855FCB5301E}"/>
            </a:ext>
          </a:extLst>
        </xdr:cNvPr>
        <xdr:cNvPicPr>
          <a:picLocks noChangeAspect="1"/>
        </xdr:cNvPicPr>
      </xdr:nvPicPr>
      <xdr:blipFill>
        <a:blip xmlns:r="http://schemas.openxmlformats.org/officeDocument/2006/relationships" r:embed="rId10"/>
        <a:stretch>
          <a:fillRect/>
        </a:stretch>
      </xdr:blipFill>
      <xdr:spPr>
        <a:xfrm>
          <a:off x="2346960" y="59999880"/>
          <a:ext cx="1463040" cy="2505135"/>
        </a:xfrm>
        <a:prstGeom prst="rect">
          <a:avLst/>
        </a:prstGeom>
      </xdr:spPr>
    </xdr:pic>
    <xdr:clientData/>
  </xdr:twoCellAnchor>
  <xdr:twoCellAnchor>
    <xdr:from>
      <xdr:col>1</xdr:col>
      <xdr:colOff>10583</xdr:colOff>
      <xdr:row>380</xdr:row>
      <xdr:rowOff>88901</xdr:rowOff>
    </xdr:from>
    <xdr:to>
      <xdr:col>2</xdr:col>
      <xdr:colOff>347132</xdr:colOff>
      <xdr:row>381</xdr:row>
      <xdr:rowOff>165101</xdr:rowOff>
    </xdr:to>
    <xdr:sp macro="" textlink="">
      <xdr:nvSpPr>
        <xdr:cNvPr id="38" name="89 CuadroTexto">
          <a:extLst>
            <a:ext uri="{FF2B5EF4-FFF2-40B4-BE49-F238E27FC236}">
              <a16:creationId xmlns:a16="http://schemas.microsoft.com/office/drawing/2014/main" id="{99FF6017-F5BD-4152-BC9E-5AC5099CB1C1}"/>
            </a:ext>
          </a:extLst>
        </xdr:cNvPr>
        <xdr:cNvSpPr txBox="1"/>
      </xdr:nvSpPr>
      <xdr:spPr bwMode="auto">
        <a:xfrm>
          <a:off x="1260263" y="622604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780506</xdr:colOff>
      <xdr:row>374</xdr:row>
      <xdr:rowOff>78377</xdr:rowOff>
    </xdr:from>
    <xdr:ext cx="2301240" cy="1504657"/>
    <xdr:pic>
      <xdr:nvPicPr>
        <xdr:cNvPr id="39" name="Imagen 38">
          <a:extLst>
            <a:ext uri="{FF2B5EF4-FFF2-40B4-BE49-F238E27FC236}">
              <a16:creationId xmlns:a16="http://schemas.microsoft.com/office/drawing/2014/main" id="{523C807C-FF10-48B6-AEF8-565BEF76794F}"/>
            </a:ext>
          </a:extLst>
        </xdr:cNvPr>
        <xdr:cNvPicPr>
          <a:picLocks noChangeAspect="1"/>
        </xdr:cNvPicPr>
      </xdr:nvPicPr>
      <xdr:blipFill>
        <a:blip xmlns:r="http://schemas.openxmlformats.org/officeDocument/2006/relationships" r:embed="rId6"/>
        <a:stretch>
          <a:fillRect/>
        </a:stretch>
      </xdr:blipFill>
      <xdr:spPr>
        <a:xfrm>
          <a:off x="780506" y="72522806"/>
          <a:ext cx="2301240" cy="1504657"/>
        </a:xfrm>
        <a:prstGeom prst="rect">
          <a:avLst/>
        </a:prstGeom>
      </xdr:spPr>
    </xdr:pic>
    <xdr:clientData/>
  </xdr:oneCellAnchor>
  <xdr:twoCellAnchor editAs="oneCell">
    <xdr:from>
      <xdr:col>0</xdr:col>
      <xdr:colOff>95250</xdr:colOff>
      <xdr:row>366</xdr:row>
      <xdr:rowOff>151313</xdr:rowOff>
    </xdr:from>
    <xdr:to>
      <xdr:col>1</xdr:col>
      <xdr:colOff>575310</xdr:colOff>
      <xdr:row>373</xdr:row>
      <xdr:rowOff>25939</xdr:rowOff>
    </xdr:to>
    <xdr:pic>
      <xdr:nvPicPr>
        <xdr:cNvPr id="41" name="Imagen 40">
          <a:extLst>
            <a:ext uri="{FF2B5EF4-FFF2-40B4-BE49-F238E27FC236}">
              <a16:creationId xmlns:a16="http://schemas.microsoft.com/office/drawing/2014/main" id="{2683EBEC-1B41-4C49-B360-1B4761BAAE74}"/>
            </a:ext>
          </a:extLst>
        </xdr:cNvPr>
        <xdr:cNvPicPr>
          <a:picLocks noChangeAspect="1"/>
        </xdr:cNvPicPr>
      </xdr:nvPicPr>
      <xdr:blipFill>
        <a:blip xmlns:r="http://schemas.openxmlformats.org/officeDocument/2006/relationships" r:embed="rId11"/>
        <a:stretch>
          <a:fillRect/>
        </a:stretch>
      </xdr:blipFill>
      <xdr:spPr>
        <a:xfrm>
          <a:off x="95250" y="70976492"/>
          <a:ext cx="1704703" cy="1303376"/>
        </a:xfrm>
        <a:prstGeom prst="rect">
          <a:avLst/>
        </a:prstGeom>
      </xdr:spPr>
    </xdr:pic>
    <xdr:clientData/>
  </xdr:twoCellAnchor>
  <xdr:twoCellAnchor editAs="oneCell">
    <xdr:from>
      <xdr:col>1</xdr:col>
      <xdr:colOff>698864</xdr:colOff>
      <xdr:row>368</xdr:row>
      <xdr:rowOff>103414</xdr:rowOff>
    </xdr:from>
    <xdr:to>
      <xdr:col>2</xdr:col>
      <xdr:colOff>1369424</xdr:colOff>
      <xdr:row>373</xdr:row>
      <xdr:rowOff>56651</xdr:rowOff>
    </xdr:to>
    <xdr:pic>
      <xdr:nvPicPr>
        <xdr:cNvPr id="42" name="Imagen 41">
          <a:extLst>
            <a:ext uri="{FF2B5EF4-FFF2-40B4-BE49-F238E27FC236}">
              <a16:creationId xmlns:a16="http://schemas.microsoft.com/office/drawing/2014/main" id="{CC14D043-A921-4EAF-8E5B-A3E28DCA5B7D}"/>
            </a:ext>
          </a:extLst>
        </xdr:cNvPr>
        <xdr:cNvPicPr>
          <a:picLocks noChangeAspect="1"/>
        </xdr:cNvPicPr>
      </xdr:nvPicPr>
      <xdr:blipFill>
        <a:blip xmlns:r="http://schemas.openxmlformats.org/officeDocument/2006/relationships" r:embed="rId12"/>
        <a:stretch>
          <a:fillRect/>
        </a:stretch>
      </xdr:blipFill>
      <xdr:spPr>
        <a:xfrm>
          <a:off x="1923507" y="71309593"/>
          <a:ext cx="1827167" cy="1000987"/>
        </a:xfrm>
        <a:prstGeom prst="rect">
          <a:avLst/>
        </a:prstGeom>
      </xdr:spPr>
    </xdr:pic>
    <xdr:clientData/>
  </xdr:twoCellAnchor>
  <xdr:twoCellAnchor>
    <xdr:from>
      <xdr:col>1</xdr:col>
      <xdr:colOff>10583</xdr:colOff>
      <xdr:row>414</xdr:row>
      <xdr:rowOff>88901</xdr:rowOff>
    </xdr:from>
    <xdr:to>
      <xdr:col>2</xdr:col>
      <xdr:colOff>347132</xdr:colOff>
      <xdr:row>415</xdr:row>
      <xdr:rowOff>165101</xdr:rowOff>
    </xdr:to>
    <xdr:sp macro="" textlink="">
      <xdr:nvSpPr>
        <xdr:cNvPr id="43" name="89 CuadroTexto">
          <a:extLst>
            <a:ext uri="{FF2B5EF4-FFF2-40B4-BE49-F238E27FC236}">
              <a16:creationId xmlns:a16="http://schemas.microsoft.com/office/drawing/2014/main" id="{01E41440-E21B-4C24-9FB9-16789E68B530}"/>
            </a:ext>
          </a:extLst>
        </xdr:cNvPr>
        <xdr:cNvSpPr txBox="1"/>
      </xdr:nvSpPr>
      <xdr:spPr bwMode="auto">
        <a:xfrm>
          <a:off x="1263650" y="69752634"/>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566420</xdr:colOff>
      <xdr:row>407</xdr:row>
      <xdr:rowOff>134620</xdr:rowOff>
    </xdr:from>
    <xdr:ext cx="2301240" cy="1504657"/>
    <xdr:pic>
      <xdr:nvPicPr>
        <xdr:cNvPr id="44" name="Imagen 43">
          <a:extLst>
            <a:ext uri="{FF2B5EF4-FFF2-40B4-BE49-F238E27FC236}">
              <a16:creationId xmlns:a16="http://schemas.microsoft.com/office/drawing/2014/main" id="{4EDE1FD4-5EE3-4409-B4D7-85EE85168390}"/>
            </a:ext>
          </a:extLst>
        </xdr:cNvPr>
        <xdr:cNvPicPr>
          <a:picLocks noChangeAspect="1"/>
        </xdr:cNvPicPr>
      </xdr:nvPicPr>
      <xdr:blipFill>
        <a:blip xmlns:r="http://schemas.openxmlformats.org/officeDocument/2006/relationships" r:embed="rId6"/>
        <a:stretch>
          <a:fillRect/>
        </a:stretch>
      </xdr:blipFill>
      <xdr:spPr>
        <a:xfrm>
          <a:off x="566420" y="75039220"/>
          <a:ext cx="2301240" cy="1504657"/>
        </a:xfrm>
        <a:prstGeom prst="rect">
          <a:avLst/>
        </a:prstGeom>
      </xdr:spPr>
    </xdr:pic>
    <xdr:clientData/>
  </xdr:oneCellAnchor>
  <xdr:oneCellAnchor>
    <xdr:from>
      <xdr:col>0</xdr:col>
      <xdr:colOff>0</xdr:colOff>
      <xdr:row>399</xdr:row>
      <xdr:rowOff>15241</xdr:rowOff>
    </xdr:from>
    <xdr:ext cx="1733127" cy="1258926"/>
    <xdr:pic>
      <xdr:nvPicPr>
        <xdr:cNvPr id="45" name="Imagen 44">
          <a:extLst>
            <a:ext uri="{FF2B5EF4-FFF2-40B4-BE49-F238E27FC236}">
              <a16:creationId xmlns:a16="http://schemas.microsoft.com/office/drawing/2014/main" id="{09EF741F-13D2-48E9-BEAD-70D74CAF5FAD}"/>
            </a:ext>
          </a:extLst>
        </xdr:cNvPr>
        <xdr:cNvPicPr>
          <a:picLocks noChangeAspect="1"/>
        </xdr:cNvPicPr>
      </xdr:nvPicPr>
      <xdr:blipFill>
        <a:blip xmlns:r="http://schemas.openxmlformats.org/officeDocument/2006/relationships" r:embed="rId11"/>
        <a:stretch>
          <a:fillRect/>
        </a:stretch>
      </xdr:blipFill>
      <xdr:spPr>
        <a:xfrm>
          <a:off x="0" y="66808774"/>
          <a:ext cx="1733127" cy="1258926"/>
        </a:xfrm>
        <a:prstGeom prst="rect">
          <a:avLst/>
        </a:prstGeom>
      </xdr:spPr>
    </xdr:pic>
    <xdr:clientData/>
  </xdr:oneCellAnchor>
  <xdr:oneCellAnchor>
    <xdr:from>
      <xdr:col>1</xdr:col>
      <xdr:colOff>617221</xdr:colOff>
      <xdr:row>401</xdr:row>
      <xdr:rowOff>76200</xdr:rowOff>
    </xdr:from>
    <xdr:ext cx="1864360" cy="960770"/>
    <xdr:pic>
      <xdr:nvPicPr>
        <xdr:cNvPr id="46" name="Imagen 45">
          <a:extLst>
            <a:ext uri="{FF2B5EF4-FFF2-40B4-BE49-F238E27FC236}">
              <a16:creationId xmlns:a16="http://schemas.microsoft.com/office/drawing/2014/main" id="{EB87BC02-2E9E-4055-84FB-6190A048780C}"/>
            </a:ext>
          </a:extLst>
        </xdr:cNvPr>
        <xdr:cNvPicPr>
          <a:picLocks noChangeAspect="1"/>
        </xdr:cNvPicPr>
      </xdr:nvPicPr>
      <xdr:blipFill>
        <a:blip xmlns:r="http://schemas.openxmlformats.org/officeDocument/2006/relationships" r:embed="rId12"/>
        <a:stretch>
          <a:fillRect/>
        </a:stretch>
      </xdr:blipFill>
      <xdr:spPr>
        <a:xfrm>
          <a:off x="1870288" y="67242267"/>
          <a:ext cx="1864360" cy="960770"/>
        </a:xfrm>
        <a:prstGeom prst="rect">
          <a:avLst/>
        </a:prstGeom>
      </xdr:spPr>
    </xdr:pic>
    <xdr:clientData/>
  </xdr:oneCellAnchor>
  <xdr:twoCellAnchor>
    <xdr:from>
      <xdr:col>1</xdr:col>
      <xdr:colOff>10583</xdr:colOff>
      <xdr:row>512</xdr:row>
      <xdr:rowOff>88901</xdr:rowOff>
    </xdr:from>
    <xdr:to>
      <xdr:col>2</xdr:col>
      <xdr:colOff>347132</xdr:colOff>
      <xdr:row>513</xdr:row>
      <xdr:rowOff>165101</xdr:rowOff>
    </xdr:to>
    <xdr:sp macro="" textlink="">
      <xdr:nvSpPr>
        <xdr:cNvPr id="47" name="89 CuadroTexto">
          <a:extLst>
            <a:ext uri="{FF2B5EF4-FFF2-40B4-BE49-F238E27FC236}">
              <a16:creationId xmlns:a16="http://schemas.microsoft.com/office/drawing/2014/main" id="{0FA28413-41BB-47B4-846A-E761B55FCFED}"/>
            </a:ext>
          </a:extLst>
        </xdr:cNvPr>
        <xdr:cNvSpPr txBox="1"/>
      </xdr:nvSpPr>
      <xdr:spPr bwMode="auto">
        <a:xfrm>
          <a:off x="1263650" y="76297368"/>
          <a:ext cx="1530349" cy="262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67734</xdr:colOff>
      <xdr:row>498</xdr:row>
      <xdr:rowOff>142241</xdr:rowOff>
    </xdr:from>
    <xdr:ext cx="1733127" cy="1258926"/>
    <xdr:pic>
      <xdr:nvPicPr>
        <xdr:cNvPr id="49" name="Imagen 48">
          <a:extLst>
            <a:ext uri="{FF2B5EF4-FFF2-40B4-BE49-F238E27FC236}">
              <a16:creationId xmlns:a16="http://schemas.microsoft.com/office/drawing/2014/main" id="{69E4851D-CD56-4D3F-855E-7325E7287265}"/>
            </a:ext>
          </a:extLst>
        </xdr:cNvPr>
        <xdr:cNvPicPr>
          <a:picLocks noChangeAspect="1"/>
        </xdr:cNvPicPr>
      </xdr:nvPicPr>
      <xdr:blipFill>
        <a:blip xmlns:r="http://schemas.openxmlformats.org/officeDocument/2006/relationships" r:embed="rId11"/>
        <a:stretch>
          <a:fillRect/>
        </a:stretch>
      </xdr:blipFill>
      <xdr:spPr>
        <a:xfrm>
          <a:off x="67734" y="80287708"/>
          <a:ext cx="1733127" cy="1258926"/>
        </a:xfrm>
        <a:prstGeom prst="rect">
          <a:avLst/>
        </a:prstGeom>
      </xdr:spPr>
    </xdr:pic>
    <xdr:clientData/>
  </xdr:oneCellAnchor>
  <xdr:oneCellAnchor>
    <xdr:from>
      <xdr:col>1</xdr:col>
      <xdr:colOff>684954</xdr:colOff>
      <xdr:row>499</xdr:row>
      <xdr:rowOff>152400</xdr:rowOff>
    </xdr:from>
    <xdr:ext cx="1864360" cy="1727200"/>
    <xdr:pic>
      <xdr:nvPicPr>
        <xdr:cNvPr id="50" name="Imagen 49">
          <a:extLst>
            <a:ext uri="{FF2B5EF4-FFF2-40B4-BE49-F238E27FC236}">
              <a16:creationId xmlns:a16="http://schemas.microsoft.com/office/drawing/2014/main" id="{3D5DD70C-16F6-47B6-A309-FAA3A6B549FA}"/>
            </a:ext>
          </a:extLst>
        </xdr:cNvPr>
        <xdr:cNvPicPr>
          <a:picLocks noChangeAspect="1"/>
        </xdr:cNvPicPr>
      </xdr:nvPicPr>
      <xdr:blipFill>
        <a:blip xmlns:r="http://schemas.openxmlformats.org/officeDocument/2006/relationships" r:embed="rId12"/>
        <a:stretch>
          <a:fillRect/>
        </a:stretch>
      </xdr:blipFill>
      <xdr:spPr>
        <a:xfrm>
          <a:off x="1938021" y="80484133"/>
          <a:ext cx="1864360" cy="1727200"/>
        </a:xfrm>
        <a:prstGeom prst="rect">
          <a:avLst/>
        </a:prstGeom>
      </xdr:spPr>
    </xdr:pic>
    <xdr:clientData/>
  </xdr:oneCellAnchor>
  <xdr:twoCellAnchor editAs="oneCell">
    <xdr:from>
      <xdr:col>0</xdr:col>
      <xdr:colOff>296333</xdr:colOff>
      <xdr:row>506</xdr:row>
      <xdr:rowOff>59267</xdr:rowOff>
    </xdr:from>
    <xdr:to>
      <xdr:col>2</xdr:col>
      <xdr:colOff>16933</xdr:colOff>
      <xdr:row>513</xdr:row>
      <xdr:rowOff>169427</xdr:rowOff>
    </xdr:to>
    <xdr:pic>
      <xdr:nvPicPr>
        <xdr:cNvPr id="51" name="Imagen 50">
          <a:extLst>
            <a:ext uri="{FF2B5EF4-FFF2-40B4-BE49-F238E27FC236}">
              <a16:creationId xmlns:a16="http://schemas.microsoft.com/office/drawing/2014/main" id="{7957BB62-C151-4816-9309-576D1DFD5A80}"/>
            </a:ext>
          </a:extLst>
        </xdr:cNvPr>
        <xdr:cNvPicPr>
          <a:picLocks noChangeAspect="1"/>
        </xdr:cNvPicPr>
      </xdr:nvPicPr>
      <xdr:blipFill>
        <a:blip xmlns:r="http://schemas.openxmlformats.org/officeDocument/2006/relationships" r:embed="rId13"/>
        <a:stretch>
          <a:fillRect/>
        </a:stretch>
      </xdr:blipFill>
      <xdr:spPr>
        <a:xfrm>
          <a:off x="296333" y="81694867"/>
          <a:ext cx="2167467" cy="1414027"/>
        </a:xfrm>
        <a:prstGeom prst="rect">
          <a:avLst/>
        </a:prstGeom>
      </xdr:spPr>
    </xdr:pic>
    <xdr:clientData/>
  </xdr:twoCellAnchor>
  <xdr:twoCellAnchor>
    <xdr:from>
      <xdr:col>1</xdr:col>
      <xdr:colOff>10583</xdr:colOff>
      <xdr:row>550</xdr:row>
      <xdr:rowOff>88901</xdr:rowOff>
    </xdr:from>
    <xdr:to>
      <xdr:col>2</xdr:col>
      <xdr:colOff>347132</xdr:colOff>
      <xdr:row>551</xdr:row>
      <xdr:rowOff>165101</xdr:rowOff>
    </xdr:to>
    <xdr:sp macro="" textlink="">
      <xdr:nvSpPr>
        <xdr:cNvPr id="52" name="89 CuadroTexto">
          <a:extLst>
            <a:ext uri="{FF2B5EF4-FFF2-40B4-BE49-F238E27FC236}">
              <a16:creationId xmlns:a16="http://schemas.microsoft.com/office/drawing/2014/main" id="{9918F71F-9D3D-4865-9811-E8DC32888D94}"/>
            </a:ext>
          </a:extLst>
        </xdr:cNvPr>
        <xdr:cNvSpPr txBox="1"/>
      </xdr:nvSpPr>
      <xdr:spPr bwMode="auto">
        <a:xfrm>
          <a:off x="1263650" y="82842101"/>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67734</xdr:colOff>
      <xdr:row>532</xdr:row>
      <xdr:rowOff>142241</xdr:rowOff>
    </xdr:from>
    <xdr:ext cx="1733127" cy="1258926"/>
    <xdr:pic>
      <xdr:nvPicPr>
        <xdr:cNvPr id="53" name="Imagen 52">
          <a:extLst>
            <a:ext uri="{FF2B5EF4-FFF2-40B4-BE49-F238E27FC236}">
              <a16:creationId xmlns:a16="http://schemas.microsoft.com/office/drawing/2014/main" id="{5C28C97B-03DC-406A-83EA-CC5D54FBB10C}"/>
            </a:ext>
          </a:extLst>
        </xdr:cNvPr>
        <xdr:cNvPicPr>
          <a:picLocks noChangeAspect="1"/>
        </xdr:cNvPicPr>
      </xdr:nvPicPr>
      <xdr:blipFill>
        <a:blip xmlns:r="http://schemas.openxmlformats.org/officeDocument/2006/relationships" r:embed="rId11"/>
        <a:stretch>
          <a:fillRect/>
        </a:stretch>
      </xdr:blipFill>
      <xdr:spPr>
        <a:xfrm>
          <a:off x="67734" y="80287708"/>
          <a:ext cx="1733127" cy="1258926"/>
        </a:xfrm>
        <a:prstGeom prst="rect">
          <a:avLst/>
        </a:prstGeom>
      </xdr:spPr>
    </xdr:pic>
    <xdr:clientData/>
  </xdr:oneCellAnchor>
  <xdr:oneCellAnchor>
    <xdr:from>
      <xdr:col>1</xdr:col>
      <xdr:colOff>684954</xdr:colOff>
      <xdr:row>533</xdr:row>
      <xdr:rowOff>152400</xdr:rowOff>
    </xdr:from>
    <xdr:ext cx="1864360" cy="1727200"/>
    <xdr:pic>
      <xdr:nvPicPr>
        <xdr:cNvPr id="54" name="Imagen 53">
          <a:extLst>
            <a:ext uri="{FF2B5EF4-FFF2-40B4-BE49-F238E27FC236}">
              <a16:creationId xmlns:a16="http://schemas.microsoft.com/office/drawing/2014/main" id="{24A62878-E240-4901-92EB-3BE190B1B1C0}"/>
            </a:ext>
          </a:extLst>
        </xdr:cNvPr>
        <xdr:cNvPicPr>
          <a:picLocks noChangeAspect="1"/>
        </xdr:cNvPicPr>
      </xdr:nvPicPr>
      <xdr:blipFill>
        <a:blip xmlns:r="http://schemas.openxmlformats.org/officeDocument/2006/relationships" r:embed="rId12"/>
        <a:stretch>
          <a:fillRect/>
        </a:stretch>
      </xdr:blipFill>
      <xdr:spPr>
        <a:xfrm>
          <a:off x="1938021" y="80484133"/>
          <a:ext cx="1864360" cy="1727200"/>
        </a:xfrm>
        <a:prstGeom prst="rect">
          <a:avLst/>
        </a:prstGeom>
      </xdr:spPr>
    </xdr:pic>
    <xdr:clientData/>
  </xdr:oneCellAnchor>
  <xdr:oneCellAnchor>
    <xdr:from>
      <xdr:col>0</xdr:col>
      <xdr:colOff>296333</xdr:colOff>
      <xdr:row>540</xdr:row>
      <xdr:rowOff>59267</xdr:rowOff>
    </xdr:from>
    <xdr:ext cx="2167467" cy="1414027"/>
    <xdr:pic>
      <xdr:nvPicPr>
        <xdr:cNvPr id="55" name="Imagen 54">
          <a:extLst>
            <a:ext uri="{FF2B5EF4-FFF2-40B4-BE49-F238E27FC236}">
              <a16:creationId xmlns:a16="http://schemas.microsoft.com/office/drawing/2014/main" id="{F538476B-12EE-4230-AAC7-AF280EA300A6}"/>
            </a:ext>
          </a:extLst>
        </xdr:cNvPr>
        <xdr:cNvPicPr>
          <a:picLocks noChangeAspect="1"/>
        </xdr:cNvPicPr>
      </xdr:nvPicPr>
      <xdr:blipFill>
        <a:blip xmlns:r="http://schemas.openxmlformats.org/officeDocument/2006/relationships" r:embed="rId13"/>
        <a:stretch>
          <a:fillRect/>
        </a:stretch>
      </xdr:blipFill>
      <xdr:spPr>
        <a:xfrm>
          <a:off x="296333" y="81694867"/>
          <a:ext cx="2167467" cy="1414027"/>
        </a:xfrm>
        <a:prstGeom prst="rect">
          <a:avLst/>
        </a:prstGeom>
      </xdr:spPr>
    </xdr:pic>
    <xdr:clientData/>
  </xdr:oneCellAnchor>
  <xdr:twoCellAnchor>
    <xdr:from>
      <xdr:col>1</xdr:col>
      <xdr:colOff>10583</xdr:colOff>
      <xdr:row>585</xdr:row>
      <xdr:rowOff>88901</xdr:rowOff>
    </xdr:from>
    <xdr:to>
      <xdr:col>2</xdr:col>
      <xdr:colOff>347132</xdr:colOff>
      <xdr:row>586</xdr:row>
      <xdr:rowOff>165101</xdr:rowOff>
    </xdr:to>
    <xdr:sp macro="" textlink="">
      <xdr:nvSpPr>
        <xdr:cNvPr id="56" name="89 CuadroTexto">
          <a:extLst>
            <a:ext uri="{FF2B5EF4-FFF2-40B4-BE49-F238E27FC236}">
              <a16:creationId xmlns:a16="http://schemas.microsoft.com/office/drawing/2014/main" id="{B6BE5CEF-8690-4C17-BC7A-0F0B14339336}"/>
            </a:ext>
          </a:extLst>
        </xdr:cNvPr>
        <xdr:cNvSpPr txBox="1"/>
      </xdr:nvSpPr>
      <xdr:spPr bwMode="auto">
        <a:xfrm>
          <a:off x="1263650" y="90208101"/>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67734</xdr:colOff>
      <xdr:row>567</xdr:row>
      <xdr:rowOff>142241</xdr:rowOff>
    </xdr:from>
    <xdr:ext cx="1733127" cy="1258926"/>
    <xdr:pic>
      <xdr:nvPicPr>
        <xdr:cNvPr id="57" name="Imagen 56">
          <a:extLst>
            <a:ext uri="{FF2B5EF4-FFF2-40B4-BE49-F238E27FC236}">
              <a16:creationId xmlns:a16="http://schemas.microsoft.com/office/drawing/2014/main" id="{7848CC0D-6598-4376-8074-48CED0DDD9FC}"/>
            </a:ext>
          </a:extLst>
        </xdr:cNvPr>
        <xdr:cNvPicPr>
          <a:picLocks noChangeAspect="1"/>
        </xdr:cNvPicPr>
      </xdr:nvPicPr>
      <xdr:blipFill>
        <a:blip xmlns:r="http://schemas.openxmlformats.org/officeDocument/2006/relationships" r:embed="rId11"/>
        <a:stretch>
          <a:fillRect/>
        </a:stretch>
      </xdr:blipFill>
      <xdr:spPr>
        <a:xfrm>
          <a:off x="67734" y="86832441"/>
          <a:ext cx="1733127" cy="1258926"/>
        </a:xfrm>
        <a:prstGeom prst="rect">
          <a:avLst/>
        </a:prstGeom>
      </xdr:spPr>
    </xdr:pic>
    <xdr:clientData/>
  </xdr:oneCellAnchor>
  <xdr:oneCellAnchor>
    <xdr:from>
      <xdr:col>1</xdr:col>
      <xdr:colOff>684954</xdr:colOff>
      <xdr:row>568</xdr:row>
      <xdr:rowOff>152400</xdr:rowOff>
    </xdr:from>
    <xdr:ext cx="1864360" cy="1727200"/>
    <xdr:pic>
      <xdr:nvPicPr>
        <xdr:cNvPr id="58" name="Imagen 57">
          <a:extLst>
            <a:ext uri="{FF2B5EF4-FFF2-40B4-BE49-F238E27FC236}">
              <a16:creationId xmlns:a16="http://schemas.microsoft.com/office/drawing/2014/main" id="{7DBACC60-E9F8-4EE8-9622-D477E7BBD323}"/>
            </a:ext>
          </a:extLst>
        </xdr:cNvPr>
        <xdr:cNvPicPr>
          <a:picLocks noChangeAspect="1"/>
        </xdr:cNvPicPr>
      </xdr:nvPicPr>
      <xdr:blipFill>
        <a:blip xmlns:r="http://schemas.openxmlformats.org/officeDocument/2006/relationships" r:embed="rId12"/>
        <a:stretch>
          <a:fillRect/>
        </a:stretch>
      </xdr:blipFill>
      <xdr:spPr>
        <a:xfrm>
          <a:off x="1938021" y="87028867"/>
          <a:ext cx="1864360" cy="1727200"/>
        </a:xfrm>
        <a:prstGeom prst="rect">
          <a:avLst/>
        </a:prstGeom>
      </xdr:spPr>
    </xdr:pic>
    <xdr:clientData/>
  </xdr:oneCellAnchor>
  <xdr:oneCellAnchor>
    <xdr:from>
      <xdr:col>0</xdr:col>
      <xdr:colOff>296333</xdr:colOff>
      <xdr:row>575</xdr:row>
      <xdr:rowOff>59267</xdr:rowOff>
    </xdr:from>
    <xdr:ext cx="2167467" cy="1414027"/>
    <xdr:pic>
      <xdr:nvPicPr>
        <xdr:cNvPr id="59" name="Imagen 58">
          <a:extLst>
            <a:ext uri="{FF2B5EF4-FFF2-40B4-BE49-F238E27FC236}">
              <a16:creationId xmlns:a16="http://schemas.microsoft.com/office/drawing/2014/main" id="{94793AB7-56C7-44EC-A200-38C4B166F436}"/>
            </a:ext>
          </a:extLst>
        </xdr:cNvPr>
        <xdr:cNvPicPr>
          <a:picLocks noChangeAspect="1"/>
        </xdr:cNvPicPr>
      </xdr:nvPicPr>
      <xdr:blipFill>
        <a:blip xmlns:r="http://schemas.openxmlformats.org/officeDocument/2006/relationships" r:embed="rId13"/>
        <a:stretch>
          <a:fillRect/>
        </a:stretch>
      </xdr:blipFill>
      <xdr:spPr>
        <a:xfrm>
          <a:off x="296333" y="88239600"/>
          <a:ext cx="2167467" cy="1414027"/>
        </a:xfrm>
        <a:prstGeom prst="rect">
          <a:avLst/>
        </a:prstGeom>
      </xdr:spPr>
    </xdr:pic>
    <xdr:clientData/>
  </xdr:oneCellAnchor>
  <xdr:twoCellAnchor>
    <xdr:from>
      <xdr:col>1</xdr:col>
      <xdr:colOff>10583</xdr:colOff>
      <xdr:row>623</xdr:row>
      <xdr:rowOff>88901</xdr:rowOff>
    </xdr:from>
    <xdr:to>
      <xdr:col>2</xdr:col>
      <xdr:colOff>347132</xdr:colOff>
      <xdr:row>624</xdr:row>
      <xdr:rowOff>165101</xdr:rowOff>
    </xdr:to>
    <xdr:sp macro="" textlink="">
      <xdr:nvSpPr>
        <xdr:cNvPr id="60" name="89 CuadroTexto">
          <a:extLst>
            <a:ext uri="{FF2B5EF4-FFF2-40B4-BE49-F238E27FC236}">
              <a16:creationId xmlns:a16="http://schemas.microsoft.com/office/drawing/2014/main" id="{A68A13D7-0603-49DA-B612-8170591DDB3F}"/>
            </a:ext>
          </a:extLst>
        </xdr:cNvPr>
        <xdr:cNvSpPr txBox="1"/>
      </xdr:nvSpPr>
      <xdr:spPr bwMode="auto">
        <a:xfrm>
          <a:off x="1263650" y="97497901"/>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67734</xdr:colOff>
      <xdr:row>605</xdr:row>
      <xdr:rowOff>142241</xdr:rowOff>
    </xdr:from>
    <xdr:ext cx="1733127" cy="1258926"/>
    <xdr:pic>
      <xdr:nvPicPr>
        <xdr:cNvPr id="61" name="Imagen 60">
          <a:extLst>
            <a:ext uri="{FF2B5EF4-FFF2-40B4-BE49-F238E27FC236}">
              <a16:creationId xmlns:a16="http://schemas.microsoft.com/office/drawing/2014/main" id="{8A5CD477-5FE6-4D2E-A23F-17B7DBA6C7C4}"/>
            </a:ext>
          </a:extLst>
        </xdr:cNvPr>
        <xdr:cNvPicPr>
          <a:picLocks noChangeAspect="1"/>
        </xdr:cNvPicPr>
      </xdr:nvPicPr>
      <xdr:blipFill>
        <a:blip xmlns:r="http://schemas.openxmlformats.org/officeDocument/2006/relationships" r:embed="rId11"/>
        <a:stretch>
          <a:fillRect/>
        </a:stretch>
      </xdr:blipFill>
      <xdr:spPr>
        <a:xfrm>
          <a:off x="67734" y="94198441"/>
          <a:ext cx="1733127" cy="1258926"/>
        </a:xfrm>
        <a:prstGeom prst="rect">
          <a:avLst/>
        </a:prstGeom>
      </xdr:spPr>
    </xdr:pic>
    <xdr:clientData/>
  </xdr:oneCellAnchor>
  <xdr:oneCellAnchor>
    <xdr:from>
      <xdr:col>1</xdr:col>
      <xdr:colOff>684954</xdr:colOff>
      <xdr:row>606</xdr:row>
      <xdr:rowOff>152400</xdr:rowOff>
    </xdr:from>
    <xdr:ext cx="1864360" cy="1727200"/>
    <xdr:pic>
      <xdr:nvPicPr>
        <xdr:cNvPr id="62" name="Imagen 61">
          <a:extLst>
            <a:ext uri="{FF2B5EF4-FFF2-40B4-BE49-F238E27FC236}">
              <a16:creationId xmlns:a16="http://schemas.microsoft.com/office/drawing/2014/main" id="{1460BFC9-EC7C-40BE-A297-D4B1011B30D6}"/>
            </a:ext>
          </a:extLst>
        </xdr:cNvPr>
        <xdr:cNvPicPr>
          <a:picLocks noChangeAspect="1"/>
        </xdr:cNvPicPr>
      </xdr:nvPicPr>
      <xdr:blipFill>
        <a:blip xmlns:r="http://schemas.openxmlformats.org/officeDocument/2006/relationships" r:embed="rId12"/>
        <a:stretch>
          <a:fillRect/>
        </a:stretch>
      </xdr:blipFill>
      <xdr:spPr>
        <a:xfrm>
          <a:off x="1938021" y="94394867"/>
          <a:ext cx="1864360" cy="1727200"/>
        </a:xfrm>
        <a:prstGeom prst="rect">
          <a:avLst/>
        </a:prstGeom>
      </xdr:spPr>
    </xdr:pic>
    <xdr:clientData/>
  </xdr:oneCellAnchor>
  <xdr:oneCellAnchor>
    <xdr:from>
      <xdr:col>0</xdr:col>
      <xdr:colOff>296333</xdr:colOff>
      <xdr:row>613</xdr:row>
      <xdr:rowOff>59267</xdr:rowOff>
    </xdr:from>
    <xdr:ext cx="2167467" cy="1414027"/>
    <xdr:pic>
      <xdr:nvPicPr>
        <xdr:cNvPr id="63" name="Imagen 62">
          <a:extLst>
            <a:ext uri="{FF2B5EF4-FFF2-40B4-BE49-F238E27FC236}">
              <a16:creationId xmlns:a16="http://schemas.microsoft.com/office/drawing/2014/main" id="{B94208F9-BC92-41F0-81C0-89656005F80F}"/>
            </a:ext>
          </a:extLst>
        </xdr:cNvPr>
        <xdr:cNvPicPr>
          <a:picLocks noChangeAspect="1"/>
        </xdr:cNvPicPr>
      </xdr:nvPicPr>
      <xdr:blipFill>
        <a:blip xmlns:r="http://schemas.openxmlformats.org/officeDocument/2006/relationships" r:embed="rId13"/>
        <a:stretch>
          <a:fillRect/>
        </a:stretch>
      </xdr:blipFill>
      <xdr:spPr>
        <a:xfrm>
          <a:off x="296333" y="95605600"/>
          <a:ext cx="2167467" cy="1414027"/>
        </a:xfrm>
        <a:prstGeom prst="rect">
          <a:avLst/>
        </a:prstGeom>
      </xdr:spPr>
    </xdr:pic>
    <xdr:clientData/>
  </xdr:oneCellAnchor>
  <xdr:twoCellAnchor>
    <xdr:from>
      <xdr:col>1</xdr:col>
      <xdr:colOff>10583</xdr:colOff>
      <xdr:row>658</xdr:row>
      <xdr:rowOff>88901</xdr:rowOff>
    </xdr:from>
    <xdr:to>
      <xdr:col>2</xdr:col>
      <xdr:colOff>347132</xdr:colOff>
      <xdr:row>659</xdr:row>
      <xdr:rowOff>165101</xdr:rowOff>
    </xdr:to>
    <xdr:sp macro="" textlink="">
      <xdr:nvSpPr>
        <xdr:cNvPr id="64" name="89 CuadroTexto">
          <a:extLst>
            <a:ext uri="{FF2B5EF4-FFF2-40B4-BE49-F238E27FC236}">
              <a16:creationId xmlns:a16="http://schemas.microsoft.com/office/drawing/2014/main" id="{DC2C0CC8-11AA-4FE8-9990-5DED8A2B92B1}"/>
            </a:ext>
          </a:extLst>
        </xdr:cNvPr>
        <xdr:cNvSpPr txBox="1"/>
      </xdr:nvSpPr>
      <xdr:spPr bwMode="auto">
        <a:xfrm>
          <a:off x="1263650" y="104863901"/>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1244600</xdr:colOff>
      <xdr:row>649</xdr:row>
      <xdr:rowOff>93132</xdr:rowOff>
    </xdr:from>
    <xdr:to>
      <xdr:col>2</xdr:col>
      <xdr:colOff>1366412</xdr:colOff>
      <xdr:row>658</xdr:row>
      <xdr:rowOff>16933</xdr:rowOff>
    </xdr:to>
    <xdr:pic>
      <xdr:nvPicPr>
        <xdr:cNvPr id="69" name="Imagen 68">
          <a:extLst>
            <a:ext uri="{FF2B5EF4-FFF2-40B4-BE49-F238E27FC236}">
              <a16:creationId xmlns:a16="http://schemas.microsoft.com/office/drawing/2014/main" id="{7131B5AB-7439-4BAE-A933-066698C0C926}"/>
            </a:ext>
          </a:extLst>
        </xdr:cNvPr>
        <xdr:cNvPicPr>
          <a:picLocks noChangeAspect="1"/>
        </xdr:cNvPicPr>
      </xdr:nvPicPr>
      <xdr:blipFill>
        <a:blip xmlns:r="http://schemas.openxmlformats.org/officeDocument/2006/relationships" r:embed="rId14"/>
        <a:stretch>
          <a:fillRect/>
        </a:stretch>
      </xdr:blipFill>
      <xdr:spPr>
        <a:xfrm>
          <a:off x="1244600" y="110481532"/>
          <a:ext cx="2568679" cy="1600201"/>
        </a:xfrm>
        <a:prstGeom prst="rect">
          <a:avLst/>
        </a:prstGeom>
      </xdr:spPr>
    </xdr:pic>
    <xdr:clientData/>
  </xdr:twoCellAnchor>
  <xdr:twoCellAnchor editAs="oneCell">
    <xdr:from>
      <xdr:col>0</xdr:col>
      <xdr:colOff>0</xdr:colOff>
      <xdr:row>642</xdr:row>
      <xdr:rowOff>33867</xdr:rowOff>
    </xdr:from>
    <xdr:to>
      <xdr:col>1</xdr:col>
      <xdr:colOff>186266</xdr:colOff>
      <xdr:row>655</xdr:row>
      <xdr:rowOff>113771</xdr:rowOff>
    </xdr:to>
    <xdr:pic>
      <xdr:nvPicPr>
        <xdr:cNvPr id="70" name="Imagen 69">
          <a:extLst>
            <a:ext uri="{FF2B5EF4-FFF2-40B4-BE49-F238E27FC236}">
              <a16:creationId xmlns:a16="http://schemas.microsoft.com/office/drawing/2014/main" id="{6733947E-6285-4CD3-9B0A-7B8E27A99C61}"/>
            </a:ext>
          </a:extLst>
        </xdr:cNvPr>
        <xdr:cNvPicPr>
          <a:picLocks noChangeAspect="1"/>
        </xdr:cNvPicPr>
      </xdr:nvPicPr>
      <xdr:blipFill>
        <a:blip xmlns:r="http://schemas.openxmlformats.org/officeDocument/2006/relationships" r:embed="rId15"/>
        <a:stretch>
          <a:fillRect/>
        </a:stretch>
      </xdr:blipFill>
      <xdr:spPr>
        <a:xfrm>
          <a:off x="0" y="109118400"/>
          <a:ext cx="1439333" cy="2653771"/>
        </a:xfrm>
        <a:prstGeom prst="rect">
          <a:avLst/>
        </a:prstGeom>
      </xdr:spPr>
    </xdr:pic>
    <xdr:clientData/>
  </xdr:twoCellAnchor>
  <xdr:twoCellAnchor>
    <xdr:from>
      <xdr:col>1</xdr:col>
      <xdr:colOff>10583</xdr:colOff>
      <xdr:row>696</xdr:row>
      <xdr:rowOff>88901</xdr:rowOff>
    </xdr:from>
    <xdr:to>
      <xdr:col>2</xdr:col>
      <xdr:colOff>347132</xdr:colOff>
      <xdr:row>697</xdr:row>
      <xdr:rowOff>165101</xdr:rowOff>
    </xdr:to>
    <xdr:sp macro="" textlink="">
      <xdr:nvSpPr>
        <xdr:cNvPr id="71" name="89 CuadroTexto">
          <a:extLst>
            <a:ext uri="{FF2B5EF4-FFF2-40B4-BE49-F238E27FC236}">
              <a16:creationId xmlns:a16="http://schemas.microsoft.com/office/drawing/2014/main" id="{5DBE2701-1921-467B-AEF3-7E9071E9FD9F}"/>
            </a:ext>
          </a:extLst>
        </xdr:cNvPr>
        <xdr:cNvSpPr txBox="1"/>
      </xdr:nvSpPr>
      <xdr:spPr bwMode="auto">
        <a:xfrm>
          <a:off x="1263650" y="112306101"/>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33867</xdr:colOff>
      <xdr:row>679</xdr:row>
      <xdr:rowOff>25400</xdr:rowOff>
    </xdr:from>
    <xdr:to>
      <xdr:col>1</xdr:col>
      <xdr:colOff>440267</xdr:colOff>
      <xdr:row>695</xdr:row>
      <xdr:rowOff>99767</xdr:rowOff>
    </xdr:to>
    <xdr:pic>
      <xdr:nvPicPr>
        <xdr:cNvPr id="74" name="Imagen 73">
          <a:extLst>
            <a:ext uri="{FF2B5EF4-FFF2-40B4-BE49-F238E27FC236}">
              <a16:creationId xmlns:a16="http://schemas.microsoft.com/office/drawing/2014/main" id="{F17306DB-0212-40E8-8C7E-D63E98FAB83C}"/>
            </a:ext>
          </a:extLst>
        </xdr:cNvPr>
        <xdr:cNvPicPr>
          <a:picLocks noChangeAspect="1"/>
        </xdr:cNvPicPr>
      </xdr:nvPicPr>
      <xdr:blipFill>
        <a:blip xmlns:r="http://schemas.openxmlformats.org/officeDocument/2006/relationships" r:embed="rId16"/>
        <a:stretch>
          <a:fillRect/>
        </a:stretch>
      </xdr:blipFill>
      <xdr:spPr>
        <a:xfrm>
          <a:off x="33867" y="116365867"/>
          <a:ext cx="1659467" cy="3054633"/>
        </a:xfrm>
        <a:prstGeom prst="rect">
          <a:avLst/>
        </a:prstGeom>
      </xdr:spPr>
    </xdr:pic>
    <xdr:clientData/>
  </xdr:twoCellAnchor>
  <xdr:twoCellAnchor editAs="oneCell">
    <xdr:from>
      <xdr:col>1</xdr:col>
      <xdr:colOff>601132</xdr:colOff>
      <xdr:row>682</xdr:row>
      <xdr:rowOff>59268</xdr:rowOff>
    </xdr:from>
    <xdr:to>
      <xdr:col>2</xdr:col>
      <xdr:colOff>1104201</xdr:colOff>
      <xdr:row>687</xdr:row>
      <xdr:rowOff>169335</xdr:rowOff>
    </xdr:to>
    <xdr:pic>
      <xdr:nvPicPr>
        <xdr:cNvPr id="75" name="Imagen 74">
          <a:extLst>
            <a:ext uri="{FF2B5EF4-FFF2-40B4-BE49-F238E27FC236}">
              <a16:creationId xmlns:a16="http://schemas.microsoft.com/office/drawing/2014/main" id="{02AB36BB-32D4-4FD2-987C-16BDDEA75F79}"/>
            </a:ext>
          </a:extLst>
        </xdr:cNvPr>
        <xdr:cNvPicPr>
          <a:picLocks noChangeAspect="1"/>
        </xdr:cNvPicPr>
      </xdr:nvPicPr>
      <xdr:blipFill>
        <a:blip xmlns:r="http://schemas.openxmlformats.org/officeDocument/2006/relationships" r:embed="rId17"/>
        <a:stretch>
          <a:fillRect/>
        </a:stretch>
      </xdr:blipFill>
      <xdr:spPr>
        <a:xfrm>
          <a:off x="1854199" y="116958535"/>
          <a:ext cx="1696869" cy="1041400"/>
        </a:xfrm>
        <a:prstGeom prst="rect">
          <a:avLst/>
        </a:prstGeom>
      </xdr:spPr>
    </xdr:pic>
    <xdr:clientData/>
  </xdr:twoCellAnchor>
  <xdr:twoCellAnchor>
    <xdr:from>
      <xdr:col>1</xdr:col>
      <xdr:colOff>10583</xdr:colOff>
      <xdr:row>731</xdr:row>
      <xdr:rowOff>88901</xdr:rowOff>
    </xdr:from>
    <xdr:to>
      <xdr:col>2</xdr:col>
      <xdr:colOff>347132</xdr:colOff>
      <xdr:row>732</xdr:row>
      <xdr:rowOff>165101</xdr:rowOff>
    </xdr:to>
    <xdr:sp macro="" textlink="">
      <xdr:nvSpPr>
        <xdr:cNvPr id="76" name="89 CuadroTexto">
          <a:extLst>
            <a:ext uri="{FF2B5EF4-FFF2-40B4-BE49-F238E27FC236}">
              <a16:creationId xmlns:a16="http://schemas.microsoft.com/office/drawing/2014/main" id="{072E5083-BFFC-48A4-86EC-B2F1BE607848}"/>
            </a:ext>
          </a:extLst>
        </xdr:cNvPr>
        <xdr:cNvSpPr txBox="1"/>
      </xdr:nvSpPr>
      <xdr:spPr bwMode="auto">
        <a:xfrm>
          <a:off x="1263650" y="119595901"/>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713</xdr:row>
      <xdr:rowOff>1</xdr:rowOff>
    </xdr:from>
    <xdr:to>
      <xdr:col>0</xdr:col>
      <xdr:colOff>889000</xdr:colOff>
      <xdr:row>732</xdr:row>
      <xdr:rowOff>76201</xdr:rowOff>
    </xdr:to>
    <xdr:pic>
      <xdr:nvPicPr>
        <xdr:cNvPr id="79" name="Imagen 78">
          <a:extLst>
            <a:ext uri="{FF2B5EF4-FFF2-40B4-BE49-F238E27FC236}">
              <a16:creationId xmlns:a16="http://schemas.microsoft.com/office/drawing/2014/main" id="{E4785068-D377-4104-B51B-60FF7B555163}"/>
            </a:ext>
          </a:extLst>
        </xdr:cNvPr>
        <xdr:cNvPicPr>
          <a:picLocks noChangeAspect="1"/>
        </xdr:cNvPicPr>
      </xdr:nvPicPr>
      <xdr:blipFill>
        <a:blip xmlns:r="http://schemas.openxmlformats.org/officeDocument/2006/relationships" r:embed="rId18"/>
        <a:stretch>
          <a:fillRect/>
        </a:stretch>
      </xdr:blipFill>
      <xdr:spPr>
        <a:xfrm>
          <a:off x="0" y="123630268"/>
          <a:ext cx="889000" cy="3691466"/>
        </a:xfrm>
        <a:prstGeom prst="rect">
          <a:avLst/>
        </a:prstGeom>
      </xdr:spPr>
    </xdr:pic>
    <xdr:clientData/>
  </xdr:twoCellAnchor>
  <xdr:twoCellAnchor editAs="oneCell">
    <xdr:from>
      <xdr:col>1</xdr:col>
      <xdr:colOff>677333</xdr:colOff>
      <xdr:row>714</xdr:row>
      <xdr:rowOff>110066</xdr:rowOff>
    </xdr:from>
    <xdr:to>
      <xdr:col>2</xdr:col>
      <xdr:colOff>995226</xdr:colOff>
      <xdr:row>732</xdr:row>
      <xdr:rowOff>173958</xdr:rowOff>
    </xdr:to>
    <xdr:pic>
      <xdr:nvPicPr>
        <xdr:cNvPr id="81" name="Imagen 80">
          <a:extLst>
            <a:ext uri="{FF2B5EF4-FFF2-40B4-BE49-F238E27FC236}">
              <a16:creationId xmlns:a16="http://schemas.microsoft.com/office/drawing/2014/main" id="{449E6CB6-1BEB-4740-A3EA-22548323A884}"/>
            </a:ext>
          </a:extLst>
        </xdr:cNvPr>
        <xdr:cNvPicPr>
          <a:picLocks noChangeAspect="1"/>
        </xdr:cNvPicPr>
      </xdr:nvPicPr>
      <xdr:blipFill>
        <a:blip xmlns:r="http://schemas.openxmlformats.org/officeDocument/2006/relationships" r:embed="rId19"/>
        <a:stretch>
          <a:fillRect/>
        </a:stretch>
      </xdr:blipFill>
      <xdr:spPr>
        <a:xfrm rot="16200000">
          <a:off x="939801" y="124917198"/>
          <a:ext cx="3492892" cy="1511693"/>
        </a:xfrm>
        <a:prstGeom prst="rect">
          <a:avLst/>
        </a:prstGeom>
      </xdr:spPr>
    </xdr:pic>
    <xdr:clientData/>
  </xdr:twoCellAnchor>
  <xdr:twoCellAnchor>
    <xdr:from>
      <xdr:col>1</xdr:col>
      <xdr:colOff>10583</xdr:colOff>
      <xdr:row>766</xdr:row>
      <xdr:rowOff>88901</xdr:rowOff>
    </xdr:from>
    <xdr:to>
      <xdr:col>2</xdr:col>
      <xdr:colOff>347132</xdr:colOff>
      <xdr:row>767</xdr:row>
      <xdr:rowOff>165101</xdr:rowOff>
    </xdr:to>
    <xdr:sp macro="" textlink="">
      <xdr:nvSpPr>
        <xdr:cNvPr id="82" name="89 CuadroTexto">
          <a:extLst>
            <a:ext uri="{FF2B5EF4-FFF2-40B4-BE49-F238E27FC236}">
              <a16:creationId xmlns:a16="http://schemas.microsoft.com/office/drawing/2014/main" id="{75EA74CC-8A42-4077-AB91-DAF1AAF9837B}"/>
            </a:ext>
          </a:extLst>
        </xdr:cNvPr>
        <xdr:cNvSpPr txBox="1"/>
      </xdr:nvSpPr>
      <xdr:spPr bwMode="auto">
        <a:xfrm>
          <a:off x="1263650" y="127148168"/>
          <a:ext cx="1530349" cy="262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748</xdr:row>
      <xdr:rowOff>1</xdr:rowOff>
    </xdr:from>
    <xdr:ext cx="889000" cy="3691466"/>
    <xdr:pic>
      <xdr:nvPicPr>
        <xdr:cNvPr id="83" name="Imagen 82">
          <a:extLst>
            <a:ext uri="{FF2B5EF4-FFF2-40B4-BE49-F238E27FC236}">
              <a16:creationId xmlns:a16="http://schemas.microsoft.com/office/drawing/2014/main" id="{3DC7FB01-5868-45A8-8FE3-15EC17BA9AA2}"/>
            </a:ext>
          </a:extLst>
        </xdr:cNvPr>
        <xdr:cNvPicPr>
          <a:picLocks noChangeAspect="1"/>
        </xdr:cNvPicPr>
      </xdr:nvPicPr>
      <xdr:blipFill>
        <a:blip xmlns:r="http://schemas.openxmlformats.org/officeDocument/2006/relationships" r:embed="rId18"/>
        <a:stretch>
          <a:fillRect/>
        </a:stretch>
      </xdr:blipFill>
      <xdr:spPr>
        <a:xfrm>
          <a:off x="0" y="123630268"/>
          <a:ext cx="889000" cy="3691466"/>
        </a:xfrm>
        <a:prstGeom prst="rect">
          <a:avLst/>
        </a:prstGeom>
      </xdr:spPr>
    </xdr:pic>
    <xdr:clientData/>
  </xdr:oneCellAnchor>
  <xdr:oneCellAnchor>
    <xdr:from>
      <xdr:col>1</xdr:col>
      <xdr:colOff>677333</xdr:colOff>
      <xdr:row>749</xdr:row>
      <xdr:rowOff>110066</xdr:rowOff>
    </xdr:from>
    <xdr:ext cx="1511693" cy="3492892"/>
    <xdr:pic>
      <xdr:nvPicPr>
        <xdr:cNvPr id="84" name="Imagen 83">
          <a:extLst>
            <a:ext uri="{FF2B5EF4-FFF2-40B4-BE49-F238E27FC236}">
              <a16:creationId xmlns:a16="http://schemas.microsoft.com/office/drawing/2014/main" id="{730F6C7E-2816-4BE0-81BB-8EB2AB3C46A4}"/>
            </a:ext>
          </a:extLst>
        </xdr:cNvPr>
        <xdr:cNvPicPr>
          <a:picLocks noChangeAspect="1"/>
        </xdr:cNvPicPr>
      </xdr:nvPicPr>
      <xdr:blipFill>
        <a:blip xmlns:r="http://schemas.openxmlformats.org/officeDocument/2006/relationships" r:embed="rId19"/>
        <a:stretch>
          <a:fillRect/>
        </a:stretch>
      </xdr:blipFill>
      <xdr:spPr>
        <a:xfrm rot="16200000">
          <a:off x="939801" y="124917198"/>
          <a:ext cx="3492892" cy="1511693"/>
        </a:xfrm>
        <a:prstGeom prst="rect">
          <a:avLst/>
        </a:prstGeom>
      </xdr:spPr>
    </xdr:pic>
    <xdr:clientData/>
  </xdr:oneCellAnchor>
  <xdr:twoCellAnchor>
    <xdr:from>
      <xdr:col>1</xdr:col>
      <xdr:colOff>10583</xdr:colOff>
      <xdr:row>801</xdr:row>
      <xdr:rowOff>88901</xdr:rowOff>
    </xdr:from>
    <xdr:to>
      <xdr:col>2</xdr:col>
      <xdr:colOff>347132</xdr:colOff>
      <xdr:row>802</xdr:row>
      <xdr:rowOff>165101</xdr:rowOff>
    </xdr:to>
    <xdr:sp macro="" textlink="">
      <xdr:nvSpPr>
        <xdr:cNvPr id="85" name="89 CuadroTexto">
          <a:extLst>
            <a:ext uri="{FF2B5EF4-FFF2-40B4-BE49-F238E27FC236}">
              <a16:creationId xmlns:a16="http://schemas.microsoft.com/office/drawing/2014/main" id="{4AE4D2C1-DDF8-439A-B041-A17D0AFDEB22}"/>
            </a:ext>
          </a:extLst>
        </xdr:cNvPr>
        <xdr:cNvSpPr txBox="1"/>
      </xdr:nvSpPr>
      <xdr:spPr bwMode="auto">
        <a:xfrm>
          <a:off x="1255183" y="128714501"/>
          <a:ext cx="1530349" cy="25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783</xdr:row>
      <xdr:rowOff>1</xdr:rowOff>
    </xdr:from>
    <xdr:ext cx="889000" cy="3691466"/>
    <xdr:pic>
      <xdr:nvPicPr>
        <xdr:cNvPr id="86" name="Imagen 85">
          <a:extLst>
            <a:ext uri="{FF2B5EF4-FFF2-40B4-BE49-F238E27FC236}">
              <a16:creationId xmlns:a16="http://schemas.microsoft.com/office/drawing/2014/main" id="{C5DB37F1-B4A7-4F43-A143-48689679348A}"/>
            </a:ext>
          </a:extLst>
        </xdr:cNvPr>
        <xdr:cNvPicPr>
          <a:picLocks noChangeAspect="1"/>
        </xdr:cNvPicPr>
      </xdr:nvPicPr>
      <xdr:blipFill>
        <a:blip xmlns:r="http://schemas.openxmlformats.org/officeDocument/2006/relationships" r:embed="rId18"/>
        <a:stretch>
          <a:fillRect/>
        </a:stretch>
      </xdr:blipFill>
      <xdr:spPr>
        <a:xfrm>
          <a:off x="0" y="125425201"/>
          <a:ext cx="889000" cy="3691466"/>
        </a:xfrm>
        <a:prstGeom prst="rect">
          <a:avLst/>
        </a:prstGeom>
      </xdr:spPr>
    </xdr:pic>
    <xdr:clientData/>
  </xdr:oneCellAnchor>
  <xdr:oneCellAnchor>
    <xdr:from>
      <xdr:col>1</xdr:col>
      <xdr:colOff>677333</xdr:colOff>
      <xdr:row>784</xdr:row>
      <xdr:rowOff>110066</xdr:rowOff>
    </xdr:from>
    <xdr:ext cx="1511693" cy="3492892"/>
    <xdr:pic>
      <xdr:nvPicPr>
        <xdr:cNvPr id="87" name="Imagen 86">
          <a:extLst>
            <a:ext uri="{FF2B5EF4-FFF2-40B4-BE49-F238E27FC236}">
              <a16:creationId xmlns:a16="http://schemas.microsoft.com/office/drawing/2014/main" id="{CADA7226-0515-49EB-9EDE-4F2AE0700A52}"/>
            </a:ext>
          </a:extLst>
        </xdr:cNvPr>
        <xdr:cNvPicPr>
          <a:picLocks noChangeAspect="1"/>
        </xdr:cNvPicPr>
      </xdr:nvPicPr>
      <xdr:blipFill>
        <a:blip xmlns:r="http://schemas.openxmlformats.org/officeDocument/2006/relationships" r:embed="rId19"/>
        <a:stretch>
          <a:fillRect/>
        </a:stretch>
      </xdr:blipFill>
      <xdr:spPr>
        <a:xfrm rot="16200000">
          <a:off x="931334" y="126703665"/>
          <a:ext cx="3492892" cy="1511693"/>
        </a:xfrm>
        <a:prstGeom prst="rect">
          <a:avLst/>
        </a:prstGeom>
      </xdr:spPr>
    </xdr:pic>
    <xdr:clientData/>
  </xdr:oneCellAnchor>
  <xdr:twoCellAnchor>
    <xdr:from>
      <xdr:col>1</xdr:col>
      <xdr:colOff>10583</xdr:colOff>
      <xdr:row>836</xdr:row>
      <xdr:rowOff>88901</xdr:rowOff>
    </xdr:from>
    <xdr:to>
      <xdr:col>2</xdr:col>
      <xdr:colOff>347132</xdr:colOff>
      <xdr:row>837</xdr:row>
      <xdr:rowOff>165101</xdr:rowOff>
    </xdr:to>
    <xdr:sp macro="" textlink="">
      <xdr:nvSpPr>
        <xdr:cNvPr id="88" name="89 CuadroTexto">
          <a:extLst>
            <a:ext uri="{FF2B5EF4-FFF2-40B4-BE49-F238E27FC236}">
              <a16:creationId xmlns:a16="http://schemas.microsoft.com/office/drawing/2014/main" id="{39C81AE2-755C-4D38-BA19-1E02BAF81661}"/>
            </a:ext>
          </a:extLst>
        </xdr:cNvPr>
        <xdr:cNvSpPr txBox="1"/>
      </xdr:nvSpPr>
      <xdr:spPr bwMode="auto">
        <a:xfrm>
          <a:off x="1258358" y="137525126"/>
          <a:ext cx="153669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1</xdr:col>
      <xdr:colOff>1010709</xdr:colOff>
      <xdr:row>818</xdr:row>
      <xdr:rowOff>129116</xdr:rowOff>
    </xdr:from>
    <xdr:ext cx="1511693" cy="3492892"/>
    <xdr:pic>
      <xdr:nvPicPr>
        <xdr:cNvPr id="90" name="Imagen 89">
          <a:extLst>
            <a:ext uri="{FF2B5EF4-FFF2-40B4-BE49-F238E27FC236}">
              <a16:creationId xmlns:a16="http://schemas.microsoft.com/office/drawing/2014/main" id="{4D516A20-DB5B-48E9-A48D-193258AA9FED}"/>
            </a:ext>
          </a:extLst>
        </xdr:cNvPr>
        <xdr:cNvPicPr>
          <a:picLocks noChangeAspect="1"/>
        </xdr:cNvPicPr>
      </xdr:nvPicPr>
      <xdr:blipFill>
        <a:blip xmlns:r="http://schemas.openxmlformats.org/officeDocument/2006/relationships" r:embed="rId19"/>
        <a:stretch>
          <a:fillRect/>
        </a:stretch>
      </xdr:blipFill>
      <xdr:spPr>
        <a:xfrm rot="16200000">
          <a:off x="1267885" y="142223065"/>
          <a:ext cx="3492892" cy="1511693"/>
        </a:xfrm>
        <a:prstGeom prst="rect">
          <a:avLst/>
        </a:prstGeom>
      </xdr:spPr>
    </xdr:pic>
    <xdr:clientData/>
  </xdr:oneCellAnchor>
  <xdr:twoCellAnchor editAs="oneCell">
    <xdr:from>
      <xdr:col>0</xdr:col>
      <xdr:colOff>0</xdr:colOff>
      <xdr:row>818</xdr:row>
      <xdr:rowOff>0</xdr:rowOff>
    </xdr:from>
    <xdr:to>
      <xdr:col>1</xdr:col>
      <xdr:colOff>751304</xdr:colOff>
      <xdr:row>830</xdr:row>
      <xdr:rowOff>123825</xdr:rowOff>
    </xdr:to>
    <xdr:pic>
      <xdr:nvPicPr>
        <xdr:cNvPr id="91" name="Imagen 90">
          <a:extLst>
            <a:ext uri="{FF2B5EF4-FFF2-40B4-BE49-F238E27FC236}">
              <a16:creationId xmlns:a16="http://schemas.microsoft.com/office/drawing/2014/main" id="{5FB03F71-609E-4EA2-A953-735227D87189}"/>
            </a:ext>
          </a:extLst>
        </xdr:cNvPr>
        <xdr:cNvPicPr>
          <a:picLocks noChangeAspect="1"/>
        </xdr:cNvPicPr>
      </xdr:nvPicPr>
      <xdr:blipFill>
        <a:blip xmlns:r="http://schemas.openxmlformats.org/officeDocument/2006/relationships" r:embed="rId20"/>
        <a:stretch>
          <a:fillRect/>
        </a:stretch>
      </xdr:blipFill>
      <xdr:spPr>
        <a:xfrm>
          <a:off x="0" y="141103350"/>
          <a:ext cx="1999079" cy="2752725"/>
        </a:xfrm>
        <a:prstGeom prst="rect">
          <a:avLst/>
        </a:prstGeom>
      </xdr:spPr>
    </xdr:pic>
    <xdr:clientData/>
  </xdr:twoCellAnchor>
  <xdr:twoCellAnchor>
    <xdr:from>
      <xdr:col>1</xdr:col>
      <xdr:colOff>10583</xdr:colOff>
      <xdr:row>873</xdr:row>
      <xdr:rowOff>88901</xdr:rowOff>
    </xdr:from>
    <xdr:to>
      <xdr:col>2</xdr:col>
      <xdr:colOff>347132</xdr:colOff>
      <xdr:row>874</xdr:row>
      <xdr:rowOff>165101</xdr:rowOff>
    </xdr:to>
    <xdr:sp macro="" textlink="">
      <xdr:nvSpPr>
        <xdr:cNvPr id="92" name="89 CuadroTexto">
          <a:extLst>
            <a:ext uri="{FF2B5EF4-FFF2-40B4-BE49-F238E27FC236}">
              <a16:creationId xmlns:a16="http://schemas.microsoft.com/office/drawing/2014/main" id="{86A11334-EA98-4680-AACC-29D4288C1155}"/>
            </a:ext>
          </a:extLst>
        </xdr:cNvPr>
        <xdr:cNvSpPr txBox="1"/>
      </xdr:nvSpPr>
      <xdr:spPr bwMode="auto">
        <a:xfrm>
          <a:off x="1258358" y="144907001"/>
          <a:ext cx="153669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xdr:colOff>
      <xdr:row>853</xdr:row>
      <xdr:rowOff>0</xdr:rowOff>
    </xdr:from>
    <xdr:to>
      <xdr:col>1</xdr:col>
      <xdr:colOff>923926</xdr:colOff>
      <xdr:row>862</xdr:row>
      <xdr:rowOff>61039</xdr:rowOff>
    </xdr:to>
    <xdr:pic>
      <xdr:nvPicPr>
        <xdr:cNvPr id="95" name="Imagen 94">
          <a:extLst>
            <a:ext uri="{FF2B5EF4-FFF2-40B4-BE49-F238E27FC236}">
              <a16:creationId xmlns:a16="http://schemas.microsoft.com/office/drawing/2014/main" id="{F8E38103-5F8A-4613-954E-C29611A149F6}"/>
            </a:ext>
          </a:extLst>
        </xdr:cNvPr>
        <xdr:cNvPicPr>
          <a:picLocks noChangeAspect="1"/>
        </xdr:cNvPicPr>
      </xdr:nvPicPr>
      <xdr:blipFill>
        <a:blip xmlns:r="http://schemas.openxmlformats.org/officeDocument/2006/relationships" r:embed="rId21"/>
        <a:stretch>
          <a:fillRect/>
        </a:stretch>
      </xdr:blipFill>
      <xdr:spPr>
        <a:xfrm>
          <a:off x="1" y="148847175"/>
          <a:ext cx="2171700" cy="1689814"/>
        </a:xfrm>
        <a:prstGeom prst="rect">
          <a:avLst/>
        </a:prstGeom>
      </xdr:spPr>
    </xdr:pic>
    <xdr:clientData/>
  </xdr:twoCellAnchor>
  <xdr:twoCellAnchor editAs="oneCell">
    <xdr:from>
      <xdr:col>0</xdr:col>
      <xdr:colOff>76201</xdr:colOff>
      <xdr:row>860</xdr:row>
      <xdr:rowOff>200025</xdr:rowOff>
    </xdr:from>
    <xdr:to>
      <xdr:col>2</xdr:col>
      <xdr:colOff>1242328</xdr:colOff>
      <xdr:row>868</xdr:row>
      <xdr:rowOff>82271</xdr:rowOff>
    </xdr:to>
    <xdr:pic>
      <xdr:nvPicPr>
        <xdr:cNvPr id="96" name="Imagen 95">
          <a:extLst>
            <a:ext uri="{FF2B5EF4-FFF2-40B4-BE49-F238E27FC236}">
              <a16:creationId xmlns:a16="http://schemas.microsoft.com/office/drawing/2014/main" id="{49440B27-D9A3-4DAC-ADDC-B79E86C08996}"/>
            </a:ext>
          </a:extLst>
        </xdr:cNvPr>
        <xdr:cNvPicPr>
          <a:picLocks noChangeAspect="1"/>
        </xdr:cNvPicPr>
      </xdr:nvPicPr>
      <xdr:blipFill>
        <a:blip xmlns:r="http://schemas.openxmlformats.org/officeDocument/2006/relationships" r:embed="rId22"/>
        <a:stretch>
          <a:fillRect/>
        </a:stretch>
      </xdr:blipFill>
      <xdr:spPr>
        <a:xfrm>
          <a:off x="76201" y="150695025"/>
          <a:ext cx="3614052" cy="1345286"/>
        </a:xfrm>
        <a:prstGeom prst="rect">
          <a:avLst/>
        </a:prstGeom>
      </xdr:spPr>
    </xdr:pic>
    <xdr:clientData/>
  </xdr:twoCellAnchor>
  <xdr:twoCellAnchor>
    <xdr:from>
      <xdr:col>1</xdr:col>
      <xdr:colOff>10583</xdr:colOff>
      <xdr:row>911</xdr:row>
      <xdr:rowOff>88901</xdr:rowOff>
    </xdr:from>
    <xdr:to>
      <xdr:col>2</xdr:col>
      <xdr:colOff>347132</xdr:colOff>
      <xdr:row>912</xdr:row>
      <xdr:rowOff>165101</xdr:rowOff>
    </xdr:to>
    <xdr:sp macro="" textlink="">
      <xdr:nvSpPr>
        <xdr:cNvPr id="97" name="89 CuadroTexto">
          <a:extLst>
            <a:ext uri="{FF2B5EF4-FFF2-40B4-BE49-F238E27FC236}">
              <a16:creationId xmlns:a16="http://schemas.microsoft.com/office/drawing/2014/main" id="{65E531EF-ABB8-4D8C-AC79-A6004817DD0E}"/>
            </a:ext>
          </a:extLst>
        </xdr:cNvPr>
        <xdr:cNvSpPr txBox="1"/>
      </xdr:nvSpPr>
      <xdr:spPr bwMode="auto">
        <a:xfrm>
          <a:off x="1263650" y="156392034"/>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177801</xdr:colOff>
      <xdr:row>890</xdr:row>
      <xdr:rowOff>143935</xdr:rowOff>
    </xdr:from>
    <xdr:to>
      <xdr:col>2</xdr:col>
      <xdr:colOff>347133</xdr:colOff>
      <xdr:row>899</xdr:row>
      <xdr:rowOff>162915</xdr:rowOff>
    </xdr:to>
    <xdr:pic>
      <xdr:nvPicPr>
        <xdr:cNvPr id="100" name="Imagen 99">
          <a:extLst>
            <a:ext uri="{FF2B5EF4-FFF2-40B4-BE49-F238E27FC236}">
              <a16:creationId xmlns:a16="http://schemas.microsoft.com/office/drawing/2014/main" id="{404D2091-5612-4F8A-90CA-690CB17594C2}"/>
            </a:ext>
          </a:extLst>
        </xdr:cNvPr>
        <xdr:cNvPicPr>
          <a:picLocks noChangeAspect="1"/>
        </xdr:cNvPicPr>
      </xdr:nvPicPr>
      <xdr:blipFill>
        <a:blip xmlns:r="http://schemas.openxmlformats.org/officeDocument/2006/relationships" r:embed="rId23"/>
        <a:stretch>
          <a:fillRect/>
        </a:stretch>
      </xdr:blipFill>
      <xdr:spPr>
        <a:xfrm>
          <a:off x="177801" y="160384068"/>
          <a:ext cx="2616199" cy="1847780"/>
        </a:xfrm>
        <a:prstGeom prst="rect">
          <a:avLst/>
        </a:prstGeom>
      </xdr:spPr>
    </xdr:pic>
    <xdr:clientData/>
  </xdr:twoCellAnchor>
  <xdr:twoCellAnchor editAs="oneCell">
    <xdr:from>
      <xdr:col>0</xdr:col>
      <xdr:colOff>0</xdr:colOff>
      <xdr:row>901</xdr:row>
      <xdr:rowOff>177801</xdr:rowOff>
    </xdr:from>
    <xdr:to>
      <xdr:col>3</xdr:col>
      <xdr:colOff>3661</xdr:colOff>
      <xdr:row>908</xdr:row>
      <xdr:rowOff>1</xdr:rowOff>
    </xdr:to>
    <xdr:pic>
      <xdr:nvPicPr>
        <xdr:cNvPr id="101" name="Imagen 100">
          <a:extLst>
            <a:ext uri="{FF2B5EF4-FFF2-40B4-BE49-F238E27FC236}">
              <a16:creationId xmlns:a16="http://schemas.microsoft.com/office/drawing/2014/main" id="{1C910ADD-0240-499B-AF48-4CBCB29677EE}"/>
            </a:ext>
          </a:extLst>
        </xdr:cNvPr>
        <xdr:cNvPicPr>
          <a:picLocks noChangeAspect="1"/>
        </xdr:cNvPicPr>
      </xdr:nvPicPr>
      <xdr:blipFill>
        <a:blip xmlns:r="http://schemas.openxmlformats.org/officeDocument/2006/relationships" r:embed="rId24"/>
        <a:stretch>
          <a:fillRect/>
        </a:stretch>
      </xdr:blipFill>
      <xdr:spPr>
        <a:xfrm>
          <a:off x="0" y="162280601"/>
          <a:ext cx="3889861" cy="1117600"/>
        </a:xfrm>
        <a:prstGeom prst="rect">
          <a:avLst/>
        </a:prstGeom>
      </xdr:spPr>
    </xdr:pic>
    <xdr:clientData/>
  </xdr:twoCellAnchor>
  <xdr:twoCellAnchor editAs="oneCell">
    <xdr:from>
      <xdr:col>0</xdr:col>
      <xdr:colOff>0</xdr:colOff>
      <xdr:row>907</xdr:row>
      <xdr:rowOff>152400</xdr:rowOff>
    </xdr:from>
    <xdr:to>
      <xdr:col>2</xdr:col>
      <xdr:colOff>1363133</xdr:colOff>
      <xdr:row>913</xdr:row>
      <xdr:rowOff>28274</xdr:rowOff>
    </xdr:to>
    <xdr:pic>
      <xdr:nvPicPr>
        <xdr:cNvPr id="102" name="Imagen 101">
          <a:extLst>
            <a:ext uri="{FF2B5EF4-FFF2-40B4-BE49-F238E27FC236}">
              <a16:creationId xmlns:a16="http://schemas.microsoft.com/office/drawing/2014/main" id="{58D67148-D648-4C9F-A1A1-59FCDEE83F16}"/>
            </a:ext>
          </a:extLst>
        </xdr:cNvPr>
        <xdr:cNvPicPr>
          <a:picLocks noChangeAspect="1"/>
        </xdr:cNvPicPr>
      </xdr:nvPicPr>
      <xdr:blipFill>
        <a:blip xmlns:r="http://schemas.openxmlformats.org/officeDocument/2006/relationships" r:embed="rId25"/>
        <a:stretch>
          <a:fillRect/>
        </a:stretch>
      </xdr:blipFill>
      <xdr:spPr>
        <a:xfrm>
          <a:off x="0" y="163372800"/>
          <a:ext cx="3810000" cy="993474"/>
        </a:xfrm>
        <a:prstGeom prst="rect">
          <a:avLst/>
        </a:prstGeom>
      </xdr:spPr>
    </xdr:pic>
    <xdr:clientData/>
  </xdr:twoCellAnchor>
  <xdr:twoCellAnchor>
    <xdr:from>
      <xdr:col>1</xdr:col>
      <xdr:colOff>10583</xdr:colOff>
      <xdr:row>946</xdr:row>
      <xdr:rowOff>0</xdr:rowOff>
    </xdr:from>
    <xdr:to>
      <xdr:col>2</xdr:col>
      <xdr:colOff>347132</xdr:colOff>
      <xdr:row>946</xdr:row>
      <xdr:rowOff>165101</xdr:rowOff>
    </xdr:to>
    <xdr:sp macro="" textlink="">
      <xdr:nvSpPr>
        <xdr:cNvPr id="103" name="89 CuadroTexto">
          <a:extLst>
            <a:ext uri="{FF2B5EF4-FFF2-40B4-BE49-F238E27FC236}">
              <a16:creationId xmlns:a16="http://schemas.microsoft.com/office/drawing/2014/main" id="{1371D444-AB60-466D-8F69-DD37AEB945B7}"/>
            </a:ext>
          </a:extLst>
        </xdr:cNvPr>
        <xdr:cNvSpPr txBox="1"/>
      </xdr:nvSpPr>
      <xdr:spPr bwMode="auto">
        <a:xfrm>
          <a:off x="1263650" y="164393034"/>
          <a:ext cx="1530349" cy="262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299159</xdr:colOff>
      <xdr:row>928</xdr:row>
      <xdr:rowOff>67734</xdr:rowOff>
    </xdr:from>
    <xdr:to>
      <xdr:col>1</xdr:col>
      <xdr:colOff>1095025</xdr:colOff>
      <xdr:row>943</xdr:row>
      <xdr:rowOff>84667</xdr:rowOff>
    </xdr:to>
    <xdr:pic>
      <xdr:nvPicPr>
        <xdr:cNvPr id="107" name="Imagen 106">
          <a:extLst>
            <a:ext uri="{FF2B5EF4-FFF2-40B4-BE49-F238E27FC236}">
              <a16:creationId xmlns:a16="http://schemas.microsoft.com/office/drawing/2014/main" id="{06AA1DB6-AC5D-4406-A622-1BCFA5B53ACC}"/>
            </a:ext>
          </a:extLst>
        </xdr:cNvPr>
        <xdr:cNvPicPr>
          <a:picLocks noChangeAspect="1"/>
        </xdr:cNvPicPr>
      </xdr:nvPicPr>
      <xdr:blipFill>
        <a:blip xmlns:r="http://schemas.openxmlformats.org/officeDocument/2006/relationships" r:embed="rId26"/>
        <a:stretch>
          <a:fillRect/>
        </a:stretch>
      </xdr:blipFill>
      <xdr:spPr>
        <a:xfrm rot="16200000">
          <a:off x="-119941" y="168914234"/>
          <a:ext cx="2887133" cy="2048933"/>
        </a:xfrm>
        <a:prstGeom prst="rect">
          <a:avLst/>
        </a:prstGeom>
      </xdr:spPr>
    </xdr:pic>
    <xdr:clientData/>
  </xdr:twoCellAnchor>
  <xdr:twoCellAnchor>
    <xdr:from>
      <xdr:col>1</xdr:col>
      <xdr:colOff>10583</xdr:colOff>
      <xdr:row>980</xdr:row>
      <xdr:rowOff>0</xdr:rowOff>
    </xdr:from>
    <xdr:to>
      <xdr:col>2</xdr:col>
      <xdr:colOff>347132</xdr:colOff>
      <xdr:row>980</xdr:row>
      <xdr:rowOff>165101</xdr:rowOff>
    </xdr:to>
    <xdr:sp macro="" textlink="">
      <xdr:nvSpPr>
        <xdr:cNvPr id="108" name="89 CuadroTexto">
          <a:extLst>
            <a:ext uri="{FF2B5EF4-FFF2-40B4-BE49-F238E27FC236}">
              <a16:creationId xmlns:a16="http://schemas.microsoft.com/office/drawing/2014/main" id="{F5926469-5798-4A35-B5BC-ABBB8AD7AF49}"/>
            </a:ext>
          </a:extLst>
        </xdr:cNvPr>
        <xdr:cNvSpPr txBox="1"/>
      </xdr:nvSpPr>
      <xdr:spPr bwMode="auto">
        <a:xfrm>
          <a:off x="1263650" y="171856400"/>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xdr:colOff>
      <xdr:row>962</xdr:row>
      <xdr:rowOff>0</xdr:rowOff>
    </xdr:from>
    <xdr:to>
      <xdr:col>2</xdr:col>
      <xdr:colOff>1312334</xdr:colOff>
      <xdr:row>973</xdr:row>
      <xdr:rowOff>1870</xdr:rowOff>
    </xdr:to>
    <xdr:pic>
      <xdr:nvPicPr>
        <xdr:cNvPr id="110" name="Imagen 109">
          <a:extLst>
            <a:ext uri="{FF2B5EF4-FFF2-40B4-BE49-F238E27FC236}">
              <a16:creationId xmlns:a16="http://schemas.microsoft.com/office/drawing/2014/main" id="{084D7D4D-3B02-4DD5-8284-5E93C04C3D46}"/>
            </a:ext>
          </a:extLst>
        </xdr:cNvPr>
        <xdr:cNvPicPr>
          <a:picLocks noChangeAspect="1"/>
        </xdr:cNvPicPr>
      </xdr:nvPicPr>
      <xdr:blipFill>
        <a:blip xmlns:r="http://schemas.openxmlformats.org/officeDocument/2006/relationships" r:embed="rId27"/>
        <a:stretch>
          <a:fillRect/>
        </a:stretch>
      </xdr:blipFill>
      <xdr:spPr>
        <a:xfrm>
          <a:off x="1" y="175607133"/>
          <a:ext cx="3759200" cy="2042337"/>
        </a:xfrm>
        <a:prstGeom prst="rect">
          <a:avLst/>
        </a:prstGeom>
      </xdr:spPr>
    </xdr:pic>
    <xdr:clientData/>
  </xdr:twoCellAnchor>
  <xdr:twoCellAnchor editAs="oneCell">
    <xdr:from>
      <xdr:col>0</xdr:col>
      <xdr:colOff>558800</xdr:colOff>
      <xdr:row>972</xdr:row>
      <xdr:rowOff>33866</xdr:rowOff>
    </xdr:from>
    <xdr:to>
      <xdr:col>2</xdr:col>
      <xdr:colOff>459096</xdr:colOff>
      <xdr:row>982</xdr:row>
      <xdr:rowOff>40818</xdr:rowOff>
    </xdr:to>
    <xdr:pic>
      <xdr:nvPicPr>
        <xdr:cNvPr id="111" name="Imagen 110">
          <a:extLst>
            <a:ext uri="{FF2B5EF4-FFF2-40B4-BE49-F238E27FC236}">
              <a16:creationId xmlns:a16="http://schemas.microsoft.com/office/drawing/2014/main" id="{D2B03CF2-C9A7-445D-8008-79F3A3B2691D}"/>
            </a:ext>
          </a:extLst>
        </xdr:cNvPr>
        <xdr:cNvPicPr>
          <a:picLocks noChangeAspect="1"/>
        </xdr:cNvPicPr>
      </xdr:nvPicPr>
      <xdr:blipFill>
        <a:blip xmlns:r="http://schemas.openxmlformats.org/officeDocument/2006/relationships" r:embed="rId28"/>
        <a:stretch>
          <a:fillRect/>
        </a:stretch>
      </xdr:blipFill>
      <xdr:spPr>
        <a:xfrm>
          <a:off x="558800" y="177579866"/>
          <a:ext cx="2347163" cy="1869619"/>
        </a:xfrm>
        <a:prstGeom prst="rect">
          <a:avLst/>
        </a:prstGeom>
      </xdr:spPr>
    </xdr:pic>
    <xdr:clientData/>
  </xdr:twoCellAnchor>
  <xdr:twoCellAnchor>
    <xdr:from>
      <xdr:col>1</xdr:col>
      <xdr:colOff>10583</xdr:colOff>
      <xdr:row>1014</xdr:row>
      <xdr:rowOff>0</xdr:rowOff>
    </xdr:from>
    <xdr:to>
      <xdr:col>2</xdr:col>
      <xdr:colOff>347132</xdr:colOff>
      <xdr:row>1014</xdr:row>
      <xdr:rowOff>165101</xdr:rowOff>
    </xdr:to>
    <xdr:sp macro="" textlink="">
      <xdr:nvSpPr>
        <xdr:cNvPr id="112" name="89 CuadroTexto">
          <a:extLst>
            <a:ext uri="{FF2B5EF4-FFF2-40B4-BE49-F238E27FC236}">
              <a16:creationId xmlns:a16="http://schemas.microsoft.com/office/drawing/2014/main" id="{DDDD0737-9D08-4670-A77C-7406541C2D18}"/>
            </a:ext>
          </a:extLst>
        </xdr:cNvPr>
        <xdr:cNvSpPr txBox="1"/>
      </xdr:nvSpPr>
      <xdr:spPr bwMode="auto">
        <a:xfrm>
          <a:off x="1263650" y="178959933"/>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220135</xdr:colOff>
      <xdr:row>996</xdr:row>
      <xdr:rowOff>101600</xdr:rowOff>
    </xdr:from>
    <xdr:to>
      <xdr:col>2</xdr:col>
      <xdr:colOff>592668</xdr:colOff>
      <xdr:row>1011</xdr:row>
      <xdr:rowOff>44981</xdr:rowOff>
    </xdr:to>
    <xdr:pic>
      <xdr:nvPicPr>
        <xdr:cNvPr id="116" name="Imagen 115">
          <a:extLst>
            <a:ext uri="{FF2B5EF4-FFF2-40B4-BE49-F238E27FC236}">
              <a16:creationId xmlns:a16="http://schemas.microsoft.com/office/drawing/2014/main" id="{F4CD7BC6-CF0C-4910-AF0E-EAEB82C9BB85}"/>
            </a:ext>
          </a:extLst>
        </xdr:cNvPr>
        <xdr:cNvPicPr>
          <a:picLocks noChangeAspect="1"/>
        </xdr:cNvPicPr>
      </xdr:nvPicPr>
      <xdr:blipFill>
        <a:blip xmlns:r="http://schemas.openxmlformats.org/officeDocument/2006/relationships" r:embed="rId29"/>
        <a:stretch>
          <a:fillRect/>
        </a:stretch>
      </xdr:blipFill>
      <xdr:spPr>
        <a:xfrm>
          <a:off x="220135" y="182626000"/>
          <a:ext cx="2819400" cy="2737381"/>
        </a:xfrm>
        <a:prstGeom prst="rect">
          <a:avLst/>
        </a:prstGeom>
      </xdr:spPr>
    </xdr:pic>
    <xdr:clientData/>
  </xdr:twoCellAnchor>
  <xdr:twoCellAnchor>
    <xdr:from>
      <xdr:col>1</xdr:col>
      <xdr:colOff>10583</xdr:colOff>
      <xdr:row>1048</xdr:row>
      <xdr:rowOff>0</xdr:rowOff>
    </xdr:from>
    <xdr:to>
      <xdr:col>2</xdr:col>
      <xdr:colOff>347132</xdr:colOff>
      <xdr:row>1048</xdr:row>
      <xdr:rowOff>165101</xdr:rowOff>
    </xdr:to>
    <xdr:sp macro="" textlink="">
      <xdr:nvSpPr>
        <xdr:cNvPr id="117" name="89 CuadroTexto">
          <a:extLst>
            <a:ext uri="{FF2B5EF4-FFF2-40B4-BE49-F238E27FC236}">
              <a16:creationId xmlns:a16="http://schemas.microsoft.com/office/drawing/2014/main" id="{025BBEC7-A414-4817-93B8-8E7D4ED06D8B}"/>
            </a:ext>
          </a:extLst>
        </xdr:cNvPr>
        <xdr:cNvSpPr txBox="1"/>
      </xdr:nvSpPr>
      <xdr:spPr bwMode="auto">
        <a:xfrm>
          <a:off x="1263650" y="185877200"/>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1030</xdr:row>
      <xdr:rowOff>25400</xdr:rowOff>
    </xdr:from>
    <xdr:to>
      <xdr:col>3</xdr:col>
      <xdr:colOff>16933</xdr:colOff>
      <xdr:row>1042</xdr:row>
      <xdr:rowOff>167846</xdr:rowOff>
    </xdr:to>
    <xdr:pic>
      <xdr:nvPicPr>
        <xdr:cNvPr id="119" name="Imagen 118">
          <a:extLst>
            <a:ext uri="{FF2B5EF4-FFF2-40B4-BE49-F238E27FC236}">
              <a16:creationId xmlns:a16="http://schemas.microsoft.com/office/drawing/2014/main" id="{0CFAC0F6-BA31-4456-A898-7DC2C1EEDCAC}"/>
            </a:ext>
          </a:extLst>
        </xdr:cNvPr>
        <xdr:cNvPicPr>
          <a:picLocks noChangeAspect="1"/>
        </xdr:cNvPicPr>
      </xdr:nvPicPr>
      <xdr:blipFill>
        <a:blip xmlns:r="http://schemas.openxmlformats.org/officeDocument/2006/relationships" r:embed="rId30"/>
        <a:stretch>
          <a:fillRect/>
        </a:stretch>
      </xdr:blipFill>
      <xdr:spPr>
        <a:xfrm>
          <a:off x="0" y="189839600"/>
          <a:ext cx="3903133" cy="2377646"/>
        </a:xfrm>
        <a:prstGeom prst="rect">
          <a:avLst/>
        </a:prstGeom>
      </xdr:spPr>
    </xdr:pic>
    <xdr:clientData/>
  </xdr:twoCellAnchor>
  <xdr:twoCellAnchor>
    <xdr:from>
      <xdr:col>1</xdr:col>
      <xdr:colOff>10583</xdr:colOff>
      <xdr:row>1082</xdr:row>
      <xdr:rowOff>0</xdr:rowOff>
    </xdr:from>
    <xdr:to>
      <xdr:col>2</xdr:col>
      <xdr:colOff>347132</xdr:colOff>
      <xdr:row>1082</xdr:row>
      <xdr:rowOff>165101</xdr:rowOff>
    </xdr:to>
    <xdr:sp macro="" textlink="">
      <xdr:nvSpPr>
        <xdr:cNvPr id="120" name="89 CuadroTexto">
          <a:extLst>
            <a:ext uri="{FF2B5EF4-FFF2-40B4-BE49-F238E27FC236}">
              <a16:creationId xmlns:a16="http://schemas.microsoft.com/office/drawing/2014/main" id="{81E9D5CD-EC10-49B9-B43A-329C1282C95D}"/>
            </a:ext>
          </a:extLst>
        </xdr:cNvPr>
        <xdr:cNvSpPr txBox="1"/>
      </xdr:nvSpPr>
      <xdr:spPr bwMode="auto">
        <a:xfrm>
          <a:off x="1263650" y="193167000"/>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1117</xdr:row>
      <xdr:rowOff>0</xdr:rowOff>
    </xdr:from>
    <xdr:to>
      <xdr:col>2</xdr:col>
      <xdr:colOff>347132</xdr:colOff>
      <xdr:row>1117</xdr:row>
      <xdr:rowOff>165101</xdr:rowOff>
    </xdr:to>
    <xdr:sp macro="" textlink="">
      <xdr:nvSpPr>
        <xdr:cNvPr id="125" name="89 CuadroTexto">
          <a:extLst>
            <a:ext uri="{FF2B5EF4-FFF2-40B4-BE49-F238E27FC236}">
              <a16:creationId xmlns:a16="http://schemas.microsoft.com/office/drawing/2014/main" id="{71A60461-327E-4389-ACF1-D3B4C033F4B6}"/>
            </a:ext>
          </a:extLst>
        </xdr:cNvPr>
        <xdr:cNvSpPr txBox="1"/>
      </xdr:nvSpPr>
      <xdr:spPr bwMode="auto">
        <a:xfrm>
          <a:off x="1263650" y="200270533"/>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143935</xdr:colOff>
      <xdr:row>1098</xdr:row>
      <xdr:rowOff>101600</xdr:rowOff>
    </xdr:from>
    <xdr:to>
      <xdr:col>2</xdr:col>
      <xdr:colOff>1151468</xdr:colOff>
      <xdr:row>1112</xdr:row>
      <xdr:rowOff>8718</xdr:rowOff>
    </xdr:to>
    <xdr:pic>
      <xdr:nvPicPr>
        <xdr:cNvPr id="129" name="Imagen 128">
          <a:extLst>
            <a:ext uri="{FF2B5EF4-FFF2-40B4-BE49-F238E27FC236}">
              <a16:creationId xmlns:a16="http://schemas.microsoft.com/office/drawing/2014/main" id="{66808C99-AD41-4C3E-863D-C8934D38BADB}"/>
            </a:ext>
          </a:extLst>
        </xdr:cNvPr>
        <xdr:cNvPicPr>
          <a:picLocks noChangeAspect="1"/>
        </xdr:cNvPicPr>
      </xdr:nvPicPr>
      <xdr:blipFill>
        <a:blip xmlns:r="http://schemas.openxmlformats.org/officeDocument/2006/relationships" r:embed="rId31"/>
        <a:stretch>
          <a:fillRect/>
        </a:stretch>
      </xdr:blipFill>
      <xdr:spPr>
        <a:xfrm>
          <a:off x="143935" y="203936600"/>
          <a:ext cx="3454400" cy="2514851"/>
        </a:xfrm>
        <a:prstGeom prst="rect">
          <a:avLst/>
        </a:prstGeom>
      </xdr:spPr>
    </xdr:pic>
    <xdr:clientData/>
  </xdr:twoCellAnchor>
  <xdr:twoCellAnchor editAs="oneCell">
    <xdr:from>
      <xdr:col>0</xdr:col>
      <xdr:colOff>93134</xdr:colOff>
      <xdr:row>1065</xdr:row>
      <xdr:rowOff>33867</xdr:rowOff>
    </xdr:from>
    <xdr:to>
      <xdr:col>2</xdr:col>
      <xdr:colOff>1100667</xdr:colOff>
      <xdr:row>1076</xdr:row>
      <xdr:rowOff>147491</xdr:rowOff>
    </xdr:to>
    <xdr:pic>
      <xdr:nvPicPr>
        <xdr:cNvPr id="130" name="Imagen 129">
          <a:extLst>
            <a:ext uri="{FF2B5EF4-FFF2-40B4-BE49-F238E27FC236}">
              <a16:creationId xmlns:a16="http://schemas.microsoft.com/office/drawing/2014/main" id="{5E20C98F-C4A5-4F10-81AE-7C4CDCD06A4F}"/>
            </a:ext>
          </a:extLst>
        </xdr:cNvPr>
        <xdr:cNvPicPr>
          <a:picLocks noChangeAspect="1"/>
        </xdr:cNvPicPr>
      </xdr:nvPicPr>
      <xdr:blipFill>
        <a:blip xmlns:r="http://schemas.openxmlformats.org/officeDocument/2006/relationships" r:embed="rId31"/>
        <a:stretch>
          <a:fillRect/>
        </a:stretch>
      </xdr:blipFill>
      <xdr:spPr>
        <a:xfrm>
          <a:off x="93134" y="197137867"/>
          <a:ext cx="3454400" cy="2162557"/>
        </a:xfrm>
        <a:prstGeom prst="rect">
          <a:avLst/>
        </a:prstGeom>
      </xdr:spPr>
    </xdr:pic>
    <xdr:clientData/>
  </xdr:twoCellAnchor>
  <xdr:twoCellAnchor>
    <xdr:from>
      <xdr:col>1</xdr:col>
      <xdr:colOff>10583</xdr:colOff>
      <xdr:row>1152</xdr:row>
      <xdr:rowOff>0</xdr:rowOff>
    </xdr:from>
    <xdr:to>
      <xdr:col>2</xdr:col>
      <xdr:colOff>347132</xdr:colOff>
      <xdr:row>1152</xdr:row>
      <xdr:rowOff>165101</xdr:rowOff>
    </xdr:to>
    <xdr:sp macro="" textlink="">
      <xdr:nvSpPr>
        <xdr:cNvPr id="93" name="89 CuadroTexto">
          <a:extLst>
            <a:ext uri="{FF2B5EF4-FFF2-40B4-BE49-F238E27FC236}">
              <a16:creationId xmlns:a16="http://schemas.microsoft.com/office/drawing/2014/main" id="{1C372D40-8395-4DA5-A383-C007641E7475}"/>
            </a:ext>
          </a:extLst>
        </xdr:cNvPr>
        <xdr:cNvSpPr txBox="1"/>
      </xdr:nvSpPr>
      <xdr:spPr bwMode="auto">
        <a:xfrm>
          <a:off x="1262440" y="206480229"/>
          <a:ext cx="1533978"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1134</xdr:row>
      <xdr:rowOff>65314</xdr:rowOff>
    </xdr:from>
    <xdr:to>
      <xdr:col>2</xdr:col>
      <xdr:colOff>1338942</xdr:colOff>
      <xdr:row>1145</xdr:row>
      <xdr:rowOff>0</xdr:rowOff>
    </xdr:to>
    <xdr:pic>
      <xdr:nvPicPr>
        <xdr:cNvPr id="23" name="Imagen 22">
          <a:extLst>
            <a:ext uri="{FF2B5EF4-FFF2-40B4-BE49-F238E27FC236}">
              <a16:creationId xmlns:a16="http://schemas.microsoft.com/office/drawing/2014/main" id="{5E4E55B3-78AD-431A-9C59-382E7D8B83B6}"/>
            </a:ext>
          </a:extLst>
        </xdr:cNvPr>
        <xdr:cNvPicPr>
          <a:picLocks noChangeAspect="1"/>
        </xdr:cNvPicPr>
      </xdr:nvPicPr>
      <xdr:blipFill>
        <a:blip xmlns:r="http://schemas.openxmlformats.org/officeDocument/2006/relationships" r:embed="rId32"/>
        <a:stretch>
          <a:fillRect/>
        </a:stretch>
      </xdr:blipFill>
      <xdr:spPr>
        <a:xfrm>
          <a:off x="0" y="210464400"/>
          <a:ext cx="3788228" cy="1970314"/>
        </a:xfrm>
        <a:prstGeom prst="rect">
          <a:avLst/>
        </a:prstGeom>
      </xdr:spPr>
    </xdr:pic>
    <xdr:clientData/>
  </xdr:twoCellAnchor>
  <xdr:twoCellAnchor>
    <xdr:from>
      <xdr:col>1</xdr:col>
      <xdr:colOff>10583</xdr:colOff>
      <xdr:row>1190</xdr:row>
      <xdr:rowOff>0</xdr:rowOff>
    </xdr:from>
    <xdr:to>
      <xdr:col>2</xdr:col>
      <xdr:colOff>347132</xdr:colOff>
      <xdr:row>1190</xdr:row>
      <xdr:rowOff>165101</xdr:rowOff>
    </xdr:to>
    <xdr:sp macro="" textlink="">
      <xdr:nvSpPr>
        <xdr:cNvPr id="98" name="89 CuadroTexto">
          <a:extLst>
            <a:ext uri="{FF2B5EF4-FFF2-40B4-BE49-F238E27FC236}">
              <a16:creationId xmlns:a16="http://schemas.microsoft.com/office/drawing/2014/main" id="{0FC5DB16-0E90-4289-9CB5-AD4E8779F0E7}"/>
            </a:ext>
          </a:extLst>
        </xdr:cNvPr>
        <xdr:cNvSpPr txBox="1"/>
      </xdr:nvSpPr>
      <xdr:spPr bwMode="auto">
        <a:xfrm>
          <a:off x="1262440" y="213730114"/>
          <a:ext cx="1533978"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1173</xdr:row>
      <xdr:rowOff>97971</xdr:rowOff>
    </xdr:from>
    <xdr:to>
      <xdr:col>2</xdr:col>
      <xdr:colOff>1393371</xdr:colOff>
      <xdr:row>1186</xdr:row>
      <xdr:rowOff>47013</xdr:rowOff>
    </xdr:to>
    <xdr:pic>
      <xdr:nvPicPr>
        <xdr:cNvPr id="29" name="Imagen 28">
          <a:extLst>
            <a:ext uri="{FF2B5EF4-FFF2-40B4-BE49-F238E27FC236}">
              <a16:creationId xmlns:a16="http://schemas.microsoft.com/office/drawing/2014/main" id="{0C4F27AF-D1C9-4A49-85B7-E3AE3AADB826}"/>
            </a:ext>
          </a:extLst>
        </xdr:cNvPr>
        <xdr:cNvPicPr>
          <a:picLocks noChangeAspect="1"/>
        </xdr:cNvPicPr>
      </xdr:nvPicPr>
      <xdr:blipFill>
        <a:blip xmlns:r="http://schemas.openxmlformats.org/officeDocument/2006/relationships" r:embed="rId33"/>
        <a:stretch>
          <a:fillRect/>
        </a:stretch>
      </xdr:blipFill>
      <xdr:spPr>
        <a:xfrm>
          <a:off x="0" y="217932000"/>
          <a:ext cx="3842657" cy="2354784"/>
        </a:xfrm>
        <a:prstGeom prst="rect">
          <a:avLst/>
        </a:prstGeom>
      </xdr:spPr>
    </xdr:pic>
    <xdr:clientData/>
  </xdr:twoCellAnchor>
  <xdr:twoCellAnchor>
    <xdr:from>
      <xdr:col>1</xdr:col>
      <xdr:colOff>10583</xdr:colOff>
      <xdr:row>1225</xdr:row>
      <xdr:rowOff>0</xdr:rowOff>
    </xdr:from>
    <xdr:to>
      <xdr:col>2</xdr:col>
      <xdr:colOff>347132</xdr:colOff>
      <xdr:row>1225</xdr:row>
      <xdr:rowOff>165101</xdr:rowOff>
    </xdr:to>
    <xdr:sp macro="" textlink="">
      <xdr:nvSpPr>
        <xdr:cNvPr id="104" name="89 CuadroTexto">
          <a:extLst>
            <a:ext uri="{FF2B5EF4-FFF2-40B4-BE49-F238E27FC236}">
              <a16:creationId xmlns:a16="http://schemas.microsoft.com/office/drawing/2014/main" id="{EAEB986A-5A94-4BBC-A786-4BBC86679D02}"/>
            </a:ext>
          </a:extLst>
        </xdr:cNvPr>
        <xdr:cNvSpPr txBox="1"/>
      </xdr:nvSpPr>
      <xdr:spPr bwMode="auto">
        <a:xfrm>
          <a:off x="1262440" y="220980000"/>
          <a:ext cx="1533978"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1208</xdr:row>
      <xdr:rowOff>76200</xdr:rowOff>
    </xdr:from>
    <xdr:to>
      <xdr:col>2</xdr:col>
      <xdr:colOff>986153</xdr:colOff>
      <xdr:row>1225</xdr:row>
      <xdr:rowOff>150568</xdr:rowOff>
    </xdr:to>
    <xdr:pic>
      <xdr:nvPicPr>
        <xdr:cNvPr id="30" name="Imagen 29">
          <a:extLst>
            <a:ext uri="{FF2B5EF4-FFF2-40B4-BE49-F238E27FC236}">
              <a16:creationId xmlns:a16="http://schemas.microsoft.com/office/drawing/2014/main" id="{55E18F57-D814-4524-9558-B4B341BCA997}"/>
            </a:ext>
          </a:extLst>
        </xdr:cNvPr>
        <xdr:cNvPicPr>
          <a:picLocks noChangeAspect="1"/>
        </xdr:cNvPicPr>
      </xdr:nvPicPr>
      <xdr:blipFill>
        <a:blip xmlns:r="http://schemas.openxmlformats.org/officeDocument/2006/relationships" r:embed="rId34"/>
        <a:stretch>
          <a:fillRect/>
        </a:stretch>
      </xdr:blipFill>
      <xdr:spPr>
        <a:xfrm>
          <a:off x="0" y="224975057"/>
          <a:ext cx="3435439" cy="3220340"/>
        </a:xfrm>
        <a:prstGeom prst="rect">
          <a:avLst/>
        </a:prstGeom>
      </xdr:spPr>
    </xdr:pic>
    <xdr:clientData/>
  </xdr:twoCellAnchor>
  <xdr:twoCellAnchor editAs="oneCell">
    <xdr:from>
      <xdr:col>0</xdr:col>
      <xdr:colOff>0</xdr:colOff>
      <xdr:row>1243</xdr:row>
      <xdr:rowOff>76201</xdr:rowOff>
    </xdr:from>
    <xdr:to>
      <xdr:col>2</xdr:col>
      <xdr:colOff>1280704</xdr:colOff>
      <xdr:row>1267</xdr:row>
      <xdr:rowOff>150337</xdr:rowOff>
    </xdr:to>
    <xdr:pic>
      <xdr:nvPicPr>
        <xdr:cNvPr id="126" name="Imagen 125">
          <a:extLst>
            <a:ext uri="{FF2B5EF4-FFF2-40B4-BE49-F238E27FC236}">
              <a16:creationId xmlns:a16="http://schemas.microsoft.com/office/drawing/2014/main" id="{850131E8-1C6B-42E1-B7A7-B6540C11A27A}"/>
            </a:ext>
          </a:extLst>
        </xdr:cNvPr>
        <xdr:cNvPicPr>
          <a:picLocks noChangeAspect="1"/>
        </xdr:cNvPicPr>
      </xdr:nvPicPr>
      <xdr:blipFill>
        <a:blip xmlns:r="http://schemas.openxmlformats.org/officeDocument/2006/relationships" r:embed="rId35"/>
        <a:stretch>
          <a:fillRect/>
        </a:stretch>
      </xdr:blipFill>
      <xdr:spPr>
        <a:xfrm>
          <a:off x="0" y="232410001"/>
          <a:ext cx="3729990" cy="4515507"/>
        </a:xfrm>
        <a:prstGeom prst="rect">
          <a:avLst/>
        </a:prstGeom>
      </xdr:spPr>
    </xdr:pic>
    <xdr:clientData/>
  </xdr:twoCellAnchor>
  <xdr:twoCellAnchor editAs="oneCell">
    <xdr:from>
      <xdr:col>0</xdr:col>
      <xdr:colOff>200025</xdr:colOff>
      <xdr:row>1268</xdr:row>
      <xdr:rowOff>12247</xdr:rowOff>
    </xdr:from>
    <xdr:to>
      <xdr:col>2</xdr:col>
      <xdr:colOff>1339098</xdr:colOff>
      <xdr:row>1281</xdr:row>
      <xdr:rowOff>31570</xdr:rowOff>
    </xdr:to>
    <xdr:pic>
      <xdr:nvPicPr>
        <xdr:cNvPr id="127" name="Imagen 126">
          <a:extLst>
            <a:ext uri="{FF2B5EF4-FFF2-40B4-BE49-F238E27FC236}">
              <a16:creationId xmlns:a16="http://schemas.microsoft.com/office/drawing/2014/main" id="{8BFB1FD8-D347-4FD4-88FD-3C03F4FF89F4}"/>
            </a:ext>
          </a:extLst>
        </xdr:cNvPr>
        <xdr:cNvPicPr>
          <a:picLocks noChangeAspect="1"/>
        </xdr:cNvPicPr>
      </xdr:nvPicPr>
      <xdr:blipFill>
        <a:blip xmlns:r="http://schemas.openxmlformats.org/officeDocument/2006/relationships" r:embed="rId36"/>
        <a:stretch>
          <a:fillRect/>
        </a:stretch>
      </xdr:blipFill>
      <xdr:spPr>
        <a:xfrm>
          <a:off x="200025" y="236972476"/>
          <a:ext cx="3588359" cy="2501265"/>
        </a:xfrm>
        <a:prstGeom prst="rect">
          <a:avLst/>
        </a:prstGeom>
      </xdr:spPr>
    </xdr:pic>
    <xdr:clientData/>
  </xdr:twoCellAnchor>
  <xdr:twoCellAnchor editAs="oneCell">
    <xdr:from>
      <xdr:col>0</xdr:col>
      <xdr:colOff>390526</xdr:colOff>
      <xdr:row>1283</xdr:row>
      <xdr:rowOff>131991</xdr:rowOff>
    </xdr:from>
    <xdr:to>
      <xdr:col>2</xdr:col>
      <xdr:colOff>954156</xdr:colOff>
      <xdr:row>1293</xdr:row>
      <xdr:rowOff>86154</xdr:rowOff>
    </xdr:to>
    <xdr:pic>
      <xdr:nvPicPr>
        <xdr:cNvPr id="128" name="Imagen 127">
          <a:extLst>
            <a:ext uri="{FF2B5EF4-FFF2-40B4-BE49-F238E27FC236}">
              <a16:creationId xmlns:a16="http://schemas.microsoft.com/office/drawing/2014/main" id="{CA9C6D8A-1A17-4329-9B00-E06CB8FF0ADB}"/>
            </a:ext>
          </a:extLst>
        </xdr:cNvPr>
        <xdr:cNvPicPr>
          <a:picLocks noChangeAspect="1"/>
        </xdr:cNvPicPr>
      </xdr:nvPicPr>
      <xdr:blipFill>
        <a:blip xmlns:r="http://schemas.openxmlformats.org/officeDocument/2006/relationships" r:embed="rId37"/>
        <a:stretch>
          <a:fillRect/>
        </a:stretch>
      </xdr:blipFill>
      <xdr:spPr>
        <a:xfrm>
          <a:off x="390526" y="239868077"/>
          <a:ext cx="3012916" cy="1804734"/>
        </a:xfrm>
        <a:prstGeom prst="rect">
          <a:avLst/>
        </a:prstGeom>
      </xdr:spPr>
    </xdr:pic>
    <xdr:clientData/>
  </xdr:twoCellAnchor>
  <xdr:oneCellAnchor>
    <xdr:from>
      <xdr:col>0</xdr:col>
      <xdr:colOff>0</xdr:colOff>
      <xdr:row>1329</xdr:row>
      <xdr:rowOff>101601</xdr:rowOff>
    </xdr:from>
    <xdr:ext cx="3727571" cy="4544536"/>
    <xdr:pic>
      <xdr:nvPicPr>
        <xdr:cNvPr id="131" name="Imagen 130">
          <a:extLst>
            <a:ext uri="{FF2B5EF4-FFF2-40B4-BE49-F238E27FC236}">
              <a16:creationId xmlns:a16="http://schemas.microsoft.com/office/drawing/2014/main" id="{43FB8BD0-ADA0-4CD9-AD59-1F30A7A02A01}"/>
            </a:ext>
          </a:extLst>
        </xdr:cNvPr>
        <xdr:cNvPicPr>
          <a:picLocks noChangeAspect="1"/>
        </xdr:cNvPicPr>
      </xdr:nvPicPr>
      <xdr:blipFill>
        <a:blip xmlns:r="http://schemas.openxmlformats.org/officeDocument/2006/relationships" r:embed="rId35"/>
        <a:stretch>
          <a:fillRect/>
        </a:stretch>
      </xdr:blipFill>
      <xdr:spPr>
        <a:xfrm>
          <a:off x="0" y="218363801"/>
          <a:ext cx="3727571" cy="4544536"/>
        </a:xfrm>
        <a:prstGeom prst="rect">
          <a:avLst/>
        </a:prstGeom>
      </xdr:spPr>
    </xdr:pic>
    <xdr:clientData/>
  </xdr:oneCellAnchor>
  <xdr:oneCellAnchor>
    <xdr:from>
      <xdr:col>0</xdr:col>
      <xdr:colOff>174625</xdr:colOff>
      <xdr:row>1362</xdr:row>
      <xdr:rowOff>88447</xdr:rowOff>
    </xdr:from>
    <xdr:ext cx="3585940" cy="2516990"/>
    <xdr:pic>
      <xdr:nvPicPr>
        <xdr:cNvPr id="132" name="Imagen 131">
          <a:extLst>
            <a:ext uri="{FF2B5EF4-FFF2-40B4-BE49-F238E27FC236}">
              <a16:creationId xmlns:a16="http://schemas.microsoft.com/office/drawing/2014/main" id="{DF5C710F-EBA9-496C-A0DB-FEB6CAD53257}"/>
            </a:ext>
          </a:extLst>
        </xdr:cNvPr>
        <xdr:cNvPicPr>
          <a:picLocks noChangeAspect="1"/>
        </xdr:cNvPicPr>
      </xdr:nvPicPr>
      <xdr:blipFill>
        <a:blip xmlns:r="http://schemas.openxmlformats.org/officeDocument/2006/relationships" r:embed="rId36"/>
        <a:stretch>
          <a:fillRect/>
        </a:stretch>
      </xdr:blipFill>
      <xdr:spPr>
        <a:xfrm>
          <a:off x="174625" y="224218047"/>
          <a:ext cx="3585940" cy="2516990"/>
        </a:xfrm>
        <a:prstGeom prst="rect">
          <a:avLst/>
        </a:prstGeom>
      </xdr:spPr>
    </xdr:pic>
    <xdr:clientData/>
  </xdr:oneCellAnchor>
  <xdr:oneCellAnchor>
    <xdr:from>
      <xdr:col>0</xdr:col>
      <xdr:colOff>339726</xdr:colOff>
      <xdr:row>1379</xdr:row>
      <xdr:rowOff>30391</xdr:rowOff>
    </xdr:from>
    <xdr:ext cx="3010497" cy="1816830"/>
    <xdr:pic>
      <xdr:nvPicPr>
        <xdr:cNvPr id="133" name="Imagen 132">
          <a:extLst>
            <a:ext uri="{FF2B5EF4-FFF2-40B4-BE49-F238E27FC236}">
              <a16:creationId xmlns:a16="http://schemas.microsoft.com/office/drawing/2014/main" id="{9E569CE6-AE77-4A85-9180-CC8ECF7B3CA7}"/>
            </a:ext>
          </a:extLst>
        </xdr:cNvPr>
        <xdr:cNvPicPr>
          <a:picLocks noChangeAspect="1"/>
        </xdr:cNvPicPr>
      </xdr:nvPicPr>
      <xdr:blipFill>
        <a:blip xmlns:r="http://schemas.openxmlformats.org/officeDocument/2006/relationships" r:embed="rId37"/>
        <a:stretch>
          <a:fillRect/>
        </a:stretch>
      </xdr:blipFill>
      <xdr:spPr>
        <a:xfrm>
          <a:off x="339726" y="227538191"/>
          <a:ext cx="3010497" cy="1816830"/>
        </a:xfrm>
        <a:prstGeom prst="rect">
          <a:avLst/>
        </a:prstGeom>
      </xdr:spPr>
    </xdr:pic>
    <xdr:clientData/>
  </xdr:oneCellAnchor>
  <xdr:twoCellAnchor>
    <xdr:from>
      <xdr:col>1</xdr:col>
      <xdr:colOff>10583</xdr:colOff>
      <xdr:row>1439</xdr:row>
      <xdr:rowOff>0</xdr:rowOff>
    </xdr:from>
    <xdr:to>
      <xdr:col>2</xdr:col>
      <xdr:colOff>347132</xdr:colOff>
      <xdr:row>1439</xdr:row>
      <xdr:rowOff>165101</xdr:rowOff>
    </xdr:to>
    <xdr:sp macro="" textlink="">
      <xdr:nvSpPr>
        <xdr:cNvPr id="106" name="89 CuadroTexto">
          <a:extLst>
            <a:ext uri="{FF2B5EF4-FFF2-40B4-BE49-F238E27FC236}">
              <a16:creationId xmlns:a16="http://schemas.microsoft.com/office/drawing/2014/main" id="{46D90F49-8E51-455C-9D4F-44EB3555F209}"/>
            </a:ext>
          </a:extLst>
        </xdr:cNvPr>
        <xdr:cNvSpPr txBox="1"/>
      </xdr:nvSpPr>
      <xdr:spPr bwMode="auto">
        <a:xfrm>
          <a:off x="1263650" y="228777800"/>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688850</xdr:colOff>
      <xdr:row>1421</xdr:row>
      <xdr:rowOff>68039</xdr:rowOff>
    </xdr:from>
    <xdr:to>
      <xdr:col>1</xdr:col>
      <xdr:colOff>1135494</xdr:colOff>
      <xdr:row>1440</xdr:row>
      <xdr:rowOff>41319</xdr:rowOff>
    </xdr:to>
    <xdr:pic>
      <xdr:nvPicPr>
        <xdr:cNvPr id="31" name="Imagen 30">
          <a:extLst>
            <a:ext uri="{FF2B5EF4-FFF2-40B4-BE49-F238E27FC236}">
              <a16:creationId xmlns:a16="http://schemas.microsoft.com/office/drawing/2014/main" id="{7C4D9B3C-2FCB-4FEE-B395-27AFD1536F6D}"/>
            </a:ext>
          </a:extLst>
        </xdr:cNvPr>
        <xdr:cNvPicPr>
          <a:picLocks noChangeAspect="1"/>
        </xdr:cNvPicPr>
      </xdr:nvPicPr>
      <xdr:blipFill>
        <a:blip xmlns:r="http://schemas.openxmlformats.org/officeDocument/2006/relationships" r:embed="rId38"/>
        <a:stretch>
          <a:fillRect/>
        </a:stretch>
      </xdr:blipFill>
      <xdr:spPr>
        <a:xfrm rot="5400000">
          <a:off x="-271896" y="276818356"/>
          <a:ext cx="3592780" cy="1671287"/>
        </a:xfrm>
        <a:prstGeom prst="rect">
          <a:avLst/>
        </a:prstGeom>
      </xdr:spPr>
    </xdr:pic>
    <xdr:clientData/>
  </xdr:twoCellAnchor>
  <xdr:twoCellAnchor>
    <xdr:from>
      <xdr:col>1</xdr:col>
      <xdr:colOff>10583</xdr:colOff>
      <xdr:row>1470</xdr:row>
      <xdr:rowOff>0</xdr:rowOff>
    </xdr:from>
    <xdr:to>
      <xdr:col>2</xdr:col>
      <xdr:colOff>347132</xdr:colOff>
      <xdr:row>1470</xdr:row>
      <xdr:rowOff>165101</xdr:rowOff>
    </xdr:to>
    <xdr:sp macro="" textlink="">
      <xdr:nvSpPr>
        <xdr:cNvPr id="113" name="89 CuadroTexto">
          <a:extLst>
            <a:ext uri="{FF2B5EF4-FFF2-40B4-BE49-F238E27FC236}">
              <a16:creationId xmlns:a16="http://schemas.microsoft.com/office/drawing/2014/main" id="{119B4701-D5B5-4F65-9CBA-E82D82E03D66}"/>
            </a:ext>
          </a:extLst>
        </xdr:cNvPr>
        <xdr:cNvSpPr txBox="1"/>
      </xdr:nvSpPr>
      <xdr:spPr bwMode="auto">
        <a:xfrm>
          <a:off x="1263650" y="272076333"/>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1455</xdr:row>
      <xdr:rowOff>177801</xdr:rowOff>
    </xdr:from>
    <xdr:to>
      <xdr:col>2</xdr:col>
      <xdr:colOff>1286933</xdr:colOff>
      <xdr:row>1467</xdr:row>
      <xdr:rowOff>119449</xdr:rowOff>
    </xdr:to>
    <xdr:pic>
      <xdr:nvPicPr>
        <xdr:cNvPr id="34" name="Imagen 33">
          <a:extLst>
            <a:ext uri="{FF2B5EF4-FFF2-40B4-BE49-F238E27FC236}">
              <a16:creationId xmlns:a16="http://schemas.microsoft.com/office/drawing/2014/main" id="{BA1F8B14-6A27-47DF-9D50-57B9DE69C093}"/>
            </a:ext>
          </a:extLst>
        </xdr:cNvPr>
        <xdr:cNvPicPr>
          <a:picLocks noChangeAspect="1"/>
        </xdr:cNvPicPr>
      </xdr:nvPicPr>
      <xdr:blipFill>
        <a:blip xmlns:r="http://schemas.openxmlformats.org/officeDocument/2006/relationships" r:embed="rId39"/>
        <a:stretch>
          <a:fillRect/>
        </a:stretch>
      </xdr:blipFill>
      <xdr:spPr>
        <a:xfrm>
          <a:off x="0" y="276004868"/>
          <a:ext cx="3733800" cy="2176848"/>
        </a:xfrm>
        <a:prstGeom prst="rect">
          <a:avLst/>
        </a:prstGeom>
      </xdr:spPr>
    </xdr:pic>
    <xdr:clientData/>
  </xdr:twoCellAnchor>
  <xdr:twoCellAnchor>
    <xdr:from>
      <xdr:col>1</xdr:col>
      <xdr:colOff>10583</xdr:colOff>
      <xdr:row>1501</xdr:row>
      <xdr:rowOff>0</xdr:rowOff>
    </xdr:from>
    <xdr:to>
      <xdr:col>2</xdr:col>
      <xdr:colOff>347132</xdr:colOff>
      <xdr:row>1501</xdr:row>
      <xdr:rowOff>165101</xdr:rowOff>
    </xdr:to>
    <xdr:sp macro="" textlink="">
      <xdr:nvSpPr>
        <xdr:cNvPr id="115" name="89 CuadroTexto">
          <a:extLst>
            <a:ext uri="{FF2B5EF4-FFF2-40B4-BE49-F238E27FC236}">
              <a16:creationId xmlns:a16="http://schemas.microsoft.com/office/drawing/2014/main" id="{49E6D714-7BC8-4B7E-966F-741EC9C4D011}"/>
            </a:ext>
          </a:extLst>
        </xdr:cNvPr>
        <xdr:cNvSpPr txBox="1"/>
      </xdr:nvSpPr>
      <xdr:spPr bwMode="auto">
        <a:xfrm>
          <a:off x="1263650" y="278621067"/>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93133</xdr:colOff>
      <xdr:row>1488</xdr:row>
      <xdr:rowOff>42333</xdr:rowOff>
    </xdr:from>
    <xdr:to>
      <xdr:col>1</xdr:col>
      <xdr:colOff>481077</xdr:colOff>
      <xdr:row>1499</xdr:row>
      <xdr:rowOff>33866</xdr:rowOff>
    </xdr:to>
    <xdr:pic>
      <xdr:nvPicPr>
        <xdr:cNvPr id="35" name="Imagen 34">
          <a:extLst>
            <a:ext uri="{FF2B5EF4-FFF2-40B4-BE49-F238E27FC236}">
              <a16:creationId xmlns:a16="http://schemas.microsoft.com/office/drawing/2014/main" id="{0224DADD-2253-4095-9FC9-05934FF263CE}"/>
            </a:ext>
          </a:extLst>
        </xdr:cNvPr>
        <xdr:cNvPicPr>
          <a:picLocks noChangeAspect="1"/>
        </xdr:cNvPicPr>
      </xdr:nvPicPr>
      <xdr:blipFill>
        <a:blip xmlns:r="http://schemas.openxmlformats.org/officeDocument/2006/relationships" r:embed="rId40"/>
        <a:stretch>
          <a:fillRect/>
        </a:stretch>
      </xdr:blipFill>
      <xdr:spPr>
        <a:xfrm>
          <a:off x="93133" y="282786666"/>
          <a:ext cx="1641011" cy="2040467"/>
        </a:xfrm>
        <a:prstGeom prst="rect">
          <a:avLst/>
        </a:prstGeom>
      </xdr:spPr>
    </xdr:pic>
    <xdr:clientData/>
  </xdr:twoCellAnchor>
  <xdr:twoCellAnchor editAs="oneCell">
    <xdr:from>
      <xdr:col>1</xdr:col>
      <xdr:colOff>457200</xdr:colOff>
      <xdr:row>1488</xdr:row>
      <xdr:rowOff>177801</xdr:rowOff>
    </xdr:from>
    <xdr:to>
      <xdr:col>2</xdr:col>
      <xdr:colOff>1261534</xdr:colOff>
      <xdr:row>1499</xdr:row>
      <xdr:rowOff>152154</xdr:rowOff>
    </xdr:to>
    <xdr:pic>
      <xdr:nvPicPr>
        <xdr:cNvPr id="40" name="Imagen 39">
          <a:extLst>
            <a:ext uri="{FF2B5EF4-FFF2-40B4-BE49-F238E27FC236}">
              <a16:creationId xmlns:a16="http://schemas.microsoft.com/office/drawing/2014/main" id="{7454D268-D443-41E6-B293-98754F9F8845}"/>
            </a:ext>
          </a:extLst>
        </xdr:cNvPr>
        <xdr:cNvPicPr>
          <a:picLocks noChangeAspect="1"/>
        </xdr:cNvPicPr>
      </xdr:nvPicPr>
      <xdr:blipFill>
        <a:blip xmlns:r="http://schemas.openxmlformats.org/officeDocument/2006/relationships" r:embed="rId41"/>
        <a:stretch>
          <a:fillRect/>
        </a:stretch>
      </xdr:blipFill>
      <xdr:spPr>
        <a:xfrm>
          <a:off x="1710267" y="282922134"/>
          <a:ext cx="1998134" cy="2023287"/>
        </a:xfrm>
        <a:prstGeom prst="rect">
          <a:avLst/>
        </a:prstGeom>
      </xdr:spPr>
    </xdr:pic>
    <xdr:clientData/>
  </xdr:twoCellAnchor>
  <xdr:twoCellAnchor>
    <xdr:from>
      <xdr:col>1</xdr:col>
      <xdr:colOff>10583</xdr:colOff>
      <xdr:row>1539</xdr:row>
      <xdr:rowOff>0</xdr:rowOff>
    </xdr:from>
    <xdr:to>
      <xdr:col>2</xdr:col>
      <xdr:colOff>347132</xdr:colOff>
      <xdr:row>1539</xdr:row>
      <xdr:rowOff>165101</xdr:rowOff>
    </xdr:to>
    <xdr:sp macro="" textlink="">
      <xdr:nvSpPr>
        <xdr:cNvPr id="121" name="89 CuadroTexto">
          <a:extLst>
            <a:ext uri="{FF2B5EF4-FFF2-40B4-BE49-F238E27FC236}">
              <a16:creationId xmlns:a16="http://schemas.microsoft.com/office/drawing/2014/main" id="{CE26BC7A-5A51-4AC7-9005-E4BE6BB29B60}"/>
            </a:ext>
          </a:extLst>
        </xdr:cNvPr>
        <xdr:cNvSpPr txBox="1"/>
      </xdr:nvSpPr>
      <xdr:spPr bwMode="auto">
        <a:xfrm>
          <a:off x="1263650" y="285165800"/>
          <a:ext cx="15303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1521</xdr:row>
      <xdr:rowOff>143933</xdr:rowOff>
    </xdr:from>
    <xdr:to>
      <xdr:col>2</xdr:col>
      <xdr:colOff>1236133</xdr:colOff>
      <xdr:row>1536</xdr:row>
      <xdr:rowOff>9543</xdr:rowOff>
    </xdr:to>
    <xdr:pic>
      <xdr:nvPicPr>
        <xdr:cNvPr id="65" name="Imagen 64">
          <a:extLst>
            <a:ext uri="{FF2B5EF4-FFF2-40B4-BE49-F238E27FC236}">
              <a16:creationId xmlns:a16="http://schemas.microsoft.com/office/drawing/2014/main" id="{2E968A10-F1CF-41EE-BD9D-D3B4DA688563}"/>
            </a:ext>
          </a:extLst>
        </xdr:cNvPr>
        <xdr:cNvPicPr>
          <a:picLocks noChangeAspect="1"/>
        </xdr:cNvPicPr>
      </xdr:nvPicPr>
      <xdr:blipFill>
        <a:blip xmlns:r="http://schemas.openxmlformats.org/officeDocument/2006/relationships" r:embed="rId42"/>
        <a:stretch>
          <a:fillRect/>
        </a:stretch>
      </xdr:blipFill>
      <xdr:spPr>
        <a:xfrm>
          <a:off x="0" y="289619266"/>
          <a:ext cx="3683000" cy="2659610"/>
        </a:xfrm>
        <a:prstGeom prst="rect">
          <a:avLst/>
        </a:prstGeom>
      </xdr:spPr>
    </xdr:pic>
    <xdr:clientData/>
  </xdr:twoCellAnchor>
  <xdr:twoCellAnchor editAs="oneCell">
    <xdr:from>
      <xdr:col>0</xdr:col>
      <xdr:colOff>0</xdr:colOff>
      <xdr:row>1555</xdr:row>
      <xdr:rowOff>25400</xdr:rowOff>
    </xdr:from>
    <xdr:to>
      <xdr:col>2</xdr:col>
      <xdr:colOff>1236133</xdr:colOff>
      <xdr:row>1569</xdr:row>
      <xdr:rowOff>77277</xdr:rowOff>
    </xdr:to>
    <xdr:pic>
      <xdr:nvPicPr>
        <xdr:cNvPr id="135" name="Imagen 134">
          <a:extLst>
            <a:ext uri="{FF2B5EF4-FFF2-40B4-BE49-F238E27FC236}">
              <a16:creationId xmlns:a16="http://schemas.microsoft.com/office/drawing/2014/main" id="{9A127EF5-08D1-45BF-B3B1-8632B1784116}"/>
            </a:ext>
          </a:extLst>
        </xdr:cNvPr>
        <xdr:cNvPicPr>
          <a:picLocks noChangeAspect="1"/>
        </xdr:cNvPicPr>
      </xdr:nvPicPr>
      <xdr:blipFill>
        <a:blip xmlns:r="http://schemas.openxmlformats.org/officeDocument/2006/relationships" r:embed="rId42"/>
        <a:stretch>
          <a:fillRect/>
        </a:stretch>
      </xdr:blipFill>
      <xdr:spPr>
        <a:xfrm>
          <a:off x="0" y="296604267"/>
          <a:ext cx="3683000" cy="2659610"/>
        </a:xfrm>
        <a:prstGeom prst="rect">
          <a:avLst/>
        </a:prstGeom>
      </xdr:spPr>
    </xdr:pic>
    <xdr:clientData/>
  </xdr:twoCellAnchor>
  <xdr:twoCellAnchor editAs="oneCell">
    <xdr:from>
      <xdr:col>0</xdr:col>
      <xdr:colOff>0</xdr:colOff>
      <xdr:row>1587</xdr:row>
      <xdr:rowOff>0</xdr:rowOff>
    </xdr:from>
    <xdr:to>
      <xdr:col>3</xdr:col>
      <xdr:colOff>2662</xdr:colOff>
      <xdr:row>1602</xdr:row>
      <xdr:rowOff>56127</xdr:rowOff>
    </xdr:to>
    <xdr:pic>
      <xdr:nvPicPr>
        <xdr:cNvPr id="66" name="Imagen 65">
          <a:extLst>
            <a:ext uri="{FF2B5EF4-FFF2-40B4-BE49-F238E27FC236}">
              <a16:creationId xmlns:a16="http://schemas.microsoft.com/office/drawing/2014/main" id="{9E752ECA-B09F-4B7F-9590-F66326EA1CFD}"/>
            </a:ext>
          </a:extLst>
        </xdr:cNvPr>
        <xdr:cNvPicPr>
          <a:picLocks noChangeAspect="1"/>
        </xdr:cNvPicPr>
      </xdr:nvPicPr>
      <xdr:blipFill>
        <a:blip xmlns:r="http://schemas.openxmlformats.org/officeDocument/2006/relationships" r:embed="rId43"/>
        <a:stretch>
          <a:fillRect/>
        </a:stretch>
      </xdr:blipFill>
      <xdr:spPr>
        <a:xfrm>
          <a:off x="0" y="303309867"/>
          <a:ext cx="3856054" cy="2850127"/>
        </a:xfrm>
        <a:prstGeom prst="rect">
          <a:avLst/>
        </a:prstGeom>
      </xdr:spPr>
    </xdr:pic>
    <xdr:clientData/>
  </xdr:twoCellAnchor>
  <xdr:oneCellAnchor>
    <xdr:from>
      <xdr:col>0</xdr:col>
      <xdr:colOff>0</xdr:colOff>
      <xdr:row>1619</xdr:row>
      <xdr:rowOff>0</xdr:rowOff>
    </xdr:from>
    <xdr:ext cx="3856054" cy="2850127"/>
    <xdr:pic>
      <xdr:nvPicPr>
        <xdr:cNvPr id="137" name="Imagen 136">
          <a:extLst>
            <a:ext uri="{FF2B5EF4-FFF2-40B4-BE49-F238E27FC236}">
              <a16:creationId xmlns:a16="http://schemas.microsoft.com/office/drawing/2014/main" id="{630E29DB-FF57-418D-B0C9-5EA00291C58C}"/>
            </a:ext>
          </a:extLst>
        </xdr:cNvPr>
        <xdr:cNvPicPr>
          <a:picLocks noChangeAspect="1"/>
        </xdr:cNvPicPr>
      </xdr:nvPicPr>
      <xdr:blipFill>
        <a:blip xmlns:r="http://schemas.openxmlformats.org/officeDocument/2006/relationships" r:embed="rId43"/>
        <a:stretch>
          <a:fillRect/>
        </a:stretch>
      </xdr:blipFill>
      <xdr:spPr>
        <a:xfrm>
          <a:off x="0" y="303309867"/>
          <a:ext cx="3856054" cy="2850127"/>
        </a:xfrm>
        <a:prstGeom prst="rect">
          <a:avLst/>
        </a:prstGeom>
      </xdr:spPr>
    </xdr:pic>
    <xdr:clientData/>
  </xdr:oneCellAnchor>
  <xdr:twoCellAnchor editAs="oneCell">
    <xdr:from>
      <xdr:col>0</xdr:col>
      <xdr:colOff>16934</xdr:colOff>
      <xdr:row>1652</xdr:row>
      <xdr:rowOff>76201</xdr:rowOff>
    </xdr:from>
    <xdr:to>
      <xdr:col>1</xdr:col>
      <xdr:colOff>404878</xdr:colOff>
      <xdr:row>1663</xdr:row>
      <xdr:rowOff>67734</xdr:rowOff>
    </xdr:to>
    <xdr:pic>
      <xdr:nvPicPr>
        <xdr:cNvPr id="139" name="Imagen 138">
          <a:extLst>
            <a:ext uri="{FF2B5EF4-FFF2-40B4-BE49-F238E27FC236}">
              <a16:creationId xmlns:a16="http://schemas.microsoft.com/office/drawing/2014/main" id="{E662BF21-C557-4F26-9649-C1774CC79452}"/>
            </a:ext>
          </a:extLst>
        </xdr:cNvPr>
        <xdr:cNvPicPr>
          <a:picLocks noChangeAspect="1"/>
        </xdr:cNvPicPr>
      </xdr:nvPicPr>
      <xdr:blipFill>
        <a:blip xmlns:r="http://schemas.openxmlformats.org/officeDocument/2006/relationships" r:embed="rId40"/>
        <a:stretch>
          <a:fillRect/>
        </a:stretch>
      </xdr:blipFill>
      <xdr:spPr>
        <a:xfrm>
          <a:off x="16934" y="317034334"/>
          <a:ext cx="1641011" cy="2040467"/>
        </a:xfrm>
        <a:prstGeom prst="rect">
          <a:avLst/>
        </a:prstGeom>
      </xdr:spPr>
    </xdr:pic>
    <xdr:clientData/>
  </xdr:twoCellAnchor>
  <xdr:twoCellAnchor editAs="oneCell">
    <xdr:from>
      <xdr:col>1</xdr:col>
      <xdr:colOff>381001</xdr:colOff>
      <xdr:row>1653</xdr:row>
      <xdr:rowOff>25402</xdr:rowOff>
    </xdr:from>
    <xdr:to>
      <xdr:col>2</xdr:col>
      <xdr:colOff>1185335</xdr:colOff>
      <xdr:row>1664</xdr:row>
      <xdr:rowOff>8222</xdr:rowOff>
    </xdr:to>
    <xdr:pic>
      <xdr:nvPicPr>
        <xdr:cNvPr id="140" name="Imagen 139">
          <a:extLst>
            <a:ext uri="{FF2B5EF4-FFF2-40B4-BE49-F238E27FC236}">
              <a16:creationId xmlns:a16="http://schemas.microsoft.com/office/drawing/2014/main" id="{2F1E90AE-37F8-4046-A71C-65E895435435}"/>
            </a:ext>
          </a:extLst>
        </xdr:cNvPr>
        <xdr:cNvPicPr>
          <a:picLocks noChangeAspect="1"/>
        </xdr:cNvPicPr>
      </xdr:nvPicPr>
      <xdr:blipFill>
        <a:blip xmlns:r="http://schemas.openxmlformats.org/officeDocument/2006/relationships" r:embed="rId41"/>
        <a:stretch>
          <a:fillRect/>
        </a:stretch>
      </xdr:blipFill>
      <xdr:spPr>
        <a:xfrm>
          <a:off x="1634068" y="317169802"/>
          <a:ext cx="1998134" cy="2023287"/>
        </a:xfrm>
        <a:prstGeom prst="rect">
          <a:avLst/>
        </a:prstGeom>
      </xdr:spPr>
    </xdr:pic>
    <xdr:clientData/>
  </xdr:twoCellAnchor>
  <xdr:twoCellAnchor editAs="oneCell">
    <xdr:from>
      <xdr:col>0</xdr:col>
      <xdr:colOff>0</xdr:colOff>
      <xdr:row>1684</xdr:row>
      <xdr:rowOff>101601</xdr:rowOff>
    </xdr:from>
    <xdr:to>
      <xdr:col>2</xdr:col>
      <xdr:colOff>1363133</xdr:colOff>
      <xdr:row>1691</xdr:row>
      <xdr:rowOff>169334</xdr:rowOff>
    </xdr:to>
    <xdr:pic>
      <xdr:nvPicPr>
        <xdr:cNvPr id="67" name="Imagen 66">
          <a:extLst>
            <a:ext uri="{FF2B5EF4-FFF2-40B4-BE49-F238E27FC236}">
              <a16:creationId xmlns:a16="http://schemas.microsoft.com/office/drawing/2014/main" id="{6B4756E1-7D94-4442-BED6-6F71799CD581}"/>
            </a:ext>
          </a:extLst>
        </xdr:cNvPr>
        <xdr:cNvPicPr>
          <a:picLocks noChangeAspect="1"/>
        </xdr:cNvPicPr>
      </xdr:nvPicPr>
      <xdr:blipFill>
        <a:blip xmlns:r="http://schemas.openxmlformats.org/officeDocument/2006/relationships" r:embed="rId44"/>
        <a:stretch>
          <a:fillRect/>
        </a:stretch>
      </xdr:blipFill>
      <xdr:spPr>
        <a:xfrm>
          <a:off x="0" y="323790734"/>
          <a:ext cx="3810000" cy="1371600"/>
        </a:xfrm>
        <a:prstGeom prst="rect">
          <a:avLst/>
        </a:prstGeom>
      </xdr:spPr>
    </xdr:pic>
    <xdr:clientData/>
  </xdr:twoCellAnchor>
  <xdr:twoCellAnchor editAs="oneCell">
    <xdr:from>
      <xdr:col>0</xdr:col>
      <xdr:colOff>0</xdr:colOff>
      <xdr:row>1715</xdr:row>
      <xdr:rowOff>101600</xdr:rowOff>
    </xdr:from>
    <xdr:to>
      <xdr:col>2</xdr:col>
      <xdr:colOff>1219200</xdr:colOff>
      <xdr:row>1730</xdr:row>
      <xdr:rowOff>129875</xdr:rowOff>
    </xdr:to>
    <xdr:pic>
      <xdr:nvPicPr>
        <xdr:cNvPr id="68" name="Imagen 67">
          <a:extLst>
            <a:ext uri="{FF2B5EF4-FFF2-40B4-BE49-F238E27FC236}">
              <a16:creationId xmlns:a16="http://schemas.microsoft.com/office/drawing/2014/main" id="{1056B8A6-2ED8-46E2-BDBD-6B302F0F8D4E}"/>
            </a:ext>
          </a:extLst>
        </xdr:cNvPr>
        <xdr:cNvPicPr>
          <a:picLocks noChangeAspect="1"/>
        </xdr:cNvPicPr>
      </xdr:nvPicPr>
      <xdr:blipFill>
        <a:blip xmlns:r="http://schemas.openxmlformats.org/officeDocument/2006/relationships" r:embed="rId45"/>
        <a:stretch>
          <a:fillRect/>
        </a:stretch>
      </xdr:blipFill>
      <xdr:spPr>
        <a:xfrm>
          <a:off x="0" y="330335467"/>
          <a:ext cx="3666067" cy="2822275"/>
        </a:xfrm>
        <a:prstGeom prst="rect">
          <a:avLst/>
        </a:prstGeom>
      </xdr:spPr>
    </xdr:pic>
    <xdr:clientData/>
  </xdr:twoCellAnchor>
  <xdr:oneCellAnchor>
    <xdr:from>
      <xdr:col>0</xdr:col>
      <xdr:colOff>0</xdr:colOff>
      <xdr:row>1749</xdr:row>
      <xdr:rowOff>76201</xdr:rowOff>
    </xdr:from>
    <xdr:ext cx="3727571" cy="4544536"/>
    <xdr:pic>
      <xdr:nvPicPr>
        <xdr:cNvPr id="148" name="Imagen 147">
          <a:extLst>
            <a:ext uri="{FF2B5EF4-FFF2-40B4-BE49-F238E27FC236}">
              <a16:creationId xmlns:a16="http://schemas.microsoft.com/office/drawing/2014/main" id="{E182A78C-BE31-4E15-93AF-5B93030C393B}"/>
            </a:ext>
          </a:extLst>
        </xdr:cNvPr>
        <xdr:cNvPicPr>
          <a:picLocks noChangeAspect="1"/>
        </xdr:cNvPicPr>
      </xdr:nvPicPr>
      <xdr:blipFill>
        <a:blip xmlns:r="http://schemas.openxmlformats.org/officeDocument/2006/relationships" r:embed="rId35"/>
        <a:stretch>
          <a:fillRect/>
        </a:stretch>
      </xdr:blipFill>
      <xdr:spPr>
        <a:xfrm>
          <a:off x="0" y="249919068"/>
          <a:ext cx="3727571" cy="4544536"/>
        </a:xfrm>
        <a:prstGeom prst="rect">
          <a:avLst/>
        </a:prstGeom>
      </xdr:spPr>
    </xdr:pic>
    <xdr:clientData/>
  </xdr:oneCellAnchor>
  <xdr:oneCellAnchor>
    <xdr:from>
      <xdr:col>0</xdr:col>
      <xdr:colOff>200025</xdr:colOff>
      <xdr:row>1774</xdr:row>
      <xdr:rowOff>12247</xdr:rowOff>
    </xdr:from>
    <xdr:ext cx="3585940" cy="2516990"/>
    <xdr:pic>
      <xdr:nvPicPr>
        <xdr:cNvPr id="149" name="Imagen 148">
          <a:extLst>
            <a:ext uri="{FF2B5EF4-FFF2-40B4-BE49-F238E27FC236}">
              <a16:creationId xmlns:a16="http://schemas.microsoft.com/office/drawing/2014/main" id="{498C9F14-812F-4E40-9C01-76B47EB1D8B5}"/>
            </a:ext>
          </a:extLst>
        </xdr:cNvPr>
        <xdr:cNvPicPr>
          <a:picLocks noChangeAspect="1"/>
        </xdr:cNvPicPr>
      </xdr:nvPicPr>
      <xdr:blipFill>
        <a:blip xmlns:r="http://schemas.openxmlformats.org/officeDocument/2006/relationships" r:embed="rId36"/>
        <a:stretch>
          <a:fillRect/>
        </a:stretch>
      </xdr:blipFill>
      <xdr:spPr>
        <a:xfrm>
          <a:off x="200025" y="254511780"/>
          <a:ext cx="3585940" cy="2516990"/>
        </a:xfrm>
        <a:prstGeom prst="rect">
          <a:avLst/>
        </a:prstGeom>
      </xdr:spPr>
    </xdr:pic>
    <xdr:clientData/>
  </xdr:oneCellAnchor>
  <xdr:oneCellAnchor>
    <xdr:from>
      <xdr:col>0</xdr:col>
      <xdr:colOff>390526</xdr:colOff>
      <xdr:row>1789</xdr:row>
      <xdr:rowOff>131991</xdr:rowOff>
    </xdr:from>
    <xdr:ext cx="3010497" cy="1816830"/>
    <xdr:pic>
      <xdr:nvPicPr>
        <xdr:cNvPr id="150" name="Imagen 149">
          <a:extLst>
            <a:ext uri="{FF2B5EF4-FFF2-40B4-BE49-F238E27FC236}">
              <a16:creationId xmlns:a16="http://schemas.microsoft.com/office/drawing/2014/main" id="{90402B30-7F5F-4370-B906-B77D3C62BA7F}"/>
            </a:ext>
          </a:extLst>
        </xdr:cNvPr>
        <xdr:cNvPicPr>
          <a:picLocks noChangeAspect="1"/>
        </xdr:cNvPicPr>
      </xdr:nvPicPr>
      <xdr:blipFill>
        <a:blip xmlns:r="http://schemas.openxmlformats.org/officeDocument/2006/relationships" r:embed="rId37"/>
        <a:stretch>
          <a:fillRect/>
        </a:stretch>
      </xdr:blipFill>
      <xdr:spPr>
        <a:xfrm>
          <a:off x="390526" y="257425524"/>
          <a:ext cx="3010497" cy="1816830"/>
        </a:xfrm>
        <a:prstGeom prst="rect">
          <a:avLst/>
        </a:prstGeom>
      </xdr:spPr>
    </xdr:pic>
    <xdr:clientData/>
  </xdr:oneCellAnchor>
  <xdr:twoCellAnchor editAs="oneCell">
    <xdr:from>
      <xdr:col>0</xdr:col>
      <xdr:colOff>0</xdr:colOff>
      <xdr:row>2123</xdr:row>
      <xdr:rowOff>8466</xdr:rowOff>
    </xdr:from>
    <xdr:to>
      <xdr:col>2</xdr:col>
      <xdr:colOff>1282671</xdr:colOff>
      <xdr:row>2129</xdr:row>
      <xdr:rowOff>8466</xdr:rowOff>
    </xdr:to>
    <xdr:pic>
      <xdr:nvPicPr>
        <xdr:cNvPr id="72" name="Imagen 71">
          <a:extLst>
            <a:ext uri="{FF2B5EF4-FFF2-40B4-BE49-F238E27FC236}">
              <a16:creationId xmlns:a16="http://schemas.microsoft.com/office/drawing/2014/main" id="{32CA4311-0DC6-4C4D-ACFC-1A30C18A2DD8}"/>
            </a:ext>
          </a:extLst>
        </xdr:cNvPr>
        <xdr:cNvPicPr>
          <a:picLocks noChangeAspect="1"/>
        </xdr:cNvPicPr>
      </xdr:nvPicPr>
      <xdr:blipFill>
        <a:blip xmlns:r="http://schemas.openxmlformats.org/officeDocument/2006/relationships" r:embed="rId46"/>
        <a:stretch>
          <a:fillRect/>
        </a:stretch>
      </xdr:blipFill>
      <xdr:spPr>
        <a:xfrm>
          <a:off x="0" y="356268866"/>
          <a:ext cx="3729538" cy="1109133"/>
        </a:xfrm>
        <a:prstGeom prst="rect">
          <a:avLst/>
        </a:prstGeom>
      </xdr:spPr>
    </xdr:pic>
    <xdr:clientData/>
  </xdr:twoCellAnchor>
  <xdr:twoCellAnchor editAs="oneCell">
    <xdr:from>
      <xdr:col>0</xdr:col>
      <xdr:colOff>321733</xdr:colOff>
      <xdr:row>2129</xdr:row>
      <xdr:rowOff>62340</xdr:rowOff>
    </xdr:from>
    <xdr:to>
      <xdr:col>2</xdr:col>
      <xdr:colOff>804332</xdr:colOff>
      <xdr:row>2138</xdr:row>
      <xdr:rowOff>88268</xdr:rowOff>
    </xdr:to>
    <xdr:pic>
      <xdr:nvPicPr>
        <xdr:cNvPr id="73" name="Imagen 72">
          <a:extLst>
            <a:ext uri="{FF2B5EF4-FFF2-40B4-BE49-F238E27FC236}">
              <a16:creationId xmlns:a16="http://schemas.microsoft.com/office/drawing/2014/main" id="{355BE097-CD10-4704-B7C6-0B377E188D9B}"/>
            </a:ext>
          </a:extLst>
        </xdr:cNvPr>
        <xdr:cNvPicPr>
          <a:picLocks noChangeAspect="1"/>
        </xdr:cNvPicPr>
      </xdr:nvPicPr>
      <xdr:blipFill>
        <a:blip xmlns:r="http://schemas.openxmlformats.org/officeDocument/2006/relationships" r:embed="rId47"/>
        <a:stretch>
          <a:fillRect/>
        </a:stretch>
      </xdr:blipFill>
      <xdr:spPr>
        <a:xfrm>
          <a:off x="321733" y="357440340"/>
          <a:ext cx="2929466" cy="1702328"/>
        </a:xfrm>
        <a:prstGeom prst="rect">
          <a:avLst/>
        </a:prstGeom>
      </xdr:spPr>
    </xdr:pic>
    <xdr:clientData/>
  </xdr:twoCellAnchor>
  <xdr:oneCellAnchor>
    <xdr:from>
      <xdr:col>0</xdr:col>
      <xdr:colOff>0</xdr:colOff>
      <xdr:row>2155</xdr:row>
      <xdr:rowOff>8466</xdr:rowOff>
    </xdr:from>
    <xdr:ext cx="3729538" cy="1109133"/>
    <xdr:pic>
      <xdr:nvPicPr>
        <xdr:cNvPr id="152" name="Imagen 151">
          <a:extLst>
            <a:ext uri="{FF2B5EF4-FFF2-40B4-BE49-F238E27FC236}">
              <a16:creationId xmlns:a16="http://schemas.microsoft.com/office/drawing/2014/main" id="{59215DAA-1006-4DB0-896F-82B0C4E8F4A7}"/>
            </a:ext>
          </a:extLst>
        </xdr:cNvPr>
        <xdr:cNvPicPr>
          <a:picLocks noChangeAspect="1"/>
        </xdr:cNvPicPr>
      </xdr:nvPicPr>
      <xdr:blipFill>
        <a:blip xmlns:r="http://schemas.openxmlformats.org/officeDocument/2006/relationships" r:embed="rId46"/>
        <a:stretch>
          <a:fillRect/>
        </a:stretch>
      </xdr:blipFill>
      <xdr:spPr>
        <a:xfrm>
          <a:off x="0" y="356268866"/>
          <a:ext cx="3729538" cy="1109133"/>
        </a:xfrm>
        <a:prstGeom prst="rect">
          <a:avLst/>
        </a:prstGeom>
      </xdr:spPr>
    </xdr:pic>
    <xdr:clientData/>
  </xdr:oneCellAnchor>
  <xdr:oneCellAnchor>
    <xdr:from>
      <xdr:col>0</xdr:col>
      <xdr:colOff>321733</xdr:colOff>
      <xdr:row>2161</xdr:row>
      <xdr:rowOff>62340</xdr:rowOff>
    </xdr:from>
    <xdr:ext cx="2929466" cy="1702328"/>
    <xdr:pic>
      <xdr:nvPicPr>
        <xdr:cNvPr id="153" name="Imagen 152">
          <a:extLst>
            <a:ext uri="{FF2B5EF4-FFF2-40B4-BE49-F238E27FC236}">
              <a16:creationId xmlns:a16="http://schemas.microsoft.com/office/drawing/2014/main" id="{0692B5C8-E518-44A1-A4CD-4A581D445989}"/>
            </a:ext>
          </a:extLst>
        </xdr:cNvPr>
        <xdr:cNvPicPr>
          <a:picLocks noChangeAspect="1"/>
        </xdr:cNvPicPr>
      </xdr:nvPicPr>
      <xdr:blipFill>
        <a:blip xmlns:r="http://schemas.openxmlformats.org/officeDocument/2006/relationships" r:embed="rId47"/>
        <a:stretch>
          <a:fillRect/>
        </a:stretch>
      </xdr:blipFill>
      <xdr:spPr>
        <a:xfrm>
          <a:off x="321733" y="357440340"/>
          <a:ext cx="2929466" cy="1702328"/>
        </a:xfrm>
        <a:prstGeom prst="rect">
          <a:avLst/>
        </a:prstGeom>
      </xdr:spPr>
    </xdr:pic>
    <xdr:clientData/>
  </xdr:oneCellAnchor>
  <xdr:oneCellAnchor>
    <xdr:from>
      <xdr:col>0</xdr:col>
      <xdr:colOff>0</xdr:colOff>
      <xdr:row>2191</xdr:row>
      <xdr:rowOff>8466</xdr:rowOff>
    </xdr:from>
    <xdr:ext cx="3729538" cy="1109133"/>
    <xdr:pic>
      <xdr:nvPicPr>
        <xdr:cNvPr id="154" name="Imagen 153">
          <a:extLst>
            <a:ext uri="{FF2B5EF4-FFF2-40B4-BE49-F238E27FC236}">
              <a16:creationId xmlns:a16="http://schemas.microsoft.com/office/drawing/2014/main" id="{3B59D1BA-045C-4FEF-810C-DBBACE6E0D99}"/>
            </a:ext>
          </a:extLst>
        </xdr:cNvPr>
        <xdr:cNvPicPr>
          <a:picLocks noChangeAspect="1"/>
        </xdr:cNvPicPr>
      </xdr:nvPicPr>
      <xdr:blipFill>
        <a:blip xmlns:r="http://schemas.openxmlformats.org/officeDocument/2006/relationships" r:embed="rId46"/>
        <a:stretch>
          <a:fillRect/>
        </a:stretch>
      </xdr:blipFill>
      <xdr:spPr>
        <a:xfrm>
          <a:off x="0" y="362999866"/>
          <a:ext cx="3729538" cy="1109133"/>
        </a:xfrm>
        <a:prstGeom prst="rect">
          <a:avLst/>
        </a:prstGeom>
      </xdr:spPr>
    </xdr:pic>
    <xdr:clientData/>
  </xdr:oneCellAnchor>
  <xdr:twoCellAnchor editAs="oneCell">
    <xdr:from>
      <xdr:col>0</xdr:col>
      <xdr:colOff>262467</xdr:colOff>
      <xdr:row>2199</xdr:row>
      <xdr:rowOff>53703</xdr:rowOff>
    </xdr:from>
    <xdr:to>
      <xdr:col>2</xdr:col>
      <xdr:colOff>922867</xdr:colOff>
      <xdr:row>2207</xdr:row>
      <xdr:rowOff>138230</xdr:rowOff>
    </xdr:to>
    <xdr:pic>
      <xdr:nvPicPr>
        <xdr:cNvPr id="77" name="Imagen 76">
          <a:extLst>
            <a:ext uri="{FF2B5EF4-FFF2-40B4-BE49-F238E27FC236}">
              <a16:creationId xmlns:a16="http://schemas.microsoft.com/office/drawing/2014/main" id="{4B65022E-D89C-4F9C-BFDA-6823C07E54C0}"/>
            </a:ext>
          </a:extLst>
        </xdr:cNvPr>
        <xdr:cNvPicPr>
          <a:picLocks noChangeAspect="1"/>
        </xdr:cNvPicPr>
      </xdr:nvPicPr>
      <xdr:blipFill>
        <a:blip xmlns:r="http://schemas.openxmlformats.org/officeDocument/2006/relationships" r:embed="rId48"/>
        <a:stretch>
          <a:fillRect/>
        </a:stretch>
      </xdr:blipFill>
      <xdr:spPr>
        <a:xfrm>
          <a:off x="262467" y="372163703"/>
          <a:ext cx="3107267" cy="1574660"/>
        </a:xfrm>
        <a:prstGeom prst="rect">
          <a:avLst/>
        </a:prstGeom>
      </xdr:spPr>
    </xdr:pic>
    <xdr:clientData/>
  </xdr:twoCellAnchor>
  <xdr:twoCellAnchor editAs="oneCell">
    <xdr:from>
      <xdr:col>0</xdr:col>
      <xdr:colOff>67733</xdr:colOff>
      <xdr:row>2226</xdr:row>
      <xdr:rowOff>76200</xdr:rowOff>
    </xdr:from>
    <xdr:to>
      <xdr:col>1</xdr:col>
      <xdr:colOff>455677</xdr:colOff>
      <xdr:row>2237</xdr:row>
      <xdr:rowOff>67734</xdr:rowOff>
    </xdr:to>
    <xdr:pic>
      <xdr:nvPicPr>
        <xdr:cNvPr id="158" name="Imagen 157">
          <a:extLst>
            <a:ext uri="{FF2B5EF4-FFF2-40B4-BE49-F238E27FC236}">
              <a16:creationId xmlns:a16="http://schemas.microsoft.com/office/drawing/2014/main" id="{702EC815-A381-4E03-AE5A-C7D052AE1A7B}"/>
            </a:ext>
          </a:extLst>
        </xdr:cNvPr>
        <xdr:cNvPicPr>
          <a:picLocks noChangeAspect="1"/>
        </xdr:cNvPicPr>
      </xdr:nvPicPr>
      <xdr:blipFill>
        <a:blip xmlns:r="http://schemas.openxmlformats.org/officeDocument/2006/relationships" r:embed="rId40"/>
        <a:stretch>
          <a:fillRect/>
        </a:stretch>
      </xdr:blipFill>
      <xdr:spPr>
        <a:xfrm>
          <a:off x="67733" y="377985867"/>
          <a:ext cx="1641011" cy="2040467"/>
        </a:xfrm>
        <a:prstGeom prst="rect">
          <a:avLst/>
        </a:prstGeom>
      </xdr:spPr>
    </xdr:pic>
    <xdr:clientData/>
  </xdr:twoCellAnchor>
  <xdr:twoCellAnchor editAs="oneCell">
    <xdr:from>
      <xdr:col>1</xdr:col>
      <xdr:colOff>431800</xdr:colOff>
      <xdr:row>2227</xdr:row>
      <xdr:rowOff>25402</xdr:rowOff>
    </xdr:from>
    <xdr:to>
      <xdr:col>2</xdr:col>
      <xdr:colOff>1236134</xdr:colOff>
      <xdr:row>2238</xdr:row>
      <xdr:rowOff>8222</xdr:rowOff>
    </xdr:to>
    <xdr:pic>
      <xdr:nvPicPr>
        <xdr:cNvPr id="159" name="Imagen 158">
          <a:extLst>
            <a:ext uri="{FF2B5EF4-FFF2-40B4-BE49-F238E27FC236}">
              <a16:creationId xmlns:a16="http://schemas.microsoft.com/office/drawing/2014/main" id="{EC01ECDA-3524-4684-A962-63D368EA2F68}"/>
            </a:ext>
          </a:extLst>
        </xdr:cNvPr>
        <xdr:cNvPicPr>
          <a:picLocks noChangeAspect="1"/>
        </xdr:cNvPicPr>
      </xdr:nvPicPr>
      <xdr:blipFill>
        <a:blip xmlns:r="http://schemas.openxmlformats.org/officeDocument/2006/relationships" r:embed="rId41"/>
        <a:stretch>
          <a:fillRect/>
        </a:stretch>
      </xdr:blipFill>
      <xdr:spPr>
        <a:xfrm>
          <a:off x="1684867" y="378121335"/>
          <a:ext cx="1998134" cy="2023287"/>
        </a:xfrm>
        <a:prstGeom prst="rect">
          <a:avLst/>
        </a:prstGeom>
      </xdr:spPr>
    </xdr:pic>
    <xdr:clientData/>
  </xdr:twoCellAnchor>
  <xdr:twoCellAnchor editAs="oneCell">
    <xdr:from>
      <xdr:col>0</xdr:col>
      <xdr:colOff>575734</xdr:colOff>
      <xdr:row>2238</xdr:row>
      <xdr:rowOff>13746</xdr:rowOff>
    </xdr:from>
    <xdr:to>
      <xdr:col>2</xdr:col>
      <xdr:colOff>474134</xdr:colOff>
      <xdr:row>2246</xdr:row>
      <xdr:rowOff>135744</xdr:rowOff>
    </xdr:to>
    <xdr:pic>
      <xdr:nvPicPr>
        <xdr:cNvPr id="78" name="Imagen 77">
          <a:extLst>
            <a:ext uri="{FF2B5EF4-FFF2-40B4-BE49-F238E27FC236}">
              <a16:creationId xmlns:a16="http://schemas.microsoft.com/office/drawing/2014/main" id="{F7E96472-338C-4A73-ABA2-EBB0CC2E84C3}"/>
            </a:ext>
          </a:extLst>
        </xdr:cNvPr>
        <xdr:cNvPicPr>
          <a:picLocks noChangeAspect="1"/>
        </xdr:cNvPicPr>
      </xdr:nvPicPr>
      <xdr:blipFill>
        <a:blip xmlns:r="http://schemas.openxmlformats.org/officeDocument/2006/relationships" r:embed="rId49"/>
        <a:stretch>
          <a:fillRect/>
        </a:stretch>
      </xdr:blipFill>
      <xdr:spPr>
        <a:xfrm>
          <a:off x="575734" y="380158613"/>
          <a:ext cx="2345267" cy="1612131"/>
        </a:xfrm>
        <a:prstGeom prst="rect">
          <a:avLst/>
        </a:prstGeom>
      </xdr:spPr>
    </xdr:pic>
    <xdr:clientData/>
  </xdr:twoCellAnchor>
  <xdr:twoCellAnchor editAs="oneCell">
    <xdr:from>
      <xdr:col>0</xdr:col>
      <xdr:colOff>347133</xdr:colOff>
      <xdr:row>2265</xdr:row>
      <xdr:rowOff>113762</xdr:rowOff>
    </xdr:from>
    <xdr:to>
      <xdr:col>2</xdr:col>
      <xdr:colOff>745066</xdr:colOff>
      <xdr:row>2271</xdr:row>
      <xdr:rowOff>51012</xdr:rowOff>
    </xdr:to>
    <xdr:pic>
      <xdr:nvPicPr>
        <xdr:cNvPr id="89" name="Imagen 88">
          <a:extLst>
            <a:ext uri="{FF2B5EF4-FFF2-40B4-BE49-F238E27FC236}">
              <a16:creationId xmlns:a16="http://schemas.microsoft.com/office/drawing/2014/main" id="{D2789FAF-13D8-4936-B67C-03E085A5F535}"/>
            </a:ext>
          </a:extLst>
        </xdr:cNvPr>
        <xdr:cNvPicPr>
          <a:picLocks noChangeAspect="1"/>
        </xdr:cNvPicPr>
      </xdr:nvPicPr>
      <xdr:blipFill>
        <a:blip xmlns:r="http://schemas.openxmlformats.org/officeDocument/2006/relationships" r:embed="rId50"/>
        <a:stretch>
          <a:fillRect/>
        </a:stretch>
      </xdr:blipFill>
      <xdr:spPr>
        <a:xfrm>
          <a:off x="347133" y="385499495"/>
          <a:ext cx="2844800" cy="1054850"/>
        </a:xfrm>
        <a:prstGeom prst="rect">
          <a:avLst/>
        </a:prstGeom>
      </xdr:spPr>
    </xdr:pic>
    <xdr:clientData/>
  </xdr:twoCellAnchor>
  <xdr:twoCellAnchor editAs="oneCell">
    <xdr:from>
      <xdr:col>0</xdr:col>
      <xdr:colOff>169334</xdr:colOff>
      <xdr:row>2272</xdr:row>
      <xdr:rowOff>50801</xdr:rowOff>
    </xdr:from>
    <xdr:to>
      <xdr:col>2</xdr:col>
      <xdr:colOff>890839</xdr:colOff>
      <xdr:row>2279</xdr:row>
      <xdr:rowOff>118534</xdr:rowOff>
    </xdr:to>
    <xdr:pic>
      <xdr:nvPicPr>
        <xdr:cNvPr id="94" name="Imagen 93">
          <a:extLst>
            <a:ext uri="{FF2B5EF4-FFF2-40B4-BE49-F238E27FC236}">
              <a16:creationId xmlns:a16="http://schemas.microsoft.com/office/drawing/2014/main" id="{527DD4E2-F2A0-4C28-8230-49F3153E9F66}"/>
            </a:ext>
          </a:extLst>
        </xdr:cNvPr>
        <xdr:cNvPicPr>
          <a:picLocks noChangeAspect="1"/>
        </xdr:cNvPicPr>
      </xdr:nvPicPr>
      <xdr:blipFill>
        <a:blip xmlns:r="http://schemas.openxmlformats.org/officeDocument/2006/relationships" r:embed="rId51"/>
        <a:stretch>
          <a:fillRect/>
        </a:stretch>
      </xdr:blipFill>
      <xdr:spPr>
        <a:xfrm>
          <a:off x="169334" y="386740401"/>
          <a:ext cx="3168372" cy="1371600"/>
        </a:xfrm>
        <a:prstGeom prst="rect">
          <a:avLst/>
        </a:prstGeom>
      </xdr:spPr>
    </xdr:pic>
    <xdr:clientData/>
  </xdr:twoCellAnchor>
  <xdr:oneCellAnchor>
    <xdr:from>
      <xdr:col>0</xdr:col>
      <xdr:colOff>169334</xdr:colOff>
      <xdr:row>2308</xdr:row>
      <xdr:rowOff>50801</xdr:rowOff>
    </xdr:from>
    <xdr:ext cx="3168372" cy="1371600"/>
    <xdr:pic>
      <xdr:nvPicPr>
        <xdr:cNvPr id="164" name="Imagen 163">
          <a:extLst>
            <a:ext uri="{FF2B5EF4-FFF2-40B4-BE49-F238E27FC236}">
              <a16:creationId xmlns:a16="http://schemas.microsoft.com/office/drawing/2014/main" id="{C42E9946-A6C2-4867-9CA7-B13ADC006C02}"/>
            </a:ext>
          </a:extLst>
        </xdr:cNvPr>
        <xdr:cNvPicPr>
          <a:picLocks noChangeAspect="1"/>
        </xdr:cNvPicPr>
      </xdr:nvPicPr>
      <xdr:blipFill>
        <a:blip xmlns:r="http://schemas.openxmlformats.org/officeDocument/2006/relationships" r:embed="rId51"/>
        <a:stretch>
          <a:fillRect/>
        </a:stretch>
      </xdr:blipFill>
      <xdr:spPr>
        <a:xfrm>
          <a:off x="169334" y="386740401"/>
          <a:ext cx="3168372" cy="1371600"/>
        </a:xfrm>
        <a:prstGeom prst="rect">
          <a:avLst/>
        </a:prstGeom>
      </xdr:spPr>
    </xdr:pic>
    <xdr:clientData/>
  </xdr:oneCellAnchor>
  <xdr:twoCellAnchor editAs="oneCell">
    <xdr:from>
      <xdr:col>0</xdr:col>
      <xdr:colOff>76200</xdr:colOff>
      <xdr:row>2301</xdr:row>
      <xdr:rowOff>84666</xdr:rowOff>
    </xdr:from>
    <xdr:to>
      <xdr:col>2</xdr:col>
      <xdr:colOff>1202266</xdr:colOff>
      <xdr:row>2307</xdr:row>
      <xdr:rowOff>143933</xdr:rowOff>
    </xdr:to>
    <xdr:pic>
      <xdr:nvPicPr>
        <xdr:cNvPr id="99" name="Imagen 98">
          <a:extLst>
            <a:ext uri="{FF2B5EF4-FFF2-40B4-BE49-F238E27FC236}">
              <a16:creationId xmlns:a16="http://schemas.microsoft.com/office/drawing/2014/main" id="{D4F4A59A-6016-4555-BEEC-BBD8D03C1459}"/>
            </a:ext>
          </a:extLst>
        </xdr:cNvPr>
        <xdr:cNvPicPr>
          <a:picLocks noChangeAspect="1"/>
        </xdr:cNvPicPr>
      </xdr:nvPicPr>
      <xdr:blipFill>
        <a:blip xmlns:r="http://schemas.openxmlformats.org/officeDocument/2006/relationships" r:embed="rId52"/>
        <a:stretch>
          <a:fillRect/>
        </a:stretch>
      </xdr:blipFill>
      <xdr:spPr>
        <a:xfrm>
          <a:off x="76200" y="392946466"/>
          <a:ext cx="3572933" cy="1176867"/>
        </a:xfrm>
        <a:prstGeom prst="rect">
          <a:avLst/>
        </a:prstGeom>
      </xdr:spPr>
    </xdr:pic>
    <xdr:clientData/>
  </xdr:twoCellAnchor>
  <xdr:oneCellAnchor>
    <xdr:from>
      <xdr:col>0</xdr:col>
      <xdr:colOff>160867</xdr:colOff>
      <xdr:row>2336</xdr:row>
      <xdr:rowOff>151815</xdr:rowOff>
    </xdr:from>
    <xdr:ext cx="2980267" cy="3834525"/>
    <xdr:pic>
      <xdr:nvPicPr>
        <xdr:cNvPr id="167" name="Imagen 166">
          <a:extLst>
            <a:ext uri="{FF2B5EF4-FFF2-40B4-BE49-F238E27FC236}">
              <a16:creationId xmlns:a16="http://schemas.microsoft.com/office/drawing/2014/main" id="{DBB27881-793D-4328-83D9-A9E4BB907C7E}"/>
            </a:ext>
          </a:extLst>
        </xdr:cNvPr>
        <xdr:cNvPicPr>
          <a:picLocks noChangeAspect="1"/>
        </xdr:cNvPicPr>
      </xdr:nvPicPr>
      <xdr:blipFill>
        <a:blip xmlns:r="http://schemas.openxmlformats.org/officeDocument/2006/relationships" r:embed="rId35"/>
        <a:stretch>
          <a:fillRect/>
        </a:stretch>
      </xdr:blipFill>
      <xdr:spPr>
        <a:xfrm>
          <a:off x="160867" y="400303415"/>
          <a:ext cx="2980267" cy="3834525"/>
        </a:xfrm>
        <a:prstGeom prst="rect">
          <a:avLst/>
        </a:prstGeom>
      </xdr:spPr>
    </xdr:pic>
    <xdr:clientData/>
  </xdr:oneCellAnchor>
  <xdr:oneCellAnchor>
    <xdr:from>
      <xdr:col>0</xdr:col>
      <xdr:colOff>160867</xdr:colOff>
      <xdr:row>2372</xdr:row>
      <xdr:rowOff>151815</xdr:rowOff>
    </xdr:from>
    <xdr:ext cx="2980267" cy="3834525"/>
    <xdr:pic>
      <xdr:nvPicPr>
        <xdr:cNvPr id="168" name="Imagen 167">
          <a:extLst>
            <a:ext uri="{FF2B5EF4-FFF2-40B4-BE49-F238E27FC236}">
              <a16:creationId xmlns:a16="http://schemas.microsoft.com/office/drawing/2014/main" id="{500D3CAB-8FAB-416B-A79D-0B1E1BE4740E}"/>
            </a:ext>
          </a:extLst>
        </xdr:cNvPr>
        <xdr:cNvPicPr>
          <a:picLocks noChangeAspect="1"/>
        </xdr:cNvPicPr>
      </xdr:nvPicPr>
      <xdr:blipFill>
        <a:blip xmlns:r="http://schemas.openxmlformats.org/officeDocument/2006/relationships" r:embed="rId35"/>
        <a:stretch>
          <a:fillRect/>
        </a:stretch>
      </xdr:blipFill>
      <xdr:spPr>
        <a:xfrm>
          <a:off x="160867" y="400303415"/>
          <a:ext cx="2980267" cy="3834525"/>
        </a:xfrm>
        <a:prstGeom prst="rect">
          <a:avLst/>
        </a:prstGeom>
      </xdr:spPr>
    </xdr:pic>
    <xdr:clientData/>
  </xdr:oneCellAnchor>
  <xdr:twoCellAnchor editAs="oneCell">
    <xdr:from>
      <xdr:col>0</xdr:col>
      <xdr:colOff>0</xdr:colOff>
      <xdr:row>2408</xdr:row>
      <xdr:rowOff>25400</xdr:rowOff>
    </xdr:from>
    <xdr:to>
      <xdr:col>1</xdr:col>
      <xdr:colOff>387944</xdr:colOff>
      <xdr:row>2419</xdr:row>
      <xdr:rowOff>16934</xdr:rowOff>
    </xdr:to>
    <xdr:pic>
      <xdr:nvPicPr>
        <xdr:cNvPr id="170" name="Imagen 169">
          <a:extLst>
            <a:ext uri="{FF2B5EF4-FFF2-40B4-BE49-F238E27FC236}">
              <a16:creationId xmlns:a16="http://schemas.microsoft.com/office/drawing/2014/main" id="{F0E1D7F9-BBD1-4917-A250-154517F2F225}"/>
            </a:ext>
          </a:extLst>
        </xdr:cNvPr>
        <xdr:cNvPicPr>
          <a:picLocks noChangeAspect="1"/>
        </xdr:cNvPicPr>
      </xdr:nvPicPr>
      <xdr:blipFill>
        <a:blip xmlns:r="http://schemas.openxmlformats.org/officeDocument/2006/relationships" r:embed="rId40"/>
        <a:stretch>
          <a:fillRect/>
        </a:stretch>
      </xdr:blipFill>
      <xdr:spPr>
        <a:xfrm>
          <a:off x="0" y="415315400"/>
          <a:ext cx="1641011" cy="2040467"/>
        </a:xfrm>
        <a:prstGeom prst="rect">
          <a:avLst/>
        </a:prstGeom>
      </xdr:spPr>
    </xdr:pic>
    <xdr:clientData/>
  </xdr:twoCellAnchor>
  <xdr:twoCellAnchor editAs="oneCell">
    <xdr:from>
      <xdr:col>1</xdr:col>
      <xdr:colOff>364067</xdr:colOff>
      <xdr:row>2408</xdr:row>
      <xdr:rowOff>160868</xdr:rowOff>
    </xdr:from>
    <xdr:to>
      <xdr:col>2</xdr:col>
      <xdr:colOff>1168401</xdr:colOff>
      <xdr:row>2419</xdr:row>
      <xdr:rowOff>135222</xdr:rowOff>
    </xdr:to>
    <xdr:pic>
      <xdr:nvPicPr>
        <xdr:cNvPr id="171" name="Imagen 170">
          <a:extLst>
            <a:ext uri="{FF2B5EF4-FFF2-40B4-BE49-F238E27FC236}">
              <a16:creationId xmlns:a16="http://schemas.microsoft.com/office/drawing/2014/main" id="{6EE56058-FB39-49FF-99B1-7CF29C923ED9}"/>
            </a:ext>
          </a:extLst>
        </xdr:cNvPr>
        <xdr:cNvPicPr>
          <a:picLocks noChangeAspect="1"/>
        </xdr:cNvPicPr>
      </xdr:nvPicPr>
      <xdr:blipFill>
        <a:blip xmlns:r="http://schemas.openxmlformats.org/officeDocument/2006/relationships" r:embed="rId41"/>
        <a:stretch>
          <a:fillRect/>
        </a:stretch>
      </xdr:blipFill>
      <xdr:spPr>
        <a:xfrm>
          <a:off x="1617134" y="415450868"/>
          <a:ext cx="1998134" cy="2023287"/>
        </a:xfrm>
        <a:prstGeom prst="rect">
          <a:avLst/>
        </a:prstGeom>
      </xdr:spPr>
    </xdr:pic>
    <xdr:clientData/>
  </xdr:twoCellAnchor>
  <xdr:twoCellAnchor editAs="oneCell">
    <xdr:from>
      <xdr:col>0</xdr:col>
      <xdr:colOff>508001</xdr:colOff>
      <xdr:row>2419</xdr:row>
      <xdr:rowOff>149213</xdr:rowOff>
    </xdr:from>
    <xdr:to>
      <xdr:col>2</xdr:col>
      <xdr:colOff>406401</xdr:colOff>
      <xdr:row>2428</xdr:row>
      <xdr:rowOff>84944</xdr:rowOff>
    </xdr:to>
    <xdr:pic>
      <xdr:nvPicPr>
        <xdr:cNvPr id="172" name="Imagen 171">
          <a:extLst>
            <a:ext uri="{FF2B5EF4-FFF2-40B4-BE49-F238E27FC236}">
              <a16:creationId xmlns:a16="http://schemas.microsoft.com/office/drawing/2014/main" id="{F01BF072-B720-4DDA-A196-CE4736D5C6F1}"/>
            </a:ext>
          </a:extLst>
        </xdr:cNvPr>
        <xdr:cNvPicPr>
          <a:picLocks noChangeAspect="1"/>
        </xdr:cNvPicPr>
      </xdr:nvPicPr>
      <xdr:blipFill>
        <a:blip xmlns:r="http://schemas.openxmlformats.org/officeDocument/2006/relationships" r:embed="rId49"/>
        <a:stretch>
          <a:fillRect/>
        </a:stretch>
      </xdr:blipFill>
      <xdr:spPr>
        <a:xfrm>
          <a:off x="508001" y="417488146"/>
          <a:ext cx="2345267" cy="1612131"/>
        </a:xfrm>
        <a:prstGeom prst="rect">
          <a:avLst/>
        </a:prstGeom>
      </xdr:spPr>
    </xdr:pic>
    <xdr:clientData/>
  </xdr:twoCellAnchor>
  <xdr:oneCellAnchor>
    <xdr:from>
      <xdr:col>0</xdr:col>
      <xdr:colOff>0</xdr:colOff>
      <xdr:row>2444</xdr:row>
      <xdr:rowOff>25400</xdr:rowOff>
    </xdr:from>
    <xdr:ext cx="1641011" cy="2040467"/>
    <xdr:pic>
      <xdr:nvPicPr>
        <xdr:cNvPr id="173" name="Imagen 172">
          <a:extLst>
            <a:ext uri="{FF2B5EF4-FFF2-40B4-BE49-F238E27FC236}">
              <a16:creationId xmlns:a16="http://schemas.microsoft.com/office/drawing/2014/main" id="{2673C0EF-2885-444C-970D-0A4BE6DF1218}"/>
            </a:ext>
          </a:extLst>
        </xdr:cNvPr>
        <xdr:cNvPicPr>
          <a:picLocks noChangeAspect="1"/>
        </xdr:cNvPicPr>
      </xdr:nvPicPr>
      <xdr:blipFill>
        <a:blip xmlns:r="http://schemas.openxmlformats.org/officeDocument/2006/relationships" r:embed="rId40"/>
        <a:stretch>
          <a:fillRect/>
        </a:stretch>
      </xdr:blipFill>
      <xdr:spPr>
        <a:xfrm>
          <a:off x="0" y="415315400"/>
          <a:ext cx="1641011" cy="2040467"/>
        </a:xfrm>
        <a:prstGeom prst="rect">
          <a:avLst/>
        </a:prstGeom>
      </xdr:spPr>
    </xdr:pic>
    <xdr:clientData/>
  </xdr:oneCellAnchor>
  <xdr:oneCellAnchor>
    <xdr:from>
      <xdr:col>1</xdr:col>
      <xdr:colOff>364067</xdr:colOff>
      <xdr:row>2444</xdr:row>
      <xdr:rowOff>160868</xdr:rowOff>
    </xdr:from>
    <xdr:ext cx="1998134" cy="2023287"/>
    <xdr:pic>
      <xdr:nvPicPr>
        <xdr:cNvPr id="174" name="Imagen 173">
          <a:extLst>
            <a:ext uri="{FF2B5EF4-FFF2-40B4-BE49-F238E27FC236}">
              <a16:creationId xmlns:a16="http://schemas.microsoft.com/office/drawing/2014/main" id="{3E93A4F0-D204-4090-93D8-C4EF14CD834E}"/>
            </a:ext>
          </a:extLst>
        </xdr:cNvPr>
        <xdr:cNvPicPr>
          <a:picLocks noChangeAspect="1"/>
        </xdr:cNvPicPr>
      </xdr:nvPicPr>
      <xdr:blipFill>
        <a:blip xmlns:r="http://schemas.openxmlformats.org/officeDocument/2006/relationships" r:embed="rId41"/>
        <a:stretch>
          <a:fillRect/>
        </a:stretch>
      </xdr:blipFill>
      <xdr:spPr>
        <a:xfrm>
          <a:off x="1617134" y="415450868"/>
          <a:ext cx="1998134" cy="2023287"/>
        </a:xfrm>
        <a:prstGeom prst="rect">
          <a:avLst/>
        </a:prstGeom>
      </xdr:spPr>
    </xdr:pic>
    <xdr:clientData/>
  </xdr:oneCellAnchor>
  <xdr:oneCellAnchor>
    <xdr:from>
      <xdr:col>0</xdr:col>
      <xdr:colOff>508001</xdr:colOff>
      <xdr:row>2455</xdr:row>
      <xdr:rowOff>149213</xdr:rowOff>
    </xdr:from>
    <xdr:ext cx="2345267" cy="1612131"/>
    <xdr:pic>
      <xdr:nvPicPr>
        <xdr:cNvPr id="175" name="Imagen 174">
          <a:extLst>
            <a:ext uri="{FF2B5EF4-FFF2-40B4-BE49-F238E27FC236}">
              <a16:creationId xmlns:a16="http://schemas.microsoft.com/office/drawing/2014/main" id="{728D5792-9CB3-44AC-A945-AD1105411655}"/>
            </a:ext>
          </a:extLst>
        </xdr:cNvPr>
        <xdr:cNvPicPr>
          <a:picLocks noChangeAspect="1"/>
        </xdr:cNvPicPr>
      </xdr:nvPicPr>
      <xdr:blipFill>
        <a:blip xmlns:r="http://schemas.openxmlformats.org/officeDocument/2006/relationships" r:embed="rId49"/>
        <a:stretch>
          <a:fillRect/>
        </a:stretch>
      </xdr:blipFill>
      <xdr:spPr>
        <a:xfrm>
          <a:off x="508001" y="417488146"/>
          <a:ext cx="2345267" cy="1612131"/>
        </a:xfrm>
        <a:prstGeom prst="rect">
          <a:avLst/>
        </a:prstGeom>
      </xdr:spPr>
    </xdr:pic>
    <xdr:clientData/>
  </xdr:oneCellAnchor>
  <xdr:oneCellAnchor>
    <xdr:from>
      <xdr:col>0</xdr:col>
      <xdr:colOff>0</xdr:colOff>
      <xdr:row>2480</xdr:row>
      <xdr:rowOff>25400</xdr:rowOff>
    </xdr:from>
    <xdr:ext cx="1641011" cy="2040467"/>
    <xdr:pic>
      <xdr:nvPicPr>
        <xdr:cNvPr id="176" name="Imagen 175">
          <a:extLst>
            <a:ext uri="{FF2B5EF4-FFF2-40B4-BE49-F238E27FC236}">
              <a16:creationId xmlns:a16="http://schemas.microsoft.com/office/drawing/2014/main" id="{EC4C5A64-AC6D-41D0-BDAF-B5F88096910C}"/>
            </a:ext>
          </a:extLst>
        </xdr:cNvPr>
        <xdr:cNvPicPr>
          <a:picLocks noChangeAspect="1"/>
        </xdr:cNvPicPr>
      </xdr:nvPicPr>
      <xdr:blipFill>
        <a:blip xmlns:r="http://schemas.openxmlformats.org/officeDocument/2006/relationships" r:embed="rId40"/>
        <a:stretch>
          <a:fillRect/>
        </a:stretch>
      </xdr:blipFill>
      <xdr:spPr>
        <a:xfrm>
          <a:off x="0" y="422791467"/>
          <a:ext cx="1641011" cy="2040467"/>
        </a:xfrm>
        <a:prstGeom prst="rect">
          <a:avLst/>
        </a:prstGeom>
      </xdr:spPr>
    </xdr:pic>
    <xdr:clientData/>
  </xdr:oneCellAnchor>
  <xdr:oneCellAnchor>
    <xdr:from>
      <xdr:col>1</xdr:col>
      <xdr:colOff>364067</xdr:colOff>
      <xdr:row>2480</xdr:row>
      <xdr:rowOff>160868</xdr:rowOff>
    </xdr:from>
    <xdr:ext cx="1998134" cy="2023287"/>
    <xdr:pic>
      <xdr:nvPicPr>
        <xdr:cNvPr id="177" name="Imagen 176">
          <a:extLst>
            <a:ext uri="{FF2B5EF4-FFF2-40B4-BE49-F238E27FC236}">
              <a16:creationId xmlns:a16="http://schemas.microsoft.com/office/drawing/2014/main" id="{91B26933-AD07-43F8-A2BC-F50969ABFBD4}"/>
            </a:ext>
          </a:extLst>
        </xdr:cNvPr>
        <xdr:cNvPicPr>
          <a:picLocks noChangeAspect="1"/>
        </xdr:cNvPicPr>
      </xdr:nvPicPr>
      <xdr:blipFill>
        <a:blip xmlns:r="http://schemas.openxmlformats.org/officeDocument/2006/relationships" r:embed="rId41"/>
        <a:stretch>
          <a:fillRect/>
        </a:stretch>
      </xdr:blipFill>
      <xdr:spPr>
        <a:xfrm>
          <a:off x="1617134" y="422926935"/>
          <a:ext cx="1998134" cy="2023287"/>
        </a:xfrm>
        <a:prstGeom prst="rect">
          <a:avLst/>
        </a:prstGeom>
      </xdr:spPr>
    </xdr:pic>
    <xdr:clientData/>
  </xdr:oneCellAnchor>
  <xdr:oneCellAnchor>
    <xdr:from>
      <xdr:col>0</xdr:col>
      <xdr:colOff>508001</xdr:colOff>
      <xdr:row>2491</xdr:row>
      <xdr:rowOff>149213</xdr:rowOff>
    </xdr:from>
    <xdr:ext cx="2345267" cy="1612131"/>
    <xdr:pic>
      <xdr:nvPicPr>
        <xdr:cNvPr id="178" name="Imagen 177">
          <a:extLst>
            <a:ext uri="{FF2B5EF4-FFF2-40B4-BE49-F238E27FC236}">
              <a16:creationId xmlns:a16="http://schemas.microsoft.com/office/drawing/2014/main" id="{BF559361-4DB4-49DA-A4C8-7B696BF9BE72}"/>
            </a:ext>
          </a:extLst>
        </xdr:cNvPr>
        <xdr:cNvPicPr>
          <a:picLocks noChangeAspect="1"/>
        </xdr:cNvPicPr>
      </xdr:nvPicPr>
      <xdr:blipFill>
        <a:blip xmlns:r="http://schemas.openxmlformats.org/officeDocument/2006/relationships" r:embed="rId49"/>
        <a:stretch>
          <a:fillRect/>
        </a:stretch>
      </xdr:blipFill>
      <xdr:spPr>
        <a:xfrm>
          <a:off x="508001" y="424964213"/>
          <a:ext cx="2345267" cy="1612131"/>
        </a:xfrm>
        <a:prstGeom prst="rect">
          <a:avLst/>
        </a:prstGeom>
      </xdr:spPr>
    </xdr:pic>
    <xdr:clientData/>
  </xdr:oneCellAnchor>
  <xdr:oneCellAnchor>
    <xdr:from>
      <xdr:col>0</xdr:col>
      <xdr:colOff>0</xdr:colOff>
      <xdr:row>2516</xdr:row>
      <xdr:rowOff>25400</xdr:rowOff>
    </xdr:from>
    <xdr:ext cx="1641011" cy="2040467"/>
    <xdr:pic>
      <xdr:nvPicPr>
        <xdr:cNvPr id="179" name="Imagen 178">
          <a:extLst>
            <a:ext uri="{FF2B5EF4-FFF2-40B4-BE49-F238E27FC236}">
              <a16:creationId xmlns:a16="http://schemas.microsoft.com/office/drawing/2014/main" id="{6D69DFC9-CBDE-4375-A770-B67CD844599B}"/>
            </a:ext>
          </a:extLst>
        </xdr:cNvPr>
        <xdr:cNvPicPr>
          <a:picLocks noChangeAspect="1"/>
        </xdr:cNvPicPr>
      </xdr:nvPicPr>
      <xdr:blipFill>
        <a:blip xmlns:r="http://schemas.openxmlformats.org/officeDocument/2006/relationships" r:embed="rId40"/>
        <a:stretch>
          <a:fillRect/>
        </a:stretch>
      </xdr:blipFill>
      <xdr:spPr>
        <a:xfrm>
          <a:off x="0" y="430267533"/>
          <a:ext cx="1641011" cy="2040467"/>
        </a:xfrm>
        <a:prstGeom prst="rect">
          <a:avLst/>
        </a:prstGeom>
      </xdr:spPr>
    </xdr:pic>
    <xdr:clientData/>
  </xdr:oneCellAnchor>
  <xdr:oneCellAnchor>
    <xdr:from>
      <xdr:col>1</xdr:col>
      <xdr:colOff>364067</xdr:colOff>
      <xdr:row>2516</xdr:row>
      <xdr:rowOff>160868</xdr:rowOff>
    </xdr:from>
    <xdr:ext cx="1998134" cy="2023287"/>
    <xdr:pic>
      <xdr:nvPicPr>
        <xdr:cNvPr id="180" name="Imagen 179">
          <a:extLst>
            <a:ext uri="{FF2B5EF4-FFF2-40B4-BE49-F238E27FC236}">
              <a16:creationId xmlns:a16="http://schemas.microsoft.com/office/drawing/2014/main" id="{8DBF9C5A-3C72-4951-8C5E-8F111EA72334}"/>
            </a:ext>
          </a:extLst>
        </xdr:cNvPr>
        <xdr:cNvPicPr>
          <a:picLocks noChangeAspect="1"/>
        </xdr:cNvPicPr>
      </xdr:nvPicPr>
      <xdr:blipFill>
        <a:blip xmlns:r="http://schemas.openxmlformats.org/officeDocument/2006/relationships" r:embed="rId41"/>
        <a:stretch>
          <a:fillRect/>
        </a:stretch>
      </xdr:blipFill>
      <xdr:spPr>
        <a:xfrm>
          <a:off x="1617134" y="430403001"/>
          <a:ext cx="1998134" cy="2023287"/>
        </a:xfrm>
        <a:prstGeom prst="rect">
          <a:avLst/>
        </a:prstGeom>
      </xdr:spPr>
    </xdr:pic>
    <xdr:clientData/>
  </xdr:oneCellAnchor>
  <xdr:oneCellAnchor>
    <xdr:from>
      <xdr:col>0</xdr:col>
      <xdr:colOff>508001</xdr:colOff>
      <xdr:row>2527</xdr:row>
      <xdr:rowOff>149213</xdr:rowOff>
    </xdr:from>
    <xdr:ext cx="2345267" cy="1612131"/>
    <xdr:pic>
      <xdr:nvPicPr>
        <xdr:cNvPr id="181" name="Imagen 180">
          <a:extLst>
            <a:ext uri="{FF2B5EF4-FFF2-40B4-BE49-F238E27FC236}">
              <a16:creationId xmlns:a16="http://schemas.microsoft.com/office/drawing/2014/main" id="{8D0B07D5-940F-4FDC-9EC3-3A32DBFE2F9F}"/>
            </a:ext>
          </a:extLst>
        </xdr:cNvPr>
        <xdr:cNvPicPr>
          <a:picLocks noChangeAspect="1"/>
        </xdr:cNvPicPr>
      </xdr:nvPicPr>
      <xdr:blipFill>
        <a:blip xmlns:r="http://schemas.openxmlformats.org/officeDocument/2006/relationships" r:embed="rId49"/>
        <a:stretch>
          <a:fillRect/>
        </a:stretch>
      </xdr:blipFill>
      <xdr:spPr>
        <a:xfrm>
          <a:off x="508001" y="432440280"/>
          <a:ext cx="2345267" cy="1612131"/>
        </a:xfrm>
        <a:prstGeom prst="rect">
          <a:avLst/>
        </a:prstGeom>
      </xdr:spPr>
    </xdr:pic>
    <xdr:clientData/>
  </xdr:oneCellAnchor>
  <xdr:oneCellAnchor>
    <xdr:from>
      <xdr:col>0</xdr:col>
      <xdr:colOff>0</xdr:colOff>
      <xdr:row>2552</xdr:row>
      <xdr:rowOff>25400</xdr:rowOff>
    </xdr:from>
    <xdr:ext cx="1641011" cy="2040467"/>
    <xdr:pic>
      <xdr:nvPicPr>
        <xdr:cNvPr id="182" name="Imagen 181">
          <a:extLst>
            <a:ext uri="{FF2B5EF4-FFF2-40B4-BE49-F238E27FC236}">
              <a16:creationId xmlns:a16="http://schemas.microsoft.com/office/drawing/2014/main" id="{94E652F2-5A31-4D3F-B114-0B68E709B4DF}"/>
            </a:ext>
          </a:extLst>
        </xdr:cNvPr>
        <xdr:cNvPicPr>
          <a:picLocks noChangeAspect="1"/>
        </xdr:cNvPicPr>
      </xdr:nvPicPr>
      <xdr:blipFill>
        <a:blip xmlns:r="http://schemas.openxmlformats.org/officeDocument/2006/relationships" r:embed="rId40"/>
        <a:stretch>
          <a:fillRect/>
        </a:stretch>
      </xdr:blipFill>
      <xdr:spPr>
        <a:xfrm>
          <a:off x="0" y="437743600"/>
          <a:ext cx="1641011" cy="2040467"/>
        </a:xfrm>
        <a:prstGeom prst="rect">
          <a:avLst/>
        </a:prstGeom>
      </xdr:spPr>
    </xdr:pic>
    <xdr:clientData/>
  </xdr:oneCellAnchor>
  <xdr:oneCellAnchor>
    <xdr:from>
      <xdr:col>1</xdr:col>
      <xdr:colOff>364067</xdr:colOff>
      <xdr:row>2552</xdr:row>
      <xdr:rowOff>160868</xdr:rowOff>
    </xdr:from>
    <xdr:ext cx="1998134" cy="2023287"/>
    <xdr:pic>
      <xdr:nvPicPr>
        <xdr:cNvPr id="183" name="Imagen 182">
          <a:extLst>
            <a:ext uri="{FF2B5EF4-FFF2-40B4-BE49-F238E27FC236}">
              <a16:creationId xmlns:a16="http://schemas.microsoft.com/office/drawing/2014/main" id="{CEEAA690-9016-46C9-8BE8-A8297E75F0E7}"/>
            </a:ext>
          </a:extLst>
        </xdr:cNvPr>
        <xdr:cNvPicPr>
          <a:picLocks noChangeAspect="1"/>
        </xdr:cNvPicPr>
      </xdr:nvPicPr>
      <xdr:blipFill>
        <a:blip xmlns:r="http://schemas.openxmlformats.org/officeDocument/2006/relationships" r:embed="rId41"/>
        <a:stretch>
          <a:fillRect/>
        </a:stretch>
      </xdr:blipFill>
      <xdr:spPr>
        <a:xfrm>
          <a:off x="1617134" y="437879068"/>
          <a:ext cx="1998134" cy="2023287"/>
        </a:xfrm>
        <a:prstGeom prst="rect">
          <a:avLst/>
        </a:prstGeom>
      </xdr:spPr>
    </xdr:pic>
    <xdr:clientData/>
  </xdr:oneCellAnchor>
  <xdr:oneCellAnchor>
    <xdr:from>
      <xdr:col>0</xdr:col>
      <xdr:colOff>508001</xdr:colOff>
      <xdr:row>2563</xdr:row>
      <xdr:rowOff>149213</xdr:rowOff>
    </xdr:from>
    <xdr:ext cx="2345267" cy="1612131"/>
    <xdr:pic>
      <xdr:nvPicPr>
        <xdr:cNvPr id="184" name="Imagen 183">
          <a:extLst>
            <a:ext uri="{FF2B5EF4-FFF2-40B4-BE49-F238E27FC236}">
              <a16:creationId xmlns:a16="http://schemas.microsoft.com/office/drawing/2014/main" id="{435AA9A9-788D-4E6F-948E-43F42CDD17B6}"/>
            </a:ext>
          </a:extLst>
        </xdr:cNvPr>
        <xdr:cNvPicPr>
          <a:picLocks noChangeAspect="1"/>
        </xdr:cNvPicPr>
      </xdr:nvPicPr>
      <xdr:blipFill>
        <a:blip xmlns:r="http://schemas.openxmlformats.org/officeDocument/2006/relationships" r:embed="rId49"/>
        <a:stretch>
          <a:fillRect/>
        </a:stretch>
      </xdr:blipFill>
      <xdr:spPr>
        <a:xfrm>
          <a:off x="508001" y="439916346"/>
          <a:ext cx="2345267" cy="1612131"/>
        </a:xfrm>
        <a:prstGeom prst="rect">
          <a:avLst/>
        </a:prstGeom>
      </xdr:spPr>
    </xdr:pic>
    <xdr:clientData/>
  </xdr:oneCellAnchor>
  <xdr:oneCellAnchor>
    <xdr:from>
      <xdr:col>0</xdr:col>
      <xdr:colOff>0</xdr:colOff>
      <xdr:row>2588</xdr:row>
      <xdr:rowOff>25400</xdr:rowOff>
    </xdr:from>
    <xdr:ext cx="1641011" cy="2040467"/>
    <xdr:pic>
      <xdr:nvPicPr>
        <xdr:cNvPr id="185" name="Imagen 184">
          <a:extLst>
            <a:ext uri="{FF2B5EF4-FFF2-40B4-BE49-F238E27FC236}">
              <a16:creationId xmlns:a16="http://schemas.microsoft.com/office/drawing/2014/main" id="{C47E8A1E-2E99-497B-AEB4-B8C3C8A3A68E}"/>
            </a:ext>
          </a:extLst>
        </xdr:cNvPr>
        <xdr:cNvPicPr>
          <a:picLocks noChangeAspect="1"/>
        </xdr:cNvPicPr>
      </xdr:nvPicPr>
      <xdr:blipFill>
        <a:blip xmlns:r="http://schemas.openxmlformats.org/officeDocument/2006/relationships" r:embed="rId40"/>
        <a:stretch>
          <a:fillRect/>
        </a:stretch>
      </xdr:blipFill>
      <xdr:spPr>
        <a:xfrm>
          <a:off x="0" y="445219667"/>
          <a:ext cx="1641011" cy="2040467"/>
        </a:xfrm>
        <a:prstGeom prst="rect">
          <a:avLst/>
        </a:prstGeom>
      </xdr:spPr>
    </xdr:pic>
    <xdr:clientData/>
  </xdr:oneCellAnchor>
  <xdr:oneCellAnchor>
    <xdr:from>
      <xdr:col>1</xdr:col>
      <xdr:colOff>364067</xdr:colOff>
      <xdr:row>2588</xdr:row>
      <xdr:rowOff>160868</xdr:rowOff>
    </xdr:from>
    <xdr:ext cx="1998134" cy="2023287"/>
    <xdr:pic>
      <xdr:nvPicPr>
        <xdr:cNvPr id="186" name="Imagen 185">
          <a:extLst>
            <a:ext uri="{FF2B5EF4-FFF2-40B4-BE49-F238E27FC236}">
              <a16:creationId xmlns:a16="http://schemas.microsoft.com/office/drawing/2014/main" id="{CDE75A02-B4D1-495F-8C92-07ABF9D5AB7F}"/>
            </a:ext>
          </a:extLst>
        </xdr:cNvPr>
        <xdr:cNvPicPr>
          <a:picLocks noChangeAspect="1"/>
        </xdr:cNvPicPr>
      </xdr:nvPicPr>
      <xdr:blipFill>
        <a:blip xmlns:r="http://schemas.openxmlformats.org/officeDocument/2006/relationships" r:embed="rId41"/>
        <a:stretch>
          <a:fillRect/>
        </a:stretch>
      </xdr:blipFill>
      <xdr:spPr>
        <a:xfrm>
          <a:off x="1617134" y="445355135"/>
          <a:ext cx="1998134" cy="2023287"/>
        </a:xfrm>
        <a:prstGeom prst="rect">
          <a:avLst/>
        </a:prstGeom>
      </xdr:spPr>
    </xdr:pic>
    <xdr:clientData/>
  </xdr:oneCellAnchor>
  <xdr:oneCellAnchor>
    <xdr:from>
      <xdr:col>0</xdr:col>
      <xdr:colOff>508001</xdr:colOff>
      <xdr:row>2599</xdr:row>
      <xdr:rowOff>149213</xdr:rowOff>
    </xdr:from>
    <xdr:ext cx="2345267" cy="1612131"/>
    <xdr:pic>
      <xdr:nvPicPr>
        <xdr:cNvPr id="187" name="Imagen 186">
          <a:extLst>
            <a:ext uri="{FF2B5EF4-FFF2-40B4-BE49-F238E27FC236}">
              <a16:creationId xmlns:a16="http://schemas.microsoft.com/office/drawing/2014/main" id="{4176F899-3123-4A8B-BF17-B819557D689E}"/>
            </a:ext>
          </a:extLst>
        </xdr:cNvPr>
        <xdr:cNvPicPr>
          <a:picLocks noChangeAspect="1"/>
        </xdr:cNvPicPr>
      </xdr:nvPicPr>
      <xdr:blipFill>
        <a:blip xmlns:r="http://schemas.openxmlformats.org/officeDocument/2006/relationships" r:embed="rId49"/>
        <a:stretch>
          <a:fillRect/>
        </a:stretch>
      </xdr:blipFill>
      <xdr:spPr>
        <a:xfrm>
          <a:off x="508001" y="447392413"/>
          <a:ext cx="2345267" cy="1612131"/>
        </a:xfrm>
        <a:prstGeom prst="rect">
          <a:avLst/>
        </a:prstGeom>
      </xdr:spPr>
    </xdr:pic>
    <xdr:clientData/>
  </xdr:oneCellAnchor>
  <xdr:oneCellAnchor>
    <xdr:from>
      <xdr:col>0</xdr:col>
      <xdr:colOff>0</xdr:colOff>
      <xdr:row>2624</xdr:row>
      <xdr:rowOff>25400</xdr:rowOff>
    </xdr:from>
    <xdr:ext cx="1641011" cy="2040467"/>
    <xdr:pic>
      <xdr:nvPicPr>
        <xdr:cNvPr id="160" name="Imagen 159">
          <a:extLst>
            <a:ext uri="{FF2B5EF4-FFF2-40B4-BE49-F238E27FC236}">
              <a16:creationId xmlns:a16="http://schemas.microsoft.com/office/drawing/2014/main" id="{EA439834-7C8E-46D5-9B3D-7DCDE593231D}"/>
            </a:ext>
          </a:extLst>
        </xdr:cNvPr>
        <xdr:cNvPicPr>
          <a:picLocks noChangeAspect="1"/>
        </xdr:cNvPicPr>
      </xdr:nvPicPr>
      <xdr:blipFill>
        <a:blip xmlns:r="http://schemas.openxmlformats.org/officeDocument/2006/relationships" r:embed="rId40"/>
        <a:stretch>
          <a:fillRect/>
        </a:stretch>
      </xdr:blipFill>
      <xdr:spPr>
        <a:xfrm>
          <a:off x="0" y="452695733"/>
          <a:ext cx="1641011" cy="2040467"/>
        </a:xfrm>
        <a:prstGeom prst="rect">
          <a:avLst/>
        </a:prstGeom>
      </xdr:spPr>
    </xdr:pic>
    <xdr:clientData/>
  </xdr:oneCellAnchor>
  <xdr:oneCellAnchor>
    <xdr:from>
      <xdr:col>1</xdr:col>
      <xdr:colOff>364067</xdr:colOff>
      <xdr:row>2624</xdr:row>
      <xdr:rowOff>160868</xdr:rowOff>
    </xdr:from>
    <xdr:ext cx="1998134" cy="2023287"/>
    <xdr:pic>
      <xdr:nvPicPr>
        <xdr:cNvPr id="161" name="Imagen 160">
          <a:extLst>
            <a:ext uri="{FF2B5EF4-FFF2-40B4-BE49-F238E27FC236}">
              <a16:creationId xmlns:a16="http://schemas.microsoft.com/office/drawing/2014/main" id="{AD27AE7F-3CC3-487C-A413-4D6A276684AA}"/>
            </a:ext>
          </a:extLst>
        </xdr:cNvPr>
        <xdr:cNvPicPr>
          <a:picLocks noChangeAspect="1"/>
        </xdr:cNvPicPr>
      </xdr:nvPicPr>
      <xdr:blipFill>
        <a:blip xmlns:r="http://schemas.openxmlformats.org/officeDocument/2006/relationships" r:embed="rId41"/>
        <a:stretch>
          <a:fillRect/>
        </a:stretch>
      </xdr:blipFill>
      <xdr:spPr>
        <a:xfrm>
          <a:off x="1617134" y="460307268"/>
          <a:ext cx="1998134" cy="2023287"/>
        </a:xfrm>
        <a:prstGeom prst="rect">
          <a:avLst/>
        </a:prstGeom>
      </xdr:spPr>
    </xdr:pic>
    <xdr:clientData/>
  </xdr:oneCellAnchor>
  <xdr:oneCellAnchor>
    <xdr:from>
      <xdr:col>0</xdr:col>
      <xdr:colOff>508001</xdr:colOff>
      <xdr:row>2635</xdr:row>
      <xdr:rowOff>149213</xdr:rowOff>
    </xdr:from>
    <xdr:ext cx="2345267" cy="1612131"/>
    <xdr:pic>
      <xdr:nvPicPr>
        <xdr:cNvPr id="162" name="Imagen 161">
          <a:extLst>
            <a:ext uri="{FF2B5EF4-FFF2-40B4-BE49-F238E27FC236}">
              <a16:creationId xmlns:a16="http://schemas.microsoft.com/office/drawing/2014/main" id="{730457DF-58BF-4675-A824-65B248C6714C}"/>
            </a:ext>
          </a:extLst>
        </xdr:cNvPr>
        <xdr:cNvPicPr>
          <a:picLocks noChangeAspect="1"/>
        </xdr:cNvPicPr>
      </xdr:nvPicPr>
      <xdr:blipFill>
        <a:blip xmlns:r="http://schemas.openxmlformats.org/officeDocument/2006/relationships" r:embed="rId49"/>
        <a:stretch>
          <a:fillRect/>
        </a:stretch>
      </xdr:blipFill>
      <xdr:spPr>
        <a:xfrm>
          <a:off x="508001" y="454868480"/>
          <a:ext cx="2345267" cy="1612131"/>
        </a:xfrm>
        <a:prstGeom prst="rect">
          <a:avLst/>
        </a:prstGeom>
      </xdr:spPr>
    </xdr:pic>
    <xdr:clientData/>
  </xdr:oneCellAnchor>
  <xdr:twoCellAnchor editAs="oneCell">
    <xdr:from>
      <xdr:col>0</xdr:col>
      <xdr:colOff>101597</xdr:colOff>
      <xdr:row>2660</xdr:row>
      <xdr:rowOff>50801</xdr:rowOff>
    </xdr:from>
    <xdr:to>
      <xdr:col>2</xdr:col>
      <xdr:colOff>1168400</xdr:colOff>
      <xdr:row>2673</xdr:row>
      <xdr:rowOff>33161</xdr:rowOff>
    </xdr:to>
    <xdr:pic>
      <xdr:nvPicPr>
        <xdr:cNvPr id="24" name="Imagen 23">
          <a:extLst>
            <a:ext uri="{FF2B5EF4-FFF2-40B4-BE49-F238E27FC236}">
              <a16:creationId xmlns:a16="http://schemas.microsoft.com/office/drawing/2014/main" id="{E4AE64F8-5567-45F4-93D2-C394A4FAB276}"/>
            </a:ext>
          </a:extLst>
        </xdr:cNvPr>
        <xdr:cNvPicPr>
          <a:picLocks noChangeAspect="1"/>
        </xdr:cNvPicPr>
      </xdr:nvPicPr>
      <xdr:blipFill rotWithShape="1">
        <a:blip xmlns:r="http://schemas.openxmlformats.org/officeDocument/2006/relationships" r:embed="rId53"/>
        <a:srcRect l="31485" t="20826" r="3367" b="33654"/>
        <a:stretch/>
      </xdr:blipFill>
      <xdr:spPr>
        <a:xfrm>
          <a:off x="101597" y="467114468"/>
          <a:ext cx="3513670" cy="2403826"/>
        </a:xfrm>
        <a:prstGeom prst="rect">
          <a:avLst/>
        </a:prstGeom>
      </xdr:spPr>
    </xdr:pic>
    <xdr:clientData/>
  </xdr:twoCellAnchor>
  <xdr:twoCellAnchor editAs="oneCell">
    <xdr:from>
      <xdr:col>0</xdr:col>
      <xdr:colOff>0</xdr:colOff>
      <xdr:row>2740</xdr:row>
      <xdr:rowOff>0</xdr:rowOff>
    </xdr:from>
    <xdr:to>
      <xdr:col>2</xdr:col>
      <xdr:colOff>1318723</xdr:colOff>
      <xdr:row>2753</xdr:row>
      <xdr:rowOff>8467</xdr:rowOff>
    </xdr:to>
    <xdr:pic>
      <xdr:nvPicPr>
        <xdr:cNvPr id="48" name="Imagen 47">
          <a:extLst>
            <a:ext uri="{FF2B5EF4-FFF2-40B4-BE49-F238E27FC236}">
              <a16:creationId xmlns:a16="http://schemas.microsoft.com/office/drawing/2014/main" id="{F79F48CD-3DB1-4B43-95F1-A7C5AACFA1E0}"/>
            </a:ext>
          </a:extLst>
        </xdr:cNvPr>
        <xdr:cNvPicPr>
          <a:picLocks noChangeAspect="1"/>
        </xdr:cNvPicPr>
      </xdr:nvPicPr>
      <xdr:blipFill rotWithShape="1">
        <a:blip xmlns:r="http://schemas.openxmlformats.org/officeDocument/2006/relationships" r:embed="rId54"/>
        <a:srcRect l="4121" t="20991" r="17768" b="15627"/>
        <a:stretch/>
      </xdr:blipFill>
      <xdr:spPr>
        <a:xfrm>
          <a:off x="0" y="474539733"/>
          <a:ext cx="3765590" cy="2429934"/>
        </a:xfrm>
        <a:prstGeom prst="rect">
          <a:avLst/>
        </a:prstGeom>
      </xdr:spPr>
    </xdr:pic>
    <xdr:clientData/>
  </xdr:twoCellAnchor>
  <xdr:oneCellAnchor>
    <xdr:from>
      <xdr:col>0</xdr:col>
      <xdr:colOff>0</xdr:colOff>
      <xdr:row>2776</xdr:row>
      <xdr:rowOff>0</xdr:rowOff>
    </xdr:from>
    <xdr:ext cx="3765590" cy="2429934"/>
    <xdr:pic>
      <xdr:nvPicPr>
        <xdr:cNvPr id="188" name="Imagen 187">
          <a:extLst>
            <a:ext uri="{FF2B5EF4-FFF2-40B4-BE49-F238E27FC236}">
              <a16:creationId xmlns:a16="http://schemas.microsoft.com/office/drawing/2014/main" id="{C71F1C50-CBD2-4E4E-9C40-DD2CE1914B5E}"/>
            </a:ext>
          </a:extLst>
        </xdr:cNvPr>
        <xdr:cNvPicPr>
          <a:picLocks noChangeAspect="1"/>
        </xdr:cNvPicPr>
      </xdr:nvPicPr>
      <xdr:blipFill rotWithShape="1">
        <a:blip xmlns:r="http://schemas.openxmlformats.org/officeDocument/2006/relationships" r:embed="rId54"/>
        <a:srcRect l="4121" t="20991" r="17768" b="15627"/>
        <a:stretch/>
      </xdr:blipFill>
      <xdr:spPr>
        <a:xfrm>
          <a:off x="0" y="474539733"/>
          <a:ext cx="3765590" cy="2429934"/>
        </a:xfrm>
        <a:prstGeom prst="rect">
          <a:avLst/>
        </a:prstGeom>
      </xdr:spPr>
    </xdr:pic>
    <xdr:clientData/>
  </xdr:oneCellAnchor>
  <xdr:twoCellAnchor editAs="oneCell">
    <xdr:from>
      <xdr:col>0</xdr:col>
      <xdr:colOff>203199</xdr:colOff>
      <xdr:row>2811</xdr:row>
      <xdr:rowOff>50802</xdr:rowOff>
    </xdr:from>
    <xdr:to>
      <xdr:col>2</xdr:col>
      <xdr:colOff>1254475</xdr:colOff>
      <xdr:row>2826</xdr:row>
      <xdr:rowOff>93134</xdr:rowOff>
    </xdr:to>
    <xdr:pic>
      <xdr:nvPicPr>
        <xdr:cNvPr id="80" name="Imagen 79">
          <a:extLst>
            <a:ext uri="{FF2B5EF4-FFF2-40B4-BE49-F238E27FC236}">
              <a16:creationId xmlns:a16="http://schemas.microsoft.com/office/drawing/2014/main" id="{FC8935BF-39CD-4C96-950C-37E6DC44F518}"/>
            </a:ext>
          </a:extLst>
        </xdr:cNvPr>
        <xdr:cNvPicPr>
          <a:picLocks noChangeAspect="1"/>
        </xdr:cNvPicPr>
      </xdr:nvPicPr>
      <xdr:blipFill rotWithShape="1">
        <a:blip xmlns:r="http://schemas.openxmlformats.org/officeDocument/2006/relationships" r:embed="rId55"/>
        <a:srcRect l="9770" t="20990" r="45687" b="14804"/>
        <a:stretch/>
      </xdr:blipFill>
      <xdr:spPr>
        <a:xfrm>
          <a:off x="203199" y="488238802"/>
          <a:ext cx="3498143" cy="2836332"/>
        </a:xfrm>
        <a:prstGeom prst="rect">
          <a:avLst/>
        </a:prstGeom>
      </xdr:spPr>
    </xdr:pic>
    <xdr:clientData/>
  </xdr:twoCellAnchor>
  <xdr:twoCellAnchor editAs="oneCell">
    <xdr:from>
      <xdr:col>0</xdr:col>
      <xdr:colOff>165100</xdr:colOff>
      <xdr:row>2884</xdr:row>
      <xdr:rowOff>50800</xdr:rowOff>
    </xdr:from>
    <xdr:to>
      <xdr:col>2</xdr:col>
      <xdr:colOff>1155700</xdr:colOff>
      <xdr:row>2894</xdr:row>
      <xdr:rowOff>63498</xdr:rowOff>
    </xdr:to>
    <xdr:pic>
      <xdr:nvPicPr>
        <xdr:cNvPr id="105" name="Imagen 104">
          <a:extLst>
            <a:ext uri="{FF2B5EF4-FFF2-40B4-BE49-F238E27FC236}">
              <a16:creationId xmlns:a16="http://schemas.microsoft.com/office/drawing/2014/main" id="{21A9D0A8-30AE-4790-B855-87CBBF43A0AA}"/>
            </a:ext>
          </a:extLst>
        </xdr:cNvPr>
        <xdr:cNvPicPr>
          <a:picLocks noChangeAspect="1"/>
        </xdr:cNvPicPr>
      </xdr:nvPicPr>
      <xdr:blipFill rotWithShape="1">
        <a:blip xmlns:r="http://schemas.openxmlformats.org/officeDocument/2006/relationships" r:embed="rId56"/>
        <a:srcRect l="25697" t="20990" r="33117" b="20113"/>
        <a:stretch/>
      </xdr:blipFill>
      <xdr:spPr>
        <a:xfrm>
          <a:off x="165100" y="433082700"/>
          <a:ext cx="3429000" cy="1866900"/>
        </a:xfrm>
        <a:prstGeom prst="rect">
          <a:avLst/>
        </a:prstGeom>
      </xdr:spPr>
    </xdr:pic>
    <xdr:clientData/>
  </xdr:twoCellAnchor>
  <xdr:oneCellAnchor>
    <xdr:from>
      <xdr:col>0</xdr:col>
      <xdr:colOff>165100</xdr:colOff>
      <xdr:row>2920</xdr:row>
      <xdr:rowOff>50800</xdr:rowOff>
    </xdr:from>
    <xdr:ext cx="3429000" cy="1866900"/>
    <xdr:pic>
      <xdr:nvPicPr>
        <xdr:cNvPr id="169" name="Imagen 168">
          <a:extLst>
            <a:ext uri="{FF2B5EF4-FFF2-40B4-BE49-F238E27FC236}">
              <a16:creationId xmlns:a16="http://schemas.microsoft.com/office/drawing/2014/main" id="{F4AADB4A-880C-4EB0-8797-760C86C81469}"/>
            </a:ext>
          </a:extLst>
        </xdr:cNvPr>
        <xdr:cNvPicPr>
          <a:picLocks noChangeAspect="1"/>
        </xdr:cNvPicPr>
      </xdr:nvPicPr>
      <xdr:blipFill rotWithShape="1">
        <a:blip xmlns:r="http://schemas.openxmlformats.org/officeDocument/2006/relationships" r:embed="rId56"/>
        <a:srcRect l="25697" t="20990" r="33117" b="20113"/>
        <a:stretch/>
      </xdr:blipFill>
      <xdr:spPr>
        <a:xfrm>
          <a:off x="165100" y="433082700"/>
          <a:ext cx="3429000" cy="1866900"/>
        </a:xfrm>
        <a:prstGeom prst="rect">
          <a:avLst/>
        </a:prstGeom>
      </xdr:spPr>
    </xdr:pic>
    <xdr:clientData/>
  </xdr:oneCellAnchor>
  <xdr:twoCellAnchor editAs="oneCell">
    <xdr:from>
      <xdr:col>0</xdr:col>
      <xdr:colOff>190500</xdr:colOff>
      <xdr:row>2933</xdr:row>
      <xdr:rowOff>38100</xdr:rowOff>
    </xdr:from>
    <xdr:to>
      <xdr:col>2</xdr:col>
      <xdr:colOff>1352503</xdr:colOff>
      <xdr:row>2941</xdr:row>
      <xdr:rowOff>38100</xdr:rowOff>
    </xdr:to>
    <xdr:pic>
      <xdr:nvPicPr>
        <xdr:cNvPr id="109" name="Imagen 108">
          <a:extLst>
            <a:ext uri="{FF2B5EF4-FFF2-40B4-BE49-F238E27FC236}">
              <a16:creationId xmlns:a16="http://schemas.microsoft.com/office/drawing/2014/main" id="{E158E3DA-F08A-428F-83D9-1457D1BBBB8A}"/>
            </a:ext>
          </a:extLst>
        </xdr:cNvPr>
        <xdr:cNvPicPr>
          <a:picLocks noChangeAspect="1"/>
        </xdr:cNvPicPr>
      </xdr:nvPicPr>
      <xdr:blipFill rotWithShape="1">
        <a:blip xmlns:r="http://schemas.openxmlformats.org/officeDocument/2006/relationships" r:embed="rId57"/>
        <a:srcRect l="14586" t="35190" r="27629" b="31472"/>
        <a:stretch/>
      </xdr:blipFill>
      <xdr:spPr>
        <a:xfrm>
          <a:off x="190500" y="441921900"/>
          <a:ext cx="3600403" cy="1422400"/>
        </a:xfrm>
        <a:prstGeom prst="rect">
          <a:avLst/>
        </a:prstGeom>
      </xdr:spPr>
    </xdr:pic>
    <xdr:clientData/>
  </xdr:twoCellAnchor>
  <xdr:twoCellAnchor editAs="oneCell">
    <xdr:from>
      <xdr:col>0</xdr:col>
      <xdr:colOff>0</xdr:colOff>
      <xdr:row>2961</xdr:row>
      <xdr:rowOff>13607</xdr:rowOff>
    </xdr:from>
    <xdr:to>
      <xdr:col>2</xdr:col>
      <xdr:colOff>1049859</xdr:colOff>
      <xdr:row>2980</xdr:row>
      <xdr:rowOff>127000</xdr:rowOff>
    </xdr:to>
    <xdr:pic>
      <xdr:nvPicPr>
        <xdr:cNvPr id="114" name="Imagen 113">
          <a:extLst>
            <a:ext uri="{FF2B5EF4-FFF2-40B4-BE49-F238E27FC236}">
              <a16:creationId xmlns:a16="http://schemas.microsoft.com/office/drawing/2014/main" id="{D2F86E53-8723-4B4B-AC4F-C5FDBE2606A6}"/>
            </a:ext>
          </a:extLst>
        </xdr:cNvPr>
        <xdr:cNvPicPr>
          <a:picLocks noChangeAspect="1"/>
        </xdr:cNvPicPr>
      </xdr:nvPicPr>
      <xdr:blipFill rotWithShape="1">
        <a:blip xmlns:r="http://schemas.openxmlformats.org/officeDocument/2006/relationships" r:embed="rId58"/>
        <a:srcRect l="10234" t="23213" r="35408" b="14146"/>
        <a:stretch/>
      </xdr:blipFill>
      <xdr:spPr>
        <a:xfrm>
          <a:off x="0" y="490823250"/>
          <a:ext cx="3431109" cy="3732893"/>
        </a:xfrm>
        <a:prstGeom prst="rect">
          <a:avLst/>
        </a:prstGeom>
      </xdr:spPr>
    </xdr:pic>
    <xdr:clientData/>
  </xdr:twoCellAnchor>
  <xdr:oneCellAnchor>
    <xdr:from>
      <xdr:col>0</xdr:col>
      <xdr:colOff>136072</xdr:colOff>
      <xdr:row>3072</xdr:row>
      <xdr:rowOff>54428</xdr:rowOff>
    </xdr:from>
    <xdr:ext cx="3417863" cy="3575958"/>
    <xdr:pic>
      <xdr:nvPicPr>
        <xdr:cNvPr id="191" name="Imagen 190">
          <a:extLst>
            <a:ext uri="{FF2B5EF4-FFF2-40B4-BE49-F238E27FC236}">
              <a16:creationId xmlns:a16="http://schemas.microsoft.com/office/drawing/2014/main" id="{12CE9071-1E98-4D05-8A21-32BE008CA77A}"/>
            </a:ext>
          </a:extLst>
        </xdr:cNvPr>
        <xdr:cNvPicPr>
          <a:picLocks noChangeAspect="1"/>
        </xdr:cNvPicPr>
      </xdr:nvPicPr>
      <xdr:blipFill rotWithShape="1">
        <a:blip xmlns:r="http://schemas.openxmlformats.org/officeDocument/2006/relationships" r:embed="rId58"/>
        <a:srcRect l="10234" t="23213" r="35408" b="14146"/>
        <a:stretch/>
      </xdr:blipFill>
      <xdr:spPr>
        <a:xfrm>
          <a:off x="136072" y="512268107"/>
          <a:ext cx="3417863" cy="3575958"/>
        </a:xfrm>
        <a:prstGeom prst="rect">
          <a:avLst/>
        </a:prstGeom>
      </xdr:spPr>
    </xdr:pic>
    <xdr:clientData/>
  </xdr:oneCellAnchor>
  <xdr:twoCellAnchor editAs="oneCell">
    <xdr:from>
      <xdr:col>0</xdr:col>
      <xdr:colOff>245533</xdr:colOff>
      <xdr:row>2996</xdr:row>
      <xdr:rowOff>108189</xdr:rowOff>
    </xdr:from>
    <xdr:to>
      <xdr:col>2</xdr:col>
      <xdr:colOff>1143000</xdr:colOff>
      <xdr:row>3013</xdr:row>
      <xdr:rowOff>16932</xdr:rowOff>
    </xdr:to>
    <xdr:pic>
      <xdr:nvPicPr>
        <xdr:cNvPr id="118" name="Imagen 117">
          <a:extLst>
            <a:ext uri="{FF2B5EF4-FFF2-40B4-BE49-F238E27FC236}">
              <a16:creationId xmlns:a16="http://schemas.microsoft.com/office/drawing/2014/main" id="{99E9CB8B-1189-4150-8E10-DB035C305003}"/>
            </a:ext>
          </a:extLst>
        </xdr:cNvPr>
        <xdr:cNvPicPr>
          <a:picLocks noChangeAspect="1"/>
        </xdr:cNvPicPr>
      </xdr:nvPicPr>
      <xdr:blipFill rotWithShape="1">
        <a:blip xmlns:r="http://schemas.openxmlformats.org/officeDocument/2006/relationships" r:embed="rId59"/>
        <a:srcRect l="37642" t="22298" r="21797" b="11219"/>
        <a:stretch/>
      </xdr:blipFill>
      <xdr:spPr>
        <a:xfrm>
          <a:off x="245533" y="497694189"/>
          <a:ext cx="3278717" cy="3147243"/>
        </a:xfrm>
        <a:prstGeom prst="rect">
          <a:avLst/>
        </a:prstGeom>
      </xdr:spPr>
    </xdr:pic>
    <xdr:clientData/>
  </xdr:twoCellAnchor>
  <xdr:oneCellAnchor>
    <xdr:from>
      <xdr:col>0</xdr:col>
      <xdr:colOff>245534</xdr:colOff>
      <xdr:row>3036</xdr:row>
      <xdr:rowOff>20623</xdr:rowOff>
    </xdr:from>
    <xdr:ext cx="3224288" cy="2985043"/>
    <xdr:pic>
      <xdr:nvPicPr>
        <xdr:cNvPr id="193" name="Imagen 192">
          <a:extLst>
            <a:ext uri="{FF2B5EF4-FFF2-40B4-BE49-F238E27FC236}">
              <a16:creationId xmlns:a16="http://schemas.microsoft.com/office/drawing/2014/main" id="{F4DA1E37-2D7B-4835-9D1E-2D0671E4E34B}"/>
            </a:ext>
          </a:extLst>
        </xdr:cNvPr>
        <xdr:cNvPicPr>
          <a:picLocks noChangeAspect="1"/>
        </xdr:cNvPicPr>
      </xdr:nvPicPr>
      <xdr:blipFill rotWithShape="1">
        <a:blip xmlns:r="http://schemas.openxmlformats.org/officeDocument/2006/relationships" r:embed="rId59"/>
        <a:srcRect l="37642" t="22298" r="21797" b="11219"/>
        <a:stretch/>
      </xdr:blipFill>
      <xdr:spPr>
        <a:xfrm>
          <a:off x="245534" y="505335480"/>
          <a:ext cx="3224288" cy="2985043"/>
        </a:xfrm>
        <a:prstGeom prst="rect">
          <a:avLst/>
        </a:prstGeom>
      </xdr:spPr>
    </xdr:pic>
    <xdr:clientData/>
  </xdr:oneCellAnchor>
  <xdr:oneCellAnchor>
    <xdr:from>
      <xdr:col>0</xdr:col>
      <xdr:colOff>245534</xdr:colOff>
      <xdr:row>3112</xdr:row>
      <xdr:rowOff>134000</xdr:rowOff>
    </xdr:from>
    <xdr:ext cx="3101824" cy="2871666"/>
    <xdr:pic>
      <xdr:nvPicPr>
        <xdr:cNvPr id="195" name="Imagen 194">
          <a:extLst>
            <a:ext uri="{FF2B5EF4-FFF2-40B4-BE49-F238E27FC236}">
              <a16:creationId xmlns:a16="http://schemas.microsoft.com/office/drawing/2014/main" id="{8D347509-8EBA-46E1-BD3A-1A78DB2A8AEE}"/>
            </a:ext>
          </a:extLst>
        </xdr:cNvPr>
        <xdr:cNvPicPr>
          <a:picLocks noChangeAspect="1"/>
        </xdr:cNvPicPr>
      </xdr:nvPicPr>
      <xdr:blipFill rotWithShape="1">
        <a:blip xmlns:r="http://schemas.openxmlformats.org/officeDocument/2006/relationships" r:embed="rId59"/>
        <a:srcRect l="37642" t="22298" r="21797" b="11219"/>
        <a:stretch/>
      </xdr:blipFill>
      <xdr:spPr>
        <a:xfrm>
          <a:off x="245534" y="520076536"/>
          <a:ext cx="3101824" cy="2871666"/>
        </a:xfrm>
        <a:prstGeom prst="rect">
          <a:avLst/>
        </a:prstGeom>
      </xdr:spPr>
    </xdr:pic>
    <xdr:clientData/>
  </xdr:oneCellAnchor>
  <xdr:oneCellAnchor>
    <xdr:from>
      <xdr:col>0</xdr:col>
      <xdr:colOff>245533</xdr:colOff>
      <xdr:row>3148</xdr:row>
      <xdr:rowOff>122464</xdr:rowOff>
    </xdr:from>
    <xdr:ext cx="3320053" cy="3073702"/>
    <xdr:pic>
      <xdr:nvPicPr>
        <xdr:cNvPr id="196" name="Imagen 195">
          <a:extLst>
            <a:ext uri="{FF2B5EF4-FFF2-40B4-BE49-F238E27FC236}">
              <a16:creationId xmlns:a16="http://schemas.microsoft.com/office/drawing/2014/main" id="{6C586DA7-49D3-4C36-AA9A-CCC657BDC472}"/>
            </a:ext>
          </a:extLst>
        </xdr:cNvPr>
        <xdr:cNvPicPr>
          <a:picLocks noChangeAspect="1"/>
        </xdr:cNvPicPr>
      </xdr:nvPicPr>
      <xdr:blipFill rotWithShape="1">
        <a:blip xmlns:r="http://schemas.openxmlformats.org/officeDocument/2006/relationships" r:embed="rId59"/>
        <a:srcRect l="37642" t="22298" r="21797" b="11219"/>
        <a:stretch/>
      </xdr:blipFill>
      <xdr:spPr>
        <a:xfrm>
          <a:off x="245533" y="527031857"/>
          <a:ext cx="3320053" cy="3073702"/>
        </a:xfrm>
        <a:prstGeom prst="rect">
          <a:avLst/>
        </a:prstGeom>
      </xdr:spPr>
    </xdr:pic>
    <xdr:clientData/>
  </xdr:oneCellAnchor>
  <xdr:oneCellAnchor>
    <xdr:from>
      <xdr:col>0</xdr:col>
      <xdr:colOff>245534</xdr:colOff>
      <xdr:row>3188</xdr:row>
      <xdr:rowOff>13608</xdr:rowOff>
    </xdr:from>
    <xdr:ext cx="3231866" cy="2992058"/>
    <xdr:pic>
      <xdr:nvPicPr>
        <xdr:cNvPr id="189" name="Imagen 188">
          <a:extLst>
            <a:ext uri="{FF2B5EF4-FFF2-40B4-BE49-F238E27FC236}">
              <a16:creationId xmlns:a16="http://schemas.microsoft.com/office/drawing/2014/main" id="{75132AA0-99DB-44C8-BAFA-36061DA13AC6}"/>
            </a:ext>
          </a:extLst>
        </xdr:cNvPr>
        <xdr:cNvPicPr>
          <a:picLocks noChangeAspect="1"/>
        </xdr:cNvPicPr>
      </xdr:nvPicPr>
      <xdr:blipFill rotWithShape="1">
        <a:blip xmlns:r="http://schemas.openxmlformats.org/officeDocument/2006/relationships" r:embed="rId59"/>
        <a:srcRect l="37642" t="22298" r="21797" b="11219"/>
        <a:stretch/>
      </xdr:blipFill>
      <xdr:spPr>
        <a:xfrm>
          <a:off x="245534" y="527548929"/>
          <a:ext cx="3231866" cy="2992058"/>
        </a:xfrm>
        <a:prstGeom prst="rect">
          <a:avLst/>
        </a:prstGeom>
      </xdr:spPr>
    </xdr:pic>
    <xdr:clientData/>
  </xdr:oneCellAnchor>
  <xdr:twoCellAnchor>
    <xdr:from>
      <xdr:col>1</xdr:col>
      <xdr:colOff>10583</xdr:colOff>
      <xdr:row>219</xdr:row>
      <xdr:rowOff>88901</xdr:rowOff>
    </xdr:from>
    <xdr:to>
      <xdr:col>2</xdr:col>
      <xdr:colOff>347132</xdr:colOff>
      <xdr:row>220</xdr:row>
      <xdr:rowOff>165101</xdr:rowOff>
    </xdr:to>
    <xdr:sp macro="" textlink="">
      <xdr:nvSpPr>
        <xdr:cNvPr id="190" name="89 CuadroTexto">
          <a:extLst>
            <a:ext uri="{FF2B5EF4-FFF2-40B4-BE49-F238E27FC236}">
              <a16:creationId xmlns:a16="http://schemas.microsoft.com/office/drawing/2014/main" id="{670F3E34-7D5C-4D7D-807E-EEC3DF506D44}"/>
            </a:ext>
          </a:extLst>
        </xdr:cNvPr>
        <xdr:cNvSpPr txBox="1"/>
      </xdr:nvSpPr>
      <xdr:spPr bwMode="auto">
        <a:xfrm>
          <a:off x="1255183" y="33718501"/>
          <a:ext cx="1530349" cy="25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83819</xdr:colOff>
      <xdr:row>207</xdr:row>
      <xdr:rowOff>72216</xdr:rowOff>
    </xdr:from>
    <xdr:ext cx="3709404" cy="2442384"/>
    <xdr:pic>
      <xdr:nvPicPr>
        <xdr:cNvPr id="192" name="Imagen 191">
          <a:extLst>
            <a:ext uri="{FF2B5EF4-FFF2-40B4-BE49-F238E27FC236}">
              <a16:creationId xmlns:a16="http://schemas.microsoft.com/office/drawing/2014/main" id="{984D9DD4-3027-4C8B-BC50-44C6F3789980}"/>
            </a:ext>
          </a:extLst>
        </xdr:cNvPr>
        <xdr:cNvPicPr>
          <a:picLocks noChangeAspect="1"/>
        </xdr:cNvPicPr>
      </xdr:nvPicPr>
      <xdr:blipFill>
        <a:blip xmlns:r="http://schemas.openxmlformats.org/officeDocument/2006/relationships" r:embed="rId3"/>
        <a:stretch>
          <a:fillRect/>
        </a:stretch>
      </xdr:blipFill>
      <xdr:spPr>
        <a:xfrm>
          <a:off x="83819" y="37207016"/>
          <a:ext cx="3709404" cy="2442384"/>
        </a:xfrm>
        <a:prstGeom prst="rect">
          <a:avLst/>
        </a:prstGeom>
      </xdr:spPr>
    </xdr:pic>
    <xdr:clientData/>
  </xdr:oneCellAnchor>
  <xdr:oneCellAnchor>
    <xdr:from>
      <xdr:col>0</xdr:col>
      <xdr:colOff>122465</xdr:colOff>
      <xdr:row>3264</xdr:row>
      <xdr:rowOff>0</xdr:rowOff>
    </xdr:from>
    <xdr:ext cx="3326823" cy="3480707"/>
    <xdr:pic>
      <xdr:nvPicPr>
        <xdr:cNvPr id="197" name="Imagen 196">
          <a:extLst>
            <a:ext uri="{FF2B5EF4-FFF2-40B4-BE49-F238E27FC236}">
              <a16:creationId xmlns:a16="http://schemas.microsoft.com/office/drawing/2014/main" id="{5AF314A6-9E58-4F29-8F15-33AAC3434206}"/>
            </a:ext>
          </a:extLst>
        </xdr:cNvPr>
        <xdr:cNvPicPr>
          <a:picLocks noChangeAspect="1"/>
        </xdr:cNvPicPr>
      </xdr:nvPicPr>
      <xdr:blipFill rotWithShape="1">
        <a:blip xmlns:r="http://schemas.openxmlformats.org/officeDocument/2006/relationships" r:embed="rId58"/>
        <a:srcRect l="10234" t="23213" r="35408" b="14146"/>
        <a:stretch/>
      </xdr:blipFill>
      <xdr:spPr>
        <a:xfrm>
          <a:off x="122465" y="541754786"/>
          <a:ext cx="3326823" cy="3480707"/>
        </a:xfrm>
        <a:prstGeom prst="rect">
          <a:avLst/>
        </a:prstGeom>
      </xdr:spPr>
    </xdr:pic>
    <xdr:clientData/>
  </xdr:oneCellAnchor>
  <xdr:oneCellAnchor>
    <xdr:from>
      <xdr:col>0</xdr:col>
      <xdr:colOff>0</xdr:colOff>
      <xdr:row>3303</xdr:row>
      <xdr:rowOff>55753</xdr:rowOff>
    </xdr:from>
    <xdr:ext cx="3442607" cy="3601847"/>
    <xdr:pic>
      <xdr:nvPicPr>
        <xdr:cNvPr id="198" name="Imagen 197">
          <a:extLst>
            <a:ext uri="{FF2B5EF4-FFF2-40B4-BE49-F238E27FC236}">
              <a16:creationId xmlns:a16="http://schemas.microsoft.com/office/drawing/2014/main" id="{D21A7A00-8AC9-445F-8D49-1B8354D0542D}"/>
            </a:ext>
          </a:extLst>
        </xdr:cNvPr>
        <xdr:cNvPicPr>
          <a:picLocks noChangeAspect="1"/>
        </xdr:cNvPicPr>
      </xdr:nvPicPr>
      <xdr:blipFill rotWithShape="1">
        <a:blip xmlns:r="http://schemas.openxmlformats.org/officeDocument/2006/relationships" r:embed="rId58"/>
        <a:srcRect l="10234" t="23213" r="35408" b="14146"/>
        <a:stretch/>
      </xdr:blipFill>
      <xdr:spPr>
        <a:xfrm>
          <a:off x="0" y="556751182"/>
          <a:ext cx="3442607" cy="3601847"/>
        </a:xfrm>
        <a:prstGeom prst="rect">
          <a:avLst/>
        </a:prstGeom>
      </xdr:spPr>
    </xdr:pic>
    <xdr:clientData/>
  </xdr:oneCellAnchor>
  <xdr:oneCellAnchor>
    <xdr:from>
      <xdr:col>0</xdr:col>
      <xdr:colOff>272144</xdr:colOff>
      <xdr:row>3339</xdr:row>
      <xdr:rowOff>163285</xdr:rowOff>
    </xdr:from>
    <xdr:ext cx="3196768" cy="3344636"/>
    <xdr:pic>
      <xdr:nvPicPr>
        <xdr:cNvPr id="199" name="Imagen 198">
          <a:extLst>
            <a:ext uri="{FF2B5EF4-FFF2-40B4-BE49-F238E27FC236}">
              <a16:creationId xmlns:a16="http://schemas.microsoft.com/office/drawing/2014/main" id="{9C07A7DA-3A48-43B3-B94A-C077EB565593}"/>
            </a:ext>
          </a:extLst>
        </xdr:cNvPr>
        <xdr:cNvPicPr>
          <a:picLocks noChangeAspect="1"/>
        </xdr:cNvPicPr>
      </xdr:nvPicPr>
      <xdr:blipFill rotWithShape="1">
        <a:blip xmlns:r="http://schemas.openxmlformats.org/officeDocument/2006/relationships" r:embed="rId58"/>
        <a:srcRect l="10234" t="23213" r="35408" b="14146"/>
        <a:stretch/>
      </xdr:blipFill>
      <xdr:spPr>
        <a:xfrm>
          <a:off x="272144" y="563757535"/>
          <a:ext cx="3196768" cy="3344636"/>
        </a:xfrm>
        <a:prstGeom prst="rect">
          <a:avLst/>
        </a:prstGeom>
      </xdr:spPr>
    </xdr:pic>
    <xdr:clientData/>
  </xdr:oneCellAnchor>
  <xdr:oneCellAnchor>
    <xdr:from>
      <xdr:col>0</xdr:col>
      <xdr:colOff>0</xdr:colOff>
      <xdr:row>3377</xdr:row>
      <xdr:rowOff>16933</xdr:rowOff>
    </xdr:from>
    <xdr:ext cx="3843867" cy="4021667"/>
    <xdr:pic>
      <xdr:nvPicPr>
        <xdr:cNvPr id="194" name="Imagen 193">
          <a:extLst>
            <a:ext uri="{FF2B5EF4-FFF2-40B4-BE49-F238E27FC236}">
              <a16:creationId xmlns:a16="http://schemas.microsoft.com/office/drawing/2014/main" id="{3B9BD8AC-F42A-48AE-A369-F3F80E3514F7}"/>
            </a:ext>
          </a:extLst>
        </xdr:cNvPr>
        <xdr:cNvPicPr>
          <a:picLocks noChangeAspect="1"/>
        </xdr:cNvPicPr>
      </xdr:nvPicPr>
      <xdr:blipFill rotWithShape="1">
        <a:blip xmlns:r="http://schemas.openxmlformats.org/officeDocument/2006/relationships" r:embed="rId58"/>
        <a:srcRect l="10234" t="23213" r="35408" b="14146"/>
        <a:stretch/>
      </xdr:blipFill>
      <xdr:spPr>
        <a:xfrm>
          <a:off x="0" y="516335433"/>
          <a:ext cx="3843867" cy="4021667"/>
        </a:xfrm>
        <a:prstGeom prst="rect">
          <a:avLst/>
        </a:prstGeom>
      </xdr:spPr>
    </xdr:pic>
    <xdr:clientData/>
  </xdr:oneCellAnchor>
  <xdr:oneCellAnchor>
    <xdr:from>
      <xdr:col>0</xdr:col>
      <xdr:colOff>203199</xdr:colOff>
      <xdr:row>2848</xdr:row>
      <xdr:rowOff>50802</xdr:rowOff>
    </xdr:from>
    <xdr:ext cx="3432526" cy="2899832"/>
    <xdr:pic>
      <xdr:nvPicPr>
        <xdr:cNvPr id="200" name="Imagen 199">
          <a:extLst>
            <a:ext uri="{FF2B5EF4-FFF2-40B4-BE49-F238E27FC236}">
              <a16:creationId xmlns:a16="http://schemas.microsoft.com/office/drawing/2014/main" id="{1AA65829-0AFC-4624-A112-6F42E91B6A5C}"/>
            </a:ext>
          </a:extLst>
        </xdr:cNvPr>
        <xdr:cNvPicPr>
          <a:picLocks noChangeAspect="1"/>
        </xdr:cNvPicPr>
      </xdr:nvPicPr>
      <xdr:blipFill rotWithShape="1">
        <a:blip xmlns:r="http://schemas.openxmlformats.org/officeDocument/2006/relationships" r:embed="rId55"/>
        <a:srcRect l="9770" t="20990" r="45687" b="14804"/>
        <a:stretch/>
      </xdr:blipFill>
      <xdr:spPr>
        <a:xfrm>
          <a:off x="203199" y="462054123"/>
          <a:ext cx="3432526" cy="2899832"/>
        </a:xfrm>
        <a:prstGeom prst="rect">
          <a:avLst/>
        </a:prstGeom>
      </xdr:spPr>
    </xdr:pic>
    <xdr:clientData/>
  </xdr:oneCellAnchor>
  <xdr:oneCellAnchor>
    <xdr:from>
      <xdr:col>0</xdr:col>
      <xdr:colOff>245534</xdr:colOff>
      <xdr:row>3225</xdr:row>
      <xdr:rowOff>13608</xdr:rowOff>
    </xdr:from>
    <xdr:ext cx="3231866" cy="2992058"/>
    <xdr:pic>
      <xdr:nvPicPr>
        <xdr:cNvPr id="201" name="Imagen 200">
          <a:extLst>
            <a:ext uri="{FF2B5EF4-FFF2-40B4-BE49-F238E27FC236}">
              <a16:creationId xmlns:a16="http://schemas.microsoft.com/office/drawing/2014/main" id="{BD68A224-6E2D-4755-B16E-1D0482529DB7}"/>
            </a:ext>
          </a:extLst>
        </xdr:cNvPr>
        <xdr:cNvPicPr>
          <a:picLocks noChangeAspect="1"/>
        </xdr:cNvPicPr>
      </xdr:nvPicPr>
      <xdr:blipFill rotWithShape="1">
        <a:blip xmlns:r="http://schemas.openxmlformats.org/officeDocument/2006/relationships" r:embed="rId59"/>
        <a:srcRect l="37642" t="22298" r="21797" b="11219"/>
        <a:stretch/>
      </xdr:blipFill>
      <xdr:spPr>
        <a:xfrm>
          <a:off x="245534" y="534679072"/>
          <a:ext cx="3231866" cy="2992058"/>
        </a:xfrm>
        <a:prstGeom prst="rect">
          <a:avLst/>
        </a:prstGeom>
      </xdr:spPr>
    </xdr:pic>
    <xdr:clientData/>
  </xdr:oneCellAnchor>
  <xdr:oneCellAnchor>
    <xdr:from>
      <xdr:col>0</xdr:col>
      <xdr:colOff>0</xdr:colOff>
      <xdr:row>2700</xdr:row>
      <xdr:rowOff>0</xdr:rowOff>
    </xdr:from>
    <xdr:ext cx="3699973" cy="2484967"/>
    <xdr:pic>
      <xdr:nvPicPr>
        <xdr:cNvPr id="203" name="Imagen 202">
          <a:extLst>
            <a:ext uri="{FF2B5EF4-FFF2-40B4-BE49-F238E27FC236}">
              <a16:creationId xmlns:a16="http://schemas.microsoft.com/office/drawing/2014/main" id="{DF426317-ABE9-458C-9B3A-D218214AA2BA}"/>
            </a:ext>
          </a:extLst>
        </xdr:cNvPr>
        <xdr:cNvPicPr>
          <a:picLocks noChangeAspect="1"/>
        </xdr:cNvPicPr>
      </xdr:nvPicPr>
      <xdr:blipFill rotWithShape="1">
        <a:blip xmlns:r="http://schemas.openxmlformats.org/officeDocument/2006/relationships" r:embed="rId54"/>
        <a:srcRect l="4121" t="20991" r="17768" b="15627"/>
        <a:stretch/>
      </xdr:blipFill>
      <xdr:spPr>
        <a:xfrm>
          <a:off x="0" y="456397179"/>
          <a:ext cx="3699973" cy="2484967"/>
        </a:xfrm>
        <a:prstGeom prst="rect">
          <a:avLst/>
        </a:prstGeom>
      </xdr:spPr>
    </xdr:pic>
    <xdr:clientData/>
  </xdr:oneCellAnchor>
  <xdr:twoCellAnchor>
    <xdr:from>
      <xdr:col>1</xdr:col>
      <xdr:colOff>10583</xdr:colOff>
      <xdr:row>186</xdr:row>
      <xdr:rowOff>88901</xdr:rowOff>
    </xdr:from>
    <xdr:to>
      <xdr:col>2</xdr:col>
      <xdr:colOff>347132</xdr:colOff>
      <xdr:row>187</xdr:row>
      <xdr:rowOff>165101</xdr:rowOff>
    </xdr:to>
    <xdr:sp macro="" textlink="">
      <xdr:nvSpPr>
        <xdr:cNvPr id="204" name="89 CuadroTexto">
          <a:extLst>
            <a:ext uri="{FF2B5EF4-FFF2-40B4-BE49-F238E27FC236}">
              <a16:creationId xmlns:a16="http://schemas.microsoft.com/office/drawing/2014/main" id="{A967B066-C894-482B-B77A-546389FBF9E3}"/>
            </a:ext>
          </a:extLst>
        </xdr:cNvPr>
        <xdr:cNvSpPr txBox="1"/>
      </xdr:nvSpPr>
      <xdr:spPr bwMode="auto">
        <a:xfrm>
          <a:off x="1235226" y="29956580"/>
          <a:ext cx="1493156"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83819</xdr:colOff>
      <xdr:row>172</xdr:row>
      <xdr:rowOff>123016</xdr:rowOff>
    </xdr:from>
    <xdr:ext cx="2856861" cy="1881044"/>
    <xdr:pic>
      <xdr:nvPicPr>
        <xdr:cNvPr id="205" name="Imagen 204">
          <a:extLst>
            <a:ext uri="{FF2B5EF4-FFF2-40B4-BE49-F238E27FC236}">
              <a16:creationId xmlns:a16="http://schemas.microsoft.com/office/drawing/2014/main" id="{0343BA96-F09D-463E-8E23-A3FD3E420A1B}"/>
            </a:ext>
          </a:extLst>
        </xdr:cNvPr>
        <xdr:cNvPicPr>
          <a:picLocks noChangeAspect="1"/>
        </xdr:cNvPicPr>
      </xdr:nvPicPr>
      <xdr:blipFill>
        <a:blip xmlns:r="http://schemas.openxmlformats.org/officeDocument/2006/relationships" r:embed="rId3"/>
        <a:stretch>
          <a:fillRect/>
        </a:stretch>
      </xdr:blipFill>
      <xdr:spPr>
        <a:xfrm>
          <a:off x="83819" y="27323695"/>
          <a:ext cx="2856861" cy="1881044"/>
        </a:xfrm>
        <a:prstGeom prst="rect">
          <a:avLst/>
        </a:prstGeom>
      </xdr:spPr>
    </xdr:pic>
    <xdr:clientData/>
  </xdr:oneCellAnchor>
  <xdr:oneCellAnchor>
    <xdr:from>
      <xdr:col>1</xdr:col>
      <xdr:colOff>861060</xdr:colOff>
      <xdr:row>179</xdr:row>
      <xdr:rowOff>170621</xdr:rowOff>
    </xdr:from>
    <xdr:ext cx="1653857" cy="1475299"/>
    <xdr:pic>
      <xdr:nvPicPr>
        <xdr:cNvPr id="206" name="Imagen 205">
          <a:extLst>
            <a:ext uri="{FF2B5EF4-FFF2-40B4-BE49-F238E27FC236}">
              <a16:creationId xmlns:a16="http://schemas.microsoft.com/office/drawing/2014/main" id="{3C55D8A3-19B3-4E2F-A799-75C2CC493B76}"/>
            </a:ext>
          </a:extLst>
        </xdr:cNvPr>
        <xdr:cNvPicPr>
          <a:picLocks noChangeAspect="1"/>
        </xdr:cNvPicPr>
      </xdr:nvPicPr>
      <xdr:blipFill>
        <a:blip xmlns:r="http://schemas.openxmlformats.org/officeDocument/2006/relationships" r:embed="rId5"/>
        <a:stretch>
          <a:fillRect/>
        </a:stretch>
      </xdr:blipFill>
      <xdr:spPr>
        <a:xfrm>
          <a:off x="2085703" y="28704800"/>
          <a:ext cx="1653857" cy="1475299"/>
        </a:xfrm>
        <a:prstGeom prst="rect">
          <a:avLst/>
        </a:prstGeom>
      </xdr:spPr>
    </xdr:pic>
    <xdr:clientData/>
  </xdr:oneCellAnchor>
  <xdr:twoCellAnchor>
    <xdr:from>
      <xdr:col>1</xdr:col>
      <xdr:colOff>10583</xdr:colOff>
      <xdr:row>446</xdr:row>
      <xdr:rowOff>88901</xdr:rowOff>
    </xdr:from>
    <xdr:to>
      <xdr:col>2</xdr:col>
      <xdr:colOff>347132</xdr:colOff>
      <xdr:row>447</xdr:row>
      <xdr:rowOff>165101</xdr:rowOff>
    </xdr:to>
    <xdr:sp macro="" textlink="">
      <xdr:nvSpPr>
        <xdr:cNvPr id="210" name="89 CuadroTexto">
          <a:extLst>
            <a:ext uri="{FF2B5EF4-FFF2-40B4-BE49-F238E27FC236}">
              <a16:creationId xmlns:a16="http://schemas.microsoft.com/office/drawing/2014/main" id="{614674A4-3198-4151-9134-2A9E28AD2B2A}"/>
            </a:ext>
          </a:extLst>
        </xdr:cNvPr>
        <xdr:cNvSpPr txBox="1"/>
      </xdr:nvSpPr>
      <xdr:spPr bwMode="auto">
        <a:xfrm>
          <a:off x="1235226" y="80194151"/>
          <a:ext cx="1493156"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566420</xdr:colOff>
      <xdr:row>439</xdr:row>
      <xdr:rowOff>134620</xdr:rowOff>
    </xdr:from>
    <xdr:ext cx="2301240" cy="1504657"/>
    <xdr:pic>
      <xdr:nvPicPr>
        <xdr:cNvPr id="211" name="Imagen 210">
          <a:extLst>
            <a:ext uri="{FF2B5EF4-FFF2-40B4-BE49-F238E27FC236}">
              <a16:creationId xmlns:a16="http://schemas.microsoft.com/office/drawing/2014/main" id="{970B548F-C5AA-4597-BC0E-88B007C154BF}"/>
            </a:ext>
          </a:extLst>
        </xdr:cNvPr>
        <xdr:cNvPicPr>
          <a:picLocks noChangeAspect="1"/>
        </xdr:cNvPicPr>
      </xdr:nvPicPr>
      <xdr:blipFill>
        <a:blip xmlns:r="http://schemas.openxmlformats.org/officeDocument/2006/relationships" r:embed="rId6"/>
        <a:stretch>
          <a:fillRect/>
        </a:stretch>
      </xdr:blipFill>
      <xdr:spPr>
        <a:xfrm>
          <a:off x="566420" y="78906370"/>
          <a:ext cx="2301240" cy="1504657"/>
        </a:xfrm>
        <a:prstGeom prst="rect">
          <a:avLst/>
        </a:prstGeom>
      </xdr:spPr>
    </xdr:pic>
    <xdr:clientData/>
  </xdr:oneCellAnchor>
  <xdr:oneCellAnchor>
    <xdr:from>
      <xdr:col>0</xdr:col>
      <xdr:colOff>0</xdr:colOff>
      <xdr:row>431</xdr:row>
      <xdr:rowOff>15241</xdr:rowOff>
    </xdr:from>
    <xdr:ext cx="1733127" cy="1258926"/>
    <xdr:pic>
      <xdr:nvPicPr>
        <xdr:cNvPr id="212" name="Imagen 211">
          <a:extLst>
            <a:ext uri="{FF2B5EF4-FFF2-40B4-BE49-F238E27FC236}">
              <a16:creationId xmlns:a16="http://schemas.microsoft.com/office/drawing/2014/main" id="{3BC7C767-2EE7-4334-BD55-771D20B4F48A}"/>
            </a:ext>
          </a:extLst>
        </xdr:cNvPr>
        <xdr:cNvPicPr>
          <a:picLocks noChangeAspect="1"/>
        </xdr:cNvPicPr>
      </xdr:nvPicPr>
      <xdr:blipFill>
        <a:blip xmlns:r="http://schemas.openxmlformats.org/officeDocument/2006/relationships" r:embed="rId11"/>
        <a:stretch>
          <a:fillRect/>
        </a:stretch>
      </xdr:blipFill>
      <xdr:spPr>
        <a:xfrm>
          <a:off x="0" y="77262991"/>
          <a:ext cx="1733127" cy="1258926"/>
        </a:xfrm>
        <a:prstGeom prst="rect">
          <a:avLst/>
        </a:prstGeom>
      </xdr:spPr>
    </xdr:pic>
    <xdr:clientData/>
  </xdr:oneCellAnchor>
  <xdr:oneCellAnchor>
    <xdr:from>
      <xdr:col>1</xdr:col>
      <xdr:colOff>617221</xdr:colOff>
      <xdr:row>433</xdr:row>
      <xdr:rowOff>76200</xdr:rowOff>
    </xdr:from>
    <xdr:ext cx="1864360" cy="960770"/>
    <xdr:pic>
      <xdr:nvPicPr>
        <xdr:cNvPr id="213" name="Imagen 212">
          <a:extLst>
            <a:ext uri="{FF2B5EF4-FFF2-40B4-BE49-F238E27FC236}">
              <a16:creationId xmlns:a16="http://schemas.microsoft.com/office/drawing/2014/main" id="{8FB2F496-302A-4004-958B-6F7E7317DCCF}"/>
            </a:ext>
          </a:extLst>
        </xdr:cNvPr>
        <xdr:cNvPicPr>
          <a:picLocks noChangeAspect="1"/>
        </xdr:cNvPicPr>
      </xdr:nvPicPr>
      <xdr:blipFill>
        <a:blip xmlns:r="http://schemas.openxmlformats.org/officeDocument/2006/relationships" r:embed="rId12"/>
        <a:stretch>
          <a:fillRect/>
        </a:stretch>
      </xdr:blipFill>
      <xdr:spPr>
        <a:xfrm>
          <a:off x="1841864" y="77704950"/>
          <a:ext cx="1864360" cy="960770"/>
        </a:xfrm>
        <a:prstGeom prst="rect">
          <a:avLst/>
        </a:prstGeom>
      </xdr:spPr>
    </xdr:pic>
    <xdr:clientData/>
  </xdr:oneCellAnchor>
  <xdr:twoCellAnchor>
    <xdr:from>
      <xdr:col>1</xdr:col>
      <xdr:colOff>10583</xdr:colOff>
      <xdr:row>478</xdr:row>
      <xdr:rowOff>88901</xdr:rowOff>
    </xdr:from>
    <xdr:to>
      <xdr:col>2</xdr:col>
      <xdr:colOff>347132</xdr:colOff>
      <xdr:row>479</xdr:row>
      <xdr:rowOff>165101</xdr:rowOff>
    </xdr:to>
    <xdr:sp macro="" textlink="">
      <xdr:nvSpPr>
        <xdr:cNvPr id="214" name="89 CuadroTexto">
          <a:extLst>
            <a:ext uri="{FF2B5EF4-FFF2-40B4-BE49-F238E27FC236}">
              <a16:creationId xmlns:a16="http://schemas.microsoft.com/office/drawing/2014/main" id="{A603EAAC-126A-4B7A-BA1E-32ADFA083B00}"/>
            </a:ext>
          </a:extLst>
        </xdr:cNvPr>
        <xdr:cNvSpPr txBox="1"/>
      </xdr:nvSpPr>
      <xdr:spPr bwMode="auto">
        <a:xfrm>
          <a:off x="1235226" y="86330972"/>
          <a:ext cx="1493156"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593634</xdr:colOff>
      <xdr:row>472</xdr:row>
      <xdr:rowOff>148227</xdr:rowOff>
    </xdr:from>
    <xdr:ext cx="2301240" cy="1504657"/>
    <xdr:pic>
      <xdr:nvPicPr>
        <xdr:cNvPr id="215" name="Imagen 214">
          <a:extLst>
            <a:ext uri="{FF2B5EF4-FFF2-40B4-BE49-F238E27FC236}">
              <a16:creationId xmlns:a16="http://schemas.microsoft.com/office/drawing/2014/main" id="{1116B905-1E92-470E-8C04-1B9531710243}"/>
            </a:ext>
          </a:extLst>
        </xdr:cNvPr>
        <xdr:cNvPicPr>
          <a:picLocks noChangeAspect="1"/>
        </xdr:cNvPicPr>
      </xdr:nvPicPr>
      <xdr:blipFill>
        <a:blip xmlns:r="http://schemas.openxmlformats.org/officeDocument/2006/relationships" r:embed="rId6"/>
        <a:stretch>
          <a:fillRect/>
        </a:stretch>
      </xdr:blipFill>
      <xdr:spPr>
        <a:xfrm>
          <a:off x="593634" y="91384120"/>
          <a:ext cx="2301240" cy="1504657"/>
        </a:xfrm>
        <a:prstGeom prst="rect">
          <a:avLst/>
        </a:prstGeom>
      </xdr:spPr>
    </xdr:pic>
    <xdr:clientData/>
  </xdr:oneCellAnchor>
  <xdr:oneCellAnchor>
    <xdr:from>
      <xdr:col>0</xdr:col>
      <xdr:colOff>40821</xdr:colOff>
      <xdr:row>465</xdr:row>
      <xdr:rowOff>15241</xdr:rowOff>
    </xdr:from>
    <xdr:ext cx="1733127" cy="1258926"/>
    <xdr:pic>
      <xdr:nvPicPr>
        <xdr:cNvPr id="216" name="Imagen 215">
          <a:extLst>
            <a:ext uri="{FF2B5EF4-FFF2-40B4-BE49-F238E27FC236}">
              <a16:creationId xmlns:a16="http://schemas.microsoft.com/office/drawing/2014/main" id="{0DDDCD0A-0FCB-45A5-9897-E3FD392F1995}"/>
            </a:ext>
          </a:extLst>
        </xdr:cNvPr>
        <xdr:cNvPicPr>
          <a:picLocks noChangeAspect="1"/>
        </xdr:cNvPicPr>
      </xdr:nvPicPr>
      <xdr:blipFill>
        <a:blip xmlns:r="http://schemas.openxmlformats.org/officeDocument/2006/relationships" r:embed="rId11"/>
        <a:stretch>
          <a:fillRect/>
        </a:stretch>
      </xdr:blipFill>
      <xdr:spPr>
        <a:xfrm>
          <a:off x="40821" y="89917634"/>
          <a:ext cx="1733127" cy="1258926"/>
        </a:xfrm>
        <a:prstGeom prst="rect">
          <a:avLst/>
        </a:prstGeom>
      </xdr:spPr>
    </xdr:pic>
    <xdr:clientData/>
  </xdr:oneCellAnchor>
  <xdr:oneCellAnchor>
    <xdr:from>
      <xdr:col>1</xdr:col>
      <xdr:colOff>617221</xdr:colOff>
      <xdr:row>465</xdr:row>
      <xdr:rowOff>76200</xdr:rowOff>
    </xdr:from>
    <xdr:ext cx="1864360" cy="960770"/>
    <xdr:pic>
      <xdr:nvPicPr>
        <xdr:cNvPr id="217" name="Imagen 216">
          <a:extLst>
            <a:ext uri="{FF2B5EF4-FFF2-40B4-BE49-F238E27FC236}">
              <a16:creationId xmlns:a16="http://schemas.microsoft.com/office/drawing/2014/main" id="{F85CF238-58FB-4B16-BFCA-0FA83FCB35E8}"/>
            </a:ext>
          </a:extLst>
        </xdr:cNvPr>
        <xdr:cNvPicPr>
          <a:picLocks noChangeAspect="1"/>
        </xdr:cNvPicPr>
      </xdr:nvPicPr>
      <xdr:blipFill>
        <a:blip xmlns:r="http://schemas.openxmlformats.org/officeDocument/2006/relationships" r:embed="rId12"/>
        <a:stretch>
          <a:fillRect/>
        </a:stretch>
      </xdr:blipFill>
      <xdr:spPr>
        <a:xfrm>
          <a:off x="1841864" y="83841771"/>
          <a:ext cx="1864360" cy="960770"/>
        </a:xfrm>
        <a:prstGeom prst="rect">
          <a:avLst/>
        </a:prstGeom>
      </xdr:spPr>
    </xdr:pic>
    <xdr:clientData/>
  </xdr:oneCellAnchor>
  <xdr:oneCellAnchor>
    <xdr:from>
      <xdr:col>0</xdr:col>
      <xdr:colOff>0</xdr:colOff>
      <xdr:row>1843</xdr:row>
      <xdr:rowOff>76201</xdr:rowOff>
    </xdr:from>
    <xdr:ext cx="3727571" cy="4544536"/>
    <xdr:pic>
      <xdr:nvPicPr>
        <xdr:cNvPr id="209" name="Imagen 208">
          <a:extLst>
            <a:ext uri="{FF2B5EF4-FFF2-40B4-BE49-F238E27FC236}">
              <a16:creationId xmlns:a16="http://schemas.microsoft.com/office/drawing/2014/main" id="{25F13CEC-5380-46DE-B0C6-A5471C4AC3DB}"/>
            </a:ext>
          </a:extLst>
        </xdr:cNvPr>
        <xdr:cNvPicPr>
          <a:picLocks noChangeAspect="1"/>
        </xdr:cNvPicPr>
      </xdr:nvPicPr>
      <xdr:blipFill>
        <a:blip xmlns:r="http://schemas.openxmlformats.org/officeDocument/2006/relationships" r:embed="rId35"/>
        <a:stretch>
          <a:fillRect/>
        </a:stretch>
      </xdr:blipFill>
      <xdr:spPr>
        <a:xfrm>
          <a:off x="0" y="338108926"/>
          <a:ext cx="3727571" cy="4544536"/>
        </a:xfrm>
        <a:prstGeom prst="rect">
          <a:avLst/>
        </a:prstGeom>
      </xdr:spPr>
    </xdr:pic>
    <xdr:clientData/>
  </xdr:oneCellAnchor>
  <xdr:oneCellAnchor>
    <xdr:from>
      <xdr:col>0</xdr:col>
      <xdr:colOff>200025</xdr:colOff>
      <xdr:row>1866</xdr:row>
      <xdr:rowOff>12247</xdr:rowOff>
    </xdr:from>
    <xdr:ext cx="3585940" cy="2516990"/>
    <xdr:pic>
      <xdr:nvPicPr>
        <xdr:cNvPr id="218" name="Imagen 217">
          <a:extLst>
            <a:ext uri="{FF2B5EF4-FFF2-40B4-BE49-F238E27FC236}">
              <a16:creationId xmlns:a16="http://schemas.microsoft.com/office/drawing/2014/main" id="{34B7615B-A623-4B17-99D2-03F0C1798937}"/>
            </a:ext>
          </a:extLst>
        </xdr:cNvPr>
        <xdr:cNvPicPr>
          <a:picLocks noChangeAspect="1"/>
        </xdr:cNvPicPr>
      </xdr:nvPicPr>
      <xdr:blipFill>
        <a:blip xmlns:r="http://schemas.openxmlformats.org/officeDocument/2006/relationships" r:embed="rId36"/>
        <a:stretch>
          <a:fillRect/>
        </a:stretch>
      </xdr:blipFill>
      <xdr:spPr>
        <a:xfrm>
          <a:off x="200025" y="342807472"/>
          <a:ext cx="3585940" cy="2516990"/>
        </a:xfrm>
        <a:prstGeom prst="rect">
          <a:avLst/>
        </a:prstGeom>
      </xdr:spPr>
    </xdr:pic>
    <xdr:clientData/>
  </xdr:oneCellAnchor>
  <xdr:oneCellAnchor>
    <xdr:from>
      <xdr:col>0</xdr:col>
      <xdr:colOff>390526</xdr:colOff>
      <xdr:row>1881</xdr:row>
      <xdr:rowOff>131991</xdr:rowOff>
    </xdr:from>
    <xdr:ext cx="3010497" cy="1816830"/>
    <xdr:pic>
      <xdr:nvPicPr>
        <xdr:cNvPr id="219" name="Imagen 218">
          <a:extLst>
            <a:ext uri="{FF2B5EF4-FFF2-40B4-BE49-F238E27FC236}">
              <a16:creationId xmlns:a16="http://schemas.microsoft.com/office/drawing/2014/main" id="{2CF5B81C-B265-4F44-BB22-0AE236703BC4}"/>
            </a:ext>
          </a:extLst>
        </xdr:cNvPr>
        <xdr:cNvPicPr>
          <a:picLocks noChangeAspect="1"/>
        </xdr:cNvPicPr>
      </xdr:nvPicPr>
      <xdr:blipFill>
        <a:blip xmlns:r="http://schemas.openxmlformats.org/officeDocument/2006/relationships" r:embed="rId37"/>
        <a:stretch>
          <a:fillRect/>
        </a:stretch>
      </xdr:blipFill>
      <xdr:spPr>
        <a:xfrm>
          <a:off x="390526" y="345784716"/>
          <a:ext cx="3010497" cy="1816830"/>
        </a:xfrm>
        <a:prstGeom prst="rect">
          <a:avLst/>
        </a:prstGeom>
      </xdr:spPr>
    </xdr:pic>
    <xdr:clientData/>
  </xdr:oneCellAnchor>
  <xdr:oneCellAnchor>
    <xdr:from>
      <xdr:col>0</xdr:col>
      <xdr:colOff>0</xdr:colOff>
      <xdr:row>1936</xdr:row>
      <xdr:rowOff>76201</xdr:rowOff>
    </xdr:from>
    <xdr:ext cx="3727571" cy="4544536"/>
    <xdr:pic>
      <xdr:nvPicPr>
        <xdr:cNvPr id="220" name="Imagen 219">
          <a:extLst>
            <a:ext uri="{FF2B5EF4-FFF2-40B4-BE49-F238E27FC236}">
              <a16:creationId xmlns:a16="http://schemas.microsoft.com/office/drawing/2014/main" id="{FBC49140-DE93-4463-89AB-1F4DA390BFEA}"/>
            </a:ext>
          </a:extLst>
        </xdr:cNvPr>
        <xdr:cNvPicPr>
          <a:picLocks noChangeAspect="1"/>
        </xdr:cNvPicPr>
      </xdr:nvPicPr>
      <xdr:blipFill>
        <a:blip xmlns:r="http://schemas.openxmlformats.org/officeDocument/2006/relationships" r:embed="rId35"/>
        <a:stretch>
          <a:fillRect/>
        </a:stretch>
      </xdr:blipFill>
      <xdr:spPr>
        <a:xfrm>
          <a:off x="0" y="339633792"/>
          <a:ext cx="3727571" cy="4544536"/>
        </a:xfrm>
        <a:prstGeom prst="rect">
          <a:avLst/>
        </a:prstGeom>
      </xdr:spPr>
    </xdr:pic>
    <xdr:clientData/>
  </xdr:oneCellAnchor>
  <xdr:oneCellAnchor>
    <xdr:from>
      <xdr:col>0</xdr:col>
      <xdr:colOff>200025</xdr:colOff>
      <xdr:row>1959</xdr:row>
      <xdr:rowOff>12247</xdr:rowOff>
    </xdr:from>
    <xdr:ext cx="3585940" cy="2516990"/>
    <xdr:pic>
      <xdr:nvPicPr>
        <xdr:cNvPr id="221" name="Imagen 220">
          <a:extLst>
            <a:ext uri="{FF2B5EF4-FFF2-40B4-BE49-F238E27FC236}">
              <a16:creationId xmlns:a16="http://schemas.microsoft.com/office/drawing/2014/main" id="{E11A57A8-620A-4C14-BFDD-A91B6B3ADD29}"/>
            </a:ext>
          </a:extLst>
        </xdr:cNvPr>
        <xdr:cNvPicPr>
          <a:picLocks noChangeAspect="1"/>
        </xdr:cNvPicPr>
      </xdr:nvPicPr>
      <xdr:blipFill>
        <a:blip xmlns:r="http://schemas.openxmlformats.org/officeDocument/2006/relationships" r:embed="rId36"/>
        <a:stretch>
          <a:fillRect/>
        </a:stretch>
      </xdr:blipFill>
      <xdr:spPr>
        <a:xfrm>
          <a:off x="200025" y="344332338"/>
          <a:ext cx="3585940" cy="2516990"/>
        </a:xfrm>
        <a:prstGeom prst="rect">
          <a:avLst/>
        </a:prstGeom>
      </xdr:spPr>
    </xdr:pic>
    <xdr:clientData/>
  </xdr:oneCellAnchor>
  <xdr:oneCellAnchor>
    <xdr:from>
      <xdr:col>0</xdr:col>
      <xdr:colOff>390526</xdr:colOff>
      <xdr:row>1974</xdr:row>
      <xdr:rowOff>131991</xdr:rowOff>
    </xdr:from>
    <xdr:ext cx="3010497" cy="1816830"/>
    <xdr:pic>
      <xdr:nvPicPr>
        <xdr:cNvPr id="222" name="Imagen 221">
          <a:extLst>
            <a:ext uri="{FF2B5EF4-FFF2-40B4-BE49-F238E27FC236}">
              <a16:creationId xmlns:a16="http://schemas.microsoft.com/office/drawing/2014/main" id="{551FBB95-ECEF-4D72-8473-15645E54E1AF}"/>
            </a:ext>
          </a:extLst>
        </xdr:cNvPr>
        <xdr:cNvPicPr>
          <a:picLocks noChangeAspect="1"/>
        </xdr:cNvPicPr>
      </xdr:nvPicPr>
      <xdr:blipFill>
        <a:blip xmlns:r="http://schemas.openxmlformats.org/officeDocument/2006/relationships" r:embed="rId37"/>
        <a:stretch>
          <a:fillRect/>
        </a:stretch>
      </xdr:blipFill>
      <xdr:spPr>
        <a:xfrm>
          <a:off x="390526" y="347309582"/>
          <a:ext cx="3010497" cy="1816830"/>
        </a:xfrm>
        <a:prstGeom prst="rect">
          <a:avLst/>
        </a:prstGeom>
      </xdr:spPr>
    </xdr:pic>
    <xdr:clientData/>
  </xdr:oneCellAnchor>
  <xdr:oneCellAnchor>
    <xdr:from>
      <xdr:col>0</xdr:col>
      <xdr:colOff>0</xdr:colOff>
      <xdr:row>2028</xdr:row>
      <xdr:rowOff>76201</xdr:rowOff>
    </xdr:from>
    <xdr:ext cx="3727571" cy="4544536"/>
    <xdr:pic>
      <xdr:nvPicPr>
        <xdr:cNvPr id="223" name="Imagen 222">
          <a:extLst>
            <a:ext uri="{FF2B5EF4-FFF2-40B4-BE49-F238E27FC236}">
              <a16:creationId xmlns:a16="http://schemas.microsoft.com/office/drawing/2014/main" id="{BF9E81BC-6CC6-4A59-A8B1-8199C7CD62EA}"/>
            </a:ext>
          </a:extLst>
        </xdr:cNvPr>
        <xdr:cNvPicPr>
          <a:picLocks noChangeAspect="1"/>
        </xdr:cNvPicPr>
      </xdr:nvPicPr>
      <xdr:blipFill>
        <a:blip xmlns:r="http://schemas.openxmlformats.org/officeDocument/2006/relationships" r:embed="rId35"/>
        <a:stretch>
          <a:fillRect/>
        </a:stretch>
      </xdr:blipFill>
      <xdr:spPr>
        <a:xfrm>
          <a:off x="0" y="358787701"/>
          <a:ext cx="3727571" cy="4544536"/>
        </a:xfrm>
        <a:prstGeom prst="rect">
          <a:avLst/>
        </a:prstGeom>
      </xdr:spPr>
    </xdr:pic>
    <xdr:clientData/>
  </xdr:oneCellAnchor>
  <xdr:oneCellAnchor>
    <xdr:from>
      <xdr:col>0</xdr:col>
      <xdr:colOff>200025</xdr:colOff>
      <xdr:row>2051</xdr:row>
      <xdr:rowOff>12247</xdr:rowOff>
    </xdr:from>
    <xdr:ext cx="3585940" cy="2516990"/>
    <xdr:pic>
      <xdr:nvPicPr>
        <xdr:cNvPr id="224" name="Imagen 223">
          <a:extLst>
            <a:ext uri="{FF2B5EF4-FFF2-40B4-BE49-F238E27FC236}">
              <a16:creationId xmlns:a16="http://schemas.microsoft.com/office/drawing/2014/main" id="{9094C6F7-A0CF-433B-A21D-5E6664003E07}"/>
            </a:ext>
          </a:extLst>
        </xdr:cNvPr>
        <xdr:cNvPicPr>
          <a:picLocks noChangeAspect="1"/>
        </xdr:cNvPicPr>
      </xdr:nvPicPr>
      <xdr:blipFill>
        <a:blip xmlns:r="http://schemas.openxmlformats.org/officeDocument/2006/relationships" r:embed="rId36"/>
        <a:stretch>
          <a:fillRect/>
        </a:stretch>
      </xdr:blipFill>
      <xdr:spPr>
        <a:xfrm>
          <a:off x="200025" y="363486247"/>
          <a:ext cx="3585940" cy="2516990"/>
        </a:xfrm>
        <a:prstGeom prst="rect">
          <a:avLst/>
        </a:prstGeom>
      </xdr:spPr>
    </xdr:pic>
    <xdr:clientData/>
  </xdr:oneCellAnchor>
  <xdr:oneCellAnchor>
    <xdr:from>
      <xdr:col>0</xdr:col>
      <xdr:colOff>390526</xdr:colOff>
      <xdr:row>2066</xdr:row>
      <xdr:rowOff>131991</xdr:rowOff>
    </xdr:from>
    <xdr:ext cx="3010497" cy="1816830"/>
    <xdr:pic>
      <xdr:nvPicPr>
        <xdr:cNvPr id="225" name="Imagen 224">
          <a:extLst>
            <a:ext uri="{FF2B5EF4-FFF2-40B4-BE49-F238E27FC236}">
              <a16:creationId xmlns:a16="http://schemas.microsoft.com/office/drawing/2014/main" id="{E1C59DFE-4895-4B99-BCCA-484AF13791BF}"/>
            </a:ext>
          </a:extLst>
        </xdr:cNvPr>
        <xdr:cNvPicPr>
          <a:picLocks noChangeAspect="1"/>
        </xdr:cNvPicPr>
      </xdr:nvPicPr>
      <xdr:blipFill>
        <a:blip xmlns:r="http://schemas.openxmlformats.org/officeDocument/2006/relationships" r:embed="rId37"/>
        <a:stretch>
          <a:fillRect/>
        </a:stretch>
      </xdr:blipFill>
      <xdr:spPr>
        <a:xfrm>
          <a:off x="390526" y="366463491"/>
          <a:ext cx="3010497" cy="181683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1</xdr:col>
      <xdr:colOff>10583</xdr:colOff>
      <xdr:row>24</xdr:row>
      <xdr:rowOff>88901</xdr:rowOff>
    </xdr:from>
    <xdr:to>
      <xdr:col>2</xdr:col>
      <xdr:colOff>347132</xdr:colOff>
      <xdr:row>25</xdr:row>
      <xdr:rowOff>165101</xdr:rowOff>
    </xdr:to>
    <xdr:sp macro="" textlink="">
      <xdr:nvSpPr>
        <xdr:cNvPr id="2" name="89 CuadroTexto">
          <a:extLst>
            <a:ext uri="{FF2B5EF4-FFF2-40B4-BE49-F238E27FC236}">
              <a16:creationId xmlns:a16="http://schemas.microsoft.com/office/drawing/2014/main" id="{ED816A3F-C89D-4053-9BF8-B28B15B60A60}"/>
            </a:ext>
          </a:extLst>
        </xdr:cNvPr>
        <xdr:cNvSpPr txBox="1"/>
      </xdr:nvSpPr>
      <xdr:spPr bwMode="auto">
        <a:xfrm>
          <a:off x="1260263" y="45237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58</xdr:row>
      <xdr:rowOff>88901</xdr:rowOff>
    </xdr:from>
    <xdr:to>
      <xdr:col>2</xdr:col>
      <xdr:colOff>347132</xdr:colOff>
      <xdr:row>59</xdr:row>
      <xdr:rowOff>165101</xdr:rowOff>
    </xdr:to>
    <xdr:sp macro="" textlink="">
      <xdr:nvSpPr>
        <xdr:cNvPr id="3" name="89 CuadroTexto">
          <a:extLst>
            <a:ext uri="{FF2B5EF4-FFF2-40B4-BE49-F238E27FC236}">
              <a16:creationId xmlns:a16="http://schemas.microsoft.com/office/drawing/2014/main" id="{DD918510-98E9-450B-90B6-C8BD8193BD10}"/>
            </a:ext>
          </a:extLst>
        </xdr:cNvPr>
        <xdr:cNvSpPr txBox="1"/>
      </xdr:nvSpPr>
      <xdr:spPr bwMode="auto">
        <a:xfrm>
          <a:off x="1260263" y="108331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89</xdr:row>
      <xdr:rowOff>88901</xdr:rowOff>
    </xdr:from>
    <xdr:to>
      <xdr:col>2</xdr:col>
      <xdr:colOff>347132</xdr:colOff>
      <xdr:row>90</xdr:row>
      <xdr:rowOff>165101</xdr:rowOff>
    </xdr:to>
    <xdr:sp macro="" textlink="">
      <xdr:nvSpPr>
        <xdr:cNvPr id="8" name="89 CuadroTexto">
          <a:extLst>
            <a:ext uri="{FF2B5EF4-FFF2-40B4-BE49-F238E27FC236}">
              <a16:creationId xmlns:a16="http://schemas.microsoft.com/office/drawing/2014/main" id="{4DFF888B-953E-40DF-94D9-8FD0A94A1936}"/>
            </a:ext>
          </a:extLst>
        </xdr:cNvPr>
        <xdr:cNvSpPr txBox="1"/>
      </xdr:nvSpPr>
      <xdr:spPr bwMode="auto">
        <a:xfrm>
          <a:off x="1260263" y="173253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123</xdr:row>
      <xdr:rowOff>88901</xdr:rowOff>
    </xdr:from>
    <xdr:to>
      <xdr:col>2</xdr:col>
      <xdr:colOff>347132</xdr:colOff>
      <xdr:row>124</xdr:row>
      <xdr:rowOff>165101</xdr:rowOff>
    </xdr:to>
    <xdr:sp macro="" textlink="">
      <xdr:nvSpPr>
        <xdr:cNvPr id="9" name="89 CuadroTexto">
          <a:extLst>
            <a:ext uri="{FF2B5EF4-FFF2-40B4-BE49-F238E27FC236}">
              <a16:creationId xmlns:a16="http://schemas.microsoft.com/office/drawing/2014/main" id="{21E2061A-BC0A-4229-8171-DEAD8EDC1F77}"/>
            </a:ext>
          </a:extLst>
        </xdr:cNvPr>
        <xdr:cNvSpPr txBox="1"/>
      </xdr:nvSpPr>
      <xdr:spPr bwMode="auto">
        <a:xfrm>
          <a:off x="1260263" y="237794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154</xdr:row>
      <xdr:rowOff>88901</xdr:rowOff>
    </xdr:from>
    <xdr:to>
      <xdr:col>2</xdr:col>
      <xdr:colOff>347132</xdr:colOff>
      <xdr:row>155</xdr:row>
      <xdr:rowOff>165101</xdr:rowOff>
    </xdr:to>
    <xdr:sp macro="" textlink="">
      <xdr:nvSpPr>
        <xdr:cNvPr id="10" name="89 CuadroTexto">
          <a:extLst>
            <a:ext uri="{FF2B5EF4-FFF2-40B4-BE49-F238E27FC236}">
              <a16:creationId xmlns:a16="http://schemas.microsoft.com/office/drawing/2014/main" id="{B5430FDF-A76F-4343-B42D-CC60FBA7DB7C}"/>
            </a:ext>
          </a:extLst>
        </xdr:cNvPr>
        <xdr:cNvSpPr txBox="1"/>
      </xdr:nvSpPr>
      <xdr:spPr bwMode="auto">
        <a:xfrm>
          <a:off x="1260263" y="302183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188</xdr:row>
      <xdr:rowOff>88901</xdr:rowOff>
    </xdr:from>
    <xdr:to>
      <xdr:col>2</xdr:col>
      <xdr:colOff>347132</xdr:colOff>
      <xdr:row>189</xdr:row>
      <xdr:rowOff>165101</xdr:rowOff>
    </xdr:to>
    <xdr:sp macro="" textlink="">
      <xdr:nvSpPr>
        <xdr:cNvPr id="11" name="89 CuadroTexto">
          <a:extLst>
            <a:ext uri="{FF2B5EF4-FFF2-40B4-BE49-F238E27FC236}">
              <a16:creationId xmlns:a16="http://schemas.microsoft.com/office/drawing/2014/main" id="{96C7DBD2-125B-4F90-BCE4-355849F8BE1A}"/>
            </a:ext>
          </a:extLst>
        </xdr:cNvPr>
        <xdr:cNvSpPr txBox="1"/>
      </xdr:nvSpPr>
      <xdr:spPr bwMode="auto">
        <a:xfrm>
          <a:off x="1260263" y="364744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1</xdr:col>
      <xdr:colOff>1097280</xdr:colOff>
      <xdr:row>176</xdr:row>
      <xdr:rowOff>22860</xdr:rowOff>
    </xdr:from>
    <xdr:to>
      <xdr:col>2</xdr:col>
      <xdr:colOff>1363980</xdr:colOff>
      <xdr:row>189</xdr:row>
      <xdr:rowOff>150554</xdr:rowOff>
    </xdr:to>
    <xdr:pic>
      <xdr:nvPicPr>
        <xdr:cNvPr id="12" name="Imagen 11">
          <a:extLst>
            <a:ext uri="{FF2B5EF4-FFF2-40B4-BE49-F238E27FC236}">
              <a16:creationId xmlns:a16="http://schemas.microsoft.com/office/drawing/2014/main" id="{46F9B9F3-FD50-4CA7-8147-1E5F9384248C}"/>
            </a:ext>
          </a:extLst>
        </xdr:cNvPr>
        <xdr:cNvPicPr>
          <a:picLocks noChangeAspect="1"/>
        </xdr:cNvPicPr>
      </xdr:nvPicPr>
      <xdr:blipFill>
        <a:blip xmlns:r="http://schemas.openxmlformats.org/officeDocument/2006/relationships" r:embed="rId1"/>
        <a:stretch>
          <a:fillRect/>
        </a:stretch>
      </xdr:blipFill>
      <xdr:spPr>
        <a:xfrm>
          <a:off x="2346960" y="34213800"/>
          <a:ext cx="1463040" cy="2505134"/>
        </a:xfrm>
        <a:prstGeom prst="rect">
          <a:avLst/>
        </a:prstGeom>
      </xdr:spPr>
    </xdr:pic>
    <xdr:clientData/>
  </xdr:twoCellAnchor>
  <xdr:twoCellAnchor>
    <xdr:from>
      <xdr:col>1</xdr:col>
      <xdr:colOff>10583</xdr:colOff>
      <xdr:row>219</xdr:row>
      <xdr:rowOff>88901</xdr:rowOff>
    </xdr:from>
    <xdr:to>
      <xdr:col>2</xdr:col>
      <xdr:colOff>347132</xdr:colOff>
      <xdr:row>220</xdr:row>
      <xdr:rowOff>165101</xdr:rowOff>
    </xdr:to>
    <xdr:sp macro="" textlink="">
      <xdr:nvSpPr>
        <xdr:cNvPr id="13" name="89 CuadroTexto">
          <a:extLst>
            <a:ext uri="{FF2B5EF4-FFF2-40B4-BE49-F238E27FC236}">
              <a16:creationId xmlns:a16="http://schemas.microsoft.com/office/drawing/2014/main" id="{9AF09D4C-80D2-4D3A-9E32-F3FBFFBB49C5}"/>
            </a:ext>
          </a:extLst>
        </xdr:cNvPr>
        <xdr:cNvSpPr txBox="1"/>
      </xdr:nvSpPr>
      <xdr:spPr bwMode="auto">
        <a:xfrm>
          <a:off x="1260263" y="4273042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204</xdr:row>
      <xdr:rowOff>15241</xdr:rowOff>
    </xdr:from>
    <xdr:to>
      <xdr:col>1</xdr:col>
      <xdr:colOff>480060</xdr:colOff>
      <xdr:row>210</xdr:row>
      <xdr:rowOff>80367</xdr:rowOff>
    </xdr:to>
    <xdr:pic>
      <xdr:nvPicPr>
        <xdr:cNvPr id="14" name="Imagen 13">
          <a:extLst>
            <a:ext uri="{FF2B5EF4-FFF2-40B4-BE49-F238E27FC236}">
              <a16:creationId xmlns:a16="http://schemas.microsoft.com/office/drawing/2014/main" id="{09EF6E56-D35F-4E98-83E2-3C921A4F0556}"/>
            </a:ext>
          </a:extLst>
        </xdr:cNvPr>
        <xdr:cNvPicPr>
          <a:picLocks noChangeAspect="1"/>
        </xdr:cNvPicPr>
      </xdr:nvPicPr>
      <xdr:blipFill>
        <a:blip xmlns:r="http://schemas.openxmlformats.org/officeDocument/2006/relationships" r:embed="rId2"/>
        <a:stretch>
          <a:fillRect/>
        </a:stretch>
      </xdr:blipFill>
      <xdr:spPr>
        <a:xfrm>
          <a:off x="0" y="39913561"/>
          <a:ext cx="1729740" cy="1162406"/>
        </a:xfrm>
        <a:prstGeom prst="rect">
          <a:avLst/>
        </a:prstGeom>
      </xdr:spPr>
    </xdr:pic>
    <xdr:clientData/>
  </xdr:twoCellAnchor>
  <xdr:twoCellAnchor editAs="oneCell">
    <xdr:from>
      <xdr:col>1</xdr:col>
      <xdr:colOff>617221</xdr:colOff>
      <xdr:row>206</xdr:row>
      <xdr:rowOff>76200</xdr:rowOff>
    </xdr:from>
    <xdr:to>
      <xdr:col>2</xdr:col>
      <xdr:colOff>1287781</xdr:colOff>
      <xdr:row>211</xdr:row>
      <xdr:rowOff>29437</xdr:rowOff>
    </xdr:to>
    <xdr:pic>
      <xdr:nvPicPr>
        <xdr:cNvPr id="15" name="Imagen 14">
          <a:extLst>
            <a:ext uri="{FF2B5EF4-FFF2-40B4-BE49-F238E27FC236}">
              <a16:creationId xmlns:a16="http://schemas.microsoft.com/office/drawing/2014/main" id="{C341ADC0-B510-430B-912D-C7192A7414C6}"/>
            </a:ext>
          </a:extLst>
        </xdr:cNvPr>
        <xdr:cNvPicPr>
          <a:picLocks noChangeAspect="1"/>
        </xdr:cNvPicPr>
      </xdr:nvPicPr>
      <xdr:blipFill>
        <a:blip xmlns:r="http://schemas.openxmlformats.org/officeDocument/2006/relationships" r:embed="rId3"/>
        <a:stretch>
          <a:fillRect/>
        </a:stretch>
      </xdr:blipFill>
      <xdr:spPr>
        <a:xfrm>
          <a:off x="1866901" y="40340280"/>
          <a:ext cx="1866900" cy="867636"/>
        </a:xfrm>
        <a:prstGeom prst="rect">
          <a:avLst/>
        </a:prstGeom>
      </xdr:spPr>
    </xdr:pic>
    <xdr:clientData/>
  </xdr:twoCellAnchor>
  <xdr:twoCellAnchor>
    <xdr:from>
      <xdr:col>1</xdr:col>
      <xdr:colOff>10583</xdr:colOff>
      <xdr:row>253</xdr:row>
      <xdr:rowOff>88901</xdr:rowOff>
    </xdr:from>
    <xdr:to>
      <xdr:col>2</xdr:col>
      <xdr:colOff>347132</xdr:colOff>
      <xdr:row>254</xdr:row>
      <xdr:rowOff>165101</xdr:rowOff>
    </xdr:to>
    <xdr:sp macro="" textlink="">
      <xdr:nvSpPr>
        <xdr:cNvPr id="16" name="89 CuadroTexto">
          <a:extLst>
            <a:ext uri="{FF2B5EF4-FFF2-40B4-BE49-F238E27FC236}">
              <a16:creationId xmlns:a16="http://schemas.microsoft.com/office/drawing/2014/main" id="{70A1CA4F-70C8-487D-82D0-B45AFD179690}"/>
            </a:ext>
          </a:extLst>
        </xdr:cNvPr>
        <xdr:cNvSpPr txBox="1"/>
      </xdr:nvSpPr>
      <xdr:spPr bwMode="auto">
        <a:xfrm>
          <a:off x="1260263" y="4916932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238</xdr:row>
      <xdr:rowOff>15241</xdr:rowOff>
    </xdr:from>
    <xdr:ext cx="1733127" cy="1258926"/>
    <xdr:pic>
      <xdr:nvPicPr>
        <xdr:cNvPr id="17" name="Imagen 16">
          <a:extLst>
            <a:ext uri="{FF2B5EF4-FFF2-40B4-BE49-F238E27FC236}">
              <a16:creationId xmlns:a16="http://schemas.microsoft.com/office/drawing/2014/main" id="{4C27E92B-2655-4FCC-9852-682D1831644D}"/>
            </a:ext>
          </a:extLst>
        </xdr:cNvPr>
        <xdr:cNvPicPr>
          <a:picLocks noChangeAspect="1"/>
        </xdr:cNvPicPr>
      </xdr:nvPicPr>
      <xdr:blipFill>
        <a:blip xmlns:r="http://schemas.openxmlformats.org/officeDocument/2006/relationships" r:embed="rId2"/>
        <a:stretch>
          <a:fillRect/>
        </a:stretch>
      </xdr:blipFill>
      <xdr:spPr>
        <a:xfrm>
          <a:off x="0" y="46352461"/>
          <a:ext cx="1733127" cy="1258926"/>
        </a:xfrm>
        <a:prstGeom prst="rect">
          <a:avLst/>
        </a:prstGeom>
      </xdr:spPr>
    </xdr:pic>
    <xdr:clientData/>
  </xdr:oneCellAnchor>
  <xdr:oneCellAnchor>
    <xdr:from>
      <xdr:col>1</xdr:col>
      <xdr:colOff>617221</xdr:colOff>
      <xdr:row>240</xdr:row>
      <xdr:rowOff>76200</xdr:rowOff>
    </xdr:from>
    <xdr:ext cx="1864360" cy="960770"/>
    <xdr:pic>
      <xdr:nvPicPr>
        <xdr:cNvPr id="18" name="Imagen 17">
          <a:extLst>
            <a:ext uri="{FF2B5EF4-FFF2-40B4-BE49-F238E27FC236}">
              <a16:creationId xmlns:a16="http://schemas.microsoft.com/office/drawing/2014/main" id="{F31ED538-04AF-432D-AF93-3AA98E5BAC1C}"/>
            </a:ext>
          </a:extLst>
        </xdr:cNvPr>
        <xdr:cNvPicPr>
          <a:picLocks noChangeAspect="1"/>
        </xdr:cNvPicPr>
      </xdr:nvPicPr>
      <xdr:blipFill>
        <a:blip xmlns:r="http://schemas.openxmlformats.org/officeDocument/2006/relationships" r:embed="rId3"/>
        <a:stretch>
          <a:fillRect/>
        </a:stretch>
      </xdr:blipFill>
      <xdr:spPr>
        <a:xfrm>
          <a:off x="1866901" y="46779180"/>
          <a:ext cx="1864360" cy="960770"/>
        </a:xfrm>
        <a:prstGeom prst="rect">
          <a:avLst/>
        </a:prstGeom>
      </xdr:spPr>
    </xdr:pic>
    <xdr:clientData/>
  </xdr:oneCellAnchor>
  <xdr:twoCellAnchor>
    <xdr:from>
      <xdr:col>1</xdr:col>
      <xdr:colOff>10583</xdr:colOff>
      <xdr:row>354</xdr:row>
      <xdr:rowOff>88901</xdr:rowOff>
    </xdr:from>
    <xdr:to>
      <xdr:col>2</xdr:col>
      <xdr:colOff>347132</xdr:colOff>
      <xdr:row>355</xdr:row>
      <xdr:rowOff>165101</xdr:rowOff>
    </xdr:to>
    <xdr:sp macro="" textlink="">
      <xdr:nvSpPr>
        <xdr:cNvPr id="19" name="89 CuadroTexto">
          <a:extLst>
            <a:ext uri="{FF2B5EF4-FFF2-40B4-BE49-F238E27FC236}">
              <a16:creationId xmlns:a16="http://schemas.microsoft.com/office/drawing/2014/main" id="{EC6EF619-9AE0-4EDC-AAE4-F9435C158B49}"/>
            </a:ext>
          </a:extLst>
        </xdr:cNvPr>
        <xdr:cNvSpPr txBox="1"/>
      </xdr:nvSpPr>
      <xdr:spPr bwMode="auto">
        <a:xfrm>
          <a:off x="1260263" y="5560822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67734</xdr:colOff>
      <xdr:row>340</xdr:row>
      <xdr:rowOff>142241</xdr:rowOff>
    </xdr:from>
    <xdr:ext cx="1733127" cy="1258926"/>
    <xdr:pic>
      <xdr:nvPicPr>
        <xdr:cNvPr id="20" name="Imagen 19">
          <a:extLst>
            <a:ext uri="{FF2B5EF4-FFF2-40B4-BE49-F238E27FC236}">
              <a16:creationId xmlns:a16="http://schemas.microsoft.com/office/drawing/2014/main" id="{468B5422-4C6E-4652-AEC3-BE3FCA75B699}"/>
            </a:ext>
          </a:extLst>
        </xdr:cNvPr>
        <xdr:cNvPicPr>
          <a:picLocks noChangeAspect="1"/>
        </xdr:cNvPicPr>
      </xdr:nvPicPr>
      <xdr:blipFill>
        <a:blip xmlns:r="http://schemas.openxmlformats.org/officeDocument/2006/relationships" r:embed="rId2"/>
        <a:stretch>
          <a:fillRect/>
        </a:stretch>
      </xdr:blipFill>
      <xdr:spPr>
        <a:xfrm>
          <a:off x="67734" y="53101241"/>
          <a:ext cx="1733127" cy="1258926"/>
        </a:xfrm>
        <a:prstGeom prst="rect">
          <a:avLst/>
        </a:prstGeom>
      </xdr:spPr>
    </xdr:pic>
    <xdr:clientData/>
  </xdr:oneCellAnchor>
  <xdr:oneCellAnchor>
    <xdr:from>
      <xdr:col>1</xdr:col>
      <xdr:colOff>1065954</xdr:colOff>
      <xdr:row>340</xdr:row>
      <xdr:rowOff>139700</xdr:rowOff>
    </xdr:from>
    <xdr:ext cx="1461346" cy="1353836"/>
    <xdr:pic>
      <xdr:nvPicPr>
        <xdr:cNvPr id="21" name="Imagen 20">
          <a:extLst>
            <a:ext uri="{FF2B5EF4-FFF2-40B4-BE49-F238E27FC236}">
              <a16:creationId xmlns:a16="http://schemas.microsoft.com/office/drawing/2014/main" id="{B5850F91-2FDD-4B88-BBC9-0CFB8D1F87F3}"/>
            </a:ext>
          </a:extLst>
        </xdr:cNvPr>
        <xdr:cNvPicPr>
          <a:picLocks noChangeAspect="1"/>
        </xdr:cNvPicPr>
      </xdr:nvPicPr>
      <xdr:blipFill>
        <a:blip xmlns:r="http://schemas.openxmlformats.org/officeDocument/2006/relationships" r:embed="rId3"/>
        <a:stretch>
          <a:fillRect/>
        </a:stretch>
      </xdr:blipFill>
      <xdr:spPr>
        <a:xfrm>
          <a:off x="2315634" y="53098700"/>
          <a:ext cx="1461346" cy="1353836"/>
        </a:xfrm>
        <a:prstGeom prst="rect">
          <a:avLst/>
        </a:prstGeom>
      </xdr:spPr>
    </xdr:pic>
    <xdr:clientData/>
  </xdr:oneCellAnchor>
  <xdr:twoCellAnchor>
    <xdr:from>
      <xdr:col>1</xdr:col>
      <xdr:colOff>10583</xdr:colOff>
      <xdr:row>392</xdr:row>
      <xdr:rowOff>88901</xdr:rowOff>
    </xdr:from>
    <xdr:to>
      <xdr:col>2</xdr:col>
      <xdr:colOff>347132</xdr:colOff>
      <xdr:row>393</xdr:row>
      <xdr:rowOff>165101</xdr:rowOff>
    </xdr:to>
    <xdr:sp macro="" textlink="">
      <xdr:nvSpPr>
        <xdr:cNvPr id="22" name="89 CuadroTexto">
          <a:extLst>
            <a:ext uri="{FF2B5EF4-FFF2-40B4-BE49-F238E27FC236}">
              <a16:creationId xmlns:a16="http://schemas.microsoft.com/office/drawing/2014/main" id="{E3E886AD-3A22-41FC-B915-786C56B314F8}"/>
            </a:ext>
          </a:extLst>
        </xdr:cNvPr>
        <xdr:cNvSpPr txBox="1"/>
      </xdr:nvSpPr>
      <xdr:spPr bwMode="auto">
        <a:xfrm>
          <a:off x="1260263" y="627786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1007534</xdr:colOff>
      <xdr:row>375</xdr:row>
      <xdr:rowOff>15241</xdr:rowOff>
    </xdr:from>
    <xdr:ext cx="2103966" cy="1528300"/>
    <xdr:pic>
      <xdr:nvPicPr>
        <xdr:cNvPr id="23" name="Imagen 22">
          <a:extLst>
            <a:ext uri="{FF2B5EF4-FFF2-40B4-BE49-F238E27FC236}">
              <a16:creationId xmlns:a16="http://schemas.microsoft.com/office/drawing/2014/main" id="{C142EF7D-A4A7-4995-AF2B-3AB59F3B18E5}"/>
            </a:ext>
          </a:extLst>
        </xdr:cNvPr>
        <xdr:cNvPicPr>
          <a:picLocks noChangeAspect="1"/>
        </xdr:cNvPicPr>
      </xdr:nvPicPr>
      <xdr:blipFill>
        <a:blip xmlns:r="http://schemas.openxmlformats.org/officeDocument/2006/relationships" r:embed="rId2"/>
        <a:stretch>
          <a:fillRect/>
        </a:stretch>
      </xdr:blipFill>
      <xdr:spPr>
        <a:xfrm>
          <a:off x="1007534" y="59596021"/>
          <a:ext cx="2103966" cy="1528300"/>
        </a:xfrm>
        <a:prstGeom prst="rect">
          <a:avLst/>
        </a:prstGeom>
      </xdr:spPr>
    </xdr:pic>
    <xdr:clientData/>
  </xdr:oneCellAnchor>
  <xdr:twoCellAnchor>
    <xdr:from>
      <xdr:col>1</xdr:col>
      <xdr:colOff>10583</xdr:colOff>
      <xdr:row>427</xdr:row>
      <xdr:rowOff>88901</xdr:rowOff>
    </xdr:from>
    <xdr:to>
      <xdr:col>2</xdr:col>
      <xdr:colOff>347132</xdr:colOff>
      <xdr:row>428</xdr:row>
      <xdr:rowOff>165101</xdr:rowOff>
    </xdr:to>
    <xdr:sp macro="" textlink="">
      <xdr:nvSpPr>
        <xdr:cNvPr id="24" name="89 CuadroTexto">
          <a:extLst>
            <a:ext uri="{FF2B5EF4-FFF2-40B4-BE49-F238E27FC236}">
              <a16:creationId xmlns:a16="http://schemas.microsoft.com/office/drawing/2014/main" id="{346964F0-75DF-478F-BAC3-D49910BBEC51}"/>
            </a:ext>
          </a:extLst>
        </xdr:cNvPr>
        <xdr:cNvSpPr txBox="1"/>
      </xdr:nvSpPr>
      <xdr:spPr bwMode="auto">
        <a:xfrm>
          <a:off x="1260263" y="699490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465</xdr:row>
      <xdr:rowOff>88901</xdr:rowOff>
    </xdr:from>
    <xdr:to>
      <xdr:col>2</xdr:col>
      <xdr:colOff>347132</xdr:colOff>
      <xdr:row>466</xdr:row>
      <xdr:rowOff>165101</xdr:rowOff>
    </xdr:to>
    <xdr:sp macro="" textlink="">
      <xdr:nvSpPr>
        <xdr:cNvPr id="25" name="89 CuadroTexto">
          <a:extLst>
            <a:ext uri="{FF2B5EF4-FFF2-40B4-BE49-F238E27FC236}">
              <a16:creationId xmlns:a16="http://schemas.microsoft.com/office/drawing/2014/main" id="{73218FA7-0391-414A-9C94-4E1CD4EFD4D9}"/>
            </a:ext>
          </a:extLst>
        </xdr:cNvPr>
        <xdr:cNvSpPr txBox="1"/>
      </xdr:nvSpPr>
      <xdr:spPr bwMode="auto">
        <a:xfrm>
          <a:off x="1260263" y="772261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500</xdr:row>
      <xdr:rowOff>88901</xdr:rowOff>
    </xdr:from>
    <xdr:to>
      <xdr:col>2</xdr:col>
      <xdr:colOff>347132</xdr:colOff>
      <xdr:row>501</xdr:row>
      <xdr:rowOff>165101</xdr:rowOff>
    </xdr:to>
    <xdr:sp macro="" textlink="">
      <xdr:nvSpPr>
        <xdr:cNvPr id="26" name="89 CuadroTexto">
          <a:extLst>
            <a:ext uri="{FF2B5EF4-FFF2-40B4-BE49-F238E27FC236}">
              <a16:creationId xmlns:a16="http://schemas.microsoft.com/office/drawing/2014/main" id="{84CD01A8-3D5F-4D17-9B7B-B93012CE0662}"/>
            </a:ext>
          </a:extLst>
        </xdr:cNvPr>
        <xdr:cNvSpPr txBox="1"/>
      </xdr:nvSpPr>
      <xdr:spPr bwMode="auto">
        <a:xfrm>
          <a:off x="1260263" y="843965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538</xdr:row>
      <xdr:rowOff>88901</xdr:rowOff>
    </xdr:from>
    <xdr:to>
      <xdr:col>2</xdr:col>
      <xdr:colOff>347132</xdr:colOff>
      <xdr:row>539</xdr:row>
      <xdr:rowOff>165101</xdr:rowOff>
    </xdr:to>
    <xdr:sp macro="" textlink="">
      <xdr:nvSpPr>
        <xdr:cNvPr id="28" name="89 CuadroTexto">
          <a:extLst>
            <a:ext uri="{FF2B5EF4-FFF2-40B4-BE49-F238E27FC236}">
              <a16:creationId xmlns:a16="http://schemas.microsoft.com/office/drawing/2014/main" id="{5EC37C15-EAD6-49BF-959A-D224421B7AA2}"/>
            </a:ext>
          </a:extLst>
        </xdr:cNvPr>
        <xdr:cNvSpPr txBox="1"/>
      </xdr:nvSpPr>
      <xdr:spPr bwMode="auto">
        <a:xfrm>
          <a:off x="1260263" y="917498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520</xdr:row>
      <xdr:rowOff>1</xdr:rowOff>
    </xdr:from>
    <xdr:to>
      <xdr:col>0</xdr:col>
      <xdr:colOff>889000</xdr:colOff>
      <xdr:row>539</xdr:row>
      <xdr:rowOff>152400</xdr:rowOff>
    </xdr:to>
    <xdr:pic>
      <xdr:nvPicPr>
        <xdr:cNvPr id="29" name="Imagen 28">
          <a:extLst>
            <a:ext uri="{FF2B5EF4-FFF2-40B4-BE49-F238E27FC236}">
              <a16:creationId xmlns:a16="http://schemas.microsoft.com/office/drawing/2014/main" id="{ED5BFB15-BC8D-4578-80F2-AB2382667D9B}"/>
            </a:ext>
          </a:extLst>
        </xdr:cNvPr>
        <xdr:cNvPicPr>
          <a:picLocks noChangeAspect="1"/>
        </xdr:cNvPicPr>
      </xdr:nvPicPr>
      <xdr:blipFill>
        <a:blip xmlns:r="http://schemas.openxmlformats.org/officeDocument/2006/relationships" r:embed="rId4"/>
        <a:stretch>
          <a:fillRect/>
        </a:stretch>
      </xdr:blipFill>
      <xdr:spPr>
        <a:xfrm>
          <a:off x="0" y="88369141"/>
          <a:ext cx="889000" cy="3627119"/>
        </a:xfrm>
        <a:prstGeom prst="rect">
          <a:avLst/>
        </a:prstGeom>
      </xdr:spPr>
    </xdr:pic>
    <xdr:clientData/>
  </xdr:twoCellAnchor>
  <xdr:twoCellAnchor>
    <xdr:from>
      <xdr:col>1</xdr:col>
      <xdr:colOff>10583</xdr:colOff>
      <xdr:row>573</xdr:row>
      <xdr:rowOff>88901</xdr:rowOff>
    </xdr:from>
    <xdr:to>
      <xdr:col>2</xdr:col>
      <xdr:colOff>347132</xdr:colOff>
      <xdr:row>574</xdr:row>
      <xdr:rowOff>165101</xdr:rowOff>
    </xdr:to>
    <xdr:sp macro="" textlink="">
      <xdr:nvSpPr>
        <xdr:cNvPr id="30" name="89 CuadroTexto">
          <a:extLst>
            <a:ext uri="{FF2B5EF4-FFF2-40B4-BE49-F238E27FC236}">
              <a16:creationId xmlns:a16="http://schemas.microsoft.com/office/drawing/2014/main" id="{A50C21DA-D87F-460D-8931-A65C0CAB4042}"/>
            </a:ext>
          </a:extLst>
        </xdr:cNvPr>
        <xdr:cNvSpPr txBox="1"/>
      </xdr:nvSpPr>
      <xdr:spPr bwMode="auto">
        <a:xfrm>
          <a:off x="1260263" y="983716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104775</xdr:colOff>
      <xdr:row>555</xdr:row>
      <xdr:rowOff>161926</xdr:rowOff>
    </xdr:from>
    <xdr:ext cx="889000" cy="3691466"/>
    <xdr:pic>
      <xdr:nvPicPr>
        <xdr:cNvPr id="31" name="Imagen 30">
          <a:extLst>
            <a:ext uri="{FF2B5EF4-FFF2-40B4-BE49-F238E27FC236}">
              <a16:creationId xmlns:a16="http://schemas.microsoft.com/office/drawing/2014/main" id="{9C83B1E2-CADE-4087-8461-75A57CDAB0B0}"/>
            </a:ext>
          </a:extLst>
        </xdr:cNvPr>
        <xdr:cNvPicPr>
          <a:picLocks noChangeAspect="1"/>
        </xdr:cNvPicPr>
      </xdr:nvPicPr>
      <xdr:blipFill>
        <a:blip xmlns:r="http://schemas.openxmlformats.org/officeDocument/2006/relationships" r:embed="rId4"/>
        <a:stretch>
          <a:fillRect/>
        </a:stretch>
      </xdr:blipFill>
      <xdr:spPr>
        <a:xfrm>
          <a:off x="104775" y="93211651"/>
          <a:ext cx="889000" cy="3691466"/>
        </a:xfrm>
        <a:prstGeom prst="rect">
          <a:avLst/>
        </a:prstGeom>
      </xdr:spPr>
    </xdr:pic>
    <xdr:clientData/>
  </xdr:oneCellAnchor>
  <xdr:twoCellAnchor>
    <xdr:from>
      <xdr:col>1</xdr:col>
      <xdr:colOff>10583</xdr:colOff>
      <xdr:row>611</xdr:row>
      <xdr:rowOff>88901</xdr:rowOff>
    </xdr:from>
    <xdr:to>
      <xdr:col>2</xdr:col>
      <xdr:colOff>347132</xdr:colOff>
      <xdr:row>612</xdr:row>
      <xdr:rowOff>165101</xdr:rowOff>
    </xdr:to>
    <xdr:sp macro="" textlink="">
      <xdr:nvSpPr>
        <xdr:cNvPr id="32" name="89 CuadroTexto">
          <a:extLst>
            <a:ext uri="{FF2B5EF4-FFF2-40B4-BE49-F238E27FC236}">
              <a16:creationId xmlns:a16="http://schemas.microsoft.com/office/drawing/2014/main" id="{BE94CC65-F2CE-4080-A209-913FF7B95C40}"/>
            </a:ext>
          </a:extLst>
        </xdr:cNvPr>
        <xdr:cNvSpPr txBox="1"/>
      </xdr:nvSpPr>
      <xdr:spPr bwMode="auto">
        <a:xfrm>
          <a:off x="1260263" y="1053592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200025</xdr:colOff>
      <xdr:row>594</xdr:row>
      <xdr:rowOff>76201</xdr:rowOff>
    </xdr:from>
    <xdr:ext cx="889000" cy="3691466"/>
    <xdr:pic>
      <xdr:nvPicPr>
        <xdr:cNvPr id="33" name="Imagen 32">
          <a:extLst>
            <a:ext uri="{FF2B5EF4-FFF2-40B4-BE49-F238E27FC236}">
              <a16:creationId xmlns:a16="http://schemas.microsoft.com/office/drawing/2014/main" id="{5C2A20C3-3B0D-4F06-A4B9-46C3EE438D93}"/>
            </a:ext>
          </a:extLst>
        </xdr:cNvPr>
        <xdr:cNvPicPr>
          <a:picLocks noChangeAspect="1"/>
        </xdr:cNvPicPr>
      </xdr:nvPicPr>
      <xdr:blipFill>
        <a:blip xmlns:r="http://schemas.openxmlformats.org/officeDocument/2006/relationships" r:embed="rId4"/>
        <a:stretch>
          <a:fillRect/>
        </a:stretch>
      </xdr:blipFill>
      <xdr:spPr>
        <a:xfrm>
          <a:off x="200025" y="100584001"/>
          <a:ext cx="889000" cy="3691466"/>
        </a:xfrm>
        <a:prstGeom prst="rect">
          <a:avLst/>
        </a:prstGeom>
      </xdr:spPr>
    </xdr:pic>
    <xdr:clientData/>
  </xdr:oneCellAnchor>
  <xdr:twoCellAnchor>
    <xdr:from>
      <xdr:col>1</xdr:col>
      <xdr:colOff>10583</xdr:colOff>
      <xdr:row>646</xdr:row>
      <xdr:rowOff>88901</xdr:rowOff>
    </xdr:from>
    <xdr:to>
      <xdr:col>2</xdr:col>
      <xdr:colOff>347132</xdr:colOff>
      <xdr:row>647</xdr:row>
      <xdr:rowOff>165101</xdr:rowOff>
    </xdr:to>
    <xdr:sp macro="" textlink="">
      <xdr:nvSpPr>
        <xdr:cNvPr id="34" name="89 CuadroTexto">
          <a:extLst>
            <a:ext uri="{FF2B5EF4-FFF2-40B4-BE49-F238E27FC236}">
              <a16:creationId xmlns:a16="http://schemas.microsoft.com/office/drawing/2014/main" id="{5366DDF2-4E10-40EC-B74B-8CE00892A46A}"/>
            </a:ext>
          </a:extLst>
        </xdr:cNvPr>
        <xdr:cNvSpPr txBox="1"/>
      </xdr:nvSpPr>
      <xdr:spPr bwMode="auto">
        <a:xfrm>
          <a:off x="1260263" y="1124991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686</xdr:row>
      <xdr:rowOff>88901</xdr:rowOff>
    </xdr:from>
    <xdr:to>
      <xdr:col>2</xdr:col>
      <xdr:colOff>347132</xdr:colOff>
      <xdr:row>687</xdr:row>
      <xdr:rowOff>165101</xdr:rowOff>
    </xdr:to>
    <xdr:sp macro="" textlink="">
      <xdr:nvSpPr>
        <xdr:cNvPr id="35" name="89 CuadroTexto">
          <a:extLst>
            <a:ext uri="{FF2B5EF4-FFF2-40B4-BE49-F238E27FC236}">
              <a16:creationId xmlns:a16="http://schemas.microsoft.com/office/drawing/2014/main" id="{BB562C02-AA1E-4102-9B3C-3071779738BC}"/>
            </a:ext>
          </a:extLst>
        </xdr:cNvPr>
        <xdr:cNvSpPr txBox="1"/>
      </xdr:nvSpPr>
      <xdr:spPr bwMode="auto">
        <a:xfrm>
          <a:off x="1260263" y="1202182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724</xdr:row>
      <xdr:rowOff>88901</xdr:rowOff>
    </xdr:from>
    <xdr:to>
      <xdr:col>2</xdr:col>
      <xdr:colOff>347132</xdr:colOff>
      <xdr:row>725</xdr:row>
      <xdr:rowOff>165101</xdr:rowOff>
    </xdr:to>
    <xdr:sp macro="" textlink="">
      <xdr:nvSpPr>
        <xdr:cNvPr id="36" name="89 CuadroTexto">
          <a:extLst>
            <a:ext uri="{FF2B5EF4-FFF2-40B4-BE49-F238E27FC236}">
              <a16:creationId xmlns:a16="http://schemas.microsoft.com/office/drawing/2014/main" id="{CB498899-9427-4C70-BC0C-C21041ACED84}"/>
            </a:ext>
          </a:extLst>
        </xdr:cNvPr>
        <xdr:cNvSpPr txBox="1"/>
      </xdr:nvSpPr>
      <xdr:spPr bwMode="auto">
        <a:xfrm>
          <a:off x="1260263" y="1279372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762</xdr:row>
      <xdr:rowOff>0</xdr:rowOff>
    </xdr:from>
    <xdr:to>
      <xdr:col>2</xdr:col>
      <xdr:colOff>347132</xdr:colOff>
      <xdr:row>762</xdr:row>
      <xdr:rowOff>165101</xdr:rowOff>
    </xdr:to>
    <xdr:sp macro="" textlink="">
      <xdr:nvSpPr>
        <xdr:cNvPr id="37" name="89 CuadroTexto">
          <a:extLst>
            <a:ext uri="{FF2B5EF4-FFF2-40B4-BE49-F238E27FC236}">
              <a16:creationId xmlns:a16="http://schemas.microsoft.com/office/drawing/2014/main" id="{A65B99FF-9A72-4E6D-9A19-993CF832EA85}"/>
            </a:ext>
          </a:extLst>
        </xdr:cNvPr>
        <xdr:cNvSpPr txBox="1"/>
      </xdr:nvSpPr>
      <xdr:spPr bwMode="auto">
        <a:xfrm>
          <a:off x="1260263" y="13527786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796</xdr:row>
      <xdr:rowOff>0</xdr:rowOff>
    </xdr:from>
    <xdr:to>
      <xdr:col>2</xdr:col>
      <xdr:colOff>347132</xdr:colOff>
      <xdr:row>796</xdr:row>
      <xdr:rowOff>165101</xdr:rowOff>
    </xdr:to>
    <xdr:sp macro="" textlink="">
      <xdr:nvSpPr>
        <xdr:cNvPr id="38" name="89 CuadroTexto">
          <a:extLst>
            <a:ext uri="{FF2B5EF4-FFF2-40B4-BE49-F238E27FC236}">
              <a16:creationId xmlns:a16="http://schemas.microsoft.com/office/drawing/2014/main" id="{68831335-9C36-4E05-9D68-0ECA524EC700}"/>
            </a:ext>
          </a:extLst>
        </xdr:cNvPr>
        <xdr:cNvSpPr txBox="1"/>
      </xdr:nvSpPr>
      <xdr:spPr bwMode="auto">
        <a:xfrm>
          <a:off x="1260263" y="14226540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833</xdr:row>
      <xdr:rowOff>0</xdr:rowOff>
    </xdr:from>
    <xdr:to>
      <xdr:col>2</xdr:col>
      <xdr:colOff>347132</xdr:colOff>
      <xdr:row>833</xdr:row>
      <xdr:rowOff>165101</xdr:rowOff>
    </xdr:to>
    <xdr:sp macro="" textlink="">
      <xdr:nvSpPr>
        <xdr:cNvPr id="39" name="89 CuadroTexto">
          <a:extLst>
            <a:ext uri="{FF2B5EF4-FFF2-40B4-BE49-F238E27FC236}">
              <a16:creationId xmlns:a16="http://schemas.microsoft.com/office/drawing/2014/main" id="{A9C6A77B-506E-48FD-A800-04B5DB3BB5AA}"/>
            </a:ext>
          </a:extLst>
        </xdr:cNvPr>
        <xdr:cNvSpPr txBox="1"/>
      </xdr:nvSpPr>
      <xdr:spPr bwMode="auto">
        <a:xfrm>
          <a:off x="1260263" y="143751300"/>
          <a:ext cx="1532889"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871</xdr:row>
      <xdr:rowOff>0</xdr:rowOff>
    </xdr:from>
    <xdr:to>
      <xdr:col>2</xdr:col>
      <xdr:colOff>347132</xdr:colOff>
      <xdr:row>871</xdr:row>
      <xdr:rowOff>165101</xdr:rowOff>
    </xdr:to>
    <xdr:sp macro="" textlink="">
      <xdr:nvSpPr>
        <xdr:cNvPr id="40" name="89 CuadroTexto">
          <a:extLst>
            <a:ext uri="{FF2B5EF4-FFF2-40B4-BE49-F238E27FC236}">
              <a16:creationId xmlns:a16="http://schemas.microsoft.com/office/drawing/2014/main" id="{7045392D-A595-4EE0-805B-8CE1B1B0AEA3}"/>
            </a:ext>
          </a:extLst>
        </xdr:cNvPr>
        <xdr:cNvSpPr txBox="1"/>
      </xdr:nvSpPr>
      <xdr:spPr bwMode="auto">
        <a:xfrm>
          <a:off x="1260263" y="14925294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906</xdr:row>
      <xdr:rowOff>0</xdr:rowOff>
    </xdr:from>
    <xdr:to>
      <xdr:col>2</xdr:col>
      <xdr:colOff>347132</xdr:colOff>
      <xdr:row>906</xdr:row>
      <xdr:rowOff>165101</xdr:rowOff>
    </xdr:to>
    <xdr:sp macro="" textlink="">
      <xdr:nvSpPr>
        <xdr:cNvPr id="42" name="89 CuadroTexto">
          <a:extLst>
            <a:ext uri="{FF2B5EF4-FFF2-40B4-BE49-F238E27FC236}">
              <a16:creationId xmlns:a16="http://schemas.microsoft.com/office/drawing/2014/main" id="{0E846AE2-78AB-4C9B-9FD0-BA4B606858BA}"/>
            </a:ext>
          </a:extLst>
        </xdr:cNvPr>
        <xdr:cNvSpPr txBox="1"/>
      </xdr:nvSpPr>
      <xdr:spPr bwMode="auto">
        <a:xfrm>
          <a:off x="1260263" y="15624048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945</xdr:row>
      <xdr:rowOff>0</xdr:rowOff>
    </xdr:from>
    <xdr:to>
      <xdr:col>2</xdr:col>
      <xdr:colOff>347132</xdr:colOff>
      <xdr:row>945</xdr:row>
      <xdr:rowOff>165101</xdr:rowOff>
    </xdr:to>
    <xdr:sp macro="" textlink="">
      <xdr:nvSpPr>
        <xdr:cNvPr id="43" name="89 CuadroTexto">
          <a:extLst>
            <a:ext uri="{FF2B5EF4-FFF2-40B4-BE49-F238E27FC236}">
              <a16:creationId xmlns:a16="http://schemas.microsoft.com/office/drawing/2014/main" id="{984C447D-9581-48D3-883B-C880A3AFDB82}"/>
            </a:ext>
          </a:extLst>
        </xdr:cNvPr>
        <xdr:cNvSpPr txBox="1"/>
      </xdr:nvSpPr>
      <xdr:spPr bwMode="auto">
        <a:xfrm>
          <a:off x="1260263" y="157543500"/>
          <a:ext cx="1532889"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984</xdr:row>
      <xdr:rowOff>0</xdr:rowOff>
    </xdr:from>
    <xdr:to>
      <xdr:col>2</xdr:col>
      <xdr:colOff>347132</xdr:colOff>
      <xdr:row>984</xdr:row>
      <xdr:rowOff>165101</xdr:rowOff>
    </xdr:to>
    <xdr:sp macro="" textlink="">
      <xdr:nvSpPr>
        <xdr:cNvPr id="44" name="89 CuadroTexto">
          <a:extLst>
            <a:ext uri="{FF2B5EF4-FFF2-40B4-BE49-F238E27FC236}">
              <a16:creationId xmlns:a16="http://schemas.microsoft.com/office/drawing/2014/main" id="{F6997DA2-01AF-4E90-8066-25EB89B9A657}"/>
            </a:ext>
          </a:extLst>
        </xdr:cNvPr>
        <xdr:cNvSpPr txBox="1"/>
      </xdr:nvSpPr>
      <xdr:spPr bwMode="auto">
        <a:xfrm>
          <a:off x="1260263" y="157543500"/>
          <a:ext cx="1532889"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1022</xdr:row>
      <xdr:rowOff>0</xdr:rowOff>
    </xdr:from>
    <xdr:to>
      <xdr:col>2</xdr:col>
      <xdr:colOff>347132</xdr:colOff>
      <xdr:row>1022</xdr:row>
      <xdr:rowOff>165101</xdr:rowOff>
    </xdr:to>
    <xdr:sp macro="" textlink="">
      <xdr:nvSpPr>
        <xdr:cNvPr id="45" name="89 CuadroTexto">
          <a:extLst>
            <a:ext uri="{FF2B5EF4-FFF2-40B4-BE49-F238E27FC236}">
              <a16:creationId xmlns:a16="http://schemas.microsoft.com/office/drawing/2014/main" id="{FB972CF1-8112-4ED8-8FFA-B33FF9A00AAD}"/>
            </a:ext>
          </a:extLst>
        </xdr:cNvPr>
        <xdr:cNvSpPr txBox="1"/>
      </xdr:nvSpPr>
      <xdr:spPr bwMode="auto">
        <a:xfrm>
          <a:off x="1260263" y="16322802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1076</xdr:row>
      <xdr:rowOff>0</xdr:rowOff>
    </xdr:from>
    <xdr:to>
      <xdr:col>2</xdr:col>
      <xdr:colOff>347132</xdr:colOff>
      <xdr:row>1076</xdr:row>
      <xdr:rowOff>165101</xdr:rowOff>
    </xdr:to>
    <xdr:sp macro="" textlink="">
      <xdr:nvSpPr>
        <xdr:cNvPr id="46" name="89 CuadroTexto">
          <a:extLst>
            <a:ext uri="{FF2B5EF4-FFF2-40B4-BE49-F238E27FC236}">
              <a16:creationId xmlns:a16="http://schemas.microsoft.com/office/drawing/2014/main" id="{490B55C2-D6EA-4576-BF92-5A4AFEFECF3A}"/>
            </a:ext>
          </a:extLst>
        </xdr:cNvPr>
        <xdr:cNvSpPr txBox="1"/>
      </xdr:nvSpPr>
      <xdr:spPr bwMode="auto">
        <a:xfrm>
          <a:off x="1260263" y="17423892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1198</xdr:row>
      <xdr:rowOff>0</xdr:rowOff>
    </xdr:from>
    <xdr:to>
      <xdr:col>2</xdr:col>
      <xdr:colOff>347132</xdr:colOff>
      <xdr:row>1198</xdr:row>
      <xdr:rowOff>165101</xdr:rowOff>
    </xdr:to>
    <xdr:sp macro="" textlink="">
      <xdr:nvSpPr>
        <xdr:cNvPr id="48" name="89 CuadroTexto">
          <a:extLst>
            <a:ext uri="{FF2B5EF4-FFF2-40B4-BE49-F238E27FC236}">
              <a16:creationId xmlns:a16="http://schemas.microsoft.com/office/drawing/2014/main" id="{DEEB6AC6-661C-478A-BD57-A66C26E48386}"/>
            </a:ext>
          </a:extLst>
        </xdr:cNvPr>
        <xdr:cNvSpPr txBox="1"/>
      </xdr:nvSpPr>
      <xdr:spPr bwMode="auto">
        <a:xfrm>
          <a:off x="1260263" y="18621756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1233</xdr:row>
      <xdr:rowOff>0</xdr:rowOff>
    </xdr:from>
    <xdr:to>
      <xdr:col>2</xdr:col>
      <xdr:colOff>347132</xdr:colOff>
      <xdr:row>1233</xdr:row>
      <xdr:rowOff>165101</xdr:rowOff>
    </xdr:to>
    <xdr:sp macro="" textlink="">
      <xdr:nvSpPr>
        <xdr:cNvPr id="49" name="89 CuadroTexto">
          <a:extLst>
            <a:ext uri="{FF2B5EF4-FFF2-40B4-BE49-F238E27FC236}">
              <a16:creationId xmlns:a16="http://schemas.microsoft.com/office/drawing/2014/main" id="{CC5FE584-3047-4D46-B81F-DC875F536009}"/>
            </a:ext>
          </a:extLst>
        </xdr:cNvPr>
        <xdr:cNvSpPr txBox="1"/>
      </xdr:nvSpPr>
      <xdr:spPr bwMode="auto">
        <a:xfrm>
          <a:off x="1260263" y="187520580"/>
          <a:ext cx="1532889"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1274</xdr:row>
      <xdr:rowOff>0</xdr:rowOff>
    </xdr:from>
    <xdr:to>
      <xdr:col>2</xdr:col>
      <xdr:colOff>347132</xdr:colOff>
      <xdr:row>1274</xdr:row>
      <xdr:rowOff>165101</xdr:rowOff>
    </xdr:to>
    <xdr:sp macro="" textlink="">
      <xdr:nvSpPr>
        <xdr:cNvPr id="50" name="89 CuadroTexto">
          <a:extLst>
            <a:ext uri="{FF2B5EF4-FFF2-40B4-BE49-F238E27FC236}">
              <a16:creationId xmlns:a16="http://schemas.microsoft.com/office/drawing/2014/main" id="{255752FC-8B03-45B5-A975-F0B3B9498687}"/>
            </a:ext>
          </a:extLst>
        </xdr:cNvPr>
        <xdr:cNvSpPr txBox="1"/>
      </xdr:nvSpPr>
      <xdr:spPr bwMode="auto">
        <a:xfrm>
          <a:off x="1260263" y="193753740"/>
          <a:ext cx="153288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1630</xdr:row>
      <xdr:rowOff>8466</xdr:rowOff>
    </xdr:from>
    <xdr:to>
      <xdr:col>2</xdr:col>
      <xdr:colOff>1282671</xdr:colOff>
      <xdr:row>1636</xdr:row>
      <xdr:rowOff>1209</xdr:rowOff>
    </xdr:to>
    <xdr:pic>
      <xdr:nvPicPr>
        <xdr:cNvPr id="51" name="Imagen 50">
          <a:extLst>
            <a:ext uri="{FF2B5EF4-FFF2-40B4-BE49-F238E27FC236}">
              <a16:creationId xmlns:a16="http://schemas.microsoft.com/office/drawing/2014/main" id="{23BAFFF6-49CE-4E99-81F9-1F6D4E73668E}"/>
            </a:ext>
          </a:extLst>
        </xdr:cNvPr>
        <xdr:cNvPicPr>
          <a:picLocks noChangeAspect="1"/>
        </xdr:cNvPicPr>
      </xdr:nvPicPr>
      <xdr:blipFill>
        <a:blip xmlns:r="http://schemas.openxmlformats.org/officeDocument/2006/relationships" r:embed="rId5"/>
        <a:stretch>
          <a:fillRect/>
        </a:stretch>
      </xdr:blipFill>
      <xdr:spPr>
        <a:xfrm>
          <a:off x="0" y="229515246"/>
          <a:ext cx="3728691" cy="1090023"/>
        </a:xfrm>
        <a:prstGeom prst="rect">
          <a:avLst/>
        </a:prstGeom>
      </xdr:spPr>
    </xdr:pic>
    <xdr:clientData/>
  </xdr:twoCellAnchor>
  <xdr:twoCellAnchor editAs="oneCell">
    <xdr:from>
      <xdr:col>0</xdr:col>
      <xdr:colOff>321733</xdr:colOff>
      <xdr:row>1636</xdr:row>
      <xdr:rowOff>62340</xdr:rowOff>
    </xdr:from>
    <xdr:to>
      <xdr:col>2</xdr:col>
      <xdr:colOff>804332</xdr:colOff>
      <xdr:row>1645</xdr:row>
      <xdr:rowOff>88268</xdr:rowOff>
    </xdr:to>
    <xdr:pic>
      <xdr:nvPicPr>
        <xdr:cNvPr id="52" name="Imagen 51">
          <a:extLst>
            <a:ext uri="{FF2B5EF4-FFF2-40B4-BE49-F238E27FC236}">
              <a16:creationId xmlns:a16="http://schemas.microsoft.com/office/drawing/2014/main" id="{4DA5C116-F015-42F4-A584-3A1AFFB370B5}"/>
            </a:ext>
          </a:extLst>
        </xdr:cNvPr>
        <xdr:cNvPicPr>
          <a:picLocks noChangeAspect="1"/>
        </xdr:cNvPicPr>
      </xdr:nvPicPr>
      <xdr:blipFill>
        <a:blip xmlns:r="http://schemas.openxmlformats.org/officeDocument/2006/relationships" r:embed="rId6"/>
        <a:stretch>
          <a:fillRect/>
        </a:stretch>
      </xdr:blipFill>
      <xdr:spPr>
        <a:xfrm>
          <a:off x="321733" y="230666400"/>
          <a:ext cx="2928619" cy="1671848"/>
        </a:xfrm>
        <a:prstGeom prst="rect">
          <a:avLst/>
        </a:prstGeom>
      </xdr:spPr>
    </xdr:pic>
    <xdr:clientData/>
  </xdr:twoCellAnchor>
  <xdr:oneCellAnchor>
    <xdr:from>
      <xdr:col>0</xdr:col>
      <xdr:colOff>0</xdr:colOff>
      <xdr:row>1662</xdr:row>
      <xdr:rowOff>8466</xdr:rowOff>
    </xdr:from>
    <xdr:ext cx="3729538" cy="1109133"/>
    <xdr:pic>
      <xdr:nvPicPr>
        <xdr:cNvPr id="53" name="Imagen 52">
          <a:extLst>
            <a:ext uri="{FF2B5EF4-FFF2-40B4-BE49-F238E27FC236}">
              <a16:creationId xmlns:a16="http://schemas.microsoft.com/office/drawing/2014/main" id="{D437CABC-A35C-4775-B536-DA462789C559}"/>
            </a:ext>
          </a:extLst>
        </xdr:cNvPr>
        <xdr:cNvPicPr>
          <a:picLocks noChangeAspect="1"/>
        </xdr:cNvPicPr>
      </xdr:nvPicPr>
      <xdr:blipFill>
        <a:blip xmlns:r="http://schemas.openxmlformats.org/officeDocument/2006/relationships" r:embed="rId5"/>
        <a:stretch>
          <a:fillRect/>
        </a:stretch>
      </xdr:blipFill>
      <xdr:spPr>
        <a:xfrm>
          <a:off x="0" y="236137026"/>
          <a:ext cx="3729538" cy="1109133"/>
        </a:xfrm>
        <a:prstGeom prst="rect">
          <a:avLst/>
        </a:prstGeom>
      </xdr:spPr>
    </xdr:pic>
    <xdr:clientData/>
  </xdr:oneCellAnchor>
  <xdr:oneCellAnchor>
    <xdr:from>
      <xdr:col>0</xdr:col>
      <xdr:colOff>321733</xdr:colOff>
      <xdr:row>1668</xdr:row>
      <xdr:rowOff>62340</xdr:rowOff>
    </xdr:from>
    <xdr:ext cx="2929466" cy="1702328"/>
    <xdr:pic>
      <xdr:nvPicPr>
        <xdr:cNvPr id="54" name="Imagen 53">
          <a:extLst>
            <a:ext uri="{FF2B5EF4-FFF2-40B4-BE49-F238E27FC236}">
              <a16:creationId xmlns:a16="http://schemas.microsoft.com/office/drawing/2014/main" id="{01A723F7-4E70-4D4A-9E1A-9BEB97893807}"/>
            </a:ext>
          </a:extLst>
        </xdr:cNvPr>
        <xdr:cNvPicPr>
          <a:picLocks noChangeAspect="1"/>
        </xdr:cNvPicPr>
      </xdr:nvPicPr>
      <xdr:blipFill>
        <a:blip xmlns:r="http://schemas.openxmlformats.org/officeDocument/2006/relationships" r:embed="rId6"/>
        <a:stretch>
          <a:fillRect/>
        </a:stretch>
      </xdr:blipFill>
      <xdr:spPr>
        <a:xfrm>
          <a:off x="321733" y="237288180"/>
          <a:ext cx="2929466" cy="1702328"/>
        </a:xfrm>
        <a:prstGeom prst="rect">
          <a:avLst/>
        </a:prstGeom>
      </xdr:spPr>
    </xdr:pic>
    <xdr:clientData/>
  </xdr:oneCellAnchor>
  <xdr:twoCellAnchor editAs="oneCell">
    <xdr:from>
      <xdr:col>0</xdr:col>
      <xdr:colOff>347133</xdr:colOff>
      <xdr:row>1739</xdr:row>
      <xdr:rowOff>113762</xdr:rowOff>
    </xdr:from>
    <xdr:to>
      <xdr:col>2</xdr:col>
      <xdr:colOff>745066</xdr:colOff>
      <xdr:row>1745</xdr:row>
      <xdr:rowOff>51012</xdr:rowOff>
    </xdr:to>
    <xdr:pic>
      <xdr:nvPicPr>
        <xdr:cNvPr id="55" name="Imagen 54">
          <a:extLst>
            <a:ext uri="{FF2B5EF4-FFF2-40B4-BE49-F238E27FC236}">
              <a16:creationId xmlns:a16="http://schemas.microsoft.com/office/drawing/2014/main" id="{8BD1B5AE-3213-4FDA-9567-8A89E218924F}"/>
            </a:ext>
          </a:extLst>
        </xdr:cNvPr>
        <xdr:cNvPicPr>
          <a:picLocks noChangeAspect="1"/>
        </xdr:cNvPicPr>
      </xdr:nvPicPr>
      <xdr:blipFill>
        <a:blip xmlns:r="http://schemas.openxmlformats.org/officeDocument/2006/relationships" r:embed="rId7"/>
        <a:stretch>
          <a:fillRect/>
        </a:stretch>
      </xdr:blipFill>
      <xdr:spPr>
        <a:xfrm>
          <a:off x="347133" y="244144262"/>
          <a:ext cx="2843953" cy="1034530"/>
        </a:xfrm>
        <a:prstGeom prst="rect">
          <a:avLst/>
        </a:prstGeom>
      </xdr:spPr>
    </xdr:pic>
    <xdr:clientData/>
  </xdr:twoCellAnchor>
  <xdr:twoCellAnchor editAs="oneCell">
    <xdr:from>
      <xdr:col>0</xdr:col>
      <xdr:colOff>169334</xdr:colOff>
      <xdr:row>1746</xdr:row>
      <xdr:rowOff>50801</xdr:rowOff>
    </xdr:from>
    <xdr:to>
      <xdr:col>2</xdr:col>
      <xdr:colOff>890839</xdr:colOff>
      <xdr:row>1753</xdr:row>
      <xdr:rowOff>118535</xdr:rowOff>
    </xdr:to>
    <xdr:pic>
      <xdr:nvPicPr>
        <xdr:cNvPr id="56" name="Imagen 55">
          <a:extLst>
            <a:ext uri="{FF2B5EF4-FFF2-40B4-BE49-F238E27FC236}">
              <a16:creationId xmlns:a16="http://schemas.microsoft.com/office/drawing/2014/main" id="{DD5B1681-323F-41FF-9FB1-150BE367DBC2}"/>
            </a:ext>
          </a:extLst>
        </xdr:cNvPr>
        <xdr:cNvPicPr>
          <a:picLocks noChangeAspect="1"/>
        </xdr:cNvPicPr>
      </xdr:nvPicPr>
      <xdr:blipFill>
        <a:blip xmlns:r="http://schemas.openxmlformats.org/officeDocument/2006/relationships" r:embed="rId8"/>
        <a:stretch>
          <a:fillRect/>
        </a:stretch>
      </xdr:blipFill>
      <xdr:spPr>
        <a:xfrm>
          <a:off x="169334" y="245361461"/>
          <a:ext cx="3167525" cy="1347894"/>
        </a:xfrm>
        <a:prstGeom prst="rect">
          <a:avLst/>
        </a:prstGeom>
      </xdr:spPr>
    </xdr:pic>
    <xdr:clientData/>
  </xdr:twoCellAnchor>
  <xdr:oneCellAnchor>
    <xdr:from>
      <xdr:col>0</xdr:col>
      <xdr:colOff>169334</xdr:colOff>
      <xdr:row>1782</xdr:row>
      <xdr:rowOff>50801</xdr:rowOff>
    </xdr:from>
    <xdr:ext cx="3168372" cy="1371600"/>
    <xdr:pic>
      <xdr:nvPicPr>
        <xdr:cNvPr id="57" name="Imagen 56">
          <a:extLst>
            <a:ext uri="{FF2B5EF4-FFF2-40B4-BE49-F238E27FC236}">
              <a16:creationId xmlns:a16="http://schemas.microsoft.com/office/drawing/2014/main" id="{BF870C75-CA90-4AB8-8FBE-144A0F3FFEDC}"/>
            </a:ext>
          </a:extLst>
        </xdr:cNvPr>
        <xdr:cNvPicPr>
          <a:picLocks noChangeAspect="1"/>
        </xdr:cNvPicPr>
      </xdr:nvPicPr>
      <xdr:blipFill>
        <a:blip xmlns:r="http://schemas.openxmlformats.org/officeDocument/2006/relationships" r:embed="rId8"/>
        <a:stretch>
          <a:fillRect/>
        </a:stretch>
      </xdr:blipFill>
      <xdr:spPr>
        <a:xfrm>
          <a:off x="169334" y="252714761"/>
          <a:ext cx="3168372" cy="1371600"/>
        </a:xfrm>
        <a:prstGeom prst="rect">
          <a:avLst/>
        </a:prstGeom>
      </xdr:spPr>
    </xdr:pic>
    <xdr:clientData/>
  </xdr:oneCellAnchor>
  <xdr:twoCellAnchor editAs="oneCell">
    <xdr:from>
      <xdr:col>0</xdr:col>
      <xdr:colOff>76200</xdr:colOff>
      <xdr:row>1775</xdr:row>
      <xdr:rowOff>84666</xdr:rowOff>
    </xdr:from>
    <xdr:to>
      <xdr:col>2</xdr:col>
      <xdr:colOff>1202266</xdr:colOff>
      <xdr:row>1781</xdr:row>
      <xdr:rowOff>143933</xdr:rowOff>
    </xdr:to>
    <xdr:pic>
      <xdr:nvPicPr>
        <xdr:cNvPr id="58" name="Imagen 57">
          <a:extLst>
            <a:ext uri="{FF2B5EF4-FFF2-40B4-BE49-F238E27FC236}">
              <a16:creationId xmlns:a16="http://schemas.microsoft.com/office/drawing/2014/main" id="{D4E988DC-080E-4C03-A7CA-5DDDE2A25F29}"/>
            </a:ext>
          </a:extLst>
        </xdr:cNvPr>
        <xdr:cNvPicPr>
          <a:picLocks noChangeAspect="1"/>
        </xdr:cNvPicPr>
      </xdr:nvPicPr>
      <xdr:blipFill>
        <a:blip xmlns:r="http://schemas.openxmlformats.org/officeDocument/2006/relationships" r:embed="rId9"/>
        <a:stretch>
          <a:fillRect/>
        </a:stretch>
      </xdr:blipFill>
      <xdr:spPr>
        <a:xfrm>
          <a:off x="76200" y="251468466"/>
          <a:ext cx="3572086" cy="1156547"/>
        </a:xfrm>
        <a:prstGeom prst="rect">
          <a:avLst/>
        </a:prstGeom>
      </xdr:spPr>
    </xdr:pic>
    <xdr:clientData/>
  </xdr:twoCellAnchor>
  <xdr:oneCellAnchor>
    <xdr:from>
      <xdr:col>0</xdr:col>
      <xdr:colOff>160867</xdr:colOff>
      <xdr:row>1852</xdr:row>
      <xdr:rowOff>151815</xdr:rowOff>
    </xdr:from>
    <xdr:ext cx="2980267" cy="3834525"/>
    <xdr:pic>
      <xdr:nvPicPr>
        <xdr:cNvPr id="59" name="Imagen 58">
          <a:extLst>
            <a:ext uri="{FF2B5EF4-FFF2-40B4-BE49-F238E27FC236}">
              <a16:creationId xmlns:a16="http://schemas.microsoft.com/office/drawing/2014/main" id="{B5393B85-99CF-4499-8C13-8BD4DA88593A}"/>
            </a:ext>
          </a:extLst>
        </xdr:cNvPr>
        <xdr:cNvPicPr>
          <a:picLocks noChangeAspect="1"/>
        </xdr:cNvPicPr>
      </xdr:nvPicPr>
      <xdr:blipFill>
        <a:blip xmlns:r="http://schemas.openxmlformats.org/officeDocument/2006/relationships" r:embed="rId10"/>
        <a:stretch>
          <a:fillRect/>
        </a:stretch>
      </xdr:blipFill>
      <xdr:spPr>
        <a:xfrm>
          <a:off x="160867" y="259071795"/>
          <a:ext cx="2980267" cy="3834525"/>
        </a:xfrm>
        <a:prstGeom prst="rect">
          <a:avLst/>
        </a:prstGeom>
      </xdr:spPr>
    </xdr:pic>
    <xdr:clientData/>
  </xdr:oneCellAnchor>
  <xdr:twoCellAnchor editAs="oneCell">
    <xdr:from>
      <xdr:col>0</xdr:col>
      <xdr:colOff>93133</xdr:colOff>
      <xdr:row>11</xdr:row>
      <xdr:rowOff>50800</xdr:rowOff>
    </xdr:from>
    <xdr:to>
      <xdr:col>3</xdr:col>
      <xdr:colOff>380</xdr:colOff>
      <xdr:row>23</xdr:row>
      <xdr:rowOff>76200</xdr:rowOff>
    </xdr:to>
    <xdr:pic>
      <xdr:nvPicPr>
        <xdr:cNvPr id="60" name="Imagen 59">
          <a:extLst>
            <a:ext uri="{FF2B5EF4-FFF2-40B4-BE49-F238E27FC236}">
              <a16:creationId xmlns:a16="http://schemas.microsoft.com/office/drawing/2014/main" id="{9B50E901-0922-4AD0-82D6-748C21F0FBE1}"/>
            </a:ext>
          </a:extLst>
        </xdr:cNvPr>
        <xdr:cNvPicPr>
          <a:picLocks noChangeAspect="1"/>
        </xdr:cNvPicPr>
      </xdr:nvPicPr>
      <xdr:blipFill rotWithShape="1">
        <a:blip xmlns:r="http://schemas.openxmlformats.org/officeDocument/2006/relationships" r:embed="rId11"/>
        <a:srcRect l="17410" t="25518" r="43604" b="32748"/>
        <a:stretch/>
      </xdr:blipFill>
      <xdr:spPr>
        <a:xfrm>
          <a:off x="93133" y="2108200"/>
          <a:ext cx="3753442" cy="2219960"/>
        </a:xfrm>
        <a:prstGeom prst="rect">
          <a:avLst/>
        </a:prstGeom>
      </xdr:spPr>
    </xdr:pic>
    <xdr:clientData/>
  </xdr:twoCellAnchor>
  <xdr:twoCellAnchor editAs="oneCell">
    <xdr:from>
      <xdr:col>0</xdr:col>
      <xdr:colOff>347133</xdr:colOff>
      <xdr:row>45</xdr:row>
      <xdr:rowOff>135466</xdr:rowOff>
    </xdr:from>
    <xdr:to>
      <xdr:col>2</xdr:col>
      <xdr:colOff>1329267</xdr:colOff>
      <xdr:row>58</xdr:row>
      <xdr:rowOff>5058</xdr:rowOff>
    </xdr:to>
    <xdr:pic>
      <xdr:nvPicPr>
        <xdr:cNvPr id="61" name="Imagen 60">
          <a:extLst>
            <a:ext uri="{FF2B5EF4-FFF2-40B4-BE49-F238E27FC236}">
              <a16:creationId xmlns:a16="http://schemas.microsoft.com/office/drawing/2014/main" id="{C145F35E-0180-429D-9A8E-D6AEB4CBEAE7}"/>
            </a:ext>
          </a:extLst>
        </xdr:cNvPr>
        <xdr:cNvPicPr>
          <a:picLocks noChangeAspect="1"/>
        </xdr:cNvPicPr>
      </xdr:nvPicPr>
      <xdr:blipFill rotWithShape="1">
        <a:blip xmlns:r="http://schemas.openxmlformats.org/officeDocument/2006/relationships" r:embed="rId12"/>
        <a:srcRect l="24864" t="37042" r="43743" b="25670"/>
        <a:stretch/>
      </xdr:blipFill>
      <xdr:spPr>
        <a:xfrm>
          <a:off x="347133" y="8502226"/>
          <a:ext cx="3428154" cy="2247032"/>
        </a:xfrm>
        <a:prstGeom prst="rect">
          <a:avLst/>
        </a:prstGeom>
      </xdr:spPr>
    </xdr:pic>
    <xdr:clientData/>
  </xdr:twoCellAnchor>
  <xdr:twoCellAnchor editAs="oneCell">
    <xdr:from>
      <xdr:col>0</xdr:col>
      <xdr:colOff>76202</xdr:colOff>
      <xdr:row>75</xdr:row>
      <xdr:rowOff>50726</xdr:rowOff>
    </xdr:from>
    <xdr:to>
      <xdr:col>1</xdr:col>
      <xdr:colOff>497300</xdr:colOff>
      <xdr:row>88</xdr:row>
      <xdr:rowOff>110066</xdr:rowOff>
    </xdr:to>
    <xdr:pic>
      <xdr:nvPicPr>
        <xdr:cNvPr id="62" name="Imagen 61">
          <a:extLst>
            <a:ext uri="{FF2B5EF4-FFF2-40B4-BE49-F238E27FC236}">
              <a16:creationId xmlns:a16="http://schemas.microsoft.com/office/drawing/2014/main" id="{CC281C3D-7E4D-40F5-B391-E77263B9804B}"/>
            </a:ext>
          </a:extLst>
        </xdr:cNvPr>
        <xdr:cNvPicPr>
          <a:picLocks noChangeAspect="1"/>
        </xdr:cNvPicPr>
      </xdr:nvPicPr>
      <xdr:blipFill rotWithShape="1">
        <a:blip xmlns:r="http://schemas.openxmlformats.org/officeDocument/2006/relationships" r:embed="rId13"/>
        <a:srcRect l="40236" t="26505" r="39391" b="19825"/>
        <a:stretch/>
      </xdr:blipFill>
      <xdr:spPr>
        <a:xfrm>
          <a:off x="76202" y="14726846"/>
          <a:ext cx="1670778" cy="2436780"/>
        </a:xfrm>
        <a:prstGeom prst="rect">
          <a:avLst/>
        </a:prstGeom>
      </xdr:spPr>
    </xdr:pic>
    <xdr:clientData/>
  </xdr:twoCellAnchor>
  <xdr:twoCellAnchor editAs="oneCell">
    <xdr:from>
      <xdr:col>1</xdr:col>
      <xdr:colOff>457200</xdr:colOff>
      <xdr:row>75</xdr:row>
      <xdr:rowOff>110066</xdr:rowOff>
    </xdr:from>
    <xdr:to>
      <xdr:col>3</xdr:col>
      <xdr:colOff>0</xdr:colOff>
      <xdr:row>88</xdr:row>
      <xdr:rowOff>118532</xdr:rowOff>
    </xdr:to>
    <xdr:pic>
      <xdr:nvPicPr>
        <xdr:cNvPr id="63" name="Imagen 62">
          <a:extLst>
            <a:ext uri="{FF2B5EF4-FFF2-40B4-BE49-F238E27FC236}">
              <a16:creationId xmlns:a16="http://schemas.microsoft.com/office/drawing/2014/main" id="{D245BF2D-0F7D-4124-B13A-E02C6DDB2F0F}"/>
            </a:ext>
          </a:extLst>
        </xdr:cNvPr>
        <xdr:cNvPicPr>
          <a:picLocks noChangeAspect="1"/>
        </xdr:cNvPicPr>
      </xdr:nvPicPr>
      <xdr:blipFill rotWithShape="1">
        <a:blip xmlns:r="http://schemas.openxmlformats.org/officeDocument/2006/relationships" r:embed="rId14"/>
        <a:srcRect l="19494" t="23378" r="44390" b="21060"/>
        <a:stretch/>
      </xdr:blipFill>
      <xdr:spPr>
        <a:xfrm>
          <a:off x="1706880" y="14786186"/>
          <a:ext cx="2179320" cy="2385906"/>
        </a:xfrm>
        <a:prstGeom prst="rect">
          <a:avLst/>
        </a:prstGeom>
      </xdr:spPr>
    </xdr:pic>
    <xdr:clientData/>
  </xdr:twoCellAnchor>
  <xdr:twoCellAnchor editAs="oneCell">
    <xdr:from>
      <xdr:col>0</xdr:col>
      <xdr:colOff>38100</xdr:colOff>
      <xdr:row>109</xdr:row>
      <xdr:rowOff>106680</xdr:rowOff>
    </xdr:from>
    <xdr:to>
      <xdr:col>1</xdr:col>
      <xdr:colOff>924951</xdr:colOff>
      <xdr:row>124</xdr:row>
      <xdr:rowOff>106680</xdr:rowOff>
    </xdr:to>
    <xdr:pic>
      <xdr:nvPicPr>
        <xdr:cNvPr id="64" name="Imagen 63">
          <a:extLst>
            <a:ext uri="{FF2B5EF4-FFF2-40B4-BE49-F238E27FC236}">
              <a16:creationId xmlns:a16="http://schemas.microsoft.com/office/drawing/2014/main" id="{0F36FABB-8682-4BDB-851B-F9F16041A08A}"/>
            </a:ext>
          </a:extLst>
        </xdr:cNvPr>
        <xdr:cNvPicPr>
          <a:picLocks noChangeAspect="1"/>
        </xdr:cNvPicPr>
      </xdr:nvPicPr>
      <xdr:blipFill rotWithShape="1">
        <a:blip xmlns:r="http://schemas.openxmlformats.org/officeDocument/2006/relationships" r:embed="rId15"/>
        <a:srcRect l="43767" t="33655" r="35897" b="19469"/>
        <a:stretch/>
      </xdr:blipFill>
      <xdr:spPr>
        <a:xfrm>
          <a:off x="38100" y="21236940"/>
          <a:ext cx="2136531" cy="2743200"/>
        </a:xfrm>
        <a:prstGeom prst="rect">
          <a:avLst/>
        </a:prstGeom>
      </xdr:spPr>
    </xdr:pic>
    <xdr:clientData/>
  </xdr:twoCellAnchor>
  <xdr:twoCellAnchor editAs="oneCell">
    <xdr:from>
      <xdr:col>1</xdr:col>
      <xdr:colOff>762000</xdr:colOff>
      <xdr:row>111</xdr:row>
      <xdr:rowOff>106680</xdr:rowOff>
    </xdr:from>
    <xdr:to>
      <xdr:col>2</xdr:col>
      <xdr:colOff>1396291</xdr:colOff>
      <xdr:row>119</xdr:row>
      <xdr:rowOff>91441</xdr:rowOff>
    </xdr:to>
    <xdr:pic>
      <xdr:nvPicPr>
        <xdr:cNvPr id="65" name="Imagen 64">
          <a:extLst>
            <a:ext uri="{FF2B5EF4-FFF2-40B4-BE49-F238E27FC236}">
              <a16:creationId xmlns:a16="http://schemas.microsoft.com/office/drawing/2014/main" id="{8CD75749-C0E2-4019-BC99-E03CBEB0F26A}"/>
            </a:ext>
          </a:extLst>
        </xdr:cNvPr>
        <xdr:cNvPicPr>
          <a:picLocks noChangeAspect="1"/>
        </xdr:cNvPicPr>
      </xdr:nvPicPr>
      <xdr:blipFill rotWithShape="1">
        <a:blip xmlns:r="http://schemas.openxmlformats.org/officeDocument/2006/relationships" r:embed="rId16"/>
        <a:srcRect l="33170" t="47562" r="39493" b="14359"/>
        <a:stretch/>
      </xdr:blipFill>
      <xdr:spPr>
        <a:xfrm>
          <a:off x="2011680" y="21602700"/>
          <a:ext cx="1840156" cy="1447800"/>
        </a:xfrm>
        <a:prstGeom prst="rect">
          <a:avLst/>
        </a:prstGeom>
      </xdr:spPr>
    </xdr:pic>
    <xdr:clientData/>
  </xdr:twoCellAnchor>
  <xdr:twoCellAnchor editAs="oneCell">
    <xdr:from>
      <xdr:col>0</xdr:col>
      <xdr:colOff>0</xdr:colOff>
      <xdr:row>140</xdr:row>
      <xdr:rowOff>0</xdr:rowOff>
    </xdr:from>
    <xdr:to>
      <xdr:col>2</xdr:col>
      <xdr:colOff>1307422</xdr:colOff>
      <xdr:row>152</xdr:row>
      <xdr:rowOff>25400</xdr:rowOff>
    </xdr:to>
    <xdr:pic>
      <xdr:nvPicPr>
        <xdr:cNvPr id="66" name="Imagen 65">
          <a:extLst>
            <a:ext uri="{FF2B5EF4-FFF2-40B4-BE49-F238E27FC236}">
              <a16:creationId xmlns:a16="http://schemas.microsoft.com/office/drawing/2014/main" id="{F5023B4E-5CBB-4089-947F-FB1BE5BA2351}"/>
            </a:ext>
          </a:extLst>
        </xdr:cNvPr>
        <xdr:cNvPicPr>
          <a:picLocks noChangeAspect="1"/>
        </xdr:cNvPicPr>
      </xdr:nvPicPr>
      <xdr:blipFill rotWithShape="1">
        <a:blip xmlns:r="http://schemas.openxmlformats.org/officeDocument/2006/relationships" r:embed="rId11"/>
        <a:srcRect l="17410" t="25518" r="43604" b="32748"/>
        <a:stretch/>
      </xdr:blipFill>
      <xdr:spPr>
        <a:xfrm>
          <a:off x="0" y="27569160"/>
          <a:ext cx="3753442" cy="2219960"/>
        </a:xfrm>
        <a:prstGeom prst="rect">
          <a:avLst/>
        </a:prstGeom>
      </xdr:spPr>
    </xdr:pic>
    <xdr:clientData/>
  </xdr:twoCellAnchor>
  <xdr:twoCellAnchor editAs="oneCell">
    <xdr:from>
      <xdr:col>0</xdr:col>
      <xdr:colOff>213731</xdr:colOff>
      <xdr:row>177</xdr:row>
      <xdr:rowOff>83634</xdr:rowOff>
    </xdr:from>
    <xdr:to>
      <xdr:col>1</xdr:col>
      <xdr:colOff>811083</xdr:colOff>
      <xdr:row>185</xdr:row>
      <xdr:rowOff>68394</xdr:rowOff>
    </xdr:to>
    <xdr:pic>
      <xdr:nvPicPr>
        <xdr:cNvPr id="67" name="Imagen 66">
          <a:extLst>
            <a:ext uri="{FF2B5EF4-FFF2-40B4-BE49-F238E27FC236}">
              <a16:creationId xmlns:a16="http://schemas.microsoft.com/office/drawing/2014/main" id="{A57A79F7-141E-445F-8CDA-5BD0E89ADFE0}"/>
            </a:ext>
          </a:extLst>
        </xdr:cNvPr>
        <xdr:cNvPicPr>
          <a:picLocks noChangeAspect="1"/>
        </xdr:cNvPicPr>
      </xdr:nvPicPr>
      <xdr:blipFill rotWithShape="1">
        <a:blip xmlns:r="http://schemas.openxmlformats.org/officeDocument/2006/relationships" r:embed="rId16"/>
        <a:srcRect l="33170" t="47562" r="39493" b="14359"/>
        <a:stretch/>
      </xdr:blipFill>
      <xdr:spPr>
        <a:xfrm>
          <a:off x="213731" y="34457454"/>
          <a:ext cx="1847032" cy="1447800"/>
        </a:xfrm>
        <a:prstGeom prst="rect">
          <a:avLst/>
        </a:prstGeom>
      </xdr:spPr>
    </xdr:pic>
    <xdr:clientData/>
  </xdr:twoCellAnchor>
  <xdr:twoCellAnchor editAs="oneCell">
    <xdr:from>
      <xdr:col>0</xdr:col>
      <xdr:colOff>762000</xdr:colOff>
      <xdr:row>245</xdr:row>
      <xdr:rowOff>152400</xdr:rowOff>
    </xdr:from>
    <xdr:to>
      <xdr:col>2</xdr:col>
      <xdr:colOff>163012</xdr:colOff>
      <xdr:row>253</xdr:row>
      <xdr:rowOff>137160</xdr:rowOff>
    </xdr:to>
    <xdr:pic>
      <xdr:nvPicPr>
        <xdr:cNvPr id="68" name="Imagen 67">
          <a:extLst>
            <a:ext uri="{FF2B5EF4-FFF2-40B4-BE49-F238E27FC236}">
              <a16:creationId xmlns:a16="http://schemas.microsoft.com/office/drawing/2014/main" id="{55480E16-0BDD-42D6-824B-FBAED61A7E96}"/>
            </a:ext>
          </a:extLst>
        </xdr:cNvPr>
        <xdr:cNvPicPr>
          <a:picLocks noChangeAspect="1"/>
        </xdr:cNvPicPr>
      </xdr:nvPicPr>
      <xdr:blipFill rotWithShape="1">
        <a:blip xmlns:r="http://schemas.openxmlformats.org/officeDocument/2006/relationships" r:embed="rId16"/>
        <a:srcRect l="33170" t="47562" r="39493" b="14359"/>
        <a:stretch/>
      </xdr:blipFill>
      <xdr:spPr>
        <a:xfrm>
          <a:off x="762000" y="47769780"/>
          <a:ext cx="1847032" cy="1447800"/>
        </a:xfrm>
        <a:prstGeom prst="rect">
          <a:avLst/>
        </a:prstGeom>
      </xdr:spPr>
    </xdr:pic>
    <xdr:clientData/>
  </xdr:twoCellAnchor>
  <xdr:twoCellAnchor editAs="oneCell">
    <xdr:from>
      <xdr:col>0</xdr:col>
      <xdr:colOff>723900</xdr:colOff>
      <xdr:row>212</xdr:row>
      <xdr:rowOff>45720</xdr:rowOff>
    </xdr:from>
    <xdr:to>
      <xdr:col>2</xdr:col>
      <xdr:colOff>124912</xdr:colOff>
      <xdr:row>220</xdr:row>
      <xdr:rowOff>30481</xdr:rowOff>
    </xdr:to>
    <xdr:pic>
      <xdr:nvPicPr>
        <xdr:cNvPr id="69" name="Imagen 68">
          <a:extLst>
            <a:ext uri="{FF2B5EF4-FFF2-40B4-BE49-F238E27FC236}">
              <a16:creationId xmlns:a16="http://schemas.microsoft.com/office/drawing/2014/main" id="{2A8A16C5-C67E-47EB-8164-206E9CBEB325}"/>
            </a:ext>
          </a:extLst>
        </xdr:cNvPr>
        <xdr:cNvPicPr>
          <a:picLocks noChangeAspect="1"/>
        </xdr:cNvPicPr>
      </xdr:nvPicPr>
      <xdr:blipFill rotWithShape="1">
        <a:blip xmlns:r="http://schemas.openxmlformats.org/officeDocument/2006/relationships" r:embed="rId16"/>
        <a:srcRect l="33170" t="47562" r="39493" b="14359"/>
        <a:stretch/>
      </xdr:blipFill>
      <xdr:spPr>
        <a:xfrm>
          <a:off x="723900" y="41407080"/>
          <a:ext cx="1847032" cy="1447800"/>
        </a:xfrm>
        <a:prstGeom prst="rect">
          <a:avLst/>
        </a:prstGeom>
      </xdr:spPr>
    </xdr:pic>
    <xdr:clientData/>
  </xdr:twoCellAnchor>
  <xdr:twoCellAnchor editAs="oneCell">
    <xdr:from>
      <xdr:col>0</xdr:col>
      <xdr:colOff>1104900</xdr:colOff>
      <xdr:row>348</xdr:row>
      <xdr:rowOff>50800</xdr:rowOff>
    </xdr:from>
    <xdr:to>
      <xdr:col>2</xdr:col>
      <xdr:colOff>457200</xdr:colOff>
      <xdr:row>356</xdr:row>
      <xdr:rowOff>89634</xdr:rowOff>
    </xdr:to>
    <xdr:pic>
      <xdr:nvPicPr>
        <xdr:cNvPr id="70" name="Imagen 69">
          <a:extLst>
            <a:ext uri="{FF2B5EF4-FFF2-40B4-BE49-F238E27FC236}">
              <a16:creationId xmlns:a16="http://schemas.microsoft.com/office/drawing/2014/main" id="{200F5C48-FC8C-47E8-ABE1-EF1046A3438C}"/>
            </a:ext>
          </a:extLst>
        </xdr:cNvPr>
        <xdr:cNvPicPr>
          <a:picLocks noChangeAspect="1"/>
        </xdr:cNvPicPr>
      </xdr:nvPicPr>
      <xdr:blipFill rotWithShape="1">
        <a:blip xmlns:r="http://schemas.openxmlformats.org/officeDocument/2006/relationships" r:embed="rId17"/>
        <a:srcRect l="33351" t="24193" r="25692" b="15136"/>
        <a:stretch/>
      </xdr:blipFill>
      <xdr:spPr>
        <a:xfrm>
          <a:off x="1104900" y="54472840"/>
          <a:ext cx="1798320" cy="1501875"/>
        </a:xfrm>
        <a:prstGeom prst="rect">
          <a:avLst/>
        </a:prstGeom>
      </xdr:spPr>
    </xdr:pic>
    <xdr:clientData/>
  </xdr:twoCellAnchor>
  <xdr:twoCellAnchor editAs="oneCell">
    <xdr:from>
      <xdr:col>0</xdr:col>
      <xdr:colOff>863601</xdr:colOff>
      <xdr:row>384</xdr:row>
      <xdr:rowOff>50799</xdr:rowOff>
    </xdr:from>
    <xdr:to>
      <xdr:col>2</xdr:col>
      <xdr:colOff>558803</xdr:colOff>
      <xdr:row>394</xdr:row>
      <xdr:rowOff>25400</xdr:rowOff>
    </xdr:to>
    <xdr:pic>
      <xdr:nvPicPr>
        <xdr:cNvPr id="71" name="Imagen 70">
          <a:extLst>
            <a:ext uri="{FF2B5EF4-FFF2-40B4-BE49-F238E27FC236}">
              <a16:creationId xmlns:a16="http://schemas.microsoft.com/office/drawing/2014/main" id="{B20725EA-CD3F-4BEE-A865-F372B0096EA9}"/>
            </a:ext>
          </a:extLst>
        </xdr:cNvPr>
        <xdr:cNvPicPr>
          <a:picLocks noChangeAspect="1"/>
        </xdr:cNvPicPr>
      </xdr:nvPicPr>
      <xdr:blipFill rotWithShape="1">
        <a:blip xmlns:r="http://schemas.openxmlformats.org/officeDocument/2006/relationships" r:embed="rId17"/>
        <a:srcRect l="31948" t="22719" r="25268" b="14804"/>
        <a:stretch/>
      </xdr:blipFill>
      <xdr:spPr>
        <a:xfrm>
          <a:off x="863601" y="61277499"/>
          <a:ext cx="2141222" cy="1803401"/>
        </a:xfrm>
        <a:prstGeom prst="rect">
          <a:avLst/>
        </a:prstGeom>
      </xdr:spPr>
    </xdr:pic>
    <xdr:clientData/>
  </xdr:twoCellAnchor>
  <xdr:twoCellAnchor editAs="oneCell">
    <xdr:from>
      <xdr:col>0</xdr:col>
      <xdr:colOff>0</xdr:colOff>
      <xdr:row>409</xdr:row>
      <xdr:rowOff>38100</xdr:rowOff>
    </xdr:from>
    <xdr:to>
      <xdr:col>2</xdr:col>
      <xdr:colOff>1240268</xdr:colOff>
      <xdr:row>426</xdr:row>
      <xdr:rowOff>38099</xdr:rowOff>
    </xdr:to>
    <xdr:pic>
      <xdr:nvPicPr>
        <xdr:cNvPr id="72" name="Imagen 71">
          <a:extLst>
            <a:ext uri="{FF2B5EF4-FFF2-40B4-BE49-F238E27FC236}">
              <a16:creationId xmlns:a16="http://schemas.microsoft.com/office/drawing/2014/main" id="{3684F877-BDFA-4BE5-8296-F1661B41C959}"/>
            </a:ext>
          </a:extLst>
        </xdr:cNvPr>
        <xdr:cNvPicPr>
          <a:picLocks noChangeAspect="1"/>
        </xdr:cNvPicPr>
      </xdr:nvPicPr>
      <xdr:blipFill rotWithShape="1">
        <a:blip xmlns:r="http://schemas.openxmlformats.org/officeDocument/2006/relationships" r:embed="rId18"/>
        <a:srcRect l="27850" t="27905" r="39437" b="24312"/>
        <a:stretch/>
      </xdr:blipFill>
      <xdr:spPr>
        <a:xfrm>
          <a:off x="0" y="66606420"/>
          <a:ext cx="3686288" cy="3108960"/>
        </a:xfrm>
        <a:prstGeom prst="rect">
          <a:avLst/>
        </a:prstGeom>
      </xdr:spPr>
    </xdr:pic>
    <xdr:clientData/>
  </xdr:twoCellAnchor>
  <xdr:twoCellAnchor editAs="oneCell">
    <xdr:from>
      <xdr:col>0</xdr:col>
      <xdr:colOff>342900</xdr:colOff>
      <xdr:row>447</xdr:row>
      <xdr:rowOff>139699</xdr:rowOff>
    </xdr:from>
    <xdr:to>
      <xdr:col>2</xdr:col>
      <xdr:colOff>858083</xdr:colOff>
      <xdr:row>467</xdr:row>
      <xdr:rowOff>165099</xdr:rowOff>
    </xdr:to>
    <xdr:pic>
      <xdr:nvPicPr>
        <xdr:cNvPr id="73" name="Imagen 72">
          <a:extLst>
            <a:ext uri="{FF2B5EF4-FFF2-40B4-BE49-F238E27FC236}">
              <a16:creationId xmlns:a16="http://schemas.microsoft.com/office/drawing/2014/main" id="{9578CD2D-A316-45AB-939E-0BFF83D8F1A5}"/>
            </a:ext>
          </a:extLst>
        </xdr:cNvPr>
        <xdr:cNvPicPr>
          <a:picLocks noChangeAspect="1"/>
        </xdr:cNvPicPr>
      </xdr:nvPicPr>
      <xdr:blipFill rotWithShape="1">
        <a:blip xmlns:r="http://schemas.openxmlformats.org/officeDocument/2006/relationships" r:embed="rId15"/>
        <a:srcRect l="43767" t="33655" r="35897" b="19469"/>
        <a:stretch/>
      </xdr:blipFill>
      <xdr:spPr>
        <a:xfrm>
          <a:off x="342900" y="73878439"/>
          <a:ext cx="2961203" cy="3789681"/>
        </a:xfrm>
        <a:prstGeom prst="rect">
          <a:avLst/>
        </a:prstGeom>
      </xdr:spPr>
    </xdr:pic>
    <xdr:clientData/>
  </xdr:twoCellAnchor>
  <xdr:twoCellAnchor editAs="oneCell">
    <xdr:from>
      <xdr:col>0</xdr:col>
      <xdr:colOff>444499</xdr:colOff>
      <xdr:row>483</xdr:row>
      <xdr:rowOff>0</xdr:rowOff>
    </xdr:from>
    <xdr:to>
      <xdr:col>2</xdr:col>
      <xdr:colOff>1211703</xdr:colOff>
      <xdr:row>501</xdr:row>
      <xdr:rowOff>152400</xdr:rowOff>
    </xdr:to>
    <xdr:pic>
      <xdr:nvPicPr>
        <xdr:cNvPr id="74" name="Imagen 73">
          <a:extLst>
            <a:ext uri="{FF2B5EF4-FFF2-40B4-BE49-F238E27FC236}">
              <a16:creationId xmlns:a16="http://schemas.microsoft.com/office/drawing/2014/main" id="{0F5C2869-B3CF-491A-95CE-D3179A79DA06}"/>
            </a:ext>
          </a:extLst>
        </xdr:cNvPr>
        <xdr:cNvPicPr>
          <a:picLocks noChangeAspect="1"/>
        </xdr:cNvPicPr>
      </xdr:nvPicPr>
      <xdr:blipFill rotWithShape="1">
        <a:blip xmlns:r="http://schemas.openxmlformats.org/officeDocument/2006/relationships" r:embed="rId19"/>
        <a:srcRect l="8146" t="40190" r="73070" b="24882"/>
        <a:stretch/>
      </xdr:blipFill>
      <xdr:spPr>
        <a:xfrm>
          <a:off x="444499" y="81198720"/>
          <a:ext cx="3213224" cy="3444240"/>
        </a:xfrm>
        <a:prstGeom prst="rect">
          <a:avLst/>
        </a:prstGeom>
      </xdr:spPr>
    </xdr:pic>
    <xdr:clientData/>
  </xdr:twoCellAnchor>
  <xdr:twoCellAnchor editAs="oneCell">
    <xdr:from>
      <xdr:col>1</xdr:col>
      <xdr:colOff>414864</xdr:colOff>
      <xdr:row>520</xdr:row>
      <xdr:rowOff>59267</xdr:rowOff>
    </xdr:from>
    <xdr:to>
      <xdr:col>2</xdr:col>
      <xdr:colOff>1303267</xdr:colOff>
      <xdr:row>538</xdr:row>
      <xdr:rowOff>110067</xdr:rowOff>
    </xdr:to>
    <xdr:pic>
      <xdr:nvPicPr>
        <xdr:cNvPr id="75" name="Imagen 74">
          <a:extLst>
            <a:ext uri="{FF2B5EF4-FFF2-40B4-BE49-F238E27FC236}">
              <a16:creationId xmlns:a16="http://schemas.microsoft.com/office/drawing/2014/main" id="{9104D70A-17FF-46A8-AD6F-A155A729107E}"/>
            </a:ext>
          </a:extLst>
        </xdr:cNvPr>
        <xdr:cNvPicPr>
          <a:picLocks noChangeAspect="1"/>
        </xdr:cNvPicPr>
      </xdr:nvPicPr>
      <xdr:blipFill rotWithShape="1">
        <a:blip xmlns:r="http://schemas.openxmlformats.org/officeDocument/2006/relationships" r:embed="rId20"/>
        <a:srcRect l="33847" t="22516" r="44484" b="14155"/>
        <a:stretch/>
      </xdr:blipFill>
      <xdr:spPr>
        <a:xfrm>
          <a:off x="1664544" y="88428407"/>
          <a:ext cx="2084743" cy="3342640"/>
        </a:xfrm>
        <a:prstGeom prst="rect">
          <a:avLst/>
        </a:prstGeom>
      </xdr:spPr>
    </xdr:pic>
    <xdr:clientData/>
  </xdr:twoCellAnchor>
  <xdr:twoCellAnchor editAs="oneCell">
    <xdr:from>
      <xdr:col>1</xdr:col>
      <xdr:colOff>411692</xdr:colOff>
      <xdr:row>555</xdr:row>
      <xdr:rowOff>166158</xdr:rowOff>
    </xdr:from>
    <xdr:to>
      <xdr:col>2</xdr:col>
      <xdr:colOff>1300095</xdr:colOff>
      <xdr:row>574</xdr:row>
      <xdr:rowOff>26458</xdr:rowOff>
    </xdr:to>
    <xdr:pic>
      <xdr:nvPicPr>
        <xdr:cNvPr id="76" name="Imagen 75">
          <a:extLst>
            <a:ext uri="{FF2B5EF4-FFF2-40B4-BE49-F238E27FC236}">
              <a16:creationId xmlns:a16="http://schemas.microsoft.com/office/drawing/2014/main" id="{4C171C95-53B5-4E3F-B99C-4DA8018F8A14}"/>
            </a:ext>
          </a:extLst>
        </xdr:cNvPr>
        <xdr:cNvPicPr>
          <a:picLocks noChangeAspect="1"/>
        </xdr:cNvPicPr>
      </xdr:nvPicPr>
      <xdr:blipFill rotWithShape="1">
        <a:blip xmlns:r="http://schemas.openxmlformats.org/officeDocument/2006/relationships" r:embed="rId20"/>
        <a:srcRect l="33847" t="22516" r="44484" b="14155"/>
        <a:stretch/>
      </xdr:blipFill>
      <xdr:spPr>
        <a:xfrm>
          <a:off x="1630892" y="93215883"/>
          <a:ext cx="2050453" cy="3479800"/>
        </a:xfrm>
        <a:prstGeom prst="rect">
          <a:avLst/>
        </a:prstGeom>
      </xdr:spPr>
    </xdr:pic>
    <xdr:clientData/>
  </xdr:twoCellAnchor>
  <xdr:twoCellAnchor editAs="oneCell">
    <xdr:from>
      <xdr:col>1</xdr:col>
      <xdr:colOff>441324</xdr:colOff>
      <xdr:row>594</xdr:row>
      <xdr:rowOff>34924</xdr:rowOff>
    </xdr:from>
    <xdr:to>
      <xdr:col>2</xdr:col>
      <xdr:colOff>1329727</xdr:colOff>
      <xdr:row>612</xdr:row>
      <xdr:rowOff>85724</xdr:rowOff>
    </xdr:to>
    <xdr:pic>
      <xdr:nvPicPr>
        <xdr:cNvPr id="77" name="Imagen 76">
          <a:extLst>
            <a:ext uri="{FF2B5EF4-FFF2-40B4-BE49-F238E27FC236}">
              <a16:creationId xmlns:a16="http://schemas.microsoft.com/office/drawing/2014/main" id="{5B5D1DF6-C71B-415E-86B5-C4DE93CE352C}"/>
            </a:ext>
          </a:extLst>
        </xdr:cNvPr>
        <xdr:cNvPicPr>
          <a:picLocks noChangeAspect="1"/>
        </xdr:cNvPicPr>
      </xdr:nvPicPr>
      <xdr:blipFill rotWithShape="1">
        <a:blip xmlns:r="http://schemas.openxmlformats.org/officeDocument/2006/relationships" r:embed="rId20"/>
        <a:srcRect l="33847" t="22516" r="44484" b="14155"/>
        <a:stretch/>
      </xdr:blipFill>
      <xdr:spPr>
        <a:xfrm>
          <a:off x="1660524" y="100542724"/>
          <a:ext cx="2050453" cy="3479800"/>
        </a:xfrm>
        <a:prstGeom prst="rect">
          <a:avLst/>
        </a:prstGeom>
      </xdr:spPr>
    </xdr:pic>
    <xdr:clientData/>
  </xdr:twoCellAnchor>
  <xdr:twoCellAnchor editAs="oneCell">
    <xdr:from>
      <xdr:col>0</xdr:col>
      <xdr:colOff>575735</xdr:colOff>
      <xdr:row>628</xdr:row>
      <xdr:rowOff>42334</xdr:rowOff>
    </xdr:from>
    <xdr:to>
      <xdr:col>2</xdr:col>
      <xdr:colOff>567268</xdr:colOff>
      <xdr:row>648</xdr:row>
      <xdr:rowOff>103949</xdr:rowOff>
    </xdr:to>
    <xdr:pic>
      <xdr:nvPicPr>
        <xdr:cNvPr id="78" name="Imagen 77">
          <a:extLst>
            <a:ext uri="{FF2B5EF4-FFF2-40B4-BE49-F238E27FC236}">
              <a16:creationId xmlns:a16="http://schemas.microsoft.com/office/drawing/2014/main" id="{679ED364-A162-4F29-8FDE-9D0482BF3C84}"/>
            </a:ext>
          </a:extLst>
        </xdr:cNvPr>
        <xdr:cNvPicPr>
          <a:picLocks noChangeAspect="1"/>
        </xdr:cNvPicPr>
      </xdr:nvPicPr>
      <xdr:blipFill rotWithShape="1">
        <a:blip xmlns:r="http://schemas.openxmlformats.org/officeDocument/2006/relationships" r:embed="rId21"/>
        <a:srcRect l="21021" t="20414" r="56939" b="16286"/>
        <a:stretch/>
      </xdr:blipFill>
      <xdr:spPr>
        <a:xfrm>
          <a:off x="575735" y="109008334"/>
          <a:ext cx="2437553" cy="3871615"/>
        </a:xfrm>
        <a:prstGeom prst="rect">
          <a:avLst/>
        </a:prstGeom>
      </xdr:spPr>
    </xdr:pic>
    <xdr:clientData/>
  </xdr:twoCellAnchor>
  <xdr:twoCellAnchor editAs="oneCell">
    <xdr:from>
      <xdr:col>0</xdr:col>
      <xdr:colOff>389468</xdr:colOff>
      <xdr:row>666</xdr:row>
      <xdr:rowOff>67734</xdr:rowOff>
    </xdr:from>
    <xdr:to>
      <xdr:col>2</xdr:col>
      <xdr:colOff>979174</xdr:colOff>
      <xdr:row>687</xdr:row>
      <xdr:rowOff>110066</xdr:rowOff>
    </xdr:to>
    <xdr:pic>
      <xdr:nvPicPr>
        <xdr:cNvPr id="79" name="Imagen 78">
          <a:extLst>
            <a:ext uri="{FF2B5EF4-FFF2-40B4-BE49-F238E27FC236}">
              <a16:creationId xmlns:a16="http://schemas.microsoft.com/office/drawing/2014/main" id="{8871977B-205A-4706-A3E7-AD74DC4CA515}"/>
            </a:ext>
          </a:extLst>
        </xdr:cNvPr>
        <xdr:cNvPicPr>
          <a:picLocks noChangeAspect="1"/>
        </xdr:cNvPicPr>
      </xdr:nvPicPr>
      <xdr:blipFill rotWithShape="1">
        <a:blip xmlns:r="http://schemas.openxmlformats.org/officeDocument/2006/relationships" r:embed="rId22"/>
        <a:srcRect l="41256" t="20908" r="34528" b="23035"/>
        <a:stretch/>
      </xdr:blipFill>
      <xdr:spPr>
        <a:xfrm>
          <a:off x="389468" y="116539434"/>
          <a:ext cx="3035726" cy="3882812"/>
        </a:xfrm>
        <a:prstGeom prst="rect">
          <a:avLst/>
        </a:prstGeom>
      </xdr:spPr>
    </xdr:pic>
    <xdr:clientData/>
  </xdr:twoCellAnchor>
  <xdr:twoCellAnchor editAs="oneCell">
    <xdr:from>
      <xdr:col>0</xdr:col>
      <xdr:colOff>414867</xdr:colOff>
      <xdr:row>703</xdr:row>
      <xdr:rowOff>118534</xdr:rowOff>
    </xdr:from>
    <xdr:to>
      <xdr:col>2</xdr:col>
      <xdr:colOff>635000</xdr:colOff>
      <xdr:row>726</xdr:row>
      <xdr:rowOff>23688</xdr:rowOff>
    </xdr:to>
    <xdr:pic>
      <xdr:nvPicPr>
        <xdr:cNvPr id="80" name="Imagen 79">
          <a:extLst>
            <a:ext uri="{FF2B5EF4-FFF2-40B4-BE49-F238E27FC236}">
              <a16:creationId xmlns:a16="http://schemas.microsoft.com/office/drawing/2014/main" id="{2CD69C24-2E7D-44F6-9B6A-7851D1CEAD5F}"/>
            </a:ext>
          </a:extLst>
        </xdr:cNvPr>
        <xdr:cNvPicPr>
          <a:picLocks noChangeAspect="1"/>
        </xdr:cNvPicPr>
      </xdr:nvPicPr>
      <xdr:blipFill rotWithShape="1">
        <a:blip xmlns:r="http://schemas.openxmlformats.org/officeDocument/2006/relationships" r:embed="rId23"/>
        <a:srcRect l="39959" t="20908" r="39437" b="21554"/>
        <a:stretch/>
      </xdr:blipFill>
      <xdr:spPr>
        <a:xfrm>
          <a:off x="414867" y="124126414"/>
          <a:ext cx="2666153" cy="4111394"/>
        </a:xfrm>
        <a:prstGeom prst="rect">
          <a:avLst/>
        </a:prstGeom>
      </xdr:spPr>
    </xdr:pic>
    <xdr:clientData/>
  </xdr:twoCellAnchor>
  <xdr:twoCellAnchor editAs="oneCell">
    <xdr:from>
      <xdr:col>0</xdr:col>
      <xdr:colOff>338667</xdr:colOff>
      <xdr:row>744</xdr:row>
      <xdr:rowOff>50800</xdr:rowOff>
    </xdr:from>
    <xdr:to>
      <xdr:col>2</xdr:col>
      <xdr:colOff>685800</xdr:colOff>
      <xdr:row>763</xdr:row>
      <xdr:rowOff>69307</xdr:rowOff>
    </xdr:to>
    <xdr:pic>
      <xdr:nvPicPr>
        <xdr:cNvPr id="81" name="Imagen 80">
          <a:extLst>
            <a:ext uri="{FF2B5EF4-FFF2-40B4-BE49-F238E27FC236}">
              <a16:creationId xmlns:a16="http://schemas.microsoft.com/office/drawing/2014/main" id="{A2E32551-4967-4117-BAF3-881709494259}"/>
            </a:ext>
          </a:extLst>
        </xdr:cNvPr>
        <xdr:cNvPicPr>
          <a:picLocks noChangeAspect="1"/>
        </xdr:cNvPicPr>
      </xdr:nvPicPr>
      <xdr:blipFill rotWithShape="1">
        <a:blip xmlns:r="http://schemas.openxmlformats.org/officeDocument/2006/relationships" r:embed="rId15"/>
        <a:srcRect l="43767" t="33655" r="35897" b="19469"/>
        <a:stretch/>
      </xdr:blipFill>
      <xdr:spPr>
        <a:xfrm>
          <a:off x="338667" y="131960620"/>
          <a:ext cx="2793153" cy="3569428"/>
        </a:xfrm>
        <a:prstGeom prst="rect">
          <a:avLst/>
        </a:prstGeom>
      </xdr:spPr>
    </xdr:pic>
    <xdr:clientData/>
  </xdr:twoCellAnchor>
  <xdr:twoCellAnchor editAs="oneCell">
    <xdr:from>
      <xdr:col>0</xdr:col>
      <xdr:colOff>50799</xdr:colOff>
      <xdr:row>777</xdr:row>
      <xdr:rowOff>160867</xdr:rowOff>
    </xdr:from>
    <xdr:to>
      <xdr:col>2</xdr:col>
      <xdr:colOff>872066</xdr:colOff>
      <xdr:row>788</xdr:row>
      <xdr:rowOff>51860</xdr:rowOff>
    </xdr:to>
    <xdr:pic>
      <xdr:nvPicPr>
        <xdr:cNvPr id="82" name="Imagen 81">
          <a:extLst>
            <a:ext uri="{FF2B5EF4-FFF2-40B4-BE49-F238E27FC236}">
              <a16:creationId xmlns:a16="http://schemas.microsoft.com/office/drawing/2014/main" id="{74EB4C56-2988-4585-94A4-A5CBFCEEC302}"/>
            </a:ext>
          </a:extLst>
        </xdr:cNvPr>
        <xdr:cNvPicPr>
          <a:picLocks noChangeAspect="1"/>
        </xdr:cNvPicPr>
      </xdr:nvPicPr>
      <xdr:blipFill rotWithShape="1">
        <a:blip xmlns:r="http://schemas.openxmlformats.org/officeDocument/2006/relationships" r:embed="rId24"/>
        <a:srcRect l="37460" t="29304" r="41056" b="20401"/>
        <a:stretch/>
      </xdr:blipFill>
      <xdr:spPr>
        <a:xfrm>
          <a:off x="50799" y="138951547"/>
          <a:ext cx="3267287" cy="1902672"/>
        </a:xfrm>
        <a:prstGeom prst="rect">
          <a:avLst/>
        </a:prstGeom>
      </xdr:spPr>
    </xdr:pic>
    <xdr:clientData/>
  </xdr:twoCellAnchor>
  <xdr:twoCellAnchor editAs="oneCell">
    <xdr:from>
      <xdr:col>0</xdr:col>
      <xdr:colOff>795867</xdr:colOff>
      <xdr:row>788</xdr:row>
      <xdr:rowOff>25401</xdr:rowOff>
    </xdr:from>
    <xdr:to>
      <xdr:col>2</xdr:col>
      <xdr:colOff>426230</xdr:colOff>
      <xdr:row>797</xdr:row>
      <xdr:rowOff>76200</xdr:rowOff>
    </xdr:to>
    <xdr:pic>
      <xdr:nvPicPr>
        <xdr:cNvPr id="83" name="Imagen 82">
          <a:extLst>
            <a:ext uri="{FF2B5EF4-FFF2-40B4-BE49-F238E27FC236}">
              <a16:creationId xmlns:a16="http://schemas.microsoft.com/office/drawing/2014/main" id="{5C845E7C-7F00-4119-BE1B-22CF14C9C7AC}"/>
            </a:ext>
          </a:extLst>
        </xdr:cNvPr>
        <xdr:cNvPicPr>
          <a:picLocks noChangeAspect="1"/>
        </xdr:cNvPicPr>
      </xdr:nvPicPr>
      <xdr:blipFill rotWithShape="1">
        <a:blip xmlns:r="http://schemas.openxmlformats.org/officeDocument/2006/relationships" r:embed="rId25"/>
        <a:srcRect l="26068" t="25435" r="40409" b="25011"/>
        <a:stretch/>
      </xdr:blipFill>
      <xdr:spPr>
        <a:xfrm>
          <a:off x="795867" y="140827761"/>
          <a:ext cx="2076383" cy="1696719"/>
        </a:xfrm>
        <a:prstGeom prst="rect">
          <a:avLst/>
        </a:prstGeom>
      </xdr:spPr>
    </xdr:pic>
    <xdr:clientData/>
  </xdr:twoCellAnchor>
  <xdr:twoCellAnchor editAs="oneCell">
    <xdr:from>
      <xdr:col>0</xdr:col>
      <xdr:colOff>254000</xdr:colOff>
      <xdr:row>853</xdr:row>
      <xdr:rowOff>42333</xdr:rowOff>
    </xdr:from>
    <xdr:to>
      <xdr:col>2</xdr:col>
      <xdr:colOff>1329266</xdr:colOff>
      <xdr:row>872</xdr:row>
      <xdr:rowOff>81012</xdr:rowOff>
    </xdr:to>
    <xdr:pic>
      <xdr:nvPicPr>
        <xdr:cNvPr id="84" name="Imagen 83">
          <a:extLst>
            <a:ext uri="{FF2B5EF4-FFF2-40B4-BE49-F238E27FC236}">
              <a16:creationId xmlns:a16="http://schemas.microsoft.com/office/drawing/2014/main" id="{534FA9FA-5426-48E3-B16D-50FEB23671F7}"/>
            </a:ext>
          </a:extLst>
        </xdr:cNvPr>
        <xdr:cNvPicPr>
          <a:picLocks noChangeAspect="1"/>
        </xdr:cNvPicPr>
      </xdr:nvPicPr>
      <xdr:blipFill rotWithShape="1">
        <a:blip xmlns:r="http://schemas.openxmlformats.org/officeDocument/2006/relationships" r:embed="rId26"/>
        <a:srcRect l="45237" t="30374" r="28371" b="21966"/>
        <a:stretch/>
      </xdr:blipFill>
      <xdr:spPr>
        <a:xfrm>
          <a:off x="254000" y="146003433"/>
          <a:ext cx="3521286" cy="3513399"/>
        </a:xfrm>
        <a:prstGeom prst="rect">
          <a:avLst/>
        </a:prstGeom>
      </xdr:spPr>
    </xdr:pic>
    <xdr:clientData/>
  </xdr:twoCellAnchor>
  <xdr:twoCellAnchor editAs="oneCell">
    <xdr:from>
      <xdr:col>1</xdr:col>
      <xdr:colOff>914400</xdr:colOff>
      <xdr:row>899</xdr:row>
      <xdr:rowOff>177800</xdr:rowOff>
    </xdr:from>
    <xdr:to>
      <xdr:col>2</xdr:col>
      <xdr:colOff>1397001</xdr:colOff>
      <xdr:row>907</xdr:row>
      <xdr:rowOff>12442</xdr:rowOff>
    </xdr:to>
    <xdr:pic>
      <xdr:nvPicPr>
        <xdr:cNvPr id="85" name="Imagen 84">
          <a:extLst>
            <a:ext uri="{FF2B5EF4-FFF2-40B4-BE49-F238E27FC236}">
              <a16:creationId xmlns:a16="http://schemas.microsoft.com/office/drawing/2014/main" id="{0100392A-4365-4213-B0E4-FABDF164BB49}"/>
            </a:ext>
          </a:extLst>
        </xdr:cNvPr>
        <xdr:cNvPicPr>
          <a:picLocks noChangeAspect="1"/>
        </xdr:cNvPicPr>
      </xdr:nvPicPr>
      <xdr:blipFill rotWithShape="1">
        <a:blip xmlns:r="http://schemas.openxmlformats.org/officeDocument/2006/relationships" r:embed="rId27"/>
        <a:srcRect l="20187" t="25847" r="38974" b="16779"/>
        <a:stretch/>
      </xdr:blipFill>
      <xdr:spPr>
        <a:xfrm>
          <a:off x="2164080" y="155138120"/>
          <a:ext cx="1678941" cy="1297682"/>
        </a:xfrm>
        <a:prstGeom prst="rect">
          <a:avLst/>
        </a:prstGeom>
      </xdr:spPr>
    </xdr:pic>
    <xdr:clientData/>
  </xdr:twoCellAnchor>
  <xdr:twoCellAnchor editAs="oneCell">
    <xdr:from>
      <xdr:col>0</xdr:col>
      <xdr:colOff>95250</xdr:colOff>
      <xdr:row>888</xdr:row>
      <xdr:rowOff>41274</xdr:rowOff>
    </xdr:from>
    <xdr:to>
      <xdr:col>1</xdr:col>
      <xdr:colOff>749614</xdr:colOff>
      <xdr:row>901</xdr:row>
      <xdr:rowOff>104776</xdr:rowOff>
    </xdr:to>
    <xdr:pic>
      <xdr:nvPicPr>
        <xdr:cNvPr id="86" name="Imagen 85">
          <a:extLst>
            <a:ext uri="{FF2B5EF4-FFF2-40B4-BE49-F238E27FC236}">
              <a16:creationId xmlns:a16="http://schemas.microsoft.com/office/drawing/2014/main" id="{7EEDD890-502E-4310-96DA-F17D245B4319}"/>
            </a:ext>
          </a:extLst>
        </xdr:cNvPr>
        <xdr:cNvPicPr>
          <a:picLocks noChangeAspect="1"/>
        </xdr:cNvPicPr>
      </xdr:nvPicPr>
      <xdr:blipFill rotWithShape="1">
        <a:blip xmlns:r="http://schemas.openxmlformats.org/officeDocument/2006/relationships" r:embed="rId15"/>
        <a:srcRect l="43767" t="33655" r="35897" b="19469"/>
        <a:stretch/>
      </xdr:blipFill>
      <xdr:spPr>
        <a:xfrm>
          <a:off x="95250" y="149802849"/>
          <a:ext cx="1873564" cy="2540002"/>
        </a:xfrm>
        <a:prstGeom prst="rect">
          <a:avLst/>
        </a:prstGeom>
      </xdr:spPr>
    </xdr:pic>
    <xdr:clientData/>
  </xdr:twoCellAnchor>
  <xdr:twoCellAnchor editAs="oneCell">
    <xdr:from>
      <xdr:col>0</xdr:col>
      <xdr:colOff>127000</xdr:colOff>
      <xdr:row>1003</xdr:row>
      <xdr:rowOff>59268</xdr:rowOff>
    </xdr:from>
    <xdr:to>
      <xdr:col>2</xdr:col>
      <xdr:colOff>829732</xdr:colOff>
      <xdr:row>1023</xdr:row>
      <xdr:rowOff>94071</xdr:rowOff>
    </xdr:to>
    <xdr:pic>
      <xdr:nvPicPr>
        <xdr:cNvPr id="87" name="Imagen 86">
          <a:extLst>
            <a:ext uri="{FF2B5EF4-FFF2-40B4-BE49-F238E27FC236}">
              <a16:creationId xmlns:a16="http://schemas.microsoft.com/office/drawing/2014/main" id="{D3F27B7A-971C-41F1-A3F3-D2A6A77E6627}"/>
            </a:ext>
          </a:extLst>
        </xdr:cNvPr>
        <xdr:cNvPicPr>
          <a:picLocks noChangeAspect="1"/>
        </xdr:cNvPicPr>
      </xdr:nvPicPr>
      <xdr:blipFill rotWithShape="1">
        <a:blip xmlns:r="http://schemas.openxmlformats.org/officeDocument/2006/relationships" r:embed="rId28"/>
        <a:srcRect l="36440" t="20908" r="33464" b="15216"/>
        <a:stretch/>
      </xdr:blipFill>
      <xdr:spPr>
        <a:xfrm>
          <a:off x="127000" y="159812568"/>
          <a:ext cx="3148752" cy="3692402"/>
        </a:xfrm>
        <a:prstGeom prst="rect">
          <a:avLst/>
        </a:prstGeom>
      </xdr:spPr>
    </xdr:pic>
    <xdr:clientData/>
  </xdr:twoCellAnchor>
  <xdr:twoCellAnchor editAs="oneCell">
    <xdr:from>
      <xdr:col>0</xdr:col>
      <xdr:colOff>0</xdr:colOff>
      <xdr:row>1038</xdr:row>
      <xdr:rowOff>93134</xdr:rowOff>
    </xdr:from>
    <xdr:to>
      <xdr:col>2</xdr:col>
      <xdr:colOff>1354668</xdr:colOff>
      <xdr:row>1068</xdr:row>
      <xdr:rowOff>160866</xdr:rowOff>
    </xdr:to>
    <xdr:pic>
      <xdr:nvPicPr>
        <xdr:cNvPr id="88" name="Imagen 87">
          <a:extLst>
            <a:ext uri="{FF2B5EF4-FFF2-40B4-BE49-F238E27FC236}">
              <a16:creationId xmlns:a16="http://schemas.microsoft.com/office/drawing/2014/main" id="{7D7029E0-968E-40CA-B97F-4F8CCE4ABA6D}"/>
            </a:ext>
          </a:extLst>
        </xdr:cNvPr>
        <xdr:cNvPicPr>
          <a:picLocks noChangeAspect="1"/>
        </xdr:cNvPicPr>
      </xdr:nvPicPr>
      <xdr:blipFill rotWithShape="1">
        <a:blip xmlns:r="http://schemas.openxmlformats.org/officeDocument/2006/relationships" r:embed="rId29"/>
        <a:srcRect l="54544" t="22307" r="24667" b="15298"/>
        <a:stretch/>
      </xdr:blipFill>
      <xdr:spPr>
        <a:xfrm>
          <a:off x="0" y="167199734"/>
          <a:ext cx="3800688" cy="5714152"/>
        </a:xfrm>
        <a:prstGeom prst="rect">
          <a:avLst/>
        </a:prstGeom>
      </xdr:spPr>
    </xdr:pic>
    <xdr:clientData/>
  </xdr:twoCellAnchor>
  <xdr:twoCellAnchor editAs="oneCell">
    <xdr:from>
      <xdr:col>0</xdr:col>
      <xdr:colOff>220132</xdr:colOff>
      <xdr:row>1183</xdr:row>
      <xdr:rowOff>0</xdr:rowOff>
    </xdr:from>
    <xdr:to>
      <xdr:col>2</xdr:col>
      <xdr:colOff>787400</xdr:colOff>
      <xdr:row>1199</xdr:row>
      <xdr:rowOff>81460</xdr:rowOff>
    </xdr:to>
    <xdr:pic>
      <xdr:nvPicPr>
        <xdr:cNvPr id="89" name="Imagen 88">
          <a:extLst>
            <a:ext uri="{FF2B5EF4-FFF2-40B4-BE49-F238E27FC236}">
              <a16:creationId xmlns:a16="http://schemas.microsoft.com/office/drawing/2014/main" id="{14957E7A-E00E-41A4-8BD0-4977B439CAD0}"/>
            </a:ext>
          </a:extLst>
        </xdr:cNvPr>
        <xdr:cNvPicPr>
          <a:picLocks noChangeAspect="1"/>
        </xdr:cNvPicPr>
      </xdr:nvPicPr>
      <xdr:blipFill rotWithShape="1">
        <a:blip xmlns:r="http://schemas.openxmlformats.org/officeDocument/2006/relationships" r:embed="rId26"/>
        <a:srcRect l="45237" t="30374" r="28371" b="21966"/>
        <a:stretch/>
      </xdr:blipFill>
      <xdr:spPr>
        <a:xfrm>
          <a:off x="220132" y="183474360"/>
          <a:ext cx="3013288" cy="3007540"/>
        </a:xfrm>
        <a:prstGeom prst="rect">
          <a:avLst/>
        </a:prstGeom>
      </xdr:spPr>
    </xdr:pic>
    <xdr:clientData/>
  </xdr:twoCellAnchor>
  <xdr:twoCellAnchor editAs="oneCell">
    <xdr:from>
      <xdr:col>0</xdr:col>
      <xdr:colOff>126999</xdr:colOff>
      <xdr:row>1253</xdr:row>
      <xdr:rowOff>152400</xdr:rowOff>
    </xdr:from>
    <xdr:to>
      <xdr:col>2</xdr:col>
      <xdr:colOff>1354666</xdr:colOff>
      <xdr:row>1275</xdr:row>
      <xdr:rowOff>52832</xdr:rowOff>
    </xdr:to>
    <xdr:pic>
      <xdr:nvPicPr>
        <xdr:cNvPr id="90" name="Imagen 89">
          <a:extLst>
            <a:ext uri="{FF2B5EF4-FFF2-40B4-BE49-F238E27FC236}">
              <a16:creationId xmlns:a16="http://schemas.microsoft.com/office/drawing/2014/main" id="{AC4E4428-C1B7-4F91-836F-A94467B12FD8}"/>
            </a:ext>
          </a:extLst>
        </xdr:cNvPr>
        <xdr:cNvPicPr>
          <a:picLocks noChangeAspect="1"/>
        </xdr:cNvPicPr>
      </xdr:nvPicPr>
      <xdr:blipFill rotWithShape="1">
        <a:blip xmlns:r="http://schemas.openxmlformats.org/officeDocument/2006/relationships" r:embed="rId30"/>
        <a:srcRect l="18567" t="20661" r="45549" b="21389"/>
        <a:stretch/>
      </xdr:blipFill>
      <xdr:spPr>
        <a:xfrm>
          <a:off x="126999" y="190065660"/>
          <a:ext cx="3673687" cy="3923793"/>
        </a:xfrm>
        <a:prstGeom prst="rect">
          <a:avLst/>
        </a:prstGeom>
      </xdr:spPr>
    </xdr:pic>
    <xdr:clientData/>
  </xdr:twoCellAnchor>
  <xdr:twoCellAnchor editAs="oneCell">
    <xdr:from>
      <xdr:col>0</xdr:col>
      <xdr:colOff>194733</xdr:colOff>
      <xdr:row>1290</xdr:row>
      <xdr:rowOff>50800</xdr:rowOff>
    </xdr:from>
    <xdr:to>
      <xdr:col>2</xdr:col>
      <xdr:colOff>787399</xdr:colOff>
      <xdr:row>1308</xdr:row>
      <xdr:rowOff>0</xdr:rowOff>
    </xdr:to>
    <xdr:pic>
      <xdr:nvPicPr>
        <xdr:cNvPr id="91" name="Imagen 90">
          <a:extLst>
            <a:ext uri="{FF2B5EF4-FFF2-40B4-BE49-F238E27FC236}">
              <a16:creationId xmlns:a16="http://schemas.microsoft.com/office/drawing/2014/main" id="{CA5DE6C0-822E-423A-B384-9DD7389A3889}"/>
            </a:ext>
          </a:extLst>
        </xdr:cNvPr>
        <xdr:cNvPicPr>
          <a:picLocks noChangeAspect="1"/>
        </xdr:cNvPicPr>
      </xdr:nvPicPr>
      <xdr:blipFill rotWithShape="1">
        <a:blip xmlns:r="http://schemas.openxmlformats.org/officeDocument/2006/relationships" r:embed="rId30"/>
        <a:srcRect l="18567" t="20661" r="45549" b="21389"/>
        <a:stretch/>
      </xdr:blipFill>
      <xdr:spPr>
        <a:xfrm>
          <a:off x="194733" y="197500240"/>
          <a:ext cx="3038686" cy="3246389"/>
        </a:xfrm>
        <a:prstGeom prst="rect">
          <a:avLst/>
        </a:prstGeom>
      </xdr:spPr>
    </xdr:pic>
    <xdr:clientData/>
  </xdr:twoCellAnchor>
  <xdr:twoCellAnchor editAs="oneCell">
    <xdr:from>
      <xdr:col>0</xdr:col>
      <xdr:colOff>657225</xdr:colOff>
      <xdr:row>1325</xdr:row>
      <xdr:rowOff>124072</xdr:rowOff>
    </xdr:from>
    <xdr:to>
      <xdr:col>2</xdr:col>
      <xdr:colOff>903393</xdr:colOff>
      <xdr:row>1342</xdr:row>
      <xdr:rowOff>114300</xdr:rowOff>
    </xdr:to>
    <xdr:pic>
      <xdr:nvPicPr>
        <xdr:cNvPr id="92" name="Imagen 91">
          <a:extLst>
            <a:ext uri="{FF2B5EF4-FFF2-40B4-BE49-F238E27FC236}">
              <a16:creationId xmlns:a16="http://schemas.microsoft.com/office/drawing/2014/main" id="{1F75E115-9E38-451D-B7F2-52BDBC835569}"/>
            </a:ext>
          </a:extLst>
        </xdr:cNvPr>
        <xdr:cNvPicPr>
          <a:picLocks noChangeAspect="1"/>
        </xdr:cNvPicPr>
      </xdr:nvPicPr>
      <xdr:blipFill rotWithShape="1">
        <a:blip xmlns:r="http://schemas.openxmlformats.org/officeDocument/2006/relationships" r:embed="rId15"/>
        <a:srcRect l="43767" t="33655" r="35897" b="19469"/>
        <a:stretch/>
      </xdr:blipFill>
      <xdr:spPr>
        <a:xfrm>
          <a:off x="657225" y="200139547"/>
          <a:ext cx="2627418" cy="3228728"/>
        </a:xfrm>
        <a:prstGeom prst="rect">
          <a:avLst/>
        </a:prstGeom>
      </xdr:spPr>
    </xdr:pic>
    <xdr:clientData/>
  </xdr:twoCellAnchor>
  <xdr:twoCellAnchor editAs="oneCell">
    <xdr:from>
      <xdr:col>0</xdr:col>
      <xdr:colOff>563880</xdr:colOff>
      <xdr:row>1357</xdr:row>
      <xdr:rowOff>7620</xdr:rowOff>
    </xdr:from>
    <xdr:to>
      <xdr:col>2</xdr:col>
      <xdr:colOff>911013</xdr:colOff>
      <xdr:row>1374</xdr:row>
      <xdr:rowOff>121920</xdr:rowOff>
    </xdr:to>
    <xdr:pic>
      <xdr:nvPicPr>
        <xdr:cNvPr id="93" name="Imagen 92">
          <a:extLst>
            <a:ext uri="{FF2B5EF4-FFF2-40B4-BE49-F238E27FC236}">
              <a16:creationId xmlns:a16="http://schemas.microsoft.com/office/drawing/2014/main" id="{C36588BE-781E-4E8C-963A-385B663E0E8C}"/>
            </a:ext>
          </a:extLst>
        </xdr:cNvPr>
        <xdr:cNvPicPr>
          <a:picLocks noChangeAspect="1"/>
        </xdr:cNvPicPr>
      </xdr:nvPicPr>
      <xdr:blipFill rotWithShape="1">
        <a:blip xmlns:r="http://schemas.openxmlformats.org/officeDocument/2006/relationships" r:embed="rId15"/>
        <a:srcRect l="43767" t="33655" r="35897" b="19469"/>
        <a:stretch/>
      </xdr:blipFill>
      <xdr:spPr>
        <a:xfrm>
          <a:off x="563880" y="210700620"/>
          <a:ext cx="2793153" cy="3223260"/>
        </a:xfrm>
        <a:prstGeom prst="rect">
          <a:avLst/>
        </a:prstGeom>
      </xdr:spPr>
    </xdr:pic>
    <xdr:clientData/>
  </xdr:twoCellAnchor>
  <xdr:twoCellAnchor editAs="oneCell">
    <xdr:from>
      <xdr:col>0</xdr:col>
      <xdr:colOff>0</xdr:colOff>
      <xdr:row>1464</xdr:row>
      <xdr:rowOff>0</xdr:rowOff>
    </xdr:from>
    <xdr:to>
      <xdr:col>2</xdr:col>
      <xdr:colOff>347133</xdr:colOff>
      <xdr:row>1481</xdr:row>
      <xdr:rowOff>114300</xdr:rowOff>
    </xdr:to>
    <xdr:pic>
      <xdr:nvPicPr>
        <xdr:cNvPr id="94" name="Imagen 93">
          <a:extLst>
            <a:ext uri="{FF2B5EF4-FFF2-40B4-BE49-F238E27FC236}">
              <a16:creationId xmlns:a16="http://schemas.microsoft.com/office/drawing/2014/main" id="{C3A0BA58-8613-416A-8336-E7722CE5C2A1}"/>
            </a:ext>
          </a:extLst>
        </xdr:cNvPr>
        <xdr:cNvPicPr>
          <a:picLocks noChangeAspect="1"/>
        </xdr:cNvPicPr>
      </xdr:nvPicPr>
      <xdr:blipFill rotWithShape="1">
        <a:blip xmlns:r="http://schemas.openxmlformats.org/officeDocument/2006/relationships" r:embed="rId15"/>
        <a:srcRect l="43767" t="33655" r="35897" b="19469"/>
        <a:stretch/>
      </xdr:blipFill>
      <xdr:spPr>
        <a:xfrm>
          <a:off x="0" y="217314780"/>
          <a:ext cx="2793153" cy="3223260"/>
        </a:xfrm>
        <a:prstGeom prst="rect">
          <a:avLst/>
        </a:prstGeom>
      </xdr:spPr>
    </xdr:pic>
    <xdr:clientData/>
  </xdr:twoCellAnchor>
  <xdr:twoCellAnchor>
    <xdr:from>
      <xdr:col>1</xdr:col>
      <xdr:colOff>10583</xdr:colOff>
      <xdr:row>285</xdr:row>
      <xdr:rowOff>88901</xdr:rowOff>
    </xdr:from>
    <xdr:to>
      <xdr:col>2</xdr:col>
      <xdr:colOff>347132</xdr:colOff>
      <xdr:row>286</xdr:row>
      <xdr:rowOff>165101</xdr:rowOff>
    </xdr:to>
    <xdr:sp macro="" textlink="">
      <xdr:nvSpPr>
        <xdr:cNvPr id="95" name="89 CuadroTexto">
          <a:extLst>
            <a:ext uri="{FF2B5EF4-FFF2-40B4-BE49-F238E27FC236}">
              <a16:creationId xmlns:a16="http://schemas.microsoft.com/office/drawing/2014/main" id="{D3F4E6A8-BD0B-4D77-BDC2-30254B519977}"/>
            </a:ext>
          </a:extLst>
        </xdr:cNvPr>
        <xdr:cNvSpPr txBox="1"/>
      </xdr:nvSpPr>
      <xdr:spPr bwMode="auto">
        <a:xfrm>
          <a:off x="1229783" y="48675926"/>
          <a:ext cx="149859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27214</xdr:colOff>
      <xdr:row>271</xdr:row>
      <xdr:rowOff>42455</xdr:rowOff>
    </xdr:from>
    <xdr:ext cx="1733127" cy="1258926"/>
    <xdr:pic>
      <xdr:nvPicPr>
        <xdr:cNvPr id="96" name="Imagen 95">
          <a:extLst>
            <a:ext uri="{FF2B5EF4-FFF2-40B4-BE49-F238E27FC236}">
              <a16:creationId xmlns:a16="http://schemas.microsoft.com/office/drawing/2014/main" id="{FDC87784-1C6B-49D7-BB31-FD7A818AC899}"/>
            </a:ext>
          </a:extLst>
        </xdr:cNvPr>
        <xdr:cNvPicPr>
          <a:picLocks noChangeAspect="1"/>
        </xdr:cNvPicPr>
      </xdr:nvPicPr>
      <xdr:blipFill>
        <a:blip xmlns:r="http://schemas.openxmlformats.org/officeDocument/2006/relationships" r:embed="rId2"/>
        <a:stretch>
          <a:fillRect/>
        </a:stretch>
      </xdr:blipFill>
      <xdr:spPr>
        <a:xfrm>
          <a:off x="27214" y="52225848"/>
          <a:ext cx="1733127" cy="1258926"/>
        </a:xfrm>
        <a:prstGeom prst="rect">
          <a:avLst/>
        </a:prstGeom>
      </xdr:spPr>
    </xdr:pic>
    <xdr:clientData/>
  </xdr:oneCellAnchor>
  <xdr:oneCellAnchor>
    <xdr:from>
      <xdr:col>1</xdr:col>
      <xdr:colOff>617221</xdr:colOff>
      <xdr:row>272</xdr:row>
      <xdr:rowOff>76200</xdr:rowOff>
    </xdr:from>
    <xdr:ext cx="1864360" cy="960770"/>
    <xdr:pic>
      <xdr:nvPicPr>
        <xdr:cNvPr id="97" name="Imagen 96">
          <a:extLst>
            <a:ext uri="{FF2B5EF4-FFF2-40B4-BE49-F238E27FC236}">
              <a16:creationId xmlns:a16="http://schemas.microsoft.com/office/drawing/2014/main" id="{594D50BE-17A9-42E1-87BC-C66CCA7EA271}"/>
            </a:ext>
          </a:extLst>
        </xdr:cNvPr>
        <xdr:cNvPicPr>
          <a:picLocks noChangeAspect="1"/>
        </xdr:cNvPicPr>
      </xdr:nvPicPr>
      <xdr:blipFill>
        <a:blip xmlns:r="http://schemas.openxmlformats.org/officeDocument/2006/relationships" r:embed="rId3"/>
        <a:stretch>
          <a:fillRect/>
        </a:stretch>
      </xdr:blipFill>
      <xdr:spPr>
        <a:xfrm>
          <a:off x="1836421" y="46186725"/>
          <a:ext cx="1864360" cy="960770"/>
        </a:xfrm>
        <a:prstGeom prst="rect">
          <a:avLst/>
        </a:prstGeom>
      </xdr:spPr>
    </xdr:pic>
    <xdr:clientData/>
  </xdr:oneCellAnchor>
  <xdr:oneCellAnchor>
    <xdr:from>
      <xdr:col>0</xdr:col>
      <xdr:colOff>816428</xdr:colOff>
      <xdr:row>279</xdr:row>
      <xdr:rowOff>2722</xdr:rowOff>
    </xdr:from>
    <xdr:ext cx="1782262" cy="1508760"/>
    <xdr:pic>
      <xdr:nvPicPr>
        <xdr:cNvPr id="98" name="Imagen 97">
          <a:extLst>
            <a:ext uri="{FF2B5EF4-FFF2-40B4-BE49-F238E27FC236}">
              <a16:creationId xmlns:a16="http://schemas.microsoft.com/office/drawing/2014/main" id="{2A178CD8-E912-44E4-825A-C8F1F52A6AB5}"/>
            </a:ext>
          </a:extLst>
        </xdr:cNvPr>
        <xdr:cNvPicPr>
          <a:picLocks noChangeAspect="1"/>
        </xdr:cNvPicPr>
      </xdr:nvPicPr>
      <xdr:blipFill rotWithShape="1">
        <a:blip xmlns:r="http://schemas.openxmlformats.org/officeDocument/2006/relationships" r:embed="rId16"/>
        <a:srcRect l="33170" t="47562" r="39493" b="14359"/>
        <a:stretch/>
      </xdr:blipFill>
      <xdr:spPr>
        <a:xfrm>
          <a:off x="816428" y="53710115"/>
          <a:ext cx="1782262" cy="1508760"/>
        </a:xfrm>
        <a:prstGeom prst="rect">
          <a:avLst/>
        </a:prstGeom>
      </xdr:spPr>
    </xdr:pic>
    <xdr:clientData/>
  </xdr:oneCellAnchor>
  <xdr:twoCellAnchor>
    <xdr:from>
      <xdr:col>1</xdr:col>
      <xdr:colOff>10583</xdr:colOff>
      <xdr:row>318</xdr:row>
      <xdr:rowOff>88901</xdr:rowOff>
    </xdr:from>
    <xdr:to>
      <xdr:col>2</xdr:col>
      <xdr:colOff>347132</xdr:colOff>
      <xdr:row>319</xdr:row>
      <xdr:rowOff>165101</xdr:rowOff>
    </xdr:to>
    <xdr:sp macro="" textlink="">
      <xdr:nvSpPr>
        <xdr:cNvPr id="99" name="89 CuadroTexto">
          <a:extLst>
            <a:ext uri="{FF2B5EF4-FFF2-40B4-BE49-F238E27FC236}">
              <a16:creationId xmlns:a16="http://schemas.microsoft.com/office/drawing/2014/main" id="{983425EA-8B6E-46CB-999C-210E1DA9B363}"/>
            </a:ext>
          </a:extLst>
        </xdr:cNvPr>
        <xdr:cNvSpPr txBox="1"/>
      </xdr:nvSpPr>
      <xdr:spPr bwMode="auto">
        <a:xfrm>
          <a:off x="1235226" y="54939294"/>
          <a:ext cx="1493156"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122464</xdr:colOff>
      <xdr:row>304</xdr:row>
      <xdr:rowOff>137705</xdr:rowOff>
    </xdr:from>
    <xdr:ext cx="1733127" cy="1258926"/>
    <xdr:pic>
      <xdr:nvPicPr>
        <xdr:cNvPr id="100" name="Imagen 99">
          <a:extLst>
            <a:ext uri="{FF2B5EF4-FFF2-40B4-BE49-F238E27FC236}">
              <a16:creationId xmlns:a16="http://schemas.microsoft.com/office/drawing/2014/main" id="{DAF72DD5-72D5-411A-AA09-F7CBDECC52D9}"/>
            </a:ext>
          </a:extLst>
        </xdr:cNvPr>
        <xdr:cNvPicPr>
          <a:picLocks noChangeAspect="1"/>
        </xdr:cNvPicPr>
      </xdr:nvPicPr>
      <xdr:blipFill>
        <a:blip xmlns:r="http://schemas.openxmlformats.org/officeDocument/2006/relationships" r:embed="rId2"/>
        <a:stretch>
          <a:fillRect/>
        </a:stretch>
      </xdr:blipFill>
      <xdr:spPr>
        <a:xfrm>
          <a:off x="122464" y="58648419"/>
          <a:ext cx="1733127" cy="1258926"/>
        </a:xfrm>
        <a:prstGeom prst="rect">
          <a:avLst/>
        </a:prstGeom>
      </xdr:spPr>
    </xdr:pic>
    <xdr:clientData/>
  </xdr:oneCellAnchor>
  <xdr:oneCellAnchor>
    <xdr:from>
      <xdr:col>1</xdr:col>
      <xdr:colOff>671650</xdr:colOff>
      <xdr:row>306</xdr:row>
      <xdr:rowOff>89807</xdr:rowOff>
    </xdr:from>
    <xdr:ext cx="1864360" cy="960770"/>
    <xdr:pic>
      <xdr:nvPicPr>
        <xdr:cNvPr id="101" name="Imagen 100">
          <a:extLst>
            <a:ext uri="{FF2B5EF4-FFF2-40B4-BE49-F238E27FC236}">
              <a16:creationId xmlns:a16="http://schemas.microsoft.com/office/drawing/2014/main" id="{3621CD83-6B86-40C3-AF57-D5426E1A1243}"/>
            </a:ext>
          </a:extLst>
        </xdr:cNvPr>
        <xdr:cNvPicPr>
          <a:picLocks noChangeAspect="1"/>
        </xdr:cNvPicPr>
      </xdr:nvPicPr>
      <xdr:blipFill>
        <a:blip xmlns:r="http://schemas.openxmlformats.org/officeDocument/2006/relationships" r:embed="rId3"/>
        <a:stretch>
          <a:fillRect/>
        </a:stretch>
      </xdr:blipFill>
      <xdr:spPr>
        <a:xfrm>
          <a:off x="1896293" y="58981521"/>
          <a:ext cx="1864360" cy="960770"/>
        </a:xfrm>
        <a:prstGeom prst="rect">
          <a:avLst/>
        </a:prstGeom>
      </xdr:spPr>
    </xdr:pic>
    <xdr:clientData/>
  </xdr:oneCellAnchor>
  <xdr:oneCellAnchor>
    <xdr:from>
      <xdr:col>0</xdr:col>
      <xdr:colOff>775607</xdr:colOff>
      <xdr:row>312</xdr:row>
      <xdr:rowOff>29936</xdr:rowOff>
    </xdr:from>
    <xdr:ext cx="1782262" cy="1508760"/>
    <xdr:pic>
      <xdr:nvPicPr>
        <xdr:cNvPr id="102" name="Imagen 101">
          <a:extLst>
            <a:ext uri="{FF2B5EF4-FFF2-40B4-BE49-F238E27FC236}">
              <a16:creationId xmlns:a16="http://schemas.microsoft.com/office/drawing/2014/main" id="{478B8F43-446B-42F0-8DE0-14FB19ADC603}"/>
            </a:ext>
          </a:extLst>
        </xdr:cNvPr>
        <xdr:cNvPicPr>
          <a:picLocks noChangeAspect="1"/>
        </xdr:cNvPicPr>
      </xdr:nvPicPr>
      <xdr:blipFill rotWithShape="1">
        <a:blip xmlns:r="http://schemas.openxmlformats.org/officeDocument/2006/relationships" r:embed="rId16"/>
        <a:srcRect l="33170" t="47562" r="39493" b="14359"/>
        <a:stretch/>
      </xdr:blipFill>
      <xdr:spPr>
        <a:xfrm>
          <a:off x="775607" y="60064650"/>
          <a:ext cx="1782262" cy="150876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1</xdr:col>
      <xdr:colOff>10583</xdr:colOff>
      <xdr:row>58</xdr:row>
      <xdr:rowOff>88901</xdr:rowOff>
    </xdr:from>
    <xdr:to>
      <xdr:col>2</xdr:col>
      <xdr:colOff>347132</xdr:colOff>
      <xdr:row>59</xdr:row>
      <xdr:rowOff>165101</xdr:rowOff>
    </xdr:to>
    <xdr:sp macro="" textlink="">
      <xdr:nvSpPr>
        <xdr:cNvPr id="2" name="89 CuadroTexto">
          <a:extLst>
            <a:ext uri="{FF2B5EF4-FFF2-40B4-BE49-F238E27FC236}">
              <a16:creationId xmlns:a16="http://schemas.microsoft.com/office/drawing/2014/main" id="{12EE2BA3-982C-4A85-8378-E90700A922FF}"/>
            </a:ext>
          </a:extLst>
        </xdr:cNvPr>
        <xdr:cNvSpPr txBox="1"/>
      </xdr:nvSpPr>
      <xdr:spPr bwMode="auto">
        <a:xfrm>
          <a:off x="1747943" y="48285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53340</xdr:colOff>
      <xdr:row>44</xdr:row>
      <xdr:rowOff>68581</xdr:rowOff>
    </xdr:from>
    <xdr:to>
      <xdr:col>2</xdr:col>
      <xdr:colOff>1691640</xdr:colOff>
      <xdr:row>51</xdr:row>
      <xdr:rowOff>93225</xdr:rowOff>
    </xdr:to>
    <xdr:pic>
      <xdr:nvPicPr>
        <xdr:cNvPr id="3" name="Imagen 2">
          <a:extLst>
            <a:ext uri="{FF2B5EF4-FFF2-40B4-BE49-F238E27FC236}">
              <a16:creationId xmlns:a16="http://schemas.microsoft.com/office/drawing/2014/main" id="{C1D2899E-316A-4464-8A30-B8309E1E82AB}"/>
            </a:ext>
          </a:extLst>
        </xdr:cNvPr>
        <xdr:cNvPicPr>
          <a:picLocks noChangeAspect="1"/>
        </xdr:cNvPicPr>
      </xdr:nvPicPr>
      <xdr:blipFill rotWithShape="1">
        <a:blip xmlns:r="http://schemas.openxmlformats.org/officeDocument/2006/relationships" r:embed="rId1"/>
        <a:srcRect l="16960" t="38524" r="16615" b="33917"/>
        <a:stretch/>
      </xdr:blipFill>
      <xdr:spPr>
        <a:xfrm>
          <a:off x="53340" y="1943101"/>
          <a:ext cx="3223260" cy="1533404"/>
        </a:xfrm>
        <a:prstGeom prst="rect">
          <a:avLst/>
        </a:prstGeom>
      </xdr:spPr>
    </xdr:pic>
    <xdr:clientData/>
  </xdr:twoCellAnchor>
  <xdr:twoCellAnchor>
    <xdr:from>
      <xdr:col>1</xdr:col>
      <xdr:colOff>10583</xdr:colOff>
      <xdr:row>24</xdr:row>
      <xdr:rowOff>88901</xdr:rowOff>
    </xdr:from>
    <xdr:to>
      <xdr:col>2</xdr:col>
      <xdr:colOff>347132</xdr:colOff>
      <xdr:row>25</xdr:row>
      <xdr:rowOff>165101</xdr:rowOff>
    </xdr:to>
    <xdr:sp macro="" textlink="">
      <xdr:nvSpPr>
        <xdr:cNvPr id="4" name="89 CuadroTexto">
          <a:extLst>
            <a:ext uri="{FF2B5EF4-FFF2-40B4-BE49-F238E27FC236}">
              <a16:creationId xmlns:a16="http://schemas.microsoft.com/office/drawing/2014/main" id="{E4EE9AB0-5CCD-4073-B155-B6D9B72545C8}"/>
            </a:ext>
          </a:extLst>
        </xdr:cNvPr>
        <xdr:cNvSpPr txBox="1"/>
      </xdr:nvSpPr>
      <xdr:spPr bwMode="auto">
        <a:xfrm>
          <a:off x="1747943" y="101930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47625</xdr:colOff>
      <xdr:row>10</xdr:row>
      <xdr:rowOff>129540</xdr:rowOff>
    </xdr:from>
    <xdr:to>
      <xdr:col>2</xdr:col>
      <xdr:colOff>1716405</xdr:colOff>
      <xdr:row>17</xdr:row>
      <xdr:rowOff>7620</xdr:rowOff>
    </xdr:to>
    <xdr:pic>
      <xdr:nvPicPr>
        <xdr:cNvPr id="5" name="Imagen 4">
          <a:extLst>
            <a:ext uri="{FF2B5EF4-FFF2-40B4-BE49-F238E27FC236}">
              <a16:creationId xmlns:a16="http://schemas.microsoft.com/office/drawing/2014/main" id="{DE7986DC-25E6-4B86-9295-5C4CB999991F}"/>
            </a:ext>
          </a:extLst>
        </xdr:cNvPr>
        <xdr:cNvPicPr>
          <a:picLocks noChangeAspect="1"/>
        </xdr:cNvPicPr>
      </xdr:nvPicPr>
      <xdr:blipFill rotWithShape="1">
        <a:blip xmlns:r="http://schemas.openxmlformats.org/officeDocument/2006/relationships" r:embed="rId2"/>
        <a:srcRect l="2167" t="35486" r="6613" b="27324"/>
        <a:stretch/>
      </xdr:blipFill>
      <xdr:spPr>
        <a:xfrm>
          <a:off x="47625" y="7772400"/>
          <a:ext cx="3253740" cy="1158240"/>
        </a:xfrm>
        <a:prstGeom prst="rect">
          <a:avLst/>
        </a:prstGeom>
      </xdr:spPr>
    </xdr:pic>
    <xdr:clientData/>
  </xdr:twoCellAnchor>
  <xdr:twoCellAnchor>
    <xdr:from>
      <xdr:col>1</xdr:col>
      <xdr:colOff>10583</xdr:colOff>
      <xdr:row>123</xdr:row>
      <xdr:rowOff>88901</xdr:rowOff>
    </xdr:from>
    <xdr:to>
      <xdr:col>2</xdr:col>
      <xdr:colOff>347132</xdr:colOff>
      <xdr:row>124</xdr:row>
      <xdr:rowOff>165101</xdr:rowOff>
    </xdr:to>
    <xdr:sp macro="" textlink="">
      <xdr:nvSpPr>
        <xdr:cNvPr id="6" name="89 CuadroTexto">
          <a:extLst>
            <a:ext uri="{FF2B5EF4-FFF2-40B4-BE49-F238E27FC236}">
              <a16:creationId xmlns:a16="http://schemas.microsoft.com/office/drawing/2014/main" id="{36410FAF-C811-4CFF-B1AA-A5C52C84F328}"/>
            </a:ext>
          </a:extLst>
        </xdr:cNvPr>
        <xdr:cNvSpPr txBox="1"/>
      </xdr:nvSpPr>
      <xdr:spPr bwMode="auto">
        <a:xfrm>
          <a:off x="1747943" y="2096770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7620</xdr:colOff>
      <xdr:row>109</xdr:row>
      <xdr:rowOff>40005</xdr:rowOff>
    </xdr:from>
    <xdr:to>
      <xdr:col>2</xdr:col>
      <xdr:colOff>1722120</xdr:colOff>
      <xdr:row>117</xdr:row>
      <xdr:rowOff>30480</xdr:rowOff>
    </xdr:to>
    <xdr:pic>
      <xdr:nvPicPr>
        <xdr:cNvPr id="7" name="Imagen 6">
          <a:extLst>
            <a:ext uri="{FF2B5EF4-FFF2-40B4-BE49-F238E27FC236}">
              <a16:creationId xmlns:a16="http://schemas.microsoft.com/office/drawing/2014/main" id="{657C4AD7-830E-4C34-8284-286292530CD1}"/>
            </a:ext>
          </a:extLst>
        </xdr:cNvPr>
        <xdr:cNvPicPr>
          <a:picLocks noChangeAspect="1"/>
        </xdr:cNvPicPr>
      </xdr:nvPicPr>
      <xdr:blipFill rotWithShape="1">
        <a:blip xmlns:r="http://schemas.openxmlformats.org/officeDocument/2006/relationships" r:embed="rId2"/>
        <a:srcRect l="2167" t="35486" r="6613" b="27324"/>
        <a:stretch/>
      </xdr:blipFill>
      <xdr:spPr>
        <a:xfrm>
          <a:off x="7620" y="13253085"/>
          <a:ext cx="3337560" cy="1453515"/>
        </a:xfrm>
        <a:prstGeom prst="rect">
          <a:avLst/>
        </a:prstGeom>
      </xdr:spPr>
    </xdr:pic>
    <xdr:clientData/>
  </xdr:twoCellAnchor>
  <xdr:twoCellAnchor>
    <xdr:from>
      <xdr:col>1</xdr:col>
      <xdr:colOff>10583</xdr:colOff>
      <xdr:row>89</xdr:row>
      <xdr:rowOff>88901</xdr:rowOff>
    </xdr:from>
    <xdr:to>
      <xdr:col>2</xdr:col>
      <xdr:colOff>347132</xdr:colOff>
      <xdr:row>90</xdr:row>
      <xdr:rowOff>165101</xdr:rowOff>
    </xdr:to>
    <xdr:sp macro="" textlink="">
      <xdr:nvSpPr>
        <xdr:cNvPr id="8" name="89 CuadroTexto">
          <a:extLst>
            <a:ext uri="{FF2B5EF4-FFF2-40B4-BE49-F238E27FC236}">
              <a16:creationId xmlns:a16="http://schemas.microsoft.com/office/drawing/2014/main" id="{29426AE2-2122-4E66-8143-79CC80568EDF}"/>
            </a:ext>
          </a:extLst>
        </xdr:cNvPr>
        <xdr:cNvSpPr txBox="1"/>
      </xdr:nvSpPr>
      <xdr:spPr bwMode="auto">
        <a:xfrm>
          <a:off x="1747943" y="269189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312420</xdr:colOff>
      <xdr:row>75</xdr:row>
      <xdr:rowOff>76201</xdr:rowOff>
    </xdr:from>
    <xdr:to>
      <xdr:col>2</xdr:col>
      <xdr:colOff>1203960</xdr:colOff>
      <xdr:row>83</xdr:row>
      <xdr:rowOff>139535</xdr:rowOff>
    </xdr:to>
    <xdr:pic>
      <xdr:nvPicPr>
        <xdr:cNvPr id="9" name="Imagen 8">
          <a:extLst>
            <a:ext uri="{FF2B5EF4-FFF2-40B4-BE49-F238E27FC236}">
              <a16:creationId xmlns:a16="http://schemas.microsoft.com/office/drawing/2014/main" id="{F2932572-0342-4331-8A85-AB6E4287AC81}"/>
            </a:ext>
          </a:extLst>
        </xdr:cNvPr>
        <xdr:cNvPicPr>
          <a:picLocks noChangeAspect="1"/>
        </xdr:cNvPicPr>
      </xdr:nvPicPr>
      <xdr:blipFill rotWithShape="1">
        <a:blip xmlns:r="http://schemas.openxmlformats.org/officeDocument/2006/relationships" r:embed="rId3"/>
        <a:srcRect l="29535" t="20558" r="21240" b="25917"/>
        <a:stretch/>
      </xdr:blipFill>
      <xdr:spPr>
        <a:xfrm>
          <a:off x="312420" y="19232881"/>
          <a:ext cx="2476500" cy="1526374"/>
        </a:xfrm>
        <a:prstGeom prst="rect">
          <a:avLst/>
        </a:prstGeom>
      </xdr:spPr>
    </xdr:pic>
    <xdr:clientData/>
  </xdr:twoCellAnchor>
  <xdr:twoCellAnchor>
    <xdr:from>
      <xdr:col>1</xdr:col>
      <xdr:colOff>10583</xdr:colOff>
      <xdr:row>284</xdr:row>
      <xdr:rowOff>88901</xdr:rowOff>
    </xdr:from>
    <xdr:to>
      <xdr:col>2</xdr:col>
      <xdr:colOff>347132</xdr:colOff>
      <xdr:row>285</xdr:row>
      <xdr:rowOff>165101</xdr:rowOff>
    </xdr:to>
    <xdr:sp macro="" textlink="">
      <xdr:nvSpPr>
        <xdr:cNvPr id="10" name="89 CuadroTexto">
          <a:extLst>
            <a:ext uri="{FF2B5EF4-FFF2-40B4-BE49-F238E27FC236}">
              <a16:creationId xmlns:a16="http://schemas.microsoft.com/office/drawing/2014/main" id="{E566D5FD-031C-4D41-A7C9-7EAB9C709413}"/>
            </a:ext>
          </a:extLst>
        </xdr:cNvPr>
        <xdr:cNvSpPr txBox="1"/>
      </xdr:nvSpPr>
      <xdr:spPr bwMode="auto">
        <a:xfrm>
          <a:off x="1747943" y="328625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xdr:colOff>
      <xdr:row>270</xdr:row>
      <xdr:rowOff>181926</xdr:rowOff>
    </xdr:from>
    <xdr:ext cx="3036794" cy="1286566"/>
    <xdr:pic>
      <xdr:nvPicPr>
        <xdr:cNvPr id="11" name="Imagen 10">
          <a:extLst>
            <a:ext uri="{FF2B5EF4-FFF2-40B4-BE49-F238E27FC236}">
              <a16:creationId xmlns:a16="http://schemas.microsoft.com/office/drawing/2014/main" id="{9599B561-EC42-4EF0-8BE1-225EAD1867D0}"/>
            </a:ext>
          </a:extLst>
        </xdr:cNvPr>
        <xdr:cNvPicPr>
          <a:picLocks noChangeAspect="1"/>
        </xdr:cNvPicPr>
      </xdr:nvPicPr>
      <xdr:blipFill rotWithShape="1">
        <a:blip xmlns:r="http://schemas.openxmlformats.org/officeDocument/2006/relationships" r:embed="rId3"/>
        <a:srcRect l="29535" t="20558" r="21240" b="25917"/>
        <a:stretch/>
      </xdr:blipFill>
      <xdr:spPr>
        <a:xfrm>
          <a:off x="1" y="53073691"/>
          <a:ext cx="3036794" cy="1286566"/>
        </a:xfrm>
        <a:prstGeom prst="rect">
          <a:avLst/>
        </a:prstGeom>
      </xdr:spPr>
    </xdr:pic>
    <xdr:clientData/>
  </xdr:oneCellAnchor>
  <xdr:twoCellAnchor>
    <xdr:from>
      <xdr:col>1</xdr:col>
      <xdr:colOff>10583</xdr:colOff>
      <xdr:row>253</xdr:row>
      <xdr:rowOff>88901</xdr:rowOff>
    </xdr:from>
    <xdr:to>
      <xdr:col>2</xdr:col>
      <xdr:colOff>347132</xdr:colOff>
      <xdr:row>254</xdr:row>
      <xdr:rowOff>165101</xdr:rowOff>
    </xdr:to>
    <xdr:sp macro="" textlink="">
      <xdr:nvSpPr>
        <xdr:cNvPr id="12" name="89 CuadroTexto">
          <a:extLst>
            <a:ext uri="{FF2B5EF4-FFF2-40B4-BE49-F238E27FC236}">
              <a16:creationId xmlns:a16="http://schemas.microsoft.com/office/drawing/2014/main" id="{0254D571-4B06-44DD-A56A-5911C6301F89}"/>
            </a:ext>
          </a:extLst>
        </xdr:cNvPr>
        <xdr:cNvSpPr txBox="1"/>
      </xdr:nvSpPr>
      <xdr:spPr bwMode="auto">
        <a:xfrm>
          <a:off x="1747943" y="388061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83820</xdr:colOff>
      <xdr:row>238</xdr:row>
      <xdr:rowOff>152401</xdr:rowOff>
    </xdr:from>
    <xdr:ext cx="3194771" cy="1590516"/>
    <xdr:pic>
      <xdr:nvPicPr>
        <xdr:cNvPr id="13" name="Imagen 12">
          <a:extLst>
            <a:ext uri="{FF2B5EF4-FFF2-40B4-BE49-F238E27FC236}">
              <a16:creationId xmlns:a16="http://schemas.microsoft.com/office/drawing/2014/main" id="{D7FD13A3-BC17-4C8A-AD1F-39019866AF26}"/>
            </a:ext>
          </a:extLst>
        </xdr:cNvPr>
        <xdr:cNvPicPr>
          <a:picLocks noChangeAspect="1"/>
        </xdr:cNvPicPr>
      </xdr:nvPicPr>
      <xdr:blipFill rotWithShape="1">
        <a:blip xmlns:r="http://schemas.openxmlformats.org/officeDocument/2006/relationships" r:embed="rId3"/>
        <a:srcRect l="29535" t="20558" r="21240" b="25917"/>
        <a:stretch/>
      </xdr:blipFill>
      <xdr:spPr>
        <a:xfrm>
          <a:off x="83820" y="31005781"/>
          <a:ext cx="3194771" cy="1590516"/>
        </a:xfrm>
        <a:prstGeom prst="rect">
          <a:avLst/>
        </a:prstGeom>
      </xdr:spPr>
    </xdr:pic>
    <xdr:clientData/>
  </xdr:oneCellAnchor>
  <xdr:twoCellAnchor>
    <xdr:from>
      <xdr:col>1</xdr:col>
      <xdr:colOff>10583</xdr:colOff>
      <xdr:row>219</xdr:row>
      <xdr:rowOff>88901</xdr:rowOff>
    </xdr:from>
    <xdr:to>
      <xdr:col>2</xdr:col>
      <xdr:colOff>347132</xdr:colOff>
      <xdr:row>220</xdr:row>
      <xdr:rowOff>165101</xdr:rowOff>
    </xdr:to>
    <xdr:sp macro="" textlink="">
      <xdr:nvSpPr>
        <xdr:cNvPr id="14" name="89 CuadroTexto">
          <a:extLst>
            <a:ext uri="{FF2B5EF4-FFF2-40B4-BE49-F238E27FC236}">
              <a16:creationId xmlns:a16="http://schemas.microsoft.com/office/drawing/2014/main" id="{D71CDADC-4109-4184-A68F-A90A16BDB348}"/>
            </a:ext>
          </a:extLst>
        </xdr:cNvPr>
        <xdr:cNvSpPr txBox="1"/>
      </xdr:nvSpPr>
      <xdr:spPr bwMode="auto">
        <a:xfrm>
          <a:off x="1747943" y="447497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22860</xdr:colOff>
      <xdr:row>205</xdr:row>
      <xdr:rowOff>83821</xdr:rowOff>
    </xdr:from>
    <xdr:ext cx="3238499" cy="1538030"/>
    <xdr:pic>
      <xdr:nvPicPr>
        <xdr:cNvPr id="15" name="Imagen 14">
          <a:extLst>
            <a:ext uri="{FF2B5EF4-FFF2-40B4-BE49-F238E27FC236}">
              <a16:creationId xmlns:a16="http://schemas.microsoft.com/office/drawing/2014/main" id="{FE266B7A-D4F6-48DE-BFE1-03487E0205AB}"/>
            </a:ext>
          </a:extLst>
        </xdr:cNvPr>
        <xdr:cNvPicPr>
          <a:picLocks noChangeAspect="1"/>
        </xdr:cNvPicPr>
      </xdr:nvPicPr>
      <xdr:blipFill rotWithShape="1">
        <a:blip xmlns:r="http://schemas.openxmlformats.org/officeDocument/2006/relationships" r:embed="rId3"/>
        <a:srcRect l="29535" t="20558" r="21240" b="25917"/>
        <a:stretch/>
      </xdr:blipFill>
      <xdr:spPr>
        <a:xfrm>
          <a:off x="22860" y="37071301"/>
          <a:ext cx="3238499" cy="1538030"/>
        </a:xfrm>
        <a:prstGeom prst="rect">
          <a:avLst/>
        </a:prstGeom>
      </xdr:spPr>
    </xdr:pic>
    <xdr:clientData/>
  </xdr:oneCellAnchor>
  <xdr:twoCellAnchor>
    <xdr:from>
      <xdr:col>1</xdr:col>
      <xdr:colOff>10583</xdr:colOff>
      <xdr:row>154</xdr:row>
      <xdr:rowOff>88901</xdr:rowOff>
    </xdr:from>
    <xdr:to>
      <xdr:col>2</xdr:col>
      <xdr:colOff>347132</xdr:colOff>
      <xdr:row>155</xdr:row>
      <xdr:rowOff>165101</xdr:rowOff>
    </xdr:to>
    <xdr:sp macro="" textlink="">
      <xdr:nvSpPr>
        <xdr:cNvPr id="16" name="89 CuadroTexto">
          <a:extLst>
            <a:ext uri="{FF2B5EF4-FFF2-40B4-BE49-F238E27FC236}">
              <a16:creationId xmlns:a16="http://schemas.microsoft.com/office/drawing/2014/main" id="{286E580E-A770-403F-8DB3-9E61701D34B3}"/>
            </a:ext>
          </a:extLst>
        </xdr:cNvPr>
        <xdr:cNvSpPr txBox="1"/>
      </xdr:nvSpPr>
      <xdr:spPr bwMode="auto">
        <a:xfrm>
          <a:off x="1747943" y="506933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15240</xdr:colOff>
      <xdr:row>139</xdr:row>
      <xdr:rowOff>160021</xdr:rowOff>
    </xdr:from>
    <xdr:ext cx="3360419" cy="1687173"/>
    <xdr:pic>
      <xdr:nvPicPr>
        <xdr:cNvPr id="17" name="Imagen 16">
          <a:extLst>
            <a:ext uri="{FF2B5EF4-FFF2-40B4-BE49-F238E27FC236}">
              <a16:creationId xmlns:a16="http://schemas.microsoft.com/office/drawing/2014/main" id="{49FF8A13-EC0B-4328-BEB7-C9CE6D4FC494}"/>
            </a:ext>
          </a:extLst>
        </xdr:cNvPr>
        <xdr:cNvPicPr>
          <a:picLocks noChangeAspect="1"/>
        </xdr:cNvPicPr>
      </xdr:nvPicPr>
      <xdr:blipFill rotWithShape="1">
        <a:blip xmlns:r="http://schemas.openxmlformats.org/officeDocument/2006/relationships" r:embed="rId3"/>
        <a:srcRect l="29535" t="20558" r="21240" b="25917"/>
        <a:stretch/>
      </xdr:blipFill>
      <xdr:spPr>
        <a:xfrm>
          <a:off x="15240" y="42900601"/>
          <a:ext cx="3360419" cy="1687173"/>
        </a:xfrm>
        <a:prstGeom prst="rect">
          <a:avLst/>
        </a:prstGeom>
      </xdr:spPr>
    </xdr:pic>
    <xdr:clientData/>
  </xdr:oneCellAnchor>
  <xdr:twoCellAnchor>
    <xdr:from>
      <xdr:col>1</xdr:col>
      <xdr:colOff>10583</xdr:colOff>
      <xdr:row>188</xdr:row>
      <xdr:rowOff>88901</xdr:rowOff>
    </xdr:from>
    <xdr:to>
      <xdr:col>2</xdr:col>
      <xdr:colOff>347132</xdr:colOff>
      <xdr:row>189</xdr:row>
      <xdr:rowOff>165101</xdr:rowOff>
    </xdr:to>
    <xdr:sp macro="" textlink="">
      <xdr:nvSpPr>
        <xdr:cNvPr id="18" name="89 CuadroTexto">
          <a:extLst>
            <a:ext uri="{FF2B5EF4-FFF2-40B4-BE49-F238E27FC236}">
              <a16:creationId xmlns:a16="http://schemas.microsoft.com/office/drawing/2014/main" id="{D5AC7B58-3826-407E-BCD7-47AAA0476E37}"/>
            </a:ext>
          </a:extLst>
        </xdr:cNvPr>
        <xdr:cNvSpPr txBox="1"/>
      </xdr:nvSpPr>
      <xdr:spPr bwMode="auto">
        <a:xfrm>
          <a:off x="1747943" y="566369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174</xdr:row>
      <xdr:rowOff>161925</xdr:rowOff>
    </xdr:from>
    <xdr:to>
      <xdr:col>2</xdr:col>
      <xdr:colOff>1630679</xdr:colOff>
      <xdr:row>183</xdr:row>
      <xdr:rowOff>84619</xdr:rowOff>
    </xdr:to>
    <xdr:pic>
      <xdr:nvPicPr>
        <xdr:cNvPr id="19" name="Imagen 18">
          <a:extLst>
            <a:ext uri="{FF2B5EF4-FFF2-40B4-BE49-F238E27FC236}">
              <a16:creationId xmlns:a16="http://schemas.microsoft.com/office/drawing/2014/main" id="{6ABF6EF4-E919-4592-8546-2C0FAF9512D9}"/>
            </a:ext>
          </a:extLst>
        </xdr:cNvPr>
        <xdr:cNvPicPr>
          <a:picLocks noChangeAspect="1"/>
        </xdr:cNvPicPr>
      </xdr:nvPicPr>
      <xdr:blipFill rotWithShape="1">
        <a:blip xmlns:r="http://schemas.openxmlformats.org/officeDocument/2006/relationships" r:embed="rId4"/>
        <a:srcRect l="20888" t="20466" r="29366" b="33973"/>
        <a:stretch/>
      </xdr:blipFill>
      <xdr:spPr>
        <a:xfrm>
          <a:off x="0" y="49036605"/>
          <a:ext cx="3215639" cy="1568614"/>
        </a:xfrm>
        <a:prstGeom prst="rect">
          <a:avLst/>
        </a:prstGeom>
      </xdr:spPr>
    </xdr:pic>
    <xdr:clientData/>
  </xdr:twoCellAnchor>
  <xdr:twoCellAnchor>
    <xdr:from>
      <xdr:col>1</xdr:col>
      <xdr:colOff>10583</xdr:colOff>
      <xdr:row>382</xdr:row>
      <xdr:rowOff>88901</xdr:rowOff>
    </xdr:from>
    <xdr:to>
      <xdr:col>2</xdr:col>
      <xdr:colOff>347132</xdr:colOff>
      <xdr:row>383</xdr:row>
      <xdr:rowOff>165101</xdr:rowOff>
    </xdr:to>
    <xdr:sp macro="" textlink="">
      <xdr:nvSpPr>
        <xdr:cNvPr id="20" name="89 CuadroTexto">
          <a:extLst>
            <a:ext uri="{FF2B5EF4-FFF2-40B4-BE49-F238E27FC236}">
              <a16:creationId xmlns:a16="http://schemas.microsoft.com/office/drawing/2014/main" id="{F6776CB8-1823-4600-ACEC-D43CA3A60E26}"/>
            </a:ext>
          </a:extLst>
        </xdr:cNvPr>
        <xdr:cNvSpPr txBox="1"/>
      </xdr:nvSpPr>
      <xdr:spPr bwMode="auto">
        <a:xfrm>
          <a:off x="1747943" y="625805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68580</xdr:colOff>
      <xdr:row>368</xdr:row>
      <xdr:rowOff>5715</xdr:rowOff>
    </xdr:from>
    <xdr:to>
      <xdr:col>3</xdr:col>
      <xdr:colOff>2129</xdr:colOff>
      <xdr:row>376</xdr:row>
      <xdr:rowOff>145219</xdr:rowOff>
    </xdr:to>
    <xdr:pic>
      <xdr:nvPicPr>
        <xdr:cNvPr id="21" name="Imagen 20">
          <a:extLst>
            <a:ext uri="{FF2B5EF4-FFF2-40B4-BE49-F238E27FC236}">
              <a16:creationId xmlns:a16="http://schemas.microsoft.com/office/drawing/2014/main" id="{B0744070-45DD-4D78-AB3C-101D4762ECF9}"/>
            </a:ext>
          </a:extLst>
        </xdr:cNvPr>
        <xdr:cNvPicPr>
          <a:picLocks noChangeAspect="1"/>
        </xdr:cNvPicPr>
      </xdr:nvPicPr>
      <xdr:blipFill rotWithShape="1">
        <a:blip xmlns:r="http://schemas.openxmlformats.org/officeDocument/2006/relationships" r:embed="rId5"/>
        <a:srcRect l="32087" t="43802" r="38013" b="30176"/>
        <a:stretch/>
      </xdr:blipFill>
      <xdr:spPr>
        <a:xfrm>
          <a:off x="68580" y="54823995"/>
          <a:ext cx="3244215" cy="1602544"/>
        </a:xfrm>
        <a:prstGeom prst="rect">
          <a:avLst/>
        </a:prstGeom>
      </xdr:spPr>
    </xdr:pic>
    <xdr:clientData/>
  </xdr:twoCellAnchor>
  <xdr:twoCellAnchor>
    <xdr:from>
      <xdr:col>1</xdr:col>
      <xdr:colOff>10583</xdr:colOff>
      <xdr:row>413</xdr:row>
      <xdr:rowOff>88901</xdr:rowOff>
    </xdr:from>
    <xdr:to>
      <xdr:col>2</xdr:col>
      <xdr:colOff>347132</xdr:colOff>
      <xdr:row>414</xdr:row>
      <xdr:rowOff>165101</xdr:rowOff>
    </xdr:to>
    <xdr:sp macro="" textlink="">
      <xdr:nvSpPr>
        <xdr:cNvPr id="22" name="89 CuadroTexto">
          <a:extLst>
            <a:ext uri="{FF2B5EF4-FFF2-40B4-BE49-F238E27FC236}">
              <a16:creationId xmlns:a16="http://schemas.microsoft.com/office/drawing/2014/main" id="{4963C7B1-427B-4F23-983A-D52D21E1ECB1}"/>
            </a:ext>
          </a:extLst>
        </xdr:cNvPr>
        <xdr:cNvSpPr txBox="1"/>
      </xdr:nvSpPr>
      <xdr:spPr bwMode="auto">
        <a:xfrm>
          <a:off x="1747943" y="685241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7620</xdr:colOff>
      <xdr:row>399</xdr:row>
      <xdr:rowOff>70485</xdr:rowOff>
    </xdr:from>
    <xdr:to>
      <xdr:col>2</xdr:col>
      <xdr:colOff>1676399</xdr:colOff>
      <xdr:row>406</xdr:row>
      <xdr:rowOff>99060</xdr:rowOff>
    </xdr:to>
    <xdr:pic>
      <xdr:nvPicPr>
        <xdr:cNvPr id="23" name="Imagen 22">
          <a:extLst>
            <a:ext uri="{FF2B5EF4-FFF2-40B4-BE49-F238E27FC236}">
              <a16:creationId xmlns:a16="http://schemas.microsoft.com/office/drawing/2014/main" id="{18E6574A-F32A-4094-8AFC-618F06049007}"/>
            </a:ext>
          </a:extLst>
        </xdr:cNvPr>
        <xdr:cNvPicPr>
          <a:picLocks noChangeAspect="1"/>
        </xdr:cNvPicPr>
      </xdr:nvPicPr>
      <xdr:blipFill rotWithShape="1">
        <a:blip xmlns:r="http://schemas.openxmlformats.org/officeDocument/2006/relationships" r:embed="rId6"/>
        <a:srcRect l="-1" t="20931" r="1169" b="12210"/>
        <a:stretch/>
      </xdr:blipFill>
      <xdr:spPr>
        <a:xfrm>
          <a:off x="7620" y="60832365"/>
          <a:ext cx="3253739" cy="1308735"/>
        </a:xfrm>
        <a:prstGeom prst="rect">
          <a:avLst/>
        </a:prstGeom>
      </xdr:spPr>
    </xdr:pic>
    <xdr:clientData/>
  </xdr:twoCellAnchor>
  <xdr:twoCellAnchor editAs="oneCell">
    <xdr:from>
      <xdr:col>0</xdr:col>
      <xdr:colOff>154195</xdr:colOff>
      <xdr:row>435</xdr:row>
      <xdr:rowOff>66678</xdr:rowOff>
    </xdr:from>
    <xdr:to>
      <xdr:col>2</xdr:col>
      <xdr:colOff>1543157</xdr:colOff>
      <xdr:row>443</xdr:row>
      <xdr:rowOff>104775</xdr:rowOff>
    </xdr:to>
    <xdr:pic>
      <xdr:nvPicPr>
        <xdr:cNvPr id="24" name="Imagen 23">
          <a:extLst>
            <a:ext uri="{FF2B5EF4-FFF2-40B4-BE49-F238E27FC236}">
              <a16:creationId xmlns:a16="http://schemas.microsoft.com/office/drawing/2014/main" id="{084CC951-D1E5-499F-9C33-17F778982004}"/>
            </a:ext>
          </a:extLst>
        </xdr:cNvPr>
        <xdr:cNvPicPr>
          <a:picLocks noChangeAspect="1"/>
        </xdr:cNvPicPr>
      </xdr:nvPicPr>
      <xdr:blipFill rotWithShape="1">
        <a:blip xmlns:r="http://schemas.openxmlformats.org/officeDocument/2006/relationships" r:embed="rId7"/>
        <a:srcRect l="18544" t="25373" r="17646" b="32399"/>
        <a:stretch/>
      </xdr:blipFill>
      <xdr:spPr>
        <a:xfrm>
          <a:off x="154195" y="72250938"/>
          <a:ext cx="2973922" cy="1501137"/>
        </a:xfrm>
        <a:prstGeom prst="rect">
          <a:avLst/>
        </a:prstGeom>
      </xdr:spPr>
    </xdr:pic>
    <xdr:clientData/>
  </xdr:twoCellAnchor>
  <xdr:twoCellAnchor>
    <xdr:from>
      <xdr:col>1</xdr:col>
      <xdr:colOff>10583</xdr:colOff>
      <xdr:row>447</xdr:row>
      <xdr:rowOff>88901</xdr:rowOff>
    </xdr:from>
    <xdr:to>
      <xdr:col>2</xdr:col>
      <xdr:colOff>347132</xdr:colOff>
      <xdr:row>448</xdr:row>
      <xdr:rowOff>165101</xdr:rowOff>
    </xdr:to>
    <xdr:sp macro="" textlink="">
      <xdr:nvSpPr>
        <xdr:cNvPr id="25" name="89 CuadroTexto">
          <a:extLst>
            <a:ext uri="{FF2B5EF4-FFF2-40B4-BE49-F238E27FC236}">
              <a16:creationId xmlns:a16="http://schemas.microsoft.com/office/drawing/2014/main" id="{0E699D27-045B-4B24-82FB-C4A39A525BF6}"/>
            </a:ext>
          </a:extLst>
        </xdr:cNvPr>
        <xdr:cNvSpPr txBox="1"/>
      </xdr:nvSpPr>
      <xdr:spPr bwMode="auto">
        <a:xfrm>
          <a:off x="1747943" y="744677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478</xdr:row>
      <xdr:rowOff>88901</xdr:rowOff>
    </xdr:from>
    <xdr:to>
      <xdr:col>2</xdr:col>
      <xdr:colOff>347132</xdr:colOff>
      <xdr:row>479</xdr:row>
      <xdr:rowOff>165101</xdr:rowOff>
    </xdr:to>
    <xdr:sp macro="" textlink="">
      <xdr:nvSpPr>
        <xdr:cNvPr id="26" name="89 CuadroTexto">
          <a:extLst>
            <a:ext uri="{FF2B5EF4-FFF2-40B4-BE49-F238E27FC236}">
              <a16:creationId xmlns:a16="http://schemas.microsoft.com/office/drawing/2014/main" id="{A12E3BA7-4E6A-4F25-99FA-57B8D50BDF22}"/>
            </a:ext>
          </a:extLst>
        </xdr:cNvPr>
        <xdr:cNvSpPr txBox="1"/>
      </xdr:nvSpPr>
      <xdr:spPr bwMode="auto">
        <a:xfrm>
          <a:off x="1747943" y="8041132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60960</xdr:colOff>
      <xdr:row>464</xdr:row>
      <xdr:rowOff>5715</xdr:rowOff>
    </xdr:from>
    <xdr:ext cx="3108959" cy="1541145"/>
    <xdr:pic>
      <xdr:nvPicPr>
        <xdr:cNvPr id="27" name="Imagen 26">
          <a:extLst>
            <a:ext uri="{FF2B5EF4-FFF2-40B4-BE49-F238E27FC236}">
              <a16:creationId xmlns:a16="http://schemas.microsoft.com/office/drawing/2014/main" id="{44FD2834-7BF2-40E2-BB14-E16A0CDE1DB2}"/>
            </a:ext>
          </a:extLst>
        </xdr:cNvPr>
        <xdr:cNvPicPr>
          <a:picLocks noChangeAspect="1"/>
        </xdr:cNvPicPr>
      </xdr:nvPicPr>
      <xdr:blipFill rotWithShape="1">
        <a:blip xmlns:r="http://schemas.openxmlformats.org/officeDocument/2006/relationships" r:embed="rId3"/>
        <a:srcRect l="29535" t="20558" r="25871" b="25917"/>
        <a:stretch/>
      </xdr:blipFill>
      <xdr:spPr>
        <a:xfrm>
          <a:off x="60960" y="72837675"/>
          <a:ext cx="3108959" cy="1541145"/>
        </a:xfrm>
        <a:prstGeom prst="rect">
          <a:avLst/>
        </a:prstGeom>
      </xdr:spPr>
    </xdr:pic>
    <xdr:clientData/>
  </xdr:oneCellAnchor>
  <xdr:twoCellAnchor editAs="oneCell">
    <xdr:from>
      <xdr:col>0</xdr:col>
      <xdr:colOff>0</xdr:colOff>
      <xdr:row>52</xdr:row>
      <xdr:rowOff>91440</xdr:rowOff>
    </xdr:from>
    <xdr:to>
      <xdr:col>3</xdr:col>
      <xdr:colOff>1202</xdr:colOff>
      <xdr:row>60</xdr:row>
      <xdr:rowOff>76200</xdr:rowOff>
    </xdr:to>
    <xdr:pic>
      <xdr:nvPicPr>
        <xdr:cNvPr id="28" name="Imagen 27">
          <a:extLst>
            <a:ext uri="{FF2B5EF4-FFF2-40B4-BE49-F238E27FC236}">
              <a16:creationId xmlns:a16="http://schemas.microsoft.com/office/drawing/2014/main" id="{BEE51D77-3AD4-48EB-8D8A-B924F660FB88}"/>
            </a:ext>
          </a:extLst>
        </xdr:cNvPr>
        <xdr:cNvPicPr>
          <a:picLocks noChangeAspect="1"/>
        </xdr:cNvPicPr>
      </xdr:nvPicPr>
      <xdr:blipFill rotWithShape="1">
        <a:blip xmlns:r="http://schemas.openxmlformats.org/officeDocument/2006/relationships" r:embed="rId8"/>
        <a:srcRect l="23586" t="33337" r="42618" b="28288"/>
        <a:stretch/>
      </xdr:blipFill>
      <xdr:spPr>
        <a:xfrm>
          <a:off x="0" y="3657600"/>
          <a:ext cx="3340443" cy="1600200"/>
        </a:xfrm>
        <a:prstGeom prst="rect">
          <a:avLst/>
        </a:prstGeom>
      </xdr:spPr>
    </xdr:pic>
    <xdr:clientData/>
  </xdr:twoCellAnchor>
  <xdr:twoCellAnchor editAs="oneCell">
    <xdr:from>
      <xdr:col>0</xdr:col>
      <xdr:colOff>0</xdr:colOff>
      <xdr:row>17</xdr:row>
      <xdr:rowOff>175260</xdr:rowOff>
    </xdr:from>
    <xdr:to>
      <xdr:col>3</xdr:col>
      <xdr:colOff>1202</xdr:colOff>
      <xdr:row>26</xdr:row>
      <xdr:rowOff>129540</xdr:rowOff>
    </xdr:to>
    <xdr:pic>
      <xdr:nvPicPr>
        <xdr:cNvPr id="29" name="Imagen 28">
          <a:extLst>
            <a:ext uri="{FF2B5EF4-FFF2-40B4-BE49-F238E27FC236}">
              <a16:creationId xmlns:a16="http://schemas.microsoft.com/office/drawing/2014/main" id="{30AF3881-EDCB-41C6-A940-09723667C048}"/>
            </a:ext>
          </a:extLst>
        </xdr:cNvPr>
        <xdr:cNvPicPr>
          <a:picLocks noChangeAspect="1"/>
        </xdr:cNvPicPr>
      </xdr:nvPicPr>
      <xdr:blipFill rotWithShape="1">
        <a:blip xmlns:r="http://schemas.openxmlformats.org/officeDocument/2006/relationships" r:embed="rId8"/>
        <a:srcRect l="23586" t="33337" r="42618" b="28288"/>
        <a:stretch/>
      </xdr:blipFill>
      <xdr:spPr>
        <a:xfrm>
          <a:off x="0" y="9098280"/>
          <a:ext cx="3340443" cy="1600200"/>
        </a:xfrm>
        <a:prstGeom prst="rect">
          <a:avLst/>
        </a:prstGeom>
      </xdr:spPr>
    </xdr:pic>
    <xdr:clientData/>
  </xdr:twoCellAnchor>
  <xdr:twoCellAnchor editAs="oneCell">
    <xdr:from>
      <xdr:col>0</xdr:col>
      <xdr:colOff>0</xdr:colOff>
      <xdr:row>117</xdr:row>
      <xdr:rowOff>99060</xdr:rowOff>
    </xdr:from>
    <xdr:to>
      <xdr:col>3</xdr:col>
      <xdr:colOff>1202</xdr:colOff>
      <xdr:row>125</xdr:row>
      <xdr:rowOff>160020</xdr:rowOff>
    </xdr:to>
    <xdr:pic>
      <xdr:nvPicPr>
        <xdr:cNvPr id="30" name="Imagen 29">
          <a:extLst>
            <a:ext uri="{FF2B5EF4-FFF2-40B4-BE49-F238E27FC236}">
              <a16:creationId xmlns:a16="http://schemas.microsoft.com/office/drawing/2014/main" id="{482EDFFA-F6F4-4947-AFE5-0A3CD1C6BD08}"/>
            </a:ext>
          </a:extLst>
        </xdr:cNvPr>
        <xdr:cNvPicPr>
          <a:picLocks noChangeAspect="1"/>
        </xdr:cNvPicPr>
      </xdr:nvPicPr>
      <xdr:blipFill rotWithShape="1">
        <a:blip xmlns:r="http://schemas.openxmlformats.org/officeDocument/2006/relationships" r:embed="rId8"/>
        <a:srcRect l="23586" t="33337" r="42618" b="28288"/>
        <a:stretch/>
      </xdr:blipFill>
      <xdr:spPr>
        <a:xfrm>
          <a:off x="0" y="14775180"/>
          <a:ext cx="3340443" cy="1524000"/>
        </a:xfrm>
        <a:prstGeom prst="rect">
          <a:avLst/>
        </a:prstGeom>
      </xdr:spPr>
    </xdr:pic>
    <xdr:clientData/>
  </xdr:twoCellAnchor>
  <xdr:twoCellAnchor editAs="oneCell">
    <xdr:from>
      <xdr:col>0</xdr:col>
      <xdr:colOff>152401</xdr:colOff>
      <xdr:row>376</xdr:row>
      <xdr:rowOff>144780</xdr:rowOff>
    </xdr:from>
    <xdr:to>
      <xdr:col>2</xdr:col>
      <xdr:colOff>1569721</xdr:colOff>
      <xdr:row>384</xdr:row>
      <xdr:rowOff>119947</xdr:rowOff>
    </xdr:to>
    <xdr:pic>
      <xdr:nvPicPr>
        <xdr:cNvPr id="31" name="Imagen 30">
          <a:extLst>
            <a:ext uri="{FF2B5EF4-FFF2-40B4-BE49-F238E27FC236}">
              <a16:creationId xmlns:a16="http://schemas.microsoft.com/office/drawing/2014/main" id="{02D823B5-7226-4ECB-84F3-49650BC48FBD}"/>
            </a:ext>
          </a:extLst>
        </xdr:cNvPr>
        <xdr:cNvPicPr>
          <a:picLocks noChangeAspect="1"/>
        </xdr:cNvPicPr>
      </xdr:nvPicPr>
      <xdr:blipFill rotWithShape="1">
        <a:blip xmlns:r="http://schemas.openxmlformats.org/officeDocument/2006/relationships" r:embed="rId8"/>
        <a:srcRect l="23586" t="33337" r="42618" b="28288"/>
        <a:stretch/>
      </xdr:blipFill>
      <xdr:spPr>
        <a:xfrm>
          <a:off x="152401" y="56426100"/>
          <a:ext cx="3002280" cy="1438207"/>
        </a:xfrm>
        <a:prstGeom prst="rect">
          <a:avLst/>
        </a:prstGeom>
      </xdr:spPr>
    </xdr:pic>
    <xdr:clientData/>
  </xdr:twoCellAnchor>
  <xdr:twoCellAnchor editAs="oneCell">
    <xdr:from>
      <xdr:col>0</xdr:col>
      <xdr:colOff>60960</xdr:colOff>
      <xdr:row>407</xdr:row>
      <xdr:rowOff>7620</xdr:rowOff>
    </xdr:from>
    <xdr:to>
      <xdr:col>2</xdr:col>
      <xdr:colOff>1648764</xdr:colOff>
      <xdr:row>415</xdr:row>
      <xdr:rowOff>121920</xdr:rowOff>
    </xdr:to>
    <xdr:pic>
      <xdr:nvPicPr>
        <xdr:cNvPr id="32" name="Imagen 31">
          <a:extLst>
            <a:ext uri="{FF2B5EF4-FFF2-40B4-BE49-F238E27FC236}">
              <a16:creationId xmlns:a16="http://schemas.microsoft.com/office/drawing/2014/main" id="{76D5FEA0-F37C-4980-B1C2-41A0AC28C9AF}"/>
            </a:ext>
          </a:extLst>
        </xdr:cNvPr>
        <xdr:cNvPicPr>
          <a:picLocks noChangeAspect="1"/>
        </xdr:cNvPicPr>
      </xdr:nvPicPr>
      <xdr:blipFill rotWithShape="1">
        <a:blip xmlns:r="http://schemas.openxmlformats.org/officeDocument/2006/relationships" r:embed="rId9"/>
        <a:srcRect l="11209" t="24373" r="22991" b="17471"/>
        <a:stretch/>
      </xdr:blipFill>
      <xdr:spPr>
        <a:xfrm>
          <a:off x="60960" y="62232540"/>
          <a:ext cx="3172764" cy="1577340"/>
        </a:xfrm>
        <a:prstGeom prst="rect">
          <a:avLst/>
        </a:prstGeom>
      </xdr:spPr>
    </xdr:pic>
    <xdr:clientData/>
  </xdr:twoCellAnchor>
  <xdr:twoCellAnchor editAs="oneCell">
    <xdr:from>
      <xdr:col>0</xdr:col>
      <xdr:colOff>205740</xdr:colOff>
      <xdr:row>84</xdr:row>
      <xdr:rowOff>15240</xdr:rowOff>
    </xdr:from>
    <xdr:to>
      <xdr:col>3</xdr:col>
      <xdr:colOff>2039</xdr:colOff>
      <xdr:row>91</xdr:row>
      <xdr:rowOff>175260</xdr:rowOff>
    </xdr:to>
    <xdr:pic>
      <xdr:nvPicPr>
        <xdr:cNvPr id="33" name="Imagen 32">
          <a:extLst>
            <a:ext uri="{FF2B5EF4-FFF2-40B4-BE49-F238E27FC236}">
              <a16:creationId xmlns:a16="http://schemas.microsoft.com/office/drawing/2014/main" id="{8C48BF21-3717-4B1D-B287-D9C35D66263A}"/>
            </a:ext>
          </a:extLst>
        </xdr:cNvPr>
        <xdr:cNvPicPr>
          <a:picLocks noChangeAspect="1"/>
        </xdr:cNvPicPr>
      </xdr:nvPicPr>
      <xdr:blipFill rotWithShape="1">
        <a:blip xmlns:r="http://schemas.openxmlformats.org/officeDocument/2006/relationships" r:embed="rId8"/>
        <a:srcRect l="23586" t="33337" r="42618" b="28288"/>
        <a:stretch/>
      </xdr:blipFill>
      <xdr:spPr>
        <a:xfrm>
          <a:off x="205740" y="20817840"/>
          <a:ext cx="3156719" cy="1440180"/>
        </a:xfrm>
        <a:prstGeom prst="rect">
          <a:avLst/>
        </a:prstGeom>
      </xdr:spPr>
    </xdr:pic>
    <xdr:clientData/>
  </xdr:twoCellAnchor>
  <xdr:twoCellAnchor editAs="oneCell">
    <xdr:from>
      <xdr:col>0</xdr:col>
      <xdr:colOff>117263</xdr:colOff>
      <xdr:row>247</xdr:row>
      <xdr:rowOff>172721</xdr:rowOff>
    </xdr:from>
    <xdr:to>
      <xdr:col>2</xdr:col>
      <xdr:colOff>1689022</xdr:colOff>
      <xdr:row>255</xdr:row>
      <xdr:rowOff>149861</xdr:rowOff>
    </xdr:to>
    <xdr:pic>
      <xdr:nvPicPr>
        <xdr:cNvPr id="34" name="Imagen 33">
          <a:extLst>
            <a:ext uri="{FF2B5EF4-FFF2-40B4-BE49-F238E27FC236}">
              <a16:creationId xmlns:a16="http://schemas.microsoft.com/office/drawing/2014/main" id="{66E2081F-C6FB-4554-B93A-F401B4BBD10B}"/>
            </a:ext>
          </a:extLst>
        </xdr:cNvPr>
        <xdr:cNvPicPr>
          <a:picLocks noChangeAspect="1"/>
        </xdr:cNvPicPr>
      </xdr:nvPicPr>
      <xdr:blipFill rotWithShape="1">
        <a:blip xmlns:r="http://schemas.openxmlformats.org/officeDocument/2006/relationships" r:embed="rId8"/>
        <a:srcRect l="23586" t="33337" r="42618" b="28288"/>
        <a:stretch/>
      </xdr:blipFill>
      <xdr:spPr>
        <a:xfrm>
          <a:off x="117263" y="32679641"/>
          <a:ext cx="3156719" cy="1440180"/>
        </a:xfrm>
        <a:prstGeom prst="rect">
          <a:avLst/>
        </a:prstGeom>
      </xdr:spPr>
    </xdr:pic>
    <xdr:clientData/>
  </xdr:twoCellAnchor>
  <xdr:twoCellAnchor editAs="oneCell">
    <xdr:from>
      <xdr:col>0</xdr:col>
      <xdr:colOff>155363</xdr:colOff>
      <xdr:row>213</xdr:row>
      <xdr:rowOff>180341</xdr:rowOff>
    </xdr:from>
    <xdr:to>
      <xdr:col>3</xdr:col>
      <xdr:colOff>1416</xdr:colOff>
      <xdr:row>221</xdr:row>
      <xdr:rowOff>157481</xdr:rowOff>
    </xdr:to>
    <xdr:pic>
      <xdr:nvPicPr>
        <xdr:cNvPr id="35" name="Imagen 34">
          <a:extLst>
            <a:ext uri="{FF2B5EF4-FFF2-40B4-BE49-F238E27FC236}">
              <a16:creationId xmlns:a16="http://schemas.microsoft.com/office/drawing/2014/main" id="{876DF005-2D0A-4E23-9692-A73F70270F38}"/>
            </a:ext>
          </a:extLst>
        </xdr:cNvPr>
        <xdr:cNvPicPr>
          <a:picLocks noChangeAspect="1"/>
        </xdr:cNvPicPr>
      </xdr:nvPicPr>
      <xdr:blipFill rotWithShape="1">
        <a:blip xmlns:r="http://schemas.openxmlformats.org/officeDocument/2006/relationships" r:embed="rId8"/>
        <a:srcRect l="23586" t="33337" r="42618" b="28288"/>
        <a:stretch/>
      </xdr:blipFill>
      <xdr:spPr>
        <a:xfrm>
          <a:off x="155363" y="38630861"/>
          <a:ext cx="3156719" cy="1440180"/>
        </a:xfrm>
        <a:prstGeom prst="rect">
          <a:avLst/>
        </a:prstGeom>
      </xdr:spPr>
    </xdr:pic>
    <xdr:clientData/>
  </xdr:twoCellAnchor>
  <xdr:twoCellAnchor editAs="oneCell">
    <xdr:from>
      <xdr:col>0</xdr:col>
      <xdr:colOff>114300</xdr:colOff>
      <xdr:row>278</xdr:row>
      <xdr:rowOff>106680</xdr:rowOff>
    </xdr:from>
    <xdr:to>
      <xdr:col>2</xdr:col>
      <xdr:colOff>1686059</xdr:colOff>
      <xdr:row>286</xdr:row>
      <xdr:rowOff>83820</xdr:rowOff>
    </xdr:to>
    <xdr:pic>
      <xdr:nvPicPr>
        <xdr:cNvPr id="36" name="Imagen 35">
          <a:extLst>
            <a:ext uri="{FF2B5EF4-FFF2-40B4-BE49-F238E27FC236}">
              <a16:creationId xmlns:a16="http://schemas.microsoft.com/office/drawing/2014/main" id="{B8CE2FCE-0E26-4C19-B86E-ED4B7FC8773D}"/>
            </a:ext>
          </a:extLst>
        </xdr:cNvPr>
        <xdr:cNvPicPr>
          <a:picLocks noChangeAspect="1"/>
        </xdr:cNvPicPr>
      </xdr:nvPicPr>
      <xdr:blipFill rotWithShape="1">
        <a:blip xmlns:r="http://schemas.openxmlformats.org/officeDocument/2006/relationships" r:embed="rId8"/>
        <a:srcRect l="23586" t="33337" r="42618" b="28288"/>
        <a:stretch/>
      </xdr:blipFill>
      <xdr:spPr>
        <a:xfrm>
          <a:off x="114300" y="26670000"/>
          <a:ext cx="3156719" cy="1440180"/>
        </a:xfrm>
        <a:prstGeom prst="rect">
          <a:avLst/>
        </a:prstGeom>
      </xdr:spPr>
    </xdr:pic>
    <xdr:clientData/>
  </xdr:twoCellAnchor>
  <xdr:twoCellAnchor editAs="oneCell">
    <xdr:from>
      <xdr:col>0</xdr:col>
      <xdr:colOff>144780</xdr:colOff>
      <xdr:row>149</xdr:row>
      <xdr:rowOff>22860</xdr:rowOff>
    </xdr:from>
    <xdr:to>
      <xdr:col>2</xdr:col>
      <xdr:colOff>1716539</xdr:colOff>
      <xdr:row>156</xdr:row>
      <xdr:rowOff>182880</xdr:rowOff>
    </xdr:to>
    <xdr:pic>
      <xdr:nvPicPr>
        <xdr:cNvPr id="37" name="Imagen 36">
          <a:extLst>
            <a:ext uri="{FF2B5EF4-FFF2-40B4-BE49-F238E27FC236}">
              <a16:creationId xmlns:a16="http://schemas.microsoft.com/office/drawing/2014/main" id="{74519CF8-93A6-4E00-9A03-1893C4B8B70F}"/>
            </a:ext>
          </a:extLst>
        </xdr:cNvPr>
        <xdr:cNvPicPr>
          <a:picLocks noChangeAspect="1"/>
        </xdr:cNvPicPr>
      </xdr:nvPicPr>
      <xdr:blipFill rotWithShape="1">
        <a:blip xmlns:r="http://schemas.openxmlformats.org/officeDocument/2006/relationships" r:embed="rId8"/>
        <a:srcRect l="23586" t="33337" r="42618" b="28288"/>
        <a:stretch/>
      </xdr:blipFill>
      <xdr:spPr>
        <a:xfrm>
          <a:off x="144780" y="44599860"/>
          <a:ext cx="3156719" cy="1440180"/>
        </a:xfrm>
        <a:prstGeom prst="rect">
          <a:avLst/>
        </a:prstGeom>
      </xdr:spPr>
    </xdr:pic>
    <xdr:clientData/>
  </xdr:twoCellAnchor>
  <xdr:twoCellAnchor>
    <xdr:from>
      <xdr:col>1</xdr:col>
      <xdr:colOff>10583</xdr:colOff>
      <xdr:row>547</xdr:row>
      <xdr:rowOff>88901</xdr:rowOff>
    </xdr:from>
    <xdr:to>
      <xdr:col>2</xdr:col>
      <xdr:colOff>347132</xdr:colOff>
      <xdr:row>548</xdr:row>
      <xdr:rowOff>165101</xdr:rowOff>
    </xdr:to>
    <xdr:sp macro="" textlink="">
      <xdr:nvSpPr>
        <xdr:cNvPr id="38" name="89 CuadroTexto">
          <a:extLst>
            <a:ext uri="{FF2B5EF4-FFF2-40B4-BE49-F238E27FC236}">
              <a16:creationId xmlns:a16="http://schemas.microsoft.com/office/drawing/2014/main" id="{632EC554-6DD9-4FBB-86DD-9549514A5AAC}"/>
            </a:ext>
          </a:extLst>
        </xdr:cNvPr>
        <xdr:cNvSpPr txBox="1"/>
      </xdr:nvSpPr>
      <xdr:spPr bwMode="auto">
        <a:xfrm>
          <a:off x="803063" y="7548118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533</xdr:row>
      <xdr:rowOff>76200</xdr:rowOff>
    </xdr:from>
    <xdr:to>
      <xdr:col>2</xdr:col>
      <xdr:colOff>1615440</xdr:colOff>
      <xdr:row>543</xdr:row>
      <xdr:rowOff>99060</xdr:rowOff>
    </xdr:to>
    <xdr:pic>
      <xdr:nvPicPr>
        <xdr:cNvPr id="40" name="Imagen 39">
          <a:extLst>
            <a:ext uri="{FF2B5EF4-FFF2-40B4-BE49-F238E27FC236}">
              <a16:creationId xmlns:a16="http://schemas.microsoft.com/office/drawing/2014/main" id="{E5CDEA28-16CA-43C3-AB83-DC4C8A96CDBB}"/>
            </a:ext>
          </a:extLst>
        </xdr:cNvPr>
        <xdr:cNvPicPr>
          <a:picLocks noChangeAspect="1"/>
        </xdr:cNvPicPr>
      </xdr:nvPicPr>
      <xdr:blipFill rotWithShape="1">
        <a:blip xmlns:r="http://schemas.openxmlformats.org/officeDocument/2006/relationships" r:embed="rId10"/>
        <a:srcRect l="25170" t="26225" r="37826" b="42067"/>
        <a:stretch/>
      </xdr:blipFill>
      <xdr:spPr>
        <a:xfrm>
          <a:off x="0" y="78661260"/>
          <a:ext cx="3200400" cy="1851660"/>
        </a:xfrm>
        <a:prstGeom prst="rect">
          <a:avLst/>
        </a:prstGeom>
      </xdr:spPr>
    </xdr:pic>
    <xdr:clientData/>
  </xdr:twoCellAnchor>
  <xdr:twoCellAnchor editAs="oneCell">
    <xdr:from>
      <xdr:col>0</xdr:col>
      <xdr:colOff>53340</xdr:colOff>
      <xdr:row>472</xdr:row>
      <xdr:rowOff>68580</xdr:rowOff>
    </xdr:from>
    <xdr:to>
      <xdr:col>2</xdr:col>
      <xdr:colOff>1546860</xdr:colOff>
      <xdr:row>480</xdr:row>
      <xdr:rowOff>43747</xdr:rowOff>
    </xdr:to>
    <xdr:pic>
      <xdr:nvPicPr>
        <xdr:cNvPr id="41" name="Imagen 40">
          <a:extLst>
            <a:ext uri="{FF2B5EF4-FFF2-40B4-BE49-F238E27FC236}">
              <a16:creationId xmlns:a16="http://schemas.microsoft.com/office/drawing/2014/main" id="{C918B80F-1EC1-4C0F-9352-7C119F6F061D}"/>
            </a:ext>
          </a:extLst>
        </xdr:cNvPr>
        <xdr:cNvPicPr>
          <a:picLocks noChangeAspect="1"/>
        </xdr:cNvPicPr>
      </xdr:nvPicPr>
      <xdr:blipFill rotWithShape="1">
        <a:blip xmlns:r="http://schemas.openxmlformats.org/officeDocument/2006/relationships" r:embed="rId8"/>
        <a:srcRect l="23586" t="33337" r="42618" b="28288"/>
        <a:stretch/>
      </xdr:blipFill>
      <xdr:spPr>
        <a:xfrm>
          <a:off x="53340" y="74363580"/>
          <a:ext cx="3078480" cy="1438207"/>
        </a:xfrm>
        <a:prstGeom prst="rect">
          <a:avLst/>
        </a:prstGeom>
      </xdr:spPr>
    </xdr:pic>
    <xdr:clientData/>
  </xdr:twoCellAnchor>
  <xdr:twoCellAnchor>
    <xdr:from>
      <xdr:col>1</xdr:col>
      <xdr:colOff>10583</xdr:colOff>
      <xdr:row>511</xdr:row>
      <xdr:rowOff>88901</xdr:rowOff>
    </xdr:from>
    <xdr:to>
      <xdr:col>2</xdr:col>
      <xdr:colOff>347132</xdr:colOff>
      <xdr:row>512</xdr:row>
      <xdr:rowOff>165101</xdr:rowOff>
    </xdr:to>
    <xdr:sp macro="" textlink="">
      <xdr:nvSpPr>
        <xdr:cNvPr id="42" name="89 CuadroTexto">
          <a:extLst>
            <a:ext uri="{FF2B5EF4-FFF2-40B4-BE49-F238E27FC236}">
              <a16:creationId xmlns:a16="http://schemas.microsoft.com/office/drawing/2014/main" id="{533B79BD-2CA7-4857-9FBF-4F2F177709AA}"/>
            </a:ext>
          </a:extLst>
        </xdr:cNvPr>
        <xdr:cNvSpPr txBox="1"/>
      </xdr:nvSpPr>
      <xdr:spPr bwMode="auto">
        <a:xfrm>
          <a:off x="772583" y="80838489"/>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60960</xdr:colOff>
      <xdr:row>497</xdr:row>
      <xdr:rowOff>5715</xdr:rowOff>
    </xdr:from>
    <xdr:ext cx="3108959" cy="1541145"/>
    <xdr:pic>
      <xdr:nvPicPr>
        <xdr:cNvPr id="43" name="Imagen 42">
          <a:extLst>
            <a:ext uri="{FF2B5EF4-FFF2-40B4-BE49-F238E27FC236}">
              <a16:creationId xmlns:a16="http://schemas.microsoft.com/office/drawing/2014/main" id="{E1E6AA9E-B920-4232-B124-A41DFD1CF68F}"/>
            </a:ext>
          </a:extLst>
        </xdr:cNvPr>
        <xdr:cNvPicPr>
          <a:picLocks noChangeAspect="1"/>
        </xdr:cNvPicPr>
      </xdr:nvPicPr>
      <xdr:blipFill rotWithShape="1">
        <a:blip xmlns:r="http://schemas.openxmlformats.org/officeDocument/2006/relationships" r:embed="rId3"/>
        <a:srcRect l="29535" t="20558" r="25871" b="25917"/>
        <a:stretch/>
      </xdr:blipFill>
      <xdr:spPr>
        <a:xfrm>
          <a:off x="60960" y="78088303"/>
          <a:ext cx="3108959" cy="1541145"/>
        </a:xfrm>
        <a:prstGeom prst="rect">
          <a:avLst/>
        </a:prstGeom>
      </xdr:spPr>
    </xdr:pic>
    <xdr:clientData/>
  </xdr:oneCellAnchor>
  <xdr:twoCellAnchor>
    <xdr:from>
      <xdr:col>1</xdr:col>
      <xdr:colOff>10583</xdr:colOff>
      <xdr:row>316</xdr:row>
      <xdr:rowOff>88901</xdr:rowOff>
    </xdr:from>
    <xdr:to>
      <xdr:col>2</xdr:col>
      <xdr:colOff>347132</xdr:colOff>
      <xdr:row>317</xdr:row>
      <xdr:rowOff>165101</xdr:rowOff>
    </xdr:to>
    <xdr:sp macro="" textlink="">
      <xdr:nvSpPr>
        <xdr:cNvPr id="44" name="89 CuadroTexto">
          <a:extLst>
            <a:ext uri="{FF2B5EF4-FFF2-40B4-BE49-F238E27FC236}">
              <a16:creationId xmlns:a16="http://schemas.microsoft.com/office/drawing/2014/main" id="{74E21B58-529F-41EC-8369-9957D26686F3}"/>
            </a:ext>
          </a:extLst>
        </xdr:cNvPr>
        <xdr:cNvSpPr txBox="1"/>
      </xdr:nvSpPr>
      <xdr:spPr bwMode="auto">
        <a:xfrm>
          <a:off x="772583" y="55647666"/>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xdr:colOff>
      <xdr:row>302</xdr:row>
      <xdr:rowOff>181926</xdr:rowOff>
    </xdr:from>
    <xdr:ext cx="3036794" cy="1286566"/>
    <xdr:pic>
      <xdr:nvPicPr>
        <xdr:cNvPr id="45" name="Imagen 44">
          <a:extLst>
            <a:ext uri="{FF2B5EF4-FFF2-40B4-BE49-F238E27FC236}">
              <a16:creationId xmlns:a16="http://schemas.microsoft.com/office/drawing/2014/main" id="{F179D337-1DE5-49E0-A631-030E7A727032}"/>
            </a:ext>
          </a:extLst>
        </xdr:cNvPr>
        <xdr:cNvPicPr>
          <a:picLocks noChangeAspect="1"/>
        </xdr:cNvPicPr>
      </xdr:nvPicPr>
      <xdr:blipFill rotWithShape="1">
        <a:blip xmlns:r="http://schemas.openxmlformats.org/officeDocument/2006/relationships" r:embed="rId3"/>
        <a:srcRect l="29535" t="20558" r="21240" b="25917"/>
        <a:stretch/>
      </xdr:blipFill>
      <xdr:spPr>
        <a:xfrm>
          <a:off x="1" y="53073691"/>
          <a:ext cx="3036794" cy="1286566"/>
        </a:xfrm>
        <a:prstGeom prst="rect">
          <a:avLst/>
        </a:prstGeom>
      </xdr:spPr>
    </xdr:pic>
    <xdr:clientData/>
  </xdr:oneCellAnchor>
  <xdr:oneCellAnchor>
    <xdr:from>
      <xdr:col>0</xdr:col>
      <xdr:colOff>114300</xdr:colOff>
      <xdr:row>310</xdr:row>
      <xdr:rowOff>106680</xdr:rowOff>
    </xdr:from>
    <xdr:ext cx="3095759" cy="1501140"/>
    <xdr:pic>
      <xdr:nvPicPr>
        <xdr:cNvPr id="46" name="Imagen 45">
          <a:extLst>
            <a:ext uri="{FF2B5EF4-FFF2-40B4-BE49-F238E27FC236}">
              <a16:creationId xmlns:a16="http://schemas.microsoft.com/office/drawing/2014/main" id="{09F622D9-52D0-47B3-ADD5-B51A8A17EF33}"/>
            </a:ext>
          </a:extLst>
        </xdr:cNvPr>
        <xdr:cNvPicPr>
          <a:picLocks noChangeAspect="1"/>
        </xdr:cNvPicPr>
      </xdr:nvPicPr>
      <xdr:blipFill rotWithShape="1">
        <a:blip xmlns:r="http://schemas.openxmlformats.org/officeDocument/2006/relationships" r:embed="rId8"/>
        <a:srcRect l="23586" t="33337" r="42618" b="28288"/>
        <a:stretch/>
      </xdr:blipFill>
      <xdr:spPr>
        <a:xfrm>
          <a:off x="114300" y="54522445"/>
          <a:ext cx="3095759" cy="1501140"/>
        </a:xfrm>
        <a:prstGeom prst="rect">
          <a:avLst/>
        </a:prstGeom>
      </xdr:spPr>
    </xdr:pic>
    <xdr:clientData/>
  </xdr:oneCellAnchor>
  <xdr:twoCellAnchor>
    <xdr:from>
      <xdr:col>1</xdr:col>
      <xdr:colOff>10583</xdr:colOff>
      <xdr:row>349</xdr:row>
      <xdr:rowOff>88901</xdr:rowOff>
    </xdr:from>
    <xdr:to>
      <xdr:col>2</xdr:col>
      <xdr:colOff>347132</xdr:colOff>
      <xdr:row>350</xdr:row>
      <xdr:rowOff>165101</xdr:rowOff>
    </xdr:to>
    <xdr:sp macro="" textlink="">
      <xdr:nvSpPr>
        <xdr:cNvPr id="47" name="89 CuadroTexto">
          <a:extLst>
            <a:ext uri="{FF2B5EF4-FFF2-40B4-BE49-F238E27FC236}">
              <a16:creationId xmlns:a16="http://schemas.microsoft.com/office/drawing/2014/main" id="{F0CB9D7E-B5A2-44EF-81A1-AC1A35361ACB}"/>
            </a:ext>
          </a:extLst>
        </xdr:cNvPr>
        <xdr:cNvSpPr txBox="1"/>
      </xdr:nvSpPr>
      <xdr:spPr bwMode="auto">
        <a:xfrm>
          <a:off x="772583" y="61777283"/>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1</xdr:colOff>
      <xdr:row>335</xdr:row>
      <xdr:rowOff>181926</xdr:rowOff>
    </xdr:from>
    <xdr:ext cx="3036794" cy="1286566"/>
    <xdr:pic>
      <xdr:nvPicPr>
        <xdr:cNvPr id="48" name="Imagen 47">
          <a:extLst>
            <a:ext uri="{FF2B5EF4-FFF2-40B4-BE49-F238E27FC236}">
              <a16:creationId xmlns:a16="http://schemas.microsoft.com/office/drawing/2014/main" id="{3B7A4724-1EEF-472C-AAC0-8FB86478B583}"/>
            </a:ext>
          </a:extLst>
        </xdr:cNvPr>
        <xdr:cNvPicPr>
          <a:picLocks noChangeAspect="1"/>
        </xdr:cNvPicPr>
      </xdr:nvPicPr>
      <xdr:blipFill rotWithShape="1">
        <a:blip xmlns:r="http://schemas.openxmlformats.org/officeDocument/2006/relationships" r:embed="rId3"/>
        <a:srcRect l="29535" t="20558" r="21240" b="25917"/>
        <a:stretch/>
      </xdr:blipFill>
      <xdr:spPr>
        <a:xfrm>
          <a:off x="1" y="59203308"/>
          <a:ext cx="3036794" cy="1286566"/>
        </a:xfrm>
        <a:prstGeom prst="rect">
          <a:avLst/>
        </a:prstGeom>
      </xdr:spPr>
    </xdr:pic>
    <xdr:clientData/>
  </xdr:oneCellAnchor>
  <xdr:oneCellAnchor>
    <xdr:from>
      <xdr:col>0</xdr:col>
      <xdr:colOff>114300</xdr:colOff>
      <xdr:row>343</xdr:row>
      <xdr:rowOff>106680</xdr:rowOff>
    </xdr:from>
    <xdr:ext cx="3095759" cy="1501140"/>
    <xdr:pic>
      <xdr:nvPicPr>
        <xdr:cNvPr id="49" name="Imagen 48">
          <a:extLst>
            <a:ext uri="{FF2B5EF4-FFF2-40B4-BE49-F238E27FC236}">
              <a16:creationId xmlns:a16="http://schemas.microsoft.com/office/drawing/2014/main" id="{7AC1910A-D751-4F27-A9D4-2D15D3AC7F69}"/>
            </a:ext>
          </a:extLst>
        </xdr:cNvPr>
        <xdr:cNvPicPr>
          <a:picLocks noChangeAspect="1"/>
        </xdr:cNvPicPr>
      </xdr:nvPicPr>
      <xdr:blipFill rotWithShape="1">
        <a:blip xmlns:r="http://schemas.openxmlformats.org/officeDocument/2006/relationships" r:embed="rId8"/>
        <a:srcRect l="23586" t="33337" r="42618" b="28288"/>
        <a:stretch/>
      </xdr:blipFill>
      <xdr:spPr>
        <a:xfrm>
          <a:off x="114300" y="60652062"/>
          <a:ext cx="3095759" cy="150114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xdr:from>
      <xdr:col>1</xdr:col>
      <xdr:colOff>10583</xdr:colOff>
      <xdr:row>24</xdr:row>
      <xdr:rowOff>88901</xdr:rowOff>
    </xdr:from>
    <xdr:to>
      <xdr:col>2</xdr:col>
      <xdr:colOff>347132</xdr:colOff>
      <xdr:row>25</xdr:row>
      <xdr:rowOff>165101</xdr:rowOff>
    </xdr:to>
    <xdr:sp macro="" textlink="">
      <xdr:nvSpPr>
        <xdr:cNvPr id="2" name="89 CuadroTexto">
          <a:extLst>
            <a:ext uri="{FF2B5EF4-FFF2-40B4-BE49-F238E27FC236}">
              <a16:creationId xmlns:a16="http://schemas.microsoft.com/office/drawing/2014/main" id="{D4594E2F-30E0-4DC4-B6B3-EA5C913FE590}"/>
            </a:ext>
          </a:extLst>
        </xdr:cNvPr>
        <xdr:cNvSpPr txBox="1"/>
      </xdr:nvSpPr>
      <xdr:spPr bwMode="auto">
        <a:xfrm>
          <a:off x="803063" y="4523741"/>
          <a:ext cx="112140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0</xdr:colOff>
      <xdr:row>11</xdr:row>
      <xdr:rowOff>91440</xdr:rowOff>
    </xdr:from>
    <xdr:to>
      <xdr:col>2</xdr:col>
      <xdr:colOff>1371600</xdr:colOff>
      <xdr:row>27</xdr:row>
      <xdr:rowOff>48332</xdr:rowOff>
    </xdr:to>
    <xdr:pic>
      <xdr:nvPicPr>
        <xdr:cNvPr id="6" name="Imagen 5">
          <a:extLst>
            <a:ext uri="{FF2B5EF4-FFF2-40B4-BE49-F238E27FC236}">
              <a16:creationId xmlns:a16="http://schemas.microsoft.com/office/drawing/2014/main" id="{1B348363-592A-49F5-9EE9-33583D864B94}"/>
            </a:ext>
          </a:extLst>
        </xdr:cNvPr>
        <xdr:cNvPicPr>
          <a:picLocks noChangeAspect="1"/>
        </xdr:cNvPicPr>
      </xdr:nvPicPr>
      <xdr:blipFill rotWithShape="1">
        <a:blip xmlns:r="http://schemas.openxmlformats.org/officeDocument/2006/relationships" r:embed="rId1"/>
        <a:srcRect l="3959" t="20225" r="54953" b="8360"/>
        <a:stretch/>
      </xdr:blipFill>
      <xdr:spPr>
        <a:xfrm>
          <a:off x="0" y="2148840"/>
          <a:ext cx="2956560" cy="2890592"/>
        </a:xfrm>
        <a:prstGeom prst="rect">
          <a:avLst/>
        </a:prstGeom>
      </xdr:spPr>
    </xdr:pic>
    <xdr:clientData/>
  </xdr:twoCellAnchor>
  <xdr:twoCellAnchor>
    <xdr:from>
      <xdr:col>1</xdr:col>
      <xdr:colOff>10583</xdr:colOff>
      <xdr:row>56</xdr:row>
      <xdr:rowOff>88901</xdr:rowOff>
    </xdr:from>
    <xdr:to>
      <xdr:col>2</xdr:col>
      <xdr:colOff>347132</xdr:colOff>
      <xdr:row>57</xdr:row>
      <xdr:rowOff>165101</xdr:rowOff>
    </xdr:to>
    <xdr:sp macro="" textlink="">
      <xdr:nvSpPr>
        <xdr:cNvPr id="7" name="89 CuadroTexto">
          <a:extLst>
            <a:ext uri="{FF2B5EF4-FFF2-40B4-BE49-F238E27FC236}">
              <a16:creationId xmlns:a16="http://schemas.microsoft.com/office/drawing/2014/main" id="{9D249BC4-5BA5-4E35-9527-E97660A7361A}"/>
            </a:ext>
          </a:extLst>
        </xdr:cNvPr>
        <xdr:cNvSpPr txBox="1"/>
      </xdr:nvSpPr>
      <xdr:spPr bwMode="auto">
        <a:xfrm>
          <a:off x="803063" y="45237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60960</xdr:colOff>
      <xdr:row>42</xdr:row>
      <xdr:rowOff>99060</xdr:rowOff>
    </xdr:from>
    <xdr:ext cx="2956560" cy="2890592"/>
    <xdr:pic>
      <xdr:nvPicPr>
        <xdr:cNvPr id="8" name="Imagen 7">
          <a:extLst>
            <a:ext uri="{FF2B5EF4-FFF2-40B4-BE49-F238E27FC236}">
              <a16:creationId xmlns:a16="http://schemas.microsoft.com/office/drawing/2014/main" id="{0E88BB84-CAEF-455E-85DE-2D472B6E84B0}"/>
            </a:ext>
          </a:extLst>
        </xdr:cNvPr>
        <xdr:cNvPicPr>
          <a:picLocks noChangeAspect="1"/>
        </xdr:cNvPicPr>
      </xdr:nvPicPr>
      <xdr:blipFill rotWithShape="1">
        <a:blip xmlns:r="http://schemas.openxmlformats.org/officeDocument/2006/relationships" r:embed="rId1"/>
        <a:srcRect l="3959" t="20225" r="54953" b="8360"/>
        <a:stretch/>
      </xdr:blipFill>
      <xdr:spPr>
        <a:xfrm>
          <a:off x="60960" y="7917180"/>
          <a:ext cx="2956560" cy="2890592"/>
        </a:xfrm>
        <a:prstGeom prst="rect">
          <a:avLst/>
        </a:prstGeom>
      </xdr:spPr>
    </xdr:pic>
    <xdr:clientData/>
  </xdr:oneCellAnchor>
  <xdr:twoCellAnchor>
    <xdr:from>
      <xdr:col>1</xdr:col>
      <xdr:colOff>10583</xdr:colOff>
      <xdr:row>88</xdr:row>
      <xdr:rowOff>88901</xdr:rowOff>
    </xdr:from>
    <xdr:to>
      <xdr:col>2</xdr:col>
      <xdr:colOff>347132</xdr:colOff>
      <xdr:row>89</xdr:row>
      <xdr:rowOff>165101</xdr:rowOff>
    </xdr:to>
    <xdr:sp macro="" textlink="">
      <xdr:nvSpPr>
        <xdr:cNvPr id="9" name="89 CuadroTexto">
          <a:extLst>
            <a:ext uri="{FF2B5EF4-FFF2-40B4-BE49-F238E27FC236}">
              <a16:creationId xmlns:a16="http://schemas.microsoft.com/office/drawing/2014/main" id="{CFBEF959-61AB-4FEB-916E-076D96D72E55}"/>
            </a:ext>
          </a:extLst>
        </xdr:cNvPr>
        <xdr:cNvSpPr txBox="1"/>
      </xdr:nvSpPr>
      <xdr:spPr bwMode="auto">
        <a:xfrm>
          <a:off x="803063" y="104673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53340</xdr:colOff>
      <xdr:row>74</xdr:row>
      <xdr:rowOff>60960</xdr:rowOff>
    </xdr:from>
    <xdr:to>
      <xdr:col>2</xdr:col>
      <xdr:colOff>1699260</xdr:colOff>
      <xdr:row>82</xdr:row>
      <xdr:rowOff>121920</xdr:rowOff>
    </xdr:to>
    <xdr:pic>
      <xdr:nvPicPr>
        <xdr:cNvPr id="11" name="Imagen 10">
          <a:extLst>
            <a:ext uri="{FF2B5EF4-FFF2-40B4-BE49-F238E27FC236}">
              <a16:creationId xmlns:a16="http://schemas.microsoft.com/office/drawing/2014/main" id="{0361A400-D4CA-428C-BBFA-B3B1DC289926}"/>
            </a:ext>
          </a:extLst>
        </xdr:cNvPr>
        <xdr:cNvPicPr>
          <a:picLocks noChangeAspect="1"/>
        </xdr:cNvPicPr>
      </xdr:nvPicPr>
      <xdr:blipFill rotWithShape="1">
        <a:blip xmlns:r="http://schemas.openxmlformats.org/officeDocument/2006/relationships" r:embed="rId2"/>
        <a:srcRect l="13502" t="36005" r="22365" b="29843"/>
        <a:stretch/>
      </xdr:blipFill>
      <xdr:spPr>
        <a:xfrm>
          <a:off x="53340" y="13822680"/>
          <a:ext cx="3230880" cy="1600200"/>
        </a:xfrm>
        <a:prstGeom prst="rect">
          <a:avLst/>
        </a:prstGeom>
      </xdr:spPr>
    </xdr:pic>
    <xdr:clientData/>
  </xdr:twoCellAnchor>
  <xdr:twoCellAnchor>
    <xdr:from>
      <xdr:col>1</xdr:col>
      <xdr:colOff>10583</xdr:colOff>
      <xdr:row>120</xdr:row>
      <xdr:rowOff>88901</xdr:rowOff>
    </xdr:from>
    <xdr:to>
      <xdr:col>2</xdr:col>
      <xdr:colOff>347132</xdr:colOff>
      <xdr:row>121</xdr:row>
      <xdr:rowOff>165101</xdr:rowOff>
    </xdr:to>
    <xdr:sp macro="" textlink="">
      <xdr:nvSpPr>
        <xdr:cNvPr id="12" name="89 CuadroTexto">
          <a:extLst>
            <a:ext uri="{FF2B5EF4-FFF2-40B4-BE49-F238E27FC236}">
              <a16:creationId xmlns:a16="http://schemas.microsoft.com/office/drawing/2014/main" id="{1EFEB496-7CDC-4655-9F70-5FE5B081D858}"/>
            </a:ext>
          </a:extLst>
        </xdr:cNvPr>
        <xdr:cNvSpPr txBox="1"/>
      </xdr:nvSpPr>
      <xdr:spPr bwMode="auto">
        <a:xfrm>
          <a:off x="803063" y="164871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53340</xdr:colOff>
      <xdr:row>106</xdr:row>
      <xdr:rowOff>60960</xdr:rowOff>
    </xdr:from>
    <xdr:ext cx="3230880" cy="1600200"/>
    <xdr:pic>
      <xdr:nvPicPr>
        <xdr:cNvPr id="13" name="Imagen 12">
          <a:extLst>
            <a:ext uri="{FF2B5EF4-FFF2-40B4-BE49-F238E27FC236}">
              <a16:creationId xmlns:a16="http://schemas.microsoft.com/office/drawing/2014/main" id="{4ED5D91C-DB90-44C1-B7C5-A533F30DE525}"/>
            </a:ext>
          </a:extLst>
        </xdr:cNvPr>
        <xdr:cNvPicPr>
          <a:picLocks noChangeAspect="1"/>
        </xdr:cNvPicPr>
      </xdr:nvPicPr>
      <xdr:blipFill rotWithShape="1">
        <a:blip xmlns:r="http://schemas.openxmlformats.org/officeDocument/2006/relationships" r:embed="rId2"/>
        <a:srcRect l="13502" t="36005" r="22365" b="29843"/>
        <a:stretch/>
      </xdr:blipFill>
      <xdr:spPr>
        <a:xfrm>
          <a:off x="53340" y="13822680"/>
          <a:ext cx="3230880" cy="1600200"/>
        </a:xfrm>
        <a:prstGeom prst="rect">
          <a:avLst/>
        </a:prstGeom>
      </xdr:spPr>
    </xdr:pic>
    <xdr:clientData/>
  </xdr:oneCellAnchor>
  <xdr:twoCellAnchor>
    <xdr:from>
      <xdr:col>1</xdr:col>
      <xdr:colOff>10583</xdr:colOff>
      <xdr:row>152</xdr:row>
      <xdr:rowOff>88901</xdr:rowOff>
    </xdr:from>
    <xdr:to>
      <xdr:col>2</xdr:col>
      <xdr:colOff>347132</xdr:colOff>
      <xdr:row>153</xdr:row>
      <xdr:rowOff>165101</xdr:rowOff>
    </xdr:to>
    <xdr:sp macro="" textlink="">
      <xdr:nvSpPr>
        <xdr:cNvPr id="14" name="89 CuadroTexto">
          <a:extLst>
            <a:ext uri="{FF2B5EF4-FFF2-40B4-BE49-F238E27FC236}">
              <a16:creationId xmlns:a16="http://schemas.microsoft.com/office/drawing/2014/main" id="{EC7B18E9-8078-4589-86C8-217CF8BCC2A4}"/>
            </a:ext>
          </a:extLst>
        </xdr:cNvPr>
        <xdr:cNvSpPr txBox="1"/>
      </xdr:nvSpPr>
      <xdr:spPr bwMode="auto">
        <a:xfrm>
          <a:off x="803063" y="225069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53340</xdr:colOff>
      <xdr:row>138</xdr:row>
      <xdr:rowOff>60960</xdr:rowOff>
    </xdr:from>
    <xdr:ext cx="3230880" cy="1600200"/>
    <xdr:pic>
      <xdr:nvPicPr>
        <xdr:cNvPr id="15" name="Imagen 14">
          <a:extLst>
            <a:ext uri="{FF2B5EF4-FFF2-40B4-BE49-F238E27FC236}">
              <a16:creationId xmlns:a16="http://schemas.microsoft.com/office/drawing/2014/main" id="{1B0E8D17-0FED-4B6F-8CDF-72CE2E818382}"/>
            </a:ext>
          </a:extLst>
        </xdr:cNvPr>
        <xdr:cNvPicPr>
          <a:picLocks noChangeAspect="1"/>
        </xdr:cNvPicPr>
      </xdr:nvPicPr>
      <xdr:blipFill rotWithShape="1">
        <a:blip xmlns:r="http://schemas.openxmlformats.org/officeDocument/2006/relationships" r:embed="rId2"/>
        <a:srcRect l="13502" t="36005" r="22365" b="29843"/>
        <a:stretch/>
      </xdr:blipFill>
      <xdr:spPr>
        <a:xfrm>
          <a:off x="53340" y="19842480"/>
          <a:ext cx="3230880" cy="1600200"/>
        </a:xfrm>
        <a:prstGeom prst="rect">
          <a:avLst/>
        </a:prstGeom>
      </xdr:spPr>
    </xdr:pic>
    <xdr:clientData/>
  </xdr:oneCellAnchor>
  <xdr:twoCellAnchor>
    <xdr:from>
      <xdr:col>1</xdr:col>
      <xdr:colOff>10583</xdr:colOff>
      <xdr:row>184</xdr:row>
      <xdr:rowOff>88901</xdr:rowOff>
    </xdr:from>
    <xdr:to>
      <xdr:col>2</xdr:col>
      <xdr:colOff>347132</xdr:colOff>
      <xdr:row>185</xdr:row>
      <xdr:rowOff>165101</xdr:rowOff>
    </xdr:to>
    <xdr:sp macro="" textlink="">
      <xdr:nvSpPr>
        <xdr:cNvPr id="16" name="89 CuadroTexto">
          <a:extLst>
            <a:ext uri="{FF2B5EF4-FFF2-40B4-BE49-F238E27FC236}">
              <a16:creationId xmlns:a16="http://schemas.microsoft.com/office/drawing/2014/main" id="{DFC86A61-48BC-46F4-939E-9944BCBD2EE2}"/>
            </a:ext>
          </a:extLst>
        </xdr:cNvPr>
        <xdr:cNvSpPr txBox="1"/>
      </xdr:nvSpPr>
      <xdr:spPr bwMode="auto">
        <a:xfrm>
          <a:off x="803063" y="284505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53340</xdr:colOff>
      <xdr:row>170</xdr:row>
      <xdr:rowOff>60960</xdr:rowOff>
    </xdr:from>
    <xdr:ext cx="3230880" cy="1600200"/>
    <xdr:pic>
      <xdr:nvPicPr>
        <xdr:cNvPr id="17" name="Imagen 16">
          <a:extLst>
            <a:ext uri="{FF2B5EF4-FFF2-40B4-BE49-F238E27FC236}">
              <a16:creationId xmlns:a16="http://schemas.microsoft.com/office/drawing/2014/main" id="{198E21E0-1FAE-47A5-AEDE-E894D037C31B}"/>
            </a:ext>
          </a:extLst>
        </xdr:cNvPr>
        <xdr:cNvPicPr>
          <a:picLocks noChangeAspect="1"/>
        </xdr:cNvPicPr>
      </xdr:nvPicPr>
      <xdr:blipFill rotWithShape="1">
        <a:blip xmlns:r="http://schemas.openxmlformats.org/officeDocument/2006/relationships" r:embed="rId2"/>
        <a:srcRect l="13502" t="36005" r="22365" b="29843"/>
        <a:stretch/>
      </xdr:blipFill>
      <xdr:spPr>
        <a:xfrm>
          <a:off x="53340" y="25862280"/>
          <a:ext cx="3230880" cy="16002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xdr:from>
      <xdr:col>1</xdr:col>
      <xdr:colOff>10583</xdr:colOff>
      <xdr:row>89</xdr:row>
      <xdr:rowOff>88901</xdr:rowOff>
    </xdr:from>
    <xdr:to>
      <xdr:col>2</xdr:col>
      <xdr:colOff>347132</xdr:colOff>
      <xdr:row>90</xdr:row>
      <xdr:rowOff>165101</xdr:rowOff>
    </xdr:to>
    <xdr:sp macro="" textlink="">
      <xdr:nvSpPr>
        <xdr:cNvPr id="2" name="89 CuadroTexto">
          <a:extLst>
            <a:ext uri="{FF2B5EF4-FFF2-40B4-BE49-F238E27FC236}">
              <a16:creationId xmlns:a16="http://schemas.microsoft.com/office/drawing/2014/main" id="{F4DDBC89-75A6-4AB6-B361-9E614AB779FD}"/>
            </a:ext>
          </a:extLst>
        </xdr:cNvPr>
        <xdr:cNvSpPr txBox="1"/>
      </xdr:nvSpPr>
      <xdr:spPr bwMode="auto">
        <a:xfrm>
          <a:off x="1260263" y="447802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219</xdr:row>
      <xdr:rowOff>88901</xdr:rowOff>
    </xdr:from>
    <xdr:to>
      <xdr:col>2</xdr:col>
      <xdr:colOff>347132</xdr:colOff>
      <xdr:row>220</xdr:row>
      <xdr:rowOff>165101</xdr:rowOff>
    </xdr:to>
    <xdr:sp macro="" textlink="">
      <xdr:nvSpPr>
        <xdr:cNvPr id="3" name="89 CuadroTexto">
          <a:extLst>
            <a:ext uri="{FF2B5EF4-FFF2-40B4-BE49-F238E27FC236}">
              <a16:creationId xmlns:a16="http://schemas.microsoft.com/office/drawing/2014/main" id="{1EB47775-3780-40C0-8FF0-FAD8CE8DCAD5}"/>
            </a:ext>
          </a:extLst>
        </xdr:cNvPr>
        <xdr:cNvSpPr txBox="1"/>
      </xdr:nvSpPr>
      <xdr:spPr bwMode="auto">
        <a:xfrm>
          <a:off x="1260263" y="106959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154</xdr:row>
      <xdr:rowOff>88901</xdr:rowOff>
    </xdr:from>
    <xdr:to>
      <xdr:col>2</xdr:col>
      <xdr:colOff>347132</xdr:colOff>
      <xdr:row>155</xdr:row>
      <xdr:rowOff>165101</xdr:rowOff>
    </xdr:to>
    <xdr:sp macro="" textlink="">
      <xdr:nvSpPr>
        <xdr:cNvPr id="4" name="89 CuadroTexto">
          <a:extLst>
            <a:ext uri="{FF2B5EF4-FFF2-40B4-BE49-F238E27FC236}">
              <a16:creationId xmlns:a16="http://schemas.microsoft.com/office/drawing/2014/main" id="{FE2084D9-EDCA-4F82-A2CE-751007A12338}"/>
            </a:ext>
          </a:extLst>
        </xdr:cNvPr>
        <xdr:cNvSpPr txBox="1"/>
      </xdr:nvSpPr>
      <xdr:spPr bwMode="auto">
        <a:xfrm>
          <a:off x="1260263" y="170967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123</xdr:row>
      <xdr:rowOff>88901</xdr:rowOff>
    </xdr:from>
    <xdr:to>
      <xdr:col>2</xdr:col>
      <xdr:colOff>347132</xdr:colOff>
      <xdr:row>124</xdr:row>
      <xdr:rowOff>165101</xdr:rowOff>
    </xdr:to>
    <xdr:sp macro="" textlink="">
      <xdr:nvSpPr>
        <xdr:cNvPr id="5" name="89 CuadroTexto">
          <a:extLst>
            <a:ext uri="{FF2B5EF4-FFF2-40B4-BE49-F238E27FC236}">
              <a16:creationId xmlns:a16="http://schemas.microsoft.com/office/drawing/2014/main" id="{B8E7FE30-3DD5-4D49-9459-C929B9F885A8}"/>
            </a:ext>
          </a:extLst>
        </xdr:cNvPr>
        <xdr:cNvSpPr txBox="1"/>
      </xdr:nvSpPr>
      <xdr:spPr bwMode="auto">
        <a:xfrm>
          <a:off x="1260263" y="234975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188</xdr:row>
      <xdr:rowOff>88901</xdr:rowOff>
    </xdr:from>
    <xdr:to>
      <xdr:col>2</xdr:col>
      <xdr:colOff>347132</xdr:colOff>
      <xdr:row>189</xdr:row>
      <xdr:rowOff>165101</xdr:rowOff>
    </xdr:to>
    <xdr:sp macro="" textlink="">
      <xdr:nvSpPr>
        <xdr:cNvPr id="6" name="89 CuadroTexto">
          <a:extLst>
            <a:ext uri="{FF2B5EF4-FFF2-40B4-BE49-F238E27FC236}">
              <a16:creationId xmlns:a16="http://schemas.microsoft.com/office/drawing/2014/main" id="{44B5C019-712A-4B8F-82FB-F369F2A0310B}"/>
            </a:ext>
          </a:extLst>
        </xdr:cNvPr>
        <xdr:cNvSpPr txBox="1"/>
      </xdr:nvSpPr>
      <xdr:spPr bwMode="auto">
        <a:xfrm>
          <a:off x="1260263" y="298983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24</xdr:row>
      <xdr:rowOff>88901</xdr:rowOff>
    </xdr:from>
    <xdr:to>
      <xdr:col>2</xdr:col>
      <xdr:colOff>347132</xdr:colOff>
      <xdr:row>25</xdr:row>
      <xdr:rowOff>165101</xdr:rowOff>
    </xdr:to>
    <xdr:sp macro="" textlink="">
      <xdr:nvSpPr>
        <xdr:cNvPr id="7" name="89 CuadroTexto">
          <a:extLst>
            <a:ext uri="{FF2B5EF4-FFF2-40B4-BE49-F238E27FC236}">
              <a16:creationId xmlns:a16="http://schemas.microsoft.com/office/drawing/2014/main" id="{C9AAA769-3D29-42F0-98E4-DEB3B8FFBC2C}"/>
            </a:ext>
          </a:extLst>
        </xdr:cNvPr>
        <xdr:cNvSpPr txBox="1"/>
      </xdr:nvSpPr>
      <xdr:spPr bwMode="auto">
        <a:xfrm>
          <a:off x="1260263" y="361162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74</xdr:row>
      <xdr:rowOff>95820</xdr:rowOff>
    </xdr:from>
    <xdr:ext cx="1769532" cy="3258347"/>
    <xdr:pic>
      <xdr:nvPicPr>
        <xdr:cNvPr id="8" name="Imagen 7">
          <a:extLst>
            <a:ext uri="{FF2B5EF4-FFF2-40B4-BE49-F238E27FC236}">
              <a16:creationId xmlns:a16="http://schemas.microsoft.com/office/drawing/2014/main" id="{23BBBF44-BDB9-4D68-BC17-05275985AE3D}"/>
            </a:ext>
          </a:extLst>
        </xdr:cNvPr>
        <xdr:cNvPicPr>
          <a:picLocks noChangeAspect="1"/>
        </xdr:cNvPicPr>
      </xdr:nvPicPr>
      <xdr:blipFill rotWithShape="1">
        <a:blip xmlns:r="http://schemas.openxmlformats.org/officeDocument/2006/relationships" r:embed="rId1"/>
        <a:srcRect l="22410" t="25764" r="61245" b="20731"/>
        <a:stretch/>
      </xdr:blipFill>
      <xdr:spPr>
        <a:xfrm>
          <a:off x="0" y="1741740"/>
          <a:ext cx="1769532" cy="3258347"/>
        </a:xfrm>
        <a:prstGeom prst="rect">
          <a:avLst/>
        </a:prstGeom>
      </xdr:spPr>
    </xdr:pic>
    <xdr:clientData/>
  </xdr:oneCellAnchor>
  <xdr:oneCellAnchor>
    <xdr:from>
      <xdr:col>2</xdr:col>
      <xdr:colOff>305646</xdr:colOff>
      <xdr:row>75</xdr:row>
      <xdr:rowOff>66041</xdr:rowOff>
    </xdr:from>
    <xdr:ext cx="2116667" cy="965366"/>
    <xdr:pic>
      <xdr:nvPicPr>
        <xdr:cNvPr id="9" name="Imagen 8">
          <a:extLst>
            <a:ext uri="{FF2B5EF4-FFF2-40B4-BE49-F238E27FC236}">
              <a16:creationId xmlns:a16="http://schemas.microsoft.com/office/drawing/2014/main" id="{7742D292-6BFA-4BA0-8A1E-7F8278EB5A1F}"/>
            </a:ext>
          </a:extLst>
        </xdr:cNvPr>
        <xdr:cNvPicPr>
          <a:picLocks noChangeAspect="1"/>
        </xdr:cNvPicPr>
      </xdr:nvPicPr>
      <xdr:blipFill rotWithShape="1">
        <a:blip xmlns:r="http://schemas.openxmlformats.org/officeDocument/2006/relationships" r:embed="rId2"/>
        <a:srcRect l="5742" t="26670" r="28370" b="19908"/>
        <a:stretch/>
      </xdr:blipFill>
      <xdr:spPr>
        <a:xfrm>
          <a:off x="1882986" y="1940561"/>
          <a:ext cx="2116667" cy="965366"/>
        </a:xfrm>
        <a:prstGeom prst="rect">
          <a:avLst/>
        </a:prstGeom>
      </xdr:spPr>
    </xdr:pic>
    <xdr:clientData/>
  </xdr:oneCellAnchor>
  <xdr:oneCellAnchor>
    <xdr:from>
      <xdr:col>2</xdr:col>
      <xdr:colOff>151552</xdr:colOff>
      <xdr:row>83</xdr:row>
      <xdr:rowOff>72815</xdr:rowOff>
    </xdr:from>
    <xdr:ext cx="2175934" cy="1224516"/>
    <xdr:pic>
      <xdr:nvPicPr>
        <xdr:cNvPr id="10" name="Imagen 9">
          <a:extLst>
            <a:ext uri="{FF2B5EF4-FFF2-40B4-BE49-F238E27FC236}">
              <a16:creationId xmlns:a16="http://schemas.microsoft.com/office/drawing/2014/main" id="{68BB87F7-B696-4764-9491-771C9857B02A}"/>
            </a:ext>
          </a:extLst>
        </xdr:cNvPr>
        <xdr:cNvPicPr>
          <a:picLocks noChangeAspect="1"/>
        </xdr:cNvPicPr>
      </xdr:nvPicPr>
      <xdr:blipFill rotWithShape="1">
        <a:blip xmlns:r="http://schemas.openxmlformats.org/officeDocument/2006/relationships" r:embed="rId3"/>
        <a:srcRect l="22963" t="33255" r="30221" b="19907"/>
        <a:stretch/>
      </xdr:blipFill>
      <xdr:spPr>
        <a:xfrm>
          <a:off x="1728892" y="3410375"/>
          <a:ext cx="2175934" cy="1224516"/>
        </a:xfrm>
        <a:prstGeom prst="rect">
          <a:avLst/>
        </a:prstGeom>
      </xdr:spPr>
    </xdr:pic>
    <xdr:clientData/>
  </xdr:oneCellAnchor>
  <xdr:oneCellAnchor>
    <xdr:from>
      <xdr:col>0</xdr:col>
      <xdr:colOff>0</xdr:colOff>
      <xdr:row>205</xdr:row>
      <xdr:rowOff>50802</xdr:rowOff>
    </xdr:from>
    <xdr:ext cx="1556562" cy="3064932"/>
    <xdr:pic>
      <xdr:nvPicPr>
        <xdr:cNvPr id="11" name="Imagen 10">
          <a:extLst>
            <a:ext uri="{FF2B5EF4-FFF2-40B4-BE49-F238E27FC236}">
              <a16:creationId xmlns:a16="http://schemas.microsoft.com/office/drawing/2014/main" id="{33B7127F-6F18-46C1-B741-E025CED0E4A9}"/>
            </a:ext>
          </a:extLst>
        </xdr:cNvPr>
        <xdr:cNvPicPr>
          <a:picLocks noChangeAspect="1"/>
        </xdr:cNvPicPr>
      </xdr:nvPicPr>
      <xdr:blipFill rotWithShape="1">
        <a:blip xmlns:r="http://schemas.openxmlformats.org/officeDocument/2006/relationships" r:embed="rId4"/>
        <a:srcRect l="22827" t="22884" r="62218" b="24764"/>
        <a:stretch/>
      </xdr:blipFill>
      <xdr:spPr>
        <a:xfrm>
          <a:off x="0" y="8097522"/>
          <a:ext cx="1556562" cy="3064932"/>
        </a:xfrm>
        <a:prstGeom prst="rect">
          <a:avLst/>
        </a:prstGeom>
      </xdr:spPr>
    </xdr:pic>
    <xdr:clientData/>
  </xdr:oneCellAnchor>
  <xdr:oneCellAnchor>
    <xdr:from>
      <xdr:col>1</xdr:col>
      <xdr:colOff>749301</xdr:colOff>
      <xdr:row>206</xdr:row>
      <xdr:rowOff>11009</xdr:rowOff>
    </xdr:from>
    <xdr:ext cx="2269066" cy="1042974"/>
    <xdr:pic>
      <xdr:nvPicPr>
        <xdr:cNvPr id="12" name="Imagen 11">
          <a:extLst>
            <a:ext uri="{FF2B5EF4-FFF2-40B4-BE49-F238E27FC236}">
              <a16:creationId xmlns:a16="http://schemas.microsoft.com/office/drawing/2014/main" id="{F10E53B8-C808-4051-95F7-111CFAED2BF7}"/>
            </a:ext>
          </a:extLst>
        </xdr:cNvPr>
        <xdr:cNvPicPr>
          <a:picLocks noChangeAspect="1"/>
        </xdr:cNvPicPr>
      </xdr:nvPicPr>
      <xdr:blipFill rotWithShape="1">
        <a:blip xmlns:r="http://schemas.openxmlformats.org/officeDocument/2006/relationships" r:embed="rId4"/>
        <a:srcRect l="58248" t="21072" r="15360" b="57361"/>
        <a:stretch/>
      </xdr:blipFill>
      <xdr:spPr>
        <a:xfrm>
          <a:off x="1541781" y="8377769"/>
          <a:ext cx="2269066" cy="1042974"/>
        </a:xfrm>
        <a:prstGeom prst="rect">
          <a:avLst/>
        </a:prstGeom>
      </xdr:spPr>
    </xdr:pic>
    <xdr:clientData/>
  </xdr:oneCellAnchor>
  <xdr:oneCellAnchor>
    <xdr:from>
      <xdr:col>1</xdr:col>
      <xdr:colOff>757766</xdr:colOff>
      <xdr:row>213</xdr:row>
      <xdr:rowOff>99907</xdr:rowOff>
    </xdr:from>
    <xdr:ext cx="2175934" cy="1224516"/>
    <xdr:pic>
      <xdr:nvPicPr>
        <xdr:cNvPr id="13" name="Imagen 12">
          <a:extLst>
            <a:ext uri="{FF2B5EF4-FFF2-40B4-BE49-F238E27FC236}">
              <a16:creationId xmlns:a16="http://schemas.microsoft.com/office/drawing/2014/main" id="{6BFE66B0-07C3-4EF8-8198-05FBD52EBC9D}"/>
            </a:ext>
          </a:extLst>
        </xdr:cNvPr>
        <xdr:cNvPicPr>
          <a:picLocks noChangeAspect="1"/>
        </xdr:cNvPicPr>
      </xdr:nvPicPr>
      <xdr:blipFill rotWithShape="1">
        <a:blip xmlns:r="http://schemas.openxmlformats.org/officeDocument/2006/relationships" r:embed="rId3"/>
        <a:srcRect l="22963" t="33255" r="30221" b="19907"/>
        <a:stretch/>
      </xdr:blipFill>
      <xdr:spPr>
        <a:xfrm>
          <a:off x="1550246" y="9746827"/>
          <a:ext cx="2175934" cy="1224516"/>
        </a:xfrm>
        <a:prstGeom prst="rect">
          <a:avLst/>
        </a:prstGeom>
      </xdr:spPr>
    </xdr:pic>
    <xdr:clientData/>
  </xdr:oneCellAnchor>
  <xdr:oneCellAnchor>
    <xdr:from>
      <xdr:col>0</xdr:col>
      <xdr:colOff>0</xdr:colOff>
      <xdr:row>140</xdr:row>
      <xdr:rowOff>16935</xdr:rowOff>
    </xdr:from>
    <xdr:ext cx="3869267" cy="1286932"/>
    <xdr:pic>
      <xdr:nvPicPr>
        <xdr:cNvPr id="14" name="Imagen 13">
          <a:extLst>
            <a:ext uri="{FF2B5EF4-FFF2-40B4-BE49-F238E27FC236}">
              <a16:creationId xmlns:a16="http://schemas.microsoft.com/office/drawing/2014/main" id="{529D2B42-DD44-4B9C-A40C-8E3FC9D68415}"/>
            </a:ext>
          </a:extLst>
        </xdr:cNvPr>
        <xdr:cNvPicPr>
          <a:picLocks noChangeAspect="1"/>
        </xdr:cNvPicPr>
      </xdr:nvPicPr>
      <xdr:blipFill rotWithShape="1">
        <a:blip xmlns:r="http://schemas.openxmlformats.org/officeDocument/2006/relationships" r:embed="rId5"/>
        <a:srcRect l="4399" t="28563" b="25917"/>
        <a:stretch/>
      </xdr:blipFill>
      <xdr:spPr>
        <a:xfrm>
          <a:off x="0" y="14464455"/>
          <a:ext cx="3869267" cy="1286932"/>
        </a:xfrm>
        <a:prstGeom prst="rect">
          <a:avLst/>
        </a:prstGeom>
      </xdr:spPr>
    </xdr:pic>
    <xdr:clientData/>
  </xdr:oneCellAnchor>
  <xdr:oneCellAnchor>
    <xdr:from>
      <xdr:col>0</xdr:col>
      <xdr:colOff>118533</xdr:colOff>
      <xdr:row>146</xdr:row>
      <xdr:rowOff>135465</xdr:rowOff>
    </xdr:from>
    <xdr:ext cx="3657600" cy="1769535"/>
    <xdr:pic>
      <xdr:nvPicPr>
        <xdr:cNvPr id="15" name="Imagen 14">
          <a:extLst>
            <a:ext uri="{FF2B5EF4-FFF2-40B4-BE49-F238E27FC236}">
              <a16:creationId xmlns:a16="http://schemas.microsoft.com/office/drawing/2014/main" id="{363CF91D-D4C2-46B0-AAE0-B18EB03F1516}"/>
            </a:ext>
          </a:extLst>
        </xdr:cNvPr>
        <xdr:cNvPicPr>
          <a:picLocks noChangeAspect="1"/>
        </xdr:cNvPicPr>
      </xdr:nvPicPr>
      <xdr:blipFill rotWithShape="1">
        <a:blip xmlns:r="http://schemas.openxmlformats.org/officeDocument/2006/relationships" r:embed="rId6"/>
        <a:srcRect l="22086" t="27987" r="35178" b="19002"/>
        <a:stretch/>
      </xdr:blipFill>
      <xdr:spPr>
        <a:xfrm>
          <a:off x="118533" y="15680265"/>
          <a:ext cx="3657600" cy="1769535"/>
        </a:xfrm>
        <a:prstGeom prst="rect">
          <a:avLst/>
        </a:prstGeom>
      </xdr:spPr>
    </xdr:pic>
    <xdr:clientData/>
  </xdr:oneCellAnchor>
  <xdr:oneCellAnchor>
    <xdr:from>
      <xdr:col>0</xdr:col>
      <xdr:colOff>1032933</xdr:colOff>
      <xdr:row>109</xdr:row>
      <xdr:rowOff>76200</xdr:rowOff>
    </xdr:from>
    <xdr:ext cx="1554615" cy="3060457"/>
    <xdr:pic>
      <xdr:nvPicPr>
        <xdr:cNvPr id="16" name="Imagen 15">
          <a:extLst>
            <a:ext uri="{FF2B5EF4-FFF2-40B4-BE49-F238E27FC236}">
              <a16:creationId xmlns:a16="http://schemas.microsoft.com/office/drawing/2014/main" id="{4E78407F-F0A8-43C7-9299-E4BD77DE9E4B}"/>
            </a:ext>
          </a:extLst>
        </xdr:cNvPr>
        <xdr:cNvPicPr>
          <a:picLocks noChangeAspect="1"/>
        </xdr:cNvPicPr>
      </xdr:nvPicPr>
      <xdr:blipFill>
        <a:blip xmlns:r="http://schemas.openxmlformats.org/officeDocument/2006/relationships" r:embed="rId7"/>
        <a:stretch>
          <a:fillRect/>
        </a:stretch>
      </xdr:blipFill>
      <xdr:spPr>
        <a:xfrm>
          <a:off x="1032933" y="20924520"/>
          <a:ext cx="1554615" cy="3060457"/>
        </a:xfrm>
        <a:prstGeom prst="rect">
          <a:avLst/>
        </a:prstGeom>
      </xdr:spPr>
    </xdr:pic>
    <xdr:clientData/>
  </xdr:oneCellAnchor>
  <xdr:twoCellAnchor>
    <xdr:from>
      <xdr:col>1</xdr:col>
      <xdr:colOff>1015999</xdr:colOff>
      <xdr:row>109</xdr:row>
      <xdr:rowOff>101601</xdr:rowOff>
    </xdr:from>
    <xdr:to>
      <xdr:col>2</xdr:col>
      <xdr:colOff>50800</xdr:colOff>
      <xdr:row>110</xdr:row>
      <xdr:rowOff>42334</xdr:rowOff>
    </xdr:to>
    <xdr:sp macro="" textlink="">
      <xdr:nvSpPr>
        <xdr:cNvPr id="17" name="Flecha: hacia la izquierda 16">
          <a:extLst>
            <a:ext uri="{FF2B5EF4-FFF2-40B4-BE49-F238E27FC236}">
              <a16:creationId xmlns:a16="http://schemas.microsoft.com/office/drawing/2014/main" id="{999A79F6-D6C7-4B46-AA7F-00E377F62981}"/>
            </a:ext>
          </a:extLst>
        </xdr:cNvPr>
        <xdr:cNvSpPr/>
      </xdr:nvSpPr>
      <xdr:spPr>
        <a:xfrm>
          <a:off x="2265679" y="20949921"/>
          <a:ext cx="231141" cy="12361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982133</xdr:colOff>
      <xdr:row>124</xdr:row>
      <xdr:rowOff>177801</xdr:rowOff>
    </xdr:from>
    <xdr:to>
      <xdr:col>2</xdr:col>
      <xdr:colOff>16934</xdr:colOff>
      <xdr:row>125</xdr:row>
      <xdr:rowOff>118534</xdr:rowOff>
    </xdr:to>
    <xdr:sp macro="" textlink="">
      <xdr:nvSpPr>
        <xdr:cNvPr id="18" name="Flecha: hacia la izquierda 17">
          <a:extLst>
            <a:ext uri="{FF2B5EF4-FFF2-40B4-BE49-F238E27FC236}">
              <a16:creationId xmlns:a16="http://schemas.microsoft.com/office/drawing/2014/main" id="{20B1B965-DDDF-4061-99C1-F51E7D9211BD}"/>
            </a:ext>
          </a:extLst>
        </xdr:cNvPr>
        <xdr:cNvSpPr/>
      </xdr:nvSpPr>
      <xdr:spPr>
        <a:xfrm>
          <a:off x="2231813" y="23769321"/>
          <a:ext cx="231141" cy="12361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1075266</xdr:colOff>
      <xdr:row>109</xdr:row>
      <xdr:rowOff>101601</xdr:rowOff>
    </xdr:from>
    <xdr:to>
      <xdr:col>1</xdr:col>
      <xdr:colOff>140207</xdr:colOff>
      <xdr:row>110</xdr:row>
      <xdr:rowOff>59268</xdr:rowOff>
    </xdr:to>
    <xdr:sp macro="" textlink="">
      <xdr:nvSpPr>
        <xdr:cNvPr id="19" name="Flecha: a la derecha 18">
          <a:extLst>
            <a:ext uri="{FF2B5EF4-FFF2-40B4-BE49-F238E27FC236}">
              <a16:creationId xmlns:a16="http://schemas.microsoft.com/office/drawing/2014/main" id="{84218ECA-3EAE-421A-84A3-DE3D7B3AFF3A}"/>
            </a:ext>
          </a:extLst>
        </xdr:cNvPr>
        <xdr:cNvSpPr/>
      </xdr:nvSpPr>
      <xdr:spPr>
        <a:xfrm>
          <a:off x="1075266" y="20949921"/>
          <a:ext cx="314621" cy="14054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1032932</xdr:colOff>
      <xdr:row>124</xdr:row>
      <xdr:rowOff>169334</xdr:rowOff>
    </xdr:from>
    <xdr:to>
      <xdr:col>1</xdr:col>
      <xdr:colOff>97873</xdr:colOff>
      <xdr:row>125</xdr:row>
      <xdr:rowOff>127001</xdr:rowOff>
    </xdr:to>
    <xdr:sp macro="" textlink="">
      <xdr:nvSpPr>
        <xdr:cNvPr id="20" name="Flecha: a la derecha 19">
          <a:extLst>
            <a:ext uri="{FF2B5EF4-FFF2-40B4-BE49-F238E27FC236}">
              <a16:creationId xmlns:a16="http://schemas.microsoft.com/office/drawing/2014/main" id="{7362B875-2341-4904-AC4D-4B8BC3A1220A}"/>
            </a:ext>
          </a:extLst>
        </xdr:cNvPr>
        <xdr:cNvSpPr/>
      </xdr:nvSpPr>
      <xdr:spPr>
        <a:xfrm>
          <a:off x="1032932" y="23760854"/>
          <a:ext cx="314621" cy="14054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0</xdr:col>
      <xdr:colOff>42333</xdr:colOff>
      <xdr:row>175</xdr:row>
      <xdr:rowOff>50800</xdr:rowOff>
    </xdr:from>
    <xdr:ext cx="3801533" cy="2156380"/>
    <xdr:pic>
      <xdr:nvPicPr>
        <xdr:cNvPr id="21" name="Imagen 20">
          <a:extLst>
            <a:ext uri="{FF2B5EF4-FFF2-40B4-BE49-F238E27FC236}">
              <a16:creationId xmlns:a16="http://schemas.microsoft.com/office/drawing/2014/main" id="{B2FE7214-6711-4F69-91A0-4E877FB042CD}"/>
            </a:ext>
          </a:extLst>
        </xdr:cNvPr>
        <xdr:cNvPicPr>
          <a:picLocks noChangeAspect="1"/>
        </xdr:cNvPicPr>
      </xdr:nvPicPr>
      <xdr:blipFill rotWithShape="1">
        <a:blip xmlns:r="http://schemas.openxmlformats.org/officeDocument/2006/relationships" r:embed="rId8"/>
        <a:srcRect l="21391" t="37618" r="32816" b="16204"/>
        <a:stretch/>
      </xdr:blipFill>
      <xdr:spPr>
        <a:xfrm>
          <a:off x="42333" y="27482800"/>
          <a:ext cx="3801533" cy="2156380"/>
        </a:xfrm>
        <a:prstGeom prst="rect">
          <a:avLst/>
        </a:prstGeom>
      </xdr:spPr>
    </xdr:pic>
    <xdr:clientData/>
  </xdr:oneCellAnchor>
  <xdr:oneCellAnchor>
    <xdr:from>
      <xdr:col>0</xdr:col>
      <xdr:colOff>186267</xdr:colOff>
      <xdr:row>10</xdr:row>
      <xdr:rowOff>16933</xdr:rowOff>
    </xdr:from>
    <xdr:ext cx="1395721" cy="3098800"/>
    <xdr:pic>
      <xdr:nvPicPr>
        <xdr:cNvPr id="22" name="Imagen 21">
          <a:extLst>
            <a:ext uri="{FF2B5EF4-FFF2-40B4-BE49-F238E27FC236}">
              <a16:creationId xmlns:a16="http://schemas.microsoft.com/office/drawing/2014/main" id="{D06BC3FB-50B9-4156-9381-3B904F421BFB}"/>
            </a:ext>
          </a:extLst>
        </xdr:cNvPr>
        <xdr:cNvPicPr>
          <a:picLocks noChangeAspect="1"/>
        </xdr:cNvPicPr>
      </xdr:nvPicPr>
      <xdr:blipFill rotWithShape="1">
        <a:blip xmlns:r="http://schemas.openxmlformats.org/officeDocument/2006/relationships" r:embed="rId9"/>
        <a:srcRect l="27180" t="29458" r="59995" b="19990"/>
        <a:stretch/>
      </xdr:blipFill>
      <xdr:spPr>
        <a:xfrm>
          <a:off x="186267" y="33483973"/>
          <a:ext cx="1395721" cy="3098800"/>
        </a:xfrm>
        <a:prstGeom prst="rect">
          <a:avLst/>
        </a:prstGeom>
      </xdr:spPr>
    </xdr:pic>
    <xdr:clientData/>
  </xdr:oneCellAnchor>
  <xdr:oneCellAnchor>
    <xdr:from>
      <xdr:col>2</xdr:col>
      <xdr:colOff>65193</xdr:colOff>
      <xdr:row>13</xdr:row>
      <xdr:rowOff>59266</xdr:rowOff>
    </xdr:from>
    <xdr:ext cx="2269067" cy="1455353"/>
    <xdr:pic>
      <xdr:nvPicPr>
        <xdr:cNvPr id="23" name="Imagen 22">
          <a:extLst>
            <a:ext uri="{FF2B5EF4-FFF2-40B4-BE49-F238E27FC236}">
              <a16:creationId xmlns:a16="http://schemas.microsoft.com/office/drawing/2014/main" id="{1DE9F9D4-CB5B-41F8-ACAA-90E03057DB11}"/>
            </a:ext>
          </a:extLst>
        </xdr:cNvPr>
        <xdr:cNvPicPr>
          <a:picLocks noChangeAspect="1"/>
        </xdr:cNvPicPr>
      </xdr:nvPicPr>
      <xdr:blipFill rotWithShape="1">
        <a:blip xmlns:r="http://schemas.openxmlformats.org/officeDocument/2006/relationships" r:embed="rId10"/>
        <a:srcRect l="16993" t="38605" r="46984" b="20320"/>
        <a:stretch/>
      </xdr:blipFill>
      <xdr:spPr>
        <a:xfrm>
          <a:off x="1642533" y="34806466"/>
          <a:ext cx="2269067" cy="1455353"/>
        </a:xfrm>
        <a:prstGeom prst="rect">
          <a:avLst/>
        </a:prstGeom>
      </xdr:spPr>
    </xdr:pic>
    <xdr:clientData/>
  </xdr:oneCellAnchor>
  <xdr:twoCellAnchor>
    <xdr:from>
      <xdr:col>1</xdr:col>
      <xdr:colOff>10583</xdr:colOff>
      <xdr:row>58</xdr:row>
      <xdr:rowOff>88901</xdr:rowOff>
    </xdr:from>
    <xdr:to>
      <xdr:col>2</xdr:col>
      <xdr:colOff>347132</xdr:colOff>
      <xdr:row>59</xdr:row>
      <xdr:rowOff>165101</xdr:rowOff>
    </xdr:to>
    <xdr:sp macro="" textlink="">
      <xdr:nvSpPr>
        <xdr:cNvPr id="24" name="89 CuadroTexto">
          <a:extLst>
            <a:ext uri="{FF2B5EF4-FFF2-40B4-BE49-F238E27FC236}">
              <a16:creationId xmlns:a16="http://schemas.microsoft.com/office/drawing/2014/main" id="{7E40EDD1-3660-4914-8B38-6CAEB93455B0}"/>
            </a:ext>
          </a:extLst>
        </xdr:cNvPr>
        <xdr:cNvSpPr txBox="1"/>
      </xdr:nvSpPr>
      <xdr:spPr bwMode="auto">
        <a:xfrm>
          <a:off x="1260263" y="4196842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46</xdr:row>
      <xdr:rowOff>50800</xdr:rowOff>
    </xdr:from>
    <xdr:ext cx="3801533" cy="2156380"/>
    <xdr:pic>
      <xdr:nvPicPr>
        <xdr:cNvPr id="25" name="Imagen 24">
          <a:extLst>
            <a:ext uri="{FF2B5EF4-FFF2-40B4-BE49-F238E27FC236}">
              <a16:creationId xmlns:a16="http://schemas.microsoft.com/office/drawing/2014/main" id="{9985FB14-1362-428A-9717-1AD862241065}"/>
            </a:ext>
          </a:extLst>
        </xdr:cNvPr>
        <xdr:cNvPicPr>
          <a:picLocks noChangeAspect="1"/>
        </xdr:cNvPicPr>
      </xdr:nvPicPr>
      <xdr:blipFill rotWithShape="1">
        <a:blip xmlns:r="http://schemas.openxmlformats.org/officeDocument/2006/relationships" r:embed="rId8"/>
        <a:srcRect l="21391" t="37618" r="32816" b="16204"/>
        <a:stretch/>
      </xdr:blipFill>
      <xdr:spPr>
        <a:xfrm>
          <a:off x="0" y="39735760"/>
          <a:ext cx="3801533" cy="215638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xdr:from>
      <xdr:col>1</xdr:col>
      <xdr:colOff>10583</xdr:colOff>
      <xdr:row>24</xdr:row>
      <xdr:rowOff>88901</xdr:rowOff>
    </xdr:from>
    <xdr:to>
      <xdr:col>2</xdr:col>
      <xdr:colOff>347132</xdr:colOff>
      <xdr:row>25</xdr:row>
      <xdr:rowOff>165101</xdr:rowOff>
    </xdr:to>
    <xdr:sp macro="" textlink="">
      <xdr:nvSpPr>
        <xdr:cNvPr id="2" name="89 CuadroTexto">
          <a:extLst>
            <a:ext uri="{FF2B5EF4-FFF2-40B4-BE49-F238E27FC236}">
              <a16:creationId xmlns:a16="http://schemas.microsoft.com/office/drawing/2014/main" id="{BB2E4950-596E-4E84-AC73-1FE89045C66D}"/>
            </a:ext>
          </a:extLst>
        </xdr:cNvPr>
        <xdr:cNvSpPr txBox="1"/>
      </xdr:nvSpPr>
      <xdr:spPr bwMode="auto">
        <a:xfrm>
          <a:off x="1260263" y="447802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58</xdr:row>
      <xdr:rowOff>88901</xdr:rowOff>
    </xdr:from>
    <xdr:to>
      <xdr:col>2</xdr:col>
      <xdr:colOff>347132</xdr:colOff>
      <xdr:row>59</xdr:row>
      <xdr:rowOff>165101</xdr:rowOff>
    </xdr:to>
    <xdr:sp macro="" textlink="">
      <xdr:nvSpPr>
        <xdr:cNvPr id="3" name="89 CuadroTexto">
          <a:extLst>
            <a:ext uri="{FF2B5EF4-FFF2-40B4-BE49-F238E27FC236}">
              <a16:creationId xmlns:a16="http://schemas.microsoft.com/office/drawing/2014/main" id="{C8F92832-6CA9-4FC4-ACC0-04C63F28F5CF}"/>
            </a:ext>
          </a:extLst>
        </xdr:cNvPr>
        <xdr:cNvSpPr txBox="1"/>
      </xdr:nvSpPr>
      <xdr:spPr bwMode="auto">
        <a:xfrm>
          <a:off x="1260263" y="106959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154</xdr:row>
      <xdr:rowOff>88901</xdr:rowOff>
    </xdr:from>
    <xdr:to>
      <xdr:col>2</xdr:col>
      <xdr:colOff>347132</xdr:colOff>
      <xdr:row>155</xdr:row>
      <xdr:rowOff>165101</xdr:rowOff>
    </xdr:to>
    <xdr:sp macro="" textlink="">
      <xdr:nvSpPr>
        <xdr:cNvPr id="8" name="89 CuadroTexto">
          <a:extLst>
            <a:ext uri="{FF2B5EF4-FFF2-40B4-BE49-F238E27FC236}">
              <a16:creationId xmlns:a16="http://schemas.microsoft.com/office/drawing/2014/main" id="{DC8ABB7E-8782-4FA3-99B7-EAA1ECA30236}"/>
            </a:ext>
          </a:extLst>
        </xdr:cNvPr>
        <xdr:cNvSpPr txBox="1"/>
      </xdr:nvSpPr>
      <xdr:spPr bwMode="auto">
        <a:xfrm>
          <a:off x="1260263" y="174625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188</xdr:row>
      <xdr:rowOff>88901</xdr:rowOff>
    </xdr:from>
    <xdr:to>
      <xdr:col>2</xdr:col>
      <xdr:colOff>347132</xdr:colOff>
      <xdr:row>190</xdr:row>
      <xdr:rowOff>165101</xdr:rowOff>
    </xdr:to>
    <xdr:sp macro="" textlink="">
      <xdr:nvSpPr>
        <xdr:cNvPr id="9" name="89 CuadroTexto">
          <a:extLst>
            <a:ext uri="{FF2B5EF4-FFF2-40B4-BE49-F238E27FC236}">
              <a16:creationId xmlns:a16="http://schemas.microsoft.com/office/drawing/2014/main" id="{386392C5-BDE6-4074-A91F-3C60D36DDCE9}"/>
            </a:ext>
          </a:extLst>
        </xdr:cNvPr>
        <xdr:cNvSpPr txBox="1"/>
      </xdr:nvSpPr>
      <xdr:spPr bwMode="auto">
        <a:xfrm>
          <a:off x="1260263" y="2386330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220</xdr:row>
      <xdr:rowOff>88901</xdr:rowOff>
    </xdr:from>
    <xdr:to>
      <xdr:col>2</xdr:col>
      <xdr:colOff>347132</xdr:colOff>
      <xdr:row>221</xdr:row>
      <xdr:rowOff>165101</xdr:rowOff>
    </xdr:to>
    <xdr:sp macro="" textlink="">
      <xdr:nvSpPr>
        <xdr:cNvPr id="11" name="89 CuadroTexto">
          <a:extLst>
            <a:ext uri="{FF2B5EF4-FFF2-40B4-BE49-F238E27FC236}">
              <a16:creationId xmlns:a16="http://schemas.microsoft.com/office/drawing/2014/main" id="{4B61D1CE-F0C1-410B-B067-C3846382FB64}"/>
            </a:ext>
          </a:extLst>
        </xdr:cNvPr>
        <xdr:cNvSpPr txBox="1"/>
      </xdr:nvSpPr>
      <xdr:spPr bwMode="auto">
        <a:xfrm>
          <a:off x="1260263" y="306298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254</xdr:row>
      <xdr:rowOff>88901</xdr:rowOff>
    </xdr:from>
    <xdr:to>
      <xdr:col>2</xdr:col>
      <xdr:colOff>347132</xdr:colOff>
      <xdr:row>255</xdr:row>
      <xdr:rowOff>165101</xdr:rowOff>
    </xdr:to>
    <xdr:sp macro="" textlink="">
      <xdr:nvSpPr>
        <xdr:cNvPr id="12" name="89 CuadroTexto">
          <a:extLst>
            <a:ext uri="{FF2B5EF4-FFF2-40B4-BE49-F238E27FC236}">
              <a16:creationId xmlns:a16="http://schemas.microsoft.com/office/drawing/2014/main" id="{C8BD9F12-16DF-4E05-BABB-F51863C41941}"/>
            </a:ext>
          </a:extLst>
        </xdr:cNvPr>
        <xdr:cNvSpPr txBox="1"/>
      </xdr:nvSpPr>
      <xdr:spPr bwMode="auto">
        <a:xfrm>
          <a:off x="1260263" y="368477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285</xdr:row>
      <xdr:rowOff>88901</xdr:rowOff>
    </xdr:from>
    <xdr:to>
      <xdr:col>2</xdr:col>
      <xdr:colOff>347132</xdr:colOff>
      <xdr:row>286</xdr:row>
      <xdr:rowOff>165101</xdr:rowOff>
    </xdr:to>
    <xdr:sp macro="" textlink="">
      <xdr:nvSpPr>
        <xdr:cNvPr id="13" name="89 CuadroTexto">
          <a:extLst>
            <a:ext uri="{FF2B5EF4-FFF2-40B4-BE49-F238E27FC236}">
              <a16:creationId xmlns:a16="http://schemas.microsoft.com/office/drawing/2014/main" id="{1D6473A8-AF21-4986-A9C0-86C7A5F27301}"/>
            </a:ext>
          </a:extLst>
        </xdr:cNvPr>
        <xdr:cNvSpPr txBox="1"/>
      </xdr:nvSpPr>
      <xdr:spPr bwMode="auto">
        <a:xfrm>
          <a:off x="1260263" y="432485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381</xdr:row>
      <xdr:rowOff>88901</xdr:rowOff>
    </xdr:from>
    <xdr:to>
      <xdr:col>2</xdr:col>
      <xdr:colOff>347132</xdr:colOff>
      <xdr:row>382</xdr:row>
      <xdr:rowOff>165101</xdr:rowOff>
    </xdr:to>
    <xdr:sp macro="" textlink="">
      <xdr:nvSpPr>
        <xdr:cNvPr id="15" name="89 CuadroTexto">
          <a:extLst>
            <a:ext uri="{FF2B5EF4-FFF2-40B4-BE49-F238E27FC236}">
              <a16:creationId xmlns:a16="http://schemas.microsoft.com/office/drawing/2014/main" id="{3B655A41-AA7C-4EA9-BC3C-4928003FFC4B}"/>
            </a:ext>
          </a:extLst>
        </xdr:cNvPr>
        <xdr:cNvSpPr txBox="1"/>
      </xdr:nvSpPr>
      <xdr:spPr bwMode="auto">
        <a:xfrm>
          <a:off x="1260263" y="509295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416</xdr:row>
      <xdr:rowOff>88901</xdr:rowOff>
    </xdr:from>
    <xdr:to>
      <xdr:col>2</xdr:col>
      <xdr:colOff>347132</xdr:colOff>
      <xdr:row>417</xdr:row>
      <xdr:rowOff>165101</xdr:rowOff>
    </xdr:to>
    <xdr:sp macro="" textlink="">
      <xdr:nvSpPr>
        <xdr:cNvPr id="16" name="89 CuadroTexto">
          <a:extLst>
            <a:ext uri="{FF2B5EF4-FFF2-40B4-BE49-F238E27FC236}">
              <a16:creationId xmlns:a16="http://schemas.microsoft.com/office/drawing/2014/main" id="{7C209503-FABC-4474-9152-CB0BA2AF7D42}"/>
            </a:ext>
          </a:extLst>
        </xdr:cNvPr>
        <xdr:cNvSpPr txBox="1"/>
      </xdr:nvSpPr>
      <xdr:spPr bwMode="auto">
        <a:xfrm>
          <a:off x="1260263" y="580618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454</xdr:row>
      <xdr:rowOff>88901</xdr:rowOff>
    </xdr:from>
    <xdr:to>
      <xdr:col>2</xdr:col>
      <xdr:colOff>347132</xdr:colOff>
      <xdr:row>455</xdr:row>
      <xdr:rowOff>165101</xdr:rowOff>
    </xdr:to>
    <xdr:sp macro="" textlink="">
      <xdr:nvSpPr>
        <xdr:cNvPr id="17" name="89 CuadroTexto">
          <a:extLst>
            <a:ext uri="{FF2B5EF4-FFF2-40B4-BE49-F238E27FC236}">
              <a16:creationId xmlns:a16="http://schemas.microsoft.com/office/drawing/2014/main" id="{92031E86-EEDD-459A-BEFD-AD3F3CD5F4F8}"/>
            </a:ext>
          </a:extLst>
        </xdr:cNvPr>
        <xdr:cNvSpPr txBox="1"/>
      </xdr:nvSpPr>
      <xdr:spPr bwMode="auto">
        <a:xfrm>
          <a:off x="1260263" y="653008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527</xdr:row>
      <xdr:rowOff>88901</xdr:rowOff>
    </xdr:from>
    <xdr:to>
      <xdr:col>2</xdr:col>
      <xdr:colOff>347132</xdr:colOff>
      <xdr:row>528</xdr:row>
      <xdr:rowOff>165101</xdr:rowOff>
    </xdr:to>
    <xdr:sp macro="" textlink="">
      <xdr:nvSpPr>
        <xdr:cNvPr id="22" name="89 CuadroTexto">
          <a:extLst>
            <a:ext uri="{FF2B5EF4-FFF2-40B4-BE49-F238E27FC236}">
              <a16:creationId xmlns:a16="http://schemas.microsoft.com/office/drawing/2014/main" id="{7D726AA5-D690-41C2-9707-00E145BD697B}"/>
            </a:ext>
          </a:extLst>
        </xdr:cNvPr>
        <xdr:cNvSpPr txBox="1"/>
      </xdr:nvSpPr>
      <xdr:spPr bwMode="auto">
        <a:xfrm>
          <a:off x="1260263" y="797483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13</xdr:row>
      <xdr:rowOff>64105</xdr:rowOff>
    </xdr:from>
    <xdr:ext cx="3817620" cy="1688495"/>
    <xdr:pic>
      <xdr:nvPicPr>
        <xdr:cNvPr id="23" name="Imagen 22">
          <a:extLst>
            <a:ext uri="{FF2B5EF4-FFF2-40B4-BE49-F238E27FC236}">
              <a16:creationId xmlns:a16="http://schemas.microsoft.com/office/drawing/2014/main" id="{2934350A-9750-45E2-A548-DB43F1822FA2}"/>
            </a:ext>
          </a:extLst>
        </xdr:cNvPr>
        <xdr:cNvPicPr>
          <a:picLocks noChangeAspect="1"/>
        </xdr:cNvPicPr>
      </xdr:nvPicPr>
      <xdr:blipFill rotWithShape="1">
        <a:blip xmlns:r="http://schemas.openxmlformats.org/officeDocument/2006/relationships" r:embed="rId1"/>
        <a:srcRect l="18521" t="24694" r="16934" b="24517"/>
        <a:stretch/>
      </xdr:blipFill>
      <xdr:spPr>
        <a:xfrm>
          <a:off x="0" y="2441545"/>
          <a:ext cx="3817620" cy="1688495"/>
        </a:xfrm>
        <a:prstGeom prst="rect">
          <a:avLst/>
        </a:prstGeom>
      </xdr:spPr>
    </xdr:pic>
    <xdr:clientData/>
  </xdr:oneCellAnchor>
  <xdr:oneCellAnchor>
    <xdr:from>
      <xdr:col>0</xdr:col>
      <xdr:colOff>21771</xdr:colOff>
      <xdr:row>45</xdr:row>
      <xdr:rowOff>123008</xdr:rowOff>
    </xdr:from>
    <xdr:ext cx="3807199" cy="1934392"/>
    <xdr:pic>
      <xdr:nvPicPr>
        <xdr:cNvPr id="24" name="Imagen 23">
          <a:extLst>
            <a:ext uri="{FF2B5EF4-FFF2-40B4-BE49-F238E27FC236}">
              <a16:creationId xmlns:a16="http://schemas.microsoft.com/office/drawing/2014/main" id="{49DBBC9F-8086-4880-B4AF-E855FF83880C}"/>
            </a:ext>
          </a:extLst>
        </xdr:cNvPr>
        <xdr:cNvPicPr>
          <a:picLocks noChangeAspect="1"/>
        </xdr:cNvPicPr>
      </xdr:nvPicPr>
      <xdr:blipFill rotWithShape="1">
        <a:blip xmlns:r="http://schemas.openxmlformats.org/officeDocument/2006/relationships" r:embed="rId2"/>
        <a:srcRect l="19407" t="35454" r="17608" b="26551"/>
        <a:stretch/>
      </xdr:blipFill>
      <xdr:spPr>
        <a:xfrm>
          <a:off x="21771" y="8352608"/>
          <a:ext cx="3807199" cy="1934392"/>
        </a:xfrm>
        <a:prstGeom prst="rect">
          <a:avLst/>
        </a:prstGeom>
      </xdr:spPr>
    </xdr:pic>
    <xdr:clientData/>
  </xdr:oneCellAnchor>
  <xdr:oneCellAnchor>
    <xdr:from>
      <xdr:col>0</xdr:col>
      <xdr:colOff>849086</xdr:colOff>
      <xdr:row>174</xdr:row>
      <xdr:rowOff>76201</xdr:rowOff>
    </xdr:from>
    <xdr:ext cx="1905000" cy="2941996"/>
    <xdr:pic>
      <xdr:nvPicPr>
        <xdr:cNvPr id="25" name="Imagen 24">
          <a:extLst>
            <a:ext uri="{FF2B5EF4-FFF2-40B4-BE49-F238E27FC236}">
              <a16:creationId xmlns:a16="http://schemas.microsoft.com/office/drawing/2014/main" id="{43C195F2-1E48-4EB3-821E-E878E2B6F067}"/>
            </a:ext>
          </a:extLst>
        </xdr:cNvPr>
        <xdr:cNvPicPr>
          <a:picLocks noChangeAspect="1"/>
        </xdr:cNvPicPr>
      </xdr:nvPicPr>
      <xdr:blipFill rotWithShape="1">
        <a:blip xmlns:r="http://schemas.openxmlformats.org/officeDocument/2006/relationships" r:embed="rId3"/>
        <a:srcRect l="37386" t="30163" r="47850" b="29303"/>
        <a:stretch/>
      </xdr:blipFill>
      <xdr:spPr>
        <a:xfrm>
          <a:off x="849086" y="21290281"/>
          <a:ext cx="1905000" cy="2941996"/>
        </a:xfrm>
        <a:prstGeom prst="rect">
          <a:avLst/>
        </a:prstGeom>
      </xdr:spPr>
    </xdr:pic>
    <xdr:clientData/>
  </xdr:oneCellAnchor>
  <xdr:oneCellAnchor>
    <xdr:from>
      <xdr:col>0</xdr:col>
      <xdr:colOff>0</xdr:colOff>
      <xdr:row>142</xdr:row>
      <xdr:rowOff>154707</xdr:rowOff>
    </xdr:from>
    <xdr:ext cx="3581400" cy="1489034"/>
    <xdr:pic>
      <xdr:nvPicPr>
        <xdr:cNvPr id="26" name="Imagen 25">
          <a:extLst>
            <a:ext uri="{FF2B5EF4-FFF2-40B4-BE49-F238E27FC236}">
              <a16:creationId xmlns:a16="http://schemas.microsoft.com/office/drawing/2014/main" id="{85E5D9CF-17CC-422D-9BFA-C3D085402E14}"/>
            </a:ext>
          </a:extLst>
        </xdr:cNvPr>
        <xdr:cNvPicPr>
          <a:picLocks noChangeAspect="1"/>
        </xdr:cNvPicPr>
      </xdr:nvPicPr>
      <xdr:blipFill rotWithShape="1">
        <a:blip xmlns:r="http://schemas.openxmlformats.org/officeDocument/2006/relationships" r:embed="rId4"/>
        <a:srcRect l="15776" t="24977" r="25467" b="42744"/>
        <a:stretch/>
      </xdr:blipFill>
      <xdr:spPr>
        <a:xfrm>
          <a:off x="0" y="28234407"/>
          <a:ext cx="3581400" cy="1489034"/>
        </a:xfrm>
        <a:prstGeom prst="rect">
          <a:avLst/>
        </a:prstGeom>
      </xdr:spPr>
    </xdr:pic>
    <xdr:clientData/>
  </xdr:oneCellAnchor>
  <xdr:oneCellAnchor>
    <xdr:from>
      <xdr:col>0</xdr:col>
      <xdr:colOff>302079</xdr:colOff>
      <xdr:row>208</xdr:row>
      <xdr:rowOff>54428</xdr:rowOff>
    </xdr:from>
    <xdr:ext cx="3279268" cy="2209802"/>
    <xdr:pic>
      <xdr:nvPicPr>
        <xdr:cNvPr id="27" name="Imagen 26">
          <a:extLst>
            <a:ext uri="{FF2B5EF4-FFF2-40B4-BE49-F238E27FC236}">
              <a16:creationId xmlns:a16="http://schemas.microsoft.com/office/drawing/2014/main" id="{B89470DA-3AE4-4C0B-9AE9-0038688D2CF1}"/>
            </a:ext>
          </a:extLst>
        </xdr:cNvPr>
        <xdr:cNvPicPr>
          <a:picLocks noChangeAspect="1"/>
        </xdr:cNvPicPr>
      </xdr:nvPicPr>
      <xdr:blipFill rotWithShape="1">
        <a:blip xmlns:r="http://schemas.openxmlformats.org/officeDocument/2006/relationships" r:embed="rId5"/>
        <a:srcRect l="27443" t="30798" r="42255" b="32902"/>
        <a:stretch/>
      </xdr:blipFill>
      <xdr:spPr>
        <a:xfrm>
          <a:off x="302079" y="41497703"/>
          <a:ext cx="3279268" cy="2209802"/>
        </a:xfrm>
        <a:prstGeom prst="rect">
          <a:avLst/>
        </a:prstGeom>
      </xdr:spPr>
    </xdr:pic>
    <xdr:clientData/>
  </xdr:oneCellAnchor>
  <xdr:oneCellAnchor>
    <xdr:from>
      <xdr:col>0</xdr:col>
      <xdr:colOff>10886</xdr:colOff>
      <xdr:row>240</xdr:row>
      <xdr:rowOff>140994</xdr:rowOff>
    </xdr:from>
    <xdr:ext cx="3570514" cy="1448322"/>
    <xdr:pic>
      <xdr:nvPicPr>
        <xdr:cNvPr id="28" name="Imagen 27">
          <a:extLst>
            <a:ext uri="{FF2B5EF4-FFF2-40B4-BE49-F238E27FC236}">
              <a16:creationId xmlns:a16="http://schemas.microsoft.com/office/drawing/2014/main" id="{35FECED0-B311-45F0-953A-473D10926600}"/>
            </a:ext>
          </a:extLst>
        </xdr:cNvPr>
        <xdr:cNvPicPr>
          <a:picLocks noChangeAspect="1"/>
        </xdr:cNvPicPr>
      </xdr:nvPicPr>
      <xdr:blipFill rotWithShape="1">
        <a:blip xmlns:r="http://schemas.openxmlformats.org/officeDocument/2006/relationships" r:embed="rId6"/>
        <a:srcRect l="58936" t="26776" r="17192" b="46131"/>
        <a:stretch/>
      </xdr:blipFill>
      <xdr:spPr>
        <a:xfrm>
          <a:off x="10886" y="47946969"/>
          <a:ext cx="3570514" cy="1448322"/>
        </a:xfrm>
        <a:prstGeom prst="rect">
          <a:avLst/>
        </a:prstGeom>
      </xdr:spPr>
    </xdr:pic>
    <xdr:clientData/>
  </xdr:oneCellAnchor>
  <xdr:oneCellAnchor>
    <xdr:from>
      <xdr:col>0</xdr:col>
      <xdr:colOff>1</xdr:colOff>
      <xdr:row>248</xdr:row>
      <xdr:rowOff>152400</xdr:rowOff>
    </xdr:from>
    <xdr:ext cx="3505200" cy="1424886"/>
    <xdr:pic>
      <xdr:nvPicPr>
        <xdr:cNvPr id="29" name="Imagen 28">
          <a:extLst>
            <a:ext uri="{FF2B5EF4-FFF2-40B4-BE49-F238E27FC236}">
              <a16:creationId xmlns:a16="http://schemas.microsoft.com/office/drawing/2014/main" id="{60FC8F36-9435-40D3-82FE-75B5DD14CEBA}"/>
            </a:ext>
          </a:extLst>
        </xdr:cNvPr>
        <xdr:cNvPicPr>
          <a:picLocks noChangeAspect="1"/>
        </xdr:cNvPicPr>
      </xdr:nvPicPr>
      <xdr:blipFill rotWithShape="1">
        <a:blip xmlns:r="http://schemas.openxmlformats.org/officeDocument/2006/relationships" r:embed="rId7"/>
        <a:srcRect l="15954" t="31856" r="21597" b="41051"/>
        <a:stretch/>
      </xdr:blipFill>
      <xdr:spPr>
        <a:xfrm>
          <a:off x="1" y="49482375"/>
          <a:ext cx="3505200" cy="1424886"/>
        </a:xfrm>
        <a:prstGeom prst="rect">
          <a:avLst/>
        </a:prstGeom>
      </xdr:spPr>
    </xdr:pic>
    <xdr:clientData/>
  </xdr:oneCellAnchor>
  <xdr:oneCellAnchor>
    <xdr:from>
      <xdr:col>0</xdr:col>
      <xdr:colOff>21771</xdr:colOff>
      <xdr:row>366</xdr:row>
      <xdr:rowOff>19050</xdr:rowOff>
    </xdr:from>
    <xdr:ext cx="3526764" cy="2767692"/>
    <xdr:pic>
      <xdr:nvPicPr>
        <xdr:cNvPr id="30" name="Imagen 29">
          <a:extLst>
            <a:ext uri="{FF2B5EF4-FFF2-40B4-BE49-F238E27FC236}">
              <a16:creationId xmlns:a16="http://schemas.microsoft.com/office/drawing/2014/main" id="{78AD7641-B2A1-4AE1-8FED-CB2597019F29}"/>
            </a:ext>
          </a:extLst>
        </xdr:cNvPr>
        <xdr:cNvPicPr>
          <a:picLocks noChangeAspect="1"/>
        </xdr:cNvPicPr>
      </xdr:nvPicPr>
      <xdr:blipFill rotWithShape="1">
        <a:blip xmlns:r="http://schemas.openxmlformats.org/officeDocument/2006/relationships" r:embed="rId8"/>
        <a:srcRect l="37207" t="32597" r="26836" b="17238"/>
        <a:stretch/>
      </xdr:blipFill>
      <xdr:spPr>
        <a:xfrm>
          <a:off x="21771" y="61693425"/>
          <a:ext cx="3526764" cy="2767692"/>
        </a:xfrm>
        <a:prstGeom prst="rect">
          <a:avLst/>
        </a:prstGeom>
      </xdr:spPr>
    </xdr:pic>
    <xdr:clientData/>
  </xdr:oneCellAnchor>
  <xdr:oneCellAnchor>
    <xdr:from>
      <xdr:col>0</xdr:col>
      <xdr:colOff>50347</xdr:colOff>
      <xdr:row>400</xdr:row>
      <xdr:rowOff>104775</xdr:rowOff>
    </xdr:from>
    <xdr:ext cx="3535434" cy="2774496"/>
    <xdr:pic>
      <xdr:nvPicPr>
        <xdr:cNvPr id="31" name="Imagen 30">
          <a:extLst>
            <a:ext uri="{FF2B5EF4-FFF2-40B4-BE49-F238E27FC236}">
              <a16:creationId xmlns:a16="http://schemas.microsoft.com/office/drawing/2014/main" id="{EFB1BBA2-5FE4-4B19-A4E6-DC07AD59E660}"/>
            </a:ext>
          </a:extLst>
        </xdr:cNvPr>
        <xdr:cNvPicPr>
          <a:picLocks noChangeAspect="1"/>
        </xdr:cNvPicPr>
      </xdr:nvPicPr>
      <xdr:blipFill rotWithShape="1">
        <a:blip xmlns:r="http://schemas.openxmlformats.org/officeDocument/2006/relationships" r:embed="rId8"/>
        <a:srcRect l="37207" t="32597" r="26836" b="17238"/>
        <a:stretch/>
      </xdr:blipFill>
      <xdr:spPr>
        <a:xfrm>
          <a:off x="50347" y="68475225"/>
          <a:ext cx="3535434" cy="2774496"/>
        </a:xfrm>
        <a:prstGeom prst="rect">
          <a:avLst/>
        </a:prstGeom>
      </xdr:spPr>
    </xdr:pic>
    <xdr:clientData/>
  </xdr:oneCellAnchor>
  <xdr:oneCellAnchor>
    <xdr:from>
      <xdr:col>0</xdr:col>
      <xdr:colOff>522514</xdr:colOff>
      <xdr:row>436</xdr:row>
      <xdr:rowOff>97970</xdr:rowOff>
    </xdr:from>
    <xdr:ext cx="2677886" cy="3749042"/>
    <xdr:pic>
      <xdr:nvPicPr>
        <xdr:cNvPr id="32" name="Imagen 31">
          <a:extLst>
            <a:ext uri="{FF2B5EF4-FFF2-40B4-BE49-F238E27FC236}">
              <a16:creationId xmlns:a16="http://schemas.microsoft.com/office/drawing/2014/main" id="{81A968E4-58A0-4F2B-B497-96CA458C83F0}"/>
            </a:ext>
          </a:extLst>
        </xdr:cNvPr>
        <xdr:cNvPicPr>
          <a:picLocks noChangeAspect="1"/>
        </xdr:cNvPicPr>
      </xdr:nvPicPr>
      <xdr:blipFill rotWithShape="1">
        <a:blip xmlns:r="http://schemas.openxmlformats.org/officeDocument/2006/relationships" r:embed="rId9"/>
        <a:srcRect l="37267" t="29739" r="44874" b="25811"/>
        <a:stretch/>
      </xdr:blipFill>
      <xdr:spPr>
        <a:xfrm>
          <a:off x="522514" y="61911410"/>
          <a:ext cx="2677886" cy="3749042"/>
        </a:xfrm>
        <a:prstGeom prst="rect">
          <a:avLst/>
        </a:prstGeom>
      </xdr:spPr>
    </xdr:pic>
    <xdr:clientData/>
  </xdr:oneCellAnchor>
  <xdr:twoCellAnchor>
    <xdr:from>
      <xdr:col>1</xdr:col>
      <xdr:colOff>10583</xdr:colOff>
      <xdr:row>489</xdr:row>
      <xdr:rowOff>88901</xdr:rowOff>
    </xdr:from>
    <xdr:to>
      <xdr:col>2</xdr:col>
      <xdr:colOff>347132</xdr:colOff>
      <xdr:row>490</xdr:row>
      <xdr:rowOff>165101</xdr:rowOff>
    </xdr:to>
    <xdr:sp macro="" textlink="">
      <xdr:nvSpPr>
        <xdr:cNvPr id="34" name="89 CuadroTexto">
          <a:extLst>
            <a:ext uri="{FF2B5EF4-FFF2-40B4-BE49-F238E27FC236}">
              <a16:creationId xmlns:a16="http://schemas.microsoft.com/office/drawing/2014/main" id="{938D09D5-3A3A-48D5-AF6E-37C55A0FA04C}"/>
            </a:ext>
          </a:extLst>
        </xdr:cNvPr>
        <xdr:cNvSpPr txBox="1"/>
      </xdr:nvSpPr>
      <xdr:spPr bwMode="auto">
        <a:xfrm>
          <a:off x="1260263" y="7296658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591</xdr:row>
      <xdr:rowOff>88901</xdr:rowOff>
    </xdr:from>
    <xdr:to>
      <xdr:col>2</xdr:col>
      <xdr:colOff>347132</xdr:colOff>
      <xdr:row>592</xdr:row>
      <xdr:rowOff>165101</xdr:rowOff>
    </xdr:to>
    <xdr:sp macro="" textlink="">
      <xdr:nvSpPr>
        <xdr:cNvPr id="37" name="89 CuadroTexto">
          <a:extLst>
            <a:ext uri="{FF2B5EF4-FFF2-40B4-BE49-F238E27FC236}">
              <a16:creationId xmlns:a16="http://schemas.microsoft.com/office/drawing/2014/main" id="{2541052A-EE5F-4247-B39E-8E1FA24F9794}"/>
            </a:ext>
          </a:extLst>
        </xdr:cNvPr>
        <xdr:cNvSpPr txBox="1"/>
      </xdr:nvSpPr>
      <xdr:spPr bwMode="auto">
        <a:xfrm>
          <a:off x="803063" y="817524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626</xdr:row>
      <xdr:rowOff>88901</xdr:rowOff>
    </xdr:from>
    <xdr:to>
      <xdr:col>2</xdr:col>
      <xdr:colOff>347132</xdr:colOff>
      <xdr:row>627</xdr:row>
      <xdr:rowOff>165101</xdr:rowOff>
    </xdr:to>
    <xdr:sp macro="" textlink="">
      <xdr:nvSpPr>
        <xdr:cNvPr id="39" name="89 CuadroTexto">
          <a:extLst>
            <a:ext uri="{FF2B5EF4-FFF2-40B4-BE49-F238E27FC236}">
              <a16:creationId xmlns:a16="http://schemas.microsoft.com/office/drawing/2014/main" id="{66BD6BDA-31A3-4237-80DD-1A3E7FCF1A14}"/>
            </a:ext>
          </a:extLst>
        </xdr:cNvPr>
        <xdr:cNvSpPr txBox="1"/>
      </xdr:nvSpPr>
      <xdr:spPr bwMode="auto">
        <a:xfrm>
          <a:off x="803063" y="817524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573</xdr:row>
      <xdr:rowOff>121920</xdr:rowOff>
    </xdr:from>
    <xdr:ext cx="3787140" cy="1790700"/>
    <xdr:pic>
      <xdr:nvPicPr>
        <xdr:cNvPr id="43" name="Imagen 42">
          <a:extLst>
            <a:ext uri="{FF2B5EF4-FFF2-40B4-BE49-F238E27FC236}">
              <a16:creationId xmlns:a16="http://schemas.microsoft.com/office/drawing/2014/main" id="{36B6CE5D-2DA4-4642-9A47-C9DC283F7F91}"/>
            </a:ext>
          </a:extLst>
        </xdr:cNvPr>
        <xdr:cNvPicPr>
          <a:picLocks noChangeAspect="1"/>
        </xdr:cNvPicPr>
      </xdr:nvPicPr>
      <xdr:blipFill rotWithShape="1">
        <a:blip xmlns:r="http://schemas.openxmlformats.org/officeDocument/2006/relationships" r:embed="rId6"/>
        <a:srcRect l="58936" t="26776" r="17192" b="46131"/>
        <a:stretch/>
      </xdr:blipFill>
      <xdr:spPr>
        <a:xfrm>
          <a:off x="0" y="85115400"/>
          <a:ext cx="3787140" cy="1790700"/>
        </a:xfrm>
        <a:prstGeom prst="rect">
          <a:avLst/>
        </a:prstGeom>
      </xdr:spPr>
    </xdr:pic>
    <xdr:clientData/>
  </xdr:oneCellAnchor>
  <xdr:oneCellAnchor>
    <xdr:from>
      <xdr:col>0</xdr:col>
      <xdr:colOff>1</xdr:colOff>
      <xdr:row>584</xdr:row>
      <xdr:rowOff>7620</xdr:rowOff>
    </xdr:from>
    <xdr:ext cx="3726180" cy="1661160"/>
    <xdr:pic>
      <xdr:nvPicPr>
        <xdr:cNvPr id="44" name="Imagen 43">
          <a:extLst>
            <a:ext uri="{FF2B5EF4-FFF2-40B4-BE49-F238E27FC236}">
              <a16:creationId xmlns:a16="http://schemas.microsoft.com/office/drawing/2014/main" id="{6040537E-E455-4658-A65E-406999CAF4FE}"/>
            </a:ext>
          </a:extLst>
        </xdr:cNvPr>
        <xdr:cNvPicPr>
          <a:picLocks noChangeAspect="1"/>
        </xdr:cNvPicPr>
      </xdr:nvPicPr>
      <xdr:blipFill rotWithShape="1">
        <a:blip xmlns:r="http://schemas.openxmlformats.org/officeDocument/2006/relationships" r:embed="rId7"/>
        <a:srcRect l="15954" t="31856" r="21597" b="41051"/>
        <a:stretch/>
      </xdr:blipFill>
      <xdr:spPr>
        <a:xfrm>
          <a:off x="1" y="87088980"/>
          <a:ext cx="3726180" cy="1661160"/>
        </a:xfrm>
        <a:prstGeom prst="rect">
          <a:avLst/>
        </a:prstGeom>
      </xdr:spPr>
    </xdr:pic>
    <xdr:clientData/>
  </xdr:oneCellAnchor>
  <xdr:twoCellAnchor editAs="oneCell">
    <xdr:from>
      <xdr:col>0</xdr:col>
      <xdr:colOff>0</xdr:colOff>
      <xdr:row>608</xdr:row>
      <xdr:rowOff>45720</xdr:rowOff>
    </xdr:from>
    <xdr:to>
      <xdr:col>3</xdr:col>
      <xdr:colOff>3072</xdr:colOff>
      <xdr:row>615</xdr:row>
      <xdr:rowOff>121920</xdr:rowOff>
    </xdr:to>
    <xdr:pic>
      <xdr:nvPicPr>
        <xdr:cNvPr id="4" name="Imagen 3">
          <a:extLst>
            <a:ext uri="{FF2B5EF4-FFF2-40B4-BE49-F238E27FC236}">
              <a16:creationId xmlns:a16="http://schemas.microsoft.com/office/drawing/2014/main" id="{87EEEDA1-7BFE-4068-AFA9-9B10E544E5BC}"/>
            </a:ext>
          </a:extLst>
        </xdr:cNvPr>
        <xdr:cNvPicPr>
          <a:picLocks noChangeAspect="1"/>
        </xdr:cNvPicPr>
      </xdr:nvPicPr>
      <xdr:blipFill rotWithShape="1">
        <a:blip xmlns:r="http://schemas.openxmlformats.org/officeDocument/2006/relationships" r:embed="rId10"/>
        <a:srcRect l="6502" t="33930" r="16780" b="23991"/>
        <a:stretch/>
      </xdr:blipFill>
      <xdr:spPr>
        <a:xfrm>
          <a:off x="0" y="91660980"/>
          <a:ext cx="3778782" cy="1356360"/>
        </a:xfrm>
        <a:prstGeom prst="rect">
          <a:avLst/>
        </a:prstGeom>
      </xdr:spPr>
    </xdr:pic>
    <xdr:clientData/>
  </xdr:twoCellAnchor>
  <xdr:twoCellAnchor editAs="oneCell">
    <xdr:from>
      <xdr:col>0</xdr:col>
      <xdr:colOff>53340</xdr:colOff>
      <xdr:row>616</xdr:row>
      <xdr:rowOff>114300</xdr:rowOff>
    </xdr:from>
    <xdr:to>
      <xdr:col>2</xdr:col>
      <xdr:colOff>2125980</xdr:colOff>
      <xdr:row>628</xdr:row>
      <xdr:rowOff>9796</xdr:rowOff>
    </xdr:to>
    <xdr:pic>
      <xdr:nvPicPr>
        <xdr:cNvPr id="5" name="Imagen 4">
          <a:extLst>
            <a:ext uri="{FF2B5EF4-FFF2-40B4-BE49-F238E27FC236}">
              <a16:creationId xmlns:a16="http://schemas.microsoft.com/office/drawing/2014/main" id="{7AEF3B4B-4825-4144-B802-C30743CBC626}"/>
            </a:ext>
          </a:extLst>
        </xdr:cNvPr>
        <xdr:cNvPicPr>
          <a:picLocks noChangeAspect="1"/>
        </xdr:cNvPicPr>
      </xdr:nvPicPr>
      <xdr:blipFill rotWithShape="1">
        <a:blip xmlns:r="http://schemas.openxmlformats.org/officeDocument/2006/relationships" r:embed="rId11"/>
        <a:srcRect l="21961" t="44597" r="43034" b="19843"/>
        <a:stretch/>
      </xdr:blipFill>
      <xdr:spPr>
        <a:xfrm>
          <a:off x="53340" y="93268800"/>
          <a:ext cx="3657600" cy="2090056"/>
        </a:xfrm>
        <a:prstGeom prst="rect">
          <a:avLst/>
        </a:prstGeom>
      </xdr:spPr>
    </xdr:pic>
    <xdr:clientData/>
  </xdr:twoCellAnchor>
  <xdr:twoCellAnchor editAs="oneCell">
    <xdr:from>
      <xdr:col>1</xdr:col>
      <xdr:colOff>45720</xdr:colOff>
      <xdr:row>544</xdr:row>
      <xdr:rowOff>22860</xdr:rowOff>
    </xdr:from>
    <xdr:to>
      <xdr:col>2</xdr:col>
      <xdr:colOff>2149576</xdr:colOff>
      <xdr:row>553</xdr:row>
      <xdr:rowOff>7620</xdr:rowOff>
    </xdr:to>
    <xdr:pic>
      <xdr:nvPicPr>
        <xdr:cNvPr id="6" name="Imagen 5">
          <a:extLst>
            <a:ext uri="{FF2B5EF4-FFF2-40B4-BE49-F238E27FC236}">
              <a16:creationId xmlns:a16="http://schemas.microsoft.com/office/drawing/2014/main" id="{67864DAC-2B80-4B17-B4D0-5EB92C46E2A7}"/>
            </a:ext>
          </a:extLst>
        </xdr:cNvPr>
        <xdr:cNvPicPr>
          <a:picLocks noChangeAspect="1"/>
        </xdr:cNvPicPr>
      </xdr:nvPicPr>
      <xdr:blipFill rotWithShape="1">
        <a:blip xmlns:r="http://schemas.openxmlformats.org/officeDocument/2006/relationships" r:embed="rId12"/>
        <a:srcRect l="10001" t="20373" r="27908" b="18286"/>
        <a:stretch/>
      </xdr:blipFill>
      <xdr:spPr>
        <a:xfrm>
          <a:off x="838200" y="104957880"/>
          <a:ext cx="2934436" cy="1630680"/>
        </a:xfrm>
        <a:prstGeom prst="rect">
          <a:avLst/>
        </a:prstGeom>
      </xdr:spPr>
    </xdr:pic>
    <xdr:clientData/>
  </xdr:twoCellAnchor>
  <xdr:twoCellAnchor>
    <xdr:from>
      <xdr:col>1</xdr:col>
      <xdr:colOff>10583</xdr:colOff>
      <xdr:row>89</xdr:row>
      <xdr:rowOff>88901</xdr:rowOff>
    </xdr:from>
    <xdr:to>
      <xdr:col>2</xdr:col>
      <xdr:colOff>347132</xdr:colOff>
      <xdr:row>90</xdr:row>
      <xdr:rowOff>165101</xdr:rowOff>
    </xdr:to>
    <xdr:sp macro="" textlink="">
      <xdr:nvSpPr>
        <xdr:cNvPr id="35" name="89 CuadroTexto">
          <a:extLst>
            <a:ext uri="{FF2B5EF4-FFF2-40B4-BE49-F238E27FC236}">
              <a16:creationId xmlns:a16="http://schemas.microsoft.com/office/drawing/2014/main" id="{EAA43EF7-6687-420D-BE83-C2022B23A207}"/>
            </a:ext>
          </a:extLst>
        </xdr:cNvPr>
        <xdr:cNvSpPr txBox="1"/>
      </xdr:nvSpPr>
      <xdr:spPr bwMode="auto">
        <a:xfrm>
          <a:off x="1260263" y="1732534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7621</xdr:colOff>
      <xdr:row>76</xdr:row>
      <xdr:rowOff>68580</xdr:rowOff>
    </xdr:from>
    <xdr:to>
      <xdr:col>2</xdr:col>
      <xdr:colOff>2093259</xdr:colOff>
      <xdr:row>88</xdr:row>
      <xdr:rowOff>160020</xdr:rowOff>
    </xdr:to>
    <xdr:pic>
      <xdr:nvPicPr>
        <xdr:cNvPr id="7" name="Imagen 6">
          <a:extLst>
            <a:ext uri="{FF2B5EF4-FFF2-40B4-BE49-F238E27FC236}">
              <a16:creationId xmlns:a16="http://schemas.microsoft.com/office/drawing/2014/main" id="{C36CC2C1-5BB4-4002-BFFB-E9D6AF21C72C}"/>
            </a:ext>
          </a:extLst>
        </xdr:cNvPr>
        <xdr:cNvPicPr>
          <a:picLocks noChangeAspect="1"/>
        </xdr:cNvPicPr>
      </xdr:nvPicPr>
      <xdr:blipFill rotWithShape="1">
        <a:blip xmlns:r="http://schemas.openxmlformats.org/officeDocument/2006/relationships" r:embed="rId13"/>
        <a:srcRect l="15709" t="20891" r="30159" b="19176"/>
        <a:stretch/>
      </xdr:blipFill>
      <xdr:spPr>
        <a:xfrm>
          <a:off x="7621" y="14607540"/>
          <a:ext cx="3670598" cy="2286000"/>
        </a:xfrm>
        <a:prstGeom prst="rect">
          <a:avLst/>
        </a:prstGeom>
      </xdr:spPr>
    </xdr:pic>
    <xdr:clientData/>
  </xdr:twoCellAnchor>
  <xdr:twoCellAnchor>
    <xdr:from>
      <xdr:col>1</xdr:col>
      <xdr:colOff>10583</xdr:colOff>
      <xdr:row>123</xdr:row>
      <xdr:rowOff>88901</xdr:rowOff>
    </xdr:from>
    <xdr:to>
      <xdr:col>2</xdr:col>
      <xdr:colOff>347132</xdr:colOff>
      <xdr:row>124</xdr:row>
      <xdr:rowOff>165101</xdr:rowOff>
    </xdr:to>
    <xdr:sp macro="" textlink="">
      <xdr:nvSpPr>
        <xdr:cNvPr id="40" name="89 CuadroTexto">
          <a:extLst>
            <a:ext uri="{FF2B5EF4-FFF2-40B4-BE49-F238E27FC236}">
              <a16:creationId xmlns:a16="http://schemas.microsoft.com/office/drawing/2014/main" id="{4714C889-E482-448B-9515-A3580078C782}"/>
            </a:ext>
          </a:extLst>
        </xdr:cNvPr>
        <xdr:cNvSpPr txBox="1"/>
      </xdr:nvSpPr>
      <xdr:spPr bwMode="auto">
        <a:xfrm>
          <a:off x="1260263" y="36802061"/>
          <a:ext cx="153288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editAs="oneCell">
    <xdr:from>
      <xdr:col>0</xdr:col>
      <xdr:colOff>76200</xdr:colOff>
      <xdr:row>110</xdr:row>
      <xdr:rowOff>45720</xdr:rowOff>
    </xdr:from>
    <xdr:to>
      <xdr:col>2</xdr:col>
      <xdr:colOff>2152313</xdr:colOff>
      <xdr:row>122</xdr:row>
      <xdr:rowOff>60960</xdr:rowOff>
    </xdr:to>
    <xdr:pic>
      <xdr:nvPicPr>
        <xdr:cNvPr id="47" name="Imagen 46">
          <a:extLst>
            <a:ext uri="{FF2B5EF4-FFF2-40B4-BE49-F238E27FC236}">
              <a16:creationId xmlns:a16="http://schemas.microsoft.com/office/drawing/2014/main" id="{BB27CF1F-A200-4720-83F1-C5D826584F20}"/>
            </a:ext>
          </a:extLst>
        </xdr:cNvPr>
        <xdr:cNvPicPr>
          <a:picLocks noChangeAspect="1"/>
        </xdr:cNvPicPr>
      </xdr:nvPicPr>
      <xdr:blipFill rotWithShape="1">
        <a:blip xmlns:r="http://schemas.openxmlformats.org/officeDocument/2006/relationships" r:embed="rId13"/>
        <a:srcRect l="15709" t="20891" r="30159" b="19176"/>
        <a:stretch/>
      </xdr:blipFill>
      <xdr:spPr>
        <a:xfrm>
          <a:off x="76200" y="20711160"/>
          <a:ext cx="3670598" cy="2286000"/>
        </a:xfrm>
        <a:prstGeom prst="rect">
          <a:avLst/>
        </a:prstGeom>
      </xdr:spPr>
    </xdr:pic>
    <xdr:clientData/>
  </xdr:twoCellAnchor>
  <xdr:oneCellAnchor>
    <xdr:from>
      <xdr:col>0</xdr:col>
      <xdr:colOff>123825</xdr:colOff>
      <xdr:row>509</xdr:row>
      <xdr:rowOff>164838</xdr:rowOff>
    </xdr:from>
    <xdr:ext cx="3438525" cy="1625862"/>
    <xdr:pic>
      <xdr:nvPicPr>
        <xdr:cNvPr id="36" name="Imagen 35">
          <a:extLst>
            <a:ext uri="{FF2B5EF4-FFF2-40B4-BE49-F238E27FC236}">
              <a16:creationId xmlns:a16="http://schemas.microsoft.com/office/drawing/2014/main" id="{0C953718-2AD4-4EC0-AEBA-B2717FF2D603}"/>
            </a:ext>
          </a:extLst>
        </xdr:cNvPr>
        <xdr:cNvPicPr>
          <a:picLocks noChangeAspect="1"/>
        </xdr:cNvPicPr>
      </xdr:nvPicPr>
      <xdr:blipFill rotWithShape="1">
        <a:blip xmlns:r="http://schemas.openxmlformats.org/officeDocument/2006/relationships" r:embed="rId6"/>
        <a:srcRect l="58936" t="26776" r="17192" b="46131"/>
        <a:stretch/>
      </xdr:blipFill>
      <xdr:spPr>
        <a:xfrm>
          <a:off x="123825" y="89576013"/>
          <a:ext cx="3438525" cy="1625862"/>
        </a:xfrm>
        <a:prstGeom prst="rect">
          <a:avLst/>
        </a:prstGeom>
      </xdr:spPr>
    </xdr:pic>
    <xdr:clientData/>
  </xdr:oneCellAnchor>
  <xdr:oneCellAnchor>
    <xdr:from>
      <xdr:col>0</xdr:col>
      <xdr:colOff>104775</xdr:colOff>
      <xdr:row>520</xdr:row>
      <xdr:rowOff>64738</xdr:rowOff>
    </xdr:from>
    <xdr:ext cx="3438525" cy="1532921"/>
    <xdr:pic>
      <xdr:nvPicPr>
        <xdr:cNvPr id="38" name="Imagen 37">
          <a:extLst>
            <a:ext uri="{FF2B5EF4-FFF2-40B4-BE49-F238E27FC236}">
              <a16:creationId xmlns:a16="http://schemas.microsoft.com/office/drawing/2014/main" id="{1616F9F0-1EBB-4B96-AF6B-1076D7995941}"/>
            </a:ext>
          </a:extLst>
        </xdr:cNvPr>
        <xdr:cNvPicPr>
          <a:picLocks noChangeAspect="1"/>
        </xdr:cNvPicPr>
      </xdr:nvPicPr>
      <xdr:blipFill rotWithShape="1">
        <a:blip xmlns:r="http://schemas.openxmlformats.org/officeDocument/2006/relationships" r:embed="rId7"/>
        <a:srcRect l="15954" t="31856" r="21597" b="41051"/>
        <a:stretch/>
      </xdr:blipFill>
      <xdr:spPr>
        <a:xfrm>
          <a:off x="104775" y="91571413"/>
          <a:ext cx="3438525" cy="1532921"/>
        </a:xfrm>
        <a:prstGeom prst="rect">
          <a:avLst/>
        </a:prstGeom>
      </xdr:spPr>
    </xdr:pic>
    <xdr:clientData/>
  </xdr:oneCellAnchor>
  <xdr:twoCellAnchor>
    <xdr:from>
      <xdr:col>1</xdr:col>
      <xdr:colOff>10583</xdr:colOff>
      <xdr:row>662</xdr:row>
      <xdr:rowOff>88901</xdr:rowOff>
    </xdr:from>
    <xdr:to>
      <xdr:col>2</xdr:col>
      <xdr:colOff>347132</xdr:colOff>
      <xdr:row>663</xdr:row>
      <xdr:rowOff>165101</xdr:rowOff>
    </xdr:to>
    <xdr:sp macro="" textlink="">
      <xdr:nvSpPr>
        <xdr:cNvPr id="41" name="89 CuadroTexto">
          <a:extLst>
            <a:ext uri="{FF2B5EF4-FFF2-40B4-BE49-F238E27FC236}">
              <a16:creationId xmlns:a16="http://schemas.microsoft.com/office/drawing/2014/main" id="{299CDFE7-53C0-4C55-9748-E695F791F070}"/>
            </a:ext>
          </a:extLst>
        </xdr:cNvPr>
        <xdr:cNvSpPr txBox="1"/>
      </xdr:nvSpPr>
      <xdr:spPr bwMode="auto">
        <a:xfrm>
          <a:off x="772583" y="11187430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0</xdr:colOff>
      <xdr:row>648</xdr:row>
      <xdr:rowOff>17145</xdr:rowOff>
    </xdr:from>
    <xdr:ext cx="3679722" cy="1409700"/>
    <xdr:pic>
      <xdr:nvPicPr>
        <xdr:cNvPr id="42" name="Imagen 41">
          <a:extLst>
            <a:ext uri="{FF2B5EF4-FFF2-40B4-BE49-F238E27FC236}">
              <a16:creationId xmlns:a16="http://schemas.microsoft.com/office/drawing/2014/main" id="{99CAB197-583E-4CAD-92C6-3E26CA0C5652}"/>
            </a:ext>
          </a:extLst>
        </xdr:cNvPr>
        <xdr:cNvPicPr>
          <a:picLocks noChangeAspect="1"/>
        </xdr:cNvPicPr>
      </xdr:nvPicPr>
      <xdr:blipFill rotWithShape="1">
        <a:blip xmlns:r="http://schemas.openxmlformats.org/officeDocument/2006/relationships" r:embed="rId10"/>
        <a:srcRect l="6502" t="33930" r="16780" b="23991"/>
        <a:stretch/>
      </xdr:blipFill>
      <xdr:spPr>
        <a:xfrm>
          <a:off x="0" y="116117370"/>
          <a:ext cx="3679722" cy="1409700"/>
        </a:xfrm>
        <a:prstGeom prst="rect">
          <a:avLst/>
        </a:prstGeom>
      </xdr:spPr>
    </xdr:pic>
    <xdr:clientData/>
  </xdr:oneCellAnchor>
  <xdr:twoCellAnchor>
    <xdr:from>
      <xdr:col>1</xdr:col>
      <xdr:colOff>10583</xdr:colOff>
      <xdr:row>315</xdr:row>
      <xdr:rowOff>0</xdr:rowOff>
    </xdr:from>
    <xdr:to>
      <xdr:col>2</xdr:col>
      <xdr:colOff>347132</xdr:colOff>
      <xdr:row>315</xdr:row>
      <xdr:rowOff>165101</xdr:rowOff>
    </xdr:to>
    <xdr:sp macro="" textlink="">
      <xdr:nvSpPr>
        <xdr:cNvPr id="45" name="89 CuadroTexto">
          <a:extLst>
            <a:ext uri="{FF2B5EF4-FFF2-40B4-BE49-F238E27FC236}">
              <a16:creationId xmlns:a16="http://schemas.microsoft.com/office/drawing/2014/main" id="{587F973E-BC3E-42D8-A6D1-8E24117E3641}"/>
            </a:ext>
          </a:extLst>
        </xdr:cNvPr>
        <xdr:cNvSpPr txBox="1"/>
      </xdr:nvSpPr>
      <xdr:spPr bwMode="auto">
        <a:xfrm>
          <a:off x="772583" y="57257951"/>
          <a:ext cx="109854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343</xdr:row>
      <xdr:rowOff>0</xdr:rowOff>
    </xdr:from>
    <xdr:to>
      <xdr:col>2</xdr:col>
      <xdr:colOff>347132</xdr:colOff>
      <xdr:row>343</xdr:row>
      <xdr:rowOff>165101</xdr:rowOff>
    </xdr:to>
    <xdr:sp macro="" textlink="">
      <xdr:nvSpPr>
        <xdr:cNvPr id="46" name="89 CuadroTexto">
          <a:extLst>
            <a:ext uri="{FF2B5EF4-FFF2-40B4-BE49-F238E27FC236}">
              <a16:creationId xmlns:a16="http://schemas.microsoft.com/office/drawing/2014/main" id="{37583558-DCDC-4CE1-A9C3-C0F00D229625}"/>
            </a:ext>
          </a:extLst>
        </xdr:cNvPr>
        <xdr:cNvSpPr txBox="1"/>
      </xdr:nvSpPr>
      <xdr:spPr bwMode="auto">
        <a:xfrm>
          <a:off x="772583" y="63674625"/>
          <a:ext cx="1098549" cy="165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17</xdr:col>
      <xdr:colOff>55524</xdr:colOff>
      <xdr:row>40</xdr:row>
      <xdr:rowOff>75286</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381000"/>
          <a:ext cx="13009524" cy="7314286"/>
        </a:xfrm>
        <a:prstGeom prst="rect">
          <a:avLst/>
        </a:prstGeom>
      </xdr:spPr>
    </xdr:pic>
    <xdr:clientData/>
  </xdr:twoCellAnchor>
  <xdr:twoCellAnchor>
    <xdr:from>
      <xdr:col>8</xdr:col>
      <xdr:colOff>409575</xdr:colOff>
      <xdr:row>24</xdr:row>
      <xdr:rowOff>180975</xdr:rowOff>
    </xdr:from>
    <xdr:to>
      <xdr:col>9</xdr:col>
      <xdr:colOff>466725</xdr:colOff>
      <xdr:row>28</xdr:row>
      <xdr:rowOff>142875</xdr:rowOff>
    </xdr:to>
    <xdr:sp macro="" textlink="">
      <xdr:nvSpPr>
        <xdr:cNvPr id="3" name="Elipse 2">
          <a:extLst>
            <a:ext uri="{FF2B5EF4-FFF2-40B4-BE49-F238E27FC236}">
              <a16:creationId xmlns:a16="http://schemas.microsoft.com/office/drawing/2014/main" id="{00000000-0008-0000-0700-000003000000}"/>
            </a:ext>
          </a:extLst>
        </xdr:cNvPr>
        <xdr:cNvSpPr/>
      </xdr:nvSpPr>
      <xdr:spPr>
        <a:xfrm>
          <a:off x="6505575" y="4752975"/>
          <a:ext cx="819150" cy="723900"/>
        </a:xfrm>
        <a:prstGeom prst="ellipse">
          <a:avLst/>
        </a:prstGeom>
        <a:noFill/>
        <a:ln w="412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43</xdr:row>
      <xdr:rowOff>19050</xdr:rowOff>
    </xdr:from>
    <xdr:to>
      <xdr:col>17</xdr:col>
      <xdr:colOff>55524</xdr:colOff>
      <xdr:row>81</xdr:row>
      <xdr:rowOff>94336</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0" y="8210550"/>
          <a:ext cx="13009524" cy="7314286"/>
        </a:xfrm>
        <a:prstGeom prst="rect">
          <a:avLst/>
        </a:prstGeom>
      </xdr:spPr>
    </xdr:pic>
    <xdr:clientData/>
  </xdr:twoCellAnchor>
  <xdr:twoCellAnchor>
    <xdr:from>
      <xdr:col>0</xdr:col>
      <xdr:colOff>0</xdr:colOff>
      <xdr:row>44</xdr:row>
      <xdr:rowOff>0</xdr:rowOff>
    </xdr:from>
    <xdr:to>
      <xdr:col>1</xdr:col>
      <xdr:colOff>57150</xdr:colOff>
      <xdr:row>47</xdr:row>
      <xdr:rowOff>152400</xdr:rowOff>
    </xdr:to>
    <xdr:sp macro="" textlink="">
      <xdr:nvSpPr>
        <xdr:cNvPr id="5" name="Elipse 4">
          <a:extLst>
            <a:ext uri="{FF2B5EF4-FFF2-40B4-BE49-F238E27FC236}">
              <a16:creationId xmlns:a16="http://schemas.microsoft.com/office/drawing/2014/main" id="{00000000-0008-0000-0700-000005000000}"/>
            </a:ext>
          </a:extLst>
        </xdr:cNvPr>
        <xdr:cNvSpPr/>
      </xdr:nvSpPr>
      <xdr:spPr>
        <a:xfrm>
          <a:off x="0" y="8382000"/>
          <a:ext cx="819150" cy="723900"/>
        </a:xfrm>
        <a:prstGeom prst="ellipse">
          <a:avLst/>
        </a:prstGeom>
        <a:noFill/>
        <a:ln w="412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152400</xdr:colOff>
      <xdr:row>44</xdr:row>
      <xdr:rowOff>152400</xdr:rowOff>
    </xdr:from>
    <xdr:to>
      <xdr:col>1</xdr:col>
      <xdr:colOff>209550</xdr:colOff>
      <xdr:row>48</xdr:row>
      <xdr:rowOff>114300</xdr:rowOff>
    </xdr:to>
    <xdr:sp macro="" textlink="">
      <xdr:nvSpPr>
        <xdr:cNvPr id="6" name="Elipse 5">
          <a:extLst>
            <a:ext uri="{FF2B5EF4-FFF2-40B4-BE49-F238E27FC236}">
              <a16:creationId xmlns:a16="http://schemas.microsoft.com/office/drawing/2014/main" id="{00000000-0008-0000-0700-000006000000}"/>
            </a:ext>
          </a:extLst>
        </xdr:cNvPr>
        <xdr:cNvSpPr/>
      </xdr:nvSpPr>
      <xdr:spPr>
        <a:xfrm>
          <a:off x="152400" y="8534400"/>
          <a:ext cx="819150" cy="723900"/>
        </a:xfrm>
        <a:prstGeom prst="ellipse">
          <a:avLst/>
        </a:prstGeom>
        <a:noFill/>
        <a:ln w="412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180975</xdr:colOff>
      <xdr:row>67</xdr:row>
      <xdr:rowOff>38100</xdr:rowOff>
    </xdr:from>
    <xdr:to>
      <xdr:col>9</xdr:col>
      <xdr:colOff>714375</xdr:colOff>
      <xdr:row>68</xdr:row>
      <xdr:rowOff>95250</xdr:rowOff>
    </xdr:to>
    <xdr:sp macro="" textlink="">
      <xdr:nvSpPr>
        <xdr:cNvPr id="7" name="Elipse 6">
          <a:extLst>
            <a:ext uri="{FF2B5EF4-FFF2-40B4-BE49-F238E27FC236}">
              <a16:creationId xmlns:a16="http://schemas.microsoft.com/office/drawing/2014/main" id="{00000000-0008-0000-0700-000007000000}"/>
            </a:ext>
          </a:extLst>
        </xdr:cNvPr>
        <xdr:cNvSpPr/>
      </xdr:nvSpPr>
      <xdr:spPr>
        <a:xfrm>
          <a:off x="7038975" y="12801600"/>
          <a:ext cx="533400" cy="247650"/>
        </a:xfrm>
        <a:prstGeom prst="ellipse">
          <a:avLst/>
        </a:prstGeom>
        <a:noFill/>
        <a:ln w="539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85</xdr:row>
      <xdr:rowOff>0</xdr:rowOff>
    </xdr:from>
    <xdr:to>
      <xdr:col>17</xdr:col>
      <xdr:colOff>55524</xdr:colOff>
      <xdr:row>123</xdr:row>
      <xdr:rowOff>75286</xdr:rowOff>
    </xdr:to>
    <xdr:pic>
      <xdr:nvPicPr>
        <xdr:cNvPr id="8" name="Imagen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3"/>
        <a:stretch>
          <a:fillRect/>
        </a:stretch>
      </xdr:blipFill>
      <xdr:spPr>
        <a:xfrm>
          <a:off x="0" y="16192500"/>
          <a:ext cx="13009524" cy="731428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11</xdr:col>
      <xdr:colOff>544739</xdr:colOff>
      <xdr:row>0</xdr:row>
      <xdr:rowOff>284390</xdr:rowOff>
    </xdr:from>
    <xdr:to>
      <xdr:col>14</xdr:col>
      <xdr:colOff>192265</xdr:colOff>
      <xdr:row>5</xdr:row>
      <xdr:rowOff>133350</xdr:rowOff>
    </xdr:to>
    <xdr:pic>
      <xdr:nvPicPr>
        <xdr:cNvPr id="2" name="Picture 1" descr="http://www.nortedesantander.gov.co/Portals/0/Nuevo%20Logo%20Gober%202013%20800x333.jpg">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7739" y="446315"/>
          <a:ext cx="1933526" cy="820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10583</xdr:colOff>
      <xdr:row>54</xdr:row>
      <xdr:rowOff>88901</xdr:rowOff>
    </xdr:from>
    <xdr:to>
      <xdr:col>2</xdr:col>
      <xdr:colOff>347132</xdr:colOff>
      <xdr:row>55</xdr:row>
      <xdr:rowOff>165101</xdr:rowOff>
    </xdr:to>
    <xdr:sp macro="" textlink="">
      <xdr:nvSpPr>
        <xdr:cNvPr id="3" name="89 CuadroTexto">
          <a:extLst>
            <a:ext uri="{FF2B5EF4-FFF2-40B4-BE49-F238E27FC236}">
              <a16:creationId xmlns:a16="http://schemas.microsoft.com/office/drawing/2014/main" id="{1976E722-FFD6-48A2-8F50-7EFE40261E89}"/>
            </a:ext>
          </a:extLst>
        </xdr:cNvPr>
        <xdr:cNvSpPr txBox="1"/>
      </xdr:nvSpPr>
      <xdr:spPr bwMode="auto">
        <a:xfrm>
          <a:off x="803063" y="16449041"/>
          <a:ext cx="112902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125</xdr:row>
      <xdr:rowOff>88901</xdr:rowOff>
    </xdr:from>
    <xdr:to>
      <xdr:col>2</xdr:col>
      <xdr:colOff>347132</xdr:colOff>
      <xdr:row>126</xdr:row>
      <xdr:rowOff>165101</xdr:rowOff>
    </xdr:to>
    <xdr:sp macro="" textlink="">
      <xdr:nvSpPr>
        <xdr:cNvPr id="4" name="89 CuadroTexto">
          <a:extLst>
            <a:ext uri="{FF2B5EF4-FFF2-40B4-BE49-F238E27FC236}">
              <a16:creationId xmlns:a16="http://schemas.microsoft.com/office/drawing/2014/main" id="{C2AB2C14-BD4D-4FBA-B887-A5F481C4EC94}"/>
            </a:ext>
          </a:extLst>
        </xdr:cNvPr>
        <xdr:cNvSpPr txBox="1"/>
      </xdr:nvSpPr>
      <xdr:spPr bwMode="auto">
        <a:xfrm>
          <a:off x="803063" y="3012694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230</xdr:row>
      <xdr:rowOff>88901</xdr:rowOff>
    </xdr:from>
    <xdr:to>
      <xdr:col>2</xdr:col>
      <xdr:colOff>347132</xdr:colOff>
      <xdr:row>231</xdr:row>
      <xdr:rowOff>165101</xdr:rowOff>
    </xdr:to>
    <xdr:sp macro="" textlink="">
      <xdr:nvSpPr>
        <xdr:cNvPr id="5" name="89 CuadroTexto">
          <a:extLst>
            <a:ext uri="{FF2B5EF4-FFF2-40B4-BE49-F238E27FC236}">
              <a16:creationId xmlns:a16="http://schemas.microsoft.com/office/drawing/2014/main" id="{B64CA665-0000-4D32-9565-A2DE5C32AD2D}"/>
            </a:ext>
          </a:extLst>
        </xdr:cNvPr>
        <xdr:cNvSpPr txBox="1"/>
      </xdr:nvSpPr>
      <xdr:spPr bwMode="auto">
        <a:xfrm>
          <a:off x="803063" y="49992281"/>
          <a:ext cx="1129029" cy="259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10583</xdr:colOff>
      <xdr:row>72</xdr:row>
      <xdr:rowOff>88901</xdr:rowOff>
    </xdr:from>
    <xdr:to>
      <xdr:col>2</xdr:col>
      <xdr:colOff>347132</xdr:colOff>
      <xdr:row>73</xdr:row>
      <xdr:rowOff>0</xdr:rowOff>
    </xdr:to>
    <xdr:sp macro="" textlink="">
      <xdr:nvSpPr>
        <xdr:cNvPr id="4" name="89 CuadroTexto">
          <a:extLst>
            <a:ext uri="{FF2B5EF4-FFF2-40B4-BE49-F238E27FC236}">
              <a16:creationId xmlns:a16="http://schemas.microsoft.com/office/drawing/2014/main" id="{EA492CE4-452E-4E41-ACE4-EA16C8A1D68F}"/>
            </a:ext>
          </a:extLst>
        </xdr:cNvPr>
        <xdr:cNvSpPr txBox="1"/>
      </xdr:nvSpPr>
      <xdr:spPr bwMode="auto">
        <a:xfrm>
          <a:off x="803063" y="28846781"/>
          <a:ext cx="1129029" cy="939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oneCellAnchor>
    <xdr:from>
      <xdr:col>0</xdr:col>
      <xdr:colOff>28575</xdr:colOff>
      <xdr:row>13</xdr:row>
      <xdr:rowOff>9525</xdr:rowOff>
    </xdr:from>
    <xdr:ext cx="2199300" cy="914400"/>
    <xdr:pic>
      <xdr:nvPicPr>
        <xdr:cNvPr id="3" name="Imagen 2">
          <a:extLst>
            <a:ext uri="{FF2B5EF4-FFF2-40B4-BE49-F238E27FC236}">
              <a16:creationId xmlns:a16="http://schemas.microsoft.com/office/drawing/2014/main" id="{6B4EB533-108A-4F41-916B-CFD425AB6E99}"/>
            </a:ext>
          </a:extLst>
        </xdr:cNvPr>
        <xdr:cNvPicPr>
          <a:picLocks noChangeAspect="1"/>
        </xdr:cNvPicPr>
      </xdr:nvPicPr>
      <xdr:blipFill rotWithShape="1">
        <a:blip xmlns:r="http://schemas.openxmlformats.org/officeDocument/2006/relationships" r:embed="rId1"/>
        <a:srcRect l="15776" t="24977" r="25467" b="42744"/>
        <a:stretch/>
      </xdr:blipFill>
      <xdr:spPr>
        <a:xfrm>
          <a:off x="28575" y="2638425"/>
          <a:ext cx="2199300" cy="914400"/>
        </a:xfrm>
        <a:prstGeom prst="rect">
          <a:avLst/>
        </a:prstGeom>
      </xdr:spPr>
    </xdr:pic>
    <xdr:clientData/>
  </xdr:oneCellAnchor>
  <xdr:oneCellAnchor>
    <xdr:from>
      <xdr:col>0</xdr:col>
      <xdr:colOff>19050</xdr:colOff>
      <xdr:row>40</xdr:row>
      <xdr:rowOff>66675</xdr:rowOff>
    </xdr:from>
    <xdr:ext cx="2199300" cy="914400"/>
    <xdr:pic>
      <xdr:nvPicPr>
        <xdr:cNvPr id="5" name="Imagen 4">
          <a:extLst>
            <a:ext uri="{FF2B5EF4-FFF2-40B4-BE49-F238E27FC236}">
              <a16:creationId xmlns:a16="http://schemas.microsoft.com/office/drawing/2014/main" id="{36817376-078D-4828-BE0E-5CCD25A799A4}"/>
            </a:ext>
          </a:extLst>
        </xdr:cNvPr>
        <xdr:cNvPicPr>
          <a:picLocks noChangeAspect="1"/>
        </xdr:cNvPicPr>
      </xdr:nvPicPr>
      <xdr:blipFill rotWithShape="1">
        <a:blip xmlns:r="http://schemas.openxmlformats.org/officeDocument/2006/relationships" r:embed="rId1"/>
        <a:srcRect l="15776" t="24977" r="25467" b="42744"/>
        <a:stretch/>
      </xdr:blipFill>
      <xdr:spPr>
        <a:xfrm>
          <a:off x="19050" y="8086725"/>
          <a:ext cx="2199300" cy="914400"/>
        </a:xfrm>
        <a:prstGeom prst="rect">
          <a:avLst/>
        </a:prstGeom>
      </xdr:spPr>
    </xdr:pic>
    <xdr:clientData/>
  </xdr:oneCellAnchor>
  <xdr:oneCellAnchor>
    <xdr:from>
      <xdr:col>0</xdr:col>
      <xdr:colOff>40821</xdr:colOff>
      <xdr:row>67</xdr:row>
      <xdr:rowOff>163286</xdr:rowOff>
    </xdr:from>
    <xdr:ext cx="2199300" cy="914400"/>
    <xdr:pic>
      <xdr:nvPicPr>
        <xdr:cNvPr id="6" name="Imagen 5">
          <a:extLst>
            <a:ext uri="{FF2B5EF4-FFF2-40B4-BE49-F238E27FC236}">
              <a16:creationId xmlns:a16="http://schemas.microsoft.com/office/drawing/2014/main" id="{3DEBDDAD-B002-498D-9804-5C320234C115}"/>
            </a:ext>
          </a:extLst>
        </xdr:cNvPr>
        <xdr:cNvPicPr>
          <a:picLocks noChangeAspect="1"/>
        </xdr:cNvPicPr>
      </xdr:nvPicPr>
      <xdr:blipFill rotWithShape="1">
        <a:blip xmlns:r="http://schemas.openxmlformats.org/officeDocument/2006/relationships" r:embed="rId1"/>
        <a:srcRect l="15776" t="24977" r="25467" b="42744"/>
        <a:stretch/>
      </xdr:blipFill>
      <xdr:spPr>
        <a:xfrm>
          <a:off x="40821" y="13756822"/>
          <a:ext cx="2199300" cy="91440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xdr:from>
      <xdr:col>1</xdr:col>
      <xdr:colOff>10583</xdr:colOff>
      <xdr:row>53</xdr:row>
      <xdr:rowOff>88901</xdr:rowOff>
    </xdr:from>
    <xdr:to>
      <xdr:col>2</xdr:col>
      <xdr:colOff>347132</xdr:colOff>
      <xdr:row>54</xdr:row>
      <xdr:rowOff>165101</xdr:rowOff>
    </xdr:to>
    <xdr:sp macro="" textlink="">
      <xdr:nvSpPr>
        <xdr:cNvPr id="3" name="89 CuadroTexto">
          <a:extLst>
            <a:ext uri="{FF2B5EF4-FFF2-40B4-BE49-F238E27FC236}">
              <a16:creationId xmlns:a16="http://schemas.microsoft.com/office/drawing/2014/main" id="{A25A5BF5-A00F-4EBD-AE04-087520CAFD77}"/>
            </a:ext>
          </a:extLst>
        </xdr:cNvPr>
        <xdr:cNvSpPr txBox="1"/>
      </xdr:nvSpPr>
      <xdr:spPr bwMode="auto">
        <a:xfrm>
          <a:off x="803063" y="16449041"/>
          <a:ext cx="1129029"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twoCellAnchor>
    <xdr:from>
      <xdr:col>1</xdr:col>
      <xdr:colOff>10583</xdr:colOff>
      <xdr:row>117</xdr:row>
      <xdr:rowOff>88901</xdr:rowOff>
    </xdr:from>
    <xdr:to>
      <xdr:col>2</xdr:col>
      <xdr:colOff>347132</xdr:colOff>
      <xdr:row>118</xdr:row>
      <xdr:rowOff>0</xdr:rowOff>
    </xdr:to>
    <xdr:sp macro="" textlink="">
      <xdr:nvSpPr>
        <xdr:cNvPr id="4" name="89 CuadroTexto">
          <a:extLst>
            <a:ext uri="{FF2B5EF4-FFF2-40B4-BE49-F238E27FC236}">
              <a16:creationId xmlns:a16="http://schemas.microsoft.com/office/drawing/2014/main" id="{2CA12768-A22A-4835-BF8B-3F95B7AD6967}"/>
            </a:ext>
          </a:extLst>
        </xdr:cNvPr>
        <xdr:cNvSpPr txBox="1"/>
      </xdr:nvSpPr>
      <xdr:spPr bwMode="auto">
        <a:xfrm>
          <a:off x="803063" y="28846781"/>
          <a:ext cx="1129029" cy="939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1" baseline="0">
            <a:solidFill>
              <a:srgbClr val="FF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6</xdr:col>
      <xdr:colOff>152400</xdr:colOff>
      <xdr:row>15</xdr:row>
      <xdr:rowOff>142875</xdr:rowOff>
    </xdr:from>
    <xdr:ext cx="295275" cy="273051"/>
    <xdr:sp macro="" textlink="">
      <xdr:nvSpPr>
        <xdr:cNvPr id="2" name="Check Box 5" hidden="1">
          <a:extLst>
            <a:ext uri="{63B3BB69-23CF-44E3-9099-C40C66FF867C}">
              <a14:compatExt xmlns:a14="http://schemas.microsoft.com/office/drawing/2010/main" spid="_x0000_s2051"/>
            </a:ext>
            <a:ext uri="{FF2B5EF4-FFF2-40B4-BE49-F238E27FC236}">
              <a16:creationId xmlns:a16="http://schemas.microsoft.com/office/drawing/2014/main" id="{0C02BB36-16F2-44AE-83CC-DAC92671BEF9}"/>
            </a:ext>
          </a:extLst>
        </xdr:cNvPr>
        <xdr:cNvSpPr/>
      </xdr:nvSpPr>
      <xdr:spPr bwMode="auto">
        <a:xfrm>
          <a:off x="4282440" y="73995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15</xdr:row>
      <xdr:rowOff>142875</xdr:rowOff>
    </xdr:from>
    <xdr:ext cx="295275" cy="273051"/>
    <xdr:sp macro="" textlink="">
      <xdr:nvSpPr>
        <xdr:cNvPr id="3" name="Check Box 6" hidden="1">
          <a:extLst>
            <a:ext uri="{63B3BB69-23CF-44E3-9099-C40C66FF867C}">
              <a14:compatExt xmlns:a14="http://schemas.microsoft.com/office/drawing/2010/main" spid="_x0000_s2052"/>
            </a:ext>
            <a:ext uri="{FF2B5EF4-FFF2-40B4-BE49-F238E27FC236}">
              <a16:creationId xmlns:a16="http://schemas.microsoft.com/office/drawing/2014/main" id="{3D34A560-8BE2-4ED6-98C9-70BDBE972B10}"/>
            </a:ext>
          </a:extLst>
        </xdr:cNvPr>
        <xdr:cNvSpPr/>
      </xdr:nvSpPr>
      <xdr:spPr bwMode="auto">
        <a:xfrm>
          <a:off x="7559040" y="73995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109</xdr:row>
      <xdr:rowOff>142875</xdr:rowOff>
    </xdr:from>
    <xdr:ext cx="295275" cy="273051"/>
    <xdr:sp macro="" textlink="">
      <xdr:nvSpPr>
        <xdr:cNvPr id="12" name="Check Box 5" hidden="1">
          <a:extLst>
            <a:ext uri="{63B3BB69-23CF-44E3-9099-C40C66FF867C}">
              <a14:compatExt xmlns:a14="http://schemas.microsoft.com/office/drawing/2010/main" spid="_x0000_s2051"/>
            </a:ext>
            <a:ext uri="{FF2B5EF4-FFF2-40B4-BE49-F238E27FC236}">
              <a16:creationId xmlns:a16="http://schemas.microsoft.com/office/drawing/2014/main" id="{5728259B-B476-42F7-BFE0-43A5452A2ACD}"/>
            </a:ext>
          </a:extLst>
        </xdr:cNvPr>
        <xdr:cNvSpPr/>
      </xdr:nvSpPr>
      <xdr:spPr bwMode="auto">
        <a:xfrm>
          <a:off x="4282440" y="92664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109</xdr:row>
      <xdr:rowOff>142875</xdr:rowOff>
    </xdr:from>
    <xdr:ext cx="295275" cy="273051"/>
    <xdr:sp macro="" textlink="">
      <xdr:nvSpPr>
        <xdr:cNvPr id="13" name="Check Box 6" hidden="1">
          <a:extLst>
            <a:ext uri="{63B3BB69-23CF-44E3-9099-C40C66FF867C}">
              <a14:compatExt xmlns:a14="http://schemas.microsoft.com/office/drawing/2010/main" spid="_x0000_s2052"/>
            </a:ext>
            <a:ext uri="{FF2B5EF4-FFF2-40B4-BE49-F238E27FC236}">
              <a16:creationId xmlns:a16="http://schemas.microsoft.com/office/drawing/2014/main" id="{BC44ED44-14E5-47EB-A0D6-45AF4FA85656}"/>
            </a:ext>
          </a:extLst>
        </xdr:cNvPr>
        <xdr:cNvSpPr/>
      </xdr:nvSpPr>
      <xdr:spPr bwMode="auto">
        <a:xfrm>
          <a:off x="7559040" y="92664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204</xdr:row>
      <xdr:rowOff>142875</xdr:rowOff>
    </xdr:from>
    <xdr:ext cx="295275" cy="273051"/>
    <xdr:sp macro="" textlink="">
      <xdr:nvSpPr>
        <xdr:cNvPr id="14" name="Check Box 5" hidden="1">
          <a:extLst>
            <a:ext uri="{63B3BB69-23CF-44E3-9099-C40C66FF867C}">
              <a14:compatExt xmlns:a14="http://schemas.microsoft.com/office/drawing/2010/main" spid="_x0000_s2051"/>
            </a:ext>
            <a:ext uri="{FF2B5EF4-FFF2-40B4-BE49-F238E27FC236}">
              <a16:creationId xmlns:a16="http://schemas.microsoft.com/office/drawing/2014/main" id="{7FAE20CD-A4C3-4EA7-A30F-809EA16FBB6F}"/>
            </a:ext>
          </a:extLst>
        </xdr:cNvPr>
        <xdr:cNvSpPr/>
      </xdr:nvSpPr>
      <xdr:spPr bwMode="auto">
        <a:xfrm>
          <a:off x="4282440" y="109649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204</xdr:row>
      <xdr:rowOff>142875</xdr:rowOff>
    </xdr:from>
    <xdr:ext cx="295275" cy="273051"/>
    <xdr:sp macro="" textlink="">
      <xdr:nvSpPr>
        <xdr:cNvPr id="15" name="Check Box 6" hidden="1">
          <a:extLst>
            <a:ext uri="{63B3BB69-23CF-44E3-9099-C40C66FF867C}">
              <a14:compatExt xmlns:a14="http://schemas.microsoft.com/office/drawing/2010/main" spid="_x0000_s2052"/>
            </a:ext>
            <a:ext uri="{FF2B5EF4-FFF2-40B4-BE49-F238E27FC236}">
              <a16:creationId xmlns:a16="http://schemas.microsoft.com/office/drawing/2014/main" id="{B613AB6D-C3E0-49B4-9DEC-15B248D08017}"/>
            </a:ext>
          </a:extLst>
        </xdr:cNvPr>
        <xdr:cNvSpPr/>
      </xdr:nvSpPr>
      <xdr:spPr bwMode="auto">
        <a:xfrm>
          <a:off x="7559040" y="1096498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300</xdr:row>
      <xdr:rowOff>142875</xdr:rowOff>
    </xdr:from>
    <xdr:ext cx="295275" cy="273051"/>
    <xdr:sp macro="" textlink="">
      <xdr:nvSpPr>
        <xdr:cNvPr id="16" name="Check Box 5" hidden="1">
          <a:extLst>
            <a:ext uri="{63B3BB69-23CF-44E3-9099-C40C66FF867C}">
              <a14:compatExt xmlns:a14="http://schemas.microsoft.com/office/drawing/2010/main" spid="_x0000_s2051"/>
            </a:ext>
            <a:ext uri="{FF2B5EF4-FFF2-40B4-BE49-F238E27FC236}">
              <a16:creationId xmlns:a16="http://schemas.microsoft.com/office/drawing/2014/main" id="{E7A7040B-5861-4D5D-BAA0-2D591F7314D4}"/>
            </a:ext>
          </a:extLst>
        </xdr:cNvPr>
        <xdr:cNvSpPr/>
      </xdr:nvSpPr>
      <xdr:spPr bwMode="auto">
        <a:xfrm>
          <a:off x="4282440" y="1268787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300</xdr:row>
      <xdr:rowOff>142875</xdr:rowOff>
    </xdr:from>
    <xdr:ext cx="295275" cy="273051"/>
    <xdr:sp macro="" textlink="">
      <xdr:nvSpPr>
        <xdr:cNvPr id="17" name="Check Box 6" hidden="1">
          <a:extLst>
            <a:ext uri="{63B3BB69-23CF-44E3-9099-C40C66FF867C}">
              <a14:compatExt xmlns:a14="http://schemas.microsoft.com/office/drawing/2010/main" spid="_x0000_s2052"/>
            </a:ext>
            <a:ext uri="{FF2B5EF4-FFF2-40B4-BE49-F238E27FC236}">
              <a16:creationId xmlns:a16="http://schemas.microsoft.com/office/drawing/2014/main" id="{7C97173E-07B8-4AEE-BA7F-70464D668DC8}"/>
            </a:ext>
          </a:extLst>
        </xdr:cNvPr>
        <xdr:cNvSpPr/>
      </xdr:nvSpPr>
      <xdr:spPr bwMode="auto">
        <a:xfrm>
          <a:off x="7559040" y="1268787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393</xdr:row>
      <xdr:rowOff>142875</xdr:rowOff>
    </xdr:from>
    <xdr:ext cx="295275" cy="273051"/>
    <xdr:sp macro="" textlink="">
      <xdr:nvSpPr>
        <xdr:cNvPr id="18" name="Check Box 5" hidden="1">
          <a:extLst>
            <a:ext uri="{63B3BB69-23CF-44E3-9099-C40C66FF867C}">
              <a14:compatExt xmlns:a14="http://schemas.microsoft.com/office/drawing/2010/main" spid="_x0000_s2051"/>
            </a:ext>
            <a:ext uri="{FF2B5EF4-FFF2-40B4-BE49-F238E27FC236}">
              <a16:creationId xmlns:a16="http://schemas.microsoft.com/office/drawing/2014/main" id="{FF202946-9461-4EE0-8440-86690539281D}"/>
            </a:ext>
          </a:extLst>
        </xdr:cNvPr>
        <xdr:cNvSpPr/>
      </xdr:nvSpPr>
      <xdr:spPr bwMode="auto">
        <a:xfrm>
          <a:off x="4282440" y="2008536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393</xdr:row>
      <xdr:rowOff>142875</xdr:rowOff>
    </xdr:from>
    <xdr:ext cx="295275" cy="273051"/>
    <xdr:sp macro="" textlink="">
      <xdr:nvSpPr>
        <xdr:cNvPr id="19" name="Check Box 6" hidden="1">
          <a:extLst>
            <a:ext uri="{63B3BB69-23CF-44E3-9099-C40C66FF867C}">
              <a14:compatExt xmlns:a14="http://schemas.microsoft.com/office/drawing/2010/main" spid="_x0000_s2052"/>
            </a:ext>
            <a:ext uri="{FF2B5EF4-FFF2-40B4-BE49-F238E27FC236}">
              <a16:creationId xmlns:a16="http://schemas.microsoft.com/office/drawing/2014/main" id="{6FC910B6-FE8A-4580-8BA3-9D80C17B25D4}"/>
            </a:ext>
          </a:extLst>
        </xdr:cNvPr>
        <xdr:cNvSpPr/>
      </xdr:nvSpPr>
      <xdr:spPr bwMode="auto">
        <a:xfrm>
          <a:off x="7559040" y="2008536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486</xdr:row>
      <xdr:rowOff>142875</xdr:rowOff>
    </xdr:from>
    <xdr:ext cx="295275" cy="273051"/>
    <xdr:sp macro="" textlink="">
      <xdr:nvSpPr>
        <xdr:cNvPr id="20" name="Check Box 5" hidden="1">
          <a:extLst>
            <a:ext uri="{63B3BB69-23CF-44E3-9099-C40C66FF867C}">
              <a14:compatExt xmlns:a14="http://schemas.microsoft.com/office/drawing/2010/main" spid="_x0000_s2051"/>
            </a:ext>
            <a:ext uri="{FF2B5EF4-FFF2-40B4-BE49-F238E27FC236}">
              <a16:creationId xmlns:a16="http://schemas.microsoft.com/office/drawing/2014/main" id="{C94D3751-C399-4B0A-BA95-F31B4D33D16E}"/>
            </a:ext>
          </a:extLst>
        </xdr:cNvPr>
        <xdr:cNvSpPr/>
      </xdr:nvSpPr>
      <xdr:spPr bwMode="auto">
        <a:xfrm>
          <a:off x="4282440" y="218265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486</xdr:row>
      <xdr:rowOff>142875</xdr:rowOff>
    </xdr:from>
    <xdr:ext cx="295275" cy="273051"/>
    <xdr:sp macro="" textlink="">
      <xdr:nvSpPr>
        <xdr:cNvPr id="21" name="Check Box 6" hidden="1">
          <a:extLst>
            <a:ext uri="{63B3BB69-23CF-44E3-9099-C40C66FF867C}">
              <a14:compatExt xmlns:a14="http://schemas.microsoft.com/office/drawing/2010/main" spid="_x0000_s2052"/>
            </a:ext>
            <a:ext uri="{FF2B5EF4-FFF2-40B4-BE49-F238E27FC236}">
              <a16:creationId xmlns:a16="http://schemas.microsoft.com/office/drawing/2014/main" id="{DBBBC637-1536-42F9-B548-0381493C0D37}"/>
            </a:ext>
          </a:extLst>
        </xdr:cNvPr>
        <xdr:cNvSpPr/>
      </xdr:nvSpPr>
      <xdr:spPr bwMode="auto">
        <a:xfrm>
          <a:off x="7559040" y="2182653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580</xdr:row>
      <xdr:rowOff>142875</xdr:rowOff>
    </xdr:from>
    <xdr:ext cx="295275" cy="273051"/>
    <xdr:sp macro="" textlink="">
      <xdr:nvSpPr>
        <xdr:cNvPr id="22" name="Check Box 5" hidden="1">
          <a:extLst>
            <a:ext uri="{63B3BB69-23CF-44E3-9099-C40C66FF867C}">
              <a14:compatExt xmlns:a14="http://schemas.microsoft.com/office/drawing/2010/main" spid="_x0000_s2051"/>
            </a:ext>
            <a:ext uri="{FF2B5EF4-FFF2-40B4-BE49-F238E27FC236}">
              <a16:creationId xmlns:a16="http://schemas.microsoft.com/office/drawing/2014/main" id="{76F9717B-1BFC-43F3-A894-EC1BEACB7655}"/>
            </a:ext>
          </a:extLst>
        </xdr:cNvPr>
        <xdr:cNvSpPr/>
      </xdr:nvSpPr>
      <xdr:spPr bwMode="auto">
        <a:xfrm>
          <a:off x="4282440" y="2533249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580</xdr:row>
      <xdr:rowOff>142875</xdr:rowOff>
    </xdr:from>
    <xdr:ext cx="295275" cy="273051"/>
    <xdr:sp macro="" textlink="">
      <xdr:nvSpPr>
        <xdr:cNvPr id="23" name="Check Box 6" hidden="1">
          <a:extLst>
            <a:ext uri="{63B3BB69-23CF-44E3-9099-C40C66FF867C}">
              <a14:compatExt xmlns:a14="http://schemas.microsoft.com/office/drawing/2010/main" spid="_x0000_s2052"/>
            </a:ext>
            <a:ext uri="{FF2B5EF4-FFF2-40B4-BE49-F238E27FC236}">
              <a16:creationId xmlns:a16="http://schemas.microsoft.com/office/drawing/2014/main" id="{79280129-FAA5-4869-9FA4-8DF33D9CDBF4}"/>
            </a:ext>
          </a:extLst>
        </xdr:cNvPr>
        <xdr:cNvSpPr/>
      </xdr:nvSpPr>
      <xdr:spPr bwMode="auto">
        <a:xfrm>
          <a:off x="7559040" y="2533249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674</xdr:row>
      <xdr:rowOff>142875</xdr:rowOff>
    </xdr:from>
    <xdr:ext cx="295275" cy="273051"/>
    <xdr:sp macro="" textlink="">
      <xdr:nvSpPr>
        <xdr:cNvPr id="24" name="Check Box 5" hidden="1">
          <a:extLst>
            <a:ext uri="{63B3BB69-23CF-44E3-9099-C40C66FF867C}">
              <a14:compatExt xmlns:a14="http://schemas.microsoft.com/office/drawing/2010/main" spid="_x0000_s2051"/>
            </a:ext>
            <a:ext uri="{FF2B5EF4-FFF2-40B4-BE49-F238E27FC236}">
              <a16:creationId xmlns:a16="http://schemas.microsoft.com/office/drawing/2014/main" id="{84101ACF-4BDB-4685-A68C-8FD4120637D7}"/>
            </a:ext>
          </a:extLst>
        </xdr:cNvPr>
        <xdr:cNvSpPr/>
      </xdr:nvSpPr>
      <xdr:spPr bwMode="auto">
        <a:xfrm>
          <a:off x="4282440" y="3280924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674</xdr:row>
      <xdr:rowOff>142875</xdr:rowOff>
    </xdr:from>
    <xdr:ext cx="295275" cy="273051"/>
    <xdr:sp macro="" textlink="">
      <xdr:nvSpPr>
        <xdr:cNvPr id="25" name="Check Box 6" hidden="1">
          <a:extLst>
            <a:ext uri="{63B3BB69-23CF-44E3-9099-C40C66FF867C}">
              <a14:compatExt xmlns:a14="http://schemas.microsoft.com/office/drawing/2010/main" spid="_x0000_s2052"/>
            </a:ext>
            <a:ext uri="{FF2B5EF4-FFF2-40B4-BE49-F238E27FC236}">
              <a16:creationId xmlns:a16="http://schemas.microsoft.com/office/drawing/2014/main" id="{C241F599-19BB-4E07-9AA9-8C8D4D85ECB5}"/>
            </a:ext>
          </a:extLst>
        </xdr:cNvPr>
        <xdr:cNvSpPr/>
      </xdr:nvSpPr>
      <xdr:spPr bwMode="auto">
        <a:xfrm>
          <a:off x="7559040" y="32809243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772</xdr:row>
      <xdr:rowOff>142875</xdr:rowOff>
    </xdr:from>
    <xdr:ext cx="295275" cy="273051"/>
    <xdr:sp macro="" textlink="">
      <xdr:nvSpPr>
        <xdr:cNvPr id="26" name="Check Box 5" hidden="1">
          <a:extLst>
            <a:ext uri="{63B3BB69-23CF-44E3-9099-C40C66FF867C}">
              <a14:compatExt xmlns:a14="http://schemas.microsoft.com/office/drawing/2010/main" spid="_x0000_s2051"/>
            </a:ext>
            <a:ext uri="{FF2B5EF4-FFF2-40B4-BE49-F238E27FC236}">
              <a16:creationId xmlns:a16="http://schemas.microsoft.com/office/drawing/2014/main" id="{00DE2004-9998-4607-B860-95C11F7AB806}"/>
            </a:ext>
          </a:extLst>
        </xdr:cNvPr>
        <xdr:cNvSpPr/>
      </xdr:nvSpPr>
      <xdr:spPr bwMode="auto">
        <a:xfrm>
          <a:off x="4282440" y="345267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772</xdr:row>
      <xdr:rowOff>142875</xdr:rowOff>
    </xdr:from>
    <xdr:ext cx="295275" cy="273051"/>
    <xdr:sp macro="" textlink="">
      <xdr:nvSpPr>
        <xdr:cNvPr id="27" name="Check Box 6" hidden="1">
          <a:extLst>
            <a:ext uri="{63B3BB69-23CF-44E3-9099-C40C66FF867C}">
              <a14:compatExt xmlns:a14="http://schemas.microsoft.com/office/drawing/2010/main" spid="_x0000_s2052"/>
            </a:ext>
            <a:ext uri="{FF2B5EF4-FFF2-40B4-BE49-F238E27FC236}">
              <a16:creationId xmlns:a16="http://schemas.microsoft.com/office/drawing/2014/main" id="{15C58EF3-6200-4FF4-A6BD-A52285185FCB}"/>
            </a:ext>
          </a:extLst>
        </xdr:cNvPr>
        <xdr:cNvSpPr/>
      </xdr:nvSpPr>
      <xdr:spPr bwMode="auto">
        <a:xfrm>
          <a:off x="7559040" y="3452679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867</xdr:row>
      <xdr:rowOff>142875</xdr:rowOff>
    </xdr:from>
    <xdr:ext cx="295275" cy="273051"/>
    <xdr:sp macro="" textlink="">
      <xdr:nvSpPr>
        <xdr:cNvPr id="28" name="Check Box 5" hidden="1">
          <a:extLst>
            <a:ext uri="{63B3BB69-23CF-44E3-9099-C40C66FF867C}">
              <a14:compatExt xmlns:a14="http://schemas.microsoft.com/office/drawing/2010/main" spid="_x0000_s2051"/>
            </a:ext>
            <a:ext uri="{FF2B5EF4-FFF2-40B4-BE49-F238E27FC236}">
              <a16:creationId xmlns:a16="http://schemas.microsoft.com/office/drawing/2014/main" id="{B3E78213-A405-4AA1-885F-E5CB1B48B5DD}"/>
            </a:ext>
          </a:extLst>
        </xdr:cNvPr>
        <xdr:cNvSpPr/>
      </xdr:nvSpPr>
      <xdr:spPr bwMode="auto">
        <a:xfrm>
          <a:off x="4282440" y="5113991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867</xdr:row>
      <xdr:rowOff>142875</xdr:rowOff>
    </xdr:from>
    <xdr:ext cx="295275" cy="273051"/>
    <xdr:sp macro="" textlink="">
      <xdr:nvSpPr>
        <xdr:cNvPr id="29" name="Check Box 6" hidden="1">
          <a:extLst>
            <a:ext uri="{63B3BB69-23CF-44E3-9099-C40C66FF867C}">
              <a14:compatExt xmlns:a14="http://schemas.microsoft.com/office/drawing/2010/main" spid="_x0000_s2052"/>
            </a:ext>
            <a:ext uri="{FF2B5EF4-FFF2-40B4-BE49-F238E27FC236}">
              <a16:creationId xmlns:a16="http://schemas.microsoft.com/office/drawing/2014/main" id="{EB315160-1FD3-4AF1-9E6D-D36CA98E8083}"/>
            </a:ext>
          </a:extLst>
        </xdr:cNvPr>
        <xdr:cNvSpPr/>
      </xdr:nvSpPr>
      <xdr:spPr bwMode="auto">
        <a:xfrm>
          <a:off x="7559040" y="5113991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967</xdr:row>
      <xdr:rowOff>142875</xdr:rowOff>
    </xdr:from>
    <xdr:ext cx="295275" cy="273051"/>
    <xdr:sp macro="" textlink="">
      <xdr:nvSpPr>
        <xdr:cNvPr id="30" name="Check Box 5" hidden="1">
          <a:extLst>
            <a:ext uri="{63B3BB69-23CF-44E3-9099-C40C66FF867C}">
              <a14:compatExt xmlns:a14="http://schemas.microsoft.com/office/drawing/2010/main" spid="_x0000_s2051"/>
            </a:ext>
            <a:ext uri="{FF2B5EF4-FFF2-40B4-BE49-F238E27FC236}">
              <a16:creationId xmlns:a16="http://schemas.microsoft.com/office/drawing/2014/main" id="{FE6EDE75-1137-4DF1-AF41-CD628616B04E}"/>
            </a:ext>
          </a:extLst>
        </xdr:cNvPr>
        <xdr:cNvSpPr/>
      </xdr:nvSpPr>
      <xdr:spPr bwMode="auto">
        <a:xfrm>
          <a:off x="4282440" y="5681452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967</xdr:row>
      <xdr:rowOff>142875</xdr:rowOff>
    </xdr:from>
    <xdr:ext cx="295275" cy="273051"/>
    <xdr:sp macro="" textlink="">
      <xdr:nvSpPr>
        <xdr:cNvPr id="31" name="Check Box 6" hidden="1">
          <a:extLst>
            <a:ext uri="{63B3BB69-23CF-44E3-9099-C40C66FF867C}">
              <a14:compatExt xmlns:a14="http://schemas.microsoft.com/office/drawing/2010/main" spid="_x0000_s2052"/>
            </a:ext>
            <a:ext uri="{FF2B5EF4-FFF2-40B4-BE49-F238E27FC236}">
              <a16:creationId xmlns:a16="http://schemas.microsoft.com/office/drawing/2014/main" id="{B02FD9F3-0BBC-40D8-A846-AF717E53C8D3}"/>
            </a:ext>
          </a:extLst>
        </xdr:cNvPr>
        <xdr:cNvSpPr/>
      </xdr:nvSpPr>
      <xdr:spPr bwMode="auto">
        <a:xfrm>
          <a:off x="7559040" y="5681452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967</xdr:row>
      <xdr:rowOff>142875</xdr:rowOff>
    </xdr:from>
    <xdr:ext cx="295275" cy="273051"/>
    <xdr:sp macro="" textlink="">
      <xdr:nvSpPr>
        <xdr:cNvPr id="32" name="Check Box 5" hidden="1">
          <a:extLst>
            <a:ext uri="{63B3BB69-23CF-44E3-9099-C40C66FF867C}">
              <a14:compatExt xmlns:a14="http://schemas.microsoft.com/office/drawing/2010/main" spid="_x0000_s2051"/>
            </a:ext>
            <a:ext uri="{FF2B5EF4-FFF2-40B4-BE49-F238E27FC236}">
              <a16:creationId xmlns:a16="http://schemas.microsoft.com/office/drawing/2014/main" id="{046EE560-BD86-42DD-A9C3-39F12DEBA30E}"/>
            </a:ext>
          </a:extLst>
        </xdr:cNvPr>
        <xdr:cNvSpPr/>
      </xdr:nvSpPr>
      <xdr:spPr bwMode="auto">
        <a:xfrm>
          <a:off x="4282440" y="5681452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967</xdr:row>
      <xdr:rowOff>142875</xdr:rowOff>
    </xdr:from>
    <xdr:ext cx="295275" cy="273051"/>
    <xdr:sp macro="" textlink="">
      <xdr:nvSpPr>
        <xdr:cNvPr id="33" name="Check Box 6" hidden="1">
          <a:extLst>
            <a:ext uri="{63B3BB69-23CF-44E3-9099-C40C66FF867C}">
              <a14:compatExt xmlns:a14="http://schemas.microsoft.com/office/drawing/2010/main" spid="_x0000_s2052"/>
            </a:ext>
            <a:ext uri="{FF2B5EF4-FFF2-40B4-BE49-F238E27FC236}">
              <a16:creationId xmlns:a16="http://schemas.microsoft.com/office/drawing/2014/main" id="{07BE6AD5-A083-4924-96B7-D3835E17D64C}"/>
            </a:ext>
          </a:extLst>
        </xdr:cNvPr>
        <xdr:cNvSpPr/>
      </xdr:nvSpPr>
      <xdr:spPr bwMode="auto">
        <a:xfrm>
          <a:off x="7559040" y="56814529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1066</xdr:row>
      <xdr:rowOff>142875</xdr:rowOff>
    </xdr:from>
    <xdr:ext cx="295275" cy="273051"/>
    <xdr:sp macro="" textlink="">
      <xdr:nvSpPr>
        <xdr:cNvPr id="34" name="Check Box 5" hidden="1">
          <a:extLst>
            <a:ext uri="{63B3BB69-23CF-44E3-9099-C40C66FF867C}">
              <a14:compatExt xmlns:a14="http://schemas.microsoft.com/office/drawing/2010/main" spid="_x0000_s2051"/>
            </a:ext>
            <a:ext uri="{FF2B5EF4-FFF2-40B4-BE49-F238E27FC236}">
              <a16:creationId xmlns:a16="http://schemas.microsoft.com/office/drawing/2014/main" id="{91565465-3EA6-46D0-9838-4ED1B28092E4}"/>
            </a:ext>
          </a:extLst>
        </xdr:cNvPr>
        <xdr:cNvSpPr/>
      </xdr:nvSpPr>
      <xdr:spPr bwMode="auto">
        <a:xfrm>
          <a:off x="4282440" y="6256610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1066</xdr:row>
      <xdr:rowOff>142875</xdr:rowOff>
    </xdr:from>
    <xdr:ext cx="295275" cy="273051"/>
    <xdr:sp macro="" textlink="">
      <xdr:nvSpPr>
        <xdr:cNvPr id="35" name="Check Box 6" hidden="1">
          <a:extLst>
            <a:ext uri="{63B3BB69-23CF-44E3-9099-C40C66FF867C}">
              <a14:compatExt xmlns:a14="http://schemas.microsoft.com/office/drawing/2010/main" spid="_x0000_s2052"/>
            </a:ext>
            <a:ext uri="{FF2B5EF4-FFF2-40B4-BE49-F238E27FC236}">
              <a16:creationId xmlns:a16="http://schemas.microsoft.com/office/drawing/2014/main" id="{17A4FB7F-C19D-4A9C-ADF0-149A80279963}"/>
            </a:ext>
          </a:extLst>
        </xdr:cNvPr>
        <xdr:cNvSpPr/>
      </xdr:nvSpPr>
      <xdr:spPr bwMode="auto">
        <a:xfrm>
          <a:off x="7559040" y="6256610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1066</xdr:row>
      <xdr:rowOff>142875</xdr:rowOff>
    </xdr:from>
    <xdr:ext cx="295275" cy="273051"/>
    <xdr:sp macro="" textlink="">
      <xdr:nvSpPr>
        <xdr:cNvPr id="36" name="Check Box 5" hidden="1">
          <a:extLst>
            <a:ext uri="{63B3BB69-23CF-44E3-9099-C40C66FF867C}">
              <a14:compatExt xmlns:a14="http://schemas.microsoft.com/office/drawing/2010/main" spid="_x0000_s2051"/>
            </a:ext>
            <a:ext uri="{FF2B5EF4-FFF2-40B4-BE49-F238E27FC236}">
              <a16:creationId xmlns:a16="http://schemas.microsoft.com/office/drawing/2014/main" id="{4DC2AB32-3E3A-47AA-B15E-BFF5D6FBE472}"/>
            </a:ext>
          </a:extLst>
        </xdr:cNvPr>
        <xdr:cNvSpPr/>
      </xdr:nvSpPr>
      <xdr:spPr bwMode="auto">
        <a:xfrm>
          <a:off x="4282440" y="6256610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1066</xdr:row>
      <xdr:rowOff>142875</xdr:rowOff>
    </xdr:from>
    <xdr:ext cx="295275" cy="273051"/>
    <xdr:sp macro="" textlink="">
      <xdr:nvSpPr>
        <xdr:cNvPr id="37" name="Check Box 6" hidden="1">
          <a:extLst>
            <a:ext uri="{63B3BB69-23CF-44E3-9099-C40C66FF867C}">
              <a14:compatExt xmlns:a14="http://schemas.microsoft.com/office/drawing/2010/main" spid="_x0000_s2052"/>
            </a:ext>
            <a:ext uri="{FF2B5EF4-FFF2-40B4-BE49-F238E27FC236}">
              <a16:creationId xmlns:a16="http://schemas.microsoft.com/office/drawing/2014/main" id="{B9DFEB14-22AB-4F50-86D7-4BF64AABACD5}"/>
            </a:ext>
          </a:extLst>
        </xdr:cNvPr>
        <xdr:cNvSpPr/>
      </xdr:nvSpPr>
      <xdr:spPr bwMode="auto">
        <a:xfrm>
          <a:off x="7559040" y="6256610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1165</xdr:row>
      <xdr:rowOff>142875</xdr:rowOff>
    </xdr:from>
    <xdr:ext cx="295275" cy="273051"/>
    <xdr:sp macro="" textlink="">
      <xdr:nvSpPr>
        <xdr:cNvPr id="38" name="Check Box 5" hidden="1">
          <a:extLst>
            <a:ext uri="{63B3BB69-23CF-44E3-9099-C40C66FF867C}">
              <a14:compatExt xmlns:a14="http://schemas.microsoft.com/office/drawing/2010/main" spid="_x0000_s2051"/>
            </a:ext>
            <a:ext uri="{FF2B5EF4-FFF2-40B4-BE49-F238E27FC236}">
              <a16:creationId xmlns:a16="http://schemas.microsoft.com/office/drawing/2014/main" id="{33B75C2F-6735-45D7-8C9E-110DE4F53F05}"/>
            </a:ext>
          </a:extLst>
        </xdr:cNvPr>
        <xdr:cNvSpPr/>
      </xdr:nvSpPr>
      <xdr:spPr bwMode="auto">
        <a:xfrm>
          <a:off x="4282440" y="6448253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1165</xdr:row>
      <xdr:rowOff>142875</xdr:rowOff>
    </xdr:from>
    <xdr:ext cx="295275" cy="273051"/>
    <xdr:sp macro="" textlink="">
      <xdr:nvSpPr>
        <xdr:cNvPr id="39" name="Check Box 6" hidden="1">
          <a:extLst>
            <a:ext uri="{63B3BB69-23CF-44E3-9099-C40C66FF867C}">
              <a14:compatExt xmlns:a14="http://schemas.microsoft.com/office/drawing/2010/main" spid="_x0000_s2052"/>
            </a:ext>
            <a:ext uri="{FF2B5EF4-FFF2-40B4-BE49-F238E27FC236}">
              <a16:creationId xmlns:a16="http://schemas.microsoft.com/office/drawing/2014/main" id="{F604560C-4D08-4D42-9612-598E3CF10C1C}"/>
            </a:ext>
          </a:extLst>
        </xdr:cNvPr>
        <xdr:cNvSpPr/>
      </xdr:nvSpPr>
      <xdr:spPr bwMode="auto">
        <a:xfrm>
          <a:off x="7559040" y="6448253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1165</xdr:row>
      <xdr:rowOff>142875</xdr:rowOff>
    </xdr:from>
    <xdr:ext cx="295275" cy="273051"/>
    <xdr:sp macro="" textlink="">
      <xdr:nvSpPr>
        <xdr:cNvPr id="40" name="Check Box 5" hidden="1">
          <a:extLst>
            <a:ext uri="{63B3BB69-23CF-44E3-9099-C40C66FF867C}">
              <a14:compatExt xmlns:a14="http://schemas.microsoft.com/office/drawing/2010/main" spid="_x0000_s2051"/>
            </a:ext>
            <a:ext uri="{FF2B5EF4-FFF2-40B4-BE49-F238E27FC236}">
              <a16:creationId xmlns:a16="http://schemas.microsoft.com/office/drawing/2014/main" id="{D5AB3319-7C05-476C-840B-0579B9A90129}"/>
            </a:ext>
          </a:extLst>
        </xdr:cNvPr>
        <xdr:cNvSpPr/>
      </xdr:nvSpPr>
      <xdr:spPr bwMode="auto">
        <a:xfrm>
          <a:off x="4282440" y="6448253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1165</xdr:row>
      <xdr:rowOff>142875</xdr:rowOff>
    </xdr:from>
    <xdr:ext cx="295275" cy="273051"/>
    <xdr:sp macro="" textlink="">
      <xdr:nvSpPr>
        <xdr:cNvPr id="41" name="Check Box 6" hidden="1">
          <a:extLst>
            <a:ext uri="{63B3BB69-23CF-44E3-9099-C40C66FF867C}">
              <a14:compatExt xmlns:a14="http://schemas.microsoft.com/office/drawing/2010/main" spid="_x0000_s2052"/>
            </a:ext>
            <a:ext uri="{FF2B5EF4-FFF2-40B4-BE49-F238E27FC236}">
              <a16:creationId xmlns:a16="http://schemas.microsoft.com/office/drawing/2014/main" id="{C314CC2A-E0D4-4A2D-8CAF-07E61D54CBBD}"/>
            </a:ext>
          </a:extLst>
        </xdr:cNvPr>
        <xdr:cNvSpPr/>
      </xdr:nvSpPr>
      <xdr:spPr bwMode="auto">
        <a:xfrm>
          <a:off x="7559040" y="6448253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1272</xdr:row>
      <xdr:rowOff>142875</xdr:rowOff>
    </xdr:from>
    <xdr:ext cx="295275" cy="273051"/>
    <xdr:sp macro="" textlink="">
      <xdr:nvSpPr>
        <xdr:cNvPr id="42" name="Check Box 5" hidden="1">
          <a:extLst>
            <a:ext uri="{63B3BB69-23CF-44E3-9099-C40C66FF867C}">
              <a14:compatExt xmlns:a14="http://schemas.microsoft.com/office/drawing/2010/main" spid="_x0000_s2051"/>
            </a:ext>
            <a:ext uri="{FF2B5EF4-FFF2-40B4-BE49-F238E27FC236}">
              <a16:creationId xmlns:a16="http://schemas.microsoft.com/office/drawing/2014/main" id="{5706F192-0931-47C5-B7B2-475993E05E7C}"/>
            </a:ext>
          </a:extLst>
        </xdr:cNvPr>
        <xdr:cNvSpPr/>
      </xdr:nvSpPr>
      <xdr:spPr bwMode="auto">
        <a:xfrm>
          <a:off x="42824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1272</xdr:row>
      <xdr:rowOff>142875</xdr:rowOff>
    </xdr:from>
    <xdr:ext cx="295275" cy="273051"/>
    <xdr:sp macro="" textlink="">
      <xdr:nvSpPr>
        <xdr:cNvPr id="43" name="Check Box 6" hidden="1">
          <a:extLst>
            <a:ext uri="{63B3BB69-23CF-44E3-9099-C40C66FF867C}">
              <a14:compatExt xmlns:a14="http://schemas.microsoft.com/office/drawing/2010/main" spid="_x0000_s2052"/>
            </a:ext>
            <a:ext uri="{FF2B5EF4-FFF2-40B4-BE49-F238E27FC236}">
              <a16:creationId xmlns:a16="http://schemas.microsoft.com/office/drawing/2014/main" id="{B7F6AA46-6BDD-4F21-8B8B-5C6EFBFD6A1B}"/>
            </a:ext>
          </a:extLst>
        </xdr:cNvPr>
        <xdr:cNvSpPr/>
      </xdr:nvSpPr>
      <xdr:spPr bwMode="auto">
        <a:xfrm>
          <a:off x="75590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1272</xdr:row>
      <xdr:rowOff>142875</xdr:rowOff>
    </xdr:from>
    <xdr:ext cx="295275" cy="273051"/>
    <xdr:sp macro="" textlink="">
      <xdr:nvSpPr>
        <xdr:cNvPr id="44" name="Check Box 5" hidden="1">
          <a:extLst>
            <a:ext uri="{63B3BB69-23CF-44E3-9099-C40C66FF867C}">
              <a14:compatExt xmlns:a14="http://schemas.microsoft.com/office/drawing/2010/main" spid="_x0000_s2051"/>
            </a:ext>
            <a:ext uri="{FF2B5EF4-FFF2-40B4-BE49-F238E27FC236}">
              <a16:creationId xmlns:a16="http://schemas.microsoft.com/office/drawing/2014/main" id="{517A2B7A-9456-4006-BEB2-32C00DF486BC}"/>
            </a:ext>
          </a:extLst>
        </xdr:cNvPr>
        <xdr:cNvSpPr/>
      </xdr:nvSpPr>
      <xdr:spPr bwMode="auto">
        <a:xfrm>
          <a:off x="42824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1272</xdr:row>
      <xdr:rowOff>142875</xdr:rowOff>
    </xdr:from>
    <xdr:ext cx="295275" cy="273051"/>
    <xdr:sp macro="" textlink="">
      <xdr:nvSpPr>
        <xdr:cNvPr id="45" name="Check Box 6" hidden="1">
          <a:extLst>
            <a:ext uri="{63B3BB69-23CF-44E3-9099-C40C66FF867C}">
              <a14:compatExt xmlns:a14="http://schemas.microsoft.com/office/drawing/2010/main" spid="_x0000_s2052"/>
            </a:ext>
            <a:ext uri="{FF2B5EF4-FFF2-40B4-BE49-F238E27FC236}">
              <a16:creationId xmlns:a16="http://schemas.microsoft.com/office/drawing/2014/main" id="{809C4910-5CFC-4950-A5D9-61C13D5A7CD7}"/>
            </a:ext>
          </a:extLst>
        </xdr:cNvPr>
        <xdr:cNvSpPr/>
      </xdr:nvSpPr>
      <xdr:spPr bwMode="auto">
        <a:xfrm>
          <a:off x="75590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1272</xdr:row>
      <xdr:rowOff>142875</xdr:rowOff>
    </xdr:from>
    <xdr:ext cx="295275" cy="273051"/>
    <xdr:sp macro="" textlink="">
      <xdr:nvSpPr>
        <xdr:cNvPr id="46" name="Check Box 5" hidden="1">
          <a:extLst>
            <a:ext uri="{63B3BB69-23CF-44E3-9099-C40C66FF867C}">
              <a14:compatExt xmlns:a14="http://schemas.microsoft.com/office/drawing/2010/main" spid="_x0000_s2051"/>
            </a:ext>
            <a:ext uri="{FF2B5EF4-FFF2-40B4-BE49-F238E27FC236}">
              <a16:creationId xmlns:a16="http://schemas.microsoft.com/office/drawing/2014/main" id="{8C158D76-7A34-4A3C-8410-7961587C3C39}"/>
            </a:ext>
          </a:extLst>
        </xdr:cNvPr>
        <xdr:cNvSpPr/>
      </xdr:nvSpPr>
      <xdr:spPr bwMode="auto">
        <a:xfrm>
          <a:off x="42824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1272</xdr:row>
      <xdr:rowOff>142875</xdr:rowOff>
    </xdr:from>
    <xdr:ext cx="295275" cy="273051"/>
    <xdr:sp macro="" textlink="">
      <xdr:nvSpPr>
        <xdr:cNvPr id="47" name="Check Box 6" hidden="1">
          <a:extLst>
            <a:ext uri="{63B3BB69-23CF-44E3-9099-C40C66FF867C}">
              <a14:compatExt xmlns:a14="http://schemas.microsoft.com/office/drawing/2010/main" spid="_x0000_s2052"/>
            </a:ext>
            <a:ext uri="{FF2B5EF4-FFF2-40B4-BE49-F238E27FC236}">
              <a16:creationId xmlns:a16="http://schemas.microsoft.com/office/drawing/2014/main" id="{71B8DC92-65C5-4746-955C-0DF0489293ED}"/>
            </a:ext>
          </a:extLst>
        </xdr:cNvPr>
        <xdr:cNvSpPr/>
      </xdr:nvSpPr>
      <xdr:spPr bwMode="auto">
        <a:xfrm>
          <a:off x="75590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1272</xdr:row>
      <xdr:rowOff>142875</xdr:rowOff>
    </xdr:from>
    <xdr:ext cx="295275" cy="273051"/>
    <xdr:sp macro="" textlink="">
      <xdr:nvSpPr>
        <xdr:cNvPr id="48" name="Check Box 5" hidden="1">
          <a:extLst>
            <a:ext uri="{63B3BB69-23CF-44E3-9099-C40C66FF867C}">
              <a14:compatExt xmlns:a14="http://schemas.microsoft.com/office/drawing/2010/main" spid="_x0000_s2051"/>
            </a:ext>
            <a:ext uri="{FF2B5EF4-FFF2-40B4-BE49-F238E27FC236}">
              <a16:creationId xmlns:a16="http://schemas.microsoft.com/office/drawing/2014/main" id="{F6A89CCC-A215-4407-B254-834A1BE9D9F2}"/>
            </a:ext>
          </a:extLst>
        </xdr:cNvPr>
        <xdr:cNvSpPr/>
      </xdr:nvSpPr>
      <xdr:spPr bwMode="auto">
        <a:xfrm>
          <a:off x="42824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1272</xdr:row>
      <xdr:rowOff>142875</xdr:rowOff>
    </xdr:from>
    <xdr:ext cx="295275" cy="273051"/>
    <xdr:sp macro="" textlink="">
      <xdr:nvSpPr>
        <xdr:cNvPr id="49" name="Check Box 6" hidden="1">
          <a:extLst>
            <a:ext uri="{63B3BB69-23CF-44E3-9099-C40C66FF867C}">
              <a14:compatExt xmlns:a14="http://schemas.microsoft.com/office/drawing/2010/main" spid="_x0000_s2052"/>
            </a:ext>
            <a:ext uri="{FF2B5EF4-FFF2-40B4-BE49-F238E27FC236}">
              <a16:creationId xmlns:a16="http://schemas.microsoft.com/office/drawing/2014/main" id="{2A14EC9D-E5AF-4A7C-B77C-9A466A6436F2}"/>
            </a:ext>
          </a:extLst>
        </xdr:cNvPr>
        <xdr:cNvSpPr/>
      </xdr:nvSpPr>
      <xdr:spPr bwMode="auto">
        <a:xfrm>
          <a:off x="7559040" y="79512985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1368</xdr:row>
      <xdr:rowOff>142875</xdr:rowOff>
    </xdr:from>
    <xdr:ext cx="295275" cy="273051"/>
    <xdr:sp macro="" textlink="">
      <xdr:nvSpPr>
        <xdr:cNvPr id="58" name="Check Box 5" hidden="1">
          <a:extLst>
            <a:ext uri="{63B3BB69-23CF-44E3-9099-C40C66FF867C}">
              <a14:compatExt xmlns:a14="http://schemas.microsoft.com/office/drawing/2010/main" spid="_x0000_s2051"/>
            </a:ext>
            <a:ext uri="{FF2B5EF4-FFF2-40B4-BE49-F238E27FC236}">
              <a16:creationId xmlns:a16="http://schemas.microsoft.com/office/drawing/2014/main" id="{E76AE57D-3194-4F9D-B49C-9A29B5D384C1}"/>
            </a:ext>
          </a:extLst>
        </xdr:cNvPr>
        <xdr:cNvSpPr/>
      </xdr:nvSpPr>
      <xdr:spPr bwMode="auto">
        <a:xfrm>
          <a:off x="42824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1368</xdr:row>
      <xdr:rowOff>142875</xdr:rowOff>
    </xdr:from>
    <xdr:ext cx="295275" cy="273051"/>
    <xdr:sp macro="" textlink="">
      <xdr:nvSpPr>
        <xdr:cNvPr id="59" name="Check Box 6" hidden="1">
          <a:extLst>
            <a:ext uri="{63B3BB69-23CF-44E3-9099-C40C66FF867C}">
              <a14:compatExt xmlns:a14="http://schemas.microsoft.com/office/drawing/2010/main" spid="_x0000_s2052"/>
            </a:ext>
            <a:ext uri="{FF2B5EF4-FFF2-40B4-BE49-F238E27FC236}">
              <a16:creationId xmlns:a16="http://schemas.microsoft.com/office/drawing/2014/main" id="{D6AF821D-BAE3-4C2C-84EE-BCCBC1E64168}"/>
            </a:ext>
          </a:extLst>
        </xdr:cNvPr>
        <xdr:cNvSpPr/>
      </xdr:nvSpPr>
      <xdr:spPr bwMode="auto">
        <a:xfrm>
          <a:off x="75590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1368</xdr:row>
      <xdr:rowOff>142875</xdr:rowOff>
    </xdr:from>
    <xdr:ext cx="295275" cy="273051"/>
    <xdr:sp macro="" textlink="">
      <xdr:nvSpPr>
        <xdr:cNvPr id="60" name="Check Box 5" hidden="1">
          <a:extLst>
            <a:ext uri="{63B3BB69-23CF-44E3-9099-C40C66FF867C}">
              <a14:compatExt xmlns:a14="http://schemas.microsoft.com/office/drawing/2010/main" spid="_x0000_s2051"/>
            </a:ext>
            <a:ext uri="{FF2B5EF4-FFF2-40B4-BE49-F238E27FC236}">
              <a16:creationId xmlns:a16="http://schemas.microsoft.com/office/drawing/2014/main" id="{D4023E89-BCF1-4933-952D-EC9141A5146F}"/>
            </a:ext>
          </a:extLst>
        </xdr:cNvPr>
        <xdr:cNvSpPr/>
      </xdr:nvSpPr>
      <xdr:spPr bwMode="auto">
        <a:xfrm>
          <a:off x="42824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1368</xdr:row>
      <xdr:rowOff>142875</xdr:rowOff>
    </xdr:from>
    <xdr:ext cx="295275" cy="273051"/>
    <xdr:sp macro="" textlink="">
      <xdr:nvSpPr>
        <xdr:cNvPr id="61" name="Check Box 6" hidden="1">
          <a:extLst>
            <a:ext uri="{63B3BB69-23CF-44E3-9099-C40C66FF867C}">
              <a14:compatExt xmlns:a14="http://schemas.microsoft.com/office/drawing/2010/main" spid="_x0000_s2052"/>
            </a:ext>
            <a:ext uri="{FF2B5EF4-FFF2-40B4-BE49-F238E27FC236}">
              <a16:creationId xmlns:a16="http://schemas.microsoft.com/office/drawing/2014/main" id="{8BC50A07-E4DF-4776-93EF-5C0ACC02506B}"/>
            </a:ext>
          </a:extLst>
        </xdr:cNvPr>
        <xdr:cNvSpPr/>
      </xdr:nvSpPr>
      <xdr:spPr bwMode="auto">
        <a:xfrm>
          <a:off x="75590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1368</xdr:row>
      <xdr:rowOff>142875</xdr:rowOff>
    </xdr:from>
    <xdr:ext cx="295275" cy="273051"/>
    <xdr:sp macro="" textlink="">
      <xdr:nvSpPr>
        <xdr:cNvPr id="62" name="Check Box 5" hidden="1">
          <a:extLst>
            <a:ext uri="{63B3BB69-23CF-44E3-9099-C40C66FF867C}">
              <a14:compatExt xmlns:a14="http://schemas.microsoft.com/office/drawing/2010/main" spid="_x0000_s2051"/>
            </a:ext>
            <a:ext uri="{FF2B5EF4-FFF2-40B4-BE49-F238E27FC236}">
              <a16:creationId xmlns:a16="http://schemas.microsoft.com/office/drawing/2014/main" id="{311FE62C-A4CB-44E2-8FA7-4F49A537D422}"/>
            </a:ext>
          </a:extLst>
        </xdr:cNvPr>
        <xdr:cNvSpPr/>
      </xdr:nvSpPr>
      <xdr:spPr bwMode="auto">
        <a:xfrm>
          <a:off x="42824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1368</xdr:row>
      <xdr:rowOff>142875</xdr:rowOff>
    </xdr:from>
    <xdr:ext cx="295275" cy="273051"/>
    <xdr:sp macro="" textlink="">
      <xdr:nvSpPr>
        <xdr:cNvPr id="63" name="Check Box 6" hidden="1">
          <a:extLst>
            <a:ext uri="{63B3BB69-23CF-44E3-9099-C40C66FF867C}">
              <a14:compatExt xmlns:a14="http://schemas.microsoft.com/office/drawing/2010/main" spid="_x0000_s2052"/>
            </a:ext>
            <a:ext uri="{FF2B5EF4-FFF2-40B4-BE49-F238E27FC236}">
              <a16:creationId xmlns:a16="http://schemas.microsoft.com/office/drawing/2014/main" id="{41A57422-403D-458B-93CD-0936B3136771}"/>
            </a:ext>
          </a:extLst>
        </xdr:cNvPr>
        <xdr:cNvSpPr/>
      </xdr:nvSpPr>
      <xdr:spPr bwMode="auto">
        <a:xfrm>
          <a:off x="75590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1368</xdr:row>
      <xdr:rowOff>142875</xdr:rowOff>
    </xdr:from>
    <xdr:ext cx="295275" cy="273051"/>
    <xdr:sp macro="" textlink="">
      <xdr:nvSpPr>
        <xdr:cNvPr id="64" name="Check Box 5" hidden="1">
          <a:extLst>
            <a:ext uri="{63B3BB69-23CF-44E3-9099-C40C66FF867C}">
              <a14:compatExt xmlns:a14="http://schemas.microsoft.com/office/drawing/2010/main" spid="_x0000_s2051"/>
            </a:ext>
            <a:ext uri="{FF2B5EF4-FFF2-40B4-BE49-F238E27FC236}">
              <a16:creationId xmlns:a16="http://schemas.microsoft.com/office/drawing/2014/main" id="{90377C40-0584-4C16-B416-4AFC62CD93E5}"/>
            </a:ext>
          </a:extLst>
        </xdr:cNvPr>
        <xdr:cNvSpPr/>
      </xdr:nvSpPr>
      <xdr:spPr bwMode="auto">
        <a:xfrm>
          <a:off x="42824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1368</xdr:row>
      <xdr:rowOff>142875</xdr:rowOff>
    </xdr:from>
    <xdr:ext cx="295275" cy="273051"/>
    <xdr:sp macro="" textlink="">
      <xdr:nvSpPr>
        <xdr:cNvPr id="65" name="Check Box 6" hidden="1">
          <a:extLst>
            <a:ext uri="{63B3BB69-23CF-44E3-9099-C40C66FF867C}">
              <a14:compatExt xmlns:a14="http://schemas.microsoft.com/office/drawing/2010/main" spid="_x0000_s2052"/>
            </a:ext>
            <a:ext uri="{FF2B5EF4-FFF2-40B4-BE49-F238E27FC236}">
              <a16:creationId xmlns:a16="http://schemas.microsoft.com/office/drawing/2014/main" id="{01EA02A1-A603-4467-8A52-A99C72655394}"/>
            </a:ext>
          </a:extLst>
        </xdr:cNvPr>
        <xdr:cNvSpPr/>
      </xdr:nvSpPr>
      <xdr:spPr bwMode="auto">
        <a:xfrm>
          <a:off x="7559040" y="96732661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1470</xdr:row>
      <xdr:rowOff>142875</xdr:rowOff>
    </xdr:from>
    <xdr:ext cx="295275" cy="273051"/>
    <xdr:sp macro="" textlink="">
      <xdr:nvSpPr>
        <xdr:cNvPr id="50" name="Check Box 5" hidden="1">
          <a:extLst>
            <a:ext uri="{63B3BB69-23CF-44E3-9099-C40C66FF867C}">
              <a14:compatExt xmlns:a14="http://schemas.microsoft.com/office/drawing/2010/main" spid="_x0000_s2051"/>
            </a:ext>
            <a:ext uri="{FF2B5EF4-FFF2-40B4-BE49-F238E27FC236}">
              <a16:creationId xmlns:a16="http://schemas.microsoft.com/office/drawing/2014/main" id="{2B527484-EB18-4766-A9DC-5DFD7D93D56F}"/>
            </a:ext>
          </a:extLst>
        </xdr:cNvPr>
        <xdr:cNvSpPr/>
      </xdr:nvSpPr>
      <xdr:spPr bwMode="auto">
        <a:xfrm>
          <a:off x="42824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1470</xdr:row>
      <xdr:rowOff>142875</xdr:rowOff>
    </xdr:from>
    <xdr:ext cx="295275" cy="273051"/>
    <xdr:sp macro="" textlink="">
      <xdr:nvSpPr>
        <xdr:cNvPr id="51" name="Check Box 6" hidden="1">
          <a:extLst>
            <a:ext uri="{63B3BB69-23CF-44E3-9099-C40C66FF867C}">
              <a14:compatExt xmlns:a14="http://schemas.microsoft.com/office/drawing/2010/main" spid="_x0000_s2052"/>
            </a:ext>
            <a:ext uri="{FF2B5EF4-FFF2-40B4-BE49-F238E27FC236}">
              <a16:creationId xmlns:a16="http://schemas.microsoft.com/office/drawing/2014/main" id="{0BF56865-7B4E-48A2-B9BF-1E7639A38F26}"/>
            </a:ext>
          </a:extLst>
        </xdr:cNvPr>
        <xdr:cNvSpPr/>
      </xdr:nvSpPr>
      <xdr:spPr bwMode="auto">
        <a:xfrm>
          <a:off x="75590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1470</xdr:row>
      <xdr:rowOff>142875</xdr:rowOff>
    </xdr:from>
    <xdr:ext cx="295275" cy="273051"/>
    <xdr:sp macro="" textlink="">
      <xdr:nvSpPr>
        <xdr:cNvPr id="52" name="Check Box 5" hidden="1">
          <a:extLst>
            <a:ext uri="{63B3BB69-23CF-44E3-9099-C40C66FF867C}">
              <a14:compatExt xmlns:a14="http://schemas.microsoft.com/office/drawing/2010/main" spid="_x0000_s2051"/>
            </a:ext>
            <a:ext uri="{FF2B5EF4-FFF2-40B4-BE49-F238E27FC236}">
              <a16:creationId xmlns:a16="http://schemas.microsoft.com/office/drawing/2014/main" id="{1AFDA737-DE5A-42A8-A45F-C6803243D312}"/>
            </a:ext>
          </a:extLst>
        </xdr:cNvPr>
        <xdr:cNvSpPr/>
      </xdr:nvSpPr>
      <xdr:spPr bwMode="auto">
        <a:xfrm>
          <a:off x="42824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1470</xdr:row>
      <xdr:rowOff>142875</xdr:rowOff>
    </xdr:from>
    <xdr:ext cx="295275" cy="273051"/>
    <xdr:sp macro="" textlink="">
      <xdr:nvSpPr>
        <xdr:cNvPr id="53" name="Check Box 6" hidden="1">
          <a:extLst>
            <a:ext uri="{63B3BB69-23CF-44E3-9099-C40C66FF867C}">
              <a14:compatExt xmlns:a14="http://schemas.microsoft.com/office/drawing/2010/main" spid="_x0000_s2052"/>
            </a:ext>
            <a:ext uri="{FF2B5EF4-FFF2-40B4-BE49-F238E27FC236}">
              <a16:creationId xmlns:a16="http://schemas.microsoft.com/office/drawing/2014/main" id="{6D5F5A3D-9DB8-46DC-9DC6-FF93D308D36D}"/>
            </a:ext>
          </a:extLst>
        </xdr:cNvPr>
        <xdr:cNvSpPr/>
      </xdr:nvSpPr>
      <xdr:spPr bwMode="auto">
        <a:xfrm>
          <a:off x="75590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1470</xdr:row>
      <xdr:rowOff>142875</xdr:rowOff>
    </xdr:from>
    <xdr:ext cx="295275" cy="273051"/>
    <xdr:sp macro="" textlink="">
      <xdr:nvSpPr>
        <xdr:cNvPr id="54" name="Check Box 5" hidden="1">
          <a:extLst>
            <a:ext uri="{63B3BB69-23CF-44E3-9099-C40C66FF867C}">
              <a14:compatExt xmlns:a14="http://schemas.microsoft.com/office/drawing/2010/main" spid="_x0000_s2051"/>
            </a:ext>
            <a:ext uri="{FF2B5EF4-FFF2-40B4-BE49-F238E27FC236}">
              <a16:creationId xmlns:a16="http://schemas.microsoft.com/office/drawing/2014/main" id="{6EB348A1-CECE-4C45-AAE7-CE111F3BFE57}"/>
            </a:ext>
          </a:extLst>
        </xdr:cNvPr>
        <xdr:cNvSpPr/>
      </xdr:nvSpPr>
      <xdr:spPr bwMode="auto">
        <a:xfrm>
          <a:off x="42824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1470</xdr:row>
      <xdr:rowOff>142875</xdr:rowOff>
    </xdr:from>
    <xdr:ext cx="295275" cy="273051"/>
    <xdr:sp macro="" textlink="">
      <xdr:nvSpPr>
        <xdr:cNvPr id="55" name="Check Box 6" hidden="1">
          <a:extLst>
            <a:ext uri="{63B3BB69-23CF-44E3-9099-C40C66FF867C}">
              <a14:compatExt xmlns:a14="http://schemas.microsoft.com/office/drawing/2010/main" spid="_x0000_s2052"/>
            </a:ext>
            <a:ext uri="{FF2B5EF4-FFF2-40B4-BE49-F238E27FC236}">
              <a16:creationId xmlns:a16="http://schemas.microsoft.com/office/drawing/2014/main" id="{E8072EF8-E896-4895-83B5-20BD0344EBB6}"/>
            </a:ext>
          </a:extLst>
        </xdr:cNvPr>
        <xdr:cNvSpPr/>
      </xdr:nvSpPr>
      <xdr:spPr bwMode="auto">
        <a:xfrm>
          <a:off x="75590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152400</xdr:colOff>
      <xdr:row>1470</xdr:row>
      <xdr:rowOff>142875</xdr:rowOff>
    </xdr:from>
    <xdr:ext cx="295275" cy="273051"/>
    <xdr:sp macro="" textlink="">
      <xdr:nvSpPr>
        <xdr:cNvPr id="56" name="Check Box 5" hidden="1">
          <a:extLst>
            <a:ext uri="{63B3BB69-23CF-44E3-9099-C40C66FF867C}">
              <a14:compatExt xmlns:a14="http://schemas.microsoft.com/office/drawing/2010/main" spid="_x0000_s2051"/>
            </a:ext>
            <a:ext uri="{FF2B5EF4-FFF2-40B4-BE49-F238E27FC236}">
              <a16:creationId xmlns:a16="http://schemas.microsoft.com/office/drawing/2014/main" id="{7E68EB82-AD6D-4DA6-8DA8-0C130BA4D722}"/>
            </a:ext>
          </a:extLst>
        </xdr:cNvPr>
        <xdr:cNvSpPr/>
      </xdr:nvSpPr>
      <xdr:spPr bwMode="auto">
        <a:xfrm>
          <a:off x="42824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152400</xdr:colOff>
      <xdr:row>1470</xdr:row>
      <xdr:rowOff>142875</xdr:rowOff>
    </xdr:from>
    <xdr:ext cx="295275" cy="273051"/>
    <xdr:sp macro="" textlink="">
      <xdr:nvSpPr>
        <xdr:cNvPr id="57" name="Check Box 6" hidden="1">
          <a:extLst>
            <a:ext uri="{63B3BB69-23CF-44E3-9099-C40C66FF867C}">
              <a14:compatExt xmlns:a14="http://schemas.microsoft.com/office/drawing/2010/main" spid="_x0000_s2052"/>
            </a:ext>
            <a:ext uri="{FF2B5EF4-FFF2-40B4-BE49-F238E27FC236}">
              <a16:creationId xmlns:a16="http://schemas.microsoft.com/office/drawing/2014/main" id="{25638A3D-D48F-44D9-9ECB-181CD678A2CD}"/>
            </a:ext>
          </a:extLst>
        </xdr:cNvPr>
        <xdr:cNvSpPr/>
      </xdr:nvSpPr>
      <xdr:spPr bwMode="auto">
        <a:xfrm>
          <a:off x="7559040" y="1238850075"/>
          <a:ext cx="295275" cy="2730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3</xdr:col>
      <xdr:colOff>304800</xdr:colOff>
      <xdr:row>5</xdr:row>
      <xdr:rowOff>99060</xdr:rowOff>
    </xdr:from>
    <xdr:to>
      <xdr:col>8</xdr:col>
      <xdr:colOff>135467</xdr:colOff>
      <xdr:row>15</xdr:row>
      <xdr:rowOff>5926</xdr:rowOff>
    </xdr:to>
    <xdr:pic>
      <xdr:nvPicPr>
        <xdr:cNvPr id="2" name="Imagen 1">
          <a:extLst>
            <a:ext uri="{FF2B5EF4-FFF2-40B4-BE49-F238E27FC236}">
              <a16:creationId xmlns:a16="http://schemas.microsoft.com/office/drawing/2014/main" id="{02A5A893-F9C4-4617-9887-525267711CA3}"/>
            </a:ext>
          </a:extLst>
        </xdr:cNvPr>
        <xdr:cNvPicPr>
          <a:picLocks noChangeAspect="1"/>
        </xdr:cNvPicPr>
      </xdr:nvPicPr>
      <xdr:blipFill>
        <a:blip xmlns:r="http://schemas.openxmlformats.org/officeDocument/2006/relationships" r:embed="rId1"/>
        <a:stretch>
          <a:fillRect/>
        </a:stretch>
      </xdr:blipFill>
      <xdr:spPr>
        <a:xfrm>
          <a:off x="2682240" y="1013460"/>
          <a:ext cx="3793067" cy="1735666"/>
        </a:xfrm>
        <a:prstGeom prst="rect">
          <a:avLst/>
        </a:prstGeom>
      </xdr:spPr>
    </xdr:pic>
    <xdr:clientData/>
  </xdr:twoCellAnchor>
  <xdr:twoCellAnchor>
    <xdr:from>
      <xdr:col>3</xdr:col>
      <xdr:colOff>693420</xdr:colOff>
      <xdr:row>6</xdr:row>
      <xdr:rowOff>106680</xdr:rowOff>
    </xdr:from>
    <xdr:to>
      <xdr:col>7</xdr:col>
      <xdr:colOff>495300</xdr:colOff>
      <xdr:row>8</xdr:row>
      <xdr:rowOff>0</xdr:rowOff>
    </xdr:to>
    <xdr:sp macro="" textlink="">
      <xdr:nvSpPr>
        <xdr:cNvPr id="3" name="Rectángulo: esquinas redondeadas 2">
          <a:extLst>
            <a:ext uri="{FF2B5EF4-FFF2-40B4-BE49-F238E27FC236}">
              <a16:creationId xmlns:a16="http://schemas.microsoft.com/office/drawing/2014/main" id="{F5466107-993F-403C-AE0D-5656C626F741}"/>
            </a:ext>
          </a:extLst>
        </xdr:cNvPr>
        <xdr:cNvSpPr/>
      </xdr:nvSpPr>
      <xdr:spPr>
        <a:xfrm rot="5400000">
          <a:off x="4427220" y="-152400"/>
          <a:ext cx="259080" cy="29718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685800</xdr:colOff>
      <xdr:row>12</xdr:row>
      <xdr:rowOff>129540</xdr:rowOff>
    </xdr:from>
    <xdr:to>
      <xdr:col>7</xdr:col>
      <xdr:colOff>487680</xdr:colOff>
      <xdr:row>14</xdr:row>
      <xdr:rowOff>22860</xdr:rowOff>
    </xdr:to>
    <xdr:sp macro="" textlink="">
      <xdr:nvSpPr>
        <xdr:cNvPr id="4" name="Rectángulo: esquinas redondeadas 3">
          <a:extLst>
            <a:ext uri="{FF2B5EF4-FFF2-40B4-BE49-F238E27FC236}">
              <a16:creationId xmlns:a16="http://schemas.microsoft.com/office/drawing/2014/main" id="{CD17C847-10F9-4242-B3AB-8B1BCAEE2882}"/>
            </a:ext>
          </a:extLst>
        </xdr:cNvPr>
        <xdr:cNvSpPr/>
      </xdr:nvSpPr>
      <xdr:spPr>
        <a:xfrm rot="5400000">
          <a:off x="4419600" y="967740"/>
          <a:ext cx="259080" cy="29718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5</xdr:col>
      <xdr:colOff>350520</xdr:colOff>
      <xdr:row>18</xdr:row>
      <xdr:rowOff>0</xdr:rowOff>
    </xdr:from>
    <xdr:to>
      <xdr:col>10</xdr:col>
      <xdr:colOff>174098</xdr:colOff>
      <xdr:row>31</xdr:row>
      <xdr:rowOff>75666</xdr:rowOff>
    </xdr:to>
    <xdr:pic>
      <xdr:nvPicPr>
        <xdr:cNvPr id="5" name="Imagen 4">
          <a:extLst>
            <a:ext uri="{FF2B5EF4-FFF2-40B4-BE49-F238E27FC236}">
              <a16:creationId xmlns:a16="http://schemas.microsoft.com/office/drawing/2014/main" id="{7800787B-BB7B-4581-ABB9-B502EAD6FF8C}"/>
            </a:ext>
          </a:extLst>
        </xdr:cNvPr>
        <xdr:cNvPicPr>
          <a:picLocks noChangeAspect="1"/>
        </xdr:cNvPicPr>
      </xdr:nvPicPr>
      <xdr:blipFill>
        <a:blip xmlns:r="http://schemas.openxmlformats.org/officeDocument/2006/relationships" r:embed="rId2"/>
        <a:stretch>
          <a:fillRect/>
        </a:stretch>
      </xdr:blipFill>
      <xdr:spPr>
        <a:xfrm>
          <a:off x="4312920" y="3291840"/>
          <a:ext cx="3785978" cy="2453106"/>
        </a:xfrm>
        <a:prstGeom prst="rect">
          <a:avLst/>
        </a:prstGeom>
      </xdr:spPr>
    </xdr:pic>
    <xdr:clientData/>
  </xdr:twoCellAnchor>
  <xdr:twoCellAnchor>
    <xdr:from>
      <xdr:col>5</xdr:col>
      <xdr:colOff>632460</xdr:colOff>
      <xdr:row>19</xdr:row>
      <xdr:rowOff>15240</xdr:rowOff>
    </xdr:from>
    <xdr:to>
      <xdr:col>9</xdr:col>
      <xdr:colOff>342900</xdr:colOff>
      <xdr:row>19</xdr:row>
      <xdr:rowOff>152400</xdr:rowOff>
    </xdr:to>
    <xdr:sp macro="" textlink="">
      <xdr:nvSpPr>
        <xdr:cNvPr id="6" name="Rectángulo: esquinas redondeadas 5">
          <a:extLst>
            <a:ext uri="{FF2B5EF4-FFF2-40B4-BE49-F238E27FC236}">
              <a16:creationId xmlns:a16="http://schemas.microsoft.com/office/drawing/2014/main" id="{7252D0EA-FF49-498E-9389-9B438039637D}"/>
            </a:ext>
          </a:extLst>
        </xdr:cNvPr>
        <xdr:cNvSpPr/>
      </xdr:nvSpPr>
      <xdr:spPr>
        <a:xfrm rot="5400000">
          <a:off x="5966460" y="2118360"/>
          <a:ext cx="137160" cy="28803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91440</xdr:colOff>
      <xdr:row>19</xdr:row>
      <xdr:rowOff>137160</xdr:rowOff>
    </xdr:from>
    <xdr:to>
      <xdr:col>6</xdr:col>
      <xdr:colOff>236220</xdr:colOff>
      <xdr:row>21</xdr:row>
      <xdr:rowOff>112000</xdr:rowOff>
    </xdr:to>
    <xdr:sp macro="" textlink="">
      <xdr:nvSpPr>
        <xdr:cNvPr id="7" name="Rectángulo: esquinas redondeadas 6">
          <a:extLst>
            <a:ext uri="{FF2B5EF4-FFF2-40B4-BE49-F238E27FC236}">
              <a16:creationId xmlns:a16="http://schemas.microsoft.com/office/drawing/2014/main" id="{1B3358FA-B7BF-43D4-8F91-8E0AEE36450F}"/>
            </a:ext>
          </a:extLst>
        </xdr:cNvPr>
        <xdr:cNvSpPr/>
      </xdr:nvSpPr>
      <xdr:spPr>
        <a:xfrm rot="5400000">
          <a:off x="4746410" y="3692190"/>
          <a:ext cx="338840" cy="14478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596000</xdr:colOff>
      <xdr:row>19</xdr:row>
      <xdr:rowOff>166000</xdr:rowOff>
    </xdr:from>
    <xdr:to>
      <xdr:col>5</xdr:col>
      <xdr:colOff>682000</xdr:colOff>
      <xdr:row>23</xdr:row>
      <xdr:rowOff>136000</xdr:rowOff>
    </xdr:to>
    <xdr:sp macro="" textlink="">
      <xdr:nvSpPr>
        <xdr:cNvPr id="8" name="Rectángulo: esquinas redondeadas 7">
          <a:extLst>
            <a:ext uri="{FF2B5EF4-FFF2-40B4-BE49-F238E27FC236}">
              <a16:creationId xmlns:a16="http://schemas.microsoft.com/office/drawing/2014/main" id="{74F3C3B3-B6B5-410A-8462-D538DA0D3897}"/>
            </a:ext>
          </a:extLst>
        </xdr:cNvPr>
        <xdr:cNvSpPr/>
      </xdr:nvSpPr>
      <xdr:spPr>
        <a:xfrm rot="5400000">
          <a:off x="4250000" y="3930000"/>
          <a:ext cx="698000" cy="860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696002</xdr:colOff>
      <xdr:row>23</xdr:row>
      <xdr:rowOff>82001</xdr:rowOff>
    </xdr:from>
    <xdr:to>
      <xdr:col>9</xdr:col>
      <xdr:colOff>457200</xdr:colOff>
      <xdr:row>23</xdr:row>
      <xdr:rowOff>127720</xdr:rowOff>
    </xdr:to>
    <xdr:sp macro="" textlink="">
      <xdr:nvSpPr>
        <xdr:cNvPr id="9" name="Rectángulo: esquinas redondeadas 8">
          <a:extLst>
            <a:ext uri="{FF2B5EF4-FFF2-40B4-BE49-F238E27FC236}">
              <a16:creationId xmlns:a16="http://schemas.microsoft.com/office/drawing/2014/main" id="{9FFCBA81-B85C-4BC4-B0F8-68016B076D4C}"/>
            </a:ext>
          </a:extLst>
        </xdr:cNvPr>
        <xdr:cNvSpPr/>
      </xdr:nvSpPr>
      <xdr:spPr>
        <a:xfrm rot="5400000">
          <a:off x="6101101" y="2845542"/>
          <a:ext cx="45719" cy="293111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9</xdr:col>
      <xdr:colOff>464820</xdr:colOff>
      <xdr:row>18</xdr:row>
      <xdr:rowOff>167640</xdr:rowOff>
    </xdr:from>
    <xdr:to>
      <xdr:col>9</xdr:col>
      <xdr:colOff>716280</xdr:colOff>
      <xdr:row>24</xdr:row>
      <xdr:rowOff>0</xdr:rowOff>
    </xdr:to>
    <xdr:sp macro="" textlink="">
      <xdr:nvSpPr>
        <xdr:cNvPr id="10" name="Rectángulo: esquinas redondeadas 9">
          <a:extLst>
            <a:ext uri="{FF2B5EF4-FFF2-40B4-BE49-F238E27FC236}">
              <a16:creationId xmlns:a16="http://schemas.microsoft.com/office/drawing/2014/main" id="{3AE4A08C-2353-4732-A76C-FAC647554D91}"/>
            </a:ext>
          </a:extLst>
        </xdr:cNvPr>
        <xdr:cNvSpPr/>
      </xdr:nvSpPr>
      <xdr:spPr>
        <a:xfrm rot="5400000">
          <a:off x="7258050" y="3798570"/>
          <a:ext cx="929640" cy="2514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647700</xdr:colOff>
      <xdr:row>26</xdr:row>
      <xdr:rowOff>76200</xdr:rowOff>
    </xdr:from>
    <xdr:to>
      <xdr:col>9</xdr:col>
      <xdr:colOff>358140</xdr:colOff>
      <xdr:row>26</xdr:row>
      <xdr:rowOff>144780</xdr:rowOff>
    </xdr:to>
    <xdr:sp macro="" textlink="">
      <xdr:nvSpPr>
        <xdr:cNvPr id="12" name="Rectángulo: esquinas redondeadas 11">
          <a:extLst>
            <a:ext uri="{FF2B5EF4-FFF2-40B4-BE49-F238E27FC236}">
              <a16:creationId xmlns:a16="http://schemas.microsoft.com/office/drawing/2014/main" id="{DD0578F8-ED3A-450B-A9F1-1AEF0143E4DE}"/>
            </a:ext>
          </a:extLst>
        </xdr:cNvPr>
        <xdr:cNvSpPr/>
      </xdr:nvSpPr>
      <xdr:spPr>
        <a:xfrm rot="5400000">
          <a:off x="6015990" y="3425190"/>
          <a:ext cx="68580" cy="28803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114300</xdr:colOff>
      <xdr:row>26</xdr:row>
      <xdr:rowOff>167640</xdr:rowOff>
    </xdr:from>
    <xdr:to>
      <xdr:col>6</xdr:col>
      <xdr:colOff>175260</xdr:colOff>
      <xdr:row>30</xdr:row>
      <xdr:rowOff>53340</xdr:rowOff>
    </xdr:to>
    <xdr:sp macro="" textlink="">
      <xdr:nvSpPr>
        <xdr:cNvPr id="13" name="Rectángulo: esquinas redondeadas 12">
          <a:extLst>
            <a:ext uri="{FF2B5EF4-FFF2-40B4-BE49-F238E27FC236}">
              <a16:creationId xmlns:a16="http://schemas.microsoft.com/office/drawing/2014/main" id="{41DD4D99-A85D-4E12-83CA-E55BF0753AE0}"/>
            </a:ext>
          </a:extLst>
        </xdr:cNvPr>
        <xdr:cNvSpPr/>
      </xdr:nvSpPr>
      <xdr:spPr>
        <a:xfrm rot="5400000">
          <a:off x="4591050" y="5200650"/>
          <a:ext cx="617220" cy="609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11</xdr:col>
      <xdr:colOff>297180</xdr:colOff>
      <xdr:row>15</xdr:row>
      <xdr:rowOff>160020</xdr:rowOff>
    </xdr:from>
    <xdr:to>
      <xdr:col>16</xdr:col>
      <xdr:colOff>120758</xdr:colOff>
      <xdr:row>29</xdr:row>
      <xdr:rowOff>52806</xdr:rowOff>
    </xdr:to>
    <xdr:pic>
      <xdr:nvPicPr>
        <xdr:cNvPr id="14" name="Imagen 13">
          <a:extLst>
            <a:ext uri="{FF2B5EF4-FFF2-40B4-BE49-F238E27FC236}">
              <a16:creationId xmlns:a16="http://schemas.microsoft.com/office/drawing/2014/main" id="{B9C5F54B-839E-41AF-BC1E-6DC092192F08}"/>
            </a:ext>
          </a:extLst>
        </xdr:cNvPr>
        <xdr:cNvPicPr>
          <a:picLocks noChangeAspect="1"/>
        </xdr:cNvPicPr>
      </xdr:nvPicPr>
      <xdr:blipFill>
        <a:blip xmlns:r="http://schemas.openxmlformats.org/officeDocument/2006/relationships" r:embed="rId2"/>
        <a:stretch>
          <a:fillRect/>
        </a:stretch>
      </xdr:blipFill>
      <xdr:spPr>
        <a:xfrm>
          <a:off x="9014460" y="2903220"/>
          <a:ext cx="3785978" cy="2453106"/>
        </a:xfrm>
        <a:prstGeom prst="rect">
          <a:avLst/>
        </a:prstGeom>
      </xdr:spPr>
    </xdr:pic>
    <xdr:clientData/>
  </xdr:twoCellAnchor>
  <xdr:twoCellAnchor>
    <xdr:from>
      <xdr:col>12</xdr:col>
      <xdr:colOff>137160</xdr:colOff>
      <xdr:row>18</xdr:row>
      <xdr:rowOff>15240</xdr:rowOff>
    </xdr:from>
    <xdr:to>
      <xdr:col>15</xdr:col>
      <xdr:colOff>403860</xdr:colOff>
      <xdr:row>21</xdr:row>
      <xdr:rowOff>83820</xdr:rowOff>
    </xdr:to>
    <xdr:sp macro="" textlink="">
      <xdr:nvSpPr>
        <xdr:cNvPr id="15" name="Rectángulo: esquinas redondeadas 14">
          <a:extLst>
            <a:ext uri="{FF2B5EF4-FFF2-40B4-BE49-F238E27FC236}">
              <a16:creationId xmlns:a16="http://schemas.microsoft.com/office/drawing/2014/main" id="{6DA63854-B403-4C3D-A371-C74B80F3A8B7}"/>
            </a:ext>
          </a:extLst>
        </xdr:cNvPr>
        <xdr:cNvSpPr/>
      </xdr:nvSpPr>
      <xdr:spPr>
        <a:xfrm rot="5400000">
          <a:off x="10660380" y="2293620"/>
          <a:ext cx="617220" cy="264414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12</xdr:col>
      <xdr:colOff>121920</xdr:colOff>
      <xdr:row>25</xdr:row>
      <xdr:rowOff>7620</xdr:rowOff>
    </xdr:from>
    <xdr:to>
      <xdr:col>15</xdr:col>
      <xdr:colOff>396240</xdr:colOff>
      <xdr:row>28</xdr:row>
      <xdr:rowOff>76200</xdr:rowOff>
    </xdr:to>
    <xdr:sp macro="" textlink="">
      <xdr:nvSpPr>
        <xdr:cNvPr id="16" name="Rectángulo: esquinas redondeadas 15">
          <a:extLst>
            <a:ext uri="{FF2B5EF4-FFF2-40B4-BE49-F238E27FC236}">
              <a16:creationId xmlns:a16="http://schemas.microsoft.com/office/drawing/2014/main" id="{63061152-809A-44BD-8125-8BA4FF617773}"/>
            </a:ext>
          </a:extLst>
        </xdr:cNvPr>
        <xdr:cNvSpPr/>
      </xdr:nvSpPr>
      <xdr:spPr>
        <a:xfrm rot="5400000">
          <a:off x="10648950" y="3562350"/>
          <a:ext cx="617220" cy="26517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571500</xdr:colOff>
      <xdr:row>26</xdr:row>
      <xdr:rowOff>175260</xdr:rowOff>
    </xdr:from>
    <xdr:to>
      <xdr:col>12</xdr:col>
      <xdr:colOff>45720</xdr:colOff>
      <xdr:row>28</xdr:row>
      <xdr:rowOff>68580</xdr:rowOff>
    </xdr:to>
    <xdr:sp macro="" textlink="">
      <xdr:nvSpPr>
        <xdr:cNvPr id="17" name="Rectángulo: esquinas redondeadas 16">
          <a:extLst>
            <a:ext uri="{FF2B5EF4-FFF2-40B4-BE49-F238E27FC236}">
              <a16:creationId xmlns:a16="http://schemas.microsoft.com/office/drawing/2014/main" id="{53E64300-9431-4943-B2FF-CE742163FE27}"/>
            </a:ext>
          </a:extLst>
        </xdr:cNvPr>
        <xdr:cNvSpPr/>
      </xdr:nvSpPr>
      <xdr:spPr>
        <a:xfrm rot="5400000">
          <a:off x="9292590" y="4926330"/>
          <a:ext cx="259080" cy="2667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609600</xdr:colOff>
      <xdr:row>19</xdr:row>
      <xdr:rowOff>129540</xdr:rowOff>
    </xdr:from>
    <xdr:to>
      <xdr:col>12</xdr:col>
      <xdr:colOff>99060</xdr:colOff>
      <xdr:row>21</xdr:row>
      <xdr:rowOff>68580</xdr:rowOff>
    </xdr:to>
    <xdr:sp macro="" textlink="">
      <xdr:nvSpPr>
        <xdr:cNvPr id="18" name="Rectángulo: esquinas redondeadas 17">
          <a:extLst>
            <a:ext uri="{FF2B5EF4-FFF2-40B4-BE49-F238E27FC236}">
              <a16:creationId xmlns:a16="http://schemas.microsoft.com/office/drawing/2014/main" id="{FB38693A-151B-4C32-9492-33139D3F8E1D}"/>
            </a:ext>
          </a:extLst>
        </xdr:cNvPr>
        <xdr:cNvSpPr/>
      </xdr:nvSpPr>
      <xdr:spPr>
        <a:xfrm rot="5400000">
          <a:off x="9315450" y="3615690"/>
          <a:ext cx="304800" cy="28194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3</xdr:col>
      <xdr:colOff>320040</xdr:colOff>
      <xdr:row>34</xdr:row>
      <xdr:rowOff>15240</xdr:rowOff>
    </xdr:from>
    <xdr:to>
      <xdr:col>9</xdr:col>
      <xdr:colOff>715328</xdr:colOff>
      <xdr:row>52</xdr:row>
      <xdr:rowOff>60426</xdr:rowOff>
    </xdr:to>
    <xdr:pic>
      <xdr:nvPicPr>
        <xdr:cNvPr id="19" name="Imagen 18">
          <a:extLst>
            <a:ext uri="{FF2B5EF4-FFF2-40B4-BE49-F238E27FC236}">
              <a16:creationId xmlns:a16="http://schemas.microsoft.com/office/drawing/2014/main" id="{F0C29521-DA50-4F18-ACE4-AAA024720354}"/>
            </a:ext>
          </a:extLst>
        </xdr:cNvPr>
        <xdr:cNvPicPr>
          <a:picLocks noChangeAspect="1"/>
        </xdr:cNvPicPr>
      </xdr:nvPicPr>
      <xdr:blipFill>
        <a:blip xmlns:r="http://schemas.openxmlformats.org/officeDocument/2006/relationships" r:embed="rId2"/>
        <a:stretch>
          <a:fillRect/>
        </a:stretch>
      </xdr:blipFill>
      <xdr:spPr>
        <a:xfrm>
          <a:off x="2697480" y="6233160"/>
          <a:ext cx="5150168" cy="3337026"/>
        </a:xfrm>
        <a:prstGeom prst="rect">
          <a:avLst/>
        </a:prstGeom>
      </xdr:spPr>
    </xdr:pic>
    <xdr:clientData/>
  </xdr:twoCellAnchor>
  <xdr:twoCellAnchor>
    <xdr:from>
      <xdr:col>3</xdr:col>
      <xdr:colOff>525780</xdr:colOff>
      <xdr:row>35</xdr:row>
      <xdr:rowOff>15240</xdr:rowOff>
    </xdr:from>
    <xdr:to>
      <xdr:col>7</xdr:col>
      <xdr:colOff>236220</xdr:colOff>
      <xdr:row>35</xdr:row>
      <xdr:rowOff>83820</xdr:rowOff>
    </xdr:to>
    <xdr:sp macro="" textlink="">
      <xdr:nvSpPr>
        <xdr:cNvPr id="20" name="Rectángulo: esquinas redondeadas 19">
          <a:extLst>
            <a:ext uri="{FF2B5EF4-FFF2-40B4-BE49-F238E27FC236}">
              <a16:creationId xmlns:a16="http://schemas.microsoft.com/office/drawing/2014/main" id="{691A0DC4-750A-49E1-8B54-CEED4810C989}"/>
            </a:ext>
          </a:extLst>
        </xdr:cNvPr>
        <xdr:cNvSpPr/>
      </xdr:nvSpPr>
      <xdr:spPr>
        <a:xfrm rot="5400000">
          <a:off x="4309110" y="5010150"/>
          <a:ext cx="68580" cy="28803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487680</xdr:colOff>
      <xdr:row>35</xdr:row>
      <xdr:rowOff>106680</xdr:rowOff>
    </xdr:from>
    <xdr:to>
      <xdr:col>3</xdr:col>
      <xdr:colOff>601980</xdr:colOff>
      <xdr:row>42</xdr:row>
      <xdr:rowOff>15240</xdr:rowOff>
    </xdr:to>
    <xdr:sp macro="" textlink="">
      <xdr:nvSpPr>
        <xdr:cNvPr id="21" name="Rectángulo: esquinas redondeadas 20">
          <a:extLst>
            <a:ext uri="{FF2B5EF4-FFF2-40B4-BE49-F238E27FC236}">
              <a16:creationId xmlns:a16="http://schemas.microsoft.com/office/drawing/2014/main" id="{3A35DDD8-ABE3-4F68-A026-491EE4B5AC2C}"/>
            </a:ext>
          </a:extLst>
        </xdr:cNvPr>
        <xdr:cNvSpPr/>
      </xdr:nvSpPr>
      <xdr:spPr>
        <a:xfrm rot="5400000">
          <a:off x="2327910" y="7044690"/>
          <a:ext cx="1188720" cy="1143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701040</xdr:colOff>
      <xdr:row>39</xdr:row>
      <xdr:rowOff>53340</xdr:rowOff>
    </xdr:from>
    <xdr:to>
      <xdr:col>4</xdr:col>
      <xdr:colOff>259080</xdr:colOff>
      <xdr:row>41</xdr:row>
      <xdr:rowOff>76200</xdr:rowOff>
    </xdr:to>
    <xdr:sp macro="" textlink="">
      <xdr:nvSpPr>
        <xdr:cNvPr id="22" name="Rectángulo: esquinas redondeadas 21">
          <a:extLst>
            <a:ext uri="{FF2B5EF4-FFF2-40B4-BE49-F238E27FC236}">
              <a16:creationId xmlns:a16="http://schemas.microsoft.com/office/drawing/2014/main" id="{841765DD-3C67-4E0D-BB5C-63427560BA89}"/>
            </a:ext>
          </a:extLst>
        </xdr:cNvPr>
        <xdr:cNvSpPr/>
      </xdr:nvSpPr>
      <xdr:spPr>
        <a:xfrm rot="5400000">
          <a:off x="3059430" y="7204710"/>
          <a:ext cx="388620" cy="35052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10</xdr:col>
      <xdr:colOff>289560</xdr:colOff>
      <xdr:row>32</xdr:row>
      <xdr:rowOff>175260</xdr:rowOff>
    </xdr:from>
    <xdr:to>
      <xdr:col>16</xdr:col>
      <xdr:colOff>684848</xdr:colOff>
      <xdr:row>51</xdr:row>
      <xdr:rowOff>37566</xdr:rowOff>
    </xdr:to>
    <xdr:pic>
      <xdr:nvPicPr>
        <xdr:cNvPr id="23" name="Imagen 22">
          <a:extLst>
            <a:ext uri="{FF2B5EF4-FFF2-40B4-BE49-F238E27FC236}">
              <a16:creationId xmlns:a16="http://schemas.microsoft.com/office/drawing/2014/main" id="{5BDF12A9-D09F-4D41-85FF-82AF0077B75C}"/>
            </a:ext>
          </a:extLst>
        </xdr:cNvPr>
        <xdr:cNvPicPr>
          <a:picLocks noChangeAspect="1"/>
        </xdr:cNvPicPr>
      </xdr:nvPicPr>
      <xdr:blipFill>
        <a:blip xmlns:r="http://schemas.openxmlformats.org/officeDocument/2006/relationships" r:embed="rId2"/>
        <a:stretch>
          <a:fillRect/>
        </a:stretch>
      </xdr:blipFill>
      <xdr:spPr>
        <a:xfrm>
          <a:off x="8214360" y="6027420"/>
          <a:ext cx="5150168" cy="3337026"/>
        </a:xfrm>
        <a:prstGeom prst="rect">
          <a:avLst/>
        </a:prstGeom>
      </xdr:spPr>
    </xdr:pic>
    <xdr:clientData/>
  </xdr:twoCellAnchor>
  <xdr:twoCellAnchor>
    <xdr:from>
      <xdr:col>11</xdr:col>
      <xdr:colOff>304800</xdr:colOff>
      <xdr:row>35</xdr:row>
      <xdr:rowOff>137160</xdr:rowOff>
    </xdr:from>
    <xdr:to>
      <xdr:col>15</xdr:col>
      <xdr:colOff>762000</xdr:colOff>
      <xdr:row>40</xdr:row>
      <xdr:rowOff>83820</xdr:rowOff>
    </xdr:to>
    <xdr:sp macro="" textlink="">
      <xdr:nvSpPr>
        <xdr:cNvPr id="24" name="Rectángulo: esquinas redondeadas 23">
          <a:extLst>
            <a:ext uri="{FF2B5EF4-FFF2-40B4-BE49-F238E27FC236}">
              <a16:creationId xmlns:a16="http://schemas.microsoft.com/office/drawing/2014/main" id="{0AF428DC-5BB3-49DD-93F9-74841733830C}"/>
            </a:ext>
          </a:extLst>
        </xdr:cNvPr>
        <xdr:cNvSpPr/>
      </xdr:nvSpPr>
      <xdr:spPr>
        <a:xfrm rot="5400000">
          <a:off x="10405110" y="5154930"/>
          <a:ext cx="861060" cy="362712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312420</xdr:colOff>
      <xdr:row>45</xdr:row>
      <xdr:rowOff>22860</xdr:rowOff>
    </xdr:from>
    <xdr:to>
      <xdr:col>15</xdr:col>
      <xdr:colOff>769620</xdr:colOff>
      <xdr:row>49</xdr:row>
      <xdr:rowOff>152400</xdr:rowOff>
    </xdr:to>
    <xdr:sp macro="" textlink="">
      <xdr:nvSpPr>
        <xdr:cNvPr id="25" name="Rectángulo: esquinas redondeadas 24">
          <a:extLst>
            <a:ext uri="{FF2B5EF4-FFF2-40B4-BE49-F238E27FC236}">
              <a16:creationId xmlns:a16="http://schemas.microsoft.com/office/drawing/2014/main" id="{B6D773BA-0E33-4FF7-A988-114BFE304CE4}"/>
            </a:ext>
          </a:extLst>
        </xdr:cNvPr>
        <xdr:cNvSpPr/>
      </xdr:nvSpPr>
      <xdr:spPr>
        <a:xfrm rot="5400000">
          <a:off x="10412730" y="6869430"/>
          <a:ext cx="861060" cy="362712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QUIPO03\Mis%20documentos\Mis%20documentos\COSTOS%20Y%20PRESUPUESTOS\Precios%20Unitarios%20Soacha\Precios%20Unitarios%20Soacha\CARTILLA%20UNT.%20GOBERNACION%20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LANEACION\Downloads\Presupuesto-%202da%20Etapa%20Sena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uario\Desktop\SGI\PRESUPUESTO%20%20COLEGIO%20ZONA%20PARQUEEADER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TRABAJO%20JDS/4.%20COLEGIO%20COMFANORTE/BORRADOR/PRESUPUESTO%20DE%20%20LA%20PISCI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TRABAJO%20JDS/4.%20COLEGIO%20COMFANORTE/INSUMOS%20L.Priv%20N&#176;023%20ESTUDIOS/PRESUPUESTO%20-AULAS-PARQUEADERO%20AJUSTE%20V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SOSUPRO\PROYECTOS\5.%20ESCENARIOS%20SOLANO%20CAQUET&#193;\PROCESO%20ADECUACION%20ESCENARIOS\ANALISIS_AIU-FM_PTO_INTER_CANCHA_SOLANO_Revision_Final%20(1)_V1603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uario\Desktop\SGI\PRESUPUESTO%20%20-COLEGIO%20ZONA%20PUENT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OMFANORTE\PRESUPUESTO%20%20-SENA%20%20VILLA%20DEL%20ROSARIO%2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uario\Desktop\SGI\OK%20PRESUPUESTO%20%20-COLEGIO%20ZONA%20PUENT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uario\Desktop\SGI\PRESUPUESTO%20%20-AMPLIACION%20DE%20SALONE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uario\Desktop\SGI\COLEGIO%20COMFANORTE\Copia%20de%20CANTIDADES%20DE%20MATERIAL%20PARQUEADERO(Recuperado%20autom&#225;ticament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Usuario\Desktop\SGI\PRESUPUESTO%20%20-CERRAMIENTO%20FRONTAL.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esktop\chitaga%20ing%20JB\PROPUESTA%201%20CORRECCION\correcion%20hm%20dia\PRESUPUESTO%20VIA%20CHITAGA%20-%20BABEGAajuste.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lendy\Downloads\Copia%20de%20PRESUPUESTO%20%20-colegio%20%20comfanorte-2(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UNIT"/>
      <sheetName val="BASE"/>
      <sheetName val="009112"/>
      <sheetName val="009113"/>
      <sheetName val="009114"/>
      <sheetName val="009115"/>
      <sheetName val="009132"/>
      <sheetName val="009133"/>
      <sheetName val="009134"/>
      <sheetName val="009135"/>
      <sheetName val="009152"/>
      <sheetName val="009153"/>
      <sheetName val="009154"/>
      <sheetName val="009155"/>
      <sheetName val="009172"/>
      <sheetName val="009173"/>
      <sheetName val="009174"/>
      <sheetName val="009175"/>
      <sheetName val="009798"/>
      <sheetName val="009812"/>
      <sheetName val="009813"/>
      <sheetName val="009814"/>
      <sheetName val="009815"/>
      <sheetName val="009816"/>
      <sheetName val="009832"/>
      <sheetName val="009834"/>
      <sheetName val="009836"/>
      <sheetName val="009862"/>
      <sheetName val="009863"/>
      <sheetName val="009864"/>
      <sheetName val="009865"/>
      <sheetName val="009866"/>
      <sheetName val="009912"/>
      <sheetName val="009913"/>
      <sheetName val="009914"/>
      <sheetName val="009915"/>
      <sheetName val="009916"/>
      <sheetName val="009962"/>
      <sheetName val="009963"/>
      <sheetName val="009964"/>
      <sheetName val="009965"/>
      <sheetName val="009966"/>
      <sheetName val="018224"/>
      <sheetName val="018225"/>
      <sheetName val="018226"/>
      <sheetName val="019281"/>
      <sheetName val="021115"/>
      <sheetName val="021119"/>
      <sheetName val="021120"/>
      <sheetName val="021121"/>
      <sheetName val="021122"/>
      <sheetName val="021132"/>
      <sheetName val="021133"/>
      <sheetName val="021137"/>
      <sheetName val="021139"/>
      <sheetName val="021141"/>
      <sheetName val="021142"/>
      <sheetName val="021143"/>
      <sheetName val="021144"/>
      <sheetName val="021198"/>
      <sheetName val="021213"/>
      <sheetName val="021241"/>
      <sheetName val="021251"/>
      <sheetName val="021281"/>
      <sheetName val="021291"/>
      <sheetName val="022234"/>
      <sheetName val="025111"/>
      <sheetName val="025112"/>
      <sheetName val="025115"/>
      <sheetName val="025117"/>
      <sheetName val="025119"/>
      <sheetName val="025123"/>
      <sheetName val="025311"/>
      <sheetName val="025312"/>
      <sheetName val="025314"/>
      <sheetName val="025321"/>
      <sheetName val="025322"/>
      <sheetName val="025342"/>
      <sheetName val="025343"/>
      <sheetName val="026225"/>
      <sheetName val="026325"/>
      <sheetName val="032131"/>
      <sheetName val="032161"/>
      <sheetName val="032191"/>
      <sheetName val="033102"/>
      <sheetName val="033112"/>
      <sheetName val="033132"/>
      <sheetName val="033162"/>
      <sheetName val="033312"/>
      <sheetName val="033521"/>
      <sheetName val="033618"/>
      <sheetName val="033666"/>
      <sheetName val="033860"/>
      <sheetName val="033923"/>
      <sheetName val="042013"/>
      <sheetName val="042045"/>
      <sheetName val="042051"/>
      <sheetName val="042131"/>
      <sheetName val="042203"/>
      <sheetName val="042204"/>
      <sheetName val="042231"/>
      <sheetName val="042303"/>
      <sheetName val="042304"/>
      <sheetName val="042331"/>
      <sheetName val="042551"/>
      <sheetName val="042651"/>
      <sheetName val="055111"/>
      <sheetName val="055113"/>
      <sheetName val="064167"/>
      <sheetName val="064332"/>
      <sheetName val="064771"/>
      <sheetName val="073526"/>
      <sheetName val="075110"/>
      <sheetName val="075132"/>
      <sheetName val="090711"/>
      <sheetName val="090724"/>
      <sheetName val="090725"/>
      <sheetName val="090726"/>
      <sheetName val="090734"/>
      <sheetName val="090764"/>
      <sheetName val="090766"/>
      <sheetName val="091811"/>
      <sheetName val="091812"/>
      <sheetName val="091815"/>
      <sheetName val="091821"/>
      <sheetName val="091822"/>
      <sheetName val="091827"/>
      <sheetName val="091832"/>
      <sheetName val="091841"/>
      <sheetName val="091842"/>
      <sheetName val="091871"/>
      <sheetName val="091872"/>
      <sheetName val="091881"/>
      <sheetName val="091882"/>
      <sheetName val="092314"/>
      <sheetName val="093001"/>
      <sheetName val="093002"/>
      <sheetName val="093005"/>
      <sheetName val="093035"/>
      <sheetName val="093036"/>
      <sheetName val="093059"/>
      <sheetName val="093067"/>
      <sheetName val="093522"/>
      <sheetName val="093524"/>
      <sheetName val="093525"/>
      <sheetName val="093526"/>
      <sheetName val="093527"/>
      <sheetName val="093572"/>
      <sheetName val="093574"/>
      <sheetName val="093581"/>
      <sheetName val="093583"/>
      <sheetName val="093585"/>
      <sheetName val="093591"/>
      <sheetName val="093587"/>
      <sheetName val="093601"/>
      <sheetName val="093603"/>
      <sheetName val="093623"/>
      <sheetName val="093801"/>
      <sheetName val="093802"/>
      <sheetName val="093806"/>
      <sheetName val="093810"/>
      <sheetName val="093811"/>
      <sheetName val="093812"/>
      <sheetName val="093813"/>
      <sheetName val="093816"/>
      <sheetName val="093817"/>
      <sheetName val="093819"/>
      <sheetName val="093916"/>
      <sheetName val="093919"/>
      <sheetName val="094204"/>
      <sheetName val="094211"/>
      <sheetName val="095420"/>
      <sheetName val="095433"/>
      <sheetName val="099210"/>
      <sheetName val="099211"/>
      <sheetName val="099222"/>
      <sheetName val="099611"/>
      <sheetName val="099623"/>
      <sheetName val="099711"/>
      <sheetName val="099712"/>
      <sheetName val="099713"/>
      <sheetName val="099714"/>
      <sheetName val="099741"/>
      <sheetName val="099742"/>
      <sheetName val="099744"/>
      <sheetName val="099771"/>
      <sheetName val="099772"/>
      <sheetName val="099774"/>
      <sheetName val="099811"/>
      <sheetName val="099812"/>
      <sheetName val="099813"/>
      <sheetName val="152121"/>
      <sheetName val="152131"/>
      <sheetName val="152421"/>
      <sheetName val="152732"/>
      <sheetName val="152751"/>
      <sheetName val="152761"/>
      <sheetName val="153873"/>
      <sheetName val="153874"/>
      <sheetName val="153876"/>
      <sheetName val="153884"/>
      <sheetName val="153893"/>
      <sheetName val="153898"/>
      <sheetName val="153914"/>
      <sheetName val="153924"/>
      <sheetName val="153934"/>
      <sheetName val="153973"/>
      <sheetName val="153974"/>
      <sheetName val="164106"/>
      <sheetName val="164315"/>
      <sheetName val="164362"/>
      <sheetName val="164386"/>
      <sheetName val="164411"/>
      <sheetName val="164430"/>
      <sheetName val="164451"/>
      <sheetName val="167510"/>
      <sheetName val="167521"/>
      <sheetName val="167910"/>
      <sheetName val="Hoja2"/>
      <sheetName val="Hoja1"/>
      <sheetName val="Módulo1"/>
      <sheetName val="Módulo6"/>
      <sheetName val="Módulo7"/>
      <sheetName val="Módulo8"/>
      <sheetName val="Módulo9"/>
      <sheetName val="Módulo10"/>
      <sheetName val="Módulo11"/>
      <sheetName val="Módulo12"/>
      <sheetName val="Módulo13"/>
      <sheetName val="Módulo14"/>
      <sheetName val="Módulo15"/>
      <sheetName val="Módulo16"/>
      <sheetName val="Módulo17"/>
      <sheetName val="Módulo18"/>
      <sheetName val="Módulo2"/>
      <sheetName val="Módulo19"/>
      <sheetName val="Módulo2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fase 1"/>
      <sheetName val="Presupuesto fase 2"/>
      <sheetName val="Presupuesto G"/>
      <sheetName val="Cantidades"/>
      <sheetName val="Unitarios"/>
      <sheetName val="Básicos"/>
      <sheetName val="Insumos"/>
      <sheetName val="Cronograma"/>
      <sheetName val="Flujo de Inversion"/>
    </sheetNames>
    <sheetDataSet>
      <sheetData sheetId="0" refreshError="1"/>
      <sheetData sheetId="1" refreshError="1"/>
      <sheetData sheetId="2" refreshError="1"/>
      <sheetData sheetId="3" refreshError="1"/>
      <sheetData sheetId="4" refreshError="1">
        <row r="59">
          <cell r="H59">
            <v>4048</v>
          </cell>
        </row>
        <row r="1331">
          <cell r="H1331">
            <v>198124</v>
          </cell>
        </row>
      </sheetData>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nt  hierro"/>
      <sheetName val="CAL. SALARIAL"/>
      <sheetName val="CPS"/>
      <sheetName val="apu"/>
      <sheetName val="cantidades"/>
      <sheetName val="BASE MAT"/>
      <sheetName val="BASE MAQ. Y EQ."/>
      <sheetName val="BASE M.O."/>
      <sheetName val="Hoja1"/>
      <sheetName val="28 MPA"/>
      <sheetName val="24,5 MPA"/>
      <sheetName val="presupuesto   comfanorte"/>
      <sheetName val="APU PARQUEADERO"/>
      <sheetName val="CANTIDADES (2)"/>
      <sheetName val="apu colegio"/>
      <sheetName val="Hoja2"/>
      <sheetName val="Hoja3"/>
      <sheetName val="credenciales"/>
      <sheetName val="17.5 MPA"/>
      <sheetName val="GAVIONES"/>
      <sheetName val="CICLOPEO"/>
      <sheetName val="mortero  1-3"/>
      <sheetName val="21 MPA"/>
    </sheetNames>
    <sheetDataSet>
      <sheetData sheetId="0" refreshError="1"/>
      <sheetData sheetId="1" refreshError="1"/>
      <sheetData sheetId="2" refreshError="1"/>
      <sheetData sheetId="3" refreshError="1"/>
      <sheetData sheetId="4" refreshError="1"/>
      <sheetData sheetId="5" refreshError="1"/>
      <sheetData sheetId="6" refreshError="1">
        <row r="330">
          <cell r="C330" t="str">
            <v>m3</v>
          </cell>
          <cell r="D330" t="str">
            <v>Mezcla densa en caliente MDC-19</v>
          </cell>
        </row>
        <row r="334">
          <cell r="C334" t="str">
            <v>m3</v>
          </cell>
          <cell r="D334" t="str">
            <v xml:space="preserve">Arena lavada </v>
          </cell>
        </row>
      </sheetData>
      <sheetData sheetId="7" refreshError="1">
        <row r="17">
          <cell r="C17" t="str">
            <v>Rana compactadora</v>
          </cell>
        </row>
        <row r="35">
          <cell r="C35" t="str">
            <v>Compactador tándem autopropulsado, dmayor a  8 tn</v>
          </cell>
          <cell r="E35">
            <v>120000</v>
          </cell>
        </row>
        <row r="36">
          <cell r="C36" t="str">
            <v>Terminador de asfalto</v>
          </cell>
          <cell r="E36">
            <v>194870</v>
          </cell>
        </row>
        <row r="42">
          <cell r="C42" t="str">
            <v xml:space="preserve">Finisher </v>
          </cell>
          <cell r="E42">
            <v>180000</v>
          </cell>
        </row>
      </sheetData>
      <sheetData sheetId="8" refreshError="1">
        <row r="13">
          <cell r="D13" t="str">
            <v>Ayudantes (1)</v>
          </cell>
          <cell r="E13">
            <v>38667</v>
          </cell>
          <cell r="F13">
            <v>2.3366884828271188</v>
          </cell>
          <cell r="G13">
            <v>90353</v>
          </cell>
        </row>
        <row r="17">
          <cell r="D17" t="str">
            <v>Cuadrilla tipo 2(1 oficial + 2 ayudantes)</v>
          </cell>
          <cell r="E17">
            <v>135334.5</v>
          </cell>
          <cell r="F17">
            <v>2.2967612356892655</v>
          </cell>
          <cell r="G17">
            <v>310831</v>
          </cell>
        </row>
      </sheetData>
      <sheetData sheetId="9" refreshError="1"/>
      <sheetData sheetId="10" refreshError="1"/>
      <sheetData sheetId="11" refreshError="1"/>
      <sheetData sheetId="12" refreshError="1">
        <row r="21">
          <cell r="B21">
            <v>4.3</v>
          </cell>
          <cell r="D21" t="str">
            <v>M2</v>
          </cell>
          <cell r="E21">
            <v>1848.02</v>
          </cell>
        </row>
        <row r="22">
          <cell r="E22">
            <v>318.60000000000002</v>
          </cell>
        </row>
      </sheetData>
      <sheetData sheetId="13" refreshError="1"/>
      <sheetData sheetId="14" refreshError="1"/>
      <sheetData sheetId="15" refreshError="1"/>
      <sheetData sheetId="16" refreshError="1"/>
      <sheetData sheetId="17" refreshError="1"/>
      <sheetData sheetId="18" refreshError="1">
        <row r="21">
          <cell r="F21" t="str">
            <v>Representante legal del Interventor o su apoderado</v>
          </cell>
        </row>
        <row r="36">
          <cell r="B36" t="str">
            <v xml:space="preserve">ANÁLISIS DE PRECIOS UNITARIOS </v>
          </cell>
        </row>
      </sheetData>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graderia"/>
      <sheetName val="presupuesto   comfanorte"/>
      <sheetName val="estudio de mercado"/>
      <sheetName val="presupuesto gen "/>
      <sheetName val="FLUJO DE CAJA"/>
      <sheetName val="CRONOGRAMA "/>
      <sheetName val="cantidades"/>
      <sheetName val="apu piscina"/>
      <sheetName val="Memoria Tanque aqui"/>
      <sheetName val="Mem gen"/>
      <sheetName val="Memoria Admin"/>
      <sheetName val="Memoria Graderia"/>
      <sheetName val="Memoria Vestier y enfermeria"/>
      <sheetName val="apu ultimos "/>
      <sheetName val="Memoria Piscina"/>
      <sheetName val="Memoria"/>
      <sheetName val="memorias hidraulico"/>
      <sheetName val="BASE MAT"/>
      <sheetName val="BASE MAQ. Y EQ."/>
      <sheetName val="red de datos"/>
      <sheetName val="red contraincendios"/>
      <sheetName val="red electrica media tension"/>
      <sheetName val="red electrica baja tension"/>
      <sheetName val="red electrica interna"/>
      <sheetName val="red electrica parqueadero"/>
      <sheetName val="Hoja2"/>
      <sheetName val="BASE M.O."/>
      <sheetName val="Hoja4"/>
      <sheetName val="CAL. SALARIAL"/>
      <sheetName val="CPS"/>
      <sheetName val="Hoja5"/>
    </sheetNames>
    <sheetDataSet>
      <sheetData sheetId="0"/>
      <sheetData sheetId="1"/>
      <sheetData sheetId="2"/>
      <sheetData sheetId="3"/>
      <sheetData sheetId="4"/>
      <sheetData sheetId="5"/>
      <sheetData sheetId="6"/>
      <sheetData sheetId="7"/>
      <sheetData sheetId="8"/>
      <sheetData sheetId="9"/>
      <sheetData sheetId="10">
        <row r="28">
          <cell r="K28">
            <v>248.98</v>
          </cell>
        </row>
        <row r="60">
          <cell r="K60">
            <v>6.52</v>
          </cell>
        </row>
        <row r="92">
          <cell r="K92">
            <v>216.46</v>
          </cell>
        </row>
        <row r="156">
          <cell r="K156">
            <v>39.04</v>
          </cell>
        </row>
        <row r="188">
          <cell r="K188">
            <v>43.27</v>
          </cell>
        </row>
        <row r="221">
          <cell r="K221">
            <v>21.75</v>
          </cell>
        </row>
        <row r="253">
          <cell r="K253">
            <v>10.88</v>
          </cell>
        </row>
        <row r="285">
          <cell r="K285">
            <v>54.33</v>
          </cell>
        </row>
        <row r="317">
          <cell r="K317">
            <v>13.2</v>
          </cell>
        </row>
        <row r="349">
          <cell r="K349">
            <v>7.7</v>
          </cell>
        </row>
        <row r="381">
          <cell r="K381">
            <v>38.65</v>
          </cell>
        </row>
        <row r="413">
          <cell r="K413">
            <v>47.7</v>
          </cell>
        </row>
        <row r="445">
          <cell r="K445">
            <v>46.97</v>
          </cell>
        </row>
        <row r="477">
          <cell r="K477">
            <v>48.75</v>
          </cell>
        </row>
        <row r="510">
          <cell r="K510">
            <v>43.27</v>
          </cell>
        </row>
        <row r="542">
          <cell r="K542">
            <v>71.040000000000006</v>
          </cell>
        </row>
        <row r="574">
          <cell r="K574">
            <v>38.020000000000003</v>
          </cell>
        </row>
        <row r="606">
          <cell r="K606">
            <v>63.67</v>
          </cell>
        </row>
        <row r="638">
          <cell r="K638">
            <v>67.5</v>
          </cell>
        </row>
        <row r="670">
          <cell r="K670">
            <v>40.82</v>
          </cell>
        </row>
        <row r="703">
          <cell r="K703">
            <v>142.08000000000001</v>
          </cell>
        </row>
        <row r="734">
          <cell r="K734">
            <v>34.47</v>
          </cell>
        </row>
        <row r="766">
          <cell r="K766">
            <v>32.54</v>
          </cell>
        </row>
        <row r="798">
          <cell r="K798">
            <v>3.55</v>
          </cell>
        </row>
        <row r="830">
          <cell r="K830">
            <v>38.020000000000003</v>
          </cell>
        </row>
        <row r="862">
          <cell r="K862">
            <v>67.5</v>
          </cell>
        </row>
        <row r="894">
          <cell r="K894">
            <v>40.82</v>
          </cell>
        </row>
        <row r="926">
          <cell r="K926">
            <v>67.5</v>
          </cell>
        </row>
        <row r="958">
          <cell r="K958">
            <v>40.82</v>
          </cell>
        </row>
        <row r="990">
          <cell r="K990">
            <v>13.5</v>
          </cell>
        </row>
        <row r="1022">
          <cell r="K1022">
            <v>7.73</v>
          </cell>
        </row>
        <row r="1054">
          <cell r="K1054">
            <v>2</v>
          </cell>
        </row>
        <row r="1086">
          <cell r="K1086">
            <v>2</v>
          </cell>
        </row>
      </sheetData>
      <sheetData sheetId="11"/>
      <sheetData sheetId="12"/>
      <sheetData sheetId="13"/>
      <sheetData sheetId="14"/>
      <sheetData sheetId="15"/>
      <sheetData sheetId="16">
        <row r="11">
          <cell r="K11">
            <v>4</v>
          </cell>
        </row>
        <row r="48">
          <cell r="K48">
            <v>26</v>
          </cell>
        </row>
        <row r="49">
          <cell r="K49">
            <v>12</v>
          </cell>
        </row>
        <row r="85">
          <cell r="K85">
            <v>5</v>
          </cell>
        </row>
        <row r="123">
          <cell r="K123">
            <v>2.23</v>
          </cell>
        </row>
        <row r="124">
          <cell r="K124">
            <v>4</v>
          </cell>
        </row>
        <row r="161">
          <cell r="K161">
            <v>2.1</v>
          </cell>
        </row>
        <row r="162">
          <cell r="K162">
            <v>13.46</v>
          </cell>
        </row>
        <row r="163">
          <cell r="K163">
            <v>2.14</v>
          </cell>
        </row>
        <row r="164">
          <cell r="K164">
            <v>32.81</v>
          </cell>
        </row>
        <row r="194">
          <cell r="K194">
            <v>8</v>
          </cell>
        </row>
        <row r="226">
          <cell r="K226">
            <v>2.44</v>
          </cell>
        </row>
        <row r="227">
          <cell r="K227">
            <v>4</v>
          </cell>
        </row>
      </sheetData>
      <sheetData sheetId="17"/>
      <sheetData sheetId="18"/>
      <sheetData sheetId="19">
        <row r="11">
          <cell r="K11">
            <v>6</v>
          </cell>
        </row>
        <row r="86">
          <cell r="K86">
            <v>360</v>
          </cell>
        </row>
        <row r="161">
          <cell r="K161">
            <v>3</v>
          </cell>
        </row>
      </sheetData>
      <sheetData sheetId="20"/>
      <sheetData sheetId="21"/>
      <sheetData sheetId="22">
        <row r="271">
          <cell r="K271">
            <v>30</v>
          </cell>
        </row>
        <row r="345">
          <cell r="K345">
            <v>25</v>
          </cell>
        </row>
      </sheetData>
      <sheetData sheetId="23">
        <row r="11">
          <cell r="K11">
            <v>10</v>
          </cell>
        </row>
        <row r="48">
          <cell r="K48">
            <v>28</v>
          </cell>
        </row>
        <row r="160">
          <cell r="K160">
            <v>28</v>
          </cell>
        </row>
        <row r="271">
          <cell r="K271">
            <v>1</v>
          </cell>
        </row>
        <row r="382">
          <cell r="K382">
            <v>15</v>
          </cell>
        </row>
      </sheetData>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L. SALARIAL"/>
      <sheetName val="CPS"/>
      <sheetName val="estudio de mercado"/>
      <sheetName val="CANT. ELECTRICO"/>
      <sheetName val="presupuesto   comfanorte"/>
      <sheetName val="FLUJO DE FONDO"/>
      <sheetName val="CRONOGRAMA"/>
      <sheetName val="apu colegio"/>
      <sheetName val="CANT-SALONES NUEVOS"/>
      <sheetName val="CANT-AMPLI-SALON"/>
      <sheetName val="CANT-PARQUEADERO"/>
      <sheetName val="CANT-PISCINA"/>
      <sheetName val="CANT-PUENTE "/>
      <sheetName val="CANT-CERRAMIENTO FRONTAL"/>
      <sheetName val="BASE MAT"/>
      <sheetName val="BASE MAQ. Y EQ."/>
      <sheetName val="BASE M.O."/>
      <sheetName val="Hoja1"/>
      <sheetName val="28 MPA"/>
      <sheetName val="24,5 MPA"/>
      <sheetName val="CANT-HIERRRO-SALON NUEVO"/>
      <sheetName val="CANT-HIERRO-FRENTE"/>
      <sheetName val="CANT-HIERRO-AMPLI-SALON"/>
      <sheetName val="Hoja2"/>
      <sheetName val="Hoja3"/>
      <sheetName val="credenciales"/>
      <sheetName val="17.5 MPA"/>
      <sheetName val="GAVIONES"/>
      <sheetName val="CICLOPEO"/>
      <sheetName val="mortero  1-3"/>
      <sheetName val="21 MPA"/>
    </sheetNames>
    <sheetDataSet>
      <sheetData sheetId="0"/>
      <sheetData sheetId="1"/>
      <sheetData sheetId="2"/>
      <sheetData sheetId="3"/>
      <sheetData sheetId="4"/>
      <sheetData sheetId="5">
        <row r="148">
          <cell r="F148">
            <v>15357463.5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OBRA"/>
      <sheetName val="FP-3"/>
      <sheetName val="INTERV"/>
      <sheetName val="FM-3"/>
      <sheetName val="Impuestos"/>
      <sheetName val="FP"/>
      <sheetName val="FM"/>
      <sheetName val="Pólizas"/>
      <sheetName val="PAPSO-Obra"/>
      <sheetName val="FP (2)"/>
      <sheetName val="FM (2)"/>
      <sheetName val="PAPSO-Interv"/>
      <sheetName val="PtoBiosegInterv"/>
    </sheetNames>
    <sheetDataSet>
      <sheetData sheetId="0" refreshError="1">
        <row r="48">
          <cell r="I48">
            <v>0.26</v>
          </cell>
        </row>
        <row r="49">
          <cell r="I49">
            <v>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nt  hierro"/>
      <sheetName val="CAL. SALARIAL"/>
      <sheetName val="CPS"/>
      <sheetName val="apu"/>
      <sheetName val="BASE MAT"/>
      <sheetName val="BASE MAQ. Y EQ."/>
      <sheetName val="BASE M.O."/>
      <sheetName val="Hoja1"/>
      <sheetName val="28 MPA"/>
      <sheetName val="24,5 MPA"/>
      <sheetName val="presupuesto   comfanorte"/>
      <sheetName val="Hoja4"/>
      <sheetName val="A.P.U"/>
      <sheetName val="cantidades"/>
      <sheetName val="Hoja2"/>
      <sheetName val="Hoja3"/>
      <sheetName val="credenciales"/>
      <sheetName val="17.5 MPA"/>
      <sheetName val="GAVIONES"/>
      <sheetName val="CICLOPEO"/>
      <sheetName val="mortero  1-3"/>
      <sheetName val="21 MPA"/>
    </sheetNames>
    <sheetDataSet>
      <sheetData sheetId="0" refreshError="1"/>
      <sheetData sheetId="1" refreshError="1"/>
      <sheetData sheetId="2" refreshError="1"/>
      <sheetData sheetId="3" refreshError="1"/>
      <sheetData sheetId="4" refreshError="1"/>
      <sheetData sheetId="5" refreshError="1"/>
      <sheetData sheetId="6" refreshError="1">
        <row r="63">
          <cell r="E63">
            <v>15150</v>
          </cell>
        </row>
      </sheetData>
      <sheetData sheetId="7" refreshError="1">
        <row r="13">
          <cell r="D13" t="str">
            <v>Ayudantes (1)</v>
          </cell>
        </row>
        <row r="20">
          <cell r="D20" t="str">
            <v>Maestro</v>
          </cell>
          <cell r="E20">
            <v>150801</v>
          </cell>
          <cell r="F20">
            <v>2.1078392857142854</v>
          </cell>
          <cell r="G20">
            <v>317864</v>
          </cell>
        </row>
        <row r="27">
          <cell r="D27" t="str">
            <v>Ayudante especial (1)</v>
          </cell>
          <cell r="E27">
            <v>60320.399999999994</v>
          </cell>
          <cell r="F27">
            <v>2.2929568965612517</v>
          </cell>
          <cell r="G27">
            <v>138312</v>
          </cell>
        </row>
        <row r="28">
          <cell r="D28" t="str">
            <v>Oficial especial</v>
          </cell>
          <cell r="E28">
            <v>100534</v>
          </cell>
          <cell r="F28">
            <v>2.1131964285714289</v>
          </cell>
          <cell r="G28">
            <v>212448</v>
          </cell>
        </row>
      </sheetData>
      <sheetData sheetId="8" refreshError="1"/>
      <sheetData sheetId="9" refreshError="1"/>
      <sheetData sheetId="10" refreshError="1"/>
      <sheetData sheetId="11" refreshError="1">
        <row r="6">
          <cell r="D6" t="str">
            <v>KG</v>
          </cell>
        </row>
        <row r="7">
          <cell r="C7" t="str">
            <v>INSTALACION DE VIGAS IPE 120</v>
          </cell>
          <cell r="D7" t="str">
            <v>KG</v>
          </cell>
          <cell r="E7">
            <v>282.92</v>
          </cell>
        </row>
        <row r="11">
          <cell r="C11" t="str">
            <v>CONCRETOS</v>
          </cell>
        </row>
      </sheetData>
      <sheetData sheetId="12" refreshError="1"/>
      <sheetData sheetId="13" refreshError="1"/>
      <sheetData sheetId="14" refreshError="1"/>
      <sheetData sheetId="15" refreshError="1"/>
      <sheetData sheetId="16" refreshError="1"/>
      <sheetData sheetId="17" refreshError="1">
        <row r="21">
          <cell r="F21" t="str">
            <v>Representante legal del Interventor o su apoderado</v>
          </cell>
        </row>
        <row r="36">
          <cell r="B36" t="str">
            <v xml:space="preserve">ANÁLISIS DE PRECIOS UNITARIOS </v>
          </cell>
        </row>
      </sheetData>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L. SALARIAL"/>
      <sheetName val="CPS"/>
      <sheetName val="apu"/>
      <sheetName val="BASE MAT"/>
      <sheetName val="BASE MAQ. Y EQ."/>
      <sheetName val="BASE M.O."/>
      <sheetName val="Hoja1"/>
      <sheetName val="28 MPA"/>
      <sheetName val="24,5 MPA"/>
      <sheetName val="presupuesto  sena"/>
      <sheetName val="apu. sena"/>
      <sheetName val="credenciales"/>
      <sheetName val="17.5 MPA"/>
      <sheetName val="GAVIONES"/>
      <sheetName val="CICLOPEO"/>
      <sheetName val="mortero  1-3"/>
      <sheetName val="21 M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1">
          <cell r="F21" t="str">
            <v>Representante legal del Interventor o su apoderado</v>
          </cell>
        </row>
        <row r="36">
          <cell r="B36" t="str">
            <v xml:space="preserve">ANÁLISIS DE PRECIOS UNITARIOS </v>
          </cell>
        </row>
      </sheetData>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nt  hierro"/>
      <sheetName val="CAL. SALARIAL"/>
      <sheetName val="CPS"/>
      <sheetName val="apu"/>
      <sheetName val="BASE MAT"/>
      <sheetName val="BASE MAQ. Y EQ."/>
      <sheetName val="BASE M.O."/>
      <sheetName val="Hoja1"/>
      <sheetName val="28 MPA"/>
      <sheetName val="24,5 MPA"/>
      <sheetName val="presupuesto   comfanorte"/>
      <sheetName val="Hoja4"/>
      <sheetName val="A.P.U"/>
      <sheetName val="cantidades"/>
      <sheetName val="Hoja2"/>
      <sheetName val="Hoja3"/>
      <sheetName val="credenciales"/>
      <sheetName val="17.5 MPA"/>
      <sheetName val="GAVIONES"/>
      <sheetName val="CICLOPEO"/>
      <sheetName val="mortero  1-3"/>
      <sheetName val="21 MPA"/>
    </sheetNames>
    <sheetDataSet>
      <sheetData sheetId="0"/>
      <sheetData sheetId="1"/>
      <sheetData sheetId="2"/>
      <sheetData sheetId="3"/>
      <sheetData sheetId="4"/>
      <sheetData sheetId="5"/>
      <sheetData sheetId="6"/>
      <sheetData sheetId="7">
        <row r="20">
          <cell r="E20">
            <v>150801</v>
          </cell>
          <cell r="F20">
            <v>2.1078392857142854</v>
          </cell>
          <cell r="G20">
            <v>317864</v>
          </cell>
        </row>
        <row r="28">
          <cell r="E28">
            <v>100534</v>
          </cell>
          <cell r="F28">
            <v>2.1131964285714289</v>
          </cell>
          <cell r="G28">
            <v>212448</v>
          </cell>
        </row>
        <row r="29">
          <cell r="E29">
            <v>160854.39999999999</v>
          </cell>
          <cell r="F29">
            <v>2.2030766625663403</v>
          </cell>
          <cell r="G29">
            <v>354375</v>
          </cell>
        </row>
      </sheetData>
      <sheetData sheetId="8"/>
      <sheetData sheetId="9"/>
      <sheetData sheetId="10"/>
      <sheetData sheetId="11"/>
      <sheetData sheetId="12"/>
      <sheetData sheetId="13"/>
      <sheetData sheetId="14"/>
      <sheetData sheetId="15"/>
      <sheetData sheetId="16"/>
      <sheetData sheetId="17">
        <row r="36">
          <cell r="B36" t="str">
            <v xml:space="preserve">ANÁLISIS DE PRECIOS UNITARIOS </v>
          </cell>
        </row>
      </sheetData>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nt  hierro"/>
      <sheetName val="CAL. SALARIAL"/>
      <sheetName val="CPS"/>
      <sheetName val="apu"/>
      <sheetName val="CANT-AMPLI-SALON"/>
      <sheetName val="BASE MAT"/>
      <sheetName val="BASE MAQ. Y EQ."/>
      <sheetName val="BASE M.O."/>
      <sheetName val="Hoja1"/>
      <sheetName val="28 MPA"/>
      <sheetName val="24,5 MPA"/>
      <sheetName val="presupuesto   comfanorte"/>
      <sheetName val="apu colegio"/>
      <sheetName val="Hoja2"/>
      <sheetName val="Hoja3"/>
      <sheetName val="credenciales"/>
      <sheetName val="17.5 MPA"/>
      <sheetName val="GAVIONES"/>
      <sheetName val="CICLOPEO"/>
      <sheetName val="mortero  1-3"/>
      <sheetName val="21 M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B5">
            <v>1</v>
          </cell>
          <cell r="C5" t="str">
            <v>PRELIMINARES</v>
          </cell>
        </row>
        <row r="6">
          <cell r="B6">
            <v>1.01</v>
          </cell>
          <cell r="C6" t="str">
            <v>LOCALIZACIÓN Y REPLANTEO</v>
          </cell>
        </row>
        <row r="7">
          <cell r="B7">
            <v>1.02</v>
          </cell>
          <cell r="C7" t="str">
            <v>CERRAMIENTO EN   LAMINA  DE  ZINC</v>
          </cell>
          <cell r="D7" t="str">
            <v>ML</v>
          </cell>
        </row>
        <row r="11">
          <cell r="B11">
            <v>2</v>
          </cell>
          <cell r="C11" t="str">
            <v>MOVIMIENTO DE TIERRAS</v>
          </cell>
        </row>
        <row r="12">
          <cell r="B12">
            <v>2.0099999999999998</v>
          </cell>
          <cell r="C12" t="str">
            <v>EXCAVACIÓN MECÁNICA</v>
          </cell>
          <cell r="D12" t="str">
            <v>M3</v>
          </cell>
          <cell r="E12">
            <v>54.04</v>
          </cell>
        </row>
        <row r="13">
          <cell r="B13">
            <v>2.02</v>
          </cell>
          <cell r="C13" t="str">
            <v>EXCAVACIÓN MANUAL MATERIAL COMUN</v>
          </cell>
          <cell r="D13" t="str">
            <v>M3</v>
          </cell>
          <cell r="E13">
            <v>7.22</v>
          </cell>
        </row>
        <row r="14">
          <cell r="B14">
            <v>2.0299999999999998</v>
          </cell>
          <cell r="C14" t="str">
            <v>CONFORMACIÓN Y COMPACTACIÓN DE LA RASANTE DEL TERRENO</v>
          </cell>
          <cell r="D14" t="str">
            <v>M2</v>
          </cell>
        </row>
        <row r="15">
          <cell r="B15">
            <v>2.04</v>
          </cell>
          <cell r="C15" t="str">
            <v>RELLENO COMPACTADO CON MATERIAL DE EXCAVACIÓN SELECCIONADO</v>
          </cell>
          <cell r="D15" t="str">
            <v>M3</v>
          </cell>
          <cell r="E15">
            <v>54.47</v>
          </cell>
        </row>
        <row r="17">
          <cell r="B17">
            <v>2.0499999999999998</v>
          </cell>
          <cell r="C17" t="str">
            <v xml:space="preserve"> SUMINISTRO E  INSTALAICON DE BASE GRANULAR</v>
          </cell>
          <cell r="D17" t="str">
            <v>M3</v>
          </cell>
        </row>
        <row r="18">
          <cell r="C18" t="str">
            <v>ACARREO MANUAL DE MATERIAL DE DEMOLICIÓN-EXCAVACIÓN-RELLENO</v>
          </cell>
          <cell r="D18" t="str">
            <v>M3</v>
          </cell>
        </row>
        <row r="21">
          <cell r="B21">
            <v>3</v>
          </cell>
          <cell r="C21" t="str">
            <v>ESTRUCTURA EN CONCRETO</v>
          </cell>
        </row>
        <row r="22">
          <cell r="B22">
            <v>3.01</v>
          </cell>
          <cell r="C22" t="str">
            <v>CONCRETO DE SANEAMIENTO</v>
          </cell>
          <cell r="D22" t="str">
            <v>M2</v>
          </cell>
        </row>
        <row r="23">
          <cell r="B23">
            <v>3.02</v>
          </cell>
          <cell r="C23" t="str">
            <v>CONCRETO CICLOPEO</v>
          </cell>
          <cell r="D23" t="str">
            <v>M3</v>
          </cell>
        </row>
        <row r="24">
          <cell r="B24">
            <v>3.03</v>
          </cell>
          <cell r="C24" t="str">
            <v>CONCRETO 21  MPA - ZAPATAS</v>
          </cell>
          <cell r="D24" t="str">
            <v>M3</v>
          </cell>
        </row>
        <row r="25">
          <cell r="B25">
            <v>3.04</v>
          </cell>
          <cell r="C25" t="str">
            <v xml:space="preserve">CONCRETO 21  MPA - VIGA DE CIMENTACIÓN </v>
          </cell>
          <cell r="D25" t="str">
            <v>ML</v>
          </cell>
        </row>
        <row r="26">
          <cell r="B26">
            <v>3.05</v>
          </cell>
          <cell r="C26" t="str">
            <v>CONCRETO 21  MPA - PEDESTAL CIMENTACIÓN  A  IGUAL  O MENOR   A  1600 CM 2</v>
          </cell>
        </row>
        <row r="28">
          <cell r="B28">
            <v>3.07</v>
          </cell>
          <cell r="C28" t="str">
            <v>CONCRETO 21  MPA - COLUMNAS 0,30*0,30 m</v>
          </cell>
          <cell r="D28" t="str">
            <v>ML</v>
          </cell>
        </row>
        <row r="29">
          <cell r="B29">
            <v>3.08</v>
          </cell>
          <cell r="C29" t="str">
            <v>CONCRETO 21  MPA - COLUMNAS 0,20x0,50m</v>
          </cell>
          <cell r="D29" t="str">
            <v>ML</v>
          </cell>
        </row>
        <row r="30">
          <cell r="B30">
            <v>3.09</v>
          </cell>
          <cell r="C30" t="str">
            <v>CONCRETO 21  MPA - COLUMNAS 0,15x040m</v>
          </cell>
          <cell r="D30" t="str">
            <v>ML</v>
          </cell>
        </row>
        <row r="31">
          <cell r="C31" t="str">
            <v>CONCRETO 21  MPA - COLUMNETAS  CON UN AREA  IGUAL  O MENOR A  450  CM 2-   incluidad  columnetas de  0,15*,30 mt  y 0,15*0,15  mt</v>
          </cell>
          <cell r="D31" t="str">
            <v>ML</v>
          </cell>
        </row>
        <row r="32">
          <cell r="B32">
            <v>3.11</v>
          </cell>
          <cell r="C32" t="str">
            <v>CONCRETO 21  MPA  - VIGA ENTREPISO 0,20x0,40m</v>
          </cell>
          <cell r="D32" t="str">
            <v>ML</v>
          </cell>
        </row>
        <row r="33">
          <cell r="B33">
            <v>3.12</v>
          </cell>
          <cell r="C33" t="str">
            <v>CONCRETO 21  MPA - ALFAGUIAS    Y DINTELES  0,15*,0,15  MT</v>
          </cell>
          <cell r="D33" t="str">
            <v>ML</v>
          </cell>
        </row>
        <row r="34">
          <cell r="B34">
            <v>3.13</v>
          </cell>
          <cell r="C34" t="str">
            <v>CONCRETO 21  MPA PSI - LOSA   DE PISO H=0,15 Cm</v>
          </cell>
          <cell r="D34" t="str">
            <v>M2</v>
          </cell>
        </row>
        <row r="35">
          <cell r="B35">
            <v>3.14</v>
          </cell>
          <cell r="C35" t="str">
            <v>CONCRETO 21  MPA - LOSA METALDECK H=0,10m</v>
          </cell>
          <cell r="D35" t="str">
            <v>M2</v>
          </cell>
        </row>
        <row r="36">
          <cell r="C36" t="str">
            <v xml:space="preserve">CONCRETO 21  MPA - MURO DE CONTENCIÓN RAMPA </v>
          </cell>
          <cell r="D36" t="str">
            <v>M3</v>
          </cell>
        </row>
        <row r="37">
          <cell r="B37">
            <v>3.16</v>
          </cell>
          <cell r="C37" t="str">
            <v>CONCRETO 21  MPA PSI - VIGA CANAL-  e=,10  MT</v>
          </cell>
          <cell r="D37" t="str">
            <v>ML</v>
          </cell>
        </row>
        <row r="40">
          <cell r="B40">
            <v>3.19</v>
          </cell>
          <cell r="C40" t="str">
            <v>ALISTADO   INTERNO PARA  PISOS E=4 CMS</v>
          </cell>
        </row>
        <row r="41">
          <cell r="C41" t="str">
            <v>CONCRETO 21  MPA - PISOS,  RAMPAS  Y/0  ANDENES E=0,10m</v>
          </cell>
          <cell r="D41" t="str">
            <v>M2</v>
          </cell>
        </row>
        <row r="43">
          <cell r="B43">
            <v>3.22</v>
          </cell>
          <cell r="C43" t="str">
            <v>ANCLAJES CON EPÓXICO PARA ADHERENCIA ESTRUCTURAL</v>
          </cell>
          <cell r="D43" t="str">
            <v>UND</v>
          </cell>
        </row>
        <row r="45">
          <cell r="B45">
            <v>4</v>
          </cell>
          <cell r="C45" t="str">
            <v>MAMPOSTERÍA   Y PISOS</v>
          </cell>
        </row>
        <row r="46">
          <cell r="B46">
            <v>4.01</v>
          </cell>
          <cell r="C46" t="str">
            <v>MURO EN LADRILLO  A LA  VISTA- ALTURA  INFERIOR A  3  MT DEL NIVEL  DE RAZANTE</v>
          </cell>
          <cell r="D46" t="str">
            <v>M2</v>
          </cell>
        </row>
        <row r="48">
          <cell r="B48">
            <v>4.03</v>
          </cell>
          <cell r="C48" t="str">
            <v>MORTERO - PAÑETES INTERIORES</v>
          </cell>
          <cell r="D48" t="str">
            <v>M2</v>
          </cell>
        </row>
        <row r="51">
          <cell r="B51">
            <v>4.0599999999999996</v>
          </cell>
          <cell r="C51" t="str">
            <v>IMPERMEABILIZACION  DE   VIGA CANAL</v>
          </cell>
        </row>
        <row r="52">
          <cell r="C52" t="str">
            <v>MESÓN EN CONCRETO-  ZONA DE  BAÑOS</v>
          </cell>
          <cell r="D52" t="str">
            <v>ML</v>
          </cell>
        </row>
        <row r="53">
          <cell r="B53">
            <v>4.08</v>
          </cell>
          <cell r="C53" t="str">
            <v>PISO  EN TABLETA DE  GRES -  EXTERIORES</v>
          </cell>
          <cell r="D53" t="str">
            <v>M2</v>
          </cell>
        </row>
        <row r="54">
          <cell r="B54">
            <v>4.09</v>
          </cell>
          <cell r="C54" t="str">
            <v>GUARDA ESCOBAS EN TABLETA DE  GRES</v>
          </cell>
          <cell r="D54" t="str">
            <v>ML</v>
          </cell>
        </row>
        <row r="55">
          <cell r="B55">
            <v>4.0999999999999996</v>
          </cell>
          <cell r="C55" t="str">
            <v>PISO EN CERÁMICA TRÁFICO PESADO</v>
          </cell>
          <cell r="D55" t="str">
            <v>M2</v>
          </cell>
        </row>
        <row r="56">
          <cell r="B56">
            <v>4.1100000000000003</v>
          </cell>
          <cell r="C56" t="str">
            <v>GUARDA ESCOBAS  EN CERAMICA</v>
          </cell>
          <cell r="D56" t="str">
            <v>M2</v>
          </cell>
        </row>
        <row r="57">
          <cell r="C57" t="str">
            <v>ENCHAPE EN CERÁMICA COMERCIAL ZONAS HÚMEDAS</v>
          </cell>
          <cell r="D57" t="str">
            <v>M2</v>
          </cell>
        </row>
        <row r="58">
          <cell r="C58" t="str">
            <v>ENCHAPE  EN  TABLETA   DE  GRES  ESCALERAS</v>
          </cell>
          <cell r="D58" t="str">
            <v>M2</v>
          </cell>
        </row>
        <row r="59">
          <cell r="B59">
            <v>4.1399999999999997</v>
          </cell>
          <cell r="C59" t="str">
            <v>CIELO RASO EN DRYWALL</v>
          </cell>
          <cell r="D59" t="str">
            <v>M2</v>
          </cell>
        </row>
        <row r="60">
          <cell r="C60" t="str">
            <v>ESTUCO PLÁSTICO PARA INTERIORES</v>
          </cell>
          <cell r="D60" t="str">
            <v>M2</v>
          </cell>
        </row>
        <row r="64">
          <cell r="B64">
            <v>5</v>
          </cell>
          <cell r="C64" t="str">
            <v>CARPINTERIA  METALICA</v>
          </cell>
        </row>
        <row r="65">
          <cell r="B65">
            <v>5.0999999999999996</v>
          </cell>
          <cell r="C65" t="str">
            <v>PUERTAS ACCESO  ALUMINIO</v>
          </cell>
          <cell r="D65" t="str">
            <v>M2</v>
          </cell>
        </row>
        <row r="66">
          <cell r="B66">
            <v>5.2</v>
          </cell>
          <cell r="C66" t="str">
            <v>VENTANAS EN ALUMINIO CON VIDRIO</v>
          </cell>
          <cell r="D66" t="str">
            <v>M2</v>
          </cell>
        </row>
        <row r="67">
          <cell r="C67" t="str">
            <v>PASAMANOS EN TUBERIA   METALICA2"-   RAMPA</v>
          </cell>
          <cell r="D67" t="str">
            <v>ML</v>
          </cell>
        </row>
        <row r="71">
          <cell r="B71">
            <v>6</v>
          </cell>
          <cell r="C71" t="str">
            <v xml:space="preserve">CUBIERTA </v>
          </cell>
        </row>
        <row r="72">
          <cell r="B72">
            <v>6.1</v>
          </cell>
          <cell r="C72" t="str">
            <v xml:space="preserve">CUBIERTA EN TEJA TERMOACÚSTICA-  </v>
          </cell>
          <cell r="D72" t="str">
            <v>M2</v>
          </cell>
        </row>
        <row r="73">
          <cell r="B73">
            <v>6.2</v>
          </cell>
          <cell r="C73" t="str">
            <v>ESTRUCTURA METÁLICA PARA CUBIERTA</v>
          </cell>
          <cell r="D73" t="str">
            <v>M2</v>
          </cell>
        </row>
        <row r="74">
          <cell r="C74" t="str">
            <v>ESTRUCTURA METALICA  TIPO PERSIANA</v>
          </cell>
          <cell r="D74" t="str">
            <v>M2</v>
          </cell>
        </row>
        <row r="75">
          <cell r="B75">
            <v>6.4</v>
          </cell>
          <cell r="C75" t="str">
            <v>BARANDA  METALICA  SEGUNDO PISO   Y ESCALERAS</v>
          </cell>
          <cell r="D75" t="str">
            <v>ML</v>
          </cell>
        </row>
        <row r="80">
          <cell r="D80" t="str">
            <v>UND</v>
          </cell>
        </row>
        <row r="94">
          <cell r="D94" t="str">
            <v>UND</v>
          </cell>
        </row>
      </sheetData>
      <sheetData sheetId="13" refreshError="1"/>
      <sheetData sheetId="14" refreshError="1"/>
      <sheetData sheetId="15" refreshError="1"/>
      <sheetData sheetId="16" refreshError="1">
        <row r="52">
          <cell r="B52">
            <v>1</v>
          </cell>
        </row>
      </sheetData>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
      <sheetName val="apu 1"/>
      <sheetName val="PRESUPUESTO 2"/>
      <sheetName val="CANTIDADES"/>
      <sheetName val="acero"/>
      <sheetName val="apu"/>
      <sheetName val="Hoja1"/>
      <sheetName val="BASE MAT"/>
      <sheetName val="Hoja3"/>
      <sheetName val="BASE MAQ. Y EQ."/>
      <sheetName val="BASE M.O."/>
      <sheetName val="c salarial"/>
      <sheetName val="28 MPA"/>
      <sheetName val="24,5 MPA"/>
      <sheetName val="21 MPA"/>
      <sheetName val="17.5 MPA"/>
      <sheetName val="GAVIONES"/>
      <sheetName val="CICLOPEO"/>
      <sheetName val="mortero  1-5"/>
    </sheetNames>
    <sheetDataSet>
      <sheetData sheetId="0">
        <row r="11">
          <cell r="A11">
            <v>1</v>
          </cell>
        </row>
        <row r="13">
          <cell r="C13" t="str">
            <v>m</v>
          </cell>
        </row>
        <row r="28">
          <cell r="A28">
            <v>4.4000000000000004</v>
          </cell>
        </row>
        <row r="41">
          <cell r="C41" t="str">
            <v>m2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nt  hierro"/>
      <sheetName val="CAL. SALARIAL"/>
      <sheetName val="CPS"/>
      <sheetName val="apu"/>
      <sheetName val="cantidades"/>
      <sheetName val="BASE MAT"/>
      <sheetName val="BASE MAQ. Y EQ."/>
      <sheetName val="BASE M.O."/>
      <sheetName val="Hoja1"/>
      <sheetName val="28 MPA"/>
      <sheetName val="24,5 MPA"/>
      <sheetName val="presupuesto   comfanorte"/>
      <sheetName val="apu colegio"/>
      <sheetName val="Hoja2"/>
      <sheetName val="Hoja3"/>
      <sheetName val="credenciales"/>
      <sheetName val="17.5 MPA"/>
      <sheetName val="GAVIONES"/>
      <sheetName val="CICLOPEO"/>
      <sheetName val="mortero  1-3"/>
      <sheetName val="21 M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B5">
            <v>1</v>
          </cell>
          <cell r="C5" t="str">
            <v>PRELIMINARES</v>
          </cell>
        </row>
        <row r="6">
          <cell r="B6">
            <v>1.01</v>
          </cell>
          <cell r="C6" t="str">
            <v>LOCALIZACIÓN Y REPLANTEO</v>
          </cell>
          <cell r="D6" t="str">
            <v>M2</v>
          </cell>
        </row>
        <row r="7">
          <cell r="B7">
            <v>1.02</v>
          </cell>
          <cell r="C7" t="str">
            <v>CERRAMIENTO EN   LAMINA  DE  ZINC</v>
          </cell>
          <cell r="D7" t="str">
            <v>ML</v>
          </cell>
        </row>
        <row r="11">
          <cell r="B11">
            <v>2</v>
          </cell>
          <cell r="C11" t="str">
            <v>MOVIMIENTO DE TIERRAS</v>
          </cell>
        </row>
        <row r="12">
          <cell r="B12">
            <v>2.0099999999999998</v>
          </cell>
          <cell r="C12" t="str">
            <v>EXCAVACIÓN MECÁNICA</v>
          </cell>
          <cell r="D12" t="str">
            <v>M3</v>
          </cell>
        </row>
        <row r="13">
          <cell r="B13">
            <v>2.02</v>
          </cell>
          <cell r="C13" t="str">
            <v>EXCAVACIÓN MANUAL MATERIAL COMUN</v>
          </cell>
          <cell r="D13" t="str">
            <v>M3</v>
          </cell>
        </row>
        <row r="15">
          <cell r="B15">
            <v>2.04</v>
          </cell>
          <cell r="C15" t="str">
            <v>RELLENO COMPACTADO CON MATERIAL DE EXCAVACIÓN SELECCIONADO</v>
          </cell>
          <cell r="D15" t="str">
            <v>M3</v>
          </cell>
          <cell r="E15">
            <v>105.87</v>
          </cell>
        </row>
        <row r="17">
          <cell r="B17">
            <v>2.0499999999999998</v>
          </cell>
          <cell r="C17" t="str">
            <v xml:space="preserve"> SUMINISTRO E  INSTALAICON DE BASE GRANULAR</v>
          </cell>
          <cell r="D17" t="str">
            <v>M3</v>
          </cell>
        </row>
        <row r="18">
          <cell r="C18" t="str">
            <v>ACARREO MANUAL DE MATERIAL DE DEMOLICIÓN-EXCAVACIÓN-RELLENO</v>
          </cell>
          <cell r="D18" t="str">
            <v>M3</v>
          </cell>
        </row>
        <row r="21">
          <cell r="B21">
            <v>3</v>
          </cell>
          <cell r="C21" t="str">
            <v>ESTRUCTURA EN CONCRETO</v>
          </cell>
        </row>
        <row r="23">
          <cell r="B23">
            <v>3.02</v>
          </cell>
          <cell r="C23" t="str">
            <v>CONCRETO CICLOPEO</v>
          </cell>
          <cell r="D23" t="str">
            <v>M3</v>
          </cell>
        </row>
        <row r="24">
          <cell r="B24">
            <v>3.03</v>
          </cell>
          <cell r="C24" t="str">
            <v>CONCRETO 21  MPA - ZAPATAS</v>
          </cell>
          <cell r="D24" t="str">
            <v>M3</v>
          </cell>
        </row>
        <row r="25">
          <cell r="B25">
            <v>3.04</v>
          </cell>
          <cell r="C25" t="str">
            <v xml:space="preserve">CONCRETO 21  MPA - VIGA DE CIMENTACIÓN </v>
          </cell>
          <cell r="D25" t="str">
            <v>ML</v>
          </cell>
        </row>
        <row r="26">
          <cell r="B26">
            <v>3.05</v>
          </cell>
          <cell r="C26" t="str">
            <v>CONCRETO 21  MPA - PEDESTAL CIMENTACIÓN  A  IGUAL  O MENOR   A  1600 CM 2</v>
          </cell>
        </row>
        <row r="67">
          <cell r="D67" t="str">
            <v>ML</v>
          </cell>
        </row>
      </sheetData>
      <sheetData sheetId="13" refreshError="1"/>
      <sheetData sheetId="14" refreshError="1"/>
      <sheetData sheetId="15" refreshError="1"/>
      <sheetData sheetId="16" refreshError="1">
        <row r="5">
          <cell r="G5"/>
        </row>
        <row r="51">
          <cell r="E51"/>
        </row>
        <row r="52">
          <cell r="B52">
            <v>1</v>
          </cell>
        </row>
      </sheetData>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 SALARIAL"/>
      <sheetName val="CPS"/>
      <sheetName val="BASE MAT"/>
      <sheetName val="BASE MAQ. Y EQ."/>
      <sheetName val="BASE M.O."/>
      <sheetName val="PRESUPUESTO "/>
      <sheetName val="PRESUPUESTO 2"/>
      <sheetName val="MEMORIAS CANT"/>
      <sheetName val="28 MPA"/>
      <sheetName val="24,5 MPA"/>
      <sheetName val="21 MPA"/>
      <sheetName val="14 MPA"/>
      <sheetName val="1,1"/>
      <sheetName val="1,2"/>
      <sheetName val="2.1"/>
      <sheetName val="1,4"/>
      <sheetName val="3.1.1"/>
      <sheetName val="3.2.1"/>
      <sheetName val="3.3.1"/>
      <sheetName val="4.1.1"/>
      <sheetName val="4.2.1"/>
      <sheetName val="4.3.1"/>
      <sheetName val="5.1"/>
      <sheetName val="5.2"/>
      <sheetName val="5.3"/>
      <sheetName val="5.4"/>
      <sheetName val="6.1"/>
    </sheetNames>
    <sheetDataSet>
      <sheetData sheetId="0"/>
      <sheetData sheetId="1"/>
      <sheetData sheetId="2"/>
      <sheetData sheetId="3"/>
      <sheetData sheetId="4"/>
      <sheetData sheetId="5">
        <row r="3">
          <cell r="A3" t="str">
            <v>PRESUPUESTO Y CANTIDADES</v>
          </cell>
          <cell r="B3">
            <v>0</v>
          </cell>
          <cell r="C3">
            <v>0</v>
          </cell>
          <cell r="D3">
            <v>0</v>
          </cell>
          <cell r="E3">
            <v>0</v>
          </cell>
          <cell r="F3">
            <v>0</v>
          </cell>
        </row>
      </sheetData>
      <sheetData sheetId="6"/>
      <sheetData sheetId="7"/>
      <sheetData sheetId="8"/>
      <sheetData sheetId="9"/>
      <sheetData sheetId="10"/>
      <sheetData sheetId="11"/>
      <sheetData sheetId="12">
        <row r="36">
          <cell r="H36">
            <v>650</v>
          </cell>
        </row>
      </sheetData>
      <sheetData sheetId="13">
        <row r="36">
          <cell r="H36">
            <v>90</v>
          </cell>
        </row>
      </sheetData>
      <sheetData sheetId="14">
        <row r="36">
          <cell r="H36">
            <v>41.3</v>
          </cell>
        </row>
      </sheetData>
      <sheetData sheetId="15"/>
      <sheetData sheetId="16">
        <row r="36">
          <cell r="H36">
            <v>13</v>
          </cell>
        </row>
      </sheetData>
      <sheetData sheetId="17">
        <row r="9">
          <cell r="H9">
            <v>17</v>
          </cell>
        </row>
      </sheetData>
      <sheetData sheetId="18">
        <row r="36">
          <cell r="H36">
            <v>33</v>
          </cell>
        </row>
      </sheetData>
      <sheetData sheetId="19">
        <row r="36">
          <cell r="H36">
            <v>12.82</v>
          </cell>
        </row>
      </sheetData>
      <sheetData sheetId="20">
        <row r="36">
          <cell r="H36">
            <v>1.93</v>
          </cell>
        </row>
      </sheetData>
      <sheetData sheetId="21">
        <row r="36">
          <cell r="H36">
            <v>120</v>
          </cell>
        </row>
      </sheetData>
      <sheetData sheetId="22">
        <row r="9">
          <cell r="H9">
            <v>17</v>
          </cell>
        </row>
      </sheetData>
      <sheetData sheetId="23">
        <row r="10">
          <cell r="H10">
            <v>14</v>
          </cell>
        </row>
      </sheetData>
      <sheetData sheetId="24">
        <row r="9">
          <cell r="H9">
            <v>520</v>
          </cell>
        </row>
      </sheetData>
      <sheetData sheetId="25">
        <row r="9">
          <cell r="H9">
            <v>2.9927290720174926</v>
          </cell>
        </row>
      </sheetData>
      <sheetData sheetId="26">
        <row r="36">
          <cell r="H36">
            <v>500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UESTO"/>
      <sheetName val="cantidades (2)"/>
      <sheetName val="CAL. SALARIAL"/>
      <sheetName val="CPS"/>
      <sheetName val="apu"/>
      <sheetName val="cantidades"/>
      <sheetName val="BASE MAT"/>
      <sheetName val="BASE MAQ. Y EQ."/>
      <sheetName val="BASE M.O."/>
      <sheetName val="Hoja1"/>
      <sheetName val="28 MPA"/>
      <sheetName val="24,5 MPA"/>
      <sheetName val="presupuesto   comfanorte"/>
      <sheetName val="apu colegio"/>
      <sheetName val="Hoja2"/>
      <sheetName val="credenciales"/>
      <sheetName val="17.5 MPA"/>
      <sheetName val="GAVIONES"/>
      <sheetName val="CICLOPEO"/>
      <sheetName val="mortero  1-3"/>
      <sheetName val="21 M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2">
          <cell r="B52">
            <v>1</v>
          </cell>
        </row>
      </sheetData>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17.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1:J41"/>
  <sheetViews>
    <sheetView workbookViewId="0"/>
  </sheetViews>
  <sheetFormatPr baseColWidth="10" defaultRowHeight="12.75"/>
  <cols>
    <col min="1" max="1" width="2.7109375" style="2" customWidth="1"/>
    <col min="2" max="2" width="31.5703125" style="2" customWidth="1"/>
    <col min="3" max="3" width="18.140625" style="2" customWidth="1"/>
    <col min="4" max="4" width="11.42578125" style="2" customWidth="1"/>
    <col min="5" max="5" width="14.140625" style="2" customWidth="1"/>
    <col min="6" max="6" width="14.5703125" style="2" customWidth="1"/>
    <col min="7" max="7" width="15.42578125" style="2" customWidth="1"/>
    <col min="8" max="8" width="13.42578125" style="2" customWidth="1"/>
    <col min="9" max="9" width="14.140625" style="2" customWidth="1"/>
    <col min="10" max="256" width="11.42578125" style="2"/>
    <col min="257" max="257" width="2.7109375" style="2" customWidth="1"/>
    <col min="258" max="258" width="31.5703125" style="2" customWidth="1"/>
    <col min="259" max="259" width="18.140625" style="2" customWidth="1"/>
    <col min="260" max="260" width="11.42578125" style="2" customWidth="1"/>
    <col min="261" max="261" width="14.140625" style="2" customWidth="1"/>
    <col min="262" max="262" width="14.5703125" style="2" customWidth="1"/>
    <col min="263" max="263" width="15.42578125" style="2" customWidth="1"/>
    <col min="264" max="264" width="13.42578125" style="2" customWidth="1"/>
    <col min="265" max="265" width="14.140625" style="2" customWidth="1"/>
    <col min="266" max="512" width="11.42578125" style="2"/>
    <col min="513" max="513" width="2.7109375" style="2" customWidth="1"/>
    <col min="514" max="514" width="31.5703125" style="2" customWidth="1"/>
    <col min="515" max="515" width="18.140625" style="2" customWidth="1"/>
    <col min="516" max="516" width="11.42578125" style="2" customWidth="1"/>
    <col min="517" max="517" width="14.140625" style="2" customWidth="1"/>
    <col min="518" max="518" width="14.5703125" style="2" customWidth="1"/>
    <col min="519" max="519" width="15.42578125" style="2" customWidth="1"/>
    <col min="520" max="520" width="13.42578125" style="2" customWidth="1"/>
    <col min="521" max="521" width="14.140625" style="2" customWidth="1"/>
    <col min="522" max="768" width="11.42578125" style="2"/>
    <col min="769" max="769" width="2.7109375" style="2" customWidth="1"/>
    <col min="770" max="770" width="31.5703125" style="2" customWidth="1"/>
    <col min="771" max="771" width="18.140625" style="2" customWidth="1"/>
    <col min="772" max="772" width="11.42578125" style="2" customWidth="1"/>
    <col min="773" max="773" width="14.140625" style="2" customWidth="1"/>
    <col min="774" max="774" width="14.5703125" style="2" customWidth="1"/>
    <col min="775" max="775" width="15.42578125" style="2" customWidth="1"/>
    <col min="776" max="776" width="13.42578125" style="2" customWidth="1"/>
    <col min="777" max="777" width="14.140625" style="2" customWidth="1"/>
    <col min="778" max="1024" width="11.42578125" style="2"/>
    <col min="1025" max="1025" width="2.7109375" style="2" customWidth="1"/>
    <col min="1026" max="1026" width="31.5703125" style="2" customWidth="1"/>
    <col min="1027" max="1027" width="18.140625" style="2" customWidth="1"/>
    <col min="1028" max="1028" width="11.42578125" style="2" customWidth="1"/>
    <col min="1029" max="1029" width="14.140625" style="2" customWidth="1"/>
    <col min="1030" max="1030" width="14.5703125" style="2" customWidth="1"/>
    <col min="1031" max="1031" width="15.42578125" style="2" customWidth="1"/>
    <col min="1032" max="1032" width="13.42578125" style="2" customWidth="1"/>
    <col min="1033" max="1033" width="14.140625" style="2" customWidth="1"/>
    <col min="1034" max="1280" width="11.42578125" style="2"/>
    <col min="1281" max="1281" width="2.7109375" style="2" customWidth="1"/>
    <col min="1282" max="1282" width="31.5703125" style="2" customWidth="1"/>
    <col min="1283" max="1283" width="18.140625" style="2" customWidth="1"/>
    <col min="1284" max="1284" width="11.42578125" style="2" customWidth="1"/>
    <col min="1285" max="1285" width="14.140625" style="2" customWidth="1"/>
    <col min="1286" max="1286" width="14.5703125" style="2" customWidth="1"/>
    <col min="1287" max="1287" width="15.42578125" style="2" customWidth="1"/>
    <col min="1288" max="1288" width="13.42578125" style="2" customWidth="1"/>
    <col min="1289" max="1289" width="14.140625" style="2" customWidth="1"/>
    <col min="1290" max="1536" width="11.42578125" style="2"/>
    <col min="1537" max="1537" width="2.7109375" style="2" customWidth="1"/>
    <col min="1538" max="1538" width="31.5703125" style="2" customWidth="1"/>
    <col min="1539" max="1539" width="18.140625" style="2" customWidth="1"/>
    <col min="1540" max="1540" width="11.42578125" style="2" customWidth="1"/>
    <col min="1541" max="1541" width="14.140625" style="2" customWidth="1"/>
    <col min="1542" max="1542" width="14.5703125" style="2" customWidth="1"/>
    <col min="1543" max="1543" width="15.42578125" style="2" customWidth="1"/>
    <col min="1544" max="1544" width="13.42578125" style="2" customWidth="1"/>
    <col min="1545" max="1545" width="14.140625" style="2" customWidth="1"/>
    <col min="1546" max="1792" width="11.42578125" style="2"/>
    <col min="1793" max="1793" width="2.7109375" style="2" customWidth="1"/>
    <col min="1794" max="1794" width="31.5703125" style="2" customWidth="1"/>
    <col min="1795" max="1795" width="18.140625" style="2" customWidth="1"/>
    <col min="1796" max="1796" width="11.42578125" style="2" customWidth="1"/>
    <col min="1797" max="1797" width="14.140625" style="2" customWidth="1"/>
    <col min="1798" max="1798" width="14.5703125" style="2" customWidth="1"/>
    <col min="1799" max="1799" width="15.42578125" style="2" customWidth="1"/>
    <col min="1800" max="1800" width="13.42578125" style="2" customWidth="1"/>
    <col min="1801" max="1801" width="14.140625" style="2" customWidth="1"/>
    <col min="1802" max="2048" width="11.42578125" style="2"/>
    <col min="2049" max="2049" width="2.7109375" style="2" customWidth="1"/>
    <col min="2050" max="2050" width="31.5703125" style="2" customWidth="1"/>
    <col min="2051" max="2051" width="18.140625" style="2" customWidth="1"/>
    <col min="2052" max="2052" width="11.42578125" style="2" customWidth="1"/>
    <col min="2053" max="2053" width="14.140625" style="2" customWidth="1"/>
    <col min="2054" max="2054" width="14.5703125" style="2" customWidth="1"/>
    <col min="2055" max="2055" width="15.42578125" style="2" customWidth="1"/>
    <col min="2056" max="2056" width="13.42578125" style="2" customWidth="1"/>
    <col min="2057" max="2057" width="14.140625" style="2" customWidth="1"/>
    <col min="2058" max="2304" width="11.42578125" style="2"/>
    <col min="2305" max="2305" width="2.7109375" style="2" customWidth="1"/>
    <col min="2306" max="2306" width="31.5703125" style="2" customWidth="1"/>
    <col min="2307" max="2307" width="18.140625" style="2" customWidth="1"/>
    <col min="2308" max="2308" width="11.42578125" style="2" customWidth="1"/>
    <col min="2309" max="2309" width="14.140625" style="2" customWidth="1"/>
    <col min="2310" max="2310" width="14.5703125" style="2" customWidth="1"/>
    <col min="2311" max="2311" width="15.42578125" style="2" customWidth="1"/>
    <col min="2312" max="2312" width="13.42578125" style="2" customWidth="1"/>
    <col min="2313" max="2313" width="14.140625" style="2" customWidth="1"/>
    <col min="2314" max="2560" width="11.42578125" style="2"/>
    <col min="2561" max="2561" width="2.7109375" style="2" customWidth="1"/>
    <col min="2562" max="2562" width="31.5703125" style="2" customWidth="1"/>
    <col min="2563" max="2563" width="18.140625" style="2" customWidth="1"/>
    <col min="2564" max="2564" width="11.42578125" style="2" customWidth="1"/>
    <col min="2565" max="2565" width="14.140625" style="2" customWidth="1"/>
    <col min="2566" max="2566" width="14.5703125" style="2" customWidth="1"/>
    <col min="2567" max="2567" width="15.42578125" style="2" customWidth="1"/>
    <col min="2568" max="2568" width="13.42578125" style="2" customWidth="1"/>
    <col min="2569" max="2569" width="14.140625" style="2" customWidth="1"/>
    <col min="2570" max="2816" width="11.42578125" style="2"/>
    <col min="2817" max="2817" width="2.7109375" style="2" customWidth="1"/>
    <col min="2818" max="2818" width="31.5703125" style="2" customWidth="1"/>
    <col min="2819" max="2819" width="18.140625" style="2" customWidth="1"/>
    <col min="2820" max="2820" width="11.42578125" style="2" customWidth="1"/>
    <col min="2821" max="2821" width="14.140625" style="2" customWidth="1"/>
    <col min="2822" max="2822" width="14.5703125" style="2" customWidth="1"/>
    <col min="2823" max="2823" width="15.42578125" style="2" customWidth="1"/>
    <col min="2824" max="2824" width="13.42578125" style="2" customWidth="1"/>
    <col min="2825" max="2825" width="14.140625" style="2" customWidth="1"/>
    <col min="2826" max="3072" width="11.42578125" style="2"/>
    <col min="3073" max="3073" width="2.7109375" style="2" customWidth="1"/>
    <col min="3074" max="3074" width="31.5703125" style="2" customWidth="1"/>
    <col min="3075" max="3075" width="18.140625" style="2" customWidth="1"/>
    <col min="3076" max="3076" width="11.42578125" style="2" customWidth="1"/>
    <col min="3077" max="3077" width="14.140625" style="2" customWidth="1"/>
    <col min="3078" max="3078" width="14.5703125" style="2" customWidth="1"/>
    <col min="3079" max="3079" width="15.42578125" style="2" customWidth="1"/>
    <col min="3080" max="3080" width="13.42578125" style="2" customWidth="1"/>
    <col min="3081" max="3081" width="14.140625" style="2" customWidth="1"/>
    <col min="3082" max="3328" width="11.42578125" style="2"/>
    <col min="3329" max="3329" width="2.7109375" style="2" customWidth="1"/>
    <col min="3330" max="3330" width="31.5703125" style="2" customWidth="1"/>
    <col min="3331" max="3331" width="18.140625" style="2" customWidth="1"/>
    <col min="3332" max="3332" width="11.42578125" style="2" customWidth="1"/>
    <col min="3333" max="3333" width="14.140625" style="2" customWidth="1"/>
    <col min="3334" max="3334" width="14.5703125" style="2" customWidth="1"/>
    <col min="3335" max="3335" width="15.42578125" style="2" customWidth="1"/>
    <col min="3336" max="3336" width="13.42578125" style="2" customWidth="1"/>
    <col min="3337" max="3337" width="14.140625" style="2" customWidth="1"/>
    <col min="3338" max="3584" width="11.42578125" style="2"/>
    <col min="3585" max="3585" width="2.7109375" style="2" customWidth="1"/>
    <col min="3586" max="3586" width="31.5703125" style="2" customWidth="1"/>
    <col min="3587" max="3587" width="18.140625" style="2" customWidth="1"/>
    <col min="3588" max="3588" width="11.42578125" style="2" customWidth="1"/>
    <col min="3589" max="3589" width="14.140625" style="2" customWidth="1"/>
    <col min="3590" max="3590" width="14.5703125" style="2" customWidth="1"/>
    <col min="3591" max="3591" width="15.42578125" style="2" customWidth="1"/>
    <col min="3592" max="3592" width="13.42578125" style="2" customWidth="1"/>
    <col min="3593" max="3593" width="14.140625" style="2" customWidth="1"/>
    <col min="3594" max="3840" width="11.42578125" style="2"/>
    <col min="3841" max="3841" width="2.7109375" style="2" customWidth="1"/>
    <col min="3842" max="3842" width="31.5703125" style="2" customWidth="1"/>
    <col min="3843" max="3843" width="18.140625" style="2" customWidth="1"/>
    <col min="3844" max="3844" width="11.42578125" style="2" customWidth="1"/>
    <col min="3845" max="3845" width="14.140625" style="2" customWidth="1"/>
    <col min="3846" max="3846" width="14.5703125" style="2" customWidth="1"/>
    <col min="3847" max="3847" width="15.42578125" style="2" customWidth="1"/>
    <col min="3848" max="3848" width="13.42578125" style="2" customWidth="1"/>
    <col min="3849" max="3849" width="14.140625" style="2" customWidth="1"/>
    <col min="3850" max="4096" width="11.42578125" style="2"/>
    <col min="4097" max="4097" width="2.7109375" style="2" customWidth="1"/>
    <col min="4098" max="4098" width="31.5703125" style="2" customWidth="1"/>
    <col min="4099" max="4099" width="18.140625" style="2" customWidth="1"/>
    <col min="4100" max="4100" width="11.42578125" style="2" customWidth="1"/>
    <col min="4101" max="4101" width="14.140625" style="2" customWidth="1"/>
    <col min="4102" max="4102" width="14.5703125" style="2" customWidth="1"/>
    <col min="4103" max="4103" width="15.42578125" style="2" customWidth="1"/>
    <col min="4104" max="4104" width="13.42578125" style="2" customWidth="1"/>
    <col min="4105" max="4105" width="14.140625" style="2" customWidth="1"/>
    <col min="4106" max="4352" width="11.42578125" style="2"/>
    <col min="4353" max="4353" width="2.7109375" style="2" customWidth="1"/>
    <col min="4354" max="4354" width="31.5703125" style="2" customWidth="1"/>
    <col min="4355" max="4355" width="18.140625" style="2" customWidth="1"/>
    <col min="4356" max="4356" width="11.42578125" style="2" customWidth="1"/>
    <col min="4357" max="4357" width="14.140625" style="2" customWidth="1"/>
    <col min="4358" max="4358" width="14.5703125" style="2" customWidth="1"/>
    <col min="4359" max="4359" width="15.42578125" style="2" customWidth="1"/>
    <col min="4360" max="4360" width="13.42578125" style="2" customWidth="1"/>
    <col min="4361" max="4361" width="14.140625" style="2" customWidth="1"/>
    <col min="4362" max="4608" width="11.42578125" style="2"/>
    <col min="4609" max="4609" width="2.7109375" style="2" customWidth="1"/>
    <col min="4610" max="4610" width="31.5703125" style="2" customWidth="1"/>
    <col min="4611" max="4611" width="18.140625" style="2" customWidth="1"/>
    <col min="4612" max="4612" width="11.42578125" style="2" customWidth="1"/>
    <col min="4613" max="4613" width="14.140625" style="2" customWidth="1"/>
    <col min="4614" max="4614" width="14.5703125" style="2" customWidth="1"/>
    <col min="4615" max="4615" width="15.42578125" style="2" customWidth="1"/>
    <col min="4616" max="4616" width="13.42578125" style="2" customWidth="1"/>
    <col min="4617" max="4617" width="14.140625" style="2" customWidth="1"/>
    <col min="4618" max="4864" width="11.42578125" style="2"/>
    <col min="4865" max="4865" width="2.7109375" style="2" customWidth="1"/>
    <col min="4866" max="4866" width="31.5703125" style="2" customWidth="1"/>
    <col min="4867" max="4867" width="18.140625" style="2" customWidth="1"/>
    <col min="4868" max="4868" width="11.42578125" style="2" customWidth="1"/>
    <col min="4869" max="4869" width="14.140625" style="2" customWidth="1"/>
    <col min="4870" max="4870" width="14.5703125" style="2" customWidth="1"/>
    <col min="4871" max="4871" width="15.42578125" style="2" customWidth="1"/>
    <col min="4872" max="4872" width="13.42578125" style="2" customWidth="1"/>
    <col min="4873" max="4873" width="14.140625" style="2" customWidth="1"/>
    <col min="4874" max="5120" width="11.42578125" style="2"/>
    <col min="5121" max="5121" width="2.7109375" style="2" customWidth="1"/>
    <col min="5122" max="5122" width="31.5703125" style="2" customWidth="1"/>
    <col min="5123" max="5123" width="18.140625" style="2" customWidth="1"/>
    <col min="5124" max="5124" width="11.42578125" style="2" customWidth="1"/>
    <col min="5125" max="5125" width="14.140625" style="2" customWidth="1"/>
    <col min="5126" max="5126" width="14.5703125" style="2" customWidth="1"/>
    <col min="5127" max="5127" width="15.42578125" style="2" customWidth="1"/>
    <col min="5128" max="5128" width="13.42578125" style="2" customWidth="1"/>
    <col min="5129" max="5129" width="14.140625" style="2" customWidth="1"/>
    <col min="5130" max="5376" width="11.42578125" style="2"/>
    <col min="5377" max="5377" width="2.7109375" style="2" customWidth="1"/>
    <col min="5378" max="5378" width="31.5703125" style="2" customWidth="1"/>
    <col min="5379" max="5379" width="18.140625" style="2" customWidth="1"/>
    <col min="5380" max="5380" width="11.42578125" style="2" customWidth="1"/>
    <col min="5381" max="5381" width="14.140625" style="2" customWidth="1"/>
    <col min="5382" max="5382" width="14.5703125" style="2" customWidth="1"/>
    <col min="5383" max="5383" width="15.42578125" style="2" customWidth="1"/>
    <col min="5384" max="5384" width="13.42578125" style="2" customWidth="1"/>
    <col min="5385" max="5385" width="14.140625" style="2" customWidth="1"/>
    <col min="5386" max="5632" width="11.42578125" style="2"/>
    <col min="5633" max="5633" width="2.7109375" style="2" customWidth="1"/>
    <col min="5634" max="5634" width="31.5703125" style="2" customWidth="1"/>
    <col min="5635" max="5635" width="18.140625" style="2" customWidth="1"/>
    <col min="5636" max="5636" width="11.42578125" style="2" customWidth="1"/>
    <col min="5637" max="5637" width="14.140625" style="2" customWidth="1"/>
    <col min="5638" max="5638" width="14.5703125" style="2" customWidth="1"/>
    <col min="5639" max="5639" width="15.42578125" style="2" customWidth="1"/>
    <col min="5640" max="5640" width="13.42578125" style="2" customWidth="1"/>
    <col min="5641" max="5641" width="14.140625" style="2" customWidth="1"/>
    <col min="5642" max="5888" width="11.42578125" style="2"/>
    <col min="5889" max="5889" width="2.7109375" style="2" customWidth="1"/>
    <col min="5890" max="5890" width="31.5703125" style="2" customWidth="1"/>
    <col min="5891" max="5891" width="18.140625" style="2" customWidth="1"/>
    <col min="5892" max="5892" width="11.42578125" style="2" customWidth="1"/>
    <col min="5893" max="5893" width="14.140625" style="2" customWidth="1"/>
    <col min="5894" max="5894" width="14.5703125" style="2" customWidth="1"/>
    <col min="5895" max="5895" width="15.42578125" style="2" customWidth="1"/>
    <col min="5896" max="5896" width="13.42578125" style="2" customWidth="1"/>
    <col min="5897" max="5897" width="14.140625" style="2" customWidth="1"/>
    <col min="5898" max="6144" width="11.42578125" style="2"/>
    <col min="6145" max="6145" width="2.7109375" style="2" customWidth="1"/>
    <col min="6146" max="6146" width="31.5703125" style="2" customWidth="1"/>
    <col min="6147" max="6147" width="18.140625" style="2" customWidth="1"/>
    <col min="6148" max="6148" width="11.42578125" style="2" customWidth="1"/>
    <col min="6149" max="6149" width="14.140625" style="2" customWidth="1"/>
    <col min="6150" max="6150" width="14.5703125" style="2" customWidth="1"/>
    <col min="6151" max="6151" width="15.42578125" style="2" customWidth="1"/>
    <col min="6152" max="6152" width="13.42578125" style="2" customWidth="1"/>
    <col min="6153" max="6153" width="14.140625" style="2" customWidth="1"/>
    <col min="6154" max="6400" width="11.42578125" style="2"/>
    <col min="6401" max="6401" width="2.7109375" style="2" customWidth="1"/>
    <col min="6402" max="6402" width="31.5703125" style="2" customWidth="1"/>
    <col min="6403" max="6403" width="18.140625" style="2" customWidth="1"/>
    <col min="6404" max="6404" width="11.42578125" style="2" customWidth="1"/>
    <col min="6405" max="6405" width="14.140625" style="2" customWidth="1"/>
    <col min="6406" max="6406" width="14.5703125" style="2" customWidth="1"/>
    <col min="6407" max="6407" width="15.42578125" style="2" customWidth="1"/>
    <col min="6408" max="6408" width="13.42578125" style="2" customWidth="1"/>
    <col min="6409" max="6409" width="14.140625" style="2" customWidth="1"/>
    <col min="6410" max="6656" width="11.42578125" style="2"/>
    <col min="6657" max="6657" width="2.7109375" style="2" customWidth="1"/>
    <col min="6658" max="6658" width="31.5703125" style="2" customWidth="1"/>
    <col min="6659" max="6659" width="18.140625" style="2" customWidth="1"/>
    <col min="6660" max="6660" width="11.42578125" style="2" customWidth="1"/>
    <col min="6661" max="6661" width="14.140625" style="2" customWidth="1"/>
    <col min="6662" max="6662" width="14.5703125" style="2" customWidth="1"/>
    <col min="6663" max="6663" width="15.42578125" style="2" customWidth="1"/>
    <col min="6664" max="6664" width="13.42578125" style="2" customWidth="1"/>
    <col min="6665" max="6665" width="14.140625" style="2" customWidth="1"/>
    <col min="6666" max="6912" width="11.42578125" style="2"/>
    <col min="6913" max="6913" width="2.7109375" style="2" customWidth="1"/>
    <col min="6914" max="6914" width="31.5703125" style="2" customWidth="1"/>
    <col min="6915" max="6915" width="18.140625" style="2" customWidth="1"/>
    <col min="6916" max="6916" width="11.42578125" style="2" customWidth="1"/>
    <col min="6917" max="6917" width="14.140625" style="2" customWidth="1"/>
    <col min="6918" max="6918" width="14.5703125" style="2" customWidth="1"/>
    <col min="6919" max="6919" width="15.42578125" style="2" customWidth="1"/>
    <col min="6920" max="6920" width="13.42578125" style="2" customWidth="1"/>
    <col min="6921" max="6921" width="14.140625" style="2" customWidth="1"/>
    <col min="6922" max="7168" width="11.42578125" style="2"/>
    <col min="7169" max="7169" width="2.7109375" style="2" customWidth="1"/>
    <col min="7170" max="7170" width="31.5703125" style="2" customWidth="1"/>
    <col min="7171" max="7171" width="18.140625" style="2" customWidth="1"/>
    <col min="7172" max="7172" width="11.42578125" style="2" customWidth="1"/>
    <col min="7173" max="7173" width="14.140625" style="2" customWidth="1"/>
    <col min="7174" max="7174" width="14.5703125" style="2" customWidth="1"/>
    <col min="7175" max="7175" width="15.42578125" style="2" customWidth="1"/>
    <col min="7176" max="7176" width="13.42578125" style="2" customWidth="1"/>
    <col min="7177" max="7177" width="14.140625" style="2" customWidth="1"/>
    <col min="7178" max="7424" width="11.42578125" style="2"/>
    <col min="7425" max="7425" width="2.7109375" style="2" customWidth="1"/>
    <col min="7426" max="7426" width="31.5703125" style="2" customWidth="1"/>
    <col min="7427" max="7427" width="18.140625" style="2" customWidth="1"/>
    <col min="7428" max="7428" width="11.42578125" style="2" customWidth="1"/>
    <col min="7429" max="7429" width="14.140625" style="2" customWidth="1"/>
    <col min="7430" max="7430" width="14.5703125" style="2" customWidth="1"/>
    <col min="7431" max="7431" width="15.42578125" style="2" customWidth="1"/>
    <col min="7432" max="7432" width="13.42578125" style="2" customWidth="1"/>
    <col min="7433" max="7433" width="14.140625" style="2" customWidth="1"/>
    <col min="7434" max="7680" width="11.42578125" style="2"/>
    <col min="7681" max="7681" width="2.7109375" style="2" customWidth="1"/>
    <col min="7682" max="7682" width="31.5703125" style="2" customWidth="1"/>
    <col min="7683" max="7683" width="18.140625" style="2" customWidth="1"/>
    <col min="7684" max="7684" width="11.42578125" style="2" customWidth="1"/>
    <col min="7685" max="7685" width="14.140625" style="2" customWidth="1"/>
    <col min="7686" max="7686" width="14.5703125" style="2" customWidth="1"/>
    <col min="7687" max="7687" width="15.42578125" style="2" customWidth="1"/>
    <col min="7688" max="7688" width="13.42578125" style="2" customWidth="1"/>
    <col min="7689" max="7689" width="14.140625" style="2" customWidth="1"/>
    <col min="7690" max="7936" width="11.42578125" style="2"/>
    <col min="7937" max="7937" width="2.7109375" style="2" customWidth="1"/>
    <col min="7938" max="7938" width="31.5703125" style="2" customWidth="1"/>
    <col min="7939" max="7939" width="18.140625" style="2" customWidth="1"/>
    <col min="7940" max="7940" width="11.42578125" style="2" customWidth="1"/>
    <col min="7941" max="7941" width="14.140625" style="2" customWidth="1"/>
    <col min="7942" max="7942" width="14.5703125" style="2" customWidth="1"/>
    <col min="7943" max="7943" width="15.42578125" style="2" customWidth="1"/>
    <col min="7944" max="7944" width="13.42578125" style="2" customWidth="1"/>
    <col min="7945" max="7945" width="14.140625" style="2" customWidth="1"/>
    <col min="7946" max="8192" width="11.42578125" style="2"/>
    <col min="8193" max="8193" width="2.7109375" style="2" customWidth="1"/>
    <col min="8194" max="8194" width="31.5703125" style="2" customWidth="1"/>
    <col min="8195" max="8195" width="18.140625" style="2" customWidth="1"/>
    <col min="8196" max="8196" width="11.42578125" style="2" customWidth="1"/>
    <col min="8197" max="8197" width="14.140625" style="2" customWidth="1"/>
    <col min="8198" max="8198" width="14.5703125" style="2" customWidth="1"/>
    <col min="8199" max="8199" width="15.42578125" style="2" customWidth="1"/>
    <col min="8200" max="8200" width="13.42578125" style="2" customWidth="1"/>
    <col min="8201" max="8201" width="14.140625" style="2" customWidth="1"/>
    <col min="8202" max="8448" width="11.42578125" style="2"/>
    <col min="8449" max="8449" width="2.7109375" style="2" customWidth="1"/>
    <col min="8450" max="8450" width="31.5703125" style="2" customWidth="1"/>
    <col min="8451" max="8451" width="18.140625" style="2" customWidth="1"/>
    <col min="8452" max="8452" width="11.42578125" style="2" customWidth="1"/>
    <col min="8453" max="8453" width="14.140625" style="2" customWidth="1"/>
    <col min="8454" max="8454" width="14.5703125" style="2" customWidth="1"/>
    <col min="8455" max="8455" width="15.42578125" style="2" customWidth="1"/>
    <col min="8456" max="8456" width="13.42578125" style="2" customWidth="1"/>
    <col min="8457" max="8457" width="14.140625" style="2" customWidth="1"/>
    <col min="8458" max="8704" width="11.42578125" style="2"/>
    <col min="8705" max="8705" width="2.7109375" style="2" customWidth="1"/>
    <col min="8706" max="8706" width="31.5703125" style="2" customWidth="1"/>
    <col min="8707" max="8707" width="18.140625" style="2" customWidth="1"/>
    <col min="8708" max="8708" width="11.42578125" style="2" customWidth="1"/>
    <col min="8709" max="8709" width="14.140625" style="2" customWidth="1"/>
    <col min="8710" max="8710" width="14.5703125" style="2" customWidth="1"/>
    <col min="8711" max="8711" width="15.42578125" style="2" customWidth="1"/>
    <col min="8712" max="8712" width="13.42578125" style="2" customWidth="1"/>
    <col min="8713" max="8713" width="14.140625" style="2" customWidth="1"/>
    <col min="8714" max="8960" width="11.42578125" style="2"/>
    <col min="8961" max="8961" width="2.7109375" style="2" customWidth="1"/>
    <col min="8962" max="8962" width="31.5703125" style="2" customWidth="1"/>
    <col min="8963" max="8963" width="18.140625" style="2" customWidth="1"/>
    <col min="8964" max="8964" width="11.42578125" style="2" customWidth="1"/>
    <col min="8965" max="8965" width="14.140625" style="2" customWidth="1"/>
    <col min="8966" max="8966" width="14.5703125" style="2" customWidth="1"/>
    <col min="8967" max="8967" width="15.42578125" style="2" customWidth="1"/>
    <col min="8968" max="8968" width="13.42578125" style="2" customWidth="1"/>
    <col min="8969" max="8969" width="14.140625" style="2" customWidth="1"/>
    <col min="8970" max="9216" width="11.42578125" style="2"/>
    <col min="9217" max="9217" width="2.7109375" style="2" customWidth="1"/>
    <col min="9218" max="9218" width="31.5703125" style="2" customWidth="1"/>
    <col min="9219" max="9219" width="18.140625" style="2" customWidth="1"/>
    <col min="9220" max="9220" width="11.42578125" style="2" customWidth="1"/>
    <col min="9221" max="9221" width="14.140625" style="2" customWidth="1"/>
    <col min="9222" max="9222" width="14.5703125" style="2" customWidth="1"/>
    <col min="9223" max="9223" width="15.42578125" style="2" customWidth="1"/>
    <col min="9224" max="9224" width="13.42578125" style="2" customWidth="1"/>
    <col min="9225" max="9225" width="14.140625" style="2" customWidth="1"/>
    <col min="9226" max="9472" width="11.42578125" style="2"/>
    <col min="9473" max="9473" width="2.7109375" style="2" customWidth="1"/>
    <col min="9474" max="9474" width="31.5703125" style="2" customWidth="1"/>
    <col min="9475" max="9475" width="18.140625" style="2" customWidth="1"/>
    <col min="9476" max="9476" width="11.42578125" style="2" customWidth="1"/>
    <col min="9477" max="9477" width="14.140625" style="2" customWidth="1"/>
    <col min="9478" max="9478" width="14.5703125" style="2" customWidth="1"/>
    <col min="9479" max="9479" width="15.42578125" style="2" customWidth="1"/>
    <col min="9480" max="9480" width="13.42578125" style="2" customWidth="1"/>
    <col min="9481" max="9481" width="14.140625" style="2" customWidth="1"/>
    <col min="9482" max="9728" width="11.42578125" style="2"/>
    <col min="9729" max="9729" width="2.7109375" style="2" customWidth="1"/>
    <col min="9730" max="9730" width="31.5703125" style="2" customWidth="1"/>
    <col min="9731" max="9731" width="18.140625" style="2" customWidth="1"/>
    <col min="9732" max="9732" width="11.42578125" style="2" customWidth="1"/>
    <col min="9733" max="9733" width="14.140625" style="2" customWidth="1"/>
    <col min="9734" max="9734" width="14.5703125" style="2" customWidth="1"/>
    <col min="9735" max="9735" width="15.42578125" style="2" customWidth="1"/>
    <col min="9736" max="9736" width="13.42578125" style="2" customWidth="1"/>
    <col min="9737" max="9737" width="14.140625" style="2" customWidth="1"/>
    <col min="9738" max="9984" width="11.42578125" style="2"/>
    <col min="9985" max="9985" width="2.7109375" style="2" customWidth="1"/>
    <col min="9986" max="9986" width="31.5703125" style="2" customWidth="1"/>
    <col min="9987" max="9987" width="18.140625" style="2" customWidth="1"/>
    <col min="9988" max="9988" width="11.42578125" style="2" customWidth="1"/>
    <col min="9989" max="9989" width="14.140625" style="2" customWidth="1"/>
    <col min="9990" max="9990" width="14.5703125" style="2" customWidth="1"/>
    <col min="9991" max="9991" width="15.42578125" style="2" customWidth="1"/>
    <col min="9992" max="9992" width="13.42578125" style="2" customWidth="1"/>
    <col min="9993" max="9993" width="14.140625" style="2" customWidth="1"/>
    <col min="9994" max="10240" width="11.42578125" style="2"/>
    <col min="10241" max="10241" width="2.7109375" style="2" customWidth="1"/>
    <col min="10242" max="10242" width="31.5703125" style="2" customWidth="1"/>
    <col min="10243" max="10243" width="18.140625" style="2" customWidth="1"/>
    <col min="10244" max="10244" width="11.42578125" style="2" customWidth="1"/>
    <col min="10245" max="10245" width="14.140625" style="2" customWidth="1"/>
    <col min="10246" max="10246" width="14.5703125" style="2" customWidth="1"/>
    <col min="10247" max="10247" width="15.42578125" style="2" customWidth="1"/>
    <col min="10248" max="10248" width="13.42578125" style="2" customWidth="1"/>
    <col min="10249" max="10249" width="14.140625" style="2" customWidth="1"/>
    <col min="10250" max="10496" width="11.42578125" style="2"/>
    <col min="10497" max="10497" width="2.7109375" style="2" customWidth="1"/>
    <col min="10498" max="10498" width="31.5703125" style="2" customWidth="1"/>
    <col min="10499" max="10499" width="18.140625" style="2" customWidth="1"/>
    <col min="10500" max="10500" width="11.42578125" style="2" customWidth="1"/>
    <col min="10501" max="10501" width="14.140625" style="2" customWidth="1"/>
    <col min="10502" max="10502" width="14.5703125" style="2" customWidth="1"/>
    <col min="10503" max="10503" width="15.42578125" style="2" customWidth="1"/>
    <col min="10504" max="10504" width="13.42578125" style="2" customWidth="1"/>
    <col min="10505" max="10505" width="14.140625" style="2" customWidth="1"/>
    <col min="10506" max="10752" width="11.42578125" style="2"/>
    <col min="10753" max="10753" width="2.7109375" style="2" customWidth="1"/>
    <col min="10754" max="10754" width="31.5703125" style="2" customWidth="1"/>
    <col min="10755" max="10755" width="18.140625" style="2" customWidth="1"/>
    <col min="10756" max="10756" width="11.42578125" style="2" customWidth="1"/>
    <col min="10757" max="10757" width="14.140625" style="2" customWidth="1"/>
    <col min="10758" max="10758" width="14.5703125" style="2" customWidth="1"/>
    <col min="10759" max="10759" width="15.42578125" style="2" customWidth="1"/>
    <col min="10760" max="10760" width="13.42578125" style="2" customWidth="1"/>
    <col min="10761" max="10761" width="14.140625" style="2" customWidth="1"/>
    <col min="10762" max="11008" width="11.42578125" style="2"/>
    <col min="11009" max="11009" width="2.7109375" style="2" customWidth="1"/>
    <col min="11010" max="11010" width="31.5703125" style="2" customWidth="1"/>
    <col min="11011" max="11011" width="18.140625" style="2" customWidth="1"/>
    <col min="11012" max="11012" width="11.42578125" style="2" customWidth="1"/>
    <col min="11013" max="11013" width="14.140625" style="2" customWidth="1"/>
    <col min="11014" max="11014" width="14.5703125" style="2" customWidth="1"/>
    <col min="11015" max="11015" width="15.42578125" style="2" customWidth="1"/>
    <col min="11016" max="11016" width="13.42578125" style="2" customWidth="1"/>
    <col min="11017" max="11017" width="14.140625" style="2" customWidth="1"/>
    <col min="11018" max="11264" width="11.42578125" style="2"/>
    <col min="11265" max="11265" width="2.7109375" style="2" customWidth="1"/>
    <col min="11266" max="11266" width="31.5703125" style="2" customWidth="1"/>
    <col min="11267" max="11267" width="18.140625" style="2" customWidth="1"/>
    <col min="11268" max="11268" width="11.42578125" style="2" customWidth="1"/>
    <col min="11269" max="11269" width="14.140625" style="2" customWidth="1"/>
    <col min="11270" max="11270" width="14.5703125" style="2" customWidth="1"/>
    <col min="11271" max="11271" width="15.42578125" style="2" customWidth="1"/>
    <col min="11272" max="11272" width="13.42578125" style="2" customWidth="1"/>
    <col min="11273" max="11273" width="14.140625" style="2" customWidth="1"/>
    <col min="11274" max="11520" width="11.42578125" style="2"/>
    <col min="11521" max="11521" width="2.7109375" style="2" customWidth="1"/>
    <col min="11522" max="11522" width="31.5703125" style="2" customWidth="1"/>
    <col min="11523" max="11523" width="18.140625" style="2" customWidth="1"/>
    <col min="11524" max="11524" width="11.42578125" style="2" customWidth="1"/>
    <col min="11525" max="11525" width="14.140625" style="2" customWidth="1"/>
    <col min="11526" max="11526" width="14.5703125" style="2" customWidth="1"/>
    <col min="11527" max="11527" width="15.42578125" style="2" customWidth="1"/>
    <col min="11528" max="11528" width="13.42578125" style="2" customWidth="1"/>
    <col min="11529" max="11529" width="14.140625" style="2" customWidth="1"/>
    <col min="11530" max="11776" width="11.42578125" style="2"/>
    <col min="11777" max="11777" width="2.7109375" style="2" customWidth="1"/>
    <col min="11778" max="11778" width="31.5703125" style="2" customWidth="1"/>
    <col min="11779" max="11779" width="18.140625" style="2" customWidth="1"/>
    <col min="11780" max="11780" width="11.42578125" style="2" customWidth="1"/>
    <col min="11781" max="11781" width="14.140625" style="2" customWidth="1"/>
    <col min="11782" max="11782" width="14.5703125" style="2" customWidth="1"/>
    <col min="11783" max="11783" width="15.42578125" style="2" customWidth="1"/>
    <col min="11784" max="11784" width="13.42578125" style="2" customWidth="1"/>
    <col min="11785" max="11785" width="14.140625" style="2" customWidth="1"/>
    <col min="11786" max="12032" width="11.42578125" style="2"/>
    <col min="12033" max="12033" width="2.7109375" style="2" customWidth="1"/>
    <col min="12034" max="12034" width="31.5703125" style="2" customWidth="1"/>
    <col min="12035" max="12035" width="18.140625" style="2" customWidth="1"/>
    <col min="12036" max="12036" width="11.42578125" style="2" customWidth="1"/>
    <col min="12037" max="12037" width="14.140625" style="2" customWidth="1"/>
    <col min="12038" max="12038" width="14.5703125" style="2" customWidth="1"/>
    <col min="12039" max="12039" width="15.42578125" style="2" customWidth="1"/>
    <col min="12040" max="12040" width="13.42578125" style="2" customWidth="1"/>
    <col min="12041" max="12041" width="14.140625" style="2" customWidth="1"/>
    <col min="12042" max="12288" width="11.42578125" style="2"/>
    <col min="12289" max="12289" width="2.7109375" style="2" customWidth="1"/>
    <col min="12290" max="12290" width="31.5703125" style="2" customWidth="1"/>
    <col min="12291" max="12291" width="18.140625" style="2" customWidth="1"/>
    <col min="12292" max="12292" width="11.42578125" style="2" customWidth="1"/>
    <col min="12293" max="12293" width="14.140625" style="2" customWidth="1"/>
    <col min="12294" max="12294" width="14.5703125" style="2" customWidth="1"/>
    <col min="12295" max="12295" width="15.42578125" style="2" customWidth="1"/>
    <col min="12296" max="12296" width="13.42578125" style="2" customWidth="1"/>
    <col min="12297" max="12297" width="14.140625" style="2" customWidth="1"/>
    <col min="12298" max="12544" width="11.42578125" style="2"/>
    <col min="12545" max="12545" width="2.7109375" style="2" customWidth="1"/>
    <col min="12546" max="12546" width="31.5703125" style="2" customWidth="1"/>
    <col min="12547" max="12547" width="18.140625" style="2" customWidth="1"/>
    <col min="12548" max="12548" width="11.42578125" style="2" customWidth="1"/>
    <col min="12549" max="12549" width="14.140625" style="2" customWidth="1"/>
    <col min="12550" max="12550" width="14.5703125" style="2" customWidth="1"/>
    <col min="12551" max="12551" width="15.42578125" style="2" customWidth="1"/>
    <col min="12552" max="12552" width="13.42578125" style="2" customWidth="1"/>
    <col min="12553" max="12553" width="14.140625" style="2" customWidth="1"/>
    <col min="12554" max="12800" width="11.42578125" style="2"/>
    <col min="12801" max="12801" width="2.7109375" style="2" customWidth="1"/>
    <col min="12802" max="12802" width="31.5703125" style="2" customWidth="1"/>
    <col min="12803" max="12803" width="18.140625" style="2" customWidth="1"/>
    <col min="12804" max="12804" width="11.42578125" style="2" customWidth="1"/>
    <col min="12805" max="12805" width="14.140625" style="2" customWidth="1"/>
    <col min="12806" max="12806" width="14.5703125" style="2" customWidth="1"/>
    <col min="12807" max="12807" width="15.42578125" style="2" customWidth="1"/>
    <col min="12808" max="12808" width="13.42578125" style="2" customWidth="1"/>
    <col min="12809" max="12809" width="14.140625" style="2" customWidth="1"/>
    <col min="12810" max="13056" width="11.42578125" style="2"/>
    <col min="13057" max="13057" width="2.7109375" style="2" customWidth="1"/>
    <col min="13058" max="13058" width="31.5703125" style="2" customWidth="1"/>
    <col min="13059" max="13059" width="18.140625" style="2" customWidth="1"/>
    <col min="13060" max="13060" width="11.42578125" style="2" customWidth="1"/>
    <col min="13061" max="13061" width="14.140625" style="2" customWidth="1"/>
    <col min="13062" max="13062" width="14.5703125" style="2" customWidth="1"/>
    <col min="13063" max="13063" width="15.42578125" style="2" customWidth="1"/>
    <col min="13064" max="13064" width="13.42578125" style="2" customWidth="1"/>
    <col min="13065" max="13065" width="14.140625" style="2" customWidth="1"/>
    <col min="13066" max="13312" width="11.42578125" style="2"/>
    <col min="13313" max="13313" width="2.7109375" style="2" customWidth="1"/>
    <col min="13314" max="13314" width="31.5703125" style="2" customWidth="1"/>
    <col min="13315" max="13315" width="18.140625" style="2" customWidth="1"/>
    <col min="13316" max="13316" width="11.42578125" style="2" customWidth="1"/>
    <col min="13317" max="13317" width="14.140625" style="2" customWidth="1"/>
    <col min="13318" max="13318" width="14.5703125" style="2" customWidth="1"/>
    <col min="13319" max="13319" width="15.42578125" style="2" customWidth="1"/>
    <col min="13320" max="13320" width="13.42578125" style="2" customWidth="1"/>
    <col min="13321" max="13321" width="14.140625" style="2" customWidth="1"/>
    <col min="13322" max="13568" width="11.42578125" style="2"/>
    <col min="13569" max="13569" width="2.7109375" style="2" customWidth="1"/>
    <col min="13570" max="13570" width="31.5703125" style="2" customWidth="1"/>
    <col min="13571" max="13571" width="18.140625" style="2" customWidth="1"/>
    <col min="13572" max="13572" width="11.42578125" style="2" customWidth="1"/>
    <col min="13573" max="13573" width="14.140625" style="2" customWidth="1"/>
    <col min="13574" max="13574" width="14.5703125" style="2" customWidth="1"/>
    <col min="13575" max="13575" width="15.42578125" style="2" customWidth="1"/>
    <col min="13576" max="13576" width="13.42578125" style="2" customWidth="1"/>
    <col min="13577" max="13577" width="14.140625" style="2" customWidth="1"/>
    <col min="13578" max="13824" width="11.42578125" style="2"/>
    <col min="13825" max="13825" width="2.7109375" style="2" customWidth="1"/>
    <col min="13826" max="13826" width="31.5703125" style="2" customWidth="1"/>
    <col min="13827" max="13827" width="18.140625" style="2" customWidth="1"/>
    <col min="13828" max="13828" width="11.42578125" style="2" customWidth="1"/>
    <col min="13829" max="13829" width="14.140625" style="2" customWidth="1"/>
    <col min="13830" max="13830" width="14.5703125" style="2" customWidth="1"/>
    <col min="13831" max="13831" width="15.42578125" style="2" customWidth="1"/>
    <col min="13832" max="13832" width="13.42578125" style="2" customWidth="1"/>
    <col min="13833" max="13833" width="14.140625" style="2" customWidth="1"/>
    <col min="13834" max="14080" width="11.42578125" style="2"/>
    <col min="14081" max="14081" width="2.7109375" style="2" customWidth="1"/>
    <col min="14082" max="14082" width="31.5703125" style="2" customWidth="1"/>
    <col min="14083" max="14083" width="18.140625" style="2" customWidth="1"/>
    <col min="14084" max="14084" width="11.42578125" style="2" customWidth="1"/>
    <col min="14085" max="14085" width="14.140625" style="2" customWidth="1"/>
    <col min="14086" max="14086" width="14.5703125" style="2" customWidth="1"/>
    <col min="14087" max="14087" width="15.42578125" style="2" customWidth="1"/>
    <col min="14088" max="14088" width="13.42578125" style="2" customWidth="1"/>
    <col min="14089" max="14089" width="14.140625" style="2" customWidth="1"/>
    <col min="14090" max="14336" width="11.42578125" style="2"/>
    <col min="14337" max="14337" width="2.7109375" style="2" customWidth="1"/>
    <col min="14338" max="14338" width="31.5703125" style="2" customWidth="1"/>
    <col min="14339" max="14339" width="18.140625" style="2" customWidth="1"/>
    <col min="14340" max="14340" width="11.42578125" style="2" customWidth="1"/>
    <col min="14341" max="14341" width="14.140625" style="2" customWidth="1"/>
    <col min="14342" max="14342" width="14.5703125" style="2" customWidth="1"/>
    <col min="14343" max="14343" width="15.42578125" style="2" customWidth="1"/>
    <col min="14344" max="14344" width="13.42578125" style="2" customWidth="1"/>
    <col min="14345" max="14345" width="14.140625" style="2" customWidth="1"/>
    <col min="14346" max="14592" width="11.42578125" style="2"/>
    <col min="14593" max="14593" width="2.7109375" style="2" customWidth="1"/>
    <col min="14594" max="14594" width="31.5703125" style="2" customWidth="1"/>
    <col min="14595" max="14595" width="18.140625" style="2" customWidth="1"/>
    <col min="14596" max="14596" width="11.42578125" style="2" customWidth="1"/>
    <col min="14597" max="14597" width="14.140625" style="2" customWidth="1"/>
    <col min="14598" max="14598" width="14.5703125" style="2" customWidth="1"/>
    <col min="14599" max="14599" width="15.42578125" style="2" customWidth="1"/>
    <col min="14600" max="14600" width="13.42578125" style="2" customWidth="1"/>
    <col min="14601" max="14601" width="14.140625" style="2" customWidth="1"/>
    <col min="14602" max="14848" width="11.42578125" style="2"/>
    <col min="14849" max="14849" width="2.7109375" style="2" customWidth="1"/>
    <col min="14850" max="14850" width="31.5703125" style="2" customWidth="1"/>
    <col min="14851" max="14851" width="18.140625" style="2" customWidth="1"/>
    <col min="14852" max="14852" width="11.42578125" style="2" customWidth="1"/>
    <col min="14853" max="14853" width="14.140625" style="2" customWidth="1"/>
    <col min="14854" max="14854" width="14.5703125" style="2" customWidth="1"/>
    <col min="14855" max="14855" width="15.42578125" style="2" customWidth="1"/>
    <col min="14856" max="14856" width="13.42578125" style="2" customWidth="1"/>
    <col min="14857" max="14857" width="14.140625" style="2" customWidth="1"/>
    <col min="14858" max="15104" width="11.42578125" style="2"/>
    <col min="15105" max="15105" width="2.7109375" style="2" customWidth="1"/>
    <col min="15106" max="15106" width="31.5703125" style="2" customWidth="1"/>
    <col min="15107" max="15107" width="18.140625" style="2" customWidth="1"/>
    <col min="15108" max="15108" width="11.42578125" style="2" customWidth="1"/>
    <col min="15109" max="15109" width="14.140625" style="2" customWidth="1"/>
    <col min="15110" max="15110" width="14.5703125" style="2" customWidth="1"/>
    <col min="15111" max="15111" width="15.42578125" style="2" customWidth="1"/>
    <col min="15112" max="15112" width="13.42578125" style="2" customWidth="1"/>
    <col min="15113" max="15113" width="14.140625" style="2" customWidth="1"/>
    <col min="15114" max="15360" width="11.42578125" style="2"/>
    <col min="15361" max="15361" width="2.7109375" style="2" customWidth="1"/>
    <col min="15362" max="15362" width="31.5703125" style="2" customWidth="1"/>
    <col min="15363" max="15363" width="18.140625" style="2" customWidth="1"/>
    <col min="15364" max="15364" width="11.42578125" style="2" customWidth="1"/>
    <col min="15365" max="15365" width="14.140625" style="2" customWidth="1"/>
    <col min="15366" max="15366" width="14.5703125" style="2" customWidth="1"/>
    <col min="15367" max="15367" width="15.42578125" style="2" customWidth="1"/>
    <col min="15368" max="15368" width="13.42578125" style="2" customWidth="1"/>
    <col min="15369" max="15369" width="14.140625" style="2" customWidth="1"/>
    <col min="15370" max="15616" width="11.42578125" style="2"/>
    <col min="15617" max="15617" width="2.7109375" style="2" customWidth="1"/>
    <col min="15618" max="15618" width="31.5703125" style="2" customWidth="1"/>
    <col min="15619" max="15619" width="18.140625" style="2" customWidth="1"/>
    <col min="15620" max="15620" width="11.42578125" style="2" customWidth="1"/>
    <col min="15621" max="15621" width="14.140625" style="2" customWidth="1"/>
    <col min="15622" max="15622" width="14.5703125" style="2" customWidth="1"/>
    <col min="15623" max="15623" width="15.42578125" style="2" customWidth="1"/>
    <col min="15624" max="15624" width="13.42578125" style="2" customWidth="1"/>
    <col min="15625" max="15625" width="14.140625" style="2" customWidth="1"/>
    <col min="15626" max="15872" width="11.42578125" style="2"/>
    <col min="15873" max="15873" width="2.7109375" style="2" customWidth="1"/>
    <col min="15874" max="15874" width="31.5703125" style="2" customWidth="1"/>
    <col min="15875" max="15875" width="18.140625" style="2" customWidth="1"/>
    <col min="15876" max="15876" width="11.42578125" style="2" customWidth="1"/>
    <col min="15877" max="15877" width="14.140625" style="2" customWidth="1"/>
    <col min="15878" max="15878" width="14.5703125" style="2" customWidth="1"/>
    <col min="15879" max="15879" width="15.42578125" style="2" customWidth="1"/>
    <col min="15880" max="15880" width="13.42578125" style="2" customWidth="1"/>
    <col min="15881" max="15881" width="14.140625" style="2" customWidth="1"/>
    <col min="15882" max="16128" width="11.42578125" style="2"/>
    <col min="16129" max="16129" width="2.7109375" style="2" customWidth="1"/>
    <col min="16130" max="16130" width="31.5703125" style="2" customWidth="1"/>
    <col min="16131" max="16131" width="18.140625" style="2" customWidth="1"/>
    <col min="16132" max="16132" width="11.42578125" style="2" customWidth="1"/>
    <col min="16133" max="16133" width="14.140625" style="2" customWidth="1"/>
    <col min="16134" max="16134" width="14.5703125" style="2" customWidth="1"/>
    <col min="16135" max="16135" width="15.42578125" style="2" customWidth="1"/>
    <col min="16136" max="16136" width="13.42578125" style="2" customWidth="1"/>
    <col min="16137" max="16137" width="14.140625" style="2" customWidth="1"/>
    <col min="16138" max="16384" width="11.42578125" style="2"/>
  </cols>
  <sheetData>
    <row r="1" spans="2:10" ht="12.75" customHeight="1">
      <c r="C1" s="1245" t="s">
        <v>5173</v>
      </c>
      <c r="D1" s="1245"/>
      <c r="E1" s="1245"/>
      <c r="F1" s="1245"/>
      <c r="G1" s="1245"/>
      <c r="H1" s="1245"/>
    </row>
    <row r="2" spans="2:10" ht="13.5" thickBot="1">
      <c r="C2" s="1246"/>
      <c r="D2" s="1246"/>
      <c r="E2" s="1246"/>
      <c r="F2" s="1246"/>
      <c r="G2" s="1246"/>
      <c r="H2" s="1246"/>
    </row>
    <row r="3" spans="2:10" ht="13.5" thickBot="1">
      <c r="C3" s="3" t="s">
        <v>14</v>
      </c>
      <c r="D3" s="4"/>
      <c r="E3" s="4" t="s">
        <v>15</v>
      </c>
      <c r="F3" s="4" t="s">
        <v>16</v>
      </c>
      <c r="G3" s="4" t="s">
        <v>17</v>
      </c>
      <c r="H3" s="4" t="s">
        <v>18</v>
      </c>
      <c r="I3" s="5" t="s">
        <v>19</v>
      </c>
    </row>
    <row r="4" spans="2:10">
      <c r="B4" s="6" t="s">
        <v>8</v>
      </c>
      <c r="C4" s="7">
        <f>H28</f>
        <v>50267</v>
      </c>
      <c r="D4" s="8" t="s">
        <v>20</v>
      </c>
      <c r="E4" s="9">
        <f>+C4*1.2</f>
        <v>60320.399999999994</v>
      </c>
      <c r="F4" s="9">
        <f>+C4*1.5</f>
        <v>75400.5</v>
      </c>
      <c r="G4" s="10">
        <f>+C4*2</f>
        <v>100534</v>
      </c>
      <c r="H4" s="10">
        <f>+C4*2.5</f>
        <v>125667.5</v>
      </c>
      <c r="I4" s="10">
        <f>+C4*3</f>
        <v>150801</v>
      </c>
      <c r="J4" s="11"/>
    </row>
    <row r="5" spans="2:10">
      <c r="B5" s="12" t="s">
        <v>21</v>
      </c>
      <c r="C5" s="13">
        <f>($G$26*C4)</f>
        <v>18347455</v>
      </c>
      <c r="D5" s="14">
        <v>1</v>
      </c>
      <c r="E5" s="15">
        <f>($G$26*E4)</f>
        <v>22016945.999999996</v>
      </c>
      <c r="F5" s="15">
        <f>($G$26*F4)</f>
        <v>27521182.5</v>
      </c>
      <c r="G5" s="16">
        <f>($G$26*G4)</f>
        <v>36694910</v>
      </c>
      <c r="H5" s="16">
        <f>($G$26*H4)</f>
        <v>45868637.5</v>
      </c>
      <c r="I5" s="16">
        <f>($G$26*I4)</f>
        <v>55042365</v>
      </c>
      <c r="J5" s="11"/>
    </row>
    <row r="6" spans="2:10">
      <c r="B6" s="12" t="s">
        <v>22</v>
      </c>
      <c r="C6" s="13">
        <f>($C$24*$G$26)</f>
        <v>2214333.3333333335</v>
      </c>
      <c r="D6" s="14">
        <f>C6/$C$5</f>
        <v>0.12068885484844266</v>
      </c>
      <c r="E6" s="17">
        <f>($C$24*$G$26)</f>
        <v>2214333.3333333335</v>
      </c>
      <c r="F6" s="17">
        <f>($C$24*$G$26)</f>
        <v>2214333.3333333335</v>
      </c>
      <c r="G6" s="18">
        <v>0</v>
      </c>
      <c r="H6" s="18">
        <v>0</v>
      </c>
      <c r="I6" s="18">
        <v>0</v>
      </c>
      <c r="J6" s="11"/>
    </row>
    <row r="7" spans="2:10">
      <c r="B7" s="12" t="s">
        <v>23</v>
      </c>
      <c r="C7" s="13">
        <f>(36*((C5+C6)/$G$26))</f>
        <v>2028012</v>
      </c>
      <c r="D7" s="14">
        <f>C7/$C$5</f>
        <v>0.11053369527272311</v>
      </c>
      <c r="E7" s="15">
        <f>(36*((E5+E6)/$G$26))</f>
        <v>2389934.3999999994</v>
      </c>
      <c r="F7" s="15">
        <f>(36*((F5+F6)/$G$26))</f>
        <v>2932817.9999999995</v>
      </c>
      <c r="G7" s="16">
        <f>(36*((G5+G6)/$G$26))</f>
        <v>3619224</v>
      </c>
      <c r="H7" s="16">
        <f>(36*((H5+H6)/$G$26))</f>
        <v>4524030</v>
      </c>
      <c r="I7" s="16">
        <f>(36*((I5+I6)/$G$26))</f>
        <v>5428836</v>
      </c>
      <c r="J7" s="11"/>
    </row>
    <row r="8" spans="2:10">
      <c r="B8" s="12" t="s">
        <v>24</v>
      </c>
      <c r="C8" s="13">
        <f>(0.12*C7)</f>
        <v>243361.44</v>
      </c>
      <c r="D8" s="14">
        <f t="shared" ref="D8:D15" si="0">C8/$C$5</f>
        <v>1.3264043432726774E-2</v>
      </c>
      <c r="E8" s="15">
        <f>(0.12*E7)</f>
        <v>286792.12799999991</v>
      </c>
      <c r="F8" s="15">
        <f>(0.12*F7)</f>
        <v>351938.15999999992</v>
      </c>
      <c r="G8" s="16">
        <f>(0.12*G7)</f>
        <v>434306.88</v>
      </c>
      <c r="H8" s="16">
        <f>(0.12*H7)</f>
        <v>542883.6</v>
      </c>
      <c r="I8" s="16">
        <f>(0.12*I7)</f>
        <v>651460.31999999995</v>
      </c>
      <c r="J8" s="11"/>
    </row>
    <row r="9" spans="2:10">
      <c r="B9" s="12" t="s">
        <v>25</v>
      </c>
      <c r="C9" s="13">
        <f>(30*((C5+C6)/$G$26))</f>
        <v>1690010</v>
      </c>
      <c r="D9" s="14">
        <f t="shared" si="0"/>
        <v>9.2111412727269262E-2</v>
      </c>
      <c r="E9" s="15">
        <f>(30*((E5+E6)/$G$26))</f>
        <v>1991611.9999999995</v>
      </c>
      <c r="F9" s="15">
        <f>(30*((F5+F6)/$G$26))</f>
        <v>2444014.9999999995</v>
      </c>
      <c r="G9" s="16">
        <f>(30*((G5+G6)/$G$26))</f>
        <v>3016020</v>
      </c>
      <c r="H9" s="16">
        <f>(30*((H5+H6)/$G$26))</f>
        <v>3770025</v>
      </c>
      <c r="I9" s="16">
        <f>(30*((I5+I6)/$G$26))</f>
        <v>4524030</v>
      </c>
      <c r="J9" s="11"/>
    </row>
    <row r="10" spans="2:10">
      <c r="B10" s="12" t="s">
        <v>26</v>
      </c>
      <c r="C10" s="13">
        <f>(15*(C5/$G$26))</f>
        <v>754005</v>
      </c>
      <c r="D10" s="14">
        <f t="shared" si="0"/>
        <v>4.1095890410958902E-2</v>
      </c>
      <c r="E10" s="15">
        <f>(15*(E5/$G$26))</f>
        <v>904805.99999999977</v>
      </c>
      <c r="F10" s="15">
        <f>(15*(F5/$G$26))</f>
        <v>1131007.5</v>
      </c>
      <c r="G10" s="16">
        <f>(15*(G5/$G$26))</f>
        <v>1508010</v>
      </c>
      <c r="H10" s="16">
        <f>(15*(H5/$G$26))</f>
        <v>1885012.5</v>
      </c>
      <c r="I10" s="16">
        <f>(15*(I5/$G$26))</f>
        <v>2262015</v>
      </c>
      <c r="J10" s="11"/>
    </row>
    <row r="11" spans="2:10">
      <c r="B11" s="12" t="s">
        <v>27</v>
      </c>
      <c r="C11" s="13">
        <f>$D$32</f>
        <v>492231.6</v>
      </c>
      <c r="D11" s="14">
        <f>C11/$C$5</f>
        <v>2.6828331231770291E-2</v>
      </c>
      <c r="E11" s="15">
        <f>$D$32</f>
        <v>492231.6</v>
      </c>
      <c r="F11" s="15">
        <f>$D$32</f>
        <v>492231.6</v>
      </c>
      <c r="G11" s="16">
        <v>0</v>
      </c>
      <c r="H11" s="16">
        <v>0</v>
      </c>
      <c r="I11" s="16">
        <v>0</v>
      </c>
      <c r="J11" s="11"/>
    </row>
    <row r="12" spans="2:10">
      <c r="B12" s="12" t="s">
        <v>28</v>
      </c>
      <c r="C12" s="13">
        <f>(0.285*C5)</f>
        <v>5229024.6749999998</v>
      </c>
      <c r="D12" s="14">
        <f>C12/$C$5</f>
        <v>0.28499999999999998</v>
      </c>
      <c r="E12" s="15">
        <f>(0.285*E5)</f>
        <v>6274829.6099999985</v>
      </c>
      <c r="F12" s="15">
        <f>(0.285*F5)</f>
        <v>7843537.0124999993</v>
      </c>
      <c r="G12" s="16">
        <f>(0.285*G5)</f>
        <v>10458049.35</v>
      </c>
      <c r="H12" s="16">
        <f>(0.285*H5)</f>
        <v>13072561.687499998</v>
      </c>
      <c r="I12" s="16">
        <f>(0.285*I5)</f>
        <v>15687074.024999999</v>
      </c>
      <c r="J12" s="11"/>
    </row>
    <row r="13" spans="2:10">
      <c r="B13" s="12" t="s">
        <v>29</v>
      </c>
      <c r="C13" s="13">
        <f>(0.02*C5)</f>
        <v>366949.10000000003</v>
      </c>
      <c r="D13" s="14">
        <f t="shared" si="0"/>
        <v>0.02</v>
      </c>
      <c r="E13" s="15">
        <f>(0.02*E5)</f>
        <v>440338.91999999993</v>
      </c>
      <c r="F13" s="15">
        <f>(0.02*F5)</f>
        <v>550423.65</v>
      </c>
      <c r="G13" s="16">
        <f>(0.02*G5)</f>
        <v>733898.20000000007</v>
      </c>
      <c r="H13" s="16">
        <f>(0.02*H5)</f>
        <v>917372.75</v>
      </c>
      <c r="I13" s="16">
        <f>(0.02*I5)</f>
        <v>1100847.3</v>
      </c>
      <c r="J13" s="11"/>
    </row>
    <row r="14" spans="2:10">
      <c r="B14" s="12" t="s">
        <v>30</v>
      </c>
      <c r="C14" s="13">
        <f>(0.03*C5)</f>
        <v>550423.65</v>
      </c>
      <c r="D14" s="14">
        <f t="shared" si="0"/>
        <v>3.0000000000000002E-2</v>
      </c>
      <c r="E14" s="15">
        <f>(0.03*E5)</f>
        <v>660508.37999999989</v>
      </c>
      <c r="F14" s="15">
        <f>(0.03*F5)</f>
        <v>825635.47499999998</v>
      </c>
      <c r="G14" s="16">
        <f>(0.03*G5)</f>
        <v>1100847.3</v>
      </c>
      <c r="H14" s="16">
        <f>(0.03*H5)</f>
        <v>1376059.125</v>
      </c>
      <c r="I14" s="16">
        <f>(0.03*I5)</f>
        <v>1651270.95</v>
      </c>
      <c r="J14" s="11"/>
    </row>
    <row r="15" spans="2:10">
      <c r="B15" s="12" t="s">
        <v>31</v>
      </c>
      <c r="C15" s="13">
        <f t="shared" ref="C15:I15" si="1">(0.04*(C5))</f>
        <v>733898.20000000007</v>
      </c>
      <c r="D15" s="14">
        <f t="shared" si="0"/>
        <v>0.04</v>
      </c>
      <c r="E15" s="15">
        <f>(0.04*(E5))</f>
        <v>880677.83999999985</v>
      </c>
      <c r="F15" s="15">
        <f>(0.04*(F5))</f>
        <v>1100847.3</v>
      </c>
      <c r="G15" s="16">
        <f t="shared" si="1"/>
        <v>1467796.4000000001</v>
      </c>
      <c r="H15" s="16">
        <f>(0.04*(H5))</f>
        <v>1834745.5</v>
      </c>
      <c r="I15" s="16">
        <f t="shared" si="1"/>
        <v>2201694.6</v>
      </c>
      <c r="J15" s="11"/>
    </row>
    <row r="16" spans="2:10">
      <c r="B16" s="12" t="s">
        <v>32</v>
      </c>
      <c r="C16" s="13">
        <f>($C$4*12*(30/40))</f>
        <v>452403</v>
      </c>
      <c r="D16" s="14">
        <f>C16/$C$5</f>
        <v>2.4657534246575342E-2</v>
      </c>
      <c r="E16" s="15">
        <f>($C$4*12*(30/40))</f>
        <v>452403</v>
      </c>
      <c r="F16" s="15">
        <f>($C$4*12*(30/40))</f>
        <v>452403</v>
      </c>
      <c r="G16" s="16">
        <f>($C$4*12*(30/40))</f>
        <v>452403</v>
      </c>
      <c r="H16" s="16">
        <f>($C$4*12*(30/40))</f>
        <v>452403</v>
      </c>
      <c r="I16" s="16">
        <f>($C$4*12*(30/40))</f>
        <v>452403</v>
      </c>
      <c r="J16" s="11"/>
    </row>
    <row r="17" spans="2:10" ht="13.5">
      <c r="B17" s="19" t="s">
        <v>33</v>
      </c>
      <c r="C17" s="20">
        <f t="shared" ref="C17:I17" si="2">SUM(C5:C16)</f>
        <v>33102106.998333335</v>
      </c>
      <c r="D17" s="21">
        <f t="shared" si="2"/>
        <v>1.8041797621704663</v>
      </c>
      <c r="E17" s="22">
        <f t="shared" si="2"/>
        <v>39005413.211333334</v>
      </c>
      <c r="F17" s="22">
        <f t="shared" si="2"/>
        <v>47860372.530833334</v>
      </c>
      <c r="G17" s="23">
        <f t="shared" si="2"/>
        <v>59485465.130000003</v>
      </c>
      <c r="H17" s="23">
        <f t="shared" si="2"/>
        <v>74243730.662499994</v>
      </c>
      <c r="I17" s="23">
        <f t="shared" si="2"/>
        <v>89001996.194999993</v>
      </c>
      <c r="J17" s="24"/>
    </row>
    <row r="18" spans="2:10" ht="14.25">
      <c r="B18" s="25" t="s">
        <v>34</v>
      </c>
      <c r="C18" s="13">
        <f>(C17/$C$22)</f>
        <v>118221.81070833335</v>
      </c>
      <c r="D18" s="26">
        <f>G26/C22</f>
        <v>1.3035714285714286</v>
      </c>
      <c r="E18" s="15">
        <f>(E17/$C$22)</f>
        <v>139305.04718333334</v>
      </c>
      <c r="F18" s="15">
        <f>(F17/$C$22)</f>
        <v>170929.90189583335</v>
      </c>
      <c r="G18" s="16">
        <f>(G17/$C$22)</f>
        <v>212448.08975000001</v>
      </c>
      <c r="H18" s="16">
        <f>(H17/$C$22)</f>
        <v>265156.18093749997</v>
      </c>
      <c r="I18" s="16">
        <f>(I17/$C$22)</f>
        <v>317864.27212499996</v>
      </c>
      <c r="J18" s="11"/>
    </row>
    <row r="19" spans="2:10" ht="14.25" thickBot="1">
      <c r="B19" s="27" t="s">
        <v>35</v>
      </c>
      <c r="C19" s="28">
        <f>(C18/C4)</f>
        <v>2.3518771899722153</v>
      </c>
      <c r="D19" s="29">
        <f>D18*D17</f>
        <v>2.3518771899722148</v>
      </c>
      <c r="E19" s="30">
        <f>(E18/E4)</f>
        <v>2.309418491643513</v>
      </c>
      <c r="F19" s="30">
        <f>(F18/F4)</f>
        <v>2.2669597933148102</v>
      </c>
      <c r="G19" s="31">
        <f>(G18/G4)</f>
        <v>2.1131964285714289</v>
      </c>
      <c r="H19" s="31">
        <f>(H18/H4)</f>
        <v>2.1099821428571426</v>
      </c>
      <c r="I19" s="31">
        <f>(I18/I4)</f>
        <v>2.1078392857142854</v>
      </c>
      <c r="J19" s="24"/>
    </row>
    <row r="20" spans="2:10">
      <c r="B20" s="32"/>
      <c r="C20" s="32"/>
      <c r="D20" s="32"/>
      <c r="E20" s="32"/>
      <c r="F20" s="32"/>
      <c r="G20" s="32"/>
      <c r="H20" s="32"/>
    </row>
    <row r="21" spans="2:10">
      <c r="B21" s="1247" t="s">
        <v>36</v>
      </c>
      <c r="C21" s="1247"/>
      <c r="D21" s="1247"/>
      <c r="E21" s="1247"/>
      <c r="F21" s="1247"/>
      <c r="G21" s="1247"/>
      <c r="H21" s="11"/>
    </row>
    <row r="22" spans="2:10">
      <c r="B22" s="33" t="s">
        <v>37</v>
      </c>
      <c r="C22" s="34">
        <f>+CPS!C5</f>
        <v>280</v>
      </c>
      <c r="D22" s="34"/>
      <c r="E22" s="11"/>
      <c r="F22" s="35"/>
      <c r="G22" s="35"/>
      <c r="H22" s="11"/>
    </row>
    <row r="23" spans="2:10">
      <c r="B23" s="33" t="s">
        <v>38</v>
      </c>
      <c r="C23" s="34"/>
      <c r="D23" s="36"/>
      <c r="E23" s="36"/>
      <c r="F23" s="36"/>
      <c r="G23" s="36"/>
      <c r="H23" s="11"/>
    </row>
    <row r="24" spans="2:10">
      <c r="B24" s="33" t="s">
        <v>22</v>
      </c>
      <c r="C24" s="37">
        <f>H32</f>
        <v>6066.666666666667</v>
      </c>
      <c r="D24" s="36"/>
      <c r="E24" s="36"/>
      <c r="F24" s="36"/>
      <c r="G24" s="36"/>
      <c r="H24" s="11"/>
    </row>
    <row r="25" spans="2:10">
      <c r="B25" s="38" t="s">
        <v>39</v>
      </c>
      <c r="C25" s="11"/>
      <c r="D25" s="11"/>
      <c r="E25" s="11"/>
      <c r="F25" s="35"/>
      <c r="G25" s="38"/>
      <c r="H25" s="11"/>
    </row>
    <row r="26" spans="2:10">
      <c r="B26" s="39" t="s">
        <v>40</v>
      </c>
      <c r="C26" s="40"/>
      <c r="D26" s="41">
        <f>3*(25000*1.19)</f>
        <v>89250</v>
      </c>
      <c r="E26" s="11"/>
      <c r="F26" s="42" t="s">
        <v>4519</v>
      </c>
      <c r="G26" s="43">
        <v>365</v>
      </c>
      <c r="H26" s="43"/>
      <c r="I26" s="44"/>
    </row>
    <row r="27" spans="2:10">
      <c r="B27" s="39" t="s">
        <v>41</v>
      </c>
      <c r="C27" s="40"/>
      <c r="D27" s="41">
        <v>149940</v>
      </c>
      <c r="E27" s="11"/>
      <c r="F27" s="45"/>
      <c r="G27" s="43" t="s">
        <v>4</v>
      </c>
      <c r="H27" s="43" t="s">
        <v>42</v>
      </c>
      <c r="I27" s="46"/>
    </row>
    <row r="28" spans="2:10">
      <c r="B28" s="39" t="s">
        <v>43</v>
      </c>
      <c r="C28" s="40"/>
      <c r="D28" s="41">
        <f>15000*1.19</f>
        <v>17850</v>
      </c>
      <c r="E28" s="11"/>
      <c r="F28" s="42" t="s">
        <v>4546</v>
      </c>
      <c r="G28" s="158">
        <v>1508000</v>
      </c>
      <c r="H28" s="47">
        <f>ROUND((G28/30),0)</f>
        <v>50267</v>
      </c>
      <c r="I28" s="48">
        <f>G28*1.3</f>
        <v>1960400</v>
      </c>
    </row>
    <row r="29" spans="2:10">
      <c r="B29" s="1248" t="s">
        <v>5271</v>
      </c>
      <c r="C29" s="1249"/>
      <c r="D29" s="41">
        <v>96390</v>
      </c>
      <c r="E29" s="11"/>
      <c r="F29" s="42"/>
      <c r="G29" s="158"/>
      <c r="H29" s="47"/>
      <c r="I29" s="48"/>
    </row>
    <row r="30" spans="2:10">
      <c r="B30" s="1248" t="s">
        <v>5272</v>
      </c>
      <c r="C30" s="1249"/>
      <c r="D30" s="41">
        <v>78540</v>
      </c>
      <c r="E30" s="11"/>
      <c r="F30" s="42"/>
      <c r="G30" s="158"/>
      <c r="H30" s="47"/>
      <c r="I30" s="48"/>
    </row>
    <row r="31" spans="2:10">
      <c r="B31" s="1248" t="s">
        <v>5273</v>
      </c>
      <c r="C31" s="1249"/>
      <c r="D31" s="41">
        <v>60261.599999999999</v>
      </c>
      <c r="E31" s="11"/>
      <c r="F31" s="42"/>
      <c r="G31" s="158"/>
      <c r="H31" s="47"/>
      <c r="I31" s="48"/>
    </row>
    <row r="32" spans="2:10">
      <c r="B32" s="49" t="s">
        <v>44</v>
      </c>
      <c r="C32" s="50"/>
      <c r="D32" s="51">
        <f>SUM(D26:D31)</f>
        <v>492231.6</v>
      </c>
      <c r="E32" s="11"/>
      <c r="F32" s="42" t="s">
        <v>45</v>
      </c>
      <c r="G32" s="158">
        <v>182000</v>
      </c>
      <c r="H32" s="47">
        <f>G32/30</f>
        <v>6066.666666666667</v>
      </c>
      <c r="I32" s="48">
        <f>G32*1.3</f>
        <v>236600</v>
      </c>
    </row>
    <row r="33" spans="2:8">
      <c r="B33" s="52"/>
      <c r="C33" s="11"/>
      <c r="D33" s="11"/>
      <c r="E33" s="11"/>
      <c r="F33" s="35"/>
      <c r="G33" s="159"/>
      <c r="H33" s="11"/>
    </row>
    <row r="34" spans="2:8">
      <c r="B34" s="11"/>
      <c r="C34" s="53"/>
      <c r="D34" s="53"/>
      <c r="E34" s="53"/>
      <c r="F34" s="53"/>
      <c r="G34" s="53"/>
      <c r="H34" s="11"/>
    </row>
    <row r="35" spans="2:8">
      <c r="B35" s="54"/>
      <c r="C35" s="11"/>
      <c r="D35" s="11"/>
      <c r="E35" s="11"/>
      <c r="F35" s="46"/>
      <c r="G35" s="46"/>
      <c r="H35" s="11"/>
    </row>
    <row r="36" spans="2:8">
      <c r="B36" s="11"/>
      <c r="C36" s="11"/>
      <c r="D36" s="11"/>
      <c r="E36" s="35"/>
      <c r="F36" s="46"/>
      <c r="G36" s="46"/>
      <c r="H36" s="11"/>
    </row>
    <row r="37" spans="2:8">
      <c r="B37" s="44"/>
      <c r="C37" s="44"/>
      <c r="D37" s="44"/>
      <c r="E37" s="44"/>
      <c r="F37" s="46"/>
      <c r="G37" s="46"/>
      <c r="H37" s="11"/>
    </row>
    <row r="38" spans="2:8">
      <c r="F38" s="55"/>
      <c r="G38" s="46"/>
      <c r="H38" s="11"/>
    </row>
    <row r="39" spans="2:8">
      <c r="F39" s="54"/>
      <c r="G39" s="46"/>
      <c r="H39" s="11"/>
    </row>
    <row r="40" spans="2:8">
      <c r="F40" s="54"/>
      <c r="G40" s="56"/>
      <c r="H40" s="11"/>
    </row>
    <row r="41" spans="2:8">
      <c r="F41" s="54"/>
      <c r="G41" s="46"/>
      <c r="H41" s="11"/>
    </row>
  </sheetData>
  <mergeCells count="5">
    <mergeCell ref="C1:H2"/>
    <mergeCell ref="B21:G21"/>
    <mergeCell ref="B29:C29"/>
    <mergeCell ref="B30:C30"/>
    <mergeCell ref="B31:C31"/>
  </mergeCell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J44"/>
  <sheetViews>
    <sheetView workbookViewId="0">
      <selection sqref="A1:H1"/>
    </sheetView>
  </sheetViews>
  <sheetFormatPr baseColWidth="10" defaultRowHeight="15"/>
  <cols>
    <col min="1" max="1" width="17.140625" style="57" customWidth="1"/>
    <col min="2" max="2" width="31.42578125" style="57" customWidth="1"/>
    <col min="3" max="8" width="14.28515625" style="57" customWidth="1"/>
    <col min="9" max="256" width="11.42578125" style="57"/>
    <col min="257" max="257" width="17.140625" style="57" customWidth="1"/>
    <col min="258" max="258" width="31.42578125" style="57" customWidth="1"/>
    <col min="259" max="264" width="14.28515625" style="57" customWidth="1"/>
    <col min="265" max="512" width="11.42578125" style="57"/>
    <col min="513" max="513" width="17.140625" style="57" customWidth="1"/>
    <col min="514" max="514" width="31.42578125" style="57" customWidth="1"/>
    <col min="515" max="520" width="14.28515625" style="57" customWidth="1"/>
    <col min="521" max="768" width="11.42578125" style="57"/>
    <col min="769" max="769" width="17.140625" style="57" customWidth="1"/>
    <col min="770" max="770" width="31.42578125" style="57" customWidth="1"/>
    <col min="771" max="776" width="14.28515625" style="57" customWidth="1"/>
    <col min="777" max="1024" width="11.42578125" style="57"/>
    <col min="1025" max="1025" width="17.140625" style="57" customWidth="1"/>
    <col min="1026" max="1026" width="31.42578125" style="57" customWidth="1"/>
    <col min="1027" max="1032" width="14.28515625" style="57" customWidth="1"/>
    <col min="1033" max="1280" width="11.42578125" style="57"/>
    <col min="1281" max="1281" width="17.140625" style="57" customWidth="1"/>
    <col min="1282" max="1282" width="31.42578125" style="57" customWidth="1"/>
    <col min="1283" max="1288" width="14.28515625" style="57" customWidth="1"/>
    <col min="1289" max="1536" width="11.42578125" style="57"/>
    <col min="1537" max="1537" width="17.140625" style="57" customWidth="1"/>
    <col min="1538" max="1538" width="31.42578125" style="57" customWidth="1"/>
    <col min="1539" max="1544" width="14.28515625" style="57" customWidth="1"/>
    <col min="1545" max="1792" width="11.42578125" style="57"/>
    <col min="1793" max="1793" width="17.140625" style="57" customWidth="1"/>
    <col min="1794" max="1794" width="31.42578125" style="57" customWidth="1"/>
    <col min="1795" max="1800" width="14.28515625" style="57" customWidth="1"/>
    <col min="1801" max="2048" width="11.42578125" style="57"/>
    <col min="2049" max="2049" width="17.140625" style="57" customWidth="1"/>
    <col min="2050" max="2050" width="31.42578125" style="57" customWidth="1"/>
    <col min="2051" max="2056" width="14.28515625" style="57" customWidth="1"/>
    <col min="2057" max="2304" width="11.42578125" style="57"/>
    <col min="2305" max="2305" width="17.140625" style="57" customWidth="1"/>
    <col min="2306" max="2306" width="31.42578125" style="57" customWidth="1"/>
    <col min="2307" max="2312" width="14.28515625" style="57" customWidth="1"/>
    <col min="2313" max="2560" width="11.42578125" style="57"/>
    <col min="2561" max="2561" width="17.140625" style="57" customWidth="1"/>
    <col min="2562" max="2562" width="31.42578125" style="57" customWidth="1"/>
    <col min="2563" max="2568" width="14.28515625" style="57" customWidth="1"/>
    <col min="2569" max="2816" width="11.42578125" style="57"/>
    <col min="2817" max="2817" width="17.140625" style="57" customWidth="1"/>
    <col min="2818" max="2818" width="31.42578125" style="57" customWidth="1"/>
    <col min="2819" max="2824" width="14.28515625" style="57" customWidth="1"/>
    <col min="2825" max="3072" width="11.42578125" style="57"/>
    <col min="3073" max="3073" width="17.140625" style="57" customWidth="1"/>
    <col min="3074" max="3074" width="31.42578125" style="57" customWidth="1"/>
    <col min="3075" max="3080" width="14.28515625" style="57" customWidth="1"/>
    <col min="3081" max="3328" width="11.42578125" style="57"/>
    <col min="3329" max="3329" width="17.140625" style="57" customWidth="1"/>
    <col min="3330" max="3330" width="31.42578125" style="57" customWidth="1"/>
    <col min="3331" max="3336" width="14.28515625" style="57" customWidth="1"/>
    <col min="3337" max="3584" width="11.42578125" style="57"/>
    <col min="3585" max="3585" width="17.140625" style="57" customWidth="1"/>
    <col min="3586" max="3586" width="31.42578125" style="57" customWidth="1"/>
    <col min="3587" max="3592" width="14.28515625" style="57" customWidth="1"/>
    <col min="3593" max="3840" width="11.42578125" style="57"/>
    <col min="3841" max="3841" width="17.140625" style="57" customWidth="1"/>
    <col min="3842" max="3842" width="31.42578125" style="57" customWidth="1"/>
    <col min="3843" max="3848" width="14.28515625" style="57" customWidth="1"/>
    <col min="3849" max="4096" width="11.42578125" style="57"/>
    <col min="4097" max="4097" width="17.140625" style="57" customWidth="1"/>
    <col min="4098" max="4098" width="31.42578125" style="57" customWidth="1"/>
    <col min="4099" max="4104" width="14.28515625" style="57" customWidth="1"/>
    <col min="4105" max="4352" width="11.42578125" style="57"/>
    <col min="4353" max="4353" width="17.140625" style="57" customWidth="1"/>
    <col min="4354" max="4354" width="31.42578125" style="57" customWidth="1"/>
    <col min="4355" max="4360" width="14.28515625" style="57" customWidth="1"/>
    <col min="4361" max="4608" width="11.42578125" style="57"/>
    <col min="4609" max="4609" width="17.140625" style="57" customWidth="1"/>
    <col min="4610" max="4610" width="31.42578125" style="57" customWidth="1"/>
    <col min="4611" max="4616" width="14.28515625" style="57" customWidth="1"/>
    <col min="4617" max="4864" width="11.42578125" style="57"/>
    <col min="4865" max="4865" width="17.140625" style="57" customWidth="1"/>
    <col min="4866" max="4866" width="31.42578125" style="57" customWidth="1"/>
    <col min="4867" max="4872" width="14.28515625" style="57" customWidth="1"/>
    <col min="4873" max="5120" width="11.42578125" style="57"/>
    <col min="5121" max="5121" width="17.140625" style="57" customWidth="1"/>
    <col min="5122" max="5122" width="31.42578125" style="57" customWidth="1"/>
    <col min="5123" max="5128" width="14.28515625" style="57" customWidth="1"/>
    <col min="5129" max="5376" width="11.42578125" style="57"/>
    <col min="5377" max="5377" width="17.140625" style="57" customWidth="1"/>
    <col min="5378" max="5378" width="31.42578125" style="57" customWidth="1"/>
    <col min="5379" max="5384" width="14.28515625" style="57" customWidth="1"/>
    <col min="5385" max="5632" width="11.42578125" style="57"/>
    <col min="5633" max="5633" width="17.140625" style="57" customWidth="1"/>
    <col min="5634" max="5634" width="31.42578125" style="57" customWidth="1"/>
    <col min="5635" max="5640" width="14.28515625" style="57" customWidth="1"/>
    <col min="5641" max="5888" width="11.42578125" style="57"/>
    <col min="5889" max="5889" width="17.140625" style="57" customWidth="1"/>
    <col min="5890" max="5890" width="31.42578125" style="57" customWidth="1"/>
    <col min="5891" max="5896" width="14.28515625" style="57" customWidth="1"/>
    <col min="5897" max="6144" width="11.42578125" style="57"/>
    <col min="6145" max="6145" width="17.140625" style="57" customWidth="1"/>
    <col min="6146" max="6146" width="31.42578125" style="57" customWidth="1"/>
    <col min="6147" max="6152" width="14.28515625" style="57" customWidth="1"/>
    <col min="6153" max="6400" width="11.42578125" style="57"/>
    <col min="6401" max="6401" width="17.140625" style="57" customWidth="1"/>
    <col min="6402" max="6402" width="31.42578125" style="57" customWidth="1"/>
    <col min="6403" max="6408" width="14.28515625" style="57" customWidth="1"/>
    <col min="6409" max="6656" width="11.42578125" style="57"/>
    <col min="6657" max="6657" width="17.140625" style="57" customWidth="1"/>
    <col min="6658" max="6658" width="31.42578125" style="57" customWidth="1"/>
    <col min="6659" max="6664" width="14.28515625" style="57" customWidth="1"/>
    <col min="6665" max="6912" width="11.42578125" style="57"/>
    <col min="6913" max="6913" width="17.140625" style="57" customWidth="1"/>
    <col min="6914" max="6914" width="31.42578125" style="57" customWidth="1"/>
    <col min="6915" max="6920" width="14.28515625" style="57" customWidth="1"/>
    <col min="6921" max="7168" width="11.42578125" style="57"/>
    <col min="7169" max="7169" width="17.140625" style="57" customWidth="1"/>
    <col min="7170" max="7170" width="31.42578125" style="57" customWidth="1"/>
    <col min="7171" max="7176" width="14.28515625" style="57" customWidth="1"/>
    <col min="7177" max="7424" width="11.42578125" style="57"/>
    <col min="7425" max="7425" width="17.140625" style="57" customWidth="1"/>
    <col min="7426" max="7426" width="31.42578125" style="57" customWidth="1"/>
    <col min="7427" max="7432" width="14.28515625" style="57" customWidth="1"/>
    <col min="7433" max="7680" width="11.42578125" style="57"/>
    <col min="7681" max="7681" width="17.140625" style="57" customWidth="1"/>
    <col min="7682" max="7682" width="31.42578125" style="57" customWidth="1"/>
    <col min="7683" max="7688" width="14.28515625" style="57" customWidth="1"/>
    <col min="7689" max="7936" width="11.42578125" style="57"/>
    <col min="7937" max="7937" width="17.140625" style="57" customWidth="1"/>
    <col min="7938" max="7938" width="31.42578125" style="57" customWidth="1"/>
    <col min="7939" max="7944" width="14.28515625" style="57" customWidth="1"/>
    <col min="7945" max="8192" width="11.42578125" style="57"/>
    <col min="8193" max="8193" width="17.140625" style="57" customWidth="1"/>
    <col min="8194" max="8194" width="31.42578125" style="57" customWidth="1"/>
    <col min="8195" max="8200" width="14.28515625" style="57" customWidth="1"/>
    <col min="8201" max="8448" width="11.42578125" style="57"/>
    <col min="8449" max="8449" width="17.140625" style="57" customWidth="1"/>
    <col min="8450" max="8450" width="31.42578125" style="57" customWidth="1"/>
    <col min="8451" max="8456" width="14.28515625" style="57" customWidth="1"/>
    <col min="8457" max="8704" width="11.42578125" style="57"/>
    <col min="8705" max="8705" width="17.140625" style="57" customWidth="1"/>
    <col min="8706" max="8706" width="31.42578125" style="57" customWidth="1"/>
    <col min="8707" max="8712" width="14.28515625" style="57" customWidth="1"/>
    <col min="8713" max="8960" width="11.42578125" style="57"/>
    <col min="8961" max="8961" width="17.140625" style="57" customWidth="1"/>
    <col min="8962" max="8962" width="31.42578125" style="57" customWidth="1"/>
    <col min="8963" max="8968" width="14.28515625" style="57" customWidth="1"/>
    <col min="8969" max="9216" width="11.42578125" style="57"/>
    <col min="9217" max="9217" width="17.140625" style="57" customWidth="1"/>
    <col min="9218" max="9218" width="31.42578125" style="57" customWidth="1"/>
    <col min="9219" max="9224" width="14.28515625" style="57" customWidth="1"/>
    <col min="9225" max="9472" width="11.42578125" style="57"/>
    <col min="9473" max="9473" width="17.140625" style="57" customWidth="1"/>
    <col min="9474" max="9474" width="31.42578125" style="57" customWidth="1"/>
    <col min="9475" max="9480" width="14.28515625" style="57" customWidth="1"/>
    <col min="9481" max="9728" width="11.42578125" style="57"/>
    <col min="9729" max="9729" width="17.140625" style="57" customWidth="1"/>
    <col min="9730" max="9730" width="31.42578125" style="57" customWidth="1"/>
    <col min="9731" max="9736" width="14.28515625" style="57" customWidth="1"/>
    <col min="9737" max="9984" width="11.42578125" style="57"/>
    <col min="9985" max="9985" width="17.140625" style="57" customWidth="1"/>
    <col min="9986" max="9986" width="31.42578125" style="57" customWidth="1"/>
    <col min="9987" max="9992" width="14.28515625" style="57" customWidth="1"/>
    <col min="9993" max="10240" width="11.42578125" style="57"/>
    <col min="10241" max="10241" width="17.140625" style="57" customWidth="1"/>
    <col min="10242" max="10242" width="31.42578125" style="57" customWidth="1"/>
    <col min="10243" max="10248" width="14.28515625" style="57" customWidth="1"/>
    <col min="10249" max="10496" width="11.42578125" style="57"/>
    <col min="10497" max="10497" width="17.140625" style="57" customWidth="1"/>
    <col min="10498" max="10498" width="31.42578125" style="57" customWidth="1"/>
    <col min="10499" max="10504" width="14.28515625" style="57" customWidth="1"/>
    <col min="10505" max="10752" width="11.42578125" style="57"/>
    <col min="10753" max="10753" width="17.140625" style="57" customWidth="1"/>
    <col min="10754" max="10754" width="31.42578125" style="57" customWidth="1"/>
    <col min="10755" max="10760" width="14.28515625" style="57" customWidth="1"/>
    <col min="10761" max="11008" width="11.42578125" style="57"/>
    <col min="11009" max="11009" width="17.140625" style="57" customWidth="1"/>
    <col min="11010" max="11010" width="31.42578125" style="57" customWidth="1"/>
    <col min="11011" max="11016" width="14.28515625" style="57" customWidth="1"/>
    <col min="11017" max="11264" width="11.42578125" style="57"/>
    <col min="11265" max="11265" width="17.140625" style="57" customWidth="1"/>
    <col min="11266" max="11266" width="31.42578125" style="57" customWidth="1"/>
    <col min="11267" max="11272" width="14.28515625" style="57" customWidth="1"/>
    <col min="11273" max="11520" width="11.42578125" style="57"/>
    <col min="11521" max="11521" width="17.140625" style="57" customWidth="1"/>
    <col min="11522" max="11522" width="31.42578125" style="57" customWidth="1"/>
    <col min="11523" max="11528" width="14.28515625" style="57" customWidth="1"/>
    <col min="11529" max="11776" width="11.42578125" style="57"/>
    <col min="11777" max="11777" width="17.140625" style="57" customWidth="1"/>
    <col min="11778" max="11778" width="31.42578125" style="57" customWidth="1"/>
    <col min="11779" max="11784" width="14.28515625" style="57" customWidth="1"/>
    <col min="11785" max="12032" width="11.42578125" style="57"/>
    <col min="12033" max="12033" width="17.140625" style="57" customWidth="1"/>
    <col min="12034" max="12034" width="31.42578125" style="57" customWidth="1"/>
    <col min="12035" max="12040" width="14.28515625" style="57" customWidth="1"/>
    <col min="12041" max="12288" width="11.42578125" style="57"/>
    <col min="12289" max="12289" width="17.140625" style="57" customWidth="1"/>
    <col min="12290" max="12290" width="31.42578125" style="57" customWidth="1"/>
    <col min="12291" max="12296" width="14.28515625" style="57" customWidth="1"/>
    <col min="12297" max="12544" width="11.42578125" style="57"/>
    <col min="12545" max="12545" width="17.140625" style="57" customWidth="1"/>
    <col min="12546" max="12546" width="31.42578125" style="57" customWidth="1"/>
    <col min="12547" max="12552" width="14.28515625" style="57" customWidth="1"/>
    <col min="12553" max="12800" width="11.42578125" style="57"/>
    <col min="12801" max="12801" width="17.140625" style="57" customWidth="1"/>
    <col min="12802" max="12802" width="31.42578125" style="57" customWidth="1"/>
    <col min="12803" max="12808" width="14.28515625" style="57" customWidth="1"/>
    <col min="12809" max="13056" width="11.42578125" style="57"/>
    <col min="13057" max="13057" width="17.140625" style="57" customWidth="1"/>
    <col min="13058" max="13058" width="31.42578125" style="57" customWidth="1"/>
    <col min="13059" max="13064" width="14.28515625" style="57" customWidth="1"/>
    <col min="13065" max="13312" width="11.42578125" style="57"/>
    <col min="13313" max="13313" width="17.140625" style="57" customWidth="1"/>
    <col min="13314" max="13314" width="31.42578125" style="57" customWidth="1"/>
    <col min="13315" max="13320" width="14.28515625" style="57" customWidth="1"/>
    <col min="13321" max="13568" width="11.42578125" style="57"/>
    <col min="13569" max="13569" width="17.140625" style="57" customWidth="1"/>
    <col min="13570" max="13570" width="31.42578125" style="57" customWidth="1"/>
    <col min="13571" max="13576" width="14.28515625" style="57" customWidth="1"/>
    <col min="13577" max="13824" width="11.42578125" style="57"/>
    <col min="13825" max="13825" width="17.140625" style="57" customWidth="1"/>
    <col min="13826" max="13826" width="31.42578125" style="57" customWidth="1"/>
    <col min="13827" max="13832" width="14.28515625" style="57" customWidth="1"/>
    <col min="13833" max="14080" width="11.42578125" style="57"/>
    <col min="14081" max="14081" width="17.140625" style="57" customWidth="1"/>
    <col min="14082" max="14082" width="31.42578125" style="57" customWidth="1"/>
    <col min="14083" max="14088" width="14.28515625" style="57" customWidth="1"/>
    <col min="14089" max="14336" width="11.42578125" style="57"/>
    <col min="14337" max="14337" width="17.140625" style="57" customWidth="1"/>
    <col min="14338" max="14338" width="31.42578125" style="57" customWidth="1"/>
    <col min="14339" max="14344" width="14.28515625" style="57" customWidth="1"/>
    <col min="14345" max="14592" width="11.42578125" style="57"/>
    <col min="14593" max="14593" width="17.140625" style="57" customWidth="1"/>
    <col min="14594" max="14594" width="31.42578125" style="57" customWidth="1"/>
    <col min="14595" max="14600" width="14.28515625" style="57" customWidth="1"/>
    <col min="14601" max="14848" width="11.42578125" style="57"/>
    <col min="14849" max="14849" width="17.140625" style="57" customWidth="1"/>
    <col min="14850" max="14850" width="31.42578125" style="57" customWidth="1"/>
    <col min="14851" max="14856" width="14.28515625" style="57" customWidth="1"/>
    <col min="14857" max="15104" width="11.42578125" style="57"/>
    <col min="15105" max="15105" width="17.140625" style="57" customWidth="1"/>
    <col min="15106" max="15106" width="31.42578125" style="57" customWidth="1"/>
    <col min="15107" max="15112" width="14.28515625" style="57" customWidth="1"/>
    <col min="15113" max="15360" width="11.42578125" style="57"/>
    <col min="15361" max="15361" width="17.140625" style="57" customWidth="1"/>
    <col min="15362" max="15362" width="31.42578125" style="57" customWidth="1"/>
    <col min="15363" max="15368" width="14.28515625" style="57" customWidth="1"/>
    <col min="15369" max="15616" width="11.42578125" style="57"/>
    <col min="15617" max="15617" width="17.140625" style="57" customWidth="1"/>
    <col min="15618" max="15618" width="31.42578125" style="57" customWidth="1"/>
    <col min="15619" max="15624" width="14.28515625" style="57" customWidth="1"/>
    <col min="15625" max="15872" width="11.42578125" style="57"/>
    <col min="15873" max="15873" width="17.140625" style="57" customWidth="1"/>
    <col min="15874" max="15874" width="31.42578125" style="57" customWidth="1"/>
    <col min="15875" max="15880" width="14.28515625" style="57" customWidth="1"/>
    <col min="15881" max="16128" width="11.42578125" style="57"/>
    <col min="16129" max="16129" width="17.140625" style="57" customWidth="1"/>
    <col min="16130" max="16130" width="31.42578125" style="57" customWidth="1"/>
    <col min="16131" max="16136" width="14.28515625" style="57" customWidth="1"/>
    <col min="16137" max="16384" width="11.42578125" style="57"/>
  </cols>
  <sheetData>
    <row r="1" spans="1:8">
      <c r="A1" s="1250" t="s">
        <v>4520</v>
      </c>
      <c r="B1" s="1251"/>
      <c r="C1" s="1251"/>
      <c r="D1" s="1251"/>
      <c r="E1" s="1251"/>
      <c r="F1" s="1251"/>
      <c r="G1" s="1251"/>
      <c r="H1" s="1252"/>
    </row>
    <row r="2" spans="1:8">
      <c r="A2" s="1253" t="s">
        <v>46</v>
      </c>
      <c r="B2" s="1254"/>
      <c r="C2" s="1254"/>
      <c r="D2" s="1254"/>
      <c r="E2" s="1254"/>
      <c r="F2" s="1254"/>
      <c r="G2" s="1254"/>
      <c r="H2" s="1255"/>
    </row>
    <row r="3" spans="1:8">
      <c r="A3" s="1256" t="s">
        <v>4521</v>
      </c>
      <c r="B3" s="1257"/>
      <c r="C3" s="1257"/>
      <c r="D3" s="1257"/>
      <c r="E3" s="1257" t="s">
        <v>47</v>
      </c>
      <c r="F3" s="1258"/>
      <c r="G3" s="1258"/>
      <c r="H3" s="58">
        <f>+'CAL. SALARIAL'!G28</f>
        <v>1508000</v>
      </c>
    </row>
    <row r="4" spans="1:8">
      <c r="A4" s="59" t="s">
        <v>48</v>
      </c>
      <c r="B4" s="60" t="s">
        <v>49</v>
      </c>
      <c r="C4" s="1259" t="s">
        <v>50</v>
      </c>
      <c r="D4" s="1260"/>
      <c r="E4" s="1259" t="s">
        <v>51</v>
      </c>
      <c r="F4" s="1260"/>
      <c r="G4" s="1259" t="s">
        <v>52</v>
      </c>
      <c r="H4" s="1261"/>
    </row>
    <row r="5" spans="1:8">
      <c r="A5" s="61">
        <v>365</v>
      </c>
      <c r="B5" s="62">
        <f>E5+G5</f>
        <v>85</v>
      </c>
      <c r="C5" s="1264">
        <f>A5-B5</f>
        <v>280</v>
      </c>
      <c r="D5" s="1265"/>
      <c r="E5" s="1264">
        <v>70</v>
      </c>
      <c r="F5" s="1265"/>
      <c r="G5" s="1264">
        <v>15</v>
      </c>
      <c r="H5" s="1266"/>
    </row>
    <row r="6" spans="1:8">
      <c r="A6" s="61" t="s">
        <v>53</v>
      </c>
      <c r="B6" s="62"/>
      <c r="C6" s="62">
        <v>900001</v>
      </c>
      <c r="D6" s="62">
        <v>900002</v>
      </c>
      <c r="E6" s="62">
        <v>900003</v>
      </c>
      <c r="F6" s="62">
        <v>900004</v>
      </c>
      <c r="G6" s="62">
        <v>900005</v>
      </c>
      <c r="H6" s="63">
        <v>900006</v>
      </c>
    </row>
    <row r="7" spans="1:8" s="68" customFormat="1" ht="30">
      <c r="A7" s="64"/>
      <c r="B7" s="65"/>
      <c r="C7" s="66" t="s">
        <v>54</v>
      </c>
      <c r="D7" s="66" t="s">
        <v>55</v>
      </c>
      <c r="E7" s="66" t="s">
        <v>56</v>
      </c>
      <c r="F7" s="66" t="s">
        <v>57</v>
      </c>
      <c r="G7" s="66" t="s">
        <v>58</v>
      </c>
      <c r="H7" s="67" t="s">
        <v>59</v>
      </c>
    </row>
    <row r="8" spans="1:8" ht="7.5" customHeight="1">
      <c r="A8" s="1267"/>
      <c r="B8" s="1268"/>
      <c r="C8" s="1268"/>
      <c r="D8" s="1268"/>
      <c r="E8" s="1268"/>
      <c r="F8" s="1268"/>
      <c r="G8" s="1268"/>
      <c r="H8" s="1261"/>
    </row>
    <row r="9" spans="1:8">
      <c r="A9" s="69" t="s">
        <v>60</v>
      </c>
      <c r="B9" s="70" t="s">
        <v>61</v>
      </c>
      <c r="C9" s="71">
        <f>(C5/C5)*100</f>
        <v>100</v>
      </c>
      <c r="D9" s="71">
        <f>(C5/C5)*100</f>
        <v>100</v>
      </c>
      <c r="E9" s="71">
        <f>(C5/C5)*100</f>
        <v>100</v>
      </c>
      <c r="F9" s="71">
        <f>(C5/C5)*100</f>
        <v>100</v>
      </c>
      <c r="G9" s="71">
        <f>(C5/C5)*100</f>
        <v>100</v>
      </c>
      <c r="H9" s="72">
        <f>(C5/C5)*100</f>
        <v>100</v>
      </c>
    </row>
    <row r="10" spans="1:8">
      <c r="A10" s="69"/>
      <c r="B10" s="70" t="s">
        <v>62</v>
      </c>
      <c r="C10" s="71"/>
      <c r="D10" s="73"/>
      <c r="E10" s="73"/>
      <c r="F10" s="73"/>
      <c r="G10" s="73"/>
      <c r="H10" s="74"/>
    </row>
    <row r="11" spans="1:8">
      <c r="A11" s="69"/>
      <c r="B11" s="70" t="s">
        <v>63</v>
      </c>
      <c r="C11" s="71">
        <f>11.69*(A5/C5)</f>
        <v>15.23875</v>
      </c>
      <c r="D11" s="71">
        <f>11.69*(A5/C5)</f>
        <v>15.23875</v>
      </c>
      <c r="E11" s="71">
        <f>11.69*(A5/C5)</f>
        <v>15.23875</v>
      </c>
      <c r="F11" s="71">
        <f>11.69*(A5/C5)</f>
        <v>15.23875</v>
      </c>
      <c r="G11" s="70"/>
      <c r="H11" s="75"/>
    </row>
    <row r="12" spans="1:8">
      <c r="A12" s="69"/>
      <c r="B12" s="70" t="s">
        <v>64</v>
      </c>
      <c r="C12" s="71">
        <f t="shared" ref="C12:H12" si="0">SUM(C9:C11)</f>
        <v>115.23875</v>
      </c>
      <c r="D12" s="73">
        <f t="shared" si="0"/>
        <v>115.23875</v>
      </c>
      <c r="E12" s="73">
        <f t="shared" si="0"/>
        <v>115.23875</v>
      </c>
      <c r="F12" s="73">
        <f t="shared" si="0"/>
        <v>115.23875</v>
      </c>
      <c r="G12" s="73">
        <f t="shared" si="0"/>
        <v>100</v>
      </c>
      <c r="H12" s="74">
        <f t="shared" si="0"/>
        <v>100</v>
      </c>
    </row>
    <row r="13" spans="1:8" ht="7.5" customHeight="1">
      <c r="A13" s="1262"/>
      <c r="B13" s="1258"/>
      <c r="C13" s="1258"/>
      <c r="D13" s="1258"/>
      <c r="E13" s="1258"/>
      <c r="F13" s="1258"/>
      <c r="G13" s="1258"/>
      <c r="H13" s="1263"/>
    </row>
    <row r="14" spans="1:8">
      <c r="A14" s="69" t="s">
        <v>65</v>
      </c>
      <c r="B14" s="70" t="s">
        <v>66</v>
      </c>
      <c r="C14" s="71">
        <f>3*12*(100/C5)</f>
        <v>12.857142857142858</v>
      </c>
      <c r="D14" s="71">
        <f>3*12*(100/C5)</f>
        <v>12.857142857142858</v>
      </c>
      <c r="E14" s="71">
        <f>3*12*(100/C5)</f>
        <v>12.857142857142858</v>
      </c>
      <c r="F14" s="71">
        <f>3*12*(100/C5)</f>
        <v>12.857142857142858</v>
      </c>
      <c r="G14" s="71">
        <f>3*12*(100/C5)</f>
        <v>12.857142857142858</v>
      </c>
      <c r="H14" s="72">
        <f>3*12*(100/C5)</f>
        <v>12.857142857142858</v>
      </c>
    </row>
    <row r="15" spans="1:8">
      <c r="A15" s="69" t="s">
        <v>67</v>
      </c>
      <c r="B15" s="70" t="s">
        <v>68</v>
      </c>
      <c r="C15" s="71">
        <f t="shared" ref="C15:H15" si="1">0.12*C14</f>
        <v>1.5428571428571429</v>
      </c>
      <c r="D15" s="71">
        <f t="shared" si="1"/>
        <v>1.5428571428571429</v>
      </c>
      <c r="E15" s="71">
        <f t="shared" si="1"/>
        <v>1.5428571428571429</v>
      </c>
      <c r="F15" s="71">
        <f t="shared" si="1"/>
        <v>1.5428571428571429</v>
      </c>
      <c r="G15" s="71">
        <f t="shared" si="1"/>
        <v>1.5428571428571429</v>
      </c>
      <c r="H15" s="72">
        <f t="shared" si="1"/>
        <v>1.5428571428571429</v>
      </c>
    </row>
    <row r="16" spans="1:8">
      <c r="A16" s="69"/>
      <c r="B16" s="70" t="s">
        <v>52</v>
      </c>
      <c r="C16" s="71">
        <f>(G5/C5)*100</f>
        <v>5.3571428571428568</v>
      </c>
      <c r="D16" s="71">
        <f>(G5/C5)*100</f>
        <v>5.3571428571428568</v>
      </c>
      <c r="E16" s="71">
        <f>(G5/C5)*100</f>
        <v>5.3571428571428568</v>
      </c>
      <c r="F16" s="71">
        <f>(G5/C5)*100</f>
        <v>5.3571428571428568</v>
      </c>
      <c r="G16" s="71">
        <f>(G5/C5)*100</f>
        <v>5.3571428571428568</v>
      </c>
      <c r="H16" s="72">
        <f>(G5/C5)*100</f>
        <v>5.3571428571428568</v>
      </c>
    </row>
    <row r="17" spans="1:8">
      <c r="A17" s="69"/>
      <c r="B17" s="70" t="s">
        <v>69</v>
      </c>
      <c r="C17" s="71">
        <f>30*(100/C5)</f>
        <v>10.714285714285715</v>
      </c>
      <c r="D17" s="71">
        <f>30*(100/C5)</f>
        <v>10.714285714285715</v>
      </c>
      <c r="E17" s="71">
        <f>30*(100/C5)</f>
        <v>10.714285714285715</v>
      </c>
      <c r="F17" s="71">
        <f>30*(100/C5)</f>
        <v>10.714285714285715</v>
      </c>
      <c r="G17" s="71">
        <f>30*(100/C5)</f>
        <v>10.714285714285715</v>
      </c>
      <c r="H17" s="72">
        <f>30*(100/C5)</f>
        <v>10.714285714285715</v>
      </c>
    </row>
    <row r="18" spans="1:8">
      <c r="A18" s="69"/>
      <c r="B18" s="70" t="s">
        <v>64</v>
      </c>
      <c r="C18" s="71">
        <f t="shared" ref="C18:H18" si="2">SUM(C14:C17)</f>
        <v>30.471428571428572</v>
      </c>
      <c r="D18" s="73">
        <f t="shared" si="2"/>
        <v>30.471428571428572</v>
      </c>
      <c r="E18" s="73">
        <f t="shared" si="2"/>
        <v>30.471428571428572</v>
      </c>
      <c r="F18" s="73">
        <f t="shared" si="2"/>
        <v>30.471428571428572</v>
      </c>
      <c r="G18" s="73">
        <f t="shared" si="2"/>
        <v>30.471428571428572</v>
      </c>
      <c r="H18" s="74">
        <f t="shared" si="2"/>
        <v>30.471428571428572</v>
      </c>
    </row>
    <row r="19" spans="1:8" ht="7.5" customHeight="1">
      <c r="A19" s="1262"/>
      <c r="B19" s="1258"/>
      <c r="C19" s="1258"/>
      <c r="D19" s="1258"/>
      <c r="E19" s="1258"/>
      <c r="F19" s="1258"/>
      <c r="G19" s="1258"/>
      <c r="H19" s="1263"/>
    </row>
    <row r="20" spans="1:8">
      <c r="A20" s="69" t="s">
        <v>70</v>
      </c>
      <c r="B20" s="70" t="s">
        <v>71</v>
      </c>
      <c r="C20" s="71">
        <f>5*3*(100/C5)*1</f>
        <v>5.3571428571428577</v>
      </c>
      <c r="D20" s="71">
        <f>5*3*(100/C5)*0.991</f>
        <v>5.3089285714285719</v>
      </c>
      <c r="E20" s="71">
        <f>5*3*(100/C5)*0.967</f>
        <v>5.1803571428571429</v>
      </c>
      <c r="F20" s="71">
        <f>5*3*(100/C5)*0.961</f>
        <v>5.1482142857142863</v>
      </c>
      <c r="G20" s="70"/>
      <c r="H20" s="75"/>
    </row>
    <row r="21" spans="1:8" ht="7.5" customHeight="1">
      <c r="A21" s="1262"/>
      <c r="B21" s="1258"/>
      <c r="C21" s="1258"/>
      <c r="D21" s="1258"/>
      <c r="E21" s="1258"/>
      <c r="F21" s="1258"/>
      <c r="G21" s="1258"/>
      <c r="H21" s="1263"/>
    </row>
    <row r="22" spans="1:8">
      <c r="A22" s="69" t="s">
        <v>72</v>
      </c>
      <c r="B22" s="70" t="s">
        <v>73</v>
      </c>
      <c r="C22" s="71">
        <f t="shared" ref="C22:H22" si="3">12.5*(365/365)</f>
        <v>12.5</v>
      </c>
      <c r="D22" s="71">
        <f t="shared" si="3"/>
        <v>12.5</v>
      </c>
      <c r="E22" s="71">
        <f t="shared" si="3"/>
        <v>12.5</v>
      </c>
      <c r="F22" s="71">
        <f t="shared" si="3"/>
        <v>12.5</v>
      </c>
      <c r="G22" s="71">
        <f t="shared" si="3"/>
        <v>12.5</v>
      </c>
      <c r="H22" s="72">
        <f t="shared" si="3"/>
        <v>12.5</v>
      </c>
    </row>
    <row r="23" spans="1:8">
      <c r="A23" s="69" t="s">
        <v>74</v>
      </c>
      <c r="B23" s="70" t="s">
        <v>75</v>
      </c>
      <c r="C23" s="71">
        <f>6.96*(A5/C5)</f>
        <v>9.0728571428571438</v>
      </c>
      <c r="D23" s="71">
        <f>6.96*(A5/C5)</f>
        <v>9.0728571428571438</v>
      </c>
      <c r="E23" s="71">
        <f>6.96*(A5/C5)</f>
        <v>9.0728571428571438</v>
      </c>
      <c r="F23" s="71">
        <f>6.96*(A5/C5)</f>
        <v>9.0728571428571438</v>
      </c>
      <c r="G23" s="71">
        <f>6.96*(A5/C5)</f>
        <v>9.0728571428571438</v>
      </c>
      <c r="H23" s="72">
        <f>6.96*(A5/C5)</f>
        <v>9.0728571428571438</v>
      </c>
    </row>
    <row r="24" spans="1:8">
      <c r="A24" s="69"/>
      <c r="B24" s="70" t="s">
        <v>76</v>
      </c>
      <c r="C24" s="71">
        <f t="shared" ref="C24:H24" si="4">16*(365/365)</f>
        <v>16</v>
      </c>
      <c r="D24" s="71">
        <f t="shared" si="4"/>
        <v>16</v>
      </c>
      <c r="E24" s="71">
        <f t="shared" si="4"/>
        <v>16</v>
      </c>
      <c r="F24" s="71">
        <f t="shared" si="4"/>
        <v>16</v>
      </c>
      <c r="G24" s="71">
        <f t="shared" si="4"/>
        <v>16</v>
      </c>
      <c r="H24" s="72">
        <f t="shared" si="4"/>
        <v>16</v>
      </c>
    </row>
    <row r="25" spans="1:8">
      <c r="A25" s="69"/>
      <c r="B25" s="70" t="s">
        <v>77</v>
      </c>
      <c r="C25" s="76" t="s">
        <v>78</v>
      </c>
      <c r="D25" s="76" t="s">
        <v>78</v>
      </c>
      <c r="E25" s="76" t="s">
        <v>78</v>
      </c>
      <c r="F25" s="76" t="s">
        <v>78</v>
      </c>
      <c r="G25" s="76" t="s">
        <v>78</v>
      </c>
      <c r="H25" s="77" t="s">
        <v>78</v>
      </c>
    </row>
    <row r="26" spans="1:8">
      <c r="A26" s="69"/>
      <c r="B26" s="70" t="s">
        <v>79</v>
      </c>
      <c r="C26" s="76" t="s">
        <v>78</v>
      </c>
      <c r="D26" s="76" t="s">
        <v>78</v>
      </c>
      <c r="E26" s="76" t="s">
        <v>78</v>
      </c>
      <c r="F26" s="76" t="s">
        <v>78</v>
      </c>
      <c r="G26" s="76" t="s">
        <v>78</v>
      </c>
      <c r="H26" s="77" t="s">
        <v>78</v>
      </c>
    </row>
    <row r="27" spans="1:8">
      <c r="A27" s="69"/>
      <c r="B27" s="70" t="s">
        <v>80</v>
      </c>
      <c r="C27" s="71">
        <f>(A5/40)*(100/C5)*1</f>
        <v>3.2589285714285716</v>
      </c>
      <c r="D27" s="71">
        <f>(A5/40)*(100/C5)*(1/1.2)</f>
        <v>2.7157738095238098</v>
      </c>
      <c r="E27" s="71">
        <f>(A5/40)*(100/C5)*(1/1.5)</f>
        <v>2.1726190476190474</v>
      </c>
      <c r="F27" s="71">
        <f>(A5/40)*(100/C5)*(1/2)</f>
        <v>1.6294642857142858</v>
      </c>
      <c r="G27" s="71">
        <f>(A5/40)*(100/C5)*(1/3)</f>
        <v>1.0863095238095237</v>
      </c>
      <c r="H27" s="72">
        <f>(A5/40)*(100/C5)*(1/2.5)</f>
        <v>1.3035714285714288</v>
      </c>
    </row>
    <row r="28" spans="1:8">
      <c r="A28" s="69"/>
      <c r="B28" s="70" t="s">
        <v>81</v>
      </c>
      <c r="C28" s="76" t="s">
        <v>78</v>
      </c>
      <c r="D28" s="76" t="s">
        <v>78</v>
      </c>
      <c r="E28" s="76" t="s">
        <v>78</v>
      </c>
      <c r="F28" s="76" t="s">
        <v>78</v>
      </c>
      <c r="G28" s="76" t="s">
        <v>78</v>
      </c>
      <c r="H28" s="77" t="s">
        <v>78</v>
      </c>
    </row>
    <row r="29" spans="1:8">
      <c r="A29" s="69"/>
      <c r="B29" s="70" t="s">
        <v>82</v>
      </c>
      <c r="C29" s="71">
        <f>4*(365/C5)</f>
        <v>5.2142857142857144</v>
      </c>
      <c r="D29" s="71">
        <f>4*(365/C5)</f>
        <v>5.2142857142857144</v>
      </c>
      <c r="E29" s="71">
        <f>4*(365/C5)</f>
        <v>5.2142857142857144</v>
      </c>
      <c r="F29" s="71">
        <f>4*(365/C5)</f>
        <v>5.2142857142857144</v>
      </c>
      <c r="G29" s="71">
        <f>4*(365/C5)</f>
        <v>5.2142857142857144</v>
      </c>
      <c r="H29" s="72">
        <f>4*(365/C5)</f>
        <v>5.2142857142857144</v>
      </c>
    </row>
    <row r="30" spans="1:8">
      <c r="A30" s="69"/>
      <c r="B30" s="70" t="s">
        <v>64</v>
      </c>
      <c r="C30" s="71">
        <f t="shared" ref="C30:H30" si="5">SUM(C22:C29)</f>
        <v>46.04607142857143</v>
      </c>
      <c r="D30" s="73">
        <f t="shared" si="5"/>
        <v>45.502916666666671</v>
      </c>
      <c r="E30" s="73">
        <f t="shared" si="5"/>
        <v>44.959761904761912</v>
      </c>
      <c r="F30" s="73">
        <f t="shared" si="5"/>
        <v>44.416607142857146</v>
      </c>
      <c r="G30" s="73">
        <f t="shared" si="5"/>
        <v>43.873452380952386</v>
      </c>
      <c r="H30" s="74">
        <f t="shared" si="5"/>
        <v>44.090714285714292</v>
      </c>
    </row>
    <row r="31" spans="1:8" ht="7.5" customHeight="1">
      <c r="A31" s="1262"/>
      <c r="B31" s="1258"/>
      <c r="C31" s="1258"/>
      <c r="D31" s="1258"/>
      <c r="E31" s="1258"/>
      <c r="F31" s="1258"/>
      <c r="G31" s="1258"/>
      <c r="H31" s="1263"/>
    </row>
    <row r="32" spans="1:8">
      <c r="A32" s="69" t="s">
        <v>83</v>
      </c>
      <c r="B32" s="70" t="s">
        <v>84</v>
      </c>
      <c r="C32" s="71">
        <f t="shared" ref="C32:H32" si="6">+C18+C20+C30</f>
        <v>81.874642857142859</v>
      </c>
      <c r="D32" s="73">
        <f t="shared" si="6"/>
        <v>81.28327380952382</v>
      </c>
      <c r="E32" s="73">
        <f t="shared" si="6"/>
        <v>80.611547619047627</v>
      </c>
      <c r="F32" s="73">
        <f t="shared" si="6"/>
        <v>80.036249999999995</v>
      </c>
      <c r="G32" s="73">
        <f t="shared" si="6"/>
        <v>74.344880952380962</v>
      </c>
      <c r="H32" s="74">
        <f t="shared" si="6"/>
        <v>74.562142857142859</v>
      </c>
    </row>
    <row r="33" spans="1:10">
      <c r="A33" s="69"/>
      <c r="B33" s="70" t="s">
        <v>85</v>
      </c>
      <c r="C33" s="71">
        <f t="shared" ref="C33:H33" si="7">C12+C32</f>
        <v>197.11339285714286</v>
      </c>
      <c r="D33" s="73">
        <f t="shared" si="7"/>
        <v>196.52202380952383</v>
      </c>
      <c r="E33" s="73">
        <f t="shared" si="7"/>
        <v>195.85029761904764</v>
      </c>
      <c r="F33" s="73">
        <f t="shared" si="7"/>
        <v>195.27499999999998</v>
      </c>
      <c r="G33" s="73">
        <f t="shared" si="7"/>
        <v>174.34488095238095</v>
      </c>
      <c r="H33" s="74">
        <f t="shared" si="7"/>
        <v>174.56214285714287</v>
      </c>
    </row>
    <row r="34" spans="1:10">
      <c r="A34" s="69"/>
      <c r="B34" s="70" t="s">
        <v>61</v>
      </c>
      <c r="C34" s="78">
        <f>H3</f>
        <v>1508000</v>
      </c>
      <c r="D34" s="78">
        <f>C34*1.2</f>
        <v>1809600</v>
      </c>
      <c r="E34" s="78">
        <f>C34*1.5</f>
        <v>2262000</v>
      </c>
      <c r="F34" s="78">
        <f>C34*2</f>
        <v>3016000</v>
      </c>
      <c r="G34" s="78">
        <f>C34*3</f>
        <v>4524000</v>
      </c>
      <c r="H34" s="79">
        <f>C34*2.5</f>
        <v>3770000</v>
      </c>
    </row>
    <row r="35" spans="1:10">
      <c r="A35" s="69"/>
      <c r="B35" s="70" t="s">
        <v>86</v>
      </c>
      <c r="C35" s="78">
        <f t="shared" ref="C35:H35" si="8">C34*C33/100</f>
        <v>2972469.9642857141</v>
      </c>
      <c r="D35" s="78">
        <f t="shared" si="8"/>
        <v>3556262.5428571431</v>
      </c>
      <c r="E35" s="78">
        <f t="shared" si="8"/>
        <v>4430133.7321428573</v>
      </c>
      <c r="F35" s="78">
        <f t="shared" si="8"/>
        <v>5889493.9999999991</v>
      </c>
      <c r="G35" s="78">
        <f t="shared" si="8"/>
        <v>7887362.4142857147</v>
      </c>
      <c r="H35" s="79">
        <f t="shared" si="8"/>
        <v>6580992.7857142864</v>
      </c>
    </row>
    <row r="36" spans="1:10">
      <c r="A36" s="1262"/>
      <c r="B36" s="1258"/>
      <c r="C36" s="1258"/>
      <c r="D36" s="1258"/>
      <c r="E36" s="1258"/>
      <c r="F36" s="1258"/>
      <c r="G36" s="1258"/>
      <c r="H36" s="1263"/>
    </row>
    <row r="37" spans="1:10">
      <c r="A37" s="69" t="s">
        <v>87</v>
      </c>
      <c r="B37" s="70" t="s">
        <v>88</v>
      </c>
      <c r="C37" s="71">
        <f>(E5/C5)*100*1</f>
        <v>25</v>
      </c>
      <c r="D37" s="71">
        <f>(E5/C5)*100*0.991</f>
        <v>24.774999999999999</v>
      </c>
      <c r="E37" s="71">
        <f>(E5/C5)*100*0.967</f>
        <v>24.175000000000001</v>
      </c>
      <c r="F37" s="71">
        <f>(E5/C5)*100*0.961</f>
        <v>24.024999999999999</v>
      </c>
      <c r="G37" s="71">
        <f>(E5/C5)*100*0.9</f>
        <v>22.5</v>
      </c>
      <c r="H37" s="72">
        <f>(E5/C5)*100*0.9</f>
        <v>22.5</v>
      </c>
      <c r="J37" s="80"/>
    </row>
    <row r="38" spans="1:10">
      <c r="A38" s="69" t="s">
        <v>89</v>
      </c>
      <c r="B38" s="70" t="s">
        <v>90</v>
      </c>
      <c r="C38" s="71">
        <f t="shared" ref="C38:H38" si="9">C33+C37</f>
        <v>222.11339285714286</v>
      </c>
      <c r="D38" s="71">
        <f t="shared" si="9"/>
        <v>221.29702380952384</v>
      </c>
      <c r="E38" s="71">
        <f t="shared" si="9"/>
        <v>220.02529761904765</v>
      </c>
      <c r="F38" s="71">
        <f t="shared" si="9"/>
        <v>219.29999999999998</v>
      </c>
      <c r="G38" s="71">
        <f t="shared" si="9"/>
        <v>196.84488095238095</v>
      </c>
      <c r="H38" s="72">
        <f t="shared" si="9"/>
        <v>197.06214285714287</v>
      </c>
      <c r="J38" s="80"/>
    </row>
    <row r="39" spans="1:10">
      <c r="A39" s="69"/>
      <c r="B39" s="70" t="s">
        <v>91</v>
      </c>
      <c r="C39" s="81">
        <f t="shared" ref="C39:H39" si="10">C34/30</f>
        <v>50266.666666666664</v>
      </c>
      <c r="D39" s="81">
        <f t="shared" si="10"/>
        <v>60320</v>
      </c>
      <c r="E39" s="81">
        <f t="shared" si="10"/>
        <v>75400</v>
      </c>
      <c r="F39" s="81">
        <f t="shared" si="10"/>
        <v>100533.33333333333</v>
      </c>
      <c r="G39" s="81">
        <f t="shared" si="10"/>
        <v>150800</v>
      </c>
      <c r="H39" s="82">
        <f t="shared" si="10"/>
        <v>125666.66666666667</v>
      </c>
    </row>
    <row r="40" spans="1:10" s="86" customFormat="1">
      <c r="A40" s="83"/>
      <c r="B40" s="84" t="s">
        <v>92</v>
      </c>
      <c r="C40" s="85">
        <f t="shared" ref="C40:H40" si="11">ROUND((C39*C38/100),0)</f>
        <v>111649</v>
      </c>
      <c r="D40" s="85">
        <f t="shared" si="11"/>
        <v>133486</v>
      </c>
      <c r="E40" s="85">
        <f t="shared" si="11"/>
        <v>165899</v>
      </c>
      <c r="F40" s="85">
        <f t="shared" si="11"/>
        <v>220470</v>
      </c>
      <c r="G40" s="85">
        <f t="shared" si="11"/>
        <v>296842</v>
      </c>
      <c r="H40" s="85">
        <f t="shared" si="11"/>
        <v>247641</v>
      </c>
    </row>
    <row r="41" spans="1:10" ht="15.75" thickBot="1">
      <c r="A41" s="87"/>
      <c r="B41" s="88" t="s">
        <v>93</v>
      </c>
      <c r="C41" s="89">
        <f t="shared" ref="C41:H41" si="12">C40/8</f>
        <v>13956.125</v>
      </c>
      <c r="D41" s="89">
        <f t="shared" si="12"/>
        <v>16685.75</v>
      </c>
      <c r="E41" s="89">
        <f t="shared" si="12"/>
        <v>20737.375</v>
      </c>
      <c r="F41" s="89">
        <f t="shared" si="12"/>
        <v>27558.75</v>
      </c>
      <c r="G41" s="89">
        <f t="shared" si="12"/>
        <v>37105.25</v>
      </c>
      <c r="H41" s="90">
        <f t="shared" si="12"/>
        <v>30955.125</v>
      </c>
    </row>
    <row r="43" spans="1:10">
      <c r="A43" s="91" t="s">
        <v>94</v>
      </c>
      <c r="C43" s="92">
        <f>(C38+D38+E38+F38+G38+H38)/6</f>
        <v>212.77378968253967</v>
      </c>
    </row>
    <row r="44" spans="1:10">
      <c r="A44" s="57" t="s">
        <v>95</v>
      </c>
      <c r="C44" s="93">
        <f>+'CAL. SALARIAL'!G32</f>
        <v>182000</v>
      </c>
    </row>
  </sheetData>
  <mergeCells count="16">
    <mergeCell ref="A21:H21"/>
    <mergeCell ref="A31:H31"/>
    <mergeCell ref="A36:H36"/>
    <mergeCell ref="C5:D5"/>
    <mergeCell ref="E5:F5"/>
    <mergeCell ref="G5:H5"/>
    <mergeCell ref="A8:H8"/>
    <mergeCell ref="A13:H13"/>
    <mergeCell ref="A19:H19"/>
    <mergeCell ref="A1:H1"/>
    <mergeCell ref="A2:H2"/>
    <mergeCell ref="A3:D3"/>
    <mergeCell ref="E3:G3"/>
    <mergeCell ref="C4:D4"/>
    <mergeCell ref="E4:F4"/>
    <mergeCell ref="G4:H4"/>
  </mergeCells>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8"/>
  <sheetViews>
    <sheetView workbookViewId="0"/>
  </sheetViews>
  <sheetFormatPr baseColWidth="10" defaultColWidth="11.42578125" defaultRowHeight="28.15" customHeight="1"/>
  <cols>
    <col min="1" max="1" width="5.140625" style="165" customWidth="1"/>
    <col min="2" max="2" width="11.7109375" style="165" customWidth="1"/>
    <col min="3" max="3" width="70.42578125" style="165" customWidth="1"/>
    <col min="4" max="4" width="11.5703125" style="165" bestFit="1" customWidth="1"/>
    <col min="5" max="5" width="14.42578125" style="172" customWidth="1"/>
    <col min="6" max="6" width="21.7109375" style="165" customWidth="1"/>
    <col min="7" max="7" width="25.28515625" style="165" hidden="1" customWidth="1"/>
    <col min="8" max="8" width="36.42578125" style="165" customWidth="1"/>
    <col min="9" max="9" width="41" style="165" customWidth="1"/>
    <col min="10" max="10" width="51.42578125" style="165" customWidth="1"/>
    <col min="11" max="11" width="15.140625" style="165" customWidth="1"/>
    <col min="12" max="12" width="20" style="165" customWidth="1"/>
    <col min="13" max="13" width="11.42578125" style="165" customWidth="1"/>
    <col min="14" max="14" width="23.5703125" style="165" customWidth="1"/>
    <col min="15" max="16" width="11.42578125" style="165" customWidth="1"/>
    <col min="17" max="17" width="19.5703125" style="165" bestFit="1" customWidth="1"/>
    <col min="18" max="18" width="16.5703125" style="165" bestFit="1" customWidth="1"/>
    <col min="19" max="19" width="19.5703125" style="165" bestFit="1" customWidth="1"/>
    <col min="20" max="16384" width="11.42578125" style="165"/>
  </cols>
  <sheetData>
    <row r="1" spans="1:12" ht="28.15" customHeight="1">
      <c r="B1" s="1273" t="s">
        <v>5460</v>
      </c>
      <c r="C1" s="1274"/>
      <c r="D1" s="1274"/>
      <c r="E1" s="1274"/>
      <c r="F1" s="1274"/>
      <c r="G1" s="1274"/>
      <c r="H1" s="1274"/>
      <c r="I1" s="1274"/>
      <c r="J1" s="1275"/>
    </row>
    <row r="2" spans="1:12" ht="28.15" customHeight="1">
      <c r="B2" s="1276"/>
      <c r="C2" s="1277"/>
      <c r="D2" s="1277"/>
      <c r="E2" s="1277"/>
      <c r="F2" s="1277"/>
      <c r="G2" s="1277"/>
      <c r="H2" s="1277"/>
      <c r="I2" s="1277"/>
      <c r="J2" s="1278"/>
    </row>
    <row r="3" spans="1:12" ht="28.15" customHeight="1" thickBot="1">
      <c r="B3" s="1276"/>
      <c r="C3" s="1277"/>
      <c r="D3" s="1277"/>
      <c r="E3" s="1277"/>
      <c r="F3" s="1277"/>
      <c r="G3" s="1277"/>
      <c r="H3" s="1277"/>
      <c r="I3" s="1277"/>
      <c r="J3" s="1278"/>
    </row>
    <row r="4" spans="1:12" ht="28.5" customHeight="1" thickBot="1">
      <c r="B4" s="926" t="s">
        <v>4577</v>
      </c>
      <c r="C4" s="927" t="s">
        <v>4578</v>
      </c>
      <c r="D4" s="927" t="s">
        <v>98</v>
      </c>
      <c r="E4" s="928" t="s">
        <v>4503</v>
      </c>
      <c r="F4" s="929" t="s">
        <v>99</v>
      </c>
      <c r="G4" s="863" t="s">
        <v>4579</v>
      </c>
      <c r="H4" s="965" t="s">
        <v>5659</v>
      </c>
      <c r="I4" s="965" t="s">
        <v>5480</v>
      </c>
      <c r="J4" s="966" t="s">
        <v>5658</v>
      </c>
    </row>
    <row r="5" spans="1:12" ht="28.5" customHeight="1" thickBot="1">
      <c r="B5" s="871">
        <v>1</v>
      </c>
      <c r="C5" s="872" t="s">
        <v>1</v>
      </c>
      <c r="D5" s="829"/>
      <c r="E5" s="830"/>
      <c r="F5" s="873"/>
      <c r="G5" s="873"/>
      <c r="H5" s="930"/>
      <c r="I5" s="930"/>
      <c r="J5" s="842"/>
      <c r="L5" s="166"/>
    </row>
    <row r="6" spans="1:12" ht="98.25" customHeight="1">
      <c r="B6" s="866">
        <v>1.01</v>
      </c>
      <c r="C6" s="867" t="s">
        <v>4580</v>
      </c>
      <c r="D6" s="454" t="s">
        <v>341</v>
      </c>
      <c r="E6" s="868">
        <f>+'CANT-SALONES NUEVOS'!K28+'CANT-AMPLI-SALON'!K28+'CANT-PARQUEADERO'!K28+'CANT-CERRAMIENTO FRONTAL'!K28</f>
        <v>3904.0200000000004</v>
      </c>
      <c r="F6" s="951">
        <f>+'apu colegio'!O54</f>
        <v>6426.32</v>
      </c>
      <c r="G6" s="869">
        <f>+E6*F6</f>
        <v>25088481.806400001</v>
      </c>
      <c r="H6" s="874">
        <v>5848</v>
      </c>
      <c r="I6" s="852" t="s">
        <v>5445</v>
      </c>
      <c r="J6" s="936" t="s">
        <v>5648</v>
      </c>
      <c r="L6" s="166"/>
    </row>
    <row r="7" spans="1:12" ht="96" customHeight="1">
      <c r="B7" s="167">
        <v>1.02</v>
      </c>
      <c r="C7" s="168" t="s">
        <v>4772</v>
      </c>
      <c r="D7" s="169" t="s">
        <v>250</v>
      </c>
      <c r="E7" s="170">
        <f>+'CANT-SALONES NUEVOS'!K62+'CANT-AMPLI-SALON'!K62+'CANT-PARQUEADERO'!K62+'CANT-CERRAMIENTO FRONTAL'!K62</f>
        <v>608.96</v>
      </c>
      <c r="F7" s="952">
        <f>+'apu colegio'!O115</f>
        <v>65636</v>
      </c>
      <c r="G7" s="850">
        <f t="shared" ref="G7:G12" si="0">+E7*F7</f>
        <v>39969698.560000002</v>
      </c>
      <c r="H7" s="852">
        <v>199786</v>
      </c>
      <c r="I7" s="371" t="s">
        <v>5466</v>
      </c>
      <c r="J7" s="937" t="s">
        <v>5575</v>
      </c>
      <c r="L7" s="166"/>
    </row>
    <row r="8" spans="1:12" ht="75" customHeight="1">
      <c r="B8" s="167">
        <v>1.03</v>
      </c>
      <c r="C8" s="168" t="s">
        <v>4581</v>
      </c>
      <c r="D8" s="169" t="s">
        <v>341</v>
      </c>
      <c r="E8" s="170">
        <f>+'CANT-SALONES NUEVOS'!K93+'CANT-CERRAMIENTO FRONTAL'!K93</f>
        <v>207.34</v>
      </c>
      <c r="F8" s="952">
        <f>+'apu colegio'!O176</f>
        <v>36098</v>
      </c>
      <c r="G8" s="850">
        <f t="shared" si="0"/>
        <v>7484559.3200000003</v>
      </c>
      <c r="H8" s="852">
        <v>44785</v>
      </c>
      <c r="I8" s="862" t="s">
        <v>5467</v>
      </c>
      <c r="J8" s="937" t="s">
        <v>5576</v>
      </c>
      <c r="L8" s="166"/>
    </row>
    <row r="9" spans="1:12" ht="93.75" customHeight="1">
      <c r="B9" s="167">
        <v>1.04</v>
      </c>
      <c r="C9" s="168" t="s">
        <v>4833</v>
      </c>
      <c r="D9" s="169" t="s">
        <v>250</v>
      </c>
      <c r="E9" s="170">
        <f>'CANT-SALONES NUEVOS'!K127</f>
        <v>50</v>
      </c>
      <c r="F9" s="952">
        <f>+'apu colegio'!O237</f>
        <v>28831.07</v>
      </c>
      <c r="G9" s="850">
        <f t="shared" si="0"/>
        <v>1441553.5</v>
      </c>
      <c r="H9" s="853" t="s">
        <v>5443</v>
      </c>
      <c r="I9" s="371" t="s">
        <v>5468</v>
      </c>
      <c r="J9" s="937" t="s">
        <v>5577</v>
      </c>
      <c r="L9" s="166"/>
    </row>
    <row r="10" spans="1:12" ht="85.5" customHeight="1">
      <c r="B10" s="167">
        <v>1.05</v>
      </c>
      <c r="C10" s="168" t="s">
        <v>4831</v>
      </c>
      <c r="D10" s="169" t="s">
        <v>250</v>
      </c>
      <c r="E10" s="170">
        <f>+'CANT-SALONES NUEVOS'!K158+'CANT-CERRAMIENTO FRONTAL'!K127</f>
        <v>115.12</v>
      </c>
      <c r="F10" s="952">
        <f>+'apu colegio'!O298</f>
        <v>32154</v>
      </c>
      <c r="G10" s="850">
        <f t="shared" si="0"/>
        <v>3701568.48</v>
      </c>
      <c r="H10" s="854" t="s">
        <v>5444</v>
      </c>
      <c r="I10" s="862" t="s">
        <v>5469</v>
      </c>
      <c r="J10" s="937" t="s">
        <v>5578</v>
      </c>
      <c r="L10" s="166"/>
    </row>
    <row r="11" spans="1:12" ht="73.5" customHeight="1">
      <c r="B11" s="167">
        <v>1.06</v>
      </c>
      <c r="C11" s="168" t="s">
        <v>5263</v>
      </c>
      <c r="D11" s="169" t="s">
        <v>9</v>
      </c>
      <c r="E11" s="170">
        <v>1</v>
      </c>
      <c r="F11" s="952">
        <f>'apu colegio'!O363</f>
        <v>5919378</v>
      </c>
      <c r="G11" s="850">
        <f t="shared" si="0"/>
        <v>5919378</v>
      </c>
      <c r="H11" s="852">
        <v>4986401</v>
      </c>
      <c r="I11" s="862" t="s">
        <v>5470</v>
      </c>
      <c r="J11" s="937" t="s">
        <v>5581</v>
      </c>
      <c r="L11" s="166"/>
    </row>
    <row r="12" spans="1:12" ht="78.75" customHeight="1" thickBot="1">
      <c r="A12" s="828"/>
      <c r="B12" s="827">
        <v>1.07</v>
      </c>
      <c r="C12" s="838" t="s">
        <v>5390</v>
      </c>
      <c r="D12" s="839" t="s">
        <v>5391</v>
      </c>
      <c r="E12" s="840">
        <f>'CANT-SALONES NUEVOS'!K223</f>
        <v>1</v>
      </c>
      <c r="F12" s="953">
        <f>'apu colegio'!O427</f>
        <v>28769020</v>
      </c>
      <c r="G12" s="851">
        <f t="shared" si="0"/>
        <v>28769020</v>
      </c>
      <c r="H12" s="852" t="s">
        <v>5445</v>
      </c>
      <c r="I12" s="371" t="s">
        <v>5471</v>
      </c>
      <c r="J12" s="940" t="s">
        <v>5673</v>
      </c>
      <c r="L12" s="166"/>
    </row>
    <row r="13" spans="1:12" ht="28.5" customHeight="1" thickBot="1">
      <c r="B13" s="837">
        <v>2</v>
      </c>
      <c r="C13" s="841" t="s">
        <v>4582</v>
      </c>
      <c r="D13" s="891"/>
      <c r="E13" s="891"/>
      <c r="F13" s="891"/>
      <c r="G13" s="891"/>
      <c r="H13" s="891"/>
      <c r="I13" s="891"/>
      <c r="J13" s="892"/>
      <c r="L13" s="166"/>
    </row>
    <row r="14" spans="1:12" ht="120.75" customHeight="1">
      <c r="B14" s="813">
        <v>2.0099999999999998</v>
      </c>
      <c r="C14" s="815" t="s">
        <v>4583</v>
      </c>
      <c r="D14" s="497" t="s">
        <v>10</v>
      </c>
      <c r="E14" s="816">
        <f>+'CANT-SALONES NUEVOS'!K254+'CANT-AMPLI-SALON'!K93+'CANT-PARQUEADERO'!K93+'CANT-CERRAMIENTO FRONTAL'!K158</f>
        <v>2515.3999999999996</v>
      </c>
      <c r="F14" s="954">
        <f>+'apu colegio'!O487</f>
        <v>28254.16</v>
      </c>
      <c r="G14" s="849">
        <f>+E14*F14</f>
        <v>71070514.063999996</v>
      </c>
      <c r="H14" s="855">
        <v>26777</v>
      </c>
      <c r="I14" s="921" t="s">
        <v>5472</v>
      </c>
      <c r="J14" s="938" t="s">
        <v>5564</v>
      </c>
      <c r="L14" s="166"/>
    </row>
    <row r="15" spans="1:12" ht="173.25" customHeight="1">
      <c r="B15" s="167">
        <v>2.02</v>
      </c>
      <c r="C15" s="168" t="s">
        <v>4774</v>
      </c>
      <c r="D15" s="169" t="s">
        <v>10</v>
      </c>
      <c r="E15" s="170">
        <f>+'CANT-SALONES NUEVOS'!K288+'CANT-AMPLI-SALON'!K127+'CANT-PARQUEADERO'!K127+'CANT-CERRAMIENTO FRONTAL'!K193</f>
        <v>192.38</v>
      </c>
      <c r="F15" s="952">
        <f>+'apu colegio'!O548</f>
        <v>101576.65</v>
      </c>
      <c r="G15" s="850">
        <f t="shared" ref="G15:G22" si="1">+E15*F15</f>
        <v>19541315.926999997</v>
      </c>
      <c r="H15" s="855">
        <v>95039</v>
      </c>
      <c r="I15" s="921" t="s">
        <v>5473</v>
      </c>
      <c r="J15" s="938" t="s">
        <v>5583</v>
      </c>
      <c r="L15" s="166"/>
    </row>
    <row r="16" spans="1:12" ht="63.75" customHeight="1">
      <c r="B16" s="167">
        <v>2.0299999999999998</v>
      </c>
      <c r="C16" s="168" t="s">
        <v>4775</v>
      </c>
      <c r="D16" s="169" t="s">
        <v>341</v>
      </c>
      <c r="E16" s="170">
        <f>+'CANT-SALONES NUEVOS'!K319+'CANT-AMPLI-SALON'!K158+'CANT-PARQUEADERO'!K158</f>
        <v>2926.35</v>
      </c>
      <c r="F16" s="952">
        <f>+'apu colegio'!O609</f>
        <v>45814.05</v>
      </c>
      <c r="G16" s="850">
        <f t="shared" si="1"/>
        <v>134067945.2175</v>
      </c>
      <c r="H16" s="855">
        <v>41667</v>
      </c>
      <c r="I16" s="852" t="s">
        <v>5445</v>
      </c>
      <c r="J16" s="937" t="s">
        <v>5646</v>
      </c>
      <c r="L16" s="166"/>
    </row>
    <row r="17" spans="2:14" ht="75.75" customHeight="1">
      <c r="B17" s="167">
        <v>2.04</v>
      </c>
      <c r="C17" s="168" t="s">
        <v>4776</v>
      </c>
      <c r="D17" s="169" t="s">
        <v>10</v>
      </c>
      <c r="E17" s="170">
        <f>+'CANT-SALONES NUEVOS'!K353+'CANT-AMPLI-SALON'!K192+'CANT-PARQUEADERO'!K192+'CANT-CERRAMIENTO FRONTAL'!K224</f>
        <v>714.17000000000007</v>
      </c>
      <c r="F17" s="952">
        <f>+'apu colegio'!O670</f>
        <v>122107.44</v>
      </c>
      <c r="G17" s="850">
        <f t="shared" si="1"/>
        <v>87205470.424800009</v>
      </c>
      <c r="H17" s="855">
        <v>199952</v>
      </c>
      <c r="I17" s="922" t="s">
        <v>5474</v>
      </c>
      <c r="J17" s="937" t="s">
        <v>5647</v>
      </c>
      <c r="L17" s="166"/>
    </row>
    <row r="18" spans="2:14" ht="126.75" customHeight="1">
      <c r="B18" s="167">
        <v>2.0499999999999998</v>
      </c>
      <c r="C18" s="168" t="s">
        <v>5415</v>
      </c>
      <c r="D18" s="169" t="s">
        <v>10</v>
      </c>
      <c r="E18" s="170">
        <f>+'CANT-SALONES NUEVOS'!K384+'CANT-AMPLI-SALON'!K223+'CANT-PARQUEADERO'!K223+'CANT-CERRAMIENTO FRONTAL'!K258</f>
        <v>781.8180000000001</v>
      </c>
      <c r="F18" s="952">
        <f>+'apu colegio'!O729</f>
        <v>185951.35</v>
      </c>
      <c r="G18" s="850">
        <f t="shared" si="1"/>
        <v>145380112.55430001</v>
      </c>
      <c r="H18" s="855">
        <v>98978</v>
      </c>
      <c r="I18" s="921" t="s">
        <v>5475</v>
      </c>
      <c r="J18" s="937" t="s">
        <v>5582</v>
      </c>
      <c r="L18" s="166"/>
    </row>
    <row r="19" spans="2:14" ht="185.25" customHeight="1">
      <c r="B19" s="167">
        <v>2.06</v>
      </c>
      <c r="C19" s="168" t="s">
        <v>5414</v>
      </c>
      <c r="D19" s="169" t="s">
        <v>10</v>
      </c>
      <c r="E19" s="170">
        <f>'CANT-PARQUEADERO'!K257</f>
        <v>532.13</v>
      </c>
      <c r="F19" s="952">
        <f>'apu colegio'!O788</f>
        <v>198951.35000000003</v>
      </c>
      <c r="G19" s="850">
        <f t="shared" si="1"/>
        <v>105867981.87550002</v>
      </c>
      <c r="H19" s="855">
        <v>114581</v>
      </c>
      <c r="I19" s="921" t="s">
        <v>5476</v>
      </c>
      <c r="J19" s="937" t="s">
        <v>5584</v>
      </c>
      <c r="L19" s="166"/>
    </row>
    <row r="20" spans="2:14" ht="87" customHeight="1">
      <c r="B20" s="167">
        <v>2.0699999999999998</v>
      </c>
      <c r="C20" s="168" t="s">
        <v>4584</v>
      </c>
      <c r="D20" s="169" t="s">
        <v>10</v>
      </c>
      <c r="E20" s="170">
        <f>+'CANT-SALONES NUEVOS'!K418+'CANT-AMPLI-SALON'!K257+'CANT-PARQUEADERO'!K288+'CANT-CERRAMIENTO FRONTAL'!K289</f>
        <v>3538.30375</v>
      </c>
      <c r="F20" s="952">
        <f>+'apu colegio'!O946</f>
        <v>37239.83</v>
      </c>
      <c r="G20" s="850">
        <f t="shared" si="1"/>
        <v>131765830.13836251</v>
      </c>
      <c r="H20" s="855"/>
      <c r="I20" s="921" t="s">
        <v>5477</v>
      </c>
      <c r="J20" s="937" t="s">
        <v>5665</v>
      </c>
      <c r="L20" s="166"/>
    </row>
    <row r="21" spans="2:14" ht="195" customHeight="1">
      <c r="B21" s="167">
        <v>2.08</v>
      </c>
      <c r="C21" s="168" t="s">
        <v>4585</v>
      </c>
      <c r="D21" s="169" t="s">
        <v>10</v>
      </c>
      <c r="E21" s="170">
        <f>+E20</f>
        <v>3538.30375</v>
      </c>
      <c r="F21" s="952">
        <f>+'apu colegio'!O1007</f>
        <v>58531.48</v>
      </c>
      <c r="G21" s="850">
        <f t="shared" si="1"/>
        <v>207102155.17705002</v>
      </c>
      <c r="H21" s="1271">
        <v>61579</v>
      </c>
      <c r="I21" s="921" t="s">
        <v>5479</v>
      </c>
      <c r="J21" s="937" t="s">
        <v>5570</v>
      </c>
      <c r="L21" s="166"/>
    </row>
    <row r="22" spans="2:14" ht="107.25" customHeight="1" thickBot="1">
      <c r="B22" s="864">
        <v>2.09</v>
      </c>
      <c r="C22" s="838" t="s">
        <v>4778</v>
      </c>
      <c r="D22" s="839" t="s">
        <v>10</v>
      </c>
      <c r="E22" s="840">
        <f>+E21</f>
        <v>3538.30375</v>
      </c>
      <c r="F22" s="953">
        <f>+'apu colegio'!O1068</f>
        <v>38500</v>
      </c>
      <c r="G22" s="865">
        <f t="shared" si="1"/>
        <v>136224694.375</v>
      </c>
      <c r="H22" s="1272"/>
      <c r="I22" s="923" t="s">
        <v>5478</v>
      </c>
      <c r="J22" s="939" t="s">
        <v>5571</v>
      </c>
      <c r="L22" s="166"/>
    </row>
    <row r="23" spans="2:14" ht="28.5" customHeight="1" thickBot="1">
      <c r="B23" s="871">
        <v>3</v>
      </c>
      <c r="C23" s="872" t="s">
        <v>4586</v>
      </c>
      <c r="D23" s="829"/>
      <c r="E23" s="830"/>
      <c r="F23" s="873"/>
      <c r="G23" s="873"/>
      <c r="H23" s="873"/>
      <c r="I23" s="873"/>
      <c r="J23" s="842"/>
      <c r="L23" s="166"/>
    </row>
    <row r="24" spans="2:14" ht="255" customHeight="1">
      <c r="B24" s="866">
        <v>3.01</v>
      </c>
      <c r="C24" s="867" t="s">
        <v>4587</v>
      </c>
      <c r="D24" s="454" t="s">
        <v>341</v>
      </c>
      <c r="E24" s="868">
        <f>+'CANT-SALONES NUEVOS'!K516+'CANT-AMPLI-SALON'!K358</f>
        <v>408.64499999999998</v>
      </c>
      <c r="F24" s="955">
        <f>+'apu colegio'!O1131</f>
        <v>67513</v>
      </c>
      <c r="G24" s="869">
        <f>+E24*F24</f>
        <v>27588849.884999998</v>
      </c>
      <c r="H24" s="870" t="s">
        <v>5447</v>
      </c>
      <c r="I24" s="453" t="s">
        <v>5481</v>
      </c>
      <c r="J24" s="936" t="s">
        <v>5588</v>
      </c>
      <c r="L24" s="166"/>
    </row>
    <row r="25" spans="2:14" ht="81.75" customHeight="1">
      <c r="B25" s="167">
        <v>3.02</v>
      </c>
      <c r="C25" s="168" t="s">
        <v>4532</v>
      </c>
      <c r="D25" s="169" t="s">
        <v>10</v>
      </c>
      <c r="E25" s="170">
        <f>+'CANT-SALONES NUEVOS'!K554+'CANT-AMPLI-SALON'!K396+'CANT-CERRAMIENTO FRONTAL'!K385</f>
        <v>236.38630000000006</v>
      </c>
      <c r="F25" s="956">
        <f>+'apu colegio'!O1196</f>
        <v>732466.35</v>
      </c>
      <c r="G25" s="850">
        <f t="shared" ref="G25:G46" si="2">+E25*F25</f>
        <v>173145010.35100505</v>
      </c>
      <c r="H25" s="855">
        <v>614952</v>
      </c>
      <c r="I25" s="371" t="s">
        <v>5482</v>
      </c>
      <c r="J25" s="937" t="s">
        <v>5594</v>
      </c>
      <c r="L25" s="166"/>
    </row>
    <row r="26" spans="2:14" ht="84" customHeight="1">
      <c r="B26" s="167">
        <v>3.03</v>
      </c>
      <c r="C26" s="168" t="s">
        <v>4780</v>
      </c>
      <c r="D26" s="169" t="s">
        <v>10</v>
      </c>
      <c r="E26" s="170">
        <f>+'CANT-SALONES NUEVOS'!K589+'CANT-AMPLI-SALON'!K431+'CANT-CERRAMIENTO FRONTAL'!K420</f>
        <v>94.13000000000001</v>
      </c>
      <c r="F26" s="956">
        <f>+'apu colegio'!O1259</f>
        <v>953575.8</v>
      </c>
      <c r="G26" s="850">
        <f t="shared" si="2"/>
        <v>89760090.05400002</v>
      </c>
      <c r="H26" s="855">
        <v>934957</v>
      </c>
      <c r="I26" s="371" t="s">
        <v>5483</v>
      </c>
      <c r="J26" s="937" t="s">
        <v>5596</v>
      </c>
      <c r="L26" s="166"/>
    </row>
    <row r="27" spans="2:14" ht="127.5" customHeight="1">
      <c r="B27" s="167">
        <v>3.04</v>
      </c>
      <c r="C27" s="168" t="s">
        <v>5264</v>
      </c>
      <c r="D27" s="169" t="s">
        <v>250</v>
      </c>
      <c r="E27" s="170">
        <f>+'CANT-SALONES NUEVOS'!K627+'CANT-AMPLI-SALON'!K469+'CANT-CERRAMIENTO FRONTAL'!K458</f>
        <v>192.8109</v>
      </c>
      <c r="F27" s="956">
        <f>[2]Unitarios!$H$1331</f>
        <v>198124</v>
      </c>
      <c r="G27" s="850">
        <f t="shared" si="2"/>
        <v>38200466.751599997</v>
      </c>
      <c r="H27" s="856" t="s">
        <v>5448</v>
      </c>
      <c r="I27" s="862" t="s">
        <v>5485</v>
      </c>
      <c r="J27" s="937" t="s">
        <v>5595</v>
      </c>
      <c r="L27" s="166"/>
    </row>
    <row r="28" spans="2:14" ht="185.25" customHeight="1">
      <c r="B28" s="167">
        <v>3.05</v>
      </c>
      <c r="C28" s="168" t="s">
        <v>4781</v>
      </c>
      <c r="D28" s="169" t="s">
        <v>250</v>
      </c>
      <c r="E28" s="170">
        <f>+'CANT-SALONES NUEVOS'!K662+'CANT-AMPLI-SALON'!K504+'CANT-CERRAMIENTO FRONTAL'!K493</f>
        <v>194.40000000000003</v>
      </c>
      <c r="F28" s="956">
        <f>+'apu colegio'!O1386</f>
        <v>298793.59999999998</v>
      </c>
      <c r="G28" s="850">
        <f t="shared" si="2"/>
        <v>58085475.840000004</v>
      </c>
      <c r="H28" s="856" t="s">
        <v>5449</v>
      </c>
      <c r="I28" s="875" t="s">
        <v>5484</v>
      </c>
      <c r="J28" s="937" t="s">
        <v>5573</v>
      </c>
      <c r="L28" s="166"/>
    </row>
    <row r="29" spans="2:14" ht="242.25" customHeight="1">
      <c r="B29" s="167">
        <v>3.06</v>
      </c>
      <c r="C29" s="168" t="s">
        <v>4782</v>
      </c>
      <c r="D29" s="169" t="s">
        <v>250</v>
      </c>
      <c r="E29" s="170">
        <f>+'CANT-SALONES NUEVOS'!K700</f>
        <v>21.6</v>
      </c>
      <c r="F29" s="956">
        <f>'apu colegio'!O1450</f>
        <v>273212.28999999998</v>
      </c>
      <c r="G29" s="850">
        <f t="shared" si="2"/>
        <v>5901385.4639999997</v>
      </c>
      <c r="H29" s="856" t="s">
        <v>5450</v>
      </c>
      <c r="I29" s="862" t="s">
        <v>5490</v>
      </c>
      <c r="J29" s="937" t="s">
        <v>5603</v>
      </c>
      <c r="L29" s="166"/>
    </row>
    <row r="30" spans="2:14" ht="148.5" customHeight="1">
      <c r="B30" s="167">
        <v>3.07</v>
      </c>
      <c r="C30" s="168" t="s">
        <v>4785</v>
      </c>
      <c r="D30" s="169" t="s">
        <v>250</v>
      </c>
      <c r="E30" s="170">
        <f>'CANT-CERRAMIENTO FRONTAL'!K531</f>
        <v>300</v>
      </c>
      <c r="F30" s="1068">
        <f>+'apu colegio'!O1514</f>
        <v>203664.66</v>
      </c>
      <c r="G30" s="850">
        <f t="shared" si="2"/>
        <v>61099398</v>
      </c>
      <c r="H30" s="856" t="s">
        <v>5450</v>
      </c>
      <c r="I30" s="862" t="s">
        <v>5487</v>
      </c>
      <c r="J30" s="937" t="s">
        <v>5603</v>
      </c>
      <c r="L30" s="166"/>
      <c r="N30" s="165">
        <v>18000</v>
      </c>
    </row>
    <row r="31" spans="2:14" ht="246" customHeight="1">
      <c r="B31" s="167">
        <v>3.08</v>
      </c>
      <c r="C31" s="168" t="s">
        <v>4786</v>
      </c>
      <c r="D31" s="169" t="s">
        <v>250</v>
      </c>
      <c r="E31" s="170">
        <f>+'CANT-SALONES NUEVOS'!K770+'CANT-AMPLI-SALON'!K577</f>
        <v>29.8</v>
      </c>
      <c r="F31" s="1068">
        <f>+'apu colegio'!O1578</f>
        <v>208143.06</v>
      </c>
      <c r="G31" s="850">
        <f t="shared" si="2"/>
        <v>6202663.1880000001</v>
      </c>
      <c r="H31" s="856" t="s">
        <v>5450</v>
      </c>
      <c r="I31" s="862" t="s">
        <v>5487</v>
      </c>
      <c r="J31" s="937" t="s">
        <v>5603</v>
      </c>
      <c r="L31" s="166"/>
    </row>
    <row r="32" spans="2:14" ht="210" customHeight="1">
      <c r="B32" s="167">
        <v>3.09</v>
      </c>
      <c r="C32" s="168" t="s">
        <v>4787</v>
      </c>
      <c r="D32" s="169" t="s">
        <v>250</v>
      </c>
      <c r="E32" s="170">
        <f>+'CANT-SALONES NUEVOS'!K805+'CANT-AMPLI-SALON'!K615</f>
        <v>29.8</v>
      </c>
      <c r="F32" s="956">
        <f>+'apu colegio'!O1642</f>
        <v>188941.61</v>
      </c>
      <c r="G32" s="850">
        <f t="shared" si="2"/>
        <v>5630459.9780000001</v>
      </c>
      <c r="H32" s="856" t="s">
        <v>5450</v>
      </c>
      <c r="I32" s="862" t="s">
        <v>5489</v>
      </c>
      <c r="J32" s="937" t="s">
        <v>5603</v>
      </c>
      <c r="L32" s="166"/>
    </row>
    <row r="33" spans="2:12" ht="129" customHeight="1">
      <c r="B33" s="167">
        <v>3.1</v>
      </c>
      <c r="C33" s="168" t="s">
        <v>4922</v>
      </c>
      <c r="D33" s="169" t="s">
        <v>250</v>
      </c>
      <c r="E33" s="170">
        <f>+'CANT-SALONES NUEVOS'!K840+'CANT-AMPLI-SALON'!K650</f>
        <v>178.65</v>
      </c>
      <c r="F33" s="956">
        <f>+'apu colegio'!O1706</f>
        <v>116915.44</v>
      </c>
      <c r="G33" s="850">
        <f t="shared" si="2"/>
        <v>20886943.356000002</v>
      </c>
      <c r="H33" s="856" t="s">
        <v>5450</v>
      </c>
      <c r="I33" s="862" t="s">
        <v>5484</v>
      </c>
      <c r="J33" s="937" t="s">
        <v>5597</v>
      </c>
      <c r="L33" s="166"/>
    </row>
    <row r="34" spans="2:12" ht="147.75" customHeight="1">
      <c r="B34" s="167">
        <v>3.11</v>
      </c>
      <c r="C34" s="168" t="s">
        <v>4788</v>
      </c>
      <c r="D34" s="169" t="s">
        <v>250</v>
      </c>
      <c r="E34" s="170">
        <f>+'CANT-SALONES NUEVOS'!K877+'CANT-AMPLI-SALON'!K690</f>
        <v>363.74</v>
      </c>
      <c r="F34" s="956">
        <f>+'apu colegio'!O1770</f>
        <v>224356</v>
      </c>
      <c r="G34" s="850">
        <f t="shared" si="2"/>
        <v>81607251.439999998</v>
      </c>
      <c r="H34" s="859" t="s">
        <v>5451</v>
      </c>
      <c r="I34" s="371" t="s">
        <v>5488</v>
      </c>
      <c r="J34" s="940" t="s">
        <v>5604</v>
      </c>
      <c r="L34" s="166"/>
    </row>
    <row r="35" spans="2:12" ht="117" customHeight="1">
      <c r="B35" s="167">
        <v>3.12</v>
      </c>
      <c r="C35" s="168" t="s">
        <v>4921</v>
      </c>
      <c r="D35" s="169" t="s">
        <v>250</v>
      </c>
      <c r="E35" s="170">
        <f>+'CANT-SALONES NUEVOS'!K915+'CANT-AMPLI-SALON'!K728</f>
        <v>216.6</v>
      </c>
      <c r="F35" s="956">
        <f>+'apu colegio'!O1834</f>
        <v>117173.95</v>
      </c>
      <c r="G35" s="850">
        <f t="shared" si="2"/>
        <v>25379877.57</v>
      </c>
      <c r="H35" s="855">
        <v>97519</v>
      </c>
      <c r="I35" s="371" t="s">
        <v>5497</v>
      </c>
      <c r="J35" s="940" t="s">
        <v>5651</v>
      </c>
      <c r="L35" s="166"/>
    </row>
    <row r="36" spans="2:12" ht="116.25" customHeight="1">
      <c r="B36" s="167">
        <v>3.13</v>
      </c>
      <c r="C36" s="168" t="s">
        <v>4929</v>
      </c>
      <c r="D36" s="169" t="s">
        <v>341</v>
      </c>
      <c r="E36" s="170">
        <f>+'CANT-SALONES NUEVOS'!K949+'CANT-AMPLI-SALON'!K765</f>
        <v>867.4</v>
      </c>
      <c r="F36" s="1068">
        <f>+'apu colegio'!O1897</f>
        <v>151357.47</v>
      </c>
      <c r="G36" s="857">
        <f t="shared" si="2"/>
        <v>131287469.478</v>
      </c>
      <c r="H36" s="855">
        <v>115212</v>
      </c>
      <c r="I36" s="371" t="s">
        <v>5492</v>
      </c>
      <c r="J36" s="937" t="s">
        <v>5608</v>
      </c>
      <c r="L36" s="166"/>
    </row>
    <row r="37" spans="2:12" ht="131.25" customHeight="1">
      <c r="B37" s="167">
        <v>3.14</v>
      </c>
      <c r="C37" s="168" t="s">
        <v>4789</v>
      </c>
      <c r="D37" s="169" t="s">
        <v>341</v>
      </c>
      <c r="E37" s="170">
        <f>+'CANT-SALONES NUEVOS'!K983+'CANT-AMPLI-SALON'!K799+'CANT-PUENTE '!K28</f>
        <v>598.20000000000005</v>
      </c>
      <c r="F37" s="956">
        <f>+'apu colegio'!O1964</f>
        <v>287704.28000000003</v>
      </c>
      <c r="G37" s="850">
        <f t="shared" si="2"/>
        <v>172104700.29600003</v>
      </c>
      <c r="H37" s="855">
        <v>249792</v>
      </c>
      <c r="I37" s="371" t="s">
        <v>5493</v>
      </c>
      <c r="J37" s="941" t="s">
        <v>5607</v>
      </c>
      <c r="L37" s="166"/>
    </row>
    <row r="38" spans="2:12" ht="241.5" customHeight="1">
      <c r="B38" s="167">
        <v>3.15</v>
      </c>
      <c r="C38" s="168" t="s">
        <v>4790</v>
      </c>
      <c r="D38" s="169" t="s">
        <v>10</v>
      </c>
      <c r="E38" s="170">
        <f>+'CANT-SALONES NUEVOS'!$K$1017</f>
        <v>1.19</v>
      </c>
      <c r="F38" s="956">
        <f>+'apu colegio'!O2030</f>
        <v>1358634.84</v>
      </c>
      <c r="G38" s="850">
        <f t="shared" si="2"/>
        <v>1616775.4595999999</v>
      </c>
      <c r="H38" s="855">
        <v>1230562</v>
      </c>
      <c r="I38" s="371" t="s">
        <v>5486</v>
      </c>
      <c r="J38" s="937" t="s">
        <v>5606</v>
      </c>
      <c r="L38" s="166"/>
    </row>
    <row r="39" spans="2:12" ht="234.75" customHeight="1">
      <c r="B39" s="167">
        <v>3.16</v>
      </c>
      <c r="C39" s="168" t="s">
        <v>4791</v>
      </c>
      <c r="D39" s="169" t="s">
        <v>250</v>
      </c>
      <c r="E39" s="170">
        <f>+'CANT-SALONES NUEVOS'!$K$1051+'CANT-AMPLI-SALON'!K874</f>
        <v>88.7</v>
      </c>
      <c r="F39" s="956">
        <f>+'apu colegio'!O2097</f>
        <v>445293.89</v>
      </c>
      <c r="G39" s="850">
        <f t="shared" si="2"/>
        <v>39497568.043000005</v>
      </c>
      <c r="H39" s="856" t="s">
        <v>5452</v>
      </c>
      <c r="I39" s="371" t="s">
        <v>5491</v>
      </c>
      <c r="J39" s="937" t="s">
        <v>5605</v>
      </c>
      <c r="L39" s="166"/>
    </row>
    <row r="40" spans="2:12" ht="116.25" customHeight="1">
      <c r="B40" s="167">
        <v>3.17</v>
      </c>
      <c r="C40" s="168" t="s">
        <v>4816</v>
      </c>
      <c r="D40" s="169" t="s">
        <v>341</v>
      </c>
      <c r="E40" s="170">
        <f>+'CANT-SALONES NUEVOS'!K1085</f>
        <v>20.86</v>
      </c>
      <c r="F40" s="956">
        <f>+'apu colegio'!O2164</f>
        <v>618523.31999999995</v>
      </c>
      <c r="G40" s="850">
        <f t="shared" si="2"/>
        <v>12902396.455199998</v>
      </c>
      <c r="H40" s="856" t="s">
        <v>5453</v>
      </c>
      <c r="I40" s="878" t="s">
        <v>5494</v>
      </c>
      <c r="J40" s="940" t="s">
        <v>5601</v>
      </c>
      <c r="L40" s="166"/>
    </row>
    <row r="41" spans="2:12" ht="110.25" customHeight="1">
      <c r="B41" s="167">
        <v>3.18</v>
      </c>
      <c r="C41" s="168" t="s">
        <v>4937</v>
      </c>
      <c r="D41" s="169" t="s">
        <v>341</v>
      </c>
      <c r="E41" s="170">
        <f>+'CANT-SALONES NUEVOS'!K1120+'CANT-AMPLI-SALON'!K909</f>
        <v>916.31999999999994</v>
      </c>
      <c r="F41" s="956">
        <f>+'apu colegio'!O2231</f>
        <v>67513</v>
      </c>
      <c r="G41" s="850">
        <f t="shared" si="2"/>
        <v>61863512.159999996</v>
      </c>
      <c r="H41" s="858" t="s">
        <v>5447</v>
      </c>
      <c r="I41" s="371" t="s">
        <v>5495</v>
      </c>
      <c r="J41" s="937" t="s">
        <v>5609</v>
      </c>
      <c r="L41" s="166"/>
    </row>
    <row r="42" spans="2:12" ht="102.75" customHeight="1">
      <c r="B42" s="167">
        <v>3.19</v>
      </c>
      <c r="C42" s="168" t="s">
        <v>4793</v>
      </c>
      <c r="D42" s="169" t="s">
        <v>341</v>
      </c>
      <c r="E42" s="170">
        <f>+'CANT-SALONES NUEVOS'!K1193+'CANT-SALONES NUEVOS'!K1155</f>
        <v>130</v>
      </c>
      <c r="F42" s="1068">
        <f>+'apu colegio'!O2298</f>
        <v>152279.54999999999</v>
      </c>
      <c r="G42" s="850">
        <f t="shared" si="2"/>
        <v>19796341.5</v>
      </c>
      <c r="H42" s="855">
        <v>115212</v>
      </c>
      <c r="I42" s="371" t="s">
        <v>5498</v>
      </c>
      <c r="J42" s="940" t="s">
        <v>5598</v>
      </c>
      <c r="L42" s="166"/>
    </row>
    <row r="43" spans="2:12" ht="81" customHeight="1">
      <c r="B43" s="167">
        <v>3.2</v>
      </c>
      <c r="C43" s="168" t="s">
        <v>4588</v>
      </c>
      <c r="D43" s="169" t="s">
        <v>250</v>
      </c>
      <c r="E43" s="170">
        <f>'CANT-PARQUEADERO'!K386+'CANT-CERRAMIENTO FRONTAL'!K531</f>
        <v>762.05</v>
      </c>
      <c r="F43" s="956">
        <f>+'apu colegio'!O2365</f>
        <v>116404.16</v>
      </c>
      <c r="G43" s="850">
        <f t="shared" si="2"/>
        <v>88705790.127999991</v>
      </c>
      <c r="H43" s="855">
        <v>129846</v>
      </c>
      <c r="I43" s="371" t="s">
        <v>5496</v>
      </c>
      <c r="J43" s="940" t="s">
        <v>5599</v>
      </c>
      <c r="L43" s="166"/>
    </row>
    <row r="44" spans="2:12" ht="75.75" customHeight="1">
      <c r="B44" s="167">
        <v>3.21</v>
      </c>
      <c r="C44" s="168" t="s">
        <v>4589</v>
      </c>
      <c r="D44" s="169" t="s">
        <v>9</v>
      </c>
      <c r="E44" s="170">
        <f>+'CANT-SALONES NUEVOS'!K1228+'CANT-AMPLI-SALON'!K1025</f>
        <v>560</v>
      </c>
      <c r="F44" s="956">
        <f>+'apu colegio'!O2432</f>
        <v>26532.55</v>
      </c>
      <c r="G44" s="850">
        <f t="shared" si="2"/>
        <v>14858228</v>
      </c>
      <c r="H44" s="855">
        <v>38875</v>
      </c>
      <c r="I44" s="371" t="s">
        <v>5499</v>
      </c>
      <c r="J44" s="940" t="s">
        <v>5649</v>
      </c>
      <c r="L44" s="166"/>
    </row>
    <row r="45" spans="2:12" ht="217.5" customHeight="1">
      <c r="B45" s="167">
        <v>3.22</v>
      </c>
      <c r="C45" s="168" t="s">
        <v>4590</v>
      </c>
      <c r="D45" s="169" t="s">
        <v>11</v>
      </c>
      <c r="E45" s="170">
        <f>+'CANT-HIERRRO-SALON NUEVO'!R500+'CANT-HIERRO-AMPLI-SALON'!R284+'CANT-HIERRO-FRENTE'!Q48</f>
        <v>33986.770000000004</v>
      </c>
      <c r="F45" s="956">
        <f>+'apu colegio'!O2499</f>
        <v>10845.6</v>
      </c>
      <c r="G45" s="850">
        <f t="shared" si="2"/>
        <v>368606912.71200007</v>
      </c>
      <c r="H45" s="855">
        <v>8115</v>
      </c>
      <c r="I45" s="878" t="s">
        <v>5500</v>
      </c>
      <c r="J45" s="937" t="s">
        <v>5591</v>
      </c>
      <c r="L45" s="166"/>
    </row>
    <row r="46" spans="2:12" ht="131.25" customHeight="1" thickBot="1">
      <c r="B46" s="864">
        <v>3.23</v>
      </c>
      <c r="C46" s="838" t="s">
        <v>5339</v>
      </c>
      <c r="D46" s="839" t="s">
        <v>250</v>
      </c>
      <c r="E46" s="840">
        <f>'CANT-PARQUEADERO'!K551</f>
        <v>108</v>
      </c>
      <c r="F46" s="957">
        <f>'apu colegio'!O2561</f>
        <v>386953</v>
      </c>
      <c r="G46" s="865">
        <f t="shared" si="2"/>
        <v>41790924</v>
      </c>
      <c r="H46" s="876" t="s">
        <v>5445</v>
      </c>
      <c r="I46" s="882" t="s">
        <v>5501</v>
      </c>
      <c r="J46" s="939" t="s">
        <v>5650</v>
      </c>
      <c r="L46" s="166"/>
    </row>
    <row r="47" spans="2:12" ht="28.5" customHeight="1" thickBot="1">
      <c r="B47" s="871">
        <v>4</v>
      </c>
      <c r="C47" s="872" t="s">
        <v>5116</v>
      </c>
      <c r="D47" s="829"/>
      <c r="E47" s="830"/>
      <c r="F47" s="873"/>
      <c r="G47" s="873"/>
      <c r="H47" s="873"/>
      <c r="I47" s="1279"/>
      <c r="J47" s="1280"/>
      <c r="L47" s="166"/>
    </row>
    <row r="48" spans="2:12" s="174" customFormat="1" ht="260.25" customHeight="1">
      <c r="B48" s="866">
        <v>4.01</v>
      </c>
      <c r="C48" s="867" t="s">
        <v>4795</v>
      </c>
      <c r="D48" s="454" t="s">
        <v>341</v>
      </c>
      <c r="E48" s="868">
        <f>+'CANT-SALONES NUEVOS'!E1306+'CANT-AMPLI-SALON'!K1070+'CANT-CERRAMIENTO FRONTAL'!K557</f>
        <v>571.59749999999997</v>
      </c>
      <c r="F48" s="955">
        <f>+'presupuesto   comfanorte'!F47</f>
        <v>125705.53</v>
      </c>
      <c r="G48" s="869">
        <f>+E48*F48</f>
        <v>71852966.684175</v>
      </c>
      <c r="H48" s="877">
        <v>78921</v>
      </c>
      <c r="I48" s="931" t="s">
        <v>5502</v>
      </c>
      <c r="J48" s="942" t="s">
        <v>5593</v>
      </c>
      <c r="L48" s="166"/>
    </row>
    <row r="49" spans="2:12" s="174" customFormat="1" ht="192" customHeight="1">
      <c r="B49" s="167">
        <v>4.0199999999999996</v>
      </c>
      <c r="C49" s="168" t="s">
        <v>4796</v>
      </c>
      <c r="D49" s="169" t="s">
        <v>341</v>
      </c>
      <c r="E49" s="170">
        <f>+'CANT-SALONES NUEVOS'!E1307</f>
        <v>658.55250000000001</v>
      </c>
      <c r="F49" s="956">
        <f>+'apu colegio'!O2694</f>
        <v>162634.96</v>
      </c>
      <c r="G49" s="850">
        <f t="shared" ref="G49:G85" si="3">+E49*F49</f>
        <v>107103659.4954</v>
      </c>
      <c r="H49" s="852" t="s">
        <v>5445</v>
      </c>
      <c r="I49" s="883" t="s">
        <v>5502</v>
      </c>
      <c r="J49" s="943" t="s">
        <v>5593</v>
      </c>
      <c r="L49" s="166"/>
    </row>
    <row r="50" spans="2:12" s="174" customFormat="1" ht="122.25" customHeight="1">
      <c r="B50" s="167">
        <v>4.03</v>
      </c>
      <c r="C50" s="168" t="s">
        <v>4591</v>
      </c>
      <c r="D50" s="169" t="s">
        <v>341</v>
      </c>
      <c r="E50" s="170">
        <f>+'CANT-SALONES NUEVOS'!E1405+'CANT-AMPLI-SALON'!K1170</f>
        <v>1343.8284999999996</v>
      </c>
      <c r="F50" s="956">
        <f>+'apu colegio'!O2760</f>
        <v>50289.13</v>
      </c>
      <c r="G50" s="850">
        <f t="shared" si="3"/>
        <v>67579966.134204984</v>
      </c>
      <c r="H50" s="860">
        <v>31327</v>
      </c>
      <c r="I50" s="884" t="s">
        <v>5503</v>
      </c>
      <c r="J50" s="944" t="s">
        <v>5610</v>
      </c>
      <c r="L50" s="166"/>
    </row>
    <row r="51" spans="2:12" ht="109.5" customHeight="1">
      <c r="B51" s="167">
        <v>4.04</v>
      </c>
      <c r="C51" s="168" t="s">
        <v>4592</v>
      </c>
      <c r="D51" s="169" t="s">
        <v>341</v>
      </c>
      <c r="E51" s="170">
        <f>+'CANT-SALONES NUEVOS'!E1406</f>
        <v>1480.8274999999999</v>
      </c>
      <c r="F51" s="956">
        <f>+'apu colegio'!O2826</f>
        <v>55378.85</v>
      </c>
      <c r="G51" s="850">
        <f t="shared" si="3"/>
        <v>82006523.998374984</v>
      </c>
      <c r="H51" s="855">
        <v>47502</v>
      </c>
      <c r="I51" s="878" t="s">
        <v>5504</v>
      </c>
      <c r="J51" s="944" t="s">
        <v>5610</v>
      </c>
      <c r="L51" s="166"/>
    </row>
    <row r="52" spans="2:12" ht="132" customHeight="1">
      <c r="B52" s="167">
        <v>4.05</v>
      </c>
      <c r="C52" s="168" t="s">
        <v>4797</v>
      </c>
      <c r="D52" s="169" t="s">
        <v>341</v>
      </c>
      <c r="E52" s="170">
        <f>+'CANT-SALONES NUEVOS'!K1442</f>
        <v>30.56</v>
      </c>
      <c r="F52" s="956">
        <f>+'apu colegio'!O2892</f>
        <v>66261.62</v>
      </c>
      <c r="G52" s="850">
        <f t="shared" si="3"/>
        <v>2024955.1071999997</v>
      </c>
      <c r="H52" s="855">
        <v>62328</v>
      </c>
      <c r="I52" s="885" t="s">
        <v>5505</v>
      </c>
      <c r="J52" s="945" t="s">
        <v>5611</v>
      </c>
      <c r="L52" s="166"/>
    </row>
    <row r="53" spans="2:12" ht="184.5" customHeight="1">
      <c r="B53" s="167">
        <v>4.0599999999999996</v>
      </c>
      <c r="C53" s="168" t="s">
        <v>5113</v>
      </c>
      <c r="D53" s="169" t="s">
        <v>250</v>
      </c>
      <c r="E53" s="170">
        <f>+'CANT-SALONES NUEVOS'!K1473+'CANT-AMPLI-SALON'!K1201</f>
        <v>88.5</v>
      </c>
      <c r="F53" s="956">
        <f>+'apu colegio'!O2958</f>
        <v>45952.25</v>
      </c>
      <c r="G53" s="850">
        <f t="shared" si="3"/>
        <v>4066774.125</v>
      </c>
      <c r="H53" s="856" t="s">
        <v>5454</v>
      </c>
      <c r="I53" s="885" t="s">
        <v>5505</v>
      </c>
      <c r="J53" s="945" t="s">
        <v>5611</v>
      </c>
      <c r="L53" s="166"/>
    </row>
    <row r="54" spans="2:12" ht="81.75" customHeight="1">
      <c r="B54" s="167">
        <v>4.07</v>
      </c>
      <c r="C54" s="168" t="s">
        <v>4798</v>
      </c>
      <c r="D54" s="169" t="s">
        <v>250</v>
      </c>
      <c r="E54" s="170">
        <f>+'CANT-SALONES NUEVOS'!K1504</f>
        <v>4.3</v>
      </c>
      <c r="F54" s="956">
        <f>+'apu colegio'!O3024</f>
        <v>283296.21000000002</v>
      </c>
      <c r="G54" s="850">
        <f t="shared" si="3"/>
        <v>1218173.703</v>
      </c>
      <c r="H54" s="856" t="s">
        <v>5455</v>
      </c>
      <c r="I54" s="853" t="s">
        <v>5524</v>
      </c>
      <c r="J54" s="945" t="s">
        <v>5660</v>
      </c>
      <c r="L54" s="166"/>
    </row>
    <row r="55" spans="2:12" ht="93.75" customHeight="1">
      <c r="B55" s="167">
        <v>4.08</v>
      </c>
      <c r="C55" s="168" t="s">
        <v>5119</v>
      </c>
      <c r="D55" s="169" t="s">
        <v>341</v>
      </c>
      <c r="E55" s="170">
        <f>+'CANT-SALONES NUEVOS'!K1542+'CANT-AMPLI-SALON'!K1277</f>
        <v>284.09000000000003</v>
      </c>
      <c r="F55" s="956">
        <f>'apu colegio'!O3087</f>
        <v>87827.17</v>
      </c>
      <c r="G55" s="850">
        <f t="shared" si="3"/>
        <v>24950820.725300003</v>
      </c>
      <c r="H55" s="855">
        <v>65205</v>
      </c>
      <c r="I55" s="887" t="s">
        <v>5508</v>
      </c>
      <c r="J55" s="946" t="s">
        <v>5600</v>
      </c>
      <c r="L55" s="166"/>
    </row>
    <row r="56" spans="2:12" ht="70.5" customHeight="1">
      <c r="B56" s="167">
        <v>4.09</v>
      </c>
      <c r="C56" s="168" t="s">
        <v>4799</v>
      </c>
      <c r="D56" s="169" t="s">
        <v>250</v>
      </c>
      <c r="E56" s="170">
        <f>+'CANT-SALONES NUEVOS'!K1574+'CANT-AMPLI-SALON'!K1309</f>
        <v>189.85</v>
      </c>
      <c r="F56" s="956">
        <f>+'apu colegio'!O3150</f>
        <v>37262.67</v>
      </c>
      <c r="G56" s="850">
        <f t="shared" si="3"/>
        <v>7074317.8994999994</v>
      </c>
      <c r="H56" s="855">
        <v>24952</v>
      </c>
      <c r="I56" s="895" t="s">
        <v>5506</v>
      </c>
      <c r="J56" s="937" t="s">
        <v>5652</v>
      </c>
      <c r="L56" s="166"/>
    </row>
    <row r="57" spans="2:12" ht="96" customHeight="1">
      <c r="B57" s="167">
        <v>4.0999999999999996</v>
      </c>
      <c r="C57" s="168" t="s">
        <v>4593</v>
      </c>
      <c r="D57" s="169" t="s">
        <v>341</v>
      </c>
      <c r="E57" s="170">
        <f>+'CANT-SALONES NUEVOS'!K1606+'CANT-AMPLI-SALON'!K1344</f>
        <v>707.25</v>
      </c>
      <c r="F57" s="956">
        <f>+'apu colegio'!O3213</f>
        <v>122158.89</v>
      </c>
      <c r="G57" s="850">
        <f t="shared" si="3"/>
        <v>86396874.952500001</v>
      </c>
      <c r="H57" s="855">
        <v>106357</v>
      </c>
      <c r="I57" s="885" t="s">
        <v>5507</v>
      </c>
      <c r="J57" s="945" t="s">
        <v>5587</v>
      </c>
      <c r="L57" s="166"/>
    </row>
    <row r="58" spans="2:12" ht="84.75" customHeight="1">
      <c r="B58" s="167">
        <v>4.1100000000000003</v>
      </c>
      <c r="C58" s="168" t="s">
        <v>5132</v>
      </c>
      <c r="D58" s="169" t="s">
        <v>250</v>
      </c>
      <c r="E58" s="170">
        <f>'CANT-AMPLI-SALON'!K1376</f>
        <v>60.8</v>
      </c>
      <c r="F58" s="956">
        <f>+'apu colegio'!O3276</f>
        <v>51374.17</v>
      </c>
      <c r="G58" s="850">
        <f t="shared" si="3"/>
        <v>3123549.5359999998</v>
      </c>
      <c r="H58" s="855">
        <f>+H56</f>
        <v>24952</v>
      </c>
      <c r="I58" s="885" t="s">
        <v>5509</v>
      </c>
      <c r="J58" s="946" t="s">
        <v>5653</v>
      </c>
      <c r="L58" s="166"/>
    </row>
    <row r="59" spans="2:12" ht="123.75" customHeight="1">
      <c r="B59" s="167">
        <v>4.12</v>
      </c>
      <c r="C59" s="168" t="s">
        <v>4594</v>
      </c>
      <c r="D59" s="169" t="s">
        <v>341</v>
      </c>
      <c r="E59" s="170">
        <f>+'CANT-SALONES NUEVOS'!K1670</f>
        <v>82.88</v>
      </c>
      <c r="F59" s="956">
        <f>+'apu colegio'!O3338</f>
        <v>122158.89</v>
      </c>
      <c r="G59" s="850">
        <f t="shared" si="3"/>
        <v>10124528.803199999</v>
      </c>
      <c r="H59" s="855">
        <f>+H57</f>
        <v>106357</v>
      </c>
      <c r="I59" s="885" t="s">
        <v>5507</v>
      </c>
      <c r="J59" s="945" t="s">
        <v>5589</v>
      </c>
      <c r="L59" s="166"/>
    </row>
    <row r="60" spans="2:12" ht="98.25" customHeight="1">
      <c r="B60" s="167">
        <v>4.13</v>
      </c>
      <c r="C60" s="168" t="s">
        <v>5134</v>
      </c>
      <c r="D60" s="169" t="s">
        <v>341</v>
      </c>
      <c r="E60" s="170">
        <f>+'CANT-SALONES NUEVOS'!K1702</f>
        <v>56.63</v>
      </c>
      <c r="F60" s="956">
        <f>+'apu colegio'!O3401</f>
        <v>105521.25</v>
      </c>
      <c r="G60" s="850">
        <f t="shared" si="3"/>
        <v>5975668.3875000002</v>
      </c>
      <c r="H60" s="856" t="s">
        <v>5456</v>
      </c>
      <c r="I60" s="875" t="s">
        <v>5508</v>
      </c>
      <c r="J60" s="945" t="s">
        <v>5589</v>
      </c>
      <c r="L60" s="166"/>
    </row>
    <row r="61" spans="2:12" ht="239.25" customHeight="1">
      <c r="B61" s="167">
        <v>4.1399999999999997</v>
      </c>
      <c r="C61" s="168" t="s">
        <v>4819</v>
      </c>
      <c r="D61" s="169" t="s">
        <v>341</v>
      </c>
      <c r="E61" s="170">
        <f>+'CANT-SALONES NUEVOS'!K1734+'CANT-AMPLI-SALON'!K1483</f>
        <v>415.8</v>
      </c>
      <c r="F61" s="956">
        <f>+'apu colegio'!O3472</f>
        <v>108141.44</v>
      </c>
      <c r="G61" s="850">
        <f t="shared" si="3"/>
        <v>44965210.752000004</v>
      </c>
      <c r="H61" s="855">
        <v>81493</v>
      </c>
      <c r="I61" s="886" t="s">
        <v>5510</v>
      </c>
      <c r="J61" s="945" t="s">
        <v>5654</v>
      </c>
      <c r="L61" s="166"/>
    </row>
    <row r="62" spans="2:12" ht="79.5" customHeight="1">
      <c r="B62" s="167">
        <v>4.1500000000000004</v>
      </c>
      <c r="C62" s="168" t="s">
        <v>4820</v>
      </c>
      <c r="D62" s="169" t="s">
        <v>341</v>
      </c>
      <c r="E62" s="170">
        <f>+'CANT-SALONES NUEVOS'!E1825+'CANT-AMPLI-SALON'!K1580</f>
        <v>1359.1564999999998</v>
      </c>
      <c r="F62" s="1068">
        <f>'apu colegio'!O3609</f>
        <v>38716.43</v>
      </c>
      <c r="G62" s="850">
        <f t="shared" si="3"/>
        <v>52621687.491294995</v>
      </c>
      <c r="H62" s="861" t="s">
        <v>5457</v>
      </c>
      <c r="I62" s="885" t="s">
        <v>5511</v>
      </c>
      <c r="J62" s="946" t="s">
        <v>5661</v>
      </c>
      <c r="L62" s="166"/>
    </row>
    <row r="63" spans="2:12" ht="82.5" customHeight="1">
      <c r="B63" s="167">
        <v>4.16</v>
      </c>
      <c r="C63" s="168" t="s">
        <v>4821</v>
      </c>
      <c r="D63" s="169" t="s">
        <v>341</v>
      </c>
      <c r="E63" s="170">
        <f>+'CANT-SALONES NUEVOS'!E1826</f>
        <v>1480.8275000000001</v>
      </c>
      <c r="F63" s="956">
        <f>+'apu colegio'!O3609</f>
        <v>38716.43</v>
      </c>
      <c r="G63" s="850">
        <f t="shared" si="3"/>
        <v>57332354.245825008</v>
      </c>
      <c r="H63" s="861" t="s">
        <v>5458</v>
      </c>
      <c r="I63" s="885" t="s">
        <v>5512</v>
      </c>
      <c r="J63" s="945" t="s">
        <v>5662</v>
      </c>
      <c r="L63" s="166"/>
    </row>
    <row r="64" spans="2:12" ht="91.5" customHeight="1">
      <c r="B64" s="167">
        <v>4.17</v>
      </c>
      <c r="C64" s="168" t="s">
        <v>4595</v>
      </c>
      <c r="D64" s="169" t="s">
        <v>341</v>
      </c>
      <c r="E64" s="170">
        <f>+E62</f>
        <v>1359.1564999999998</v>
      </c>
      <c r="F64" s="1068">
        <f>+'apu colegio'!O3677</f>
        <v>20223.68</v>
      </c>
      <c r="G64" s="850">
        <f t="shared" si="3"/>
        <v>27487146.125919998</v>
      </c>
      <c r="H64" s="855">
        <v>13575</v>
      </c>
      <c r="I64" s="885" t="s">
        <v>5514</v>
      </c>
      <c r="J64" s="945" t="s">
        <v>5662</v>
      </c>
      <c r="L64" s="166"/>
    </row>
    <row r="65" spans="2:12" ht="92.25" customHeight="1">
      <c r="B65" s="167">
        <v>4.18</v>
      </c>
      <c r="C65" s="168" t="s">
        <v>4596</v>
      </c>
      <c r="D65" s="169" t="s">
        <v>341</v>
      </c>
      <c r="E65" s="170">
        <f>+E63</f>
        <v>1480.8275000000001</v>
      </c>
      <c r="F65" s="956">
        <f>+'apu colegio'!O3745</f>
        <v>30269.759999999998</v>
      </c>
      <c r="G65" s="850">
        <f t="shared" si="3"/>
        <v>44824293.0264</v>
      </c>
      <c r="H65" s="855">
        <v>13575</v>
      </c>
      <c r="I65" s="885" t="s">
        <v>5513</v>
      </c>
      <c r="J65" s="945" t="s">
        <v>5663</v>
      </c>
      <c r="L65" s="166"/>
    </row>
    <row r="66" spans="2:12" ht="109.5" customHeight="1">
      <c r="B66" s="167">
        <v>4.1900000000000004</v>
      </c>
      <c r="C66" s="168" t="s">
        <v>5221</v>
      </c>
      <c r="D66" s="169" t="s">
        <v>341</v>
      </c>
      <c r="E66" s="170">
        <f>'CANT-PARQUEADERO'!K417+'CANT-CERRAMIENTO FRONTAL'!K595</f>
        <v>934.98800000000006</v>
      </c>
      <c r="F66" s="956">
        <f>'apu colegio'!O3806</f>
        <v>168350.83</v>
      </c>
      <c r="G66" s="850">
        <f t="shared" si="3"/>
        <v>157406005.84004</v>
      </c>
      <c r="H66" s="855">
        <v>141107</v>
      </c>
      <c r="I66" s="885" t="s">
        <v>5515</v>
      </c>
      <c r="J66" s="946" t="s">
        <v>5572</v>
      </c>
      <c r="L66" s="166"/>
    </row>
    <row r="67" spans="2:12" ht="90.75" customHeight="1">
      <c r="B67" s="167">
        <v>4.2</v>
      </c>
      <c r="C67" s="168" t="s">
        <v>5222</v>
      </c>
      <c r="D67" s="169" t="s">
        <v>4220</v>
      </c>
      <c r="E67" s="170">
        <f>'CANT-PARQUEADERO'!K451</f>
        <v>318.60000000000002</v>
      </c>
      <c r="F67" s="956">
        <f>'apu colegio'!O3867</f>
        <v>103642.43000000001</v>
      </c>
      <c r="G67" s="850">
        <f t="shared" si="3"/>
        <v>33020478.198000006</v>
      </c>
      <c r="H67" s="856" t="s">
        <v>5459</v>
      </c>
      <c r="I67" s="885" t="s">
        <v>5516</v>
      </c>
      <c r="J67" s="947" t="s">
        <v>5586</v>
      </c>
      <c r="L67" s="166"/>
    </row>
    <row r="68" spans="2:12" ht="98.25" customHeight="1">
      <c r="B68" s="167">
        <v>4.21</v>
      </c>
      <c r="C68" s="168" t="s">
        <v>5225</v>
      </c>
      <c r="D68" s="169" t="s">
        <v>341</v>
      </c>
      <c r="E68" s="170">
        <f>'CANT-PARQUEADERO'!K482</f>
        <v>2128.52</v>
      </c>
      <c r="F68" s="956">
        <f>'apu colegio'!O3930</f>
        <v>99684.66</v>
      </c>
      <c r="G68" s="850">
        <f t="shared" si="3"/>
        <v>212180792.50319999</v>
      </c>
      <c r="H68" s="855">
        <v>46251</v>
      </c>
      <c r="I68" s="885" t="s">
        <v>5517</v>
      </c>
      <c r="J68" s="945" t="s">
        <v>5585</v>
      </c>
      <c r="L68" s="166"/>
    </row>
    <row r="69" spans="2:12" ht="78" customHeight="1" thickBot="1">
      <c r="B69" s="864">
        <v>4.22</v>
      </c>
      <c r="C69" s="838" t="s">
        <v>5268</v>
      </c>
      <c r="D69" s="839" t="s">
        <v>9</v>
      </c>
      <c r="E69" s="840">
        <v>54</v>
      </c>
      <c r="F69" s="957">
        <f>'apu colegio'!O3991</f>
        <v>78352</v>
      </c>
      <c r="G69" s="865">
        <f>E69*F69</f>
        <v>4231008</v>
      </c>
      <c r="H69" s="880">
        <v>42239</v>
      </c>
      <c r="I69" s="876" t="s">
        <v>5445</v>
      </c>
      <c r="J69" s="948" t="s">
        <v>5667</v>
      </c>
      <c r="L69" s="166"/>
    </row>
    <row r="70" spans="2:12" ht="28.5" customHeight="1" thickBot="1">
      <c r="B70" s="871">
        <v>5</v>
      </c>
      <c r="C70" s="872" t="s">
        <v>5141</v>
      </c>
      <c r="D70" s="829"/>
      <c r="E70" s="830"/>
      <c r="F70" s="873"/>
      <c r="G70" s="873"/>
      <c r="H70" s="873"/>
      <c r="I70" s="873"/>
      <c r="J70" s="842"/>
      <c r="L70" s="166"/>
    </row>
    <row r="71" spans="2:12" ht="120" customHeight="1">
      <c r="B71" s="866">
        <v>5.01</v>
      </c>
      <c r="C71" s="867" t="s">
        <v>4804</v>
      </c>
      <c r="D71" s="454" t="s">
        <v>341</v>
      </c>
      <c r="E71" s="868">
        <f>+'CANT-SALONES NUEVOS'!K2141+'CANT-AMPLI-SALON'!K1648</f>
        <v>44.800000000000004</v>
      </c>
      <c r="F71" s="955">
        <f>+'apu colegio'!O4054</f>
        <v>1203070.3999999999</v>
      </c>
      <c r="G71" s="869">
        <f t="shared" si="3"/>
        <v>53897553.920000002</v>
      </c>
      <c r="H71" s="881" t="s">
        <v>5461</v>
      </c>
      <c r="I71" s="895" t="s">
        <v>5518</v>
      </c>
      <c r="J71" s="949" t="s">
        <v>5614</v>
      </c>
      <c r="L71" s="166"/>
    </row>
    <row r="72" spans="2:12" ht="108" customHeight="1">
      <c r="B72" s="167">
        <v>5.0199999999999996</v>
      </c>
      <c r="C72" s="168" t="s">
        <v>4597</v>
      </c>
      <c r="D72" s="169" t="s">
        <v>341</v>
      </c>
      <c r="E72" s="170">
        <f>+'CANT-SALONES NUEVOS'!K2177+'CANT-AMPLI-SALON'!K1684</f>
        <v>166.74</v>
      </c>
      <c r="F72" s="956">
        <f>+'apu colegio'!O4116</f>
        <v>558070.4</v>
      </c>
      <c r="G72" s="850">
        <f t="shared" si="3"/>
        <v>93052658.496000007</v>
      </c>
      <c r="H72" s="856" t="s">
        <v>5462</v>
      </c>
      <c r="I72" s="885" t="s">
        <v>5519</v>
      </c>
      <c r="J72" s="945" t="s">
        <v>5613</v>
      </c>
      <c r="L72" s="166"/>
    </row>
    <row r="73" spans="2:12" ht="113.25" customHeight="1">
      <c r="B73" s="167">
        <v>5.03</v>
      </c>
      <c r="C73" s="168" t="s">
        <v>5157</v>
      </c>
      <c r="D73" s="169" t="s">
        <v>250</v>
      </c>
      <c r="E73" s="170">
        <f>+'CANT-SALONES NUEVOS'!K2213</f>
        <v>14.5</v>
      </c>
      <c r="F73" s="956">
        <f>+'apu colegio'!O4178</f>
        <v>441545.33</v>
      </c>
      <c r="G73" s="850">
        <f t="shared" si="3"/>
        <v>6402407.2850000001</v>
      </c>
      <c r="H73" s="856" t="s">
        <v>5463</v>
      </c>
      <c r="I73" s="885" t="s">
        <v>5520</v>
      </c>
      <c r="J73" s="945" t="s">
        <v>5615</v>
      </c>
      <c r="L73" s="166"/>
    </row>
    <row r="74" spans="2:12" ht="160.5" customHeight="1">
      <c r="B74" s="167">
        <v>5.04</v>
      </c>
      <c r="C74" s="168" t="s">
        <v>4815</v>
      </c>
      <c r="D74" s="169" t="s">
        <v>341</v>
      </c>
      <c r="E74" s="170">
        <f>+'CANT-SALONES NUEVOS'!K2249</f>
        <v>27.6</v>
      </c>
      <c r="F74" s="956">
        <f>+'apu colegio'!O4241</f>
        <v>1285027.1000000001</v>
      </c>
      <c r="G74" s="850">
        <f t="shared" si="3"/>
        <v>35466747.960000001</v>
      </c>
      <c r="H74" s="852" t="s">
        <v>5445</v>
      </c>
      <c r="I74" s="852" t="s">
        <v>5445</v>
      </c>
      <c r="J74" s="945" t="s">
        <v>5616</v>
      </c>
      <c r="L74" s="166"/>
    </row>
    <row r="75" spans="2:12" ht="297" customHeight="1">
      <c r="B75" s="167">
        <v>5.05</v>
      </c>
      <c r="C75" s="168" t="s">
        <v>5251</v>
      </c>
      <c r="D75" s="169" t="s">
        <v>4220</v>
      </c>
      <c r="E75" s="170">
        <f>'CANT-CERRAMIENTO FRONTAL'!K630</f>
        <v>132.25</v>
      </c>
      <c r="F75" s="956">
        <f>'apu colegio'!O4304</f>
        <v>2222317.6</v>
      </c>
      <c r="G75" s="850">
        <f t="shared" si="3"/>
        <v>293901502.60000002</v>
      </c>
      <c r="H75" s="852" t="s">
        <v>5445</v>
      </c>
      <c r="I75" s="852" t="s">
        <v>5445</v>
      </c>
      <c r="J75" s="945" t="s">
        <v>5668</v>
      </c>
      <c r="L75" s="166"/>
    </row>
    <row r="76" spans="2:12" ht="108.75" customHeight="1">
      <c r="B76" s="167">
        <v>5.0599999999999996</v>
      </c>
      <c r="C76" s="168" t="s">
        <v>4598</v>
      </c>
      <c r="D76" s="169" t="s">
        <v>341</v>
      </c>
      <c r="E76" s="170">
        <v>22</v>
      </c>
      <c r="F76" s="956">
        <f>'apu colegio'!O4374</f>
        <v>587532.12</v>
      </c>
      <c r="G76" s="850">
        <f t="shared" si="3"/>
        <v>12925706.640000001</v>
      </c>
      <c r="H76" s="855">
        <v>514250</v>
      </c>
      <c r="I76" s="885" t="s">
        <v>5521</v>
      </c>
      <c r="J76" s="945" t="s">
        <v>5617</v>
      </c>
      <c r="L76" s="166"/>
    </row>
    <row r="77" spans="2:12" ht="142.5" customHeight="1">
      <c r="B77" s="167">
        <v>5.07</v>
      </c>
      <c r="C77" s="168" t="s">
        <v>5342</v>
      </c>
      <c r="D77" s="169" t="s">
        <v>11</v>
      </c>
      <c r="E77" s="170">
        <f>'CANT-PUENTE '!K93</f>
        <v>506.4</v>
      </c>
      <c r="F77" s="956">
        <f>'apu colegio'!O4434</f>
        <v>30410.5</v>
      </c>
      <c r="G77" s="850">
        <f t="shared" si="3"/>
        <v>15399877.199999999</v>
      </c>
      <c r="H77" s="856" t="s">
        <v>5464</v>
      </c>
      <c r="I77" s="885" t="s">
        <v>5522</v>
      </c>
      <c r="J77" s="945" t="s">
        <v>5618</v>
      </c>
      <c r="L77" s="166"/>
    </row>
    <row r="78" spans="2:12" ht="180.75" customHeight="1">
      <c r="B78" s="167">
        <v>5.08</v>
      </c>
      <c r="C78" s="168" t="s">
        <v>5343</v>
      </c>
      <c r="D78" s="169" t="s">
        <v>11</v>
      </c>
      <c r="E78" s="170">
        <f>'CANT-PUENTE '!K223</f>
        <v>282.92</v>
      </c>
      <c r="F78" s="956">
        <f>'apu colegio'!O4495</f>
        <v>24199</v>
      </c>
      <c r="G78" s="850">
        <f t="shared" si="3"/>
        <v>6846381.0800000001</v>
      </c>
      <c r="H78" s="856" t="s">
        <v>5464</v>
      </c>
      <c r="I78" s="885" t="s">
        <v>5522</v>
      </c>
      <c r="J78" s="945" t="s">
        <v>5618</v>
      </c>
      <c r="L78" s="166"/>
    </row>
    <row r="79" spans="2:12" ht="96.75" customHeight="1">
      <c r="B79" s="167">
        <v>5.09</v>
      </c>
      <c r="C79" s="168" t="s">
        <v>5348</v>
      </c>
      <c r="D79" s="169" t="s">
        <v>9</v>
      </c>
      <c r="E79" s="170">
        <v>4</v>
      </c>
      <c r="F79" s="956">
        <f>'apu colegio'!O4555</f>
        <v>452448.48</v>
      </c>
      <c r="G79" s="850">
        <f t="shared" si="3"/>
        <v>1809793.92</v>
      </c>
      <c r="H79" s="856" t="s">
        <v>5464</v>
      </c>
      <c r="I79" s="885" t="s">
        <v>5522</v>
      </c>
      <c r="J79" s="945" t="s">
        <v>5574</v>
      </c>
      <c r="L79" s="166"/>
    </row>
    <row r="80" spans="2:12" ht="104.25" customHeight="1" thickBot="1">
      <c r="B80" s="864">
        <v>5.0999999999999996</v>
      </c>
      <c r="C80" s="838" t="s">
        <v>5350</v>
      </c>
      <c r="D80" s="839" t="s">
        <v>250</v>
      </c>
      <c r="E80" s="840">
        <f>'CANT-PUENTE '!K158</f>
        <v>73.12</v>
      </c>
      <c r="F80" s="957">
        <f>'apu colegio'!O4617</f>
        <v>110409.77</v>
      </c>
      <c r="G80" s="865">
        <f t="shared" si="3"/>
        <v>8073162.3824000005</v>
      </c>
      <c r="H80" s="896" t="s">
        <v>5464</v>
      </c>
      <c r="I80" s="885" t="s">
        <v>5522</v>
      </c>
      <c r="J80" s="945" t="s">
        <v>5580</v>
      </c>
      <c r="L80" s="166"/>
    </row>
    <row r="81" spans="2:12" ht="28.5" customHeight="1" thickBot="1">
      <c r="B81" s="871">
        <v>6</v>
      </c>
      <c r="C81" s="872" t="s">
        <v>5151</v>
      </c>
      <c r="D81" s="829"/>
      <c r="E81" s="830"/>
      <c r="F81" s="873"/>
      <c r="G81" s="873"/>
      <c r="H81" s="873"/>
      <c r="I81" s="873"/>
      <c r="J81" s="842"/>
      <c r="L81" s="166"/>
    </row>
    <row r="82" spans="2:12" ht="131.25" customHeight="1">
      <c r="B82" s="866">
        <v>6.01</v>
      </c>
      <c r="C82" s="867" t="s">
        <v>5150</v>
      </c>
      <c r="D82" s="454" t="s">
        <v>341</v>
      </c>
      <c r="E82" s="868">
        <f>+'CANT-SALONES NUEVOS'!K2287+'CANT-AMPLI-SALON'!K1761+'CANT-PUENTE '!K192</f>
        <v>418.59000000000003</v>
      </c>
      <c r="F82" s="955">
        <f>+'apu colegio'!O4680</f>
        <v>144885.65</v>
      </c>
      <c r="G82" s="869">
        <f>+E82*F82</f>
        <v>60647684.233500004</v>
      </c>
      <c r="H82" s="888">
        <v>119674</v>
      </c>
      <c r="I82" s="897" t="s">
        <v>5523</v>
      </c>
      <c r="J82" s="945" t="s">
        <v>5612</v>
      </c>
      <c r="L82" s="166"/>
    </row>
    <row r="83" spans="2:12" ht="120" customHeight="1">
      <c r="B83" s="167">
        <v>6.02</v>
      </c>
      <c r="C83" s="168" t="s">
        <v>4599</v>
      </c>
      <c r="D83" s="169" t="s">
        <v>341</v>
      </c>
      <c r="E83" s="170">
        <f>+'CANT-SALONES NUEVOS'!$K$2323+'CANT-AMPLI-SALON'!K1797</f>
        <v>403.59000000000003</v>
      </c>
      <c r="F83" s="956">
        <f>+'apu colegio'!O4744</f>
        <v>116430.92</v>
      </c>
      <c r="G83" s="850">
        <f t="shared" si="3"/>
        <v>46990355.002800003</v>
      </c>
      <c r="H83" s="856" t="s">
        <v>5873</v>
      </c>
      <c r="I83" s="1145" t="s">
        <v>5874</v>
      </c>
      <c r="J83" s="945" t="s">
        <v>5579</v>
      </c>
      <c r="L83" s="166"/>
    </row>
    <row r="84" spans="2:12" ht="152.25" customHeight="1">
      <c r="B84" s="167">
        <v>6.03</v>
      </c>
      <c r="C84" s="168" t="s">
        <v>4809</v>
      </c>
      <c r="D84" s="169" t="s">
        <v>341</v>
      </c>
      <c r="E84" s="170">
        <f>+'CANT-SALONES NUEVOS'!K2359</f>
        <v>70.22</v>
      </c>
      <c r="F84" s="956">
        <f>+'apu colegio'!O4808</f>
        <v>546545.46</v>
      </c>
      <c r="G84" s="850">
        <f t="shared" si="3"/>
        <v>38378422.201199993</v>
      </c>
      <c r="H84" s="855">
        <v>214555</v>
      </c>
      <c r="I84" s="885" t="s">
        <v>5519</v>
      </c>
      <c r="J84" s="945" t="s">
        <v>5580</v>
      </c>
      <c r="L84" s="166"/>
    </row>
    <row r="85" spans="2:12" ht="240" customHeight="1" thickBot="1">
      <c r="B85" s="864">
        <v>6.04</v>
      </c>
      <c r="C85" s="838" t="s">
        <v>4810</v>
      </c>
      <c r="D85" s="839" t="s">
        <v>250</v>
      </c>
      <c r="E85" s="840">
        <f>+'CANT-SALONES NUEVOS'!K2395+'CANT-AMPLI-SALON'!K1875</f>
        <v>39</v>
      </c>
      <c r="F85" s="957">
        <f>+'apu colegio'!O4871</f>
        <v>465390.84</v>
      </c>
      <c r="G85" s="865">
        <f t="shared" si="3"/>
        <v>18150242.760000002</v>
      </c>
      <c r="H85" s="896" t="s">
        <v>5463</v>
      </c>
      <c r="I85" s="885" t="s">
        <v>5520</v>
      </c>
      <c r="J85" s="945" t="s">
        <v>5615</v>
      </c>
      <c r="L85" s="166"/>
    </row>
    <row r="86" spans="2:12" ht="28.5" customHeight="1" thickBot="1">
      <c r="B86" s="871">
        <v>7</v>
      </c>
      <c r="C86" s="872" t="s">
        <v>5159</v>
      </c>
      <c r="D86" s="829"/>
      <c r="E86" s="830"/>
      <c r="F86" s="873"/>
      <c r="G86" s="873"/>
      <c r="H86" s="873"/>
      <c r="I86" s="1279"/>
      <c r="J86" s="1280"/>
      <c r="L86" s="166"/>
    </row>
    <row r="87" spans="2:12" ht="205.5" customHeight="1">
      <c r="B87" s="866">
        <v>7.01</v>
      </c>
      <c r="C87" s="867" t="s">
        <v>4812</v>
      </c>
      <c r="D87" s="454" t="s">
        <v>9</v>
      </c>
      <c r="E87" s="868">
        <f>+'CANT-SALONES NUEVOS'!$K$2431</f>
        <v>5</v>
      </c>
      <c r="F87" s="958">
        <f>+'apu colegio'!O4934</f>
        <v>1089917.77</v>
      </c>
      <c r="G87" s="869">
        <f>+E87*F87</f>
        <v>5449588.8499999996</v>
      </c>
      <c r="H87" s="881" t="s">
        <v>5465</v>
      </c>
      <c r="I87" s="898" t="s">
        <v>5525</v>
      </c>
      <c r="J87" s="945" t="s">
        <v>5622</v>
      </c>
      <c r="L87" s="166"/>
    </row>
    <row r="88" spans="2:12" ht="183" customHeight="1">
      <c r="B88" s="167">
        <v>7.02</v>
      </c>
      <c r="C88" s="168" t="s">
        <v>5163</v>
      </c>
      <c r="D88" s="169" t="s">
        <v>9</v>
      </c>
      <c r="E88" s="170">
        <f>+'CANT-SALONES NUEVOS'!K2467</f>
        <v>6</v>
      </c>
      <c r="F88" s="959">
        <f>+'apu colegio'!O5001</f>
        <v>966891.98</v>
      </c>
      <c r="G88" s="850">
        <f t="shared" ref="G88:G91" si="4">+E88*F88</f>
        <v>5801351.8799999999</v>
      </c>
      <c r="H88" s="855">
        <v>829292</v>
      </c>
      <c r="I88" s="885" t="s">
        <v>5526</v>
      </c>
      <c r="J88" s="945" t="s">
        <v>5621</v>
      </c>
      <c r="L88" s="166"/>
    </row>
    <row r="89" spans="2:12" ht="223.5" customHeight="1">
      <c r="B89" s="167">
        <v>7.03</v>
      </c>
      <c r="C89" s="168" t="s">
        <v>4600</v>
      </c>
      <c r="D89" s="169" t="s">
        <v>250</v>
      </c>
      <c r="E89" s="170">
        <f>+'CANT-SALONES NUEVOS'!K2503</f>
        <v>4.3</v>
      </c>
      <c r="F89" s="959">
        <f>+'apu colegio'!O5060</f>
        <v>602498.75</v>
      </c>
      <c r="G89" s="850">
        <f t="shared" si="4"/>
        <v>2590744.625</v>
      </c>
      <c r="H89" s="855">
        <v>457269</v>
      </c>
      <c r="I89" s="885" t="s">
        <v>5527</v>
      </c>
      <c r="J89" s="945" t="s">
        <v>5624</v>
      </c>
      <c r="L89" s="166"/>
    </row>
    <row r="90" spans="2:12" ht="88.5" customHeight="1">
      <c r="B90" s="167">
        <v>7.04</v>
      </c>
      <c r="C90" s="678" t="s">
        <v>5166</v>
      </c>
      <c r="D90" s="169" t="s">
        <v>9</v>
      </c>
      <c r="E90" s="170">
        <f>+'CANT-SALONES NUEVOS'!K2539</f>
        <v>2</v>
      </c>
      <c r="F90" s="959">
        <f>+'apu colegio'!O5126</f>
        <v>1253738.25</v>
      </c>
      <c r="G90" s="850">
        <f t="shared" si="4"/>
        <v>2507476.5</v>
      </c>
      <c r="H90" s="852" t="s">
        <v>5445</v>
      </c>
      <c r="I90" s="1146" t="s">
        <v>5875</v>
      </c>
      <c r="J90" s="945" t="s">
        <v>5656</v>
      </c>
      <c r="L90" s="166"/>
    </row>
    <row r="91" spans="2:12" ht="110.25" customHeight="1" thickBot="1">
      <c r="B91" s="864">
        <v>7.05</v>
      </c>
      <c r="C91" s="838" t="s">
        <v>5165</v>
      </c>
      <c r="D91" s="839" t="s">
        <v>9</v>
      </c>
      <c r="E91" s="840">
        <f>+'CANT-SALONES NUEVOS'!K2575</f>
        <v>1</v>
      </c>
      <c r="F91" s="960">
        <f>+'apu colegio'!O5189</f>
        <v>684738.25</v>
      </c>
      <c r="G91" s="865">
        <f t="shared" si="4"/>
        <v>684738.25</v>
      </c>
      <c r="H91" s="852" t="s">
        <v>5445</v>
      </c>
      <c r="I91" s="885" t="s">
        <v>5528</v>
      </c>
      <c r="J91" s="945" t="s">
        <v>5623</v>
      </c>
      <c r="L91" s="166"/>
    </row>
    <row r="92" spans="2:12" ht="28.5" customHeight="1" thickBot="1">
      <c r="B92" s="871">
        <v>8</v>
      </c>
      <c r="C92" s="872" t="s">
        <v>5278</v>
      </c>
      <c r="D92" s="829"/>
      <c r="E92" s="830"/>
      <c r="F92" s="873"/>
      <c r="G92" s="873"/>
      <c r="H92" s="873"/>
      <c r="I92" s="1279"/>
      <c r="J92" s="1280"/>
      <c r="L92" s="166"/>
    </row>
    <row r="93" spans="2:12" ht="163.5" customHeight="1">
      <c r="B93" s="866">
        <v>8.01</v>
      </c>
      <c r="C93" s="867" t="s">
        <v>5167</v>
      </c>
      <c r="D93" s="454" t="s">
        <v>5374</v>
      </c>
      <c r="E93" s="868">
        <f>+'CANT-SALONES NUEVOS'!K2611</f>
        <v>12</v>
      </c>
      <c r="F93" s="955">
        <f>'apu colegio'!O5257</f>
        <v>75704</v>
      </c>
      <c r="G93" s="869">
        <f>+E93*F93</f>
        <v>908448</v>
      </c>
      <c r="H93" s="888">
        <v>73189</v>
      </c>
      <c r="I93" s="895" t="s">
        <v>5529</v>
      </c>
      <c r="J93" s="945" t="s">
        <v>5590</v>
      </c>
      <c r="L93" s="166"/>
    </row>
    <row r="94" spans="2:12" ht="224.25" customHeight="1">
      <c r="B94" s="167">
        <v>8.02</v>
      </c>
      <c r="C94" s="168" t="s">
        <v>5270</v>
      </c>
      <c r="D94" s="169" t="s">
        <v>4220</v>
      </c>
      <c r="E94" s="170">
        <f>'CANT-SALONES NUEVOS'!K2683</f>
        <v>104.23</v>
      </c>
      <c r="F94" s="956">
        <f>'apu colegio'!O5320</f>
        <v>44551</v>
      </c>
      <c r="G94" s="850">
        <f t="shared" ref="G94:G121" si="5">+E94*F94</f>
        <v>4643550.7300000004</v>
      </c>
      <c r="H94" s="855">
        <v>19612</v>
      </c>
      <c r="I94" s="885" t="s">
        <v>5530</v>
      </c>
      <c r="J94" s="945" t="s">
        <v>5619</v>
      </c>
      <c r="L94" s="166"/>
    </row>
    <row r="95" spans="2:12" ht="93.75" customHeight="1">
      <c r="B95" s="167">
        <v>8.0299999999999994</v>
      </c>
      <c r="C95" s="168" t="s">
        <v>5169</v>
      </c>
      <c r="D95" s="169" t="s">
        <v>5374</v>
      </c>
      <c r="E95" s="170">
        <f>+'CANT-SALONES NUEVOS'!K2647</f>
        <v>15</v>
      </c>
      <c r="F95" s="956">
        <f>'apu colegio'!O5383</f>
        <v>247137</v>
      </c>
      <c r="G95" s="850">
        <f t="shared" si="5"/>
        <v>3707055</v>
      </c>
      <c r="H95" s="855">
        <v>186398</v>
      </c>
      <c r="I95" s="371" t="s">
        <v>5531</v>
      </c>
      <c r="J95" s="946" t="s">
        <v>5655</v>
      </c>
      <c r="L95" s="166"/>
    </row>
    <row r="96" spans="2:12" ht="152.25" customHeight="1">
      <c r="B96" s="167">
        <v>8.0399999999999991</v>
      </c>
      <c r="C96" s="168" t="s">
        <v>5344</v>
      </c>
      <c r="D96" s="169" t="s">
        <v>250</v>
      </c>
      <c r="E96" s="170">
        <v>20</v>
      </c>
      <c r="F96" s="956">
        <f>'apu colegio'!O5445</f>
        <v>57953</v>
      </c>
      <c r="G96" s="850">
        <f t="shared" si="5"/>
        <v>1159060</v>
      </c>
      <c r="H96" s="855">
        <v>36564</v>
      </c>
      <c r="I96" s="885" t="s">
        <v>5532</v>
      </c>
      <c r="J96" s="945" t="s">
        <v>5620</v>
      </c>
      <c r="L96" s="166"/>
    </row>
    <row r="97" spans="2:12" ht="182.25" customHeight="1">
      <c r="B97" s="167">
        <v>8.0500000000000007</v>
      </c>
      <c r="C97" s="168" t="s">
        <v>4601</v>
      </c>
      <c r="D97" s="169" t="s">
        <v>250</v>
      </c>
      <c r="E97" s="170">
        <f>'CANT-SALONES NUEVOS'!K2761</f>
        <v>26</v>
      </c>
      <c r="F97" s="956">
        <f>'apu colegio'!O5508</f>
        <v>108896</v>
      </c>
      <c r="G97" s="850">
        <f t="shared" si="5"/>
        <v>2831296</v>
      </c>
      <c r="H97" s="855">
        <v>100339</v>
      </c>
      <c r="I97" s="885" t="s">
        <v>5533</v>
      </c>
      <c r="J97" s="945" t="s">
        <v>5569</v>
      </c>
      <c r="L97" s="166"/>
    </row>
    <row r="98" spans="2:12" ht="94.5" customHeight="1">
      <c r="B98" s="167">
        <v>8.06</v>
      </c>
      <c r="C98" s="168" t="s">
        <v>4602</v>
      </c>
      <c r="D98" s="169" t="s">
        <v>9</v>
      </c>
      <c r="E98" s="170">
        <f>'CANT-SALONES NUEVOS'!K2797</f>
        <v>5</v>
      </c>
      <c r="F98" s="956">
        <f>'apu colegio'!O5570</f>
        <v>520707.17349999998</v>
      </c>
      <c r="G98" s="850">
        <f t="shared" si="5"/>
        <v>2603535.8674999997</v>
      </c>
      <c r="H98" s="855">
        <v>395908</v>
      </c>
      <c r="I98" s="885" t="s">
        <v>5534</v>
      </c>
      <c r="J98" s="946" t="s">
        <v>5567</v>
      </c>
      <c r="L98" s="166"/>
    </row>
    <row r="99" spans="2:12" ht="97.5" customHeight="1">
      <c r="B99" s="167">
        <v>8.07</v>
      </c>
      <c r="C99" s="168" t="s">
        <v>5279</v>
      </c>
      <c r="D99" s="169" t="s">
        <v>4220</v>
      </c>
      <c r="E99" s="170">
        <f>'CANT-SALONES NUEVOS'!K2833</f>
        <v>147.41999999999999</v>
      </c>
      <c r="F99" s="956">
        <f>'apu colegio'!O5636</f>
        <v>60325.43</v>
      </c>
      <c r="G99" s="850">
        <f t="shared" si="5"/>
        <v>8893174.8905999996</v>
      </c>
      <c r="H99" s="855">
        <v>31629</v>
      </c>
      <c r="I99" s="885" t="s">
        <v>5535</v>
      </c>
      <c r="J99" s="945" t="s">
        <v>5592</v>
      </c>
      <c r="L99" s="166"/>
    </row>
    <row r="100" spans="2:12" ht="69" customHeight="1" thickBot="1">
      <c r="B100" s="864">
        <v>8.08</v>
      </c>
      <c r="C100" s="838" t="s">
        <v>5422</v>
      </c>
      <c r="D100" s="839" t="s">
        <v>9</v>
      </c>
      <c r="E100" s="840">
        <v>2</v>
      </c>
      <c r="F100" s="957">
        <f>+'apu colegio'!O5701</f>
        <v>7431278.1399999997</v>
      </c>
      <c r="G100" s="865">
        <f t="shared" si="5"/>
        <v>14862556.279999999</v>
      </c>
      <c r="H100" s="880">
        <v>3932106</v>
      </c>
      <c r="I100" s="899" t="s">
        <v>5536</v>
      </c>
      <c r="J100" s="950" t="s">
        <v>5657</v>
      </c>
      <c r="L100" s="166"/>
    </row>
    <row r="101" spans="2:12" ht="28.5" customHeight="1" thickBot="1">
      <c r="B101" s="871">
        <v>9</v>
      </c>
      <c r="C101" s="872" t="s">
        <v>5282</v>
      </c>
      <c r="D101" s="829"/>
      <c r="E101" s="830"/>
      <c r="F101" s="873"/>
      <c r="G101" s="873"/>
      <c r="H101" s="873"/>
      <c r="I101" s="873"/>
      <c r="J101" s="842"/>
      <c r="L101" s="166"/>
    </row>
    <row r="102" spans="2:12" ht="204.75" customHeight="1">
      <c r="B102" s="866">
        <v>9.01</v>
      </c>
      <c r="C102" s="933" t="s">
        <v>5292</v>
      </c>
      <c r="D102" s="894" t="s">
        <v>5291</v>
      </c>
      <c r="E102" s="894">
        <v>1</v>
      </c>
      <c r="F102" s="955">
        <f>+'presupuesto   comfanorte'!F98</f>
        <v>7692866</v>
      </c>
      <c r="G102" s="869">
        <f>+E102*F102</f>
        <v>7692866</v>
      </c>
      <c r="H102" s="852" t="s">
        <v>5445</v>
      </c>
      <c r="I102" s="874" t="s">
        <v>5445</v>
      </c>
      <c r="J102" s="949" t="s">
        <v>5625</v>
      </c>
      <c r="L102" s="166"/>
    </row>
    <row r="103" spans="2:12" ht="225.75" customHeight="1">
      <c r="B103" s="167">
        <v>9.02</v>
      </c>
      <c r="C103" s="168" t="s">
        <v>5283</v>
      </c>
      <c r="D103" s="739" t="s">
        <v>5291</v>
      </c>
      <c r="E103" s="739">
        <v>1</v>
      </c>
      <c r="F103" s="956">
        <f>+'presupuesto   comfanorte'!F99</f>
        <v>1706706</v>
      </c>
      <c r="G103" s="850">
        <f>+E103*F103</f>
        <v>1706706</v>
      </c>
      <c r="H103" s="856">
        <v>111106</v>
      </c>
      <c r="I103" s="852" t="s">
        <v>5445</v>
      </c>
      <c r="J103" s="945" t="s">
        <v>5670</v>
      </c>
      <c r="L103" s="166"/>
    </row>
    <row r="104" spans="2:12" ht="110.25" customHeight="1">
      <c r="B104" s="167">
        <v>9.0299999999999994</v>
      </c>
      <c r="C104" s="737" t="s">
        <v>5293</v>
      </c>
      <c r="D104" s="738" t="s">
        <v>5291</v>
      </c>
      <c r="E104" s="738">
        <v>1</v>
      </c>
      <c r="F104" s="956">
        <f>+'presupuesto   comfanorte'!F100</f>
        <v>6106371</v>
      </c>
      <c r="G104" s="850">
        <f t="shared" si="5"/>
        <v>6106371</v>
      </c>
      <c r="H104" s="856">
        <v>2322961</v>
      </c>
      <c r="I104" s="852" t="s">
        <v>5445</v>
      </c>
      <c r="J104" s="945" t="s">
        <v>5626</v>
      </c>
      <c r="L104" s="166"/>
    </row>
    <row r="105" spans="2:12" ht="111" customHeight="1">
      <c r="B105" s="167">
        <v>9.0399999999999991</v>
      </c>
      <c r="C105" s="168" t="s">
        <v>5284</v>
      </c>
      <c r="D105" s="739" t="s">
        <v>4574</v>
      </c>
      <c r="E105" s="739">
        <v>2</v>
      </c>
      <c r="F105" s="956">
        <f>+'presupuesto   comfanorte'!F101</f>
        <v>7310082</v>
      </c>
      <c r="G105" s="850">
        <f t="shared" si="5"/>
        <v>14620164</v>
      </c>
      <c r="H105" s="900" t="s">
        <v>5540</v>
      </c>
      <c r="I105" s="885" t="s">
        <v>5543</v>
      </c>
      <c r="J105" s="945" t="s">
        <v>5566</v>
      </c>
      <c r="L105" s="166"/>
    </row>
    <row r="106" spans="2:12" ht="169.5" customHeight="1">
      <c r="B106" s="167">
        <v>9.0500000000000007</v>
      </c>
      <c r="C106" s="678" t="s">
        <v>5285</v>
      </c>
      <c r="D106" s="739" t="s">
        <v>4574</v>
      </c>
      <c r="E106" s="739">
        <v>2</v>
      </c>
      <c r="F106" s="961">
        <f>+'presupuesto   comfanorte'!F102</f>
        <v>2538818</v>
      </c>
      <c r="G106" s="917">
        <f t="shared" si="5"/>
        <v>5077636</v>
      </c>
      <c r="H106" s="918">
        <v>1493200</v>
      </c>
      <c r="I106" s="852" t="s">
        <v>5445</v>
      </c>
      <c r="J106" s="945" t="s">
        <v>5627</v>
      </c>
      <c r="L106" s="166"/>
    </row>
    <row r="107" spans="2:12" ht="156" customHeight="1">
      <c r="B107" s="167">
        <v>9.06</v>
      </c>
      <c r="C107" s="168" t="s">
        <v>5286</v>
      </c>
      <c r="D107" s="739" t="s">
        <v>250</v>
      </c>
      <c r="E107" s="739">
        <v>30</v>
      </c>
      <c r="F107" s="956">
        <f>+'presupuesto   comfanorte'!F103</f>
        <v>58337</v>
      </c>
      <c r="G107" s="850">
        <f t="shared" si="5"/>
        <v>1750110</v>
      </c>
      <c r="H107" s="900" t="s">
        <v>5537</v>
      </c>
      <c r="I107" s="852" t="s">
        <v>5445</v>
      </c>
      <c r="J107" s="945" t="s">
        <v>5638</v>
      </c>
      <c r="L107" s="166"/>
    </row>
    <row r="108" spans="2:12" ht="193.5" customHeight="1">
      <c r="B108" s="167">
        <v>9.07</v>
      </c>
      <c r="C108" s="168" t="s">
        <v>5287</v>
      </c>
      <c r="D108" s="739" t="s">
        <v>5316</v>
      </c>
      <c r="E108" s="738">
        <v>6</v>
      </c>
      <c r="F108" s="956">
        <f>+'presupuesto   comfanorte'!F104</f>
        <v>1033408</v>
      </c>
      <c r="G108" s="850">
        <f t="shared" si="5"/>
        <v>6200448</v>
      </c>
      <c r="H108" s="852" t="s">
        <v>5445</v>
      </c>
      <c r="I108" s="852" t="s">
        <v>5445</v>
      </c>
      <c r="J108" s="945" t="s">
        <v>5639</v>
      </c>
      <c r="L108" s="166"/>
    </row>
    <row r="109" spans="2:12" ht="93.75" customHeight="1" thickBot="1">
      <c r="B109" s="864">
        <v>9.08</v>
      </c>
      <c r="C109" s="838" t="s">
        <v>5288</v>
      </c>
      <c r="D109" s="889" t="s">
        <v>4574</v>
      </c>
      <c r="E109" s="889">
        <v>1</v>
      </c>
      <c r="F109" s="957">
        <f>+'presupuesto   comfanorte'!F105</f>
        <v>69764342</v>
      </c>
      <c r="G109" s="865">
        <f t="shared" si="5"/>
        <v>69764342</v>
      </c>
      <c r="H109" s="916" t="s">
        <v>5538</v>
      </c>
      <c r="I109" s="852" t="s">
        <v>5445</v>
      </c>
      <c r="J109" s="948" t="s">
        <v>5640</v>
      </c>
      <c r="L109" s="166"/>
    </row>
    <row r="110" spans="2:12" ht="28.5" customHeight="1" thickBot="1">
      <c r="B110" s="890">
        <v>10</v>
      </c>
      <c r="C110" s="872" t="s">
        <v>5321</v>
      </c>
      <c r="D110" s="891"/>
      <c r="E110" s="891"/>
      <c r="F110" s="891"/>
      <c r="G110" s="891"/>
      <c r="H110" s="891"/>
      <c r="I110" s="891"/>
      <c r="J110" s="892"/>
      <c r="L110" s="166"/>
    </row>
    <row r="111" spans="2:12" ht="171.75" customHeight="1">
      <c r="B111" s="866">
        <v>10.01</v>
      </c>
      <c r="C111" s="867" t="s">
        <v>5294</v>
      </c>
      <c r="D111" s="894" t="s">
        <v>4574</v>
      </c>
      <c r="E111" s="894">
        <v>117</v>
      </c>
      <c r="F111" s="955">
        <f>+'presupuesto   comfanorte'!F107</f>
        <v>221799</v>
      </c>
      <c r="G111" s="869">
        <f t="shared" si="5"/>
        <v>25950483</v>
      </c>
      <c r="H111" s="888">
        <v>183199</v>
      </c>
      <c r="I111" s="919" t="s">
        <v>5547</v>
      </c>
      <c r="J111" s="949" t="s">
        <v>5631</v>
      </c>
      <c r="L111" s="166"/>
    </row>
    <row r="112" spans="2:12" ht="195" customHeight="1">
      <c r="B112" s="167">
        <v>10.02</v>
      </c>
      <c r="C112" s="168" t="s">
        <v>5295</v>
      </c>
      <c r="D112" s="739" t="s">
        <v>4574</v>
      </c>
      <c r="E112" s="739">
        <v>201</v>
      </c>
      <c r="F112" s="956">
        <f>+'presupuesto   comfanorte'!F108</f>
        <v>233658</v>
      </c>
      <c r="G112" s="850">
        <f t="shared" si="5"/>
        <v>46965258</v>
      </c>
      <c r="H112" s="855">
        <v>212634</v>
      </c>
      <c r="I112" s="919" t="s">
        <v>5547</v>
      </c>
      <c r="J112" s="945" t="s">
        <v>5632</v>
      </c>
      <c r="L112" s="166"/>
    </row>
    <row r="113" spans="2:12" ht="160.5" customHeight="1">
      <c r="B113" s="167">
        <v>10.029999999999999</v>
      </c>
      <c r="C113" s="168" t="s">
        <v>5296</v>
      </c>
      <c r="D113" s="739" t="s">
        <v>4574</v>
      </c>
      <c r="E113" s="739">
        <v>20</v>
      </c>
      <c r="F113" s="956">
        <f>+'presupuesto   comfanorte'!F109</f>
        <v>137682</v>
      </c>
      <c r="G113" s="850">
        <f t="shared" si="5"/>
        <v>2753640</v>
      </c>
      <c r="H113" s="855">
        <v>14847</v>
      </c>
      <c r="I113" s="885" t="s">
        <v>5548</v>
      </c>
      <c r="J113" s="949" t="s">
        <v>5631</v>
      </c>
      <c r="L113" s="166"/>
    </row>
    <row r="114" spans="2:12" ht="108.75" customHeight="1">
      <c r="B114" s="814">
        <v>10.039999999999999</v>
      </c>
      <c r="C114" s="168" t="s">
        <v>5297</v>
      </c>
      <c r="D114" s="739" t="s">
        <v>4574</v>
      </c>
      <c r="E114" s="739">
        <v>10</v>
      </c>
      <c r="F114" s="956">
        <f>+'presupuesto   comfanorte'!F110</f>
        <v>347477</v>
      </c>
      <c r="G114" s="850">
        <f t="shared" si="5"/>
        <v>3474770</v>
      </c>
      <c r="H114" s="855">
        <v>273758</v>
      </c>
      <c r="I114" s="852" t="s">
        <v>5445</v>
      </c>
      <c r="J114" s="945" t="s">
        <v>5644</v>
      </c>
      <c r="L114" s="166"/>
    </row>
    <row r="115" spans="2:12" ht="72.75" customHeight="1">
      <c r="B115" s="167">
        <v>10.050000000000001</v>
      </c>
      <c r="C115" s="168" t="s">
        <v>5298</v>
      </c>
      <c r="D115" s="738" t="s">
        <v>4574</v>
      </c>
      <c r="E115" s="738">
        <v>168</v>
      </c>
      <c r="F115" s="956">
        <f>+'presupuesto   comfanorte'!F111</f>
        <v>248141</v>
      </c>
      <c r="G115" s="850">
        <f t="shared" si="5"/>
        <v>41687688</v>
      </c>
      <c r="H115" s="855">
        <v>212634</v>
      </c>
      <c r="I115" s="853" t="s">
        <v>5550</v>
      </c>
      <c r="J115" s="945" t="s">
        <v>5634</v>
      </c>
      <c r="L115" s="166"/>
    </row>
    <row r="116" spans="2:12" ht="197.25" customHeight="1">
      <c r="B116" s="167">
        <v>10.06</v>
      </c>
      <c r="C116" s="168" t="s">
        <v>5299</v>
      </c>
      <c r="D116" s="738" t="s">
        <v>4574</v>
      </c>
      <c r="E116" s="738">
        <v>33</v>
      </c>
      <c r="F116" s="956">
        <f>+'presupuesto   comfanorte'!F112</f>
        <v>477865</v>
      </c>
      <c r="G116" s="850">
        <f t="shared" si="5"/>
        <v>15769545</v>
      </c>
      <c r="H116" s="855">
        <v>713033</v>
      </c>
      <c r="I116" s="853" t="s">
        <v>5550</v>
      </c>
      <c r="J116" s="945" t="s">
        <v>5643</v>
      </c>
      <c r="L116" s="166"/>
    </row>
    <row r="117" spans="2:12" ht="133.5" customHeight="1">
      <c r="B117" s="167">
        <v>10.07</v>
      </c>
      <c r="C117" s="168" t="s">
        <v>5300</v>
      </c>
      <c r="D117" s="739" t="s">
        <v>4574</v>
      </c>
      <c r="E117" s="739">
        <v>9</v>
      </c>
      <c r="F117" s="956">
        <f>+'presupuesto   comfanorte'!F113</f>
        <v>346243</v>
      </c>
      <c r="G117" s="850">
        <f t="shared" si="5"/>
        <v>3116187</v>
      </c>
      <c r="H117" s="855">
        <v>172685</v>
      </c>
      <c r="I117" s="885" t="s">
        <v>5551</v>
      </c>
      <c r="J117" s="945" t="s">
        <v>5635</v>
      </c>
      <c r="L117" s="166"/>
    </row>
    <row r="118" spans="2:12" ht="120.75" customHeight="1">
      <c r="B118" s="167">
        <v>10.08</v>
      </c>
      <c r="C118" s="168" t="s">
        <v>5301</v>
      </c>
      <c r="D118" s="739" t="s">
        <v>5291</v>
      </c>
      <c r="E118" s="739">
        <v>1</v>
      </c>
      <c r="F118" s="956">
        <f>+'presupuesto   comfanorte'!F114</f>
        <v>3655073</v>
      </c>
      <c r="G118" s="850">
        <f t="shared" si="5"/>
        <v>3655073</v>
      </c>
      <c r="H118" s="900" t="s">
        <v>5539</v>
      </c>
      <c r="I118" s="853" t="s">
        <v>5552</v>
      </c>
      <c r="J118" s="945" t="s">
        <v>5628</v>
      </c>
      <c r="L118" s="166"/>
    </row>
    <row r="119" spans="2:12" ht="148.5" customHeight="1">
      <c r="B119" s="167">
        <v>10.09</v>
      </c>
      <c r="C119" s="168" t="s">
        <v>5302</v>
      </c>
      <c r="D119" s="739" t="s">
        <v>5291</v>
      </c>
      <c r="E119" s="739">
        <v>1</v>
      </c>
      <c r="F119" s="956">
        <f>+'presupuesto   comfanorte'!F115</f>
        <v>4222851</v>
      </c>
      <c r="G119" s="850">
        <f t="shared" si="5"/>
        <v>4222851</v>
      </c>
      <c r="H119" s="900" t="s">
        <v>5539</v>
      </c>
      <c r="I119" s="853" t="s">
        <v>5552</v>
      </c>
      <c r="J119" s="945" t="s">
        <v>5633</v>
      </c>
      <c r="L119" s="166"/>
    </row>
    <row r="120" spans="2:12" ht="80.25" customHeight="1">
      <c r="B120" s="167">
        <v>10.1</v>
      </c>
      <c r="C120" s="168" t="s">
        <v>5319</v>
      </c>
      <c r="D120" s="739" t="s">
        <v>0</v>
      </c>
      <c r="E120" s="741">
        <f>'CANT-SALONES NUEVOS'!K2907</f>
        <v>12</v>
      </c>
      <c r="F120" s="956">
        <f>+'presupuesto   comfanorte'!F116</f>
        <v>21022651</v>
      </c>
      <c r="G120" s="850">
        <f t="shared" si="5"/>
        <v>252271812</v>
      </c>
      <c r="H120" s="852" t="s">
        <v>5445</v>
      </c>
      <c r="I120" s="885" t="s">
        <v>5553</v>
      </c>
      <c r="J120" s="945" t="s">
        <v>5641</v>
      </c>
      <c r="L120" s="166"/>
    </row>
    <row r="121" spans="2:12" ht="257.25" customHeight="1" thickBot="1">
      <c r="B121" s="864">
        <v>10.11</v>
      </c>
      <c r="C121" s="838" t="s">
        <v>5325</v>
      </c>
      <c r="D121" s="889" t="s">
        <v>250</v>
      </c>
      <c r="E121" s="893">
        <f>'CANT-SALONES NUEVOS'!K2943</f>
        <v>305.02</v>
      </c>
      <c r="F121" s="957">
        <f>+'presupuesto   comfanorte'!F117</f>
        <v>142464</v>
      </c>
      <c r="G121" s="865">
        <f t="shared" si="5"/>
        <v>43454369.279999994</v>
      </c>
      <c r="H121" s="876" t="s">
        <v>5445</v>
      </c>
      <c r="I121" s="920" t="s">
        <v>5549</v>
      </c>
      <c r="J121" s="948" t="s">
        <v>5642</v>
      </c>
      <c r="L121" s="166"/>
    </row>
    <row r="122" spans="2:12" ht="28.5" customHeight="1" thickBot="1">
      <c r="B122" s="871">
        <v>11</v>
      </c>
      <c r="C122" s="872" t="s">
        <v>5289</v>
      </c>
      <c r="D122" s="829"/>
      <c r="E122" s="830"/>
      <c r="F122" s="873"/>
      <c r="G122" s="873"/>
      <c r="H122" s="873"/>
      <c r="I122" s="873"/>
      <c r="J122" s="842"/>
      <c r="L122" s="166"/>
    </row>
    <row r="123" spans="2:12" ht="185.25" customHeight="1">
      <c r="B123" s="866">
        <v>11.01</v>
      </c>
      <c r="C123" s="924" t="s">
        <v>5303</v>
      </c>
      <c r="D123" s="894" t="s">
        <v>250</v>
      </c>
      <c r="E123" s="457">
        <v>22</v>
      </c>
      <c r="F123" s="951">
        <f>+'presupuesto   comfanorte'!F119</f>
        <v>1819911</v>
      </c>
      <c r="G123" s="869">
        <f>+E123*F123</f>
        <v>40038042</v>
      </c>
      <c r="H123" s="874" t="s">
        <v>5445</v>
      </c>
      <c r="I123" s="874" t="s">
        <v>5445</v>
      </c>
      <c r="J123" s="949" t="s">
        <v>5637</v>
      </c>
      <c r="L123" s="166"/>
    </row>
    <row r="124" spans="2:12" ht="234" customHeight="1">
      <c r="B124" s="167">
        <v>11.02</v>
      </c>
      <c r="C124" s="915" t="s">
        <v>5304</v>
      </c>
      <c r="D124" s="739" t="s">
        <v>5291</v>
      </c>
      <c r="E124" s="370">
        <v>1</v>
      </c>
      <c r="F124" s="952">
        <f>+'presupuesto   comfanorte'!F120</f>
        <v>4618273</v>
      </c>
      <c r="G124" s="850">
        <f t="shared" ref="G124:G132" si="6">+E124*F124</f>
        <v>4618273</v>
      </c>
      <c r="H124" s="900" t="s">
        <v>5541</v>
      </c>
      <c r="I124" s="874" t="s">
        <v>5445</v>
      </c>
      <c r="J124" s="945" t="s">
        <v>5669</v>
      </c>
      <c r="L124" s="166"/>
    </row>
    <row r="125" spans="2:12" ht="147.75" customHeight="1">
      <c r="B125" s="167">
        <v>11.03</v>
      </c>
      <c r="C125" s="915" t="s">
        <v>5305</v>
      </c>
      <c r="D125" s="739" t="s">
        <v>250</v>
      </c>
      <c r="E125" s="370">
        <v>10</v>
      </c>
      <c r="F125" s="952">
        <f>+'presupuesto   comfanorte'!F121</f>
        <v>132169</v>
      </c>
      <c r="G125" s="850">
        <f t="shared" si="6"/>
        <v>1321690</v>
      </c>
      <c r="H125" s="855">
        <v>117729</v>
      </c>
      <c r="I125" s="874" t="s">
        <v>5445</v>
      </c>
      <c r="J125" s="945" t="s">
        <v>5645</v>
      </c>
      <c r="L125" s="166"/>
    </row>
    <row r="126" spans="2:12" ht="156.75" customHeight="1">
      <c r="B126" s="167">
        <v>11.04</v>
      </c>
      <c r="C126" s="915" t="s">
        <v>5306</v>
      </c>
      <c r="D126" s="739" t="s">
        <v>5291</v>
      </c>
      <c r="E126" s="370">
        <v>1</v>
      </c>
      <c r="F126" s="952">
        <f>+'presupuesto   comfanorte'!F122</f>
        <v>31150000</v>
      </c>
      <c r="G126" s="850">
        <f t="shared" si="6"/>
        <v>31150000</v>
      </c>
      <c r="H126" s="852" t="s">
        <v>5445</v>
      </c>
      <c r="I126" s="852" t="s">
        <v>5445</v>
      </c>
      <c r="J126" s="945" t="s">
        <v>5636</v>
      </c>
      <c r="L126" s="166"/>
    </row>
    <row r="127" spans="2:12" ht="84.75" customHeight="1">
      <c r="B127" s="167">
        <v>11.05</v>
      </c>
      <c r="C127" s="915" t="s">
        <v>5307</v>
      </c>
      <c r="D127" s="739" t="s">
        <v>250</v>
      </c>
      <c r="E127" s="739">
        <v>60</v>
      </c>
      <c r="F127" s="952">
        <f>+'presupuesto   comfanorte'!F123</f>
        <v>408362</v>
      </c>
      <c r="G127" s="850">
        <f t="shared" si="6"/>
        <v>24501720</v>
      </c>
      <c r="H127" s="852" t="s">
        <v>5445</v>
      </c>
      <c r="I127" s="885" t="s">
        <v>5554</v>
      </c>
      <c r="J127" s="945" t="s">
        <v>5630</v>
      </c>
      <c r="L127" s="166"/>
    </row>
    <row r="128" spans="2:12" ht="279.75" customHeight="1">
      <c r="B128" s="167">
        <v>11.06</v>
      </c>
      <c r="C128" s="915" t="s">
        <v>5308</v>
      </c>
      <c r="D128" s="739" t="s">
        <v>250</v>
      </c>
      <c r="E128" s="739">
        <v>25</v>
      </c>
      <c r="F128" s="952">
        <f>+'presupuesto   comfanorte'!F124</f>
        <v>258016</v>
      </c>
      <c r="G128" s="850">
        <f t="shared" si="6"/>
        <v>6450400</v>
      </c>
      <c r="H128" s="852" t="s">
        <v>5445</v>
      </c>
      <c r="I128" s="885" t="s">
        <v>5554</v>
      </c>
      <c r="J128" s="945" t="s">
        <v>5629</v>
      </c>
      <c r="L128" s="166"/>
    </row>
    <row r="129" spans="2:12" ht="111" customHeight="1">
      <c r="B129" s="167">
        <v>11.07</v>
      </c>
      <c r="C129" s="915" t="s">
        <v>5309</v>
      </c>
      <c r="D129" s="739" t="s">
        <v>250</v>
      </c>
      <c r="E129" s="739">
        <v>25</v>
      </c>
      <c r="F129" s="952">
        <f>+'presupuesto   comfanorte'!F125</f>
        <v>157164</v>
      </c>
      <c r="G129" s="850">
        <f t="shared" si="6"/>
        <v>3929100</v>
      </c>
      <c r="H129" s="852" t="s">
        <v>5445</v>
      </c>
      <c r="I129" s="885" t="s">
        <v>5554</v>
      </c>
      <c r="J129" s="945" t="s">
        <v>5629</v>
      </c>
      <c r="L129" s="166"/>
    </row>
    <row r="130" spans="2:12" ht="97.5" customHeight="1">
      <c r="B130" s="167">
        <v>11.08</v>
      </c>
      <c r="C130" s="935" t="s">
        <v>5310</v>
      </c>
      <c r="D130" s="739" t="s">
        <v>4574</v>
      </c>
      <c r="E130" s="739">
        <v>16</v>
      </c>
      <c r="F130" s="952">
        <f>+'presupuesto   comfanorte'!F126</f>
        <v>941562</v>
      </c>
      <c r="G130" s="850">
        <f t="shared" si="6"/>
        <v>15064992</v>
      </c>
      <c r="H130" s="855">
        <v>346929</v>
      </c>
      <c r="I130" s="852" t="s">
        <v>5445</v>
      </c>
      <c r="J130" s="945" t="s">
        <v>5666</v>
      </c>
      <c r="L130" s="166"/>
    </row>
    <row r="131" spans="2:12" ht="97.5" customHeight="1">
      <c r="B131" s="167">
        <v>11.09</v>
      </c>
      <c r="C131" s="915" t="s">
        <v>5311</v>
      </c>
      <c r="D131" s="739" t="s">
        <v>4574</v>
      </c>
      <c r="E131" s="739">
        <v>10</v>
      </c>
      <c r="F131" s="952">
        <f>+'presupuesto   comfanorte'!F127</f>
        <v>356522.4</v>
      </c>
      <c r="G131" s="850">
        <f t="shared" si="6"/>
        <v>3565224</v>
      </c>
      <c r="H131" s="855">
        <v>343522</v>
      </c>
      <c r="I131" s="885" t="s">
        <v>5555</v>
      </c>
      <c r="J131" s="947" t="s">
        <v>5565</v>
      </c>
      <c r="L131" s="166"/>
    </row>
    <row r="132" spans="2:12" ht="334.5" customHeight="1" thickBot="1">
      <c r="B132" s="864">
        <v>11.1</v>
      </c>
      <c r="C132" s="925" t="s">
        <v>5317</v>
      </c>
      <c r="D132" s="889" t="s">
        <v>250</v>
      </c>
      <c r="E132" s="889">
        <v>230</v>
      </c>
      <c r="F132" s="953">
        <f>+'presupuesto   comfanorte'!F128</f>
        <v>64439</v>
      </c>
      <c r="G132" s="865">
        <f t="shared" si="6"/>
        <v>14820970</v>
      </c>
      <c r="H132" s="880">
        <v>176625</v>
      </c>
      <c r="I132" s="920" t="s">
        <v>5556</v>
      </c>
      <c r="J132" s="945" t="s">
        <v>5645</v>
      </c>
      <c r="L132" s="166"/>
    </row>
    <row r="133" spans="2:12" ht="28.5" customHeight="1" thickBot="1">
      <c r="B133" s="901">
        <v>12</v>
      </c>
      <c r="C133" s="902" t="s">
        <v>5290</v>
      </c>
      <c r="D133" s="903"/>
      <c r="E133" s="903"/>
      <c r="F133" s="903"/>
      <c r="G133" s="903"/>
      <c r="H133" s="903"/>
      <c r="I133" s="903"/>
      <c r="J133" s="904"/>
      <c r="L133" s="166"/>
    </row>
    <row r="134" spans="2:12" ht="158.25" customHeight="1">
      <c r="B134" s="866">
        <v>12.01</v>
      </c>
      <c r="C134" s="924" t="s">
        <v>5312</v>
      </c>
      <c r="D134" s="894" t="s">
        <v>4574</v>
      </c>
      <c r="E134" s="457">
        <v>65</v>
      </c>
      <c r="F134" s="951">
        <f>+'presupuesto   comfanorte'!F143</f>
        <v>1334128</v>
      </c>
      <c r="G134" s="869">
        <f>+E134*F134</f>
        <v>86718320</v>
      </c>
      <c r="H134" s="852" t="s">
        <v>5445</v>
      </c>
      <c r="I134" s="895" t="s">
        <v>5561</v>
      </c>
      <c r="J134" s="949" t="s">
        <v>5568</v>
      </c>
      <c r="L134" s="166"/>
    </row>
    <row r="135" spans="2:12" ht="83.25" customHeight="1">
      <c r="B135" s="167">
        <v>12.02</v>
      </c>
      <c r="C135" s="915" t="s">
        <v>5313</v>
      </c>
      <c r="D135" s="739" t="s">
        <v>4574</v>
      </c>
      <c r="E135" s="370">
        <v>55</v>
      </c>
      <c r="F135" s="952">
        <f>+'presupuesto   comfanorte'!F144</f>
        <v>1802381</v>
      </c>
      <c r="G135" s="850">
        <f t="shared" ref="G135:G137" si="7">+E135*F135</f>
        <v>99130955</v>
      </c>
      <c r="H135" s="852" t="s">
        <v>5445</v>
      </c>
      <c r="I135" s="885" t="s">
        <v>5562</v>
      </c>
      <c r="J135" s="945" t="s">
        <v>5602</v>
      </c>
      <c r="L135" s="166"/>
    </row>
    <row r="136" spans="2:12" ht="72.75" customHeight="1">
      <c r="B136" s="167">
        <v>12.03</v>
      </c>
      <c r="C136" s="736" t="s">
        <v>5314</v>
      </c>
      <c r="D136" s="739" t="s">
        <v>4574</v>
      </c>
      <c r="E136" s="370">
        <v>10</v>
      </c>
      <c r="F136" s="952">
        <f>+'presupuesto   comfanorte'!F145</f>
        <v>1914514</v>
      </c>
      <c r="G136" s="850">
        <f t="shared" si="7"/>
        <v>19145140</v>
      </c>
      <c r="H136" s="852" t="s">
        <v>5445</v>
      </c>
      <c r="I136" s="885" t="s">
        <v>5562</v>
      </c>
      <c r="J136" s="945" t="s">
        <v>5602</v>
      </c>
      <c r="L136" s="166"/>
    </row>
    <row r="137" spans="2:12" ht="96.75" customHeight="1" thickBot="1">
      <c r="B137" s="864">
        <v>12.04</v>
      </c>
      <c r="C137" s="934" t="s">
        <v>5315</v>
      </c>
      <c r="D137" s="889" t="s">
        <v>4574</v>
      </c>
      <c r="E137" s="905">
        <v>65</v>
      </c>
      <c r="F137" s="953">
        <f>+'presupuesto   comfanorte'!F146</f>
        <v>266999.99999950419</v>
      </c>
      <c r="G137" s="865">
        <f t="shared" si="7"/>
        <v>17354999.999967773</v>
      </c>
      <c r="H137" s="852" t="s">
        <v>5445</v>
      </c>
      <c r="I137" s="920" t="s">
        <v>5563</v>
      </c>
      <c r="J137" s="948" t="s">
        <v>5603</v>
      </c>
      <c r="L137" s="166"/>
    </row>
    <row r="138" spans="2:12" ht="33.75" customHeight="1" thickBot="1">
      <c r="B138" s="907">
        <v>13</v>
      </c>
      <c r="C138" s="908" t="s">
        <v>5353</v>
      </c>
      <c r="D138" s="909"/>
      <c r="E138" s="910"/>
      <c r="F138" s="911"/>
      <c r="G138" s="911"/>
      <c r="H138" s="911"/>
      <c r="I138" s="911"/>
      <c r="J138" s="912"/>
      <c r="L138" s="166"/>
    </row>
    <row r="139" spans="2:12" ht="83.25" customHeight="1">
      <c r="B139" s="831">
        <v>13.1</v>
      </c>
      <c r="C139" s="906" t="s">
        <v>5354</v>
      </c>
      <c r="D139" s="832" t="s">
        <v>5374</v>
      </c>
      <c r="E139" s="833">
        <f>'CANT-SALONES NUEVOS'!K2982</f>
        <v>26</v>
      </c>
      <c r="F139" s="962">
        <f>'apu colegio'!O7561</f>
        <v>257908.99</v>
      </c>
      <c r="G139" s="913">
        <f t="shared" ref="G139:G145" si="8">+E139*F139</f>
        <v>6705633.7400000002</v>
      </c>
      <c r="H139" s="888">
        <v>162597</v>
      </c>
      <c r="I139" s="895" t="s">
        <v>5544</v>
      </c>
      <c r="J139" s="949" t="s">
        <v>5545</v>
      </c>
      <c r="L139" s="166"/>
    </row>
    <row r="140" spans="2:12" ht="78.75" customHeight="1">
      <c r="B140" s="788">
        <v>13.2</v>
      </c>
      <c r="C140" s="784" t="s">
        <v>5373</v>
      </c>
      <c r="D140" s="785" t="s">
        <v>9</v>
      </c>
      <c r="E140" s="786" t="s">
        <v>4553</v>
      </c>
      <c r="F140" s="963">
        <f>'apu colegio'!O7621</f>
        <v>363438.78</v>
      </c>
      <c r="G140" s="914" t="e">
        <f t="shared" si="8"/>
        <v>#VALUE!</v>
      </c>
      <c r="H140" s="855">
        <v>352922</v>
      </c>
      <c r="I140" s="852" t="s">
        <v>5445</v>
      </c>
      <c r="J140" s="945" t="s">
        <v>5664</v>
      </c>
      <c r="L140" s="166"/>
    </row>
    <row r="141" spans="2:12" ht="124.5" customHeight="1">
      <c r="B141" s="788">
        <v>13.3</v>
      </c>
      <c r="C141" s="789" t="s">
        <v>5377</v>
      </c>
      <c r="D141" s="785" t="s">
        <v>5375</v>
      </c>
      <c r="E141" s="786">
        <f>'CANT-SALONES NUEVOS'!K3057</f>
        <v>1</v>
      </c>
      <c r="F141" s="963">
        <f>'apu colegio'!O7687</f>
        <v>13861941.789999999</v>
      </c>
      <c r="G141" s="914">
        <f t="shared" si="8"/>
        <v>13861941.789999999</v>
      </c>
      <c r="H141" s="885" t="s">
        <v>5542</v>
      </c>
      <c r="I141" s="852" t="s">
        <v>5445</v>
      </c>
      <c r="J141" s="945" t="s">
        <v>5546</v>
      </c>
      <c r="L141" s="166"/>
    </row>
    <row r="142" spans="2:12" ht="98.25" customHeight="1">
      <c r="B142" s="788">
        <v>13.4</v>
      </c>
      <c r="C142" s="789" t="s">
        <v>5376</v>
      </c>
      <c r="D142" s="785" t="s">
        <v>250</v>
      </c>
      <c r="E142" s="786">
        <f>'CANT-SALONES NUEVOS'!K3094</f>
        <v>3052</v>
      </c>
      <c r="F142" s="963">
        <f>'apu colegio'!O7749</f>
        <v>23174.95</v>
      </c>
      <c r="G142" s="914">
        <f t="shared" si="8"/>
        <v>70729947.400000006</v>
      </c>
      <c r="H142" s="879">
        <v>18319</v>
      </c>
      <c r="I142" s="852" t="s">
        <v>5445</v>
      </c>
      <c r="J142" s="945" t="s">
        <v>5557</v>
      </c>
      <c r="L142" s="166"/>
    </row>
    <row r="143" spans="2:12" ht="58.5" customHeight="1">
      <c r="B143" s="788">
        <v>13.5</v>
      </c>
      <c r="C143" s="789" t="s">
        <v>5361</v>
      </c>
      <c r="D143" s="785" t="s">
        <v>9</v>
      </c>
      <c r="E143" s="786">
        <f>'CANT-SALONES NUEVOS'!K3133</f>
        <v>1</v>
      </c>
      <c r="F143" s="963">
        <f>'apu colegio'!O7811</f>
        <v>7312517</v>
      </c>
      <c r="G143" s="914">
        <f t="shared" si="8"/>
        <v>7312517</v>
      </c>
      <c r="H143" s="852" t="s">
        <v>5445</v>
      </c>
      <c r="I143" s="852" t="s">
        <v>5445</v>
      </c>
      <c r="J143" s="945" t="s">
        <v>5558</v>
      </c>
      <c r="L143" s="166"/>
    </row>
    <row r="144" spans="2:12" ht="77.25" customHeight="1">
      <c r="B144" s="788">
        <v>13.6</v>
      </c>
      <c r="C144" s="789" t="s">
        <v>5362</v>
      </c>
      <c r="D144" s="785" t="s">
        <v>9</v>
      </c>
      <c r="E144" s="786">
        <f>'CANT-SALONES NUEVOS'!K3170</f>
        <v>10</v>
      </c>
      <c r="F144" s="963">
        <f>'apu colegio'!O7873</f>
        <v>2270839</v>
      </c>
      <c r="G144" s="914">
        <f t="shared" si="8"/>
        <v>22708390</v>
      </c>
      <c r="H144" s="879">
        <v>26545</v>
      </c>
      <c r="I144" s="852" t="s">
        <v>5445</v>
      </c>
      <c r="J144" s="945" t="s">
        <v>5559</v>
      </c>
      <c r="L144" s="166"/>
    </row>
    <row r="145" spans="2:12" ht="137.25" customHeight="1">
      <c r="B145" s="1082">
        <v>13.7</v>
      </c>
      <c r="C145" s="789" t="s">
        <v>5389</v>
      </c>
      <c r="D145" s="785" t="s">
        <v>9</v>
      </c>
      <c r="E145" s="786">
        <f>'CANT-SALONES NUEVOS'!K3209</f>
        <v>1</v>
      </c>
      <c r="F145" s="963">
        <f>'apu colegio'!O7936</f>
        <v>15357463.5</v>
      </c>
      <c r="G145" s="787">
        <f t="shared" si="8"/>
        <v>15357463.5</v>
      </c>
      <c r="H145" s="852" t="s">
        <v>5445</v>
      </c>
      <c r="I145" s="852" t="s">
        <v>5445</v>
      </c>
      <c r="J145" s="897" t="s">
        <v>5560</v>
      </c>
      <c r="L145" s="166"/>
    </row>
    <row r="146" spans="2:12" ht="137.25" customHeight="1">
      <c r="B146" s="1082">
        <v>13.8</v>
      </c>
      <c r="C146" s="789" t="str">
        <f>+'presupuesto   comfanorte'!C155</f>
        <v>MODULOS SFP 2HILOS MONOMODO SM 10G 10G, IC, 10KM</v>
      </c>
      <c r="D146" s="785" t="str">
        <f>+'presupuesto   comfanorte'!D155</f>
        <v>UND</v>
      </c>
      <c r="E146" s="786">
        <f>+'presupuesto   comfanorte'!E155</f>
        <v>2</v>
      </c>
      <c r="F146" s="963">
        <f>+'presupuesto   comfanorte'!F155</f>
        <v>865583.95</v>
      </c>
      <c r="G146" s="787"/>
      <c r="H146" s="852">
        <v>958236</v>
      </c>
      <c r="I146" s="852" t="s">
        <v>5445</v>
      </c>
      <c r="J146" s="897" t="s">
        <v>5863</v>
      </c>
      <c r="L146" s="166"/>
    </row>
    <row r="147" spans="2:12" ht="33" customHeight="1" thickBot="1">
      <c r="B147" s="1088">
        <v>14</v>
      </c>
      <c r="C147" s="1089" t="s">
        <v>5413</v>
      </c>
      <c r="D147" s="1089"/>
      <c r="E147" s="1089"/>
      <c r="F147" s="1089"/>
      <c r="G147" s="1089"/>
      <c r="H147" s="1089"/>
      <c r="I147" s="1089"/>
      <c r="J147" s="1090"/>
      <c r="L147" s="166"/>
    </row>
    <row r="148" spans="2:12" ht="113.25" customHeight="1">
      <c r="B148" s="831">
        <v>14.1</v>
      </c>
      <c r="C148" s="906" t="s">
        <v>5398</v>
      </c>
      <c r="D148" s="832" t="s">
        <v>9</v>
      </c>
      <c r="E148" s="833">
        <f>'CANT-SALONES NUEVOS'!K3285</f>
        <v>12</v>
      </c>
      <c r="F148" s="967">
        <f>'apu colegio'!O8061</f>
        <v>1067900.3500000001</v>
      </c>
      <c r="G148" s="913">
        <f>F148*E148</f>
        <v>12814804.200000001</v>
      </c>
      <c r="H148" s="852" t="s">
        <v>5445</v>
      </c>
      <c r="I148" s="852" t="s">
        <v>5445</v>
      </c>
      <c r="J148" s="1142" t="s">
        <v>5867</v>
      </c>
      <c r="L148" s="166"/>
    </row>
    <row r="149" spans="2:12" ht="90.75" customHeight="1">
      <c r="B149" s="788">
        <v>14.2</v>
      </c>
      <c r="C149" s="784" t="s">
        <v>5399</v>
      </c>
      <c r="D149" s="785" t="s">
        <v>9</v>
      </c>
      <c r="E149" s="786">
        <f>'CANT-SALONES NUEVOS'!K3324</f>
        <v>480</v>
      </c>
      <c r="F149" s="968">
        <f>'apu colegio'!O8123</f>
        <v>648882.66</v>
      </c>
      <c r="G149" s="914">
        <f>F149*E149</f>
        <v>311463676.80000001</v>
      </c>
      <c r="H149" s="852" t="s">
        <v>5445</v>
      </c>
      <c r="I149" s="852" t="s">
        <v>5445</v>
      </c>
      <c r="J149" s="1143" t="s">
        <v>5868</v>
      </c>
      <c r="L149" s="166"/>
    </row>
    <row r="150" spans="2:12" ht="28.5" customHeight="1">
      <c r="B150" s="788">
        <v>14.3</v>
      </c>
      <c r="C150" s="789" t="s">
        <v>5403</v>
      </c>
      <c r="D150" s="785" t="s">
        <v>9</v>
      </c>
      <c r="E150" s="786">
        <f>'CANT-SALONES NUEVOS'!K3361</f>
        <v>12</v>
      </c>
      <c r="F150" s="968">
        <f>'apu colegio'!O8185</f>
        <v>1823420.66</v>
      </c>
      <c r="G150" s="914">
        <f>F150*E150</f>
        <v>21881047.919999998</v>
      </c>
      <c r="H150" s="852" t="s">
        <v>5445</v>
      </c>
      <c r="I150" s="852" t="s">
        <v>5445</v>
      </c>
      <c r="J150" s="1147" t="s">
        <v>5869</v>
      </c>
      <c r="L150" s="166"/>
    </row>
    <row r="151" spans="2:12" ht="74.25" customHeight="1" thickBot="1">
      <c r="B151" s="809">
        <v>14.4</v>
      </c>
      <c r="C151" s="810" t="s">
        <v>5400</v>
      </c>
      <c r="D151" s="811" t="s">
        <v>9</v>
      </c>
      <c r="E151" s="812">
        <f>'CANT-SALONES NUEVOS'!K3400</f>
        <v>12</v>
      </c>
      <c r="F151" s="969">
        <f>'apu colegio'!O8247</f>
        <v>3819340.4</v>
      </c>
      <c r="G151" s="932">
        <f>F151*E151</f>
        <v>45832084.799999997</v>
      </c>
      <c r="H151" s="852" t="s">
        <v>5445</v>
      </c>
      <c r="I151" s="852" t="s">
        <v>5445</v>
      </c>
      <c r="J151" s="1144" t="s">
        <v>5871</v>
      </c>
      <c r="L151" s="166"/>
    </row>
    <row r="152" spans="2:12" ht="28.5" customHeight="1" thickBot="1">
      <c r="B152" s="964">
        <v>15</v>
      </c>
      <c r="C152" s="836" t="s">
        <v>5412</v>
      </c>
      <c r="D152" s="834"/>
      <c r="E152" s="834"/>
      <c r="F152" s="834"/>
      <c r="G152" s="834"/>
      <c r="H152" s="834"/>
      <c r="I152" s="834"/>
      <c r="J152" s="835"/>
      <c r="L152" s="166"/>
    </row>
    <row r="153" spans="2:12" ht="241.5" customHeight="1">
      <c r="B153" s="806">
        <v>15.1</v>
      </c>
      <c r="C153" s="1136" t="s">
        <v>5411</v>
      </c>
      <c r="D153" s="807" t="s">
        <v>9</v>
      </c>
      <c r="E153" s="808">
        <v>1</v>
      </c>
      <c r="F153" s="1137">
        <f>'apu colegio'!O8309</f>
        <v>30000000</v>
      </c>
      <c r="G153" s="1138">
        <f>F153*E153</f>
        <v>30000000</v>
      </c>
      <c r="H153" s="1139" t="s">
        <v>5445</v>
      </c>
      <c r="I153" s="1140" t="s">
        <v>5672</v>
      </c>
      <c r="J153" s="1141" t="s">
        <v>5671</v>
      </c>
      <c r="L153" s="166"/>
    </row>
    <row r="154" spans="2:12" ht="28.5" customHeight="1" thickBot="1">
      <c r="B154" s="821"/>
      <c r="C154" s="970"/>
      <c r="D154" s="971"/>
      <c r="E154" s="972"/>
      <c r="F154" s="973"/>
      <c r="G154" s="826"/>
      <c r="H154" s="175"/>
      <c r="I154" s="175"/>
      <c r="J154" s="175"/>
      <c r="L154" s="166"/>
    </row>
    <row r="155" spans="2:12" ht="28.15" customHeight="1">
      <c r="F155" s="1269" t="s">
        <v>5866</v>
      </c>
      <c r="G155" s="1270"/>
      <c r="H155" s="1270"/>
      <c r="I155" s="1270"/>
      <c r="J155" s="1270"/>
    </row>
    <row r="156" spans="2:12" ht="28.15" customHeight="1">
      <c r="C156" s="1077"/>
      <c r="F156" s="1270"/>
      <c r="G156" s="1270"/>
      <c r="H156" s="1270"/>
      <c r="I156" s="1270"/>
      <c r="J156" s="1270"/>
    </row>
    <row r="157" spans="2:12" ht="28.15" customHeight="1">
      <c r="C157" s="1069" t="s">
        <v>5849</v>
      </c>
      <c r="F157" s="1270"/>
      <c r="G157" s="1270"/>
      <c r="H157" s="1270"/>
      <c r="I157" s="1270"/>
      <c r="J157" s="1270"/>
    </row>
    <row r="158" spans="2:12" ht="28.15" customHeight="1" thickBot="1">
      <c r="C158" s="1070" t="s">
        <v>5850</v>
      </c>
      <c r="F158" s="1270"/>
      <c r="G158" s="1270"/>
      <c r="H158" s="1270"/>
      <c r="I158" s="1270"/>
      <c r="J158" s="1270"/>
    </row>
  </sheetData>
  <mergeCells count="6">
    <mergeCell ref="F155:J158"/>
    <mergeCell ref="H21:H22"/>
    <mergeCell ref="B1:J3"/>
    <mergeCell ref="I47:J47"/>
    <mergeCell ref="I86:J86"/>
    <mergeCell ref="I92:J92"/>
  </mergeCells>
  <pageMargins left="0.7" right="0.7" top="0.75" bottom="0.75" header="0.3" footer="0.3"/>
  <pageSetup paperSize="9" scale="49" fitToHeight="0" orientation="landscape" horizontalDpi="300" verticalDpi="300" r:id="rId1"/>
  <rowBreaks count="24" manualBreakCount="24">
    <brk id="12" max="9" man="1"/>
    <brk id="19" max="9" man="1"/>
    <brk id="25" max="9" man="1"/>
    <brk id="29" max="9" man="1"/>
    <brk id="34" max="9" man="1"/>
    <brk id="39" max="9" man="1"/>
    <brk id="45" max="9" man="1"/>
    <brk id="50" max="9" man="1"/>
    <brk id="56" max="9" man="1"/>
    <brk id="64" max="9" man="1"/>
    <brk id="73" max="9" man="1"/>
    <brk id="77" max="9" man="1"/>
    <brk id="83" max="9" man="1"/>
    <brk id="87" max="9" man="1"/>
    <brk id="91" max="9" man="1"/>
    <brk id="97" max="9" man="1"/>
    <brk id="103" max="9" man="1"/>
    <brk id="108" max="9" man="1"/>
    <brk id="113" max="9" man="1"/>
    <brk id="119" max="9" man="1"/>
    <brk id="125" max="9" man="1"/>
    <brk id="130" max="9" man="1"/>
    <brk id="134" max="9" man="1"/>
    <brk id="144" max="9"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48860-7B33-44A9-8A2E-A46F465A1E11}">
  <dimension ref="A1:S980"/>
  <sheetViews>
    <sheetView workbookViewId="0">
      <selection sqref="A1:K3"/>
    </sheetView>
  </sheetViews>
  <sheetFormatPr baseColWidth="10" defaultRowHeight="15"/>
  <cols>
    <col min="3" max="3" width="25.85546875" customWidth="1"/>
  </cols>
  <sheetData>
    <row r="1" spans="1:11">
      <c r="A1" s="1281" t="s">
        <v>4757</v>
      </c>
      <c r="B1" s="1282"/>
      <c r="C1" s="1282"/>
      <c r="D1" s="1282"/>
      <c r="E1" s="1282"/>
      <c r="F1" s="1282"/>
      <c r="G1" s="1282"/>
      <c r="H1" s="1282"/>
      <c r="I1" s="1282"/>
      <c r="J1" s="1282"/>
      <c r="K1" s="1283"/>
    </row>
    <row r="2" spans="1:11">
      <c r="A2" s="1284"/>
      <c r="B2" s="1285"/>
      <c r="C2" s="1285"/>
      <c r="D2" s="1285"/>
      <c r="E2" s="1285"/>
      <c r="F2" s="1285"/>
      <c r="G2" s="1285"/>
      <c r="H2" s="1285"/>
      <c r="I2" s="1285"/>
      <c r="J2" s="1285"/>
      <c r="K2" s="1286"/>
    </row>
    <row r="3" spans="1:11" ht="15.75" thickBot="1">
      <c r="A3" s="1287"/>
      <c r="B3" s="1288"/>
      <c r="C3" s="1288"/>
      <c r="D3" s="1288"/>
      <c r="E3" s="1288"/>
      <c r="F3" s="1288"/>
      <c r="G3" s="1288"/>
      <c r="H3" s="1288"/>
      <c r="I3" s="1288"/>
      <c r="J3" s="1288"/>
      <c r="K3" s="1289"/>
    </row>
    <row r="4" spans="1:11" ht="15.75">
      <c r="A4" s="1290"/>
      <c r="B4" s="1291"/>
      <c r="C4" s="1291"/>
      <c r="D4" s="1291"/>
      <c r="E4" s="1291"/>
      <c r="F4" s="1291"/>
      <c r="G4" s="1291"/>
      <c r="H4" s="1291"/>
      <c r="I4" s="1291"/>
      <c r="J4" s="1291"/>
      <c r="K4" s="1292"/>
    </row>
    <row r="5" spans="1:11">
      <c r="A5" s="1293" t="s">
        <v>4769</v>
      </c>
      <c r="B5" s="1294"/>
      <c r="C5" s="1295" t="s">
        <v>4759</v>
      </c>
      <c r="D5" s="1296"/>
      <c r="E5" s="1297"/>
      <c r="F5" s="1295" t="e">
        <f>+[3]credenciales!E80</f>
        <v>#REF!</v>
      </c>
      <c r="G5" s="1296"/>
      <c r="H5" s="1296"/>
      <c r="I5" s="1296"/>
      <c r="J5" s="1296"/>
      <c r="K5" s="1298"/>
    </row>
    <row r="6" spans="1:11">
      <c r="A6" s="330" t="s">
        <v>5214</v>
      </c>
      <c r="B6" s="357">
        <f>+'presupuesto   comfanorte'!B97</f>
        <v>9</v>
      </c>
      <c r="C6" s="1296" t="str">
        <f>+'presupuesto   comfanorte'!C97</f>
        <v>RED DE MEDIA TENSION Y SUBESTACION</v>
      </c>
      <c r="D6" s="1296"/>
      <c r="E6" s="1296"/>
      <c r="F6" s="1296"/>
      <c r="G6" s="1296"/>
      <c r="H6" s="1296"/>
      <c r="I6" s="1296"/>
      <c r="J6" s="1296"/>
      <c r="K6" s="1298"/>
    </row>
    <row r="7" spans="1:11">
      <c r="A7" s="1320" t="s">
        <v>4761</v>
      </c>
      <c r="B7" s="1321">
        <f>+'presupuesto   comfanorte'!B98</f>
        <v>9.01</v>
      </c>
      <c r="C7" s="1323" t="str">
        <f>+'presupuesto   comfanorte'!C98</f>
        <v xml:space="preserve">SUMINISTRO E INSTALACION DE EQUIPOS DE MEDIDA </v>
      </c>
      <c r="D7" s="1323"/>
      <c r="E7" s="1323"/>
      <c r="F7" s="1323"/>
      <c r="G7" s="1323"/>
      <c r="H7" s="1324"/>
      <c r="I7" s="1327" t="s">
        <v>4762</v>
      </c>
      <c r="J7" s="1327" t="str">
        <f>+'presupuesto   comfanorte'!D98</f>
        <v>GLO</v>
      </c>
      <c r="K7" s="1328"/>
    </row>
    <row r="8" spans="1:11" ht="15.75" thickBot="1">
      <c r="A8" s="1320"/>
      <c r="B8" s="1322"/>
      <c r="C8" s="1325"/>
      <c r="D8" s="1325"/>
      <c r="E8" s="1325"/>
      <c r="F8" s="1325"/>
      <c r="G8" s="1325"/>
      <c r="H8" s="1326"/>
      <c r="I8" s="1327"/>
      <c r="J8" s="1327"/>
      <c r="K8" s="1328"/>
    </row>
    <row r="9" spans="1:11" ht="15.75" thickBot="1">
      <c r="A9" s="1329" t="s">
        <v>4763</v>
      </c>
      <c r="B9" s="1330"/>
      <c r="C9" s="1331"/>
      <c r="D9" s="1335" t="s">
        <v>4807</v>
      </c>
      <c r="E9" s="1337" t="s">
        <v>4764</v>
      </c>
      <c r="F9" s="1338"/>
      <c r="G9" s="1338"/>
      <c r="H9" s="1339"/>
      <c r="I9" s="1340" t="s">
        <v>4765</v>
      </c>
      <c r="J9" s="1342" t="s">
        <v>4766</v>
      </c>
      <c r="K9" s="1299" t="s">
        <v>44</v>
      </c>
    </row>
    <row r="10" spans="1:11" ht="15.75" thickBot="1">
      <c r="A10" s="1332"/>
      <c r="B10" s="1333"/>
      <c r="C10" s="1334"/>
      <c r="D10" s="1336"/>
      <c r="E10" s="332" t="s">
        <v>4878</v>
      </c>
      <c r="F10" s="333" t="s">
        <v>4824</v>
      </c>
      <c r="G10" s="334" t="s">
        <v>4825</v>
      </c>
      <c r="H10" s="335" t="s">
        <v>4826</v>
      </c>
      <c r="I10" s="1341"/>
      <c r="J10" s="1300"/>
      <c r="K10" s="1300"/>
    </row>
    <row r="11" spans="1:11">
      <c r="A11" s="1301"/>
      <c r="B11" s="1302"/>
      <c r="C11" s="1303"/>
      <c r="D11" s="352"/>
      <c r="E11" s="336"/>
      <c r="F11" s="337"/>
      <c r="G11" s="337"/>
      <c r="H11" s="337"/>
      <c r="I11" s="356"/>
      <c r="J11" s="339"/>
      <c r="K11" s="340"/>
    </row>
    <row r="12" spans="1:11">
      <c r="A12" s="1304"/>
      <c r="B12" s="1305"/>
      <c r="C12" s="1306"/>
      <c r="D12" s="352"/>
      <c r="E12" s="356"/>
      <c r="F12" s="337"/>
      <c r="G12" s="337"/>
      <c r="H12" s="337"/>
      <c r="I12" s="703"/>
      <c r="J12" s="356">
        <v>1</v>
      </c>
      <c r="K12" s="703">
        <f>+J12</f>
        <v>1</v>
      </c>
    </row>
    <row r="13" spans="1:11">
      <c r="A13" s="1304"/>
      <c r="B13" s="1305"/>
      <c r="C13" s="1306"/>
      <c r="D13" s="352"/>
      <c r="E13" s="356"/>
      <c r="F13" s="337"/>
      <c r="G13" s="337"/>
      <c r="H13" s="337"/>
      <c r="I13" s="703"/>
      <c r="J13" s="356"/>
      <c r="K13" s="703">
        <f t="shared" ref="K13:K15" si="0">I13</f>
        <v>0</v>
      </c>
    </row>
    <row r="14" spans="1:11">
      <c r="A14" s="1304"/>
      <c r="B14" s="1305"/>
      <c r="C14" s="1306"/>
      <c r="D14" s="352"/>
      <c r="E14" s="342"/>
      <c r="F14" s="337"/>
      <c r="G14" s="337"/>
      <c r="H14" s="337"/>
      <c r="I14" s="703"/>
      <c r="J14" s="356"/>
      <c r="K14" s="703">
        <f t="shared" si="0"/>
        <v>0</v>
      </c>
    </row>
    <row r="15" spans="1:11">
      <c r="A15" s="1304"/>
      <c r="B15" s="1305"/>
      <c r="C15" s="1306"/>
      <c r="D15" s="352"/>
      <c r="E15" s="342"/>
      <c r="F15" s="337"/>
      <c r="G15" s="343"/>
      <c r="H15" s="337"/>
      <c r="I15" s="703"/>
      <c r="J15" s="356"/>
      <c r="K15" s="703">
        <f t="shared" si="0"/>
        <v>0</v>
      </c>
    </row>
    <row r="16" spans="1:11">
      <c r="A16" s="1304"/>
      <c r="B16" s="1305"/>
      <c r="C16" s="1306"/>
      <c r="D16" s="352"/>
      <c r="E16" s="342"/>
      <c r="F16" s="337"/>
      <c r="G16" s="343"/>
      <c r="H16" s="337"/>
      <c r="I16" s="356"/>
      <c r="J16" s="356"/>
      <c r="K16" s="356"/>
    </row>
    <row r="17" spans="1:11">
      <c r="A17" s="1304"/>
      <c r="B17" s="1305"/>
      <c r="C17" s="1306"/>
      <c r="D17" s="352"/>
      <c r="E17" s="342"/>
      <c r="F17" s="337"/>
      <c r="G17" s="343"/>
      <c r="H17" s="337"/>
      <c r="I17" s="356"/>
      <c r="J17" s="356"/>
      <c r="K17" s="356"/>
    </row>
    <row r="18" spans="1:11">
      <c r="A18" s="1304"/>
      <c r="B18" s="1305"/>
      <c r="C18" s="1306"/>
      <c r="D18" s="352"/>
      <c r="E18" s="342"/>
      <c r="F18" s="337"/>
      <c r="G18" s="343"/>
      <c r="H18" s="337"/>
      <c r="I18" s="356"/>
      <c r="J18" s="356"/>
      <c r="K18" s="356"/>
    </row>
    <row r="19" spans="1:11">
      <c r="A19" s="1304"/>
      <c r="B19" s="1305"/>
      <c r="C19" s="1306"/>
      <c r="D19" s="352"/>
      <c r="E19" s="342"/>
      <c r="F19" s="337"/>
      <c r="G19" s="343"/>
      <c r="H19" s="337"/>
      <c r="I19" s="356"/>
      <c r="J19" s="356"/>
      <c r="K19" s="356"/>
    </row>
    <row r="20" spans="1:11">
      <c r="A20" s="1304"/>
      <c r="B20" s="1305"/>
      <c r="C20" s="1306"/>
      <c r="D20" s="352"/>
      <c r="E20" s="345"/>
      <c r="F20" s="337"/>
      <c r="G20" s="343"/>
      <c r="H20" s="337"/>
      <c r="I20" s="356"/>
      <c r="J20" s="356"/>
      <c r="K20" s="356"/>
    </row>
    <row r="21" spans="1:11">
      <c r="A21" s="1304"/>
      <c r="B21" s="1305"/>
      <c r="C21" s="1306"/>
      <c r="D21" s="352"/>
      <c r="E21" s="345"/>
      <c r="F21" s="337"/>
      <c r="G21" s="343"/>
      <c r="H21" s="337"/>
      <c r="I21" s="356"/>
      <c r="J21" s="356"/>
      <c r="K21" s="356"/>
    </row>
    <row r="22" spans="1:11">
      <c r="A22" s="1304"/>
      <c r="B22" s="1305"/>
      <c r="C22" s="1306"/>
      <c r="D22" s="352"/>
      <c r="E22" s="345"/>
      <c r="F22" s="337"/>
      <c r="G22" s="343"/>
      <c r="H22" s="337"/>
      <c r="I22" s="338"/>
      <c r="J22" s="339"/>
      <c r="K22" s="356"/>
    </row>
    <row r="23" spans="1:11">
      <c r="A23" s="1304"/>
      <c r="B23" s="1305"/>
      <c r="C23" s="1306"/>
      <c r="D23" s="352"/>
      <c r="E23" s="345"/>
      <c r="F23" s="337"/>
      <c r="G23" s="343"/>
      <c r="H23" s="337"/>
      <c r="I23" s="338"/>
      <c r="J23" s="339"/>
      <c r="K23" s="344"/>
    </row>
    <row r="24" spans="1:11">
      <c r="A24" s="1304"/>
      <c r="B24" s="1305"/>
      <c r="C24" s="1306"/>
      <c r="D24" s="352"/>
      <c r="E24" s="345"/>
      <c r="F24" s="337"/>
      <c r="G24" s="343"/>
      <c r="H24" s="337"/>
      <c r="I24" s="338"/>
      <c r="J24" s="339"/>
      <c r="K24" s="340"/>
    </row>
    <row r="25" spans="1:11">
      <c r="A25" s="1304"/>
      <c r="B25" s="1305"/>
      <c r="C25" s="1306"/>
      <c r="D25" s="352"/>
      <c r="E25" s="345"/>
      <c r="F25" s="337"/>
      <c r="G25" s="343"/>
      <c r="H25" s="337"/>
      <c r="I25" s="338"/>
      <c r="J25" s="339"/>
      <c r="K25" s="341"/>
    </row>
    <row r="26" spans="1:11">
      <c r="A26" s="1304"/>
      <c r="B26" s="1305"/>
      <c r="C26" s="1306"/>
      <c r="D26" s="352"/>
      <c r="E26" s="345"/>
      <c r="F26" s="337"/>
      <c r="G26" s="343"/>
      <c r="H26" s="337"/>
      <c r="I26" s="338"/>
      <c r="J26" s="339"/>
      <c r="K26" s="341"/>
    </row>
    <row r="27" spans="1:11" ht="15.75" thickBot="1">
      <c r="A27" s="1304"/>
      <c r="B27" s="1305"/>
      <c r="C27" s="1306"/>
      <c r="D27" s="692"/>
      <c r="E27" s="615"/>
      <c r="F27" s="337"/>
      <c r="G27" s="343"/>
      <c r="H27" s="337"/>
      <c r="I27" s="338"/>
      <c r="J27" s="337"/>
      <c r="K27" s="344"/>
    </row>
    <row r="28" spans="1:11" ht="16.5" thickBot="1">
      <c r="A28" s="1307" t="s">
        <v>4767</v>
      </c>
      <c r="B28" s="1308"/>
      <c r="C28" s="1308"/>
      <c r="D28" s="1308"/>
      <c r="E28" s="1309"/>
      <c r="F28" s="1310" t="s">
        <v>4768</v>
      </c>
      <c r="G28" s="1310"/>
      <c r="H28" s="1310"/>
      <c r="I28" s="1310"/>
      <c r="J28" s="1310"/>
      <c r="K28" s="349">
        <f>ROUND(SUM(K11:K27),2)</f>
        <v>1</v>
      </c>
    </row>
    <row r="29" spans="1:11" ht="15.6" customHeight="1">
      <c r="A29" s="1311"/>
      <c r="B29" s="1312"/>
      <c r="C29" s="1312"/>
      <c r="D29" s="1312"/>
      <c r="E29" s="1312"/>
      <c r="F29" s="1312"/>
      <c r="G29" s="1312"/>
      <c r="H29" s="1312"/>
      <c r="I29" s="1312"/>
      <c r="J29" s="1312"/>
      <c r="K29" s="1313"/>
    </row>
    <row r="30" spans="1:11" ht="15.6" customHeight="1">
      <c r="A30" s="1314"/>
      <c r="B30" s="1315"/>
      <c r="C30" s="1315"/>
      <c r="D30" s="1315"/>
      <c r="E30" s="1315"/>
      <c r="F30" s="1315"/>
      <c r="G30" s="1315"/>
      <c r="H30" s="1315"/>
      <c r="I30" s="1315"/>
      <c r="J30" s="1315"/>
      <c r="K30" s="1316"/>
    </row>
    <row r="31" spans="1:11" ht="15.6" customHeight="1" thickBot="1">
      <c r="A31" s="1317"/>
      <c r="B31" s="1318"/>
      <c r="C31" s="1318"/>
      <c r="D31" s="1318"/>
      <c r="E31" s="1318"/>
      <c r="F31" s="1318"/>
      <c r="G31" s="1318"/>
      <c r="H31" s="1318"/>
      <c r="I31" s="1318"/>
      <c r="J31" s="1318"/>
      <c r="K31" s="1319"/>
    </row>
    <row r="32" spans="1:11" ht="15.75">
      <c r="A32" s="769"/>
      <c r="B32" s="769"/>
      <c r="C32" s="769"/>
      <c r="D32" s="769"/>
      <c r="E32" s="769"/>
      <c r="F32" s="770"/>
      <c r="G32" s="770"/>
      <c r="H32" s="770"/>
      <c r="I32" s="770"/>
      <c r="J32" s="770"/>
      <c r="K32" s="771"/>
    </row>
    <row r="33" spans="1:11" ht="15.75">
      <c r="A33" s="769"/>
      <c r="B33" s="769"/>
      <c r="C33" s="769"/>
      <c r="D33" s="769"/>
      <c r="E33" s="769"/>
      <c r="F33" s="770"/>
      <c r="G33" s="770"/>
      <c r="H33" s="770"/>
      <c r="I33" s="770"/>
      <c r="J33" s="770"/>
      <c r="K33" s="771"/>
    </row>
    <row r="34" spans="1:11" ht="15.75" thickBot="1"/>
    <row r="35" spans="1:11">
      <c r="A35" s="1281" t="s">
        <v>4757</v>
      </c>
      <c r="B35" s="1282"/>
      <c r="C35" s="1282"/>
      <c r="D35" s="1282"/>
      <c r="E35" s="1282"/>
      <c r="F35" s="1282"/>
      <c r="G35" s="1282"/>
      <c r="H35" s="1282"/>
      <c r="I35" s="1282"/>
      <c r="J35" s="1282"/>
      <c r="K35" s="1283"/>
    </row>
    <row r="36" spans="1:11">
      <c r="A36" s="1284"/>
      <c r="B36" s="1285"/>
      <c r="C36" s="1285"/>
      <c r="D36" s="1285"/>
      <c r="E36" s="1285"/>
      <c r="F36" s="1285"/>
      <c r="G36" s="1285"/>
      <c r="H36" s="1285"/>
      <c r="I36" s="1285"/>
      <c r="J36" s="1285"/>
      <c r="K36" s="1286"/>
    </row>
    <row r="37" spans="1:11" ht="15.75" thickBot="1">
      <c r="A37" s="1287"/>
      <c r="B37" s="1288"/>
      <c r="C37" s="1288"/>
      <c r="D37" s="1288"/>
      <c r="E37" s="1288"/>
      <c r="F37" s="1288"/>
      <c r="G37" s="1288"/>
      <c r="H37" s="1288"/>
      <c r="I37" s="1288"/>
      <c r="J37" s="1288"/>
      <c r="K37" s="1289"/>
    </row>
    <row r="38" spans="1:11" ht="15.75">
      <c r="A38" s="1290"/>
      <c r="B38" s="1291"/>
      <c r="C38" s="1291"/>
      <c r="D38" s="1291"/>
      <c r="E38" s="1291"/>
      <c r="F38" s="1291"/>
      <c r="G38" s="1291"/>
      <c r="H38" s="1291"/>
      <c r="I38" s="1291"/>
      <c r="J38" s="1291"/>
      <c r="K38" s="1292"/>
    </row>
    <row r="39" spans="1:11">
      <c r="A39" s="1293" t="s">
        <v>4769</v>
      </c>
      <c r="B39" s="1294"/>
      <c r="C39" s="1295" t="s">
        <v>4759</v>
      </c>
      <c r="D39" s="1296"/>
      <c r="E39" s="1297"/>
      <c r="F39" s="1295" t="e">
        <f>+[3]credenciales!E51</f>
        <v>#REF!</v>
      </c>
      <c r="G39" s="1296"/>
      <c r="H39" s="1296"/>
      <c r="I39" s="1296"/>
      <c r="J39" s="1296"/>
      <c r="K39" s="1298"/>
    </row>
    <row r="40" spans="1:11">
      <c r="A40" s="330" t="s">
        <v>5214</v>
      </c>
      <c r="B40" s="357">
        <f>+'presupuesto   comfanorte'!B97</f>
        <v>9</v>
      </c>
      <c r="C40" s="1296" t="str">
        <f>+'presupuesto   comfanorte'!C97</f>
        <v>RED DE MEDIA TENSION Y SUBESTACION</v>
      </c>
      <c r="D40" s="1296"/>
      <c r="E40" s="1296"/>
      <c r="F40" s="1296"/>
      <c r="G40" s="1296"/>
      <c r="H40" s="1296"/>
      <c r="I40" s="1296"/>
      <c r="J40" s="1296"/>
      <c r="K40" s="1298"/>
    </row>
    <row r="41" spans="1:11">
      <c r="A41" s="1320" t="s">
        <v>4761</v>
      </c>
      <c r="B41" s="1321">
        <f>+'presupuesto   comfanorte'!B99</f>
        <v>9.02</v>
      </c>
      <c r="C41" s="1323" t="str">
        <f>+'presupuesto   comfanorte'!C99</f>
        <v>SOPORTE PARA TRANSFORMADOR EN CAMARETA</v>
      </c>
      <c r="D41" s="1323"/>
      <c r="E41" s="1323"/>
      <c r="F41" s="1323"/>
      <c r="G41" s="1323"/>
      <c r="H41" s="1324"/>
      <c r="I41" s="1327" t="s">
        <v>4762</v>
      </c>
      <c r="J41" s="1327" t="str">
        <f>+'presupuesto   comfanorte'!D99</f>
        <v>GLO</v>
      </c>
      <c r="K41" s="1328"/>
    </row>
    <row r="42" spans="1:11" ht="15.75" thickBot="1">
      <c r="A42" s="1320"/>
      <c r="B42" s="1322"/>
      <c r="C42" s="1325"/>
      <c r="D42" s="1325"/>
      <c r="E42" s="1325"/>
      <c r="F42" s="1325"/>
      <c r="G42" s="1325"/>
      <c r="H42" s="1326"/>
      <c r="I42" s="1327"/>
      <c r="J42" s="1327"/>
      <c r="K42" s="1328"/>
    </row>
    <row r="43" spans="1:11" ht="15.75" thickBot="1">
      <c r="A43" s="1329" t="s">
        <v>4763</v>
      </c>
      <c r="B43" s="1330"/>
      <c r="C43" s="1331"/>
      <c r="D43" s="1335" t="s">
        <v>4807</v>
      </c>
      <c r="E43" s="1337" t="s">
        <v>4764</v>
      </c>
      <c r="F43" s="1338"/>
      <c r="G43" s="1338"/>
      <c r="H43" s="1339"/>
      <c r="I43" s="1340" t="s">
        <v>4765</v>
      </c>
      <c r="J43" s="1342" t="s">
        <v>4766</v>
      </c>
      <c r="K43" s="1299" t="s">
        <v>44</v>
      </c>
    </row>
    <row r="44" spans="1:11" ht="15.75" thickBot="1">
      <c r="A44" s="1332"/>
      <c r="B44" s="1333"/>
      <c r="C44" s="1334"/>
      <c r="D44" s="1336"/>
      <c r="E44" s="332" t="s">
        <v>4878</v>
      </c>
      <c r="F44" s="333" t="s">
        <v>4824</v>
      </c>
      <c r="G44" s="334" t="s">
        <v>4825</v>
      </c>
      <c r="H44" s="335" t="s">
        <v>4826</v>
      </c>
      <c r="I44" s="1341"/>
      <c r="J44" s="1300"/>
      <c r="K44" s="1300"/>
    </row>
    <row r="45" spans="1:11">
      <c r="A45" s="1301"/>
      <c r="B45" s="1302"/>
      <c r="C45" s="1303"/>
      <c r="D45" s="352"/>
      <c r="E45" s="336"/>
      <c r="F45" s="337"/>
      <c r="G45" s="337"/>
      <c r="H45" s="337"/>
      <c r="I45" s="356">
        <f>+E45</f>
        <v>0</v>
      </c>
      <c r="J45" s="339">
        <v>1</v>
      </c>
      <c r="K45" s="340">
        <f>+J45</f>
        <v>1</v>
      </c>
    </row>
    <row r="46" spans="1:11">
      <c r="A46" s="1304"/>
      <c r="B46" s="1305"/>
      <c r="C46" s="1306"/>
      <c r="D46" s="352"/>
      <c r="E46" s="356"/>
      <c r="F46" s="337"/>
      <c r="G46" s="337"/>
      <c r="H46" s="337"/>
      <c r="I46" s="356"/>
      <c r="J46" s="356"/>
      <c r="K46" s="356"/>
    </row>
    <row r="47" spans="1:11">
      <c r="A47" s="1304"/>
      <c r="B47" s="1305"/>
      <c r="C47" s="1306"/>
      <c r="D47" s="352"/>
      <c r="E47" s="356"/>
      <c r="F47" s="337"/>
      <c r="G47" s="337"/>
      <c r="H47" s="337"/>
      <c r="I47" s="356"/>
      <c r="J47" s="356"/>
      <c r="K47" s="356"/>
    </row>
    <row r="48" spans="1:11">
      <c r="A48" s="1304"/>
      <c r="B48" s="1305"/>
      <c r="C48" s="1306"/>
      <c r="D48" s="352"/>
      <c r="E48" s="342"/>
      <c r="F48" s="337"/>
      <c r="G48" s="343"/>
      <c r="H48" s="337"/>
      <c r="I48" s="356"/>
      <c r="J48" s="356"/>
      <c r="K48" s="356"/>
    </row>
    <row r="49" spans="1:11">
      <c r="A49" s="1304"/>
      <c r="B49" s="1305"/>
      <c r="C49" s="1306"/>
      <c r="D49" s="352"/>
      <c r="E49" s="342"/>
      <c r="F49" s="337"/>
      <c r="G49" s="343"/>
      <c r="H49" s="337"/>
      <c r="I49" s="356"/>
      <c r="J49" s="356"/>
      <c r="K49" s="356"/>
    </row>
    <row r="50" spans="1:11">
      <c r="A50" s="1304"/>
      <c r="B50" s="1305"/>
      <c r="C50" s="1306"/>
      <c r="D50" s="352"/>
      <c r="E50" s="342"/>
      <c r="F50" s="337"/>
      <c r="G50" s="343"/>
      <c r="H50" s="337"/>
      <c r="I50" s="356"/>
      <c r="J50" s="356"/>
      <c r="K50" s="356"/>
    </row>
    <row r="51" spans="1:11">
      <c r="A51" s="1304"/>
      <c r="B51" s="1305"/>
      <c r="C51" s="1306"/>
      <c r="D51" s="352"/>
      <c r="E51" s="342"/>
      <c r="F51" s="337"/>
      <c r="G51" s="343"/>
      <c r="H51" s="337"/>
      <c r="I51" s="356"/>
      <c r="J51" s="356"/>
      <c r="K51" s="356"/>
    </row>
    <row r="52" spans="1:11">
      <c r="A52" s="1304"/>
      <c r="B52" s="1305"/>
      <c r="C52" s="1306"/>
      <c r="D52" s="352"/>
      <c r="E52" s="342"/>
      <c r="F52" s="337"/>
      <c r="G52" s="343"/>
      <c r="H52" s="337"/>
      <c r="I52" s="356"/>
      <c r="J52" s="356"/>
      <c r="K52" s="356"/>
    </row>
    <row r="53" spans="1:11">
      <c r="A53" s="1304"/>
      <c r="B53" s="1305"/>
      <c r="C53" s="1306"/>
      <c r="D53" s="352"/>
      <c r="E53" s="342"/>
      <c r="F53" s="337"/>
      <c r="G53" s="343"/>
      <c r="H53" s="337"/>
      <c r="I53" s="356"/>
      <c r="J53" s="356"/>
      <c r="K53" s="356"/>
    </row>
    <row r="54" spans="1:11">
      <c r="A54" s="1304"/>
      <c r="B54" s="1305"/>
      <c r="C54" s="1306"/>
      <c r="D54" s="352"/>
      <c r="E54" s="345"/>
      <c r="F54" s="337"/>
      <c r="G54" s="343"/>
      <c r="H54" s="337"/>
      <c r="I54" s="356"/>
      <c r="J54" s="356"/>
      <c r="K54" s="356"/>
    </row>
    <row r="55" spans="1:11">
      <c r="A55" s="1304"/>
      <c r="B55" s="1305"/>
      <c r="C55" s="1306"/>
      <c r="D55" s="352"/>
      <c r="E55" s="345"/>
      <c r="F55" s="337"/>
      <c r="G55" s="343"/>
      <c r="H55" s="337"/>
      <c r="I55" s="356"/>
      <c r="J55" s="356"/>
      <c r="K55" s="356"/>
    </row>
    <row r="56" spans="1:11">
      <c r="A56" s="1304"/>
      <c r="B56" s="1305"/>
      <c r="C56" s="1306"/>
      <c r="D56" s="352"/>
      <c r="E56" s="345"/>
      <c r="F56" s="337"/>
      <c r="G56" s="343"/>
      <c r="H56" s="337"/>
      <c r="I56" s="338"/>
      <c r="J56" s="356"/>
      <c r="K56" s="356"/>
    </row>
    <row r="57" spans="1:11">
      <c r="A57" s="1304"/>
      <c r="B57" s="1305"/>
      <c r="C57" s="1306"/>
      <c r="D57" s="352"/>
      <c r="E57" s="345"/>
      <c r="F57" s="337"/>
      <c r="G57" s="343"/>
      <c r="H57" s="337"/>
      <c r="I57" s="338"/>
      <c r="J57" s="356"/>
      <c r="K57" s="356"/>
    </row>
    <row r="58" spans="1:11">
      <c r="A58" s="1304"/>
      <c r="B58" s="1305"/>
      <c r="C58" s="1306"/>
      <c r="D58" s="352"/>
      <c r="E58" s="345"/>
      <c r="F58" s="337"/>
      <c r="G58" s="343"/>
      <c r="H58" s="337"/>
      <c r="I58" s="338"/>
      <c r="J58" s="356"/>
      <c r="K58" s="356"/>
    </row>
    <row r="59" spans="1:11">
      <c r="A59" s="1304"/>
      <c r="B59" s="1305"/>
      <c r="C59" s="1306"/>
      <c r="D59" s="352"/>
      <c r="E59" s="345"/>
      <c r="F59" s="337"/>
      <c r="G59" s="343"/>
      <c r="H59" s="337"/>
      <c r="I59" s="338"/>
      <c r="J59" s="339"/>
      <c r="K59" s="341"/>
    </row>
    <row r="60" spans="1:11">
      <c r="A60" s="1304"/>
      <c r="B60" s="1305"/>
      <c r="C60" s="1306"/>
      <c r="D60" s="352"/>
      <c r="E60" s="345"/>
      <c r="F60" s="337"/>
      <c r="G60" s="343"/>
      <c r="H60" s="337"/>
      <c r="I60" s="338"/>
      <c r="J60" s="339"/>
      <c r="K60" s="341"/>
    </row>
    <row r="61" spans="1:11" ht="15.75" thickBot="1">
      <c r="A61" s="1304"/>
      <c r="B61" s="1305"/>
      <c r="C61" s="1306"/>
      <c r="D61" s="692"/>
      <c r="E61" s="615"/>
      <c r="F61" s="337"/>
      <c r="G61" s="343"/>
      <c r="H61" s="337"/>
      <c r="I61" s="338"/>
      <c r="J61" s="337"/>
      <c r="K61" s="344"/>
    </row>
    <row r="62" spans="1:11" ht="16.5" thickBot="1">
      <c r="A62" s="1307" t="s">
        <v>4767</v>
      </c>
      <c r="B62" s="1308"/>
      <c r="C62" s="1308"/>
      <c r="D62" s="1308"/>
      <c r="E62" s="1309"/>
      <c r="F62" s="1310" t="s">
        <v>4768</v>
      </c>
      <c r="G62" s="1310"/>
      <c r="H62" s="1310"/>
      <c r="I62" s="1310"/>
      <c r="J62" s="1310"/>
      <c r="K62" s="349">
        <f>ROUND(SUM(K45:K61),2)</f>
        <v>1</v>
      </c>
    </row>
    <row r="63" spans="1:11" ht="15.6" customHeight="1">
      <c r="A63" s="1311"/>
      <c r="B63" s="1312"/>
      <c r="C63" s="1312"/>
      <c r="D63" s="1312"/>
      <c r="E63" s="1312"/>
      <c r="F63" s="1312"/>
      <c r="G63" s="1312"/>
      <c r="H63" s="1312"/>
      <c r="I63" s="1312"/>
      <c r="J63" s="1312"/>
      <c r="K63" s="1313"/>
    </row>
    <row r="64" spans="1:11" ht="15.6" customHeight="1">
      <c r="A64" s="1314"/>
      <c r="B64" s="1315"/>
      <c r="C64" s="1315"/>
      <c r="D64" s="1315"/>
      <c r="E64" s="1315"/>
      <c r="F64" s="1315"/>
      <c r="G64" s="1315"/>
      <c r="H64" s="1315"/>
      <c r="I64" s="1315"/>
      <c r="J64" s="1315"/>
      <c r="K64" s="1316"/>
    </row>
    <row r="65" spans="1:11" ht="15.6" customHeight="1" thickBot="1">
      <c r="A65" s="1317"/>
      <c r="B65" s="1318"/>
      <c r="C65" s="1318"/>
      <c r="D65" s="1318"/>
      <c r="E65" s="1318"/>
      <c r="F65" s="1318"/>
      <c r="G65" s="1318"/>
      <c r="H65" s="1318"/>
      <c r="I65" s="1318"/>
      <c r="J65" s="1318"/>
      <c r="K65" s="1319"/>
    </row>
    <row r="66" spans="1:11">
      <c r="A66" s="1281" t="s">
        <v>4757</v>
      </c>
      <c r="B66" s="1282"/>
      <c r="C66" s="1282"/>
      <c r="D66" s="1282"/>
      <c r="E66" s="1282"/>
      <c r="F66" s="1282"/>
      <c r="G66" s="1282"/>
      <c r="H66" s="1282"/>
      <c r="I66" s="1282"/>
      <c r="J66" s="1282"/>
      <c r="K66" s="1283"/>
    </row>
    <row r="67" spans="1:11">
      <c r="A67" s="1284"/>
      <c r="B67" s="1285"/>
      <c r="C67" s="1285"/>
      <c r="D67" s="1285"/>
      <c r="E67" s="1285"/>
      <c r="F67" s="1285"/>
      <c r="G67" s="1285"/>
      <c r="H67" s="1285"/>
      <c r="I67" s="1285"/>
      <c r="J67" s="1285"/>
      <c r="K67" s="1286"/>
    </row>
    <row r="68" spans="1:11" ht="15.75" thickBot="1">
      <c r="A68" s="1287"/>
      <c r="B68" s="1288"/>
      <c r="C68" s="1288"/>
      <c r="D68" s="1288"/>
      <c r="E68" s="1288"/>
      <c r="F68" s="1288"/>
      <c r="G68" s="1288"/>
      <c r="H68" s="1288"/>
      <c r="I68" s="1288"/>
      <c r="J68" s="1288"/>
      <c r="K68" s="1289"/>
    </row>
    <row r="69" spans="1:11" ht="15.75">
      <c r="A69" s="1290"/>
      <c r="B69" s="1291"/>
      <c r="C69" s="1291"/>
      <c r="D69" s="1291"/>
      <c r="E69" s="1291"/>
      <c r="F69" s="1291"/>
      <c r="G69" s="1291"/>
      <c r="H69" s="1291"/>
      <c r="I69" s="1291"/>
      <c r="J69" s="1291"/>
      <c r="K69" s="1292"/>
    </row>
    <row r="70" spans="1:11">
      <c r="A70" s="1293" t="s">
        <v>4769</v>
      </c>
      <c r="B70" s="1294"/>
      <c r="C70" s="1295" t="s">
        <v>4759</v>
      </c>
      <c r="D70" s="1296"/>
      <c r="E70" s="1297"/>
      <c r="F70" s="1295" t="e">
        <f>+[3]credenciales!E142</f>
        <v>#REF!</v>
      </c>
      <c r="G70" s="1296"/>
      <c r="H70" s="1296"/>
      <c r="I70" s="1296"/>
      <c r="J70" s="1296"/>
      <c r="K70" s="1298"/>
    </row>
    <row r="71" spans="1:11">
      <c r="A71" s="330" t="s">
        <v>5214</v>
      </c>
      <c r="B71" s="331">
        <f>+'presupuesto   comfanorte'!B97</f>
        <v>9</v>
      </c>
      <c r="C71" s="1296" t="str">
        <f>+'presupuesto   comfanorte'!C97</f>
        <v>RED DE MEDIA TENSION Y SUBESTACION</v>
      </c>
      <c r="D71" s="1296"/>
      <c r="E71" s="1296"/>
      <c r="F71" s="1296"/>
      <c r="G71" s="1296"/>
      <c r="H71" s="1296"/>
      <c r="I71" s="1296"/>
      <c r="J71" s="1296"/>
      <c r="K71" s="1298"/>
    </row>
    <row r="72" spans="1:11">
      <c r="A72" s="1320" t="s">
        <v>4761</v>
      </c>
      <c r="B72" s="1321">
        <f>+'presupuesto   comfanorte'!B100</f>
        <v>9.0299999999999994</v>
      </c>
      <c r="C72" s="1323" t="str">
        <f>+'presupuesto   comfanorte'!C100</f>
        <v>SUMINISTRO E INSTALACION DE PROTECCIONES PARA TRANSFORMADOR</v>
      </c>
      <c r="D72" s="1323"/>
      <c r="E72" s="1323"/>
      <c r="F72" s="1323"/>
      <c r="G72" s="1323"/>
      <c r="H72" s="1324"/>
      <c r="I72" s="1327" t="s">
        <v>4762</v>
      </c>
      <c r="J72" s="1327" t="str">
        <f>+'presupuesto   comfanorte'!D100</f>
        <v>GLO</v>
      </c>
      <c r="K72" s="1328"/>
    </row>
    <row r="73" spans="1:11" ht="15.75" thickBot="1">
      <c r="A73" s="1320"/>
      <c r="B73" s="1322"/>
      <c r="C73" s="1325"/>
      <c r="D73" s="1325"/>
      <c r="E73" s="1325"/>
      <c r="F73" s="1325"/>
      <c r="G73" s="1325"/>
      <c r="H73" s="1326"/>
      <c r="I73" s="1327"/>
      <c r="J73" s="1327"/>
      <c r="K73" s="1328"/>
    </row>
    <row r="74" spans="1:11" ht="15.75" thickBot="1">
      <c r="A74" s="1329" t="s">
        <v>4763</v>
      </c>
      <c r="B74" s="1330"/>
      <c r="C74" s="1331"/>
      <c r="D74" s="1335" t="s">
        <v>4807</v>
      </c>
      <c r="E74" s="1337" t="s">
        <v>4764</v>
      </c>
      <c r="F74" s="1338"/>
      <c r="G74" s="1338"/>
      <c r="H74" s="1339"/>
      <c r="I74" s="1340" t="s">
        <v>4765</v>
      </c>
      <c r="J74" s="1342" t="s">
        <v>4766</v>
      </c>
      <c r="K74" s="1299" t="s">
        <v>44</v>
      </c>
    </row>
    <row r="75" spans="1:11" ht="15.75" thickBot="1">
      <c r="A75" s="1332"/>
      <c r="B75" s="1333"/>
      <c r="C75" s="1334"/>
      <c r="D75" s="1336"/>
      <c r="E75" s="332" t="s">
        <v>4878</v>
      </c>
      <c r="F75" s="333" t="s">
        <v>4824</v>
      </c>
      <c r="G75" s="334" t="s">
        <v>4825</v>
      </c>
      <c r="H75" s="335" t="s">
        <v>4826</v>
      </c>
      <c r="I75" s="1341"/>
      <c r="J75" s="1300"/>
      <c r="K75" s="1300"/>
    </row>
    <row r="76" spans="1:11">
      <c r="A76" s="1301"/>
      <c r="B76" s="1302"/>
      <c r="C76" s="1303"/>
      <c r="D76" s="352"/>
      <c r="E76" s="336"/>
      <c r="F76" s="337"/>
      <c r="G76" s="337"/>
      <c r="H76" s="337"/>
      <c r="I76" s="356"/>
      <c r="J76" s="339">
        <v>1</v>
      </c>
      <c r="K76" s="340">
        <f>+J76</f>
        <v>1</v>
      </c>
    </row>
    <row r="77" spans="1:11">
      <c r="A77" s="1304"/>
      <c r="B77" s="1305"/>
      <c r="C77" s="1306"/>
      <c r="D77" s="352"/>
      <c r="E77" s="356"/>
      <c r="F77" s="337"/>
      <c r="G77" s="337"/>
      <c r="H77" s="337"/>
      <c r="I77" s="356"/>
      <c r="J77" s="356"/>
      <c r="K77" s="356"/>
    </row>
    <row r="78" spans="1:11">
      <c r="A78" s="1304"/>
      <c r="B78" s="1305"/>
      <c r="C78" s="1306"/>
      <c r="D78" s="352"/>
      <c r="E78" s="356"/>
      <c r="F78" s="337"/>
      <c r="G78" s="337"/>
      <c r="H78" s="337"/>
      <c r="I78" s="356"/>
      <c r="J78" s="356"/>
      <c r="K78" s="356"/>
    </row>
    <row r="79" spans="1:11">
      <c r="A79" s="1304"/>
      <c r="B79" s="1305"/>
      <c r="C79" s="1306"/>
      <c r="D79" s="352"/>
      <c r="E79" s="342"/>
      <c r="F79" s="337"/>
      <c r="G79" s="337"/>
      <c r="H79" s="337"/>
      <c r="I79" s="356"/>
      <c r="J79" s="356"/>
      <c r="K79" s="356"/>
    </row>
    <row r="80" spans="1:11">
      <c r="A80" s="1304"/>
      <c r="B80" s="1305"/>
      <c r="C80" s="1306"/>
      <c r="D80" s="352"/>
      <c r="E80" s="342"/>
      <c r="F80" s="337"/>
      <c r="G80" s="337"/>
      <c r="H80" s="337"/>
      <c r="I80" s="356"/>
      <c r="J80" s="356"/>
      <c r="K80" s="356"/>
    </row>
    <row r="81" spans="1:12">
      <c r="A81" s="1304"/>
      <c r="B81" s="1305"/>
      <c r="C81" s="1306"/>
      <c r="D81" s="352"/>
      <c r="E81" s="342"/>
      <c r="F81" s="337"/>
      <c r="G81" s="337"/>
      <c r="H81" s="337"/>
      <c r="I81" s="356"/>
      <c r="J81" s="356"/>
      <c r="K81" s="356"/>
    </row>
    <row r="82" spans="1:12">
      <c r="A82" s="1304"/>
      <c r="B82" s="1305"/>
      <c r="C82" s="1306"/>
      <c r="D82" s="352"/>
      <c r="E82" s="342"/>
      <c r="F82" s="337"/>
      <c r="G82" s="337"/>
      <c r="H82" s="337"/>
      <c r="I82" s="356"/>
      <c r="J82" s="356"/>
      <c r="K82" s="356"/>
    </row>
    <row r="83" spans="1:12">
      <c r="A83" s="1304"/>
      <c r="B83" s="1305"/>
      <c r="C83" s="1306"/>
      <c r="D83" s="352"/>
      <c r="E83" s="342"/>
      <c r="F83" s="337"/>
      <c r="G83" s="337"/>
      <c r="H83" s="337"/>
      <c r="I83" s="356"/>
      <c r="J83" s="356"/>
      <c r="K83" s="356"/>
    </row>
    <row r="84" spans="1:12">
      <c r="A84" s="1304"/>
      <c r="B84" s="1305"/>
      <c r="C84" s="1306"/>
      <c r="D84" s="352"/>
      <c r="E84" s="342"/>
      <c r="F84" s="337"/>
      <c r="G84" s="337"/>
      <c r="H84" s="337"/>
      <c r="I84" s="356"/>
      <c r="J84" s="356"/>
      <c r="K84" s="356"/>
    </row>
    <row r="85" spans="1:12">
      <c r="A85" s="1304"/>
      <c r="B85" s="1305"/>
      <c r="C85" s="1306"/>
      <c r="D85" s="352"/>
      <c r="E85" s="345"/>
      <c r="F85" s="337"/>
      <c r="G85" s="343"/>
      <c r="H85" s="337"/>
      <c r="I85" s="356"/>
      <c r="J85" s="356"/>
      <c r="K85" s="356"/>
    </row>
    <row r="86" spans="1:12">
      <c r="A86" s="1304"/>
      <c r="B86" s="1305"/>
      <c r="C86" s="1306"/>
      <c r="D86" s="352"/>
      <c r="E86" s="345"/>
      <c r="F86" s="337"/>
      <c r="G86" s="343"/>
      <c r="H86" s="337"/>
      <c r="I86" s="356"/>
      <c r="J86" s="356"/>
      <c r="K86" s="356"/>
    </row>
    <row r="87" spans="1:12">
      <c r="A87" s="1304"/>
      <c r="B87" s="1305"/>
      <c r="C87" s="1306"/>
      <c r="D87" s="352"/>
      <c r="E87" s="345"/>
      <c r="F87" s="337"/>
      <c r="G87" s="343"/>
      <c r="H87" s="337"/>
      <c r="I87" s="338"/>
      <c r="J87" s="339"/>
      <c r="K87" s="356"/>
    </row>
    <row r="88" spans="1:12">
      <c r="A88" s="1304"/>
      <c r="B88" s="1305"/>
      <c r="C88" s="1306"/>
      <c r="D88" s="352"/>
      <c r="E88" s="345"/>
      <c r="F88" s="337"/>
      <c r="G88" s="343"/>
      <c r="H88" s="337"/>
      <c r="I88" s="338"/>
      <c r="J88" s="339"/>
      <c r="K88" s="344"/>
    </row>
    <row r="89" spans="1:12">
      <c r="A89" s="1304"/>
      <c r="B89" s="1305"/>
      <c r="C89" s="1306"/>
      <c r="D89" s="352"/>
      <c r="E89" s="345"/>
      <c r="F89" s="337"/>
      <c r="G89" s="343"/>
      <c r="H89" s="337"/>
      <c r="I89" s="338"/>
      <c r="J89" s="339"/>
      <c r="K89" s="340"/>
    </row>
    <row r="90" spans="1:12">
      <c r="A90" s="1304"/>
      <c r="B90" s="1305"/>
      <c r="C90" s="1306"/>
      <c r="D90" s="352"/>
      <c r="E90" s="345"/>
      <c r="F90" s="337"/>
      <c r="G90" s="343"/>
      <c r="H90" s="337"/>
      <c r="I90" s="338"/>
      <c r="J90" s="339"/>
      <c r="K90" s="341"/>
    </row>
    <row r="91" spans="1:12">
      <c r="A91" s="1304"/>
      <c r="B91" s="1305"/>
      <c r="C91" s="1306"/>
      <c r="D91" s="352"/>
      <c r="E91" s="345"/>
      <c r="F91" s="337"/>
      <c r="G91" s="343"/>
      <c r="H91" s="337"/>
      <c r="I91" s="338"/>
      <c r="J91" s="339"/>
      <c r="K91" s="341"/>
    </row>
    <row r="92" spans="1:12" ht="15.75" thickBot="1">
      <c r="A92" s="1343"/>
      <c r="B92" s="1344"/>
      <c r="C92" s="1345"/>
      <c r="D92" s="692"/>
      <c r="E92" s="615"/>
      <c r="F92" s="337"/>
      <c r="G92" s="343"/>
      <c r="H92" s="337"/>
      <c r="I92" s="338"/>
      <c r="J92" s="337"/>
      <c r="K92" s="344"/>
    </row>
    <row r="93" spans="1:12" ht="16.5" thickBot="1">
      <c r="A93" s="1307" t="s">
        <v>4767</v>
      </c>
      <c r="B93" s="1308"/>
      <c r="C93" s="1308"/>
      <c r="D93" s="1308"/>
      <c r="E93" s="1309"/>
      <c r="F93" s="1346" t="s">
        <v>4768</v>
      </c>
      <c r="G93" s="1310"/>
      <c r="H93" s="1310"/>
      <c r="I93" s="1310"/>
      <c r="J93" s="1347"/>
      <c r="K93" s="349">
        <f>ROUND(SUM(K76:K92),2)</f>
        <v>1</v>
      </c>
    </row>
    <row r="94" spans="1:12" ht="15.6" customHeight="1">
      <c r="A94" s="1311"/>
      <c r="B94" s="1312"/>
      <c r="C94" s="1312"/>
      <c r="D94" s="1312"/>
      <c r="E94" s="1312"/>
      <c r="F94" s="1312"/>
      <c r="G94" s="1312"/>
      <c r="H94" s="1312"/>
      <c r="I94" s="1312"/>
      <c r="J94" s="1312"/>
      <c r="K94" s="1313"/>
      <c r="L94" t="s">
        <v>5269</v>
      </c>
    </row>
    <row r="95" spans="1:12" ht="15.6" customHeight="1">
      <c r="A95" s="1314"/>
      <c r="B95" s="1315"/>
      <c r="C95" s="1315"/>
      <c r="D95" s="1315"/>
      <c r="E95" s="1315"/>
      <c r="F95" s="1315"/>
      <c r="G95" s="1315"/>
      <c r="H95" s="1315"/>
      <c r="I95" s="1315"/>
      <c r="J95" s="1315"/>
      <c r="K95" s="1316"/>
    </row>
    <row r="96" spans="1:12" ht="15.6" customHeight="1" thickBot="1">
      <c r="A96" s="1317"/>
      <c r="B96" s="1318"/>
      <c r="C96" s="1318"/>
      <c r="D96" s="1318"/>
      <c r="E96" s="1318"/>
      <c r="F96" s="1318"/>
      <c r="G96" s="1318"/>
      <c r="H96" s="1318"/>
      <c r="I96" s="1318"/>
      <c r="J96" s="1318"/>
      <c r="K96" s="1319"/>
    </row>
    <row r="97" spans="1:11" ht="15.6" customHeight="1">
      <c r="A97" s="772"/>
      <c r="B97" s="772"/>
      <c r="C97" s="772"/>
      <c r="D97" s="772"/>
      <c r="E97" s="772"/>
      <c r="F97" s="772"/>
      <c r="G97" s="772"/>
      <c r="H97" s="772"/>
      <c r="I97" s="772"/>
      <c r="J97" s="772"/>
      <c r="K97" s="772"/>
    </row>
    <row r="98" spans="1:11" ht="15.6" customHeight="1">
      <c r="A98" s="772"/>
      <c r="B98" s="772"/>
      <c r="C98" s="772"/>
      <c r="D98" s="772"/>
      <c r="E98" s="772"/>
      <c r="F98" s="772"/>
      <c r="G98" s="772"/>
      <c r="H98" s="772"/>
      <c r="I98" s="772"/>
      <c r="J98" s="772"/>
      <c r="K98" s="772"/>
    </row>
    <row r="99" spans="1:11" ht="15.75" thickBot="1"/>
    <row r="100" spans="1:11">
      <c r="A100" s="1281" t="s">
        <v>4757</v>
      </c>
      <c r="B100" s="1282"/>
      <c r="C100" s="1282"/>
      <c r="D100" s="1282"/>
      <c r="E100" s="1282"/>
      <c r="F100" s="1282"/>
      <c r="G100" s="1282"/>
      <c r="H100" s="1282"/>
      <c r="I100" s="1282"/>
      <c r="J100" s="1282"/>
      <c r="K100" s="1283"/>
    </row>
    <row r="101" spans="1:11">
      <c r="A101" s="1284"/>
      <c r="B101" s="1285"/>
      <c r="C101" s="1285"/>
      <c r="D101" s="1285"/>
      <c r="E101" s="1285"/>
      <c r="F101" s="1285"/>
      <c r="G101" s="1285"/>
      <c r="H101" s="1285"/>
      <c r="I101" s="1285"/>
      <c r="J101" s="1285"/>
      <c r="K101" s="1286"/>
    </row>
    <row r="102" spans="1:11" ht="15.75" thickBot="1">
      <c r="A102" s="1287"/>
      <c r="B102" s="1288"/>
      <c r="C102" s="1288"/>
      <c r="D102" s="1288"/>
      <c r="E102" s="1288"/>
      <c r="F102" s="1288"/>
      <c r="G102" s="1288"/>
      <c r="H102" s="1288"/>
      <c r="I102" s="1288"/>
      <c r="J102" s="1288"/>
      <c r="K102" s="1289"/>
    </row>
    <row r="103" spans="1:11" ht="15.75">
      <c r="A103" s="1290"/>
      <c r="B103" s="1291"/>
      <c r="C103" s="1291"/>
      <c r="D103" s="1291"/>
      <c r="E103" s="1291"/>
      <c r="F103" s="1291"/>
      <c r="G103" s="1291"/>
      <c r="H103" s="1291"/>
      <c r="I103" s="1291"/>
      <c r="J103" s="1291"/>
      <c r="K103" s="1292"/>
    </row>
    <row r="104" spans="1:11">
      <c r="A104" s="1293" t="s">
        <v>4769</v>
      </c>
      <c r="B104" s="1294"/>
      <c r="C104" s="1295" t="s">
        <v>4759</v>
      </c>
      <c r="D104" s="1296"/>
      <c r="E104" s="1297"/>
      <c r="F104" s="1295" t="e">
        <f>+[3]credenciales!E110</f>
        <v>#REF!</v>
      </c>
      <c r="G104" s="1296"/>
      <c r="H104" s="1296"/>
      <c r="I104" s="1296"/>
      <c r="J104" s="1296"/>
      <c r="K104" s="1298"/>
    </row>
    <row r="105" spans="1:11">
      <c r="A105" s="330" t="s">
        <v>5214</v>
      </c>
      <c r="B105" s="357">
        <f>+'presupuesto   comfanorte'!B97</f>
        <v>9</v>
      </c>
      <c r="C105" s="1296" t="str">
        <f>+'presupuesto   comfanorte'!C97</f>
        <v>RED DE MEDIA TENSION Y SUBESTACION</v>
      </c>
      <c r="D105" s="1296"/>
      <c r="E105" s="1296"/>
      <c r="F105" s="1296"/>
      <c r="G105" s="1296"/>
      <c r="H105" s="1296"/>
      <c r="I105" s="1296"/>
      <c r="J105" s="1296"/>
      <c r="K105" s="1298"/>
    </row>
    <row r="106" spans="1:11">
      <c r="A106" s="1320" t="s">
        <v>4761</v>
      </c>
      <c r="B106" s="1321">
        <f>+'presupuesto   comfanorte'!B101</f>
        <v>9.0399999999999991</v>
      </c>
      <c r="C106" s="1323" t="str">
        <f>+'presupuesto   comfanorte'!C101</f>
        <v>SUMINISTRO E INSTALACION DE  POSTE CONCRETO 12*1500KG</v>
      </c>
      <c r="D106" s="1323"/>
      <c r="E106" s="1323"/>
      <c r="F106" s="1323"/>
      <c r="G106" s="1323"/>
      <c r="H106" s="1324"/>
      <c r="I106" s="1327" t="s">
        <v>4762</v>
      </c>
      <c r="J106" s="1327" t="str">
        <f>+'presupuesto   comfanorte'!D101</f>
        <v>UN</v>
      </c>
      <c r="K106" s="1328"/>
    </row>
    <row r="107" spans="1:11" ht="15.75" thickBot="1">
      <c r="A107" s="1320"/>
      <c r="B107" s="1322"/>
      <c r="C107" s="1325"/>
      <c r="D107" s="1325"/>
      <c r="E107" s="1325"/>
      <c r="F107" s="1325"/>
      <c r="G107" s="1325"/>
      <c r="H107" s="1326"/>
      <c r="I107" s="1327"/>
      <c r="J107" s="1327"/>
      <c r="K107" s="1328"/>
    </row>
    <row r="108" spans="1:11" ht="15.75" thickBot="1">
      <c r="A108" s="1329" t="s">
        <v>4763</v>
      </c>
      <c r="B108" s="1330"/>
      <c r="C108" s="1331"/>
      <c r="D108" s="1335" t="s">
        <v>4807</v>
      </c>
      <c r="E108" s="1337" t="s">
        <v>4764</v>
      </c>
      <c r="F108" s="1338"/>
      <c r="G108" s="1338"/>
      <c r="H108" s="1339"/>
      <c r="I108" s="1340" t="s">
        <v>4765</v>
      </c>
      <c r="J108" s="1342" t="s">
        <v>4766</v>
      </c>
      <c r="K108" s="1299" t="s">
        <v>44</v>
      </c>
    </row>
    <row r="109" spans="1:11" ht="15.75" thickBot="1">
      <c r="A109" s="1332"/>
      <c r="B109" s="1333"/>
      <c r="C109" s="1334"/>
      <c r="D109" s="1336"/>
      <c r="E109" s="332" t="s">
        <v>4878</v>
      </c>
      <c r="F109" s="333" t="s">
        <v>4824</v>
      </c>
      <c r="G109" s="334" t="s">
        <v>4825</v>
      </c>
      <c r="H109" s="335" t="s">
        <v>4826</v>
      </c>
      <c r="I109" s="1341"/>
      <c r="J109" s="1300"/>
      <c r="K109" s="1300"/>
    </row>
    <row r="110" spans="1:11">
      <c r="A110" s="1301"/>
      <c r="B110" s="1302"/>
      <c r="C110" s="1303"/>
      <c r="D110" s="352"/>
      <c r="E110" s="336"/>
      <c r="F110" s="337"/>
      <c r="G110" s="337"/>
      <c r="H110" s="337"/>
      <c r="I110" s="356"/>
      <c r="J110" s="339">
        <v>2</v>
      </c>
      <c r="K110" s="340">
        <f>+J110</f>
        <v>2</v>
      </c>
    </row>
    <row r="111" spans="1:11">
      <c r="A111" s="1304"/>
      <c r="B111" s="1305"/>
      <c r="C111" s="1306"/>
      <c r="D111" s="352"/>
      <c r="E111" s="356"/>
      <c r="F111" s="337"/>
      <c r="G111" s="337"/>
      <c r="H111" s="337"/>
      <c r="I111" s="356"/>
      <c r="J111" s="356"/>
      <c r="K111" s="356"/>
    </row>
    <row r="112" spans="1:11">
      <c r="A112" s="1304"/>
      <c r="B112" s="1305"/>
      <c r="C112" s="1306"/>
      <c r="D112" s="352"/>
      <c r="E112" s="356"/>
      <c r="F112" s="337"/>
      <c r="G112" s="337"/>
      <c r="H112" s="337"/>
      <c r="I112" s="356"/>
      <c r="J112" s="356"/>
      <c r="K112" s="356"/>
    </row>
    <row r="113" spans="1:12">
      <c r="A113" s="1304"/>
      <c r="B113" s="1305"/>
      <c r="C113" s="1306"/>
      <c r="D113" s="352"/>
      <c r="E113" s="342"/>
      <c r="F113" s="337"/>
      <c r="G113" s="337"/>
      <c r="H113" s="337"/>
      <c r="I113" s="356"/>
      <c r="J113" s="356"/>
      <c r="K113" s="356"/>
    </row>
    <row r="114" spans="1:12">
      <c r="A114" s="1304"/>
      <c r="B114" s="1305"/>
      <c r="C114" s="1306"/>
      <c r="D114" s="352"/>
      <c r="E114" s="342"/>
      <c r="F114" s="337"/>
      <c r="G114" s="337"/>
      <c r="H114" s="337"/>
      <c r="I114" s="356"/>
      <c r="J114" s="356"/>
      <c r="K114" s="356"/>
    </row>
    <row r="115" spans="1:12">
      <c r="A115" s="1304"/>
      <c r="B115" s="1305"/>
      <c r="C115" s="1306"/>
      <c r="D115" s="352"/>
      <c r="E115" s="342"/>
      <c r="F115" s="337"/>
      <c r="G115" s="337"/>
      <c r="H115" s="337"/>
      <c r="I115" s="356"/>
      <c r="J115" s="356"/>
      <c r="K115" s="356"/>
    </row>
    <row r="116" spans="1:12">
      <c r="A116" s="1304"/>
      <c r="B116" s="1305"/>
      <c r="C116" s="1306"/>
      <c r="D116" s="352"/>
      <c r="E116" s="342"/>
      <c r="F116" s="337"/>
      <c r="G116" s="337"/>
      <c r="H116" s="337"/>
      <c r="I116" s="356"/>
      <c r="J116" s="356"/>
      <c r="K116" s="356"/>
    </row>
    <row r="117" spans="1:12">
      <c r="A117" s="1304"/>
      <c r="B117" s="1305"/>
      <c r="C117" s="1306"/>
      <c r="D117" s="352"/>
      <c r="E117" s="342"/>
      <c r="F117" s="337"/>
      <c r="G117" s="337"/>
      <c r="H117" s="337"/>
      <c r="I117" s="356"/>
      <c r="J117" s="356"/>
      <c r="K117" s="356"/>
    </row>
    <row r="118" spans="1:12">
      <c r="A118" s="1304"/>
      <c r="B118" s="1305"/>
      <c r="C118" s="1306"/>
      <c r="D118" s="352"/>
      <c r="E118" s="342"/>
      <c r="F118" s="337"/>
      <c r="G118" s="337"/>
      <c r="H118" s="337"/>
      <c r="I118" s="356"/>
      <c r="J118" s="356"/>
      <c r="K118" s="356"/>
    </row>
    <row r="119" spans="1:12">
      <c r="A119" s="1304"/>
      <c r="B119" s="1305"/>
      <c r="C119" s="1306"/>
      <c r="D119" s="352"/>
      <c r="E119" s="345"/>
      <c r="F119" s="337"/>
      <c r="G119" s="337"/>
      <c r="H119" s="337"/>
      <c r="I119" s="356"/>
      <c r="J119" s="356"/>
      <c r="K119" s="356"/>
    </row>
    <row r="120" spans="1:12">
      <c r="A120" s="1304"/>
      <c r="B120" s="1305"/>
      <c r="C120" s="1306"/>
      <c r="D120" s="352"/>
      <c r="E120" s="345"/>
      <c r="F120" s="337"/>
      <c r="G120" s="337"/>
      <c r="H120" s="337"/>
      <c r="I120" s="356"/>
      <c r="J120" s="356"/>
      <c r="K120" s="356"/>
    </row>
    <row r="121" spans="1:12">
      <c r="A121" s="1304"/>
      <c r="B121" s="1305"/>
      <c r="C121" s="1306"/>
      <c r="D121" s="352"/>
      <c r="E121" s="345"/>
      <c r="F121" s="337"/>
      <c r="G121" s="337"/>
      <c r="H121" s="337"/>
      <c r="I121" s="356"/>
      <c r="J121" s="356"/>
      <c r="K121" s="356"/>
    </row>
    <row r="122" spans="1:12">
      <c r="A122" s="1304"/>
      <c r="B122" s="1305"/>
      <c r="C122" s="1306"/>
      <c r="D122" s="352"/>
      <c r="E122" s="345"/>
      <c r="F122" s="337"/>
      <c r="G122" s="343"/>
      <c r="H122" s="337"/>
      <c r="I122" s="338"/>
      <c r="J122" s="339"/>
      <c r="K122" s="344"/>
    </row>
    <row r="123" spans="1:12">
      <c r="A123" s="1304"/>
      <c r="B123" s="1305"/>
      <c r="C123" s="1306"/>
      <c r="D123" s="352"/>
      <c r="E123" s="345"/>
      <c r="F123" s="337"/>
      <c r="G123" s="343"/>
      <c r="H123" s="337"/>
      <c r="I123" s="338"/>
      <c r="J123" s="339"/>
      <c r="K123" s="340"/>
    </row>
    <row r="124" spans="1:12">
      <c r="A124" s="1304"/>
      <c r="B124" s="1305"/>
      <c r="C124" s="1306"/>
      <c r="D124" s="352"/>
      <c r="E124" s="345"/>
      <c r="F124" s="337"/>
      <c r="G124" s="343"/>
      <c r="H124" s="337"/>
      <c r="I124" s="338"/>
      <c r="J124" s="339"/>
      <c r="K124" s="341"/>
    </row>
    <row r="125" spans="1:12">
      <c r="A125" s="1304"/>
      <c r="B125" s="1305"/>
      <c r="C125" s="1306"/>
      <c r="D125" s="352"/>
      <c r="E125" s="345"/>
      <c r="F125" s="337"/>
      <c r="G125" s="343"/>
      <c r="H125" s="337"/>
      <c r="I125" s="338"/>
      <c r="J125" s="339"/>
      <c r="K125" s="341"/>
    </row>
    <row r="126" spans="1:12" ht="15.75" thickBot="1">
      <c r="A126" s="1304"/>
      <c r="B126" s="1305"/>
      <c r="C126" s="1306"/>
      <c r="D126" s="692"/>
      <c r="E126" s="615"/>
      <c r="F126" s="337"/>
      <c r="G126" s="343"/>
      <c r="H126" s="337"/>
      <c r="I126" s="338"/>
      <c r="J126" s="337"/>
      <c r="K126" s="344"/>
    </row>
    <row r="127" spans="1:12" ht="16.5" thickBot="1">
      <c r="A127" s="1307" t="s">
        <v>4767</v>
      </c>
      <c r="B127" s="1308"/>
      <c r="C127" s="1308"/>
      <c r="D127" s="1308"/>
      <c r="E127" s="1309"/>
      <c r="F127" s="1310" t="s">
        <v>4768</v>
      </c>
      <c r="G127" s="1310"/>
      <c r="H127" s="1310"/>
      <c r="I127" s="1310"/>
      <c r="J127" s="1310"/>
      <c r="K127" s="349">
        <f>ROUND(SUM(K110:K126),2)</f>
        <v>2</v>
      </c>
    </row>
    <row r="128" spans="1:12" ht="15.6" customHeight="1">
      <c r="A128" s="1311"/>
      <c r="B128" s="1312"/>
      <c r="C128" s="1312"/>
      <c r="D128" s="1312"/>
      <c r="E128" s="1312"/>
      <c r="F128" s="1312"/>
      <c r="G128" s="1312"/>
      <c r="H128" s="1312"/>
      <c r="I128" s="1312"/>
      <c r="J128" s="1312"/>
      <c r="K128" s="1313"/>
      <c r="L128" t="s">
        <v>5269</v>
      </c>
    </row>
    <row r="129" spans="1:11" ht="15.6" customHeight="1">
      <c r="A129" s="1314"/>
      <c r="B129" s="1315"/>
      <c r="C129" s="1315"/>
      <c r="D129" s="1315"/>
      <c r="E129" s="1315"/>
      <c r="F129" s="1315"/>
      <c r="G129" s="1315"/>
      <c r="H129" s="1315"/>
      <c r="I129" s="1315"/>
      <c r="J129" s="1315"/>
      <c r="K129" s="1316"/>
    </row>
    <row r="130" spans="1:11" ht="15.6" customHeight="1" thickBot="1">
      <c r="A130" s="1317"/>
      <c r="B130" s="1318"/>
      <c r="C130" s="1318"/>
      <c r="D130" s="1318"/>
      <c r="E130" s="1318"/>
      <c r="F130" s="1318"/>
      <c r="G130" s="1318"/>
      <c r="H130" s="1318"/>
      <c r="I130" s="1318"/>
      <c r="J130" s="1318"/>
      <c r="K130" s="1319"/>
    </row>
    <row r="131" spans="1:11">
      <c r="A131" s="1281" t="s">
        <v>4757</v>
      </c>
      <c r="B131" s="1282"/>
      <c r="C131" s="1282"/>
      <c r="D131" s="1282"/>
      <c r="E131" s="1282"/>
      <c r="F131" s="1282"/>
      <c r="G131" s="1282"/>
      <c r="H131" s="1282"/>
      <c r="I131" s="1282"/>
      <c r="J131" s="1282"/>
      <c r="K131" s="1283"/>
    </row>
    <row r="132" spans="1:11">
      <c r="A132" s="1284"/>
      <c r="B132" s="1285"/>
      <c r="C132" s="1285"/>
      <c r="D132" s="1285"/>
      <c r="E132" s="1285"/>
      <c r="F132" s="1285"/>
      <c r="G132" s="1285"/>
      <c r="H132" s="1285"/>
      <c r="I132" s="1285"/>
      <c r="J132" s="1285"/>
      <c r="K132" s="1286"/>
    </row>
    <row r="133" spans="1:11" ht="15.75" thickBot="1">
      <c r="A133" s="1287"/>
      <c r="B133" s="1288"/>
      <c r="C133" s="1288"/>
      <c r="D133" s="1288"/>
      <c r="E133" s="1288"/>
      <c r="F133" s="1288"/>
      <c r="G133" s="1288"/>
      <c r="H133" s="1288"/>
      <c r="I133" s="1288"/>
      <c r="J133" s="1288"/>
      <c r="K133" s="1289"/>
    </row>
    <row r="134" spans="1:11" ht="15.75">
      <c r="A134" s="1290"/>
      <c r="B134" s="1291"/>
      <c r="C134" s="1291"/>
      <c r="D134" s="1291"/>
      <c r="E134" s="1291"/>
      <c r="F134" s="1291"/>
      <c r="G134" s="1291"/>
      <c r="H134" s="1291"/>
      <c r="I134" s="1291"/>
      <c r="J134" s="1291"/>
      <c r="K134" s="1292"/>
    </row>
    <row r="135" spans="1:11">
      <c r="A135" s="1293" t="s">
        <v>4769</v>
      </c>
      <c r="B135" s="1294"/>
      <c r="C135" s="1295" t="s">
        <v>4759</v>
      </c>
      <c r="D135" s="1296"/>
      <c r="E135" s="1297"/>
      <c r="F135" s="1295" t="e">
        <f>+[3]credenciales!E270</f>
        <v>#REF!</v>
      </c>
      <c r="G135" s="1296"/>
      <c r="H135" s="1296"/>
      <c r="I135" s="1296"/>
      <c r="J135" s="1296"/>
      <c r="K135" s="1298"/>
    </row>
    <row r="136" spans="1:11">
      <c r="A136" s="330" t="s">
        <v>5214</v>
      </c>
      <c r="B136" s="331">
        <f>+'presupuesto   comfanorte'!B97</f>
        <v>9</v>
      </c>
      <c r="C136" s="1296" t="str">
        <f>+'presupuesto   comfanorte'!C97</f>
        <v>RED DE MEDIA TENSION Y SUBESTACION</v>
      </c>
      <c r="D136" s="1296"/>
      <c r="E136" s="1296"/>
      <c r="F136" s="1296"/>
      <c r="G136" s="1296"/>
      <c r="H136" s="1296"/>
      <c r="I136" s="1296"/>
      <c r="J136" s="1296"/>
      <c r="K136" s="1298"/>
    </row>
    <row r="137" spans="1:11">
      <c r="A137" s="1320" t="s">
        <v>4761</v>
      </c>
      <c r="B137" s="1321">
        <f>+'presupuesto   comfanorte'!B102</f>
        <v>9.0500000000000007</v>
      </c>
      <c r="C137" s="1323" t="str">
        <f>+'presupuesto   comfanorte'!C102</f>
        <v>SUMINISTRO E INSTALACION DE ESTRUCTURA  EN RETENCION</v>
      </c>
      <c r="D137" s="1323"/>
      <c r="E137" s="1323"/>
      <c r="F137" s="1323"/>
      <c r="G137" s="1323"/>
      <c r="H137" s="1324"/>
      <c r="I137" s="1327" t="s">
        <v>4762</v>
      </c>
      <c r="J137" s="1327" t="str">
        <f>+'presupuesto   comfanorte'!D102</f>
        <v>UN</v>
      </c>
      <c r="K137" s="1328"/>
    </row>
    <row r="138" spans="1:11" ht="15.75" thickBot="1">
      <c r="A138" s="1320"/>
      <c r="B138" s="1322"/>
      <c r="C138" s="1325"/>
      <c r="D138" s="1325"/>
      <c r="E138" s="1325"/>
      <c r="F138" s="1325"/>
      <c r="G138" s="1325"/>
      <c r="H138" s="1326"/>
      <c r="I138" s="1327"/>
      <c r="J138" s="1327"/>
      <c r="K138" s="1328"/>
    </row>
    <row r="139" spans="1:11" ht="15.75" thickBot="1">
      <c r="A139" s="1329" t="s">
        <v>4763</v>
      </c>
      <c r="B139" s="1330"/>
      <c r="C139" s="1331"/>
      <c r="D139" s="1335" t="s">
        <v>4807</v>
      </c>
      <c r="E139" s="1337" t="s">
        <v>4764</v>
      </c>
      <c r="F139" s="1338"/>
      <c r="G139" s="1338"/>
      <c r="H139" s="1339"/>
      <c r="I139" s="1340" t="s">
        <v>4765</v>
      </c>
      <c r="J139" s="1342" t="s">
        <v>4766</v>
      </c>
      <c r="K139" s="1299" t="s">
        <v>44</v>
      </c>
    </row>
    <row r="140" spans="1:11" ht="15.75" thickBot="1">
      <c r="A140" s="1332"/>
      <c r="B140" s="1333"/>
      <c r="C140" s="1334"/>
      <c r="D140" s="1336"/>
      <c r="E140" s="332" t="s">
        <v>4878</v>
      </c>
      <c r="F140" s="333" t="s">
        <v>4824</v>
      </c>
      <c r="G140" s="334" t="s">
        <v>4825</v>
      </c>
      <c r="H140" s="335" t="s">
        <v>5218</v>
      </c>
      <c r="I140" s="1341"/>
      <c r="J140" s="1300"/>
      <c r="K140" s="1300"/>
    </row>
    <row r="141" spans="1:11">
      <c r="A141" s="1301"/>
      <c r="B141" s="1302"/>
      <c r="C141" s="1303"/>
      <c r="D141" s="352"/>
      <c r="E141" s="336"/>
      <c r="F141" s="337"/>
      <c r="G141" s="337"/>
      <c r="H141" s="337"/>
      <c r="I141" s="356"/>
      <c r="J141" s="339"/>
      <c r="K141" s="340"/>
    </row>
    <row r="142" spans="1:11">
      <c r="A142" s="1304"/>
      <c r="B142" s="1305"/>
      <c r="C142" s="1306"/>
      <c r="D142" s="352"/>
      <c r="E142" s="356"/>
      <c r="F142" s="337"/>
      <c r="G142" s="337"/>
      <c r="H142" s="337"/>
      <c r="I142" s="703"/>
      <c r="J142" s="356">
        <v>2</v>
      </c>
      <c r="K142" s="703">
        <f>+J142</f>
        <v>2</v>
      </c>
    </row>
    <row r="143" spans="1:11">
      <c r="A143" s="1304"/>
      <c r="B143" s="1305"/>
      <c r="C143" s="1306"/>
      <c r="D143" s="352"/>
      <c r="E143" s="356"/>
      <c r="F143" s="337"/>
      <c r="G143" s="337"/>
      <c r="H143" s="337"/>
      <c r="I143" s="703"/>
      <c r="J143" s="356"/>
      <c r="K143" s="703"/>
    </row>
    <row r="144" spans="1:11">
      <c r="A144" s="1304"/>
      <c r="B144" s="1305"/>
      <c r="C144" s="1306"/>
      <c r="D144" s="352"/>
      <c r="E144" s="342"/>
      <c r="F144" s="337"/>
      <c r="G144" s="337"/>
      <c r="H144" s="337"/>
      <c r="I144" s="703"/>
      <c r="J144" s="356"/>
      <c r="K144" s="703"/>
    </row>
    <row r="145" spans="1:11">
      <c r="A145" s="1304"/>
      <c r="B145" s="1305"/>
      <c r="C145" s="1306"/>
      <c r="D145" s="352"/>
      <c r="E145" s="342"/>
      <c r="F145" s="337"/>
      <c r="G145" s="337"/>
      <c r="H145" s="337"/>
      <c r="I145" s="703"/>
      <c r="J145" s="356"/>
      <c r="K145" s="703"/>
    </row>
    <row r="146" spans="1:11">
      <c r="A146" s="1304"/>
      <c r="B146" s="1305"/>
      <c r="C146" s="1306"/>
      <c r="D146" s="352"/>
      <c r="E146" s="342"/>
      <c r="F146" s="337"/>
      <c r="G146" s="337"/>
      <c r="H146" s="337"/>
      <c r="I146" s="356"/>
      <c r="J146" s="356"/>
      <c r="K146" s="356"/>
    </row>
    <row r="147" spans="1:11">
      <c r="A147" s="1304"/>
      <c r="B147" s="1305"/>
      <c r="C147" s="1306"/>
      <c r="D147" s="352"/>
      <c r="E147" s="342"/>
      <c r="F147" s="337"/>
      <c r="G147" s="337"/>
      <c r="H147" s="337"/>
      <c r="I147" s="356"/>
      <c r="J147" s="356"/>
      <c r="K147" s="356"/>
    </row>
    <row r="148" spans="1:11">
      <c r="A148" s="1304"/>
      <c r="B148" s="1305"/>
      <c r="C148" s="1306"/>
      <c r="D148" s="352"/>
      <c r="E148" s="342"/>
      <c r="F148" s="337"/>
      <c r="G148" s="337"/>
      <c r="H148" s="337"/>
      <c r="I148" s="356"/>
      <c r="J148" s="356"/>
      <c r="K148" s="356"/>
    </row>
    <row r="149" spans="1:11">
      <c r="A149" s="1304"/>
      <c r="B149" s="1305"/>
      <c r="C149" s="1306"/>
      <c r="D149" s="352"/>
      <c r="E149" s="342"/>
      <c r="F149" s="337"/>
      <c r="G149" s="337"/>
      <c r="H149" s="337"/>
      <c r="I149" s="356"/>
      <c r="J149" s="356"/>
      <c r="K149" s="356"/>
    </row>
    <row r="150" spans="1:11">
      <c r="A150" s="1304"/>
      <c r="B150" s="1305"/>
      <c r="C150" s="1306"/>
      <c r="D150" s="352"/>
      <c r="E150" s="345"/>
      <c r="F150" s="337"/>
      <c r="G150" s="343"/>
      <c r="H150" s="337"/>
      <c r="I150" s="356"/>
      <c r="J150" s="356"/>
      <c r="K150" s="356"/>
    </row>
    <row r="151" spans="1:11">
      <c r="A151" s="1304"/>
      <c r="B151" s="1305"/>
      <c r="C151" s="1306"/>
      <c r="D151" s="352"/>
      <c r="E151" s="345"/>
      <c r="F151" s="337"/>
      <c r="G151" s="343"/>
      <c r="H151" s="337"/>
      <c r="I151" s="356"/>
      <c r="J151" s="356"/>
      <c r="K151" s="356"/>
    </row>
    <row r="152" spans="1:11">
      <c r="A152" s="1304"/>
      <c r="B152" s="1305"/>
      <c r="C152" s="1306"/>
      <c r="D152" s="352"/>
      <c r="E152" s="345"/>
      <c r="F152" s="337"/>
      <c r="G152" s="343"/>
      <c r="H152" s="337"/>
      <c r="I152" s="338"/>
      <c r="J152" s="339"/>
      <c r="K152" s="356"/>
    </row>
    <row r="153" spans="1:11">
      <c r="A153" s="1304"/>
      <c r="B153" s="1305"/>
      <c r="C153" s="1306"/>
      <c r="D153" s="352"/>
      <c r="E153" s="345"/>
      <c r="F153" s="337"/>
      <c r="G153" s="343"/>
      <c r="H153" s="337"/>
      <c r="I153" s="338"/>
      <c r="J153" s="339"/>
      <c r="K153" s="344"/>
    </row>
    <row r="154" spans="1:11">
      <c r="A154" s="1304"/>
      <c r="B154" s="1305"/>
      <c r="C154" s="1306"/>
      <c r="D154" s="352"/>
      <c r="E154" s="345"/>
      <c r="F154" s="337"/>
      <c r="G154" s="343"/>
      <c r="H154" s="337"/>
      <c r="I154" s="338"/>
      <c r="J154" s="339"/>
      <c r="K154" s="340"/>
    </row>
    <row r="155" spans="1:11">
      <c r="A155" s="1304"/>
      <c r="B155" s="1305"/>
      <c r="C155" s="1306"/>
      <c r="D155" s="352"/>
      <c r="E155" s="345"/>
      <c r="F155" s="337"/>
      <c r="G155" s="343"/>
      <c r="H155" s="337"/>
      <c r="I155" s="338"/>
      <c r="J155" s="339"/>
      <c r="K155" s="341"/>
    </row>
    <row r="156" spans="1:11">
      <c r="A156" s="1304"/>
      <c r="B156" s="1305"/>
      <c r="C156" s="1306"/>
      <c r="D156" s="352"/>
      <c r="E156" s="345"/>
      <c r="F156" s="337"/>
      <c r="G156" s="343"/>
      <c r="H156" s="337"/>
      <c r="I156" s="338"/>
      <c r="J156" s="339"/>
      <c r="K156" s="341"/>
    </row>
    <row r="157" spans="1:11" ht="15.75" thickBot="1">
      <c r="A157" s="1343"/>
      <c r="B157" s="1344"/>
      <c r="C157" s="1345"/>
      <c r="D157" s="692"/>
      <c r="E157" s="615"/>
      <c r="F157" s="337"/>
      <c r="G157" s="343"/>
      <c r="H157" s="337"/>
      <c r="I157" s="338"/>
      <c r="J157" s="337"/>
      <c r="K157" s="344"/>
    </row>
    <row r="158" spans="1:11" ht="16.5" thickBot="1">
      <c r="A158" s="1307" t="s">
        <v>4767</v>
      </c>
      <c r="B158" s="1308"/>
      <c r="C158" s="1308"/>
      <c r="D158" s="1308"/>
      <c r="E158" s="1309"/>
      <c r="F158" s="1346" t="s">
        <v>4768</v>
      </c>
      <c r="G158" s="1310"/>
      <c r="H158" s="1310"/>
      <c r="I158" s="1310"/>
      <c r="J158" s="1347"/>
      <c r="K158" s="349">
        <f>ROUND(SUM(K141:K157),2)</f>
        <v>2</v>
      </c>
    </row>
    <row r="159" spans="1:11" ht="15.6" customHeight="1">
      <c r="A159" s="1311"/>
      <c r="B159" s="1312"/>
      <c r="C159" s="1312"/>
      <c r="D159" s="1312"/>
      <c r="E159" s="1312"/>
      <c r="F159" s="1312"/>
      <c r="G159" s="1312"/>
      <c r="H159" s="1312"/>
      <c r="I159" s="1312"/>
      <c r="J159" s="1312"/>
      <c r="K159" s="1313"/>
    </row>
    <row r="160" spans="1:11" ht="15.6" customHeight="1">
      <c r="A160" s="1314"/>
      <c r="B160" s="1315"/>
      <c r="C160" s="1315"/>
      <c r="D160" s="1315"/>
      <c r="E160" s="1315"/>
      <c r="F160" s="1315"/>
      <c r="G160" s="1315"/>
      <c r="H160" s="1315"/>
      <c r="I160" s="1315"/>
      <c r="J160" s="1315"/>
      <c r="K160" s="1316"/>
    </row>
    <row r="161" spans="1:11" ht="15.75" thickBot="1">
      <c r="A161" s="1317"/>
      <c r="B161" s="1318"/>
      <c r="C161" s="1318"/>
      <c r="D161" s="1318"/>
      <c r="E161" s="1318"/>
      <c r="F161" s="1318"/>
      <c r="G161" s="1318"/>
      <c r="H161" s="1318"/>
      <c r="I161" s="1318"/>
      <c r="J161" s="1318"/>
      <c r="K161" s="1319"/>
    </row>
    <row r="162" spans="1:11">
      <c r="A162" s="773"/>
      <c r="B162" s="772"/>
      <c r="C162" s="772"/>
      <c r="D162" s="772"/>
      <c r="E162" s="772"/>
      <c r="F162" s="772"/>
      <c r="G162" s="772"/>
      <c r="H162" s="772"/>
      <c r="I162" s="772"/>
      <c r="J162" s="772"/>
      <c r="K162" s="774"/>
    </row>
    <row r="163" spans="1:11">
      <c r="A163" s="773"/>
      <c r="B163" s="772"/>
      <c r="C163" s="772"/>
      <c r="D163" s="772"/>
      <c r="E163" s="772"/>
      <c r="F163" s="772"/>
      <c r="G163" s="772"/>
      <c r="H163" s="772"/>
      <c r="I163" s="772"/>
      <c r="J163" s="772"/>
      <c r="K163" s="774"/>
    </row>
    <row r="164" spans="1:11" ht="15.75" thickBot="1">
      <c r="A164" s="773"/>
      <c r="B164" s="772"/>
      <c r="C164" s="772"/>
      <c r="D164" s="772"/>
      <c r="E164" s="772"/>
      <c r="F164" s="772"/>
      <c r="G164" s="772"/>
      <c r="H164" s="772"/>
      <c r="I164" s="772"/>
      <c r="J164" s="772"/>
      <c r="K164" s="774"/>
    </row>
    <row r="165" spans="1:11" ht="14.45" customHeight="1">
      <c r="A165" s="1281" t="s">
        <v>4757</v>
      </c>
      <c r="B165" s="1282"/>
      <c r="C165" s="1282"/>
      <c r="D165" s="1282"/>
      <c r="E165" s="1282"/>
      <c r="F165" s="1282"/>
      <c r="G165" s="1282"/>
      <c r="H165" s="1282"/>
      <c r="I165" s="1282"/>
      <c r="J165" s="1282"/>
      <c r="K165" s="1283"/>
    </row>
    <row r="166" spans="1:11" ht="14.45" customHeight="1">
      <c r="A166" s="1284"/>
      <c r="B166" s="1285"/>
      <c r="C166" s="1285"/>
      <c r="D166" s="1285"/>
      <c r="E166" s="1285"/>
      <c r="F166" s="1285"/>
      <c r="G166" s="1285"/>
      <c r="H166" s="1285"/>
      <c r="I166" s="1285"/>
      <c r="J166" s="1285"/>
      <c r="K166" s="1286"/>
    </row>
    <row r="167" spans="1:11" ht="15" customHeight="1" thickBot="1">
      <c r="A167" s="1287"/>
      <c r="B167" s="1288"/>
      <c r="C167" s="1288"/>
      <c r="D167" s="1288"/>
      <c r="E167" s="1288"/>
      <c r="F167" s="1288"/>
      <c r="G167" s="1288"/>
      <c r="H167" s="1288"/>
      <c r="I167" s="1288"/>
      <c r="J167" s="1288"/>
      <c r="K167" s="1289"/>
    </row>
    <row r="168" spans="1:11" ht="15.75">
      <c r="A168" s="1290"/>
      <c r="B168" s="1291"/>
      <c r="C168" s="1291"/>
      <c r="D168" s="1291"/>
      <c r="E168" s="1291"/>
      <c r="F168" s="1291"/>
      <c r="G168" s="1291"/>
      <c r="H168" s="1291"/>
      <c r="I168" s="1291"/>
      <c r="J168" s="1291"/>
      <c r="K168" s="1292"/>
    </row>
    <row r="169" spans="1:11">
      <c r="A169" s="1293" t="s">
        <v>4769</v>
      </c>
      <c r="B169" s="1294"/>
      <c r="C169" s="1295" t="s">
        <v>4759</v>
      </c>
      <c r="D169" s="1296"/>
      <c r="E169" s="1297"/>
      <c r="F169" s="1295" t="e">
        <f>+[3]credenciales!E302</f>
        <v>#REF!</v>
      </c>
      <c r="G169" s="1296"/>
      <c r="H169" s="1296"/>
      <c r="I169" s="1296"/>
      <c r="J169" s="1296"/>
      <c r="K169" s="1298"/>
    </row>
    <row r="170" spans="1:11">
      <c r="A170" s="330" t="s">
        <v>5214</v>
      </c>
      <c r="B170" s="357">
        <f>+'presupuesto   comfanorte'!B97</f>
        <v>9</v>
      </c>
      <c r="C170" s="1296" t="str">
        <f>+'presupuesto   comfanorte'!C97</f>
        <v>RED DE MEDIA TENSION Y SUBESTACION</v>
      </c>
      <c r="D170" s="1296"/>
      <c r="E170" s="1296"/>
      <c r="F170" s="1296"/>
      <c r="G170" s="1296"/>
      <c r="H170" s="1296"/>
      <c r="I170" s="1296"/>
      <c r="J170" s="1296"/>
      <c r="K170" s="1298"/>
    </row>
    <row r="171" spans="1:11">
      <c r="A171" s="1320" t="s">
        <v>4761</v>
      </c>
      <c r="B171" s="1321">
        <f>+'presupuesto   comfanorte'!B103</f>
        <v>9.06</v>
      </c>
      <c r="C171" s="1323" t="str">
        <f>+'presupuesto   comfanorte'!C103</f>
        <v>SUMINISTRO  TENDIDO O DESTENDIDO DE RED EN MEDIA TENSION EN 3#1/0 ACSR</v>
      </c>
      <c r="D171" s="1323"/>
      <c r="E171" s="1323"/>
      <c r="F171" s="1323"/>
      <c r="G171" s="1323"/>
      <c r="H171" s="1324"/>
      <c r="I171" s="1327" t="s">
        <v>4762</v>
      </c>
      <c r="J171" s="1327" t="str">
        <f>+'presupuesto   comfanorte'!D103</f>
        <v>ML</v>
      </c>
      <c r="K171" s="1328"/>
    </row>
    <row r="172" spans="1:11" ht="15.75" thickBot="1">
      <c r="A172" s="1320"/>
      <c r="B172" s="1322"/>
      <c r="C172" s="1325"/>
      <c r="D172" s="1325"/>
      <c r="E172" s="1325"/>
      <c r="F172" s="1325"/>
      <c r="G172" s="1325"/>
      <c r="H172" s="1326"/>
      <c r="I172" s="1327"/>
      <c r="J172" s="1327"/>
      <c r="K172" s="1328"/>
    </row>
    <row r="173" spans="1:11" ht="15.75" thickBot="1">
      <c r="A173" s="1329" t="s">
        <v>4763</v>
      </c>
      <c r="B173" s="1330"/>
      <c r="C173" s="1331"/>
      <c r="D173" s="1335" t="s">
        <v>4807</v>
      </c>
      <c r="E173" s="1337" t="s">
        <v>4764</v>
      </c>
      <c r="F173" s="1338"/>
      <c r="G173" s="1338"/>
      <c r="H173" s="1339"/>
      <c r="I173" s="1340" t="s">
        <v>4765</v>
      </c>
      <c r="J173" s="1342" t="s">
        <v>4766</v>
      </c>
      <c r="K173" s="1299" t="s">
        <v>44</v>
      </c>
    </row>
    <row r="174" spans="1:11" ht="15.75" thickBot="1">
      <c r="A174" s="1332"/>
      <c r="B174" s="1333"/>
      <c r="C174" s="1334"/>
      <c r="D174" s="1336"/>
      <c r="E174" s="332" t="s">
        <v>4878</v>
      </c>
      <c r="F174" s="333" t="s">
        <v>4824</v>
      </c>
      <c r="G174" s="334" t="s">
        <v>4825</v>
      </c>
      <c r="H174" s="335" t="s">
        <v>5218</v>
      </c>
      <c r="I174" s="1341"/>
      <c r="J174" s="1300"/>
      <c r="K174" s="1300"/>
    </row>
    <row r="175" spans="1:11">
      <c r="A175" s="1301"/>
      <c r="B175" s="1302"/>
      <c r="C175" s="1303"/>
      <c r="D175" s="352" t="s">
        <v>5864</v>
      </c>
      <c r="E175" s="336"/>
      <c r="F175" s="337"/>
      <c r="G175" s="337"/>
      <c r="H175" s="337"/>
      <c r="I175" s="356"/>
      <c r="J175" s="339">
        <v>30</v>
      </c>
      <c r="K175" s="340">
        <f>+J175</f>
        <v>30</v>
      </c>
    </row>
    <row r="176" spans="1:11">
      <c r="A176" s="1304"/>
      <c r="B176" s="1305"/>
      <c r="C176" s="1306"/>
      <c r="D176" s="352"/>
      <c r="E176" s="356"/>
      <c r="F176" s="337"/>
      <c r="G176" s="337"/>
      <c r="H176" s="337"/>
      <c r="I176" s="703"/>
      <c r="J176" s="356"/>
      <c r="K176" s="703"/>
    </row>
    <row r="177" spans="1:11">
      <c r="A177" s="1304"/>
      <c r="B177" s="1305"/>
      <c r="C177" s="1306"/>
      <c r="D177" s="352"/>
      <c r="E177" s="356"/>
      <c r="F177" s="337"/>
      <c r="G177" s="337"/>
      <c r="H177" s="337"/>
      <c r="I177" s="703"/>
      <c r="J177" s="356"/>
      <c r="K177" s="703"/>
    </row>
    <row r="178" spans="1:11">
      <c r="A178" s="1304"/>
      <c r="B178" s="1305"/>
      <c r="C178" s="1306"/>
      <c r="D178" s="352"/>
      <c r="E178" s="342"/>
      <c r="F178" s="337"/>
      <c r="G178" s="337"/>
      <c r="H178" s="337"/>
      <c r="I178" s="703"/>
      <c r="J178" s="356"/>
      <c r="K178" s="703"/>
    </row>
    <row r="179" spans="1:11">
      <c r="A179" s="1304"/>
      <c r="B179" s="1305"/>
      <c r="C179" s="1306"/>
      <c r="D179" s="352"/>
      <c r="E179" s="342"/>
      <c r="F179" s="337"/>
      <c r="G179" s="337"/>
      <c r="H179" s="337"/>
      <c r="I179" s="356"/>
      <c r="J179" s="356"/>
      <c r="K179" s="356"/>
    </row>
    <row r="180" spans="1:11">
      <c r="A180" s="1304"/>
      <c r="B180" s="1305"/>
      <c r="C180" s="1306"/>
      <c r="D180" s="352"/>
      <c r="E180" s="342"/>
      <c r="F180" s="337"/>
      <c r="G180" s="337"/>
      <c r="H180" s="337"/>
      <c r="I180" s="356"/>
      <c r="J180" s="356"/>
      <c r="K180" s="356"/>
    </row>
    <row r="181" spans="1:11">
      <c r="A181" s="1304"/>
      <c r="B181" s="1305"/>
      <c r="C181" s="1306"/>
      <c r="D181" s="352"/>
      <c r="E181" s="342"/>
      <c r="F181" s="337"/>
      <c r="G181" s="337"/>
      <c r="H181" s="337"/>
      <c r="I181" s="356"/>
      <c r="J181" s="356"/>
      <c r="K181" s="356"/>
    </row>
    <row r="182" spans="1:11">
      <c r="A182" s="1304"/>
      <c r="B182" s="1305"/>
      <c r="C182" s="1306"/>
      <c r="D182" s="352"/>
      <c r="E182" s="342"/>
      <c r="F182" s="337"/>
      <c r="G182" s="337"/>
      <c r="H182" s="337"/>
      <c r="I182" s="356"/>
      <c r="J182" s="356"/>
      <c r="K182" s="356"/>
    </row>
    <row r="183" spans="1:11">
      <c r="A183" s="1304"/>
      <c r="B183" s="1305"/>
      <c r="C183" s="1306"/>
      <c r="D183" s="352"/>
      <c r="E183" s="342"/>
      <c r="F183" s="337"/>
      <c r="G183" s="337"/>
      <c r="H183" s="337"/>
      <c r="I183" s="356"/>
      <c r="J183" s="356"/>
      <c r="K183" s="356"/>
    </row>
    <row r="184" spans="1:11">
      <c r="A184" s="1304"/>
      <c r="B184" s="1305"/>
      <c r="C184" s="1306"/>
      <c r="D184" s="352"/>
      <c r="E184" s="345"/>
      <c r="F184" s="337"/>
      <c r="G184" s="343"/>
      <c r="H184" s="337"/>
      <c r="I184" s="356"/>
      <c r="J184" s="356"/>
      <c r="K184" s="356"/>
    </row>
    <row r="185" spans="1:11">
      <c r="A185" s="1304"/>
      <c r="B185" s="1305"/>
      <c r="C185" s="1306"/>
      <c r="D185" s="352"/>
      <c r="E185" s="345"/>
      <c r="F185" s="337"/>
      <c r="G185" s="343"/>
      <c r="H185" s="337"/>
      <c r="I185" s="356"/>
      <c r="J185" s="356"/>
      <c r="K185" s="356"/>
    </row>
    <row r="186" spans="1:11">
      <c r="A186" s="1304"/>
      <c r="B186" s="1305"/>
      <c r="C186" s="1306"/>
      <c r="D186" s="352"/>
      <c r="E186" s="345"/>
      <c r="F186" s="337"/>
      <c r="G186" s="343"/>
      <c r="H186" s="337"/>
      <c r="I186" s="338"/>
      <c r="J186" s="339"/>
      <c r="K186" s="356"/>
    </row>
    <row r="187" spans="1:11">
      <c r="A187" s="1304"/>
      <c r="B187" s="1305"/>
      <c r="C187" s="1306"/>
      <c r="D187" s="352"/>
      <c r="E187" s="345"/>
      <c r="F187" s="337"/>
      <c r="G187" s="343"/>
      <c r="H187" s="337"/>
      <c r="I187" s="338"/>
      <c r="J187" s="339"/>
      <c r="K187" s="344"/>
    </row>
    <row r="188" spans="1:11">
      <c r="A188" s="1304"/>
      <c r="B188" s="1305"/>
      <c r="C188" s="1306"/>
      <c r="D188" s="352"/>
      <c r="E188" s="345"/>
      <c r="F188" s="337"/>
      <c r="G188" s="343"/>
      <c r="H188" s="337"/>
      <c r="I188" s="338"/>
      <c r="J188" s="339"/>
      <c r="K188" s="340"/>
    </row>
    <row r="189" spans="1:11">
      <c r="A189" s="1304"/>
      <c r="B189" s="1305"/>
      <c r="C189" s="1306"/>
      <c r="D189" s="352"/>
      <c r="E189" s="345"/>
      <c r="F189" s="337"/>
      <c r="G189" s="343"/>
      <c r="H189" s="337"/>
      <c r="I189" s="338"/>
      <c r="J189" s="339"/>
      <c r="K189" s="341"/>
    </row>
    <row r="190" spans="1:11">
      <c r="A190" s="1304"/>
      <c r="B190" s="1305"/>
      <c r="C190" s="1306"/>
      <c r="D190" s="352"/>
      <c r="E190" s="345"/>
      <c r="F190" s="337"/>
      <c r="G190" s="343"/>
      <c r="H190" s="337"/>
      <c r="I190" s="338"/>
      <c r="J190" s="339"/>
      <c r="K190" s="341"/>
    </row>
    <row r="191" spans="1:11" ht="15.75" thickBot="1">
      <c r="A191" s="1343"/>
      <c r="B191" s="1344"/>
      <c r="C191" s="1345"/>
      <c r="D191" s="692"/>
      <c r="E191" s="615"/>
      <c r="F191" s="337"/>
      <c r="G191" s="343"/>
      <c r="H191" s="337"/>
      <c r="I191" s="338"/>
      <c r="J191" s="337"/>
      <c r="K191" s="344"/>
    </row>
    <row r="192" spans="1:11" ht="17.45" customHeight="1" thickBot="1">
      <c r="A192" s="1307" t="s">
        <v>4767</v>
      </c>
      <c r="B192" s="1308"/>
      <c r="C192" s="1308"/>
      <c r="D192" s="1308"/>
      <c r="E192" s="1309"/>
      <c r="F192" s="1346" t="s">
        <v>4768</v>
      </c>
      <c r="G192" s="1310"/>
      <c r="H192" s="1310"/>
      <c r="I192" s="1310"/>
      <c r="J192" s="1347"/>
      <c r="K192" s="349">
        <f>ROUND(SUM(K175:K191),2)</f>
        <v>30</v>
      </c>
    </row>
    <row r="193" spans="1:12" ht="15.6" customHeight="1">
      <c r="A193" s="1311"/>
      <c r="B193" s="1312"/>
      <c r="C193" s="1312"/>
      <c r="D193" s="1312"/>
      <c r="E193" s="1312"/>
      <c r="F193" s="1312"/>
      <c r="G193" s="1312"/>
      <c r="H193" s="1312"/>
      <c r="I193" s="1312"/>
      <c r="J193" s="1312"/>
      <c r="K193" s="1313"/>
      <c r="L193" t="s">
        <v>5269</v>
      </c>
    </row>
    <row r="194" spans="1:12" ht="15.6" customHeight="1">
      <c r="A194" s="1314"/>
      <c r="B194" s="1315"/>
      <c r="C194" s="1315"/>
      <c r="D194" s="1315"/>
      <c r="E194" s="1315"/>
      <c r="F194" s="1315"/>
      <c r="G194" s="1315"/>
      <c r="H194" s="1315"/>
      <c r="I194" s="1315"/>
      <c r="J194" s="1315"/>
      <c r="K194" s="1316"/>
    </row>
    <row r="195" spans="1:12" ht="15.6" customHeight="1" thickBot="1">
      <c r="A195" s="1317"/>
      <c r="B195" s="1318"/>
      <c r="C195" s="1318"/>
      <c r="D195" s="1318"/>
      <c r="E195" s="1318"/>
      <c r="F195" s="1318"/>
      <c r="G195" s="1318"/>
      <c r="H195" s="1318"/>
      <c r="I195" s="1318"/>
      <c r="J195" s="1318"/>
      <c r="K195" s="1319"/>
    </row>
    <row r="196" spans="1:12">
      <c r="A196" s="1281" t="s">
        <v>4757</v>
      </c>
      <c r="B196" s="1282"/>
      <c r="C196" s="1282"/>
      <c r="D196" s="1282"/>
      <c r="E196" s="1282"/>
      <c r="F196" s="1282"/>
      <c r="G196" s="1282"/>
      <c r="H196" s="1282"/>
      <c r="I196" s="1282"/>
      <c r="J196" s="1282"/>
      <c r="K196" s="1283"/>
    </row>
    <row r="197" spans="1:12">
      <c r="A197" s="1284"/>
      <c r="B197" s="1285"/>
      <c r="C197" s="1285"/>
      <c r="D197" s="1285"/>
      <c r="E197" s="1285"/>
      <c r="F197" s="1285"/>
      <c r="G197" s="1285"/>
      <c r="H197" s="1285"/>
      <c r="I197" s="1285"/>
      <c r="J197" s="1285"/>
      <c r="K197" s="1286"/>
    </row>
    <row r="198" spans="1:12" ht="15.75" thickBot="1">
      <c r="A198" s="1287"/>
      <c r="B198" s="1288"/>
      <c r="C198" s="1288"/>
      <c r="D198" s="1288"/>
      <c r="E198" s="1288"/>
      <c r="F198" s="1288"/>
      <c r="G198" s="1288"/>
      <c r="H198" s="1288"/>
      <c r="I198" s="1288"/>
      <c r="J198" s="1288"/>
      <c r="K198" s="1289"/>
    </row>
    <row r="199" spans="1:12" ht="15.75">
      <c r="A199" s="1290"/>
      <c r="B199" s="1291"/>
      <c r="C199" s="1291"/>
      <c r="D199" s="1291"/>
      <c r="E199" s="1291"/>
      <c r="F199" s="1291"/>
      <c r="G199" s="1291"/>
      <c r="H199" s="1291"/>
      <c r="I199" s="1291"/>
      <c r="J199" s="1291"/>
      <c r="K199" s="1292"/>
    </row>
    <row r="200" spans="1:12">
      <c r="A200" s="1293" t="s">
        <v>4769</v>
      </c>
      <c r="B200" s="1294"/>
      <c r="C200" s="1295" t="s">
        <v>4759</v>
      </c>
      <c r="D200" s="1296"/>
      <c r="E200" s="1297"/>
      <c r="F200" s="1295" t="e">
        <f>+[3]credenciales!E238</f>
        <v>#REF!</v>
      </c>
      <c r="G200" s="1296"/>
      <c r="H200" s="1296"/>
      <c r="I200" s="1296"/>
      <c r="J200" s="1296"/>
      <c r="K200" s="1298"/>
    </row>
    <row r="201" spans="1:12">
      <c r="A201" s="330" t="s">
        <v>5214</v>
      </c>
      <c r="B201" s="331">
        <f>+'presupuesto   comfanorte'!B97</f>
        <v>9</v>
      </c>
      <c r="C201" s="1296" t="str">
        <f>+'presupuesto   comfanorte'!C97</f>
        <v>RED DE MEDIA TENSION Y SUBESTACION</v>
      </c>
      <c r="D201" s="1296"/>
      <c r="E201" s="1296"/>
      <c r="F201" s="1296"/>
      <c r="G201" s="1296"/>
      <c r="H201" s="1296"/>
      <c r="I201" s="1296"/>
      <c r="J201" s="1296"/>
      <c r="K201" s="1298"/>
    </row>
    <row r="202" spans="1:12">
      <c r="A202" s="1320" t="s">
        <v>4761</v>
      </c>
      <c r="B202" s="1321">
        <f>+'presupuesto   comfanorte'!B104</f>
        <v>9.07</v>
      </c>
      <c r="C202" s="1323" t="str">
        <f>+'presupuesto   comfanorte'!C104</f>
        <v>TRABAJO DE LINEA ENERGIZADA</v>
      </c>
      <c r="D202" s="1323"/>
      <c r="E202" s="1323"/>
      <c r="F202" s="1323"/>
      <c r="G202" s="1323"/>
      <c r="H202" s="1324"/>
      <c r="I202" s="1327" t="s">
        <v>4762</v>
      </c>
      <c r="J202" s="1327" t="str">
        <f>+'presupuesto   comfanorte'!D104</f>
        <v>HR</v>
      </c>
      <c r="K202" s="1328"/>
    </row>
    <row r="203" spans="1:12" ht="15.75" thickBot="1">
      <c r="A203" s="1320"/>
      <c r="B203" s="1322"/>
      <c r="C203" s="1325"/>
      <c r="D203" s="1325"/>
      <c r="E203" s="1325"/>
      <c r="F203" s="1325"/>
      <c r="G203" s="1325"/>
      <c r="H203" s="1326"/>
      <c r="I203" s="1327"/>
      <c r="J203" s="1327"/>
      <c r="K203" s="1328"/>
    </row>
    <row r="204" spans="1:12" ht="15.75" thickBot="1">
      <c r="A204" s="1329" t="s">
        <v>4763</v>
      </c>
      <c r="B204" s="1330"/>
      <c r="C204" s="1331"/>
      <c r="D204" s="1335" t="s">
        <v>4807</v>
      </c>
      <c r="E204" s="1337" t="s">
        <v>4764</v>
      </c>
      <c r="F204" s="1338"/>
      <c r="G204" s="1338"/>
      <c r="H204" s="1339"/>
      <c r="I204" s="1340" t="s">
        <v>4765</v>
      </c>
      <c r="J204" s="1342" t="s">
        <v>4766</v>
      </c>
      <c r="K204" s="1299" t="s">
        <v>44</v>
      </c>
    </row>
    <row r="205" spans="1:12" ht="15.75" thickBot="1">
      <c r="A205" s="1332"/>
      <c r="B205" s="1333"/>
      <c r="C205" s="1334"/>
      <c r="D205" s="1336"/>
      <c r="E205" s="332" t="s">
        <v>4878</v>
      </c>
      <c r="F205" s="333" t="s">
        <v>4824</v>
      </c>
      <c r="G205" s="334" t="s">
        <v>4825</v>
      </c>
      <c r="H205" s="335" t="s">
        <v>5218</v>
      </c>
      <c r="I205" s="1341"/>
      <c r="J205" s="1300"/>
      <c r="K205" s="1300"/>
    </row>
    <row r="206" spans="1:12">
      <c r="A206" s="1301"/>
      <c r="B206" s="1302"/>
      <c r="C206" s="1303"/>
      <c r="D206" s="352"/>
      <c r="E206" s="336"/>
      <c r="F206" s="337"/>
      <c r="G206" s="337"/>
      <c r="H206" s="337"/>
      <c r="I206" s="356"/>
      <c r="J206" s="339">
        <v>6</v>
      </c>
      <c r="K206" s="340">
        <f>+J206</f>
        <v>6</v>
      </c>
    </row>
    <row r="207" spans="1:12">
      <c r="A207" s="1304"/>
      <c r="B207" s="1305"/>
      <c r="C207" s="1306"/>
      <c r="D207" s="352"/>
      <c r="E207" s="356"/>
      <c r="F207" s="337"/>
      <c r="G207" s="337"/>
      <c r="H207" s="337"/>
      <c r="I207" s="703"/>
      <c r="J207" s="356"/>
      <c r="K207" s="703"/>
    </row>
    <row r="208" spans="1:12">
      <c r="A208" s="1304"/>
      <c r="B208" s="1305"/>
      <c r="C208" s="1306"/>
      <c r="D208" s="352"/>
      <c r="E208" s="356"/>
      <c r="F208" s="337"/>
      <c r="G208" s="337"/>
      <c r="H208" s="337"/>
      <c r="I208" s="703"/>
      <c r="J208" s="356"/>
      <c r="K208" s="703"/>
    </row>
    <row r="209" spans="1:12">
      <c r="A209" s="1304"/>
      <c r="B209" s="1305"/>
      <c r="C209" s="1306"/>
      <c r="D209" s="352"/>
      <c r="E209" s="342"/>
      <c r="F209" s="337"/>
      <c r="G209" s="337"/>
      <c r="H209" s="337"/>
      <c r="I209" s="703"/>
      <c r="J209" s="356"/>
      <c r="K209" s="703"/>
    </row>
    <row r="210" spans="1:12">
      <c r="A210" s="1304"/>
      <c r="B210" s="1305"/>
      <c r="C210" s="1306"/>
      <c r="D210" s="352"/>
      <c r="E210" s="342"/>
      <c r="F210" s="337"/>
      <c r="G210" s="337"/>
      <c r="H210" s="337"/>
      <c r="I210" s="356"/>
      <c r="J210" s="356"/>
      <c r="K210" s="703"/>
    </row>
    <row r="211" spans="1:12">
      <c r="A211" s="1304"/>
      <c r="B211" s="1305"/>
      <c r="C211" s="1306"/>
      <c r="D211" s="352"/>
      <c r="E211" s="342"/>
      <c r="F211" s="337"/>
      <c r="G211" s="337"/>
      <c r="H211" s="337"/>
      <c r="I211" s="356"/>
      <c r="J211" s="356"/>
      <c r="K211" s="356"/>
    </row>
    <row r="212" spans="1:12">
      <c r="A212" s="1304"/>
      <c r="B212" s="1305"/>
      <c r="C212" s="1306"/>
      <c r="D212" s="352"/>
      <c r="E212" s="342"/>
      <c r="F212" s="337"/>
      <c r="G212" s="337"/>
      <c r="H212" s="337"/>
      <c r="I212" s="356"/>
      <c r="J212" s="356"/>
      <c r="K212" s="356"/>
    </row>
    <row r="213" spans="1:12">
      <c r="A213" s="1304"/>
      <c r="B213" s="1305"/>
      <c r="C213" s="1306"/>
      <c r="D213" s="352"/>
      <c r="E213" s="342"/>
      <c r="F213" s="337"/>
      <c r="G213" s="337"/>
      <c r="H213" s="337"/>
      <c r="I213" s="356"/>
      <c r="J213" s="356"/>
      <c r="K213" s="356"/>
    </row>
    <row r="214" spans="1:12">
      <c r="A214" s="1304"/>
      <c r="B214" s="1305"/>
      <c r="C214" s="1306"/>
      <c r="D214" s="352"/>
      <c r="E214" s="342"/>
      <c r="F214" s="337"/>
      <c r="G214" s="337"/>
      <c r="H214" s="337"/>
      <c r="I214" s="356"/>
      <c r="J214" s="356"/>
      <c r="K214" s="356"/>
    </row>
    <row r="215" spans="1:12">
      <c r="A215" s="1304"/>
      <c r="B215" s="1305"/>
      <c r="C215" s="1306"/>
      <c r="D215" s="352"/>
      <c r="E215" s="345"/>
      <c r="F215" s="337"/>
      <c r="G215" s="343"/>
      <c r="H215" s="337"/>
      <c r="I215" s="356"/>
      <c r="J215" s="356"/>
      <c r="K215" s="356"/>
    </row>
    <row r="216" spans="1:12">
      <c r="A216" s="1304"/>
      <c r="B216" s="1305"/>
      <c r="C216" s="1306"/>
      <c r="D216" s="352"/>
      <c r="E216" s="345"/>
      <c r="F216" s="337"/>
      <c r="G216" s="343"/>
      <c r="H216" s="337"/>
      <c r="I216" s="356"/>
      <c r="J216" s="356"/>
      <c r="K216" s="356"/>
    </row>
    <row r="217" spans="1:12">
      <c r="A217" s="1304"/>
      <c r="B217" s="1305"/>
      <c r="C217" s="1306"/>
      <c r="D217" s="352"/>
      <c r="E217" s="345"/>
      <c r="F217" s="337"/>
      <c r="G217" s="343"/>
      <c r="H217" s="337"/>
      <c r="I217" s="338"/>
      <c r="J217" s="339"/>
      <c r="K217" s="356"/>
    </row>
    <row r="218" spans="1:12">
      <c r="A218" s="1304"/>
      <c r="B218" s="1305"/>
      <c r="C218" s="1306"/>
      <c r="D218" s="352"/>
      <c r="E218" s="345"/>
      <c r="F218" s="337"/>
      <c r="G218" s="343"/>
      <c r="H218" s="337"/>
      <c r="I218" s="338"/>
      <c r="J218" s="339"/>
      <c r="K218" s="344"/>
    </row>
    <row r="219" spans="1:12">
      <c r="A219" s="1304"/>
      <c r="B219" s="1305"/>
      <c r="C219" s="1306"/>
      <c r="D219" s="352"/>
      <c r="E219" s="345"/>
      <c r="F219" s="337"/>
      <c r="G219" s="343"/>
      <c r="H219" s="337"/>
      <c r="I219" s="338"/>
      <c r="J219" s="339"/>
      <c r="K219" s="340"/>
    </row>
    <row r="220" spans="1:12">
      <c r="A220" s="1304"/>
      <c r="B220" s="1305"/>
      <c r="C220" s="1306"/>
      <c r="D220" s="352"/>
      <c r="E220" s="345"/>
      <c r="F220" s="337"/>
      <c r="G220" s="343"/>
      <c r="H220" s="337"/>
      <c r="I220" s="338"/>
      <c r="J220" s="339"/>
      <c r="K220" s="341"/>
    </row>
    <row r="221" spans="1:12">
      <c r="A221" s="1304"/>
      <c r="B221" s="1305"/>
      <c r="C221" s="1306"/>
      <c r="D221" s="352"/>
      <c r="E221" s="345"/>
      <c r="F221" s="337"/>
      <c r="G221" s="343"/>
      <c r="H221" s="337"/>
      <c r="I221" s="338"/>
      <c r="J221" s="339"/>
      <c r="K221" s="341"/>
    </row>
    <row r="222" spans="1:12" ht="15.75" thickBot="1">
      <c r="A222" s="1343"/>
      <c r="B222" s="1344"/>
      <c r="C222" s="1345"/>
      <c r="D222" s="692"/>
      <c r="E222" s="615"/>
      <c r="F222" s="337"/>
      <c r="G222" s="343"/>
      <c r="H222" s="337"/>
      <c r="I222" s="338"/>
      <c r="J222" s="337"/>
      <c r="K222" s="344"/>
    </row>
    <row r="223" spans="1:12" ht="16.5" thickBot="1">
      <c r="A223" s="1307" t="s">
        <v>4767</v>
      </c>
      <c r="B223" s="1308"/>
      <c r="C223" s="1308"/>
      <c r="D223" s="1308"/>
      <c r="E223" s="1309"/>
      <c r="F223" s="1346" t="s">
        <v>4768</v>
      </c>
      <c r="G223" s="1310"/>
      <c r="H223" s="1310"/>
      <c r="I223" s="1310"/>
      <c r="J223" s="1347"/>
      <c r="K223" s="349">
        <f>ROUND(SUM(K206:K222),2)</f>
        <v>6</v>
      </c>
    </row>
    <row r="224" spans="1:12" ht="15.6" customHeight="1">
      <c r="A224" s="1311"/>
      <c r="B224" s="1312"/>
      <c r="C224" s="1312"/>
      <c r="D224" s="1312"/>
      <c r="E224" s="1312"/>
      <c r="F224" s="1312"/>
      <c r="G224" s="1312"/>
      <c r="H224" s="1312"/>
      <c r="I224" s="1312"/>
      <c r="J224" s="1312"/>
      <c r="K224" s="1313"/>
      <c r="L224" t="s">
        <v>5269</v>
      </c>
    </row>
    <row r="225" spans="1:11" ht="15.6" customHeight="1">
      <c r="A225" s="1314"/>
      <c r="B225" s="1315"/>
      <c r="C225" s="1315"/>
      <c r="D225" s="1315"/>
      <c r="E225" s="1315"/>
      <c r="F225" s="1315"/>
      <c r="G225" s="1315"/>
      <c r="H225" s="1315"/>
      <c r="I225" s="1315"/>
      <c r="J225" s="1315"/>
      <c r="K225" s="1316"/>
    </row>
    <row r="226" spans="1:11" ht="15.6" customHeight="1" thickBot="1">
      <c r="A226" s="1317"/>
      <c r="B226" s="1318"/>
      <c r="C226" s="1318"/>
      <c r="D226" s="1318"/>
      <c r="E226" s="1318"/>
      <c r="F226" s="1318"/>
      <c r="G226" s="1318"/>
      <c r="H226" s="1318"/>
      <c r="I226" s="1318"/>
      <c r="J226" s="1318"/>
      <c r="K226" s="1319"/>
    </row>
    <row r="227" spans="1:11" ht="15.6" customHeight="1">
      <c r="A227" s="772"/>
      <c r="B227" s="772"/>
      <c r="C227" s="772"/>
      <c r="D227" s="772"/>
      <c r="E227" s="772"/>
      <c r="F227" s="772"/>
      <c r="G227" s="772"/>
      <c r="H227" s="772"/>
      <c r="I227" s="772"/>
      <c r="J227" s="772"/>
      <c r="K227" s="772"/>
    </row>
    <row r="228" spans="1:11" ht="15.6" customHeight="1">
      <c r="A228" s="772"/>
      <c r="B228" s="772"/>
      <c r="C228" s="772"/>
      <c r="D228" s="772"/>
      <c r="E228" s="772"/>
      <c r="F228" s="772"/>
      <c r="G228" s="772"/>
      <c r="H228" s="772"/>
      <c r="I228" s="772"/>
      <c r="J228" s="772"/>
      <c r="K228" s="772"/>
    </row>
    <row r="229" spans="1:11" ht="15.75" thickBot="1"/>
    <row r="230" spans="1:11">
      <c r="A230" s="1281" t="s">
        <v>4757</v>
      </c>
      <c r="B230" s="1282"/>
      <c r="C230" s="1282"/>
      <c r="D230" s="1282"/>
      <c r="E230" s="1282"/>
      <c r="F230" s="1282"/>
      <c r="G230" s="1282"/>
      <c r="H230" s="1282"/>
      <c r="I230" s="1282"/>
      <c r="J230" s="1282"/>
      <c r="K230" s="1283"/>
    </row>
    <row r="231" spans="1:11">
      <c r="A231" s="1284"/>
      <c r="B231" s="1285"/>
      <c r="C231" s="1285"/>
      <c r="D231" s="1285"/>
      <c r="E231" s="1285"/>
      <c r="F231" s="1285"/>
      <c r="G231" s="1285"/>
      <c r="H231" s="1285"/>
      <c r="I231" s="1285"/>
      <c r="J231" s="1285"/>
      <c r="K231" s="1286"/>
    </row>
    <row r="232" spans="1:11" ht="15.75" thickBot="1">
      <c r="A232" s="1287"/>
      <c r="B232" s="1288"/>
      <c r="C232" s="1288"/>
      <c r="D232" s="1288"/>
      <c r="E232" s="1288"/>
      <c r="F232" s="1288"/>
      <c r="G232" s="1288"/>
      <c r="H232" s="1288"/>
      <c r="I232" s="1288"/>
      <c r="J232" s="1288"/>
      <c r="K232" s="1289"/>
    </row>
    <row r="233" spans="1:11" ht="15.75">
      <c r="A233" s="1290"/>
      <c r="B233" s="1291"/>
      <c r="C233" s="1291"/>
      <c r="D233" s="1291"/>
      <c r="E233" s="1291"/>
      <c r="F233" s="1291"/>
      <c r="G233" s="1291"/>
      <c r="H233" s="1291"/>
      <c r="I233" s="1291"/>
      <c r="J233" s="1291"/>
      <c r="K233" s="1292"/>
    </row>
    <row r="234" spans="1:11">
      <c r="A234" s="1293" t="s">
        <v>4769</v>
      </c>
      <c r="B234" s="1294"/>
      <c r="C234" s="1295" t="s">
        <v>4759</v>
      </c>
      <c r="D234" s="1296"/>
      <c r="E234" s="1297"/>
      <c r="F234" s="1295" t="e">
        <f>+[3]credenciales!E206</f>
        <v>#REF!</v>
      </c>
      <c r="G234" s="1296"/>
      <c r="H234" s="1296"/>
      <c r="I234" s="1296"/>
      <c r="J234" s="1296"/>
      <c r="K234" s="1298"/>
    </row>
    <row r="235" spans="1:11">
      <c r="A235" s="330" t="s">
        <v>5214</v>
      </c>
      <c r="B235" s="331">
        <f>+'presupuesto   comfanorte'!B97</f>
        <v>9</v>
      </c>
      <c r="C235" s="1296" t="str">
        <f>+'presupuesto   comfanorte'!C97</f>
        <v>RED DE MEDIA TENSION Y SUBESTACION</v>
      </c>
      <c r="D235" s="1296"/>
      <c r="E235" s="1296"/>
      <c r="F235" s="1296"/>
      <c r="G235" s="1296"/>
      <c r="H235" s="1296"/>
      <c r="I235" s="1296"/>
      <c r="J235" s="1296"/>
      <c r="K235" s="1298"/>
    </row>
    <row r="236" spans="1:11">
      <c r="A236" s="1320" t="s">
        <v>4761</v>
      </c>
      <c r="B236" s="1321">
        <f>+'presupuesto   comfanorte'!B105</f>
        <v>9.08</v>
      </c>
      <c r="C236" s="1323" t="str">
        <f>+'presupuesto   comfanorte'!C105</f>
        <v>SUMINISTRO E INSTALACION DE TRANSFORMADOR  CONVENCIONAL 225 KVA RELACION DE TRANSFORMACION 13200/220/127V</v>
      </c>
      <c r="D236" s="1323"/>
      <c r="E236" s="1323"/>
      <c r="F236" s="1323"/>
      <c r="G236" s="1323"/>
      <c r="H236" s="1324"/>
      <c r="I236" s="1327" t="s">
        <v>4762</v>
      </c>
      <c r="J236" s="1327" t="str">
        <f>+'presupuesto   comfanorte'!D105</f>
        <v>UN</v>
      </c>
      <c r="K236" s="1328"/>
    </row>
    <row r="237" spans="1:11" ht="15.75" thickBot="1">
      <c r="A237" s="1320"/>
      <c r="B237" s="1322"/>
      <c r="C237" s="1325"/>
      <c r="D237" s="1325"/>
      <c r="E237" s="1325"/>
      <c r="F237" s="1325"/>
      <c r="G237" s="1325"/>
      <c r="H237" s="1326"/>
      <c r="I237" s="1327"/>
      <c r="J237" s="1327"/>
      <c r="K237" s="1328"/>
    </row>
    <row r="238" spans="1:11" ht="15.75" thickBot="1">
      <c r="A238" s="1329" t="s">
        <v>4763</v>
      </c>
      <c r="B238" s="1330"/>
      <c r="C238" s="1331"/>
      <c r="D238" s="1335" t="s">
        <v>4807</v>
      </c>
      <c r="E238" s="1337" t="s">
        <v>4764</v>
      </c>
      <c r="F238" s="1338"/>
      <c r="G238" s="1338"/>
      <c r="H238" s="1339"/>
      <c r="I238" s="1340" t="s">
        <v>4765</v>
      </c>
      <c r="J238" s="1342" t="s">
        <v>4766</v>
      </c>
      <c r="K238" s="1299" t="s">
        <v>44</v>
      </c>
    </row>
    <row r="239" spans="1:11" ht="15.75" thickBot="1">
      <c r="A239" s="1332"/>
      <c r="B239" s="1333"/>
      <c r="C239" s="1334"/>
      <c r="D239" s="1336"/>
      <c r="E239" s="332" t="s">
        <v>4878</v>
      </c>
      <c r="F239" s="333" t="s">
        <v>4824</v>
      </c>
      <c r="G239" s="334" t="s">
        <v>4825</v>
      </c>
      <c r="H239" s="335" t="s">
        <v>5218</v>
      </c>
      <c r="I239" s="1341"/>
      <c r="J239" s="1300"/>
      <c r="K239" s="1300"/>
    </row>
    <row r="240" spans="1:11">
      <c r="A240" s="1301"/>
      <c r="B240" s="1302"/>
      <c r="C240" s="1303"/>
      <c r="D240" s="352"/>
      <c r="E240" s="336"/>
      <c r="F240" s="337"/>
      <c r="G240" s="337"/>
      <c r="H240" s="337"/>
      <c r="I240" s="356"/>
      <c r="J240" s="339"/>
      <c r="K240" s="340"/>
    </row>
    <row r="241" spans="1:11">
      <c r="A241" s="1304"/>
      <c r="B241" s="1305"/>
      <c r="C241" s="1306"/>
      <c r="D241" s="352"/>
      <c r="E241" s="356"/>
      <c r="F241" s="337"/>
      <c r="G241" s="337"/>
      <c r="H241" s="337"/>
      <c r="I241" s="703"/>
      <c r="J241" s="356">
        <v>1</v>
      </c>
      <c r="K241" s="703">
        <f>+J241</f>
        <v>1</v>
      </c>
    </row>
    <row r="242" spans="1:11">
      <c r="A242" s="1304"/>
      <c r="B242" s="1305"/>
      <c r="C242" s="1306"/>
      <c r="D242" s="352"/>
      <c r="E242" s="356"/>
      <c r="F242" s="337"/>
      <c r="G242" s="337"/>
      <c r="H242" s="337"/>
      <c r="I242" s="703"/>
      <c r="J242" s="356"/>
      <c r="K242" s="703"/>
    </row>
    <row r="243" spans="1:11">
      <c r="A243" s="1304"/>
      <c r="B243" s="1305"/>
      <c r="C243" s="1306"/>
      <c r="D243" s="352"/>
      <c r="E243" s="342"/>
      <c r="F243" s="337"/>
      <c r="G243" s="337"/>
      <c r="H243" s="337"/>
      <c r="I243" s="703"/>
      <c r="J243" s="356"/>
      <c r="K243" s="703"/>
    </row>
    <row r="244" spans="1:11">
      <c r="A244" s="1304"/>
      <c r="B244" s="1305"/>
      <c r="C244" s="1306"/>
      <c r="D244" s="352"/>
      <c r="E244" s="342"/>
      <c r="F244" s="337"/>
      <c r="G244" s="337"/>
      <c r="H244" s="337"/>
      <c r="I244" s="356"/>
      <c r="J244" s="356"/>
      <c r="K244" s="703"/>
    </row>
    <row r="245" spans="1:11">
      <c r="A245" s="1304"/>
      <c r="B245" s="1305"/>
      <c r="C245" s="1306"/>
      <c r="D245" s="352"/>
      <c r="E245" s="342"/>
      <c r="F245" s="337"/>
      <c r="G245" s="337"/>
      <c r="H245" s="337"/>
      <c r="I245" s="356"/>
      <c r="J245" s="356"/>
      <c r="K245" s="356"/>
    </row>
    <row r="246" spans="1:11">
      <c r="A246" s="1304"/>
      <c r="B246" s="1305"/>
      <c r="C246" s="1306"/>
      <c r="D246" s="352"/>
      <c r="E246" s="342"/>
      <c r="F246" s="337"/>
      <c r="G246" s="337"/>
      <c r="H246" s="337"/>
      <c r="I246" s="356"/>
      <c r="J246" s="356"/>
      <c r="K246" s="356"/>
    </row>
    <row r="247" spans="1:11">
      <c r="A247" s="1304"/>
      <c r="B247" s="1305"/>
      <c r="C247" s="1306"/>
      <c r="D247" s="352"/>
      <c r="E247" s="342"/>
      <c r="F247" s="337"/>
      <c r="G247" s="337"/>
      <c r="H247" s="337"/>
      <c r="I247" s="356"/>
      <c r="J247" s="356"/>
      <c r="K247" s="356"/>
    </row>
    <row r="248" spans="1:11">
      <c r="A248" s="1304"/>
      <c r="B248" s="1305"/>
      <c r="C248" s="1306"/>
      <c r="D248" s="352"/>
      <c r="E248" s="342"/>
      <c r="F248" s="337"/>
      <c r="G248" s="337"/>
      <c r="H248" s="337"/>
      <c r="I248" s="356"/>
      <c r="J248" s="356"/>
      <c r="K248" s="356"/>
    </row>
    <row r="249" spans="1:11">
      <c r="A249" s="1304"/>
      <c r="B249" s="1305"/>
      <c r="C249" s="1306"/>
      <c r="D249" s="352"/>
      <c r="E249" s="345"/>
      <c r="F249" s="337"/>
      <c r="G249" s="343"/>
      <c r="H249" s="337"/>
      <c r="I249" s="356"/>
      <c r="J249" s="356"/>
      <c r="K249" s="356"/>
    </row>
    <row r="250" spans="1:11">
      <c r="A250" s="1304"/>
      <c r="B250" s="1305"/>
      <c r="C250" s="1306"/>
      <c r="D250" s="352"/>
      <c r="E250" s="345"/>
      <c r="F250" s="337"/>
      <c r="G250" s="343"/>
      <c r="H250" s="337"/>
      <c r="I250" s="356"/>
      <c r="J250" s="356"/>
      <c r="K250" s="356"/>
    </row>
    <row r="251" spans="1:11">
      <c r="A251" s="1304"/>
      <c r="B251" s="1305"/>
      <c r="C251" s="1306"/>
      <c r="D251" s="352"/>
      <c r="E251" s="345"/>
      <c r="F251" s="337"/>
      <c r="G251" s="343"/>
      <c r="H251" s="337"/>
      <c r="I251" s="338"/>
      <c r="J251" s="339"/>
      <c r="K251" s="356"/>
    </row>
    <row r="252" spans="1:11">
      <c r="A252" s="1304"/>
      <c r="B252" s="1305"/>
      <c r="C252" s="1306"/>
      <c r="D252" s="352"/>
      <c r="E252" s="345"/>
      <c r="F252" s="337"/>
      <c r="G252" s="343"/>
      <c r="H252" s="337"/>
      <c r="I252" s="338"/>
      <c r="J252" s="339"/>
      <c r="K252" s="344"/>
    </row>
    <row r="253" spans="1:11">
      <c r="A253" s="1304"/>
      <c r="B253" s="1305"/>
      <c r="C253" s="1306"/>
      <c r="D253" s="352"/>
      <c r="E253" s="345"/>
      <c r="F253" s="337"/>
      <c r="G253" s="343"/>
      <c r="H253" s="337"/>
      <c r="I253" s="338"/>
      <c r="J253" s="339"/>
      <c r="K253" s="340"/>
    </row>
    <row r="254" spans="1:11">
      <c r="A254" s="1304"/>
      <c r="B254" s="1305"/>
      <c r="C254" s="1306"/>
      <c r="D254" s="352"/>
      <c r="E254" s="345"/>
      <c r="F254" s="337"/>
      <c r="G254" s="343"/>
      <c r="H254" s="337"/>
      <c r="I254" s="338"/>
      <c r="J254" s="339"/>
      <c r="K254" s="341"/>
    </row>
    <row r="255" spans="1:11">
      <c r="A255" s="1304"/>
      <c r="B255" s="1305"/>
      <c r="C255" s="1306"/>
      <c r="D255" s="352"/>
      <c r="E255" s="345"/>
      <c r="F255" s="337"/>
      <c r="G255" s="343"/>
      <c r="H255" s="337"/>
      <c r="I255" s="338"/>
      <c r="J255" s="339"/>
      <c r="K255" s="341"/>
    </row>
    <row r="256" spans="1:11" ht="15.75" thickBot="1">
      <c r="A256" s="1343"/>
      <c r="B256" s="1344"/>
      <c r="C256" s="1345"/>
      <c r="D256" s="692"/>
      <c r="E256" s="615"/>
      <c r="F256" s="337"/>
      <c r="G256" s="343"/>
      <c r="H256" s="337"/>
      <c r="I256" s="338"/>
      <c r="J256" s="337"/>
      <c r="K256" s="344"/>
    </row>
    <row r="257" spans="1:12" ht="16.5" thickBot="1">
      <c r="A257" s="1307" t="s">
        <v>4767</v>
      </c>
      <c r="B257" s="1308"/>
      <c r="C257" s="1308"/>
      <c r="D257" s="1308"/>
      <c r="E257" s="1309"/>
      <c r="F257" s="1346" t="s">
        <v>4768</v>
      </c>
      <c r="G257" s="1310"/>
      <c r="H257" s="1310"/>
      <c r="I257" s="1310"/>
      <c r="J257" s="1347"/>
      <c r="K257" s="349">
        <f>ROUND(SUM(K240:K256),2)</f>
        <v>1</v>
      </c>
    </row>
    <row r="258" spans="1:12" ht="15.6" customHeight="1">
      <c r="A258" s="1311"/>
      <c r="B258" s="1312"/>
      <c r="C258" s="1312"/>
      <c r="D258" s="1312"/>
      <c r="E258" s="1312"/>
      <c r="F258" s="1312"/>
      <c r="G258" s="1312"/>
      <c r="H258" s="1312"/>
      <c r="I258" s="1312"/>
      <c r="J258" s="1312"/>
      <c r="K258" s="1313"/>
      <c r="L258" t="s">
        <v>5269</v>
      </c>
    </row>
    <row r="259" spans="1:12" ht="15.6" customHeight="1">
      <c r="A259" s="1314"/>
      <c r="B259" s="1315"/>
      <c r="C259" s="1315"/>
      <c r="D259" s="1315"/>
      <c r="E259" s="1315"/>
      <c r="F259" s="1315"/>
      <c r="G259" s="1315"/>
      <c r="H259" s="1315"/>
      <c r="I259" s="1315"/>
      <c r="J259" s="1315"/>
      <c r="K259" s="1316"/>
    </row>
    <row r="260" spans="1:12" ht="15.6" customHeight="1" thickBot="1">
      <c r="A260" s="1317"/>
      <c r="B260" s="1318"/>
      <c r="C260" s="1318"/>
      <c r="D260" s="1318"/>
      <c r="E260" s="1318"/>
      <c r="F260" s="1318"/>
      <c r="G260" s="1318"/>
      <c r="H260" s="1318"/>
      <c r="I260" s="1318"/>
      <c r="J260" s="1318"/>
      <c r="K260" s="1319"/>
    </row>
    <row r="261" spans="1:12" ht="15.6" customHeight="1">
      <c r="A261" s="1281" t="s">
        <v>4757</v>
      </c>
      <c r="B261" s="1282"/>
      <c r="C261" s="1282"/>
      <c r="D261" s="1282"/>
      <c r="E261" s="1282"/>
      <c r="F261" s="1282"/>
      <c r="G261" s="1282"/>
      <c r="H261" s="1282"/>
      <c r="I261" s="1282"/>
      <c r="J261" s="1282"/>
      <c r="K261" s="1283"/>
    </row>
    <row r="262" spans="1:12" ht="15.6" customHeight="1">
      <c r="A262" s="1284"/>
      <c r="B262" s="1285"/>
      <c r="C262" s="1285"/>
      <c r="D262" s="1285"/>
      <c r="E262" s="1285"/>
      <c r="F262" s="1285"/>
      <c r="G262" s="1285"/>
      <c r="H262" s="1285"/>
      <c r="I262" s="1285"/>
      <c r="J262" s="1285"/>
      <c r="K262" s="1286"/>
    </row>
    <row r="263" spans="1:12" ht="15" customHeight="1" thickBot="1">
      <c r="A263" s="1287"/>
      <c r="B263" s="1288"/>
      <c r="C263" s="1288"/>
      <c r="D263" s="1288"/>
      <c r="E263" s="1288"/>
      <c r="F263" s="1288"/>
      <c r="G263" s="1288"/>
      <c r="H263" s="1288"/>
      <c r="I263" s="1288"/>
      <c r="J263" s="1288"/>
      <c r="K263" s="1289"/>
    </row>
    <row r="264" spans="1:12" ht="15.75">
      <c r="A264" s="1290"/>
      <c r="B264" s="1291"/>
      <c r="C264" s="1291"/>
      <c r="D264" s="1291"/>
      <c r="E264" s="1291"/>
      <c r="F264" s="1291"/>
      <c r="G264" s="1291"/>
      <c r="H264" s="1291"/>
      <c r="I264" s="1291"/>
      <c r="J264" s="1291"/>
      <c r="K264" s="1292"/>
    </row>
    <row r="265" spans="1:12">
      <c r="A265" s="1293" t="s">
        <v>4769</v>
      </c>
      <c r="B265" s="1294"/>
      <c r="C265" s="1295" t="s">
        <v>4759</v>
      </c>
      <c r="D265" s="1296"/>
      <c r="E265" s="1297"/>
      <c r="F265" s="1295" t="e">
        <f>+[3]credenciales!E174</f>
        <v>#REF!</v>
      </c>
      <c r="G265" s="1296"/>
      <c r="H265" s="1296"/>
      <c r="I265" s="1296"/>
      <c r="J265" s="1296"/>
      <c r="K265" s="1298"/>
    </row>
    <row r="266" spans="1:12">
      <c r="A266" s="330" t="s">
        <v>5214</v>
      </c>
      <c r="B266" s="357">
        <f>+'presupuesto   comfanorte'!B106</f>
        <v>10</v>
      </c>
      <c r="C266" s="1296" t="str">
        <f>+'presupuesto   comfanorte'!C106</f>
        <v>INSTALACIONES ELECTRICAS Y AIRES ACONDICIONADOS AULAS DE CLASES</v>
      </c>
      <c r="D266" s="1296"/>
      <c r="E266" s="1296"/>
      <c r="F266" s="1296"/>
      <c r="G266" s="1296"/>
      <c r="H266" s="1296"/>
      <c r="I266" s="1296"/>
      <c r="J266" s="1296"/>
      <c r="K266" s="1298"/>
    </row>
    <row r="267" spans="1:12">
      <c r="A267" s="1320" t="s">
        <v>4761</v>
      </c>
      <c r="B267" s="1321">
        <f>+'presupuesto   comfanorte'!B107</f>
        <v>10.01</v>
      </c>
      <c r="C267" s="1323" t="str">
        <f>+'presupuesto   comfanorte'!C107</f>
        <v>SALIDA PARA TOMACORRIENTES EN TUBERIA PVC</v>
      </c>
      <c r="D267" s="1323"/>
      <c r="E267" s="1323"/>
      <c r="F267" s="1323"/>
      <c r="G267" s="1323"/>
      <c r="H267" s="1324"/>
      <c r="I267" s="1327" t="s">
        <v>4762</v>
      </c>
      <c r="J267" s="1327" t="str">
        <f>+'presupuesto   comfanorte'!D107</f>
        <v>UN</v>
      </c>
      <c r="K267" s="1328"/>
    </row>
    <row r="268" spans="1:12" ht="15.75" thickBot="1">
      <c r="A268" s="1320"/>
      <c r="B268" s="1322"/>
      <c r="C268" s="1325"/>
      <c r="D268" s="1325"/>
      <c r="E268" s="1325"/>
      <c r="F268" s="1325"/>
      <c r="G268" s="1325"/>
      <c r="H268" s="1326"/>
      <c r="I268" s="1327"/>
      <c r="J268" s="1327"/>
      <c r="K268" s="1328"/>
    </row>
    <row r="269" spans="1:12" ht="15.75" thickBot="1">
      <c r="A269" s="1329" t="s">
        <v>4763</v>
      </c>
      <c r="B269" s="1330"/>
      <c r="C269" s="1331"/>
      <c r="D269" s="1335" t="s">
        <v>4807</v>
      </c>
      <c r="E269" s="1337" t="s">
        <v>4764</v>
      </c>
      <c r="F269" s="1338"/>
      <c r="G269" s="1338"/>
      <c r="H269" s="1339"/>
      <c r="I269" s="1340" t="s">
        <v>4765</v>
      </c>
      <c r="J269" s="1342" t="s">
        <v>4766</v>
      </c>
      <c r="K269" s="1299" t="s">
        <v>44</v>
      </c>
    </row>
    <row r="270" spans="1:12" ht="15.75" thickBot="1">
      <c r="A270" s="1332"/>
      <c r="B270" s="1333"/>
      <c r="C270" s="1334"/>
      <c r="D270" s="1336"/>
      <c r="E270" s="332" t="s">
        <v>4878</v>
      </c>
      <c r="F270" s="333" t="s">
        <v>4824</v>
      </c>
      <c r="G270" s="334" t="s">
        <v>4825</v>
      </c>
      <c r="H270" s="335" t="s">
        <v>5218</v>
      </c>
      <c r="I270" s="1341"/>
      <c r="J270" s="1300"/>
      <c r="K270" s="1300"/>
    </row>
    <row r="271" spans="1:12" ht="22.5">
      <c r="A271" s="1301"/>
      <c r="B271" s="1302"/>
      <c r="C271" s="1303"/>
      <c r="D271" s="352" t="s">
        <v>5372</v>
      </c>
      <c r="E271" s="336"/>
      <c r="F271" s="337"/>
      <c r="G271" s="337"/>
      <c r="H271" s="337"/>
      <c r="I271" s="356"/>
      <c r="J271" s="339">
        <v>117</v>
      </c>
      <c r="K271" s="340">
        <f>+J271</f>
        <v>117</v>
      </c>
    </row>
    <row r="272" spans="1:12">
      <c r="A272" s="1304"/>
      <c r="B272" s="1305"/>
      <c r="C272" s="1306"/>
      <c r="D272" s="352"/>
      <c r="E272" s="356"/>
      <c r="F272" s="337"/>
      <c r="G272" s="337"/>
      <c r="H272" s="337"/>
      <c r="I272" s="356"/>
      <c r="J272" s="356"/>
      <c r="K272" s="356"/>
    </row>
    <row r="273" spans="1:11">
      <c r="A273" s="1304"/>
      <c r="B273" s="1305"/>
      <c r="C273" s="1306"/>
      <c r="D273" s="352"/>
      <c r="E273" s="356"/>
      <c r="F273" s="337"/>
      <c r="G273" s="337"/>
      <c r="H273" s="337"/>
      <c r="I273" s="356"/>
      <c r="J273" s="356"/>
      <c r="K273" s="356"/>
    </row>
    <row r="274" spans="1:11">
      <c r="A274" s="1304"/>
      <c r="B274" s="1305"/>
      <c r="C274" s="1306"/>
      <c r="D274" s="352"/>
      <c r="E274" s="342"/>
      <c r="F274" s="337"/>
      <c r="G274" s="337"/>
      <c r="H274" s="337"/>
      <c r="I274" s="356"/>
      <c r="J274" s="356"/>
      <c r="K274" s="356"/>
    </row>
    <row r="275" spans="1:11">
      <c r="A275" s="1304"/>
      <c r="B275" s="1305"/>
      <c r="C275" s="1306"/>
      <c r="D275" s="352"/>
      <c r="E275" s="342"/>
      <c r="F275" s="337"/>
      <c r="G275" s="337"/>
      <c r="H275" s="337"/>
      <c r="I275" s="356"/>
      <c r="J275" s="356"/>
      <c r="K275" s="356"/>
    </row>
    <row r="276" spans="1:11">
      <c r="A276" s="1304"/>
      <c r="B276" s="1305"/>
      <c r="C276" s="1306"/>
      <c r="D276" s="352"/>
      <c r="E276" s="342"/>
      <c r="F276" s="337"/>
      <c r="G276" s="337"/>
      <c r="H276" s="337"/>
      <c r="I276" s="356"/>
      <c r="J276" s="356"/>
      <c r="K276" s="356"/>
    </row>
    <row r="277" spans="1:11">
      <c r="A277" s="1304"/>
      <c r="B277" s="1305"/>
      <c r="C277" s="1306"/>
      <c r="D277" s="352"/>
      <c r="E277" s="342"/>
      <c r="F277" s="337"/>
      <c r="G277" s="337"/>
      <c r="H277" s="337"/>
      <c r="I277" s="356"/>
      <c r="J277" s="356"/>
      <c r="K277" s="356"/>
    </row>
    <row r="278" spans="1:11">
      <c r="A278" s="1304"/>
      <c r="B278" s="1305"/>
      <c r="C278" s="1306"/>
      <c r="D278" s="352"/>
      <c r="E278" s="342"/>
      <c r="F278" s="337"/>
      <c r="G278" s="337"/>
      <c r="H278" s="337"/>
      <c r="I278" s="356"/>
      <c r="J278" s="356"/>
      <c r="K278" s="356"/>
    </row>
    <row r="279" spans="1:11">
      <c r="A279" s="1304"/>
      <c r="B279" s="1305"/>
      <c r="C279" s="1306"/>
      <c r="D279" s="352"/>
      <c r="E279" s="342"/>
      <c r="F279" s="337"/>
      <c r="G279" s="337"/>
      <c r="H279" s="337"/>
      <c r="I279" s="356"/>
      <c r="J279" s="356"/>
      <c r="K279" s="356"/>
    </row>
    <row r="280" spans="1:11">
      <c r="A280" s="1304"/>
      <c r="B280" s="1305"/>
      <c r="C280" s="1306"/>
      <c r="D280" s="352"/>
      <c r="E280" s="345"/>
      <c r="F280" s="337"/>
      <c r="G280" s="343"/>
      <c r="H280" s="337"/>
      <c r="I280" s="356"/>
      <c r="J280" s="356"/>
      <c r="K280" s="356"/>
    </row>
    <row r="281" spans="1:11">
      <c r="A281" s="1304"/>
      <c r="B281" s="1305"/>
      <c r="C281" s="1306"/>
      <c r="D281" s="352"/>
      <c r="E281" s="345"/>
      <c r="F281" s="337"/>
      <c r="G281" s="343"/>
      <c r="H281" s="337"/>
      <c r="I281" s="356"/>
      <c r="J281" s="356"/>
      <c r="K281" s="356"/>
    </row>
    <row r="282" spans="1:11">
      <c r="A282" s="1304"/>
      <c r="B282" s="1305"/>
      <c r="C282" s="1306"/>
      <c r="D282" s="352"/>
      <c r="E282" s="345"/>
      <c r="F282" s="337"/>
      <c r="G282" s="343"/>
      <c r="H282" s="337"/>
      <c r="I282" s="338"/>
      <c r="J282" s="339"/>
      <c r="K282" s="356"/>
    </row>
    <row r="283" spans="1:11">
      <c r="A283" s="1304"/>
      <c r="B283" s="1305"/>
      <c r="C283" s="1306"/>
      <c r="D283" s="352"/>
      <c r="E283" s="345"/>
      <c r="F283" s="337"/>
      <c r="G283" s="343"/>
      <c r="H283" s="337"/>
      <c r="I283" s="338"/>
      <c r="J283" s="339"/>
      <c r="K283" s="344"/>
    </row>
    <row r="284" spans="1:11">
      <c r="A284" s="1304"/>
      <c r="B284" s="1305"/>
      <c r="C284" s="1306"/>
      <c r="D284" s="352"/>
      <c r="E284" s="345"/>
      <c r="F284" s="337"/>
      <c r="G284" s="343"/>
      <c r="H284" s="337"/>
      <c r="I284" s="338"/>
      <c r="J284" s="339"/>
      <c r="K284" s="340"/>
    </row>
    <row r="285" spans="1:11">
      <c r="A285" s="1304"/>
      <c r="B285" s="1305"/>
      <c r="C285" s="1306"/>
      <c r="D285" s="352"/>
      <c r="E285" s="345"/>
      <c r="F285" s="337"/>
      <c r="G285" s="343"/>
      <c r="H285" s="337"/>
      <c r="I285" s="338"/>
      <c r="J285" s="339"/>
      <c r="K285" s="341"/>
    </row>
    <row r="286" spans="1:11">
      <c r="A286" s="1304"/>
      <c r="B286" s="1305"/>
      <c r="C286" s="1306"/>
      <c r="D286" s="352"/>
      <c r="E286" s="345"/>
      <c r="F286" s="337"/>
      <c r="G286" s="343"/>
      <c r="H286" s="337"/>
      <c r="I286" s="338"/>
      <c r="J286" s="339"/>
      <c r="K286" s="341"/>
    </row>
    <row r="287" spans="1:11" ht="15.75" thickBot="1">
      <c r="A287" s="1343"/>
      <c r="B287" s="1344"/>
      <c r="C287" s="1345"/>
      <c r="D287" s="692"/>
      <c r="E287" s="615"/>
      <c r="F287" s="337"/>
      <c r="G287" s="343"/>
      <c r="H287" s="337"/>
      <c r="I287" s="338"/>
      <c r="J287" s="337"/>
      <c r="K287" s="344"/>
    </row>
    <row r="288" spans="1:11" ht="16.5" thickBot="1">
      <c r="A288" s="1307" t="s">
        <v>4767</v>
      </c>
      <c r="B288" s="1308"/>
      <c r="C288" s="1308"/>
      <c r="D288" s="1308"/>
      <c r="E288" s="1309"/>
      <c r="F288" s="1346" t="s">
        <v>4768</v>
      </c>
      <c r="G288" s="1310"/>
      <c r="H288" s="1310"/>
      <c r="I288" s="1310"/>
      <c r="J288" s="1347"/>
      <c r="K288" s="349">
        <f>ROUND(SUM(K271:K287),2)</f>
        <v>117</v>
      </c>
    </row>
    <row r="289" spans="1:12" ht="15.6" customHeight="1">
      <c r="A289" s="1311"/>
      <c r="B289" s="1312"/>
      <c r="C289" s="1312"/>
      <c r="D289" s="1312"/>
      <c r="E289" s="1312"/>
      <c r="F289" s="1312"/>
      <c r="G289" s="1312"/>
      <c r="H289" s="1312"/>
      <c r="I289" s="1312"/>
      <c r="J289" s="1312"/>
      <c r="K289" s="1313"/>
      <c r="L289" t="s">
        <v>5269</v>
      </c>
    </row>
    <row r="290" spans="1:12" ht="15.6" customHeight="1">
      <c r="A290" s="1314"/>
      <c r="B290" s="1315"/>
      <c r="C290" s="1315"/>
      <c r="D290" s="1315"/>
      <c r="E290" s="1315"/>
      <c r="F290" s="1315"/>
      <c r="G290" s="1315"/>
      <c r="H290" s="1315"/>
      <c r="I290" s="1315"/>
      <c r="J290" s="1315"/>
      <c r="K290" s="1316"/>
    </row>
    <row r="291" spans="1:12" ht="15.6" customHeight="1" thickBot="1">
      <c r="A291" s="1317"/>
      <c r="B291" s="1318"/>
      <c r="C291" s="1318"/>
      <c r="D291" s="1318"/>
      <c r="E291" s="1318"/>
      <c r="F291" s="1318"/>
      <c r="G291" s="1318"/>
      <c r="H291" s="1318"/>
      <c r="I291" s="1318"/>
      <c r="J291" s="1318"/>
      <c r="K291" s="1319"/>
    </row>
    <row r="292" spans="1:12" ht="15.6" customHeight="1">
      <c r="A292" s="773"/>
      <c r="B292" s="772"/>
      <c r="C292" s="772"/>
      <c r="D292" s="772"/>
      <c r="E292" s="772"/>
      <c r="F292" s="772"/>
      <c r="G292" s="772"/>
      <c r="H292" s="772"/>
      <c r="I292" s="772"/>
      <c r="J292" s="772"/>
      <c r="K292" s="774"/>
    </row>
    <row r="293" spans="1:12" ht="15.6" customHeight="1">
      <c r="A293" s="773"/>
      <c r="B293" s="772"/>
      <c r="C293" s="772"/>
      <c r="D293" s="772"/>
      <c r="E293" s="772"/>
      <c r="F293" s="772"/>
      <c r="G293" s="772"/>
      <c r="H293" s="772"/>
      <c r="I293" s="772"/>
      <c r="J293" s="772"/>
      <c r="K293" s="774"/>
    </row>
    <row r="294" spans="1:12" ht="15.6" customHeight="1" thickBot="1">
      <c r="A294" s="773"/>
      <c r="B294" s="772"/>
      <c r="C294" s="772"/>
      <c r="D294" s="772"/>
      <c r="E294" s="772"/>
      <c r="F294" s="772"/>
      <c r="G294" s="772"/>
      <c r="H294" s="772"/>
      <c r="I294" s="772"/>
      <c r="J294" s="772"/>
      <c r="K294" s="774"/>
    </row>
    <row r="295" spans="1:12">
      <c r="A295" s="1281" t="s">
        <v>4757</v>
      </c>
      <c r="B295" s="1282"/>
      <c r="C295" s="1282"/>
      <c r="D295" s="1282"/>
      <c r="E295" s="1282"/>
      <c r="F295" s="1282"/>
      <c r="G295" s="1282"/>
      <c r="H295" s="1282"/>
      <c r="I295" s="1282"/>
      <c r="J295" s="1282"/>
      <c r="K295" s="1283"/>
    </row>
    <row r="296" spans="1:12">
      <c r="A296" s="1284"/>
      <c r="B296" s="1285"/>
      <c r="C296" s="1285"/>
      <c r="D296" s="1285"/>
      <c r="E296" s="1285"/>
      <c r="F296" s="1285"/>
      <c r="G296" s="1285"/>
      <c r="H296" s="1285"/>
      <c r="I296" s="1285"/>
      <c r="J296" s="1285"/>
      <c r="K296" s="1286"/>
    </row>
    <row r="297" spans="1:12" ht="15.75" thickBot="1">
      <c r="A297" s="1287"/>
      <c r="B297" s="1288"/>
      <c r="C297" s="1288"/>
      <c r="D297" s="1288"/>
      <c r="E297" s="1288"/>
      <c r="F297" s="1288"/>
      <c r="G297" s="1288"/>
      <c r="H297" s="1288"/>
      <c r="I297" s="1288"/>
      <c r="J297" s="1288"/>
      <c r="K297" s="1289"/>
    </row>
    <row r="298" spans="1:12" ht="15.75">
      <c r="A298" s="1290"/>
      <c r="B298" s="1291"/>
      <c r="C298" s="1291"/>
      <c r="D298" s="1291"/>
      <c r="E298" s="1291"/>
      <c r="F298" s="1291"/>
      <c r="G298" s="1291"/>
      <c r="H298" s="1291"/>
      <c r="I298" s="1291"/>
      <c r="J298" s="1291"/>
      <c r="K298" s="1292"/>
    </row>
    <row r="299" spans="1:12">
      <c r="A299" s="1293" t="s">
        <v>4769</v>
      </c>
      <c r="B299" s="1294"/>
      <c r="C299" s="1295" t="s">
        <v>4759</v>
      </c>
      <c r="D299" s="1296"/>
      <c r="E299" s="1297"/>
      <c r="F299" s="1295" t="e">
        <f>+[3]credenciales!E334</f>
        <v>#REF!</v>
      </c>
      <c r="G299" s="1296"/>
      <c r="H299" s="1296"/>
      <c r="I299" s="1296"/>
      <c r="J299" s="1296"/>
      <c r="K299" s="1298"/>
    </row>
    <row r="300" spans="1:12">
      <c r="A300" s="330" t="s">
        <v>5214</v>
      </c>
      <c r="B300" s="704">
        <f>+'presupuesto   comfanorte'!B108</f>
        <v>10.02</v>
      </c>
      <c r="C300" s="1296" t="str">
        <f>+'presupuesto   comfanorte'!C106</f>
        <v>INSTALACIONES ELECTRICAS Y AIRES ACONDICIONADOS AULAS DE CLASES</v>
      </c>
      <c r="D300" s="1296"/>
      <c r="E300" s="1296"/>
      <c r="F300" s="1296"/>
      <c r="G300" s="1296"/>
      <c r="H300" s="1296"/>
      <c r="I300" s="1296"/>
      <c r="J300" s="1296"/>
      <c r="K300" s="1298"/>
    </row>
    <row r="301" spans="1:12">
      <c r="A301" s="1320" t="s">
        <v>4761</v>
      </c>
      <c r="B301" s="1321">
        <f>+'presupuesto   comfanorte'!B108</f>
        <v>10.02</v>
      </c>
      <c r="C301" s="1323" t="str">
        <f>+'presupuesto   comfanorte'!C108</f>
        <v>SALIDA PARA ILUMINACION EN TUBERIA SCH-40</v>
      </c>
      <c r="D301" s="1323"/>
      <c r="E301" s="1323"/>
      <c r="F301" s="1323"/>
      <c r="G301" s="1323"/>
      <c r="H301" s="1324"/>
      <c r="I301" s="1327" t="s">
        <v>4762</v>
      </c>
      <c r="J301" s="1327" t="str">
        <f>+'presupuesto   comfanorte'!D108</f>
        <v>UN</v>
      </c>
      <c r="K301" s="1328"/>
    </row>
    <row r="302" spans="1:12" ht="15.75" thickBot="1">
      <c r="A302" s="1320"/>
      <c r="B302" s="1322"/>
      <c r="C302" s="1325"/>
      <c r="D302" s="1325"/>
      <c r="E302" s="1325"/>
      <c r="F302" s="1325"/>
      <c r="G302" s="1325"/>
      <c r="H302" s="1326"/>
      <c r="I302" s="1327"/>
      <c r="J302" s="1327"/>
      <c r="K302" s="1328"/>
    </row>
    <row r="303" spans="1:12" ht="15.75" thickBot="1">
      <c r="A303" s="1329" t="s">
        <v>4763</v>
      </c>
      <c r="B303" s="1330"/>
      <c r="C303" s="1331"/>
      <c r="D303" s="1335" t="s">
        <v>4807</v>
      </c>
      <c r="E303" s="1337" t="s">
        <v>4764</v>
      </c>
      <c r="F303" s="1338"/>
      <c r="G303" s="1338"/>
      <c r="H303" s="1339"/>
      <c r="I303" s="1340" t="s">
        <v>4765</v>
      </c>
      <c r="J303" s="1342" t="s">
        <v>4766</v>
      </c>
      <c r="K303" s="1299" t="s">
        <v>44</v>
      </c>
    </row>
    <row r="304" spans="1:12" ht="15.75" thickBot="1">
      <c r="A304" s="1332"/>
      <c r="B304" s="1333"/>
      <c r="C304" s="1334"/>
      <c r="D304" s="1336"/>
      <c r="E304" s="332" t="s">
        <v>4878</v>
      </c>
      <c r="F304" s="333" t="s">
        <v>4824</v>
      </c>
      <c r="G304" s="334" t="s">
        <v>4825</v>
      </c>
      <c r="H304" s="335" t="s">
        <v>5218</v>
      </c>
      <c r="I304" s="1341"/>
      <c r="J304" s="1300"/>
      <c r="K304" s="1300"/>
    </row>
    <row r="305" spans="1:11" ht="22.5">
      <c r="A305" s="1301"/>
      <c r="B305" s="1302"/>
      <c r="C305" s="1303"/>
      <c r="D305" s="352" t="s">
        <v>5372</v>
      </c>
      <c r="E305" s="336"/>
      <c r="F305" s="337"/>
      <c r="G305" s="337"/>
      <c r="H305" s="337"/>
      <c r="I305" s="356"/>
      <c r="J305" s="339">
        <v>201</v>
      </c>
      <c r="K305" s="340">
        <f>+J305</f>
        <v>201</v>
      </c>
    </row>
    <row r="306" spans="1:11">
      <c r="A306" s="1304"/>
      <c r="B306" s="1305"/>
      <c r="C306" s="1306"/>
      <c r="D306" s="352"/>
      <c r="E306" s="356"/>
      <c r="F306" s="337"/>
      <c r="G306" s="337"/>
      <c r="H306" s="337"/>
      <c r="I306" s="703"/>
      <c r="J306" s="356"/>
      <c r="K306" s="703"/>
    </row>
    <row r="307" spans="1:11">
      <c r="A307" s="1304"/>
      <c r="B307" s="1305"/>
      <c r="C307" s="1306"/>
      <c r="D307" s="352"/>
      <c r="E307" s="356"/>
      <c r="F307" s="337"/>
      <c r="G307" s="337"/>
      <c r="H307" s="337"/>
      <c r="I307" s="703"/>
      <c r="J307" s="356"/>
      <c r="K307" s="703"/>
    </row>
    <row r="308" spans="1:11">
      <c r="A308" s="1304"/>
      <c r="B308" s="1305"/>
      <c r="C308" s="1306"/>
      <c r="D308" s="352"/>
      <c r="E308" s="342"/>
      <c r="F308" s="337"/>
      <c r="G308" s="337"/>
      <c r="H308" s="337"/>
      <c r="I308" s="703"/>
      <c r="J308" s="356"/>
      <c r="K308" s="703"/>
    </row>
    <row r="309" spans="1:11">
      <c r="A309" s="1304"/>
      <c r="B309" s="1305"/>
      <c r="C309" s="1306"/>
      <c r="D309" s="352"/>
      <c r="E309" s="342"/>
      <c r="F309" s="337"/>
      <c r="G309" s="337"/>
      <c r="H309" s="337"/>
      <c r="I309" s="356"/>
      <c r="J309" s="356"/>
      <c r="K309" s="703"/>
    </row>
    <row r="310" spans="1:11">
      <c r="A310" s="1304"/>
      <c r="B310" s="1305"/>
      <c r="C310" s="1306"/>
      <c r="D310" s="352"/>
      <c r="E310" s="342"/>
      <c r="F310" s="337"/>
      <c r="G310" s="337"/>
      <c r="H310" s="337"/>
      <c r="I310" s="356"/>
      <c r="J310" s="356"/>
      <c r="K310" s="703"/>
    </row>
    <row r="311" spans="1:11">
      <c r="A311" s="1304"/>
      <c r="B311" s="1305"/>
      <c r="C311" s="1306"/>
      <c r="D311" s="352"/>
      <c r="E311" s="342"/>
      <c r="F311" s="337"/>
      <c r="G311" s="337"/>
      <c r="H311" s="337"/>
      <c r="I311" s="356"/>
      <c r="J311" s="356"/>
      <c r="K311" s="703"/>
    </row>
    <row r="312" spans="1:11">
      <c r="A312" s="1304"/>
      <c r="B312" s="1305"/>
      <c r="C312" s="1306"/>
      <c r="D312" s="352"/>
      <c r="E312" s="342"/>
      <c r="F312" s="337"/>
      <c r="G312" s="337"/>
      <c r="H312" s="337"/>
      <c r="I312" s="356"/>
      <c r="J312" s="356"/>
      <c r="K312" s="703"/>
    </row>
    <row r="313" spans="1:11">
      <c r="A313" s="1304"/>
      <c r="B313" s="1305"/>
      <c r="C313" s="1306"/>
      <c r="D313" s="352"/>
      <c r="E313" s="342"/>
      <c r="F313" s="337"/>
      <c r="G313" s="337"/>
      <c r="H313" s="337"/>
      <c r="I313" s="356"/>
      <c r="J313" s="356"/>
      <c r="K313" s="703"/>
    </row>
    <row r="314" spans="1:11">
      <c r="A314" s="1304"/>
      <c r="B314" s="1305"/>
      <c r="C314" s="1306"/>
      <c r="D314" s="352"/>
      <c r="E314" s="345"/>
      <c r="F314" s="337"/>
      <c r="G314" s="343"/>
      <c r="H314" s="337"/>
      <c r="I314" s="356"/>
      <c r="J314" s="356"/>
      <c r="K314" s="356"/>
    </row>
    <row r="315" spans="1:11">
      <c r="A315" s="1304"/>
      <c r="B315" s="1305"/>
      <c r="C315" s="1306"/>
      <c r="D315" s="352"/>
      <c r="E315" s="345"/>
      <c r="F315" s="337"/>
      <c r="G315" s="343"/>
      <c r="H315" s="337"/>
      <c r="I315" s="356"/>
      <c r="J315" s="356"/>
      <c r="K315" s="356"/>
    </row>
    <row r="316" spans="1:11">
      <c r="A316" s="1304"/>
      <c r="B316" s="1305"/>
      <c r="C316" s="1306"/>
      <c r="D316" s="352"/>
      <c r="E316" s="345"/>
      <c r="F316" s="337"/>
      <c r="G316" s="343"/>
      <c r="H316" s="337"/>
      <c r="I316" s="338"/>
      <c r="J316" s="339"/>
      <c r="K316" s="356"/>
    </row>
    <row r="317" spans="1:11">
      <c r="A317" s="1304"/>
      <c r="B317" s="1305"/>
      <c r="C317" s="1306"/>
      <c r="D317" s="352"/>
      <c r="E317" s="345"/>
      <c r="F317" s="337"/>
      <c r="G317" s="343"/>
      <c r="H317" s="337"/>
      <c r="I317" s="338"/>
      <c r="J317" s="339"/>
      <c r="K317" s="344"/>
    </row>
    <row r="318" spans="1:11">
      <c r="A318" s="1304"/>
      <c r="B318" s="1305"/>
      <c r="C318" s="1306"/>
      <c r="D318" s="352"/>
      <c r="E318" s="345"/>
      <c r="F318" s="337"/>
      <c r="G318" s="343"/>
      <c r="H318" s="337"/>
      <c r="I318" s="338"/>
      <c r="J318" s="339"/>
      <c r="K318" s="340"/>
    </row>
    <row r="319" spans="1:11">
      <c r="A319" s="1304"/>
      <c r="B319" s="1305"/>
      <c r="C319" s="1306"/>
      <c r="D319" s="352"/>
      <c r="E319" s="345"/>
      <c r="F319" s="337"/>
      <c r="G319" s="343"/>
      <c r="H319" s="337"/>
      <c r="I319" s="338"/>
      <c r="J319" s="339"/>
      <c r="K319" s="341"/>
    </row>
    <row r="320" spans="1:11">
      <c r="A320" s="1304"/>
      <c r="B320" s="1305"/>
      <c r="C320" s="1306"/>
      <c r="D320" s="352"/>
      <c r="E320" s="345"/>
      <c r="F320" s="337"/>
      <c r="G320" s="343"/>
      <c r="H320" s="337"/>
      <c r="I320" s="338"/>
      <c r="J320" s="339"/>
      <c r="K320" s="341"/>
    </row>
    <row r="321" spans="1:11" ht="15.75" thickBot="1">
      <c r="A321" s="1343"/>
      <c r="B321" s="1344"/>
      <c r="C321" s="1345"/>
      <c r="D321" s="692"/>
      <c r="E321" s="615"/>
      <c r="F321" s="337"/>
      <c r="G321" s="343"/>
      <c r="H321" s="337"/>
      <c r="I321" s="338"/>
      <c r="J321" s="337"/>
      <c r="K321" s="344"/>
    </row>
    <row r="322" spans="1:11" ht="16.5" thickBot="1">
      <c r="A322" s="1307" t="s">
        <v>4767</v>
      </c>
      <c r="B322" s="1308"/>
      <c r="C322" s="1308"/>
      <c r="D322" s="1308"/>
      <c r="E322" s="1309"/>
      <c r="F322" s="1346" t="s">
        <v>4768</v>
      </c>
      <c r="G322" s="1310"/>
      <c r="H322" s="1310"/>
      <c r="I322" s="1310"/>
      <c r="J322" s="1347"/>
      <c r="K322" s="349">
        <f>ROUND(SUM(K305:K321),2)</f>
        <v>201</v>
      </c>
    </row>
    <row r="323" spans="1:11" ht="15.6" customHeight="1">
      <c r="A323" s="1311"/>
      <c r="B323" s="1312"/>
      <c r="C323" s="1312"/>
      <c r="D323" s="1312"/>
      <c r="E323" s="1312"/>
      <c r="F323" s="1312"/>
      <c r="G323" s="1312"/>
      <c r="H323" s="1312"/>
      <c r="I323" s="1312"/>
      <c r="J323" s="1312"/>
      <c r="K323" s="1313"/>
    </row>
    <row r="324" spans="1:11" ht="15.6" customHeight="1">
      <c r="A324" s="1314"/>
      <c r="B324" s="1315"/>
      <c r="C324" s="1315"/>
      <c r="D324" s="1315"/>
      <c r="E324" s="1315"/>
      <c r="F324" s="1315"/>
      <c r="G324" s="1315"/>
      <c r="H324" s="1315"/>
      <c r="I324" s="1315"/>
      <c r="J324" s="1315"/>
      <c r="K324" s="1316"/>
    </row>
    <row r="325" spans="1:11" ht="15.75" thickBot="1">
      <c r="A325" s="1317"/>
      <c r="B325" s="1318"/>
      <c r="C325" s="1318"/>
      <c r="D325" s="1318"/>
      <c r="E325" s="1318"/>
      <c r="F325" s="1318"/>
      <c r="G325" s="1318"/>
      <c r="H325" s="1318"/>
      <c r="I325" s="1318"/>
      <c r="J325" s="1318"/>
      <c r="K325" s="1319"/>
    </row>
    <row r="326" spans="1:11">
      <c r="A326" s="1281" t="s">
        <v>4757</v>
      </c>
      <c r="B326" s="1282"/>
      <c r="C326" s="1282"/>
      <c r="D326" s="1282"/>
      <c r="E326" s="1282"/>
      <c r="F326" s="1282"/>
      <c r="G326" s="1282"/>
      <c r="H326" s="1282"/>
      <c r="I326" s="1282"/>
      <c r="J326" s="1282"/>
      <c r="K326" s="1283"/>
    </row>
    <row r="327" spans="1:11">
      <c r="A327" s="1284"/>
      <c r="B327" s="1285"/>
      <c r="C327" s="1285"/>
      <c r="D327" s="1285"/>
      <c r="E327" s="1285"/>
      <c r="F327" s="1285"/>
      <c r="G327" s="1285"/>
      <c r="H327" s="1285"/>
      <c r="I327" s="1285"/>
      <c r="J327" s="1285"/>
      <c r="K327" s="1286"/>
    </row>
    <row r="328" spans="1:11" ht="15.75" thickBot="1">
      <c r="A328" s="1287"/>
      <c r="B328" s="1288"/>
      <c r="C328" s="1288"/>
      <c r="D328" s="1288"/>
      <c r="E328" s="1288"/>
      <c r="F328" s="1288"/>
      <c r="G328" s="1288"/>
      <c r="H328" s="1288"/>
      <c r="I328" s="1288"/>
      <c r="J328" s="1288"/>
      <c r="K328" s="1289"/>
    </row>
    <row r="329" spans="1:11" ht="15.75">
      <c r="A329" s="1290"/>
      <c r="B329" s="1291"/>
      <c r="C329" s="1291"/>
      <c r="D329" s="1291"/>
      <c r="E329" s="1291"/>
      <c r="F329" s="1291"/>
      <c r="G329" s="1291"/>
      <c r="H329" s="1291"/>
      <c r="I329" s="1291"/>
      <c r="J329" s="1291"/>
      <c r="K329" s="1292"/>
    </row>
    <row r="330" spans="1:11">
      <c r="A330" s="1293" t="s">
        <v>4769</v>
      </c>
      <c r="B330" s="1294"/>
      <c r="C330" s="1295" t="s">
        <v>4759</v>
      </c>
      <c r="D330" s="1296"/>
      <c r="E330" s="1297"/>
      <c r="F330" s="1295" t="e">
        <f>+[3]credenciales!E366</f>
        <v>#REF!</v>
      </c>
      <c r="G330" s="1296"/>
      <c r="H330" s="1296"/>
      <c r="I330" s="1296"/>
      <c r="J330" s="1296"/>
      <c r="K330" s="1298"/>
    </row>
    <row r="331" spans="1:11">
      <c r="A331" s="330" t="s">
        <v>5214</v>
      </c>
      <c r="B331" s="704">
        <f>+'presupuesto   comfanorte'!B106</f>
        <v>10</v>
      </c>
      <c r="C331" s="1296" t="str">
        <f>+'presupuesto   comfanorte'!C106</f>
        <v>INSTALACIONES ELECTRICAS Y AIRES ACONDICIONADOS AULAS DE CLASES</v>
      </c>
      <c r="D331" s="1296"/>
      <c r="E331" s="1296"/>
      <c r="F331" s="1296"/>
      <c r="G331" s="1296"/>
      <c r="H331" s="1296"/>
      <c r="I331" s="1296"/>
      <c r="J331" s="1296"/>
      <c r="K331" s="1298"/>
    </row>
    <row r="332" spans="1:11">
      <c r="A332" s="1320" t="s">
        <v>4761</v>
      </c>
      <c r="B332" s="1321">
        <f>+'presupuesto   comfanorte'!B109</f>
        <v>10.029999999999999</v>
      </c>
      <c r="C332" s="1323" t="str">
        <f>+'presupuesto   comfanorte'!C109</f>
        <v>SALIDA PARA COMUNICACIONES EN TUBERIA PVC (SOLO TUBERIA)</v>
      </c>
      <c r="D332" s="1323"/>
      <c r="E332" s="1323"/>
      <c r="F332" s="1323"/>
      <c r="G332" s="1323"/>
      <c r="H332" s="1324"/>
      <c r="I332" s="1327" t="s">
        <v>4762</v>
      </c>
      <c r="J332" s="1327" t="str">
        <f>+'presupuesto   comfanorte'!D109</f>
        <v>UN</v>
      </c>
      <c r="K332" s="1328"/>
    </row>
    <row r="333" spans="1:11" ht="15.75" thickBot="1">
      <c r="A333" s="1320"/>
      <c r="B333" s="1322"/>
      <c r="C333" s="1325"/>
      <c r="D333" s="1325"/>
      <c r="E333" s="1325"/>
      <c r="F333" s="1325"/>
      <c r="G333" s="1325"/>
      <c r="H333" s="1326"/>
      <c r="I333" s="1327"/>
      <c r="J333" s="1327"/>
      <c r="K333" s="1328"/>
    </row>
    <row r="334" spans="1:11" ht="15.75" thickBot="1">
      <c r="A334" s="1329" t="s">
        <v>4763</v>
      </c>
      <c r="B334" s="1330"/>
      <c r="C334" s="1331"/>
      <c r="D334" s="1335" t="s">
        <v>4807</v>
      </c>
      <c r="E334" s="1337" t="s">
        <v>4764</v>
      </c>
      <c r="F334" s="1338"/>
      <c r="G334" s="1338"/>
      <c r="H334" s="1339"/>
      <c r="I334" s="1340" t="s">
        <v>4765</v>
      </c>
      <c r="J334" s="1342" t="s">
        <v>4766</v>
      </c>
      <c r="K334" s="1299" t="s">
        <v>44</v>
      </c>
    </row>
    <row r="335" spans="1:11" ht="15.75" thickBot="1">
      <c r="A335" s="1332"/>
      <c r="B335" s="1333"/>
      <c r="C335" s="1334"/>
      <c r="D335" s="1336"/>
      <c r="E335" s="332" t="s">
        <v>4878</v>
      </c>
      <c r="F335" s="333" t="s">
        <v>4824</v>
      </c>
      <c r="G335" s="334" t="s">
        <v>4825</v>
      </c>
      <c r="H335" s="335" t="s">
        <v>5218</v>
      </c>
      <c r="I335" s="1341"/>
      <c r="J335" s="1300"/>
      <c r="K335" s="1300"/>
    </row>
    <row r="336" spans="1:11" ht="22.5">
      <c r="A336" s="1301"/>
      <c r="B336" s="1302"/>
      <c r="C336" s="1303"/>
      <c r="D336" s="352" t="s">
        <v>5372</v>
      </c>
      <c r="E336" s="336"/>
      <c r="F336" s="337"/>
      <c r="G336" s="337"/>
      <c r="H336" s="337"/>
      <c r="I336" s="356"/>
      <c r="J336" s="339">
        <v>20</v>
      </c>
      <c r="K336" s="340">
        <f>+J336</f>
        <v>20</v>
      </c>
    </row>
    <row r="337" spans="1:11">
      <c r="A337" s="1304"/>
      <c r="B337" s="1305"/>
      <c r="C337" s="1306"/>
      <c r="D337" s="352"/>
      <c r="E337" s="356"/>
      <c r="F337" s="337"/>
      <c r="G337" s="337"/>
      <c r="H337" s="337"/>
      <c r="I337" s="703"/>
      <c r="J337" s="356"/>
      <c r="K337" s="703"/>
    </row>
    <row r="338" spans="1:11">
      <c r="A338" s="1304"/>
      <c r="B338" s="1305"/>
      <c r="C338" s="1306"/>
      <c r="D338" s="352"/>
      <c r="E338" s="356"/>
      <c r="F338" s="337"/>
      <c r="G338" s="337"/>
      <c r="H338" s="337"/>
      <c r="I338" s="703"/>
      <c r="J338" s="356"/>
      <c r="K338" s="703"/>
    </row>
    <row r="339" spans="1:11">
      <c r="A339" s="1304"/>
      <c r="B339" s="1305"/>
      <c r="C339" s="1306"/>
      <c r="D339" s="352"/>
      <c r="E339" s="342"/>
      <c r="F339" s="337"/>
      <c r="G339" s="337"/>
      <c r="H339" s="337"/>
      <c r="I339" s="703"/>
      <c r="J339" s="356"/>
      <c r="K339" s="703"/>
    </row>
    <row r="340" spans="1:11">
      <c r="A340" s="1304"/>
      <c r="B340" s="1305"/>
      <c r="C340" s="1306"/>
      <c r="D340" s="352"/>
      <c r="E340" s="342"/>
      <c r="F340" s="337"/>
      <c r="G340" s="337"/>
      <c r="H340" s="337"/>
      <c r="I340" s="356"/>
      <c r="J340" s="356"/>
      <c r="K340" s="703"/>
    </row>
    <row r="341" spans="1:11">
      <c r="A341" s="1304"/>
      <c r="B341" s="1305"/>
      <c r="C341" s="1306"/>
      <c r="D341" s="352"/>
      <c r="E341" s="342"/>
      <c r="F341" s="337"/>
      <c r="G341" s="337"/>
      <c r="H341" s="337"/>
      <c r="I341" s="356"/>
      <c r="J341" s="356"/>
      <c r="K341" s="703"/>
    </row>
    <row r="342" spans="1:11">
      <c r="A342" s="1304"/>
      <c r="B342" s="1305"/>
      <c r="C342" s="1306"/>
      <c r="D342" s="352"/>
      <c r="E342" s="342"/>
      <c r="F342" s="337"/>
      <c r="G342" s="337"/>
      <c r="H342" s="337"/>
      <c r="I342" s="356"/>
      <c r="J342" s="356"/>
      <c r="K342" s="703"/>
    </row>
    <row r="343" spans="1:11">
      <c r="A343" s="1304"/>
      <c r="B343" s="1305"/>
      <c r="C343" s="1306"/>
      <c r="D343" s="352"/>
      <c r="E343" s="342"/>
      <c r="F343" s="337"/>
      <c r="G343" s="337"/>
      <c r="H343" s="337"/>
      <c r="I343" s="356"/>
      <c r="J343" s="356"/>
      <c r="K343" s="703"/>
    </row>
    <row r="344" spans="1:11">
      <c r="A344" s="1304"/>
      <c r="B344" s="1305"/>
      <c r="C344" s="1306"/>
      <c r="D344" s="352"/>
      <c r="E344" s="342"/>
      <c r="F344" s="337"/>
      <c r="G344" s="337"/>
      <c r="H344" s="337"/>
      <c r="I344" s="356"/>
      <c r="J344" s="356"/>
      <c r="K344" s="703"/>
    </row>
    <row r="345" spans="1:11">
      <c r="A345" s="1304"/>
      <c r="B345" s="1305"/>
      <c r="C345" s="1306"/>
      <c r="D345" s="352"/>
      <c r="E345" s="345"/>
      <c r="F345" s="337"/>
      <c r="G345" s="343"/>
      <c r="H345" s="337"/>
      <c r="I345" s="356"/>
      <c r="J345" s="356"/>
      <c r="K345" s="356"/>
    </row>
    <row r="346" spans="1:11">
      <c r="A346" s="1304"/>
      <c r="B346" s="1305"/>
      <c r="C346" s="1306"/>
      <c r="D346" s="352"/>
      <c r="E346" s="345"/>
      <c r="F346" s="337"/>
      <c r="G346" s="343"/>
      <c r="H346" s="337"/>
      <c r="I346" s="356"/>
      <c r="J346" s="356"/>
      <c r="K346" s="356"/>
    </row>
    <row r="347" spans="1:11">
      <c r="A347" s="1304"/>
      <c r="B347" s="1305"/>
      <c r="C347" s="1306"/>
      <c r="D347" s="352"/>
      <c r="E347" s="345"/>
      <c r="F347" s="337"/>
      <c r="G347" s="343"/>
      <c r="H347" s="337"/>
      <c r="I347" s="338"/>
      <c r="J347" s="339"/>
      <c r="K347" s="356"/>
    </row>
    <row r="348" spans="1:11">
      <c r="A348" s="1304"/>
      <c r="B348" s="1305"/>
      <c r="C348" s="1306"/>
      <c r="D348" s="352"/>
      <c r="E348" s="345"/>
      <c r="F348" s="337"/>
      <c r="G348" s="343"/>
      <c r="H348" s="337"/>
      <c r="I348" s="338"/>
      <c r="J348" s="339"/>
      <c r="K348" s="344"/>
    </row>
    <row r="349" spans="1:11">
      <c r="A349" s="1304"/>
      <c r="B349" s="1305"/>
      <c r="C349" s="1306"/>
      <c r="D349" s="352"/>
      <c r="E349" s="345"/>
      <c r="F349" s="337"/>
      <c r="G349" s="343"/>
      <c r="H349" s="337"/>
      <c r="I349" s="338"/>
      <c r="J349" s="339"/>
      <c r="K349" s="340"/>
    </row>
    <row r="350" spans="1:11">
      <c r="A350" s="1304"/>
      <c r="B350" s="1305"/>
      <c r="C350" s="1306"/>
      <c r="D350" s="352"/>
      <c r="E350" s="345"/>
      <c r="F350" s="337"/>
      <c r="G350" s="343"/>
      <c r="H350" s="337"/>
      <c r="I350" s="338"/>
      <c r="J350" s="339"/>
      <c r="K350" s="341"/>
    </row>
    <row r="351" spans="1:11">
      <c r="A351" s="1304"/>
      <c r="B351" s="1305"/>
      <c r="C351" s="1306"/>
      <c r="D351" s="352"/>
      <c r="E351" s="345"/>
      <c r="F351" s="337"/>
      <c r="G351" s="343"/>
      <c r="H351" s="337"/>
      <c r="I351" s="338"/>
      <c r="J351" s="339"/>
      <c r="K351" s="341"/>
    </row>
    <row r="352" spans="1:11" ht="15.75" thickBot="1">
      <c r="A352" s="1343"/>
      <c r="B352" s="1344"/>
      <c r="C352" s="1345"/>
      <c r="D352" s="692"/>
      <c r="E352" s="615"/>
      <c r="F352" s="337"/>
      <c r="G352" s="343"/>
      <c r="H352" s="337"/>
      <c r="I352" s="338"/>
      <c r="J352" s="337"/>
      <c r="K352" s="344"/>
    </row>
    <row r="353" spans="1:19" ht="16.5" thickBot="1">
      <c r="A353" s="1307" t="s">
        <v>4767</v>
      </c>
      <c r="B353" s="1308"/>
      <c r="C353" s="1308"/>
      <c r="D353" s="1308"/>
      <c r="E353" s="1309"/>
      <c r="F353" s="1346" t="s">
        <v>4768</v>
      </c>
      <c r="G353" s="1310"/>
      <c r="H353" s="1310"/>
      <c r="I353" s="1310"/>
      <c r="J353" s="1347"/>
      <c r="K353" s="349">
        <f>ROUND(SUM(K336:K352),2)</f>
        <v>20</v>
      </c>
    </row>
    <row r="354" spans="1:19">
      <c r="A354" s="1348"/>
      <c r="B354" s="1349"/>
      <c r="C354" s="1349"/>
      <c r="D354" s="1349"/>
      <c r="E354" s="1349"/>
      <c r="F354" s="1349"/>
      <c r="G354" s="1349"/>
      <c r="H354" s="1349"/>
      <c r="I354" s="1349"/>
      <c r="J354" s="1349"/>
      <c r="K354" s="1350"/>
    </row>
    <row r="355" spans="1:19">
      <c r="A355" s="1351"/>
      <c r="B355" s="1352"/>
      <c r="C355" s="1352"/>
      <c r="D355" s="1352"/>
      <c r="E355" s="1352"/>
      <c r="F355" s="1352"/>
      <c r="G355" s="1352"/>
      <c r="H355" s="1352"/>
      <c r="I355" s="1352"/>
      <c r="J355" s="1352"/>
      <c r="K355" s="1353"/>
    </row>
    <row r="356" spans="1:19" ht="15.75" thickBot="1">
      <c r="A356" s="1354"/>
      <c r="B356" s="1355"/>
      <c r="C356" s="1355"/>
      <c r="D356" s="1355"/>
      <c r="E356" s="1355"/>
      <c r="F356" s="1355"/>
      <c r="G356" s="1355"/>
      <c r="H356" s="1355"/>
      <c r="I356" s="1355"/>
      <c r="J356" s="1355"/>
      <c r="K356" s="1356"/>
    </row>
    <row r="359" spans="1:19" ht="15.75" thickBot="1"/>
    <row r="360" spans="1:19">
      <c r="A360" s="1281" t="s">
        <v>4757</v>
      </c>
      <c r="B360" s="1282"/>
      <c r="C360" s="1282"/>
      <c r="D360" s="1282"/>
      <c r="E360" s="1282"/>
      <c r="F360" s="1282"/>
      <c r="G360" s="1282"/>
      <c r="H360" s="1282"/>
      <c r="I360" s="1282"/>
      <c r="J360" s="1282"/>
      <c r="K360" s="1283"/>
    </row>
    <row r="361" spans="1:19">
      <c r="A361" s="1284"/>
      <c r="B361" s="1285"/>
      <c r="C361" s="1285"/>
      <c r="D361" s="1285"/>
      <c r="E361" s="1285"/>
      <c r="F361" s="1285"/>
      <c r="G361" s="1285"/>
      <c r="H361" s="1285"/>
      <c r="I361" s="1285"/>
      <c r="J361" s="1285"/>
      <c r="K361" s="1286"/>
    </row>
    <row r="362" spans="1:19" ht="15.75" thickBot="1">
      <c r="A362" s="1287"/>
      <c r="B362" s="1288"/>
      <c r="C362" s="1288"/>
      <c r="D362" s="1288"/>
      <c r="E362" s="1288"/>
      <c r="F362" s="1288"/>
      <c r="G362" s="1288"/>
      <c r="H362" s="1288"/>
      <c r="I362" s="1288"/>
      <c r="J362" s="1288"/>
      <c r="K362" s="1289"/>
      <c r="S362" t="s">
        <v>4924</v>
      </c>
    </row>
    <row r="363" spans="1:19" ht="15.75">
      <c r="A363" s="1290" t="s">
        <v>5220</v>
      </c>
      <c r="B363" s="1291"/>
      <c r="C363" s="1291"/>
      <c r="D363" s="1291"/>
      <c r="E363" s="1291"/>
      <c r="F363" s="1291"/>
      <c r="G363" s="1291"/>
      <c r="H363" s="1291"/>
      <c r="I363" s="1291"/>
      <c r="J363" s="1291"/>
      <c r="K363" s="1292"/>
    </row>
    <row r="364" spans="1:19">
      <c r="A364" s="1293" t="s">
        <v>4769</v>
      </c>
      <c r="B364" s="1294"/>
      <c r="C364" s="1295" t="s">
        <v>4759</v>
      </c>
      <c r="D364" s="1296"/>
      <c r="E364" s="1297"/>
      <c r="F364" s="1295" t="e">
        <f>+[3]credenciales!E399</f>
        <v>#REF!</v>
      </c>
      <c r="G364" s="1296"/>
      <c r="H364" s="1296"/>
      <c r="I364" s="1296"/>
      <c r="J364" s="1296"/>
      <c r="K364" s="1298"/>
    </row>
    <row r="365" spans="1:19">
      <c r="A365" s="330" t="s">
        <v>5214</v>
      </c>
      <c r="B365" s="704">
        <f>+'presupuesto   comfanorte'!B110</f>
        <v>10.039999999999999</v>
      </c>
      <c r="C365" s="1296" t="str">
        <f>+'presupuesto   comfanorte'!C106</f>
        <v>INSTALACIONES ELECTRICAS Y AIRES ACONDICIONADOS AULAS DE CLASES</v>
      </c>
      <c r="D365" s="1296"/>
      <c r="E365" s="1296"/>
      <c r="F365" s="1296"/>
      <c r="G365" s="1296"/>
      <c r="H365" s="1296"/>
      <c r="I365" s="1296"/>
      <c r="J365" s="1296"/>
      <c r="K365" s="1298"/>
    </row>
    <row r="366" spans="1:19">
      <c r="A366" s="1320" t="s">
        <v>4761</v>
      </c>
      <c r="B366" s="1321">
        <f>+'presupuesto   comfanorte'!B110</f>
        <v>10.039999999999999</v>
      </c>
      <c r="C366" s="1323" t="str">
        <f>+'presupuesto   comfanorte'!C110</f>
        <v>SALIDA PARA AIRE ACONDICIONADO EN TUBERIA PVC EN CABLE # 10 AWG</v>
      </c>
      <c r="D366" s="1323"/>
      <c r="E366" s="1323"/>
      <c r="F366" s="1323"/>
      <c r="G366" s="1323"/>
      <c r="H366" s="1324"/>
      <c r="I366" s="1327" t="s">
        <v>4762</v>
      </c>
      <c r="J366" s="1327" t="str">
        <f>+'presupuesto   comfanorte'!D110</f>
        <v>UN</v>
      </c>
      <c r="K366" s="1328"/>
    </row>
    <row r="367" spans="1:19" ht="15.75" thickBot="1">
      <c r="A367" s="1320"/>
      <c r="B367" s="1322"/>
      <c r="C367" s="1325"/>
      <c r="D367" s="1325"/>
      <c r="E367" s="1325"/>
      <c r="F367" s="1325"/>
      <c r="G367" s="1325"/>
      <c r="H367" s="1326"/>
      <c r="I367" s="1327"/>
      <c r="J367" s="1327"/>
      <c r="K367" s="1328"/>
    </row>
    <row r="368" spans="1:19" ht="15.75" thickBot="1">
      <c r="A368" s="1329" t="s">
        <v>4763</v>
      </c>
      <c r="B368" s="1330"/>
      <c r="C368" s="1331"/>
      <c r="D368" s="1335" t="s">
        <v>4807</v>
      </c>
      <c r="E368" s="1337" t="s">
        <v>4764</v>
      </c>
      <c r="F368" s="1338"/>
      <c r="G368" s="1338"/>
      <c r="H368" s="1339"/>
      <c r="I368" s="1340" t="s">
        <v>4765</v>
      </c>
      <c r="J368" s="1342" t="s">
        <v>4766</v>
      </c>
      <c r="K368" s="1299" t="s">
        <v>44</v>
      </c>
    </row>
    <row r="369" spans="1:11" ht="15.75" thickBot="1">
      <c r="A369" s="1332"/>
      <c r="B369" s="1333"/>
      <c r="C369" s="1334"/>
      <c r="D369" s="1336"/>
      <c r="E369" s="332" t="s">
        <v>4878</v>
      </c>
      <c r="F369" s="333" t="s">
        <v>4824</v>
      </c>
      <c r="G369" s="334" t="s">
        <v>4825</v>
      </c>
      <c r="H369" s="335" t="s">
        <v>5218</v>
      </c>
      <c r="I369" s="1341"/>
      <c r="J369" s="1300"/>
      <c r="K369" s="1300"/>
    </row>
    <row r="370" spans="1:11" ht="22.5">
      <c r="A370" s="1301"/>
      <c r="B370" s="1302"/>
      <c r="C370" s="1303"/>
      <c r="D370" s="352" t="s">
        <v>5372</v>
      </c>
      <c r="E370" s="336"/>
      <c r="F370" s="337"/>
      <c r="G370" s="337"/>
      <c r="H370" s="337"/>
      <c r="I370" s="356"/>
      <c r="J370" s="339">
        <v>10</v>
      </c>
      <c r="K370" s="340">
        <f>+J370</f>
        <v>10</v>
      </c>
    </row>
    <row r="371" spans="1:11">
      <c r="A371" s="1304"/>
      <c r="B371" s="1305"/>
      <c r="C371" s="1306"/>
      <c r="D371" s="352"/>
      <c r="E371" s="356"/>
      <c r="F371" s="337"/>
      <c r="G371" s="337"/>
      <c r="H371" s="337"/>
      <c r="I371" s="703"/>
      <c r="J371" s="356"/>
      <c r="K371" s="703"/>
    </row>
    <row r="372" spans="1:11">
      <c r="A372" s="1304"/>
      <c r="B372" s="1305"/>
      <c r="C372" s="1306"/>
      <c r="D372" s="352"/>
      <c r="E372" s="356"/>
      <c r="F372" s="337"/>
      <c r="G372" s="337"/>
      <c r="H372" s="337"/>
      <c r="I372" s="703"/>
      <c r="J372" s="356"/>
      <c r="K372" s="703"/>
    </row>
    <row r="373" spans="1:11">
      <c r="A373" s="1304"/>
      <c r="B373" s="1305"/>
      <c r="C373" s="1306"/>
      <c r="D373" s="352"/>
      <c r="E373" s="342"/>
      <c r="F373" s="337"/>
      <c r="G373" s="337"/>
      <c r="H373" s="337"/>
      <c r="I373" s="703"/>
      <c r="J373" s="356"/>
      <c r="K373" s="703"/>
    </row>
    <row r="374" spans="1:11">
      <c r="A374" s="1304"/>
      <c r="B374" s="1305"/>
      <c r="C374" s="1306"/>
      <c r="D374" s="352"/>
      <c r="E374" s="342"/>
      <c r="F374" s="337"/>
      <c r="G374" s="337"/>
      <c r="H374" s="337"/>
      <c r="I374" s="356"/>
      <c r="J374" s="356"/>
      <c r="K374" s="703"/>
    </row>
    <row r="375" spans="1:11">
      <c r="A375" s="1304"/>
      <c r="B375" s="1305"/>
      <c r="C375" s="1306"/>
      <c r="D375" s="352"/>
      <c r="E375" s="342"/>
      <c r="F375" s="337"/>
      <c r="G375" s="337"/>
      <c r="H375" s="337"/>
      <c r="I375" s="356"/>
      <c r="J375" s="356"/>
      <c r="K375" s="703"/>
    </row>
    <row r="376" spans="1:11">
      <c r="A376" s="1304"/>
      <c r="B376" s="1305"/>
      <c r="C376" s="1306"/>
      <c r="D376" s="352"/>
      <c r="E376" s="342"/>
      <c r="F376" s="337"/>
      <c r="G376" s="337"/>
      <c r="H376" s="337"/>
      <c r="I376" s="356"/>
      <c r="J376" s="356"/>
      <c r="K376" s="703"/>
    </row>
    <row r="377" spans="1:11">
      <c r="A377" s="1304"/>
      <c r="B377" s="1305"/>
      <c r="C377" s="1306"/>
      <c r="D377" s="352"/>
      <c r="E377" s="342"/>
      <c r="F377" s="337"/>
      <c r="G377" s="337"/>
      <c r="H377" s="337"/>
      <c r="I377" s="356"/>
      <c r="J377" s="356"/>
      <c r="K377" s="703"/>
    </row>
    <row r="378" spans="1:11">
      <c r="A378" s="1304"/>
      <c r="B378" s="1305"/>
      <c r="C378" s="1306"/>
      <c r="D378" s="352"/>
      <c r="E378" s="342"/>
      <c r="F378" s="337"/>
      <c r="G378" s="337"/>
      <c r="H378" s="337"/>
      <c r="I378" s="356"/>
      <c r="J378" s="356"/>
      <c r="K378" s="703"/>
    </row>
    <row r="379" spans="1:11">
      <c r="A379" s="1304"/>
      <c r="B379" s="1305"/>
      <c r="C379" s="1306"/>
      <c r="D379" s="352"/>
      <c r="E379" s="345"/>
      <c r="F379" s="337"/>
      <c r="G379" s="343"/>
      <c r="H379" s="337"/>
      <c r="I379" s="356"/>
      <c r="J379" s="356"/>
      <c r="K379" s="356"/>
    </row>
    <row r="380" spans="1:11">
      <c r="A380" s="1304"/>
      <c r="B380" s="1305"/>
      <c r="C380" s="1306"/>
      <c r="D380" s="352"/>
      <c r="E380" s="345"/>
      <c r="F380" s="337"/>
      <c r="G380" s="343"/>
      <c r="H380" s="337"/>
      <c r="I380" s="356"/>
      <c r="J380" s="356"/>
      <c r="K380" s="356"/>
    </row>
    <row r="381" spans="1:11">
      <c r="A381" s="1304"/>
      <c r="B381" s="1305"/>
      <c r="C381" s="1306"/>
      <c r="D381" s="352"/>
      <c r="E381" s="345"/>
      <c r="F381" s="337"/>
      <c r="G381" s="343"/>
      <c r="H381" s="337"/>
      <c r="I381" s="338"/>
      <c r="J381" s="339"/>
      <c r="K381" s="356"/>
    </row>
    <row r="382" spans="1:11">
      <c r="A382" s="1304"/>
      <c r="B382" s="1305"/>
      <c r="C382" s="1306"/>
      <c r="D382" s="352"/>
      <c r="E382" s="345"/>
      <c r="F382" s="337"/>
      <c r="G382" s="343"/>
      <c r="H382" s="337"/>
      <c r="I382" s="338"/>
      <c r="J382" s="339"/>
      <c r="K382" s="344"/>
    </row>
    <row r="383" spans="1:11">
      <c r="A383" s="1304"/>
      <c r="B383" s="1305"/>
      <c r="C383" s="1306"/>
      <c r="D383" s="352"/>
      <c r="E383" s="345"/>
      <c r="F383" s="337"/>
      <c r="G383" s="343"/>
      <c r="H383" s="337"/>
      <c r="I383" s="338"/>
      <c r="J383" s="339"/>
      <c r="K383" s="340"/>
    </row>
    <row r="384" spans="1:11">
      <c r="A384" s="1304"/>
      <c r="B384" s="1305"/>
      <c r="C384" s="1306"/>
      <c r="D384" s="352"/>
      <c r="E384" s="345"/>
      <c r="F384" s="337"/>
      <c r="G384" s="343"/>
      <c r="H384" s="337"/>
      <c r="I384" s="338"/>
      <c r="J384" s="339"/>
      <c r="K384" s="341"/>
    </row>
    <row r="385" spans="1:11">
      <c r="A385" s="1304"/>
      <c r="B385" s="1305"/>
      <c r="C385" s="1306"/>
      <c r="D385" s="352"/>
      <c r="E385" s="345"/>
      <c r="F385" s="337"/>
      <c r="G385" s="343"/>
      <c r="H385" s="337"/>
      <c r="I385" s="338"/>
      <c r="J385" s="339"/>
      <c r="K385" s="341"/>
    </row>
    <row r="386" spans="1:11" ht="15.75" thickBot="1">
      <c r="A386" s="1343"/>
      <c r="B386" s="1344"/>
      <c r="C386" s="1345"/>
      <c r="D386" s="692"/>
      <c r="E386" s="615"/>
      <c r="F386" s="337"/>
      <c r="G386" s="343"/>
      <c r="H386" s="337"/>
      <c r="I386" s="338"/>
      <c r="J386" s="337"/>
      <c r="K386" s="344"/>
    </row>
    <row r="387" spans="1:11" ht="16.5" thickBot="1">
      <c r="A387" s="1307" t="s">
        <v>4767</v>
      </c>
      <c r="B387" s="1308"/>
      <c r="C387" s="1308"/>
      <c r="D387" s="1308"/>
      <c r="E387" s="1309"/>
      <c r="F387" s="1346" t="s">
        <v>4768</v>
      </c>
      <c r="G387" s="1310"/>
      <c r="H387" s="1310"/>
      <c r="I387" s="1310"/>
      <c r="J387" s="1347"/>
      <c r="K387" s="349">
        <f>ROUND(SUM(K370:K386),2)</f>
        <v>10</v>
      </c>
    </row>
    <row r="388" spans="1:11" ht="15.75">
      <c r="A388" s="769"/>
      <c r="B388" s="769"/>
      <c r="C388" s="769"/>
      <c r="D388" s="769"/>
      <c r="E388" s="769"/>
      <c r="F388" s="770"/>
      <c r="G388" s="770"/>
      <c r="H388" s="770"/>
      <c r="I388" s="770"/>
      <c r="J388" s="770"/>
      <c r="K388" s="771"/>
    </row>
    <row r="389" spans="1:11" ht="15.75">
      <c r="A389" s="769"/>
      <c r="B389" s="769"/>
      <c r="C389" s="769"/>
      <c r="D389" s="769"/>
      <c r="E389" s="769"/>
      <c r="F389" s="770"/>
      <c r="G389" s="770"/>
      <c r="H389" s="770"/>
      <c r="I389" s="770"/>
      <c r="J389" s="770"/>
      <c r="K389" s="771"/>
    </row>
    <row r="390" spans="1:11" ht="15.75" thickBot="1"/>
    <row r="391" spans="1:11">
      <c r="A391" s="1281" t="s">
        <v>4757</v>
      </c>
      <c r="B391" s="1282"/>
      <c r="C391" s="1282"/>
      <c r="D391" s="1282"/>
      <c r="E391" s="1282"/>
      <c r="F391" s="1282"/>
      <c r="G391" s="1282"/>
      <c r="H391" s="1282"/>
      <c r="I391" s="1282"/>
      <c r="J391" s="1282"/>
      <c r="K391" s="1283"/>
    </row>
    <row r="392" spans="1:11">
      <c r="A392" s="1284"/>
      <c r="B392" s="1285"/>
      <c r="C392" s="1285"/>
      <c r="D392" s="1285"/>
      <c r="E392" s="1285"/>
      <c r="F392" s="1285"/>
      <c r="G392" s="1285"/>
      <c r="H392" s="1285"/>
      <c r="I392" s="1285"/>
      <c r="J392" s="1285"/>
      <c r="K392" s="1286"/>
    </row>
    <row r="393" spans="1:11" ht="15.75" thickBot="1">
      <c r="A393" s="1287"/>
      <c r="B393" s="1288"/>
      <c r="C393" s="1288"/>
      <c r="D393" s="1288"/>
      <c r="E393" s="1288"/>
      <c r="F393" s="1288"/>
      <c r="G393" s="1288"/>
      <c r="H393" s="1288"/>
      <c r="I393" s="1288"/>
      <c r="J393" s="1288"/>
      <c r="K393" s="1289"/>
    </row>
    <row r="394" spans="1:11" ht="15.75">
      <c r="A394" s="1290"/>
      <c r="B394" s="1291"/>
      <c r="C394" s="1291"/>
      <c r="D394" s="1291"/>
      <c r="E394" s="1291"/>
      <c r="F394" s="1291"/>
      <c r="G394" s="1291"/>
      <c r="H394" s="1291"/>
      <c r="I394" s="1291"/>
      <c r="J394" s="1291"/>
      <c r="K394" s="1292"/>
    </row>
    <row r="395" spans="1:11">
      <c r="A395" s="1293" t="s">
        <v>4769</v>
      </c>
      <c r="B395" s="1294"/>
      <c r="C395" s="1295" t="s">
        <v>4759</v>
      </c>
      <c r="D395" s="1296"/>
      <c r="E395" s="1297"/>
      <c r="F395" s="1295" t="e">
        <f>+[3]credenciales!E431</f>
        <v>#REF!</v>
      </c>
      <c r="G395" s="1296"/>
      <c r="H395" s="1296"/>
      <c r="I395" s="1296"/>
      <c r="J395" s="1296"/>
      <c r="K395" s="1298"/>
    </row>
    <row r="396" spans="1:11">
      <c r="A396" s="330" t="s">
        <v>5214</v>
      </c>
      <c r="B396" s="704">
        <f>+'presupuesto   comfanorte'!B111</f>
        <v>10.050000000000001</v>
      </c>
      <c r="C396" s="1296" t="str">
        <f>+'presupuesto   comfanorte'!C106</f>
        <v>INSTALACIONES ELECTRICAS Y AIRES ACONDICIONADOS AULAS DE CLASES</v>
      </c>
      <c r="D396" s="1296"/>
      <c r="E396" s="1296"/>
      <c r="F396" s="1296"/>
      <c r="G396" s="1296"/>
      <c r="H396" s="1296"/>
      <c r="I396" s="1296"/>
      <c r="J396" s="1296"/>
      <c r="K396" s="1298"/>
    </row>
    <row r="397" spans="1:11">
      <c r="A397" s="1320" t="s">
        <v>4761</v>
      </c>
      <c r="B397" s="1321">
        <f>+'presupuesto   comfanorte'!B111</f>
        <v>10.050000000000001</v>
      </c>
      <c r="C397" s="1323" t="str">
        <f>+'presupuesto   comfanorte'!C111</f>
        <v>SUMINISTRO E INSTALACION DE PANEL LED 50*50 CM DE INCRUSTAR</v>
      </c>
      <c r="D397" s="1323"/>
      <c r="E397" s="1323"/>
      <c r="F397" s="1323"/>
      <c r="G397" s="1323"/>
      <c r="H397" s="1324"/>
      <c r="I397" s="1327" t="s">
        <v>4762</v>
      </c>
      <c r="J397" s="1327" t="str">
        <f>+'presupuesto   comfanorte'!D111</f>
        <v>UN</v>
      </c>
      <c r="K397" s="1328"/>
    </row>
    <row r="398" spans="1:11" ht="15.75" thickBot="1">
      <c r="A398" s="1320"/>
      <c r="B398" s="1322"/>
      <c r="C398" s="1325"/>
      <c r="D398" s="1325"/>
      <c r="E398" s="1325"/>
      <c r="F398" s="1325"/>
      <c r="G398" s="1325"/>
      <c r="H398" s="1326"/>
      <c r="I398" s="1327"/>
      <c r="J398" s="1327"/>
      <c r="K398" s="1328"/>
    </row>
    <row r="399" spans="1:11" ht="15.75" thickBot="1">
      <c r="A399" s="1329" t="s">
        <v>4763</v>
      </c>
      <c r="B399" s="1330"/>
      <c r="C399" s="1331"/>
      <c r="D399" s="1335" t="s">
        <v>4807</v>
      </c>
      <c r="E399" s="1337" t="s">
        <v>4764</v>
      </c>
      <c r="F399" s="1338"/>
      <c r="G399" s="1338"/>
      <c r="H399" s="1339"/>
      <c r="I399" s="1340" t="s">
        <v>4765</v>
      </c>
      <c r="J399" s="1342" t="s">
        <v>4766</v>
      </c>
      <c r="K399" s="1299" t="s">
        <v>44</v>
      </c>
    </row>
    <row r="400" spans="1:11" ht="15.75" thickBot="1">
      <c r="A400" s="1332"/>
      <c r="B400" s="1333"/>
      <c r="C400" s="1334"/>
      <c r="D400" s="1336"/>
      <c r="E400" s="332" t="s">
        <v>4878</v>
      </c>
      <c r="F400" s="333" t="s">
        <v>4824</v>
      </c>
      <c r="G400" s="334" t="s">
        <v>4825</v>
      </c>
      <c r="H400" s="335" t="s">
        <v>5218</v>
      </c>
      <c r="I400" s="1341"/>
      <c r="J400" s="1300"/>
      <c r="K400" s="1300"/>
    </row>
    <row r="401" spans="1:11" ht="22.5">
      <c r="A401" s="1301"/>
      <c r="B401" s="1302"/>
      <c r="C401" s="1303"/>
      <c r="D401" s="352" t="s">
        <v>5372</v>
      </c>
      <c r="E401" s="336"/>
      <c r="F401" s="337"/>
      <c r="G401" s="337"/>
      <c r="H401" s="337"/>
      <c r="I401" s="356"/>
      <c r="J401" s="339">
        <v>168</v>
      </c>
      <c r="K401" s="340">
        <f>+J401</f>
        <v>168</v>
      </c>
    </row>
    <row r="402" spans="1:11">
      <c r="A402" s="1304"/>
      <c r="B402" s="1305"/>
      <c r="C402" s="1306"/>
      <c r="D402" s="352"/>
      <c r="E402" s="356"/>
      <c r="F402" s="337"/>
      <c r="G402" s="337"/>
      <c r="H402" s="337"/>
      <c r="I402" s="703"/>
      <c r="J402" s="356"/>
      <c r="K402" s="703"/>
    </row>
    <row r="403" spans="1:11">
      <c r="A403" s="1304"/>
      <c r="B403" s="1305"/>
      <c r="C403" s="1306"/>
      <c r="D403" s="352"/>
      <c r="E403" s="356"/>
      <c r="F403" s="337"/>
      <c r="G403" s="337"/>
      <c r="H403" s="337"/>
      <c r="I403" s="703"/>
      <c r="J403" s="356"/>
      <c r="K403" s="703"/>
    </row>
    <row r="404" spans="1:11">
      <c r="A404" s="1304"/>
      <c r="B404" s="1305"/>
      <c r="C404" s="1306"/>
      <c r="D404" s="352"/>
      <c r="E404" s="342"/>
      <c r="F404" s="337"/>
      <c r="G404" s="337"/>
      <c r="H404" s="337"/>
      <c r="I404" s="703"/>
      <c r="J404" s="356"/>
      <c r="K404" s="703"/>
    </row>
    <row r="405" spans="1:11">
      <c r="A405" s="1304"/>
      <c r="B405" s="1305"/>
      <c r="C405" s="1306"/>
      <c r="D405" s="352"/>
      <c r="E405" s="342"/>
      <c r="F405" s="337"/>
      <c r="G405" s="337"/>
      <c r="H405" s="337"/>
      <c r="I405" s="703"/>
      <c r="J405" s="356"/>
      <c r="K405" s="703"/>
    </row>
    <row r="406" spans="1:11">
      <c r="A406" s="1304"/>
      <c r="B406" s="1305"/>
      <c r="C406" s="1306"/>
      <c r="D406" s="352"/>
      <c r="E406" s="342"/>
      <c r="F406" s="337"/>
      <c r="G406" s="337"/>
      <c r="H406" s="337"/>
      <c r="I406" s="356"/>
      <c r="J406" s="356"/>
      <c r="K406" s="703"/>
    </row>
    <row r="407" spans="1:11">
      <c r="A407" s="1304"/>
      <c r="B407" s="1305"/>
      <c r="C407" s="1306"/>
      <c r="D407" s="352"/>
      <c r="E407" s="342"/>
      <c r="F407" s="337"/>
      <c r="G407" s="337"/>
      <c r="H407" s="337"/>
      <c r="I407" s="356"/>
      <c r="J407" s="356"/>
      <c r="K407" s="703"/>
    </row>
    <row r="408" spans="1:11">
      <c r="A408" s="1304"/>
      <c r="B408" s="1305"/>
      <c r="C408" s="1306"/>
      <c r="D408" s="352"/>
      <c r="E408" s="342"/>
      <c r="F408" s="337"/>
      <c r="G408" s="337"/>
      <c r="H408" s="337"/>
      <c r="I408" s="356"/>
      <c r="J408" s="356"/>
      <c r="K408" s="703"/>
    </row>
    <row r="409" spans="1:11">
      <c r="A409" s="1304"/>
      <c r="B409" s="1305"/>
      <c r="C409" s="1306"/>
      <c r="D409" s="352"/>
      <c r="E409" s="342"/>
      <c r="F409" s="337"/>
      <c r="G409" s="337"/>
      <c r="H409" s="337"/>
      <c r="I409" s="356"/>
      <c r="J409" s="356"/>
      <c r="K409" s="703"/>
    </row>
    <row r="410" spans="1:11">
      <c r="A410" s="1304"/>
      <c r="B410" s="1305"/>
      <c r="C410" s="1306"/>
      <c r="D410" s="352"/>
      <c r="E410" s="345"/>
      <c r="F410" s="337"/>
      <c r="G410" s="343"/>
      <c r="H410" s="337"/>
      <c r="I410" s="356"/>
      <c r="J410" s="356"/>
      <c r="K410" s="356"/>
    </row>
    <row r="411" spans="1:11">
      <c r="A411" s="1304"/>
      <c r="B411" s="1305"/>
      <c r="C411" s="1306"/>
      <c r="D411" s="352"/>
      <c r="E411" s="345"/>
      <c r="F411" s="337"/>
      <c r="G411" s="343"/>
      <c r="H411" s="337"/>
      <c r="I411" s="356"/>
      <c r="J411" s="356"/>
      <c r="K411" s="356"/>
    </row>
    <row r="412" spans="1:11">
      <c r="A412" s="1304"/>
      <c r="B412" s="1305"/>
      <c r="C412" s="1306"/>
      <c r="D412" s="352"/>
      <c r="E412" s="345"/>
      <c r="F412" s="337"/>
      <c r="G412" s="343"/>
      <c r="H412" s="337"/>
      <c r="I412" s="338"/>
      <c r="J412" s="339"/>
      <c r="K412" s="356"/>
    </row>
    <row r="413" spans="1:11">
      <c r="A413" s="1304"/>
      <c r="B413" s="1305"/>
      <c r="C413" s="1306"/>
      <c r="D413" s="352"/>
      <c r="E413" s="345"/>
      <c r="F413" s="337"/>
      <c r="G413" s="343"/>
      <c r="H413" s="337"/>
      <c r="I413" s="338"/>
      <c r="J413" s="339"/>
      <c r="K413" s="344"/>
    </row>
    <row r="414" spans="1:11">
      <c r="A414" s="1304"/>
      <c r="B414" s="1305"/>
      <c r="C414" s="1306"/>
      <c r="D414" s="352"/>
      <c r="E414" s="345"/>
      <c r="F414" s="337"/>
      <c r="G414" s="343"/>
      <c r="H414" s="337"/>
      <c r="I414" s="338"/>
      <c r="J414" s="339"/>
      <c r="K414" s="340"/>
    </row>
    <row r="415" spans="1:11">
      <c r="A415" s="1304"/>
      <c r="B415" s="1305"/>
      <c r="C415" s="1306"/>
      <c r="D415" s="352"/>
      <c r="E415" s="345"/>
      <c r="F415" s="337"/>
      <c r="G415" s="343"/>
      <c r="H415" s="337"/>
      <c r="I415" s="338"/>
      <c r="J415" s="339"/>
      <c r="K415" s="341"/>
    </row>
    <row r="416" spans="1:11">
      <c r="A416" s="1304"/>
      <c r="B416" s="1305"/>
      <c r="C416" s="1306"/>
      <c r="D416" s="352"/>
      <c r="E416" s="345"/>
      <c r="F416" s="337"/>
      <c r="G416" s="343"/>
      <c r="H416" s="337"/>
      <c r="I416" s="338"/>
      <c r="J416" s="339"/>
      <c r="K416" s="341"/>
    </row>
    <row r="417" spans="1:12" ht="15.75" thickBot="1">
      <c r="A417" s="1343"/>
      <c r="B417" s="1344"/>
      <c r="C417" s="1345"/>
      <c r="D417" s="692"/>
      <c r="E417" s="615"/>
      <c r="F417" s="337"/>
      <c r="G417" s="343"/>
      <c r="H417" s="337"/>
      <c r="I417" s="338"/>
      <c r="J417" s="337"/>
      <c r="K417" s="344"/>
    </row>
    <row r="418" spans="1:12" ht="16.5" thickBot="1">
      <c r="A418" s="1307" t="s">
        <v>4767</v>
      </c>
      <c r="B418" s="1308"/>
      <c r="C418" s="1308"/>
      <c r="D418" s="1308"/>
      <c r="E418" s="1309"/>
      <c r="F418" s="1346" t="s">
        <v>4768</v>
      </c>
      <c r="G418" s="1310"/>
      <c r="H418" s="1310"/>
      <c r="I418" s="1310"/>
      <c r="J418" s="1347"/>
      <c r="K418" s="349">
        <f>ROUND(SUM(K401:K417),2)</f>
        <v>168</v>
      </c>
    </row>
    <row r="419" spans="1:12" ht="15.6" customHeight="1">
      <c r="A419" s="1311"/>
      <c r="B419" s="1312"/>
      <c r="C419" s="1312"/>
      <c r="D419" s="1312"/>
      <c r="E419" s="1312"/>
      <c r="F419" s="1312"/>
      <c r="G419" s="1312"/>
      <c r="H419" s="1312"/>
      <c r="I419" s="1312"/>
      <c r="J419" s="1312"/>
      <c r="K419" s="1313"/>
      <c r="L419" t="s">
        <v>5269</v>
      </c>
    </row>
    <row r="420" spans="1:12" ht="15.6" customHeight="1">
      <c r="A420" s="1314"/>
      <c r="B420" s="1315"/>
      <c r="C420" s="1315"/>
      <c r="D420" s="1315"/>
      <c r="E420" s="1315"/>
      <c r="F420" s="1315"/>
      <c r="G420" s="1315"/>
      <c r="H420" s="1315"/>
      <c r="I420" s="1315"/>
      <c r="J420" s="1315"/>
      <c r="K420" s="1316"/>
    </row>
    <row r="421" spans="1:12" ht="15.6" customHeight="1" thickBot="1">
      <c r="A421" s="1317"/>
      <c r="B421" s="1318"/>
      <c r="C421" s="1318"/>
      <c r="D421" s="1318"/>
      <c r="E421" s="1318"/>
      <c r="F421" s="1318"/>
      <c r="G421" s="1318"/>
      <c r="H421" s="1318"/>
      <c r="I421" s="1318"/>
      <c r="J421" s="1318"/>
      <c r="K421" s="1319"/>
    </row>
    <row r="422" spans="1:12" ht="15.6" customHeight="1">
      <c r="A422" s="773"/>
      <c r="B422" s="772"/>
      <c r="C422" s="772"/>
      <c r="D422" s="772"/>
      <c r="E422" s="772"/>
      <c r="F422" s="772"/>
      <c r="G422" s="772"/>
      <c r="H422" s="772"/>
      <c r="I422" s="772"/>
      <c r="J422" s="772"/>
      <c r="K422" s="774"/>
    </row>
    <row r="423" spans="1:12" ht="15.6" customHeight="1">
      <c r="A423" s="773"/>
      <c r="B423" s="772"/>
      <c r="C423" s="772"/>
      <c r="D423" s="772"/>
      <c r="E423" s="772"/>
      <c r="F423" s="772"/>
      <c r="G423" s="772"/>
      <c r="H423" s="772"/>
      <c r="I423" s="772"/>
      <c r="J423" s="772"/>
      <c r="K423" s="774"/>
    </row>
    <row r="424" spans="1:12" ht="15.6" customHeight="1" thickBot="1">
      <c r="A424" s="773"/>
      <c r="B424" s="772"/>
      <c r="C424" s="772"/>
      <c r="D424" s="772"/>
      <c r="E424" s="772"/>
      <c r="F424" s="772"/>
      <c r="G424" s="772"/>
      <c r="H424" s="772"/>
      <c r="I424" s="772"/>
      <c r="J424" s="772"/>
      <c r="K424" s="774"/>
    </row>
    <row r="425" spans="1:12">
      <c r="A425" s="1281" t="s">
        <v>4757</v>
      </c>
      <c r="B425" s="1282"/>
      <c r="C425" s="1282"/>
      <c r="D425" s="1282"/>
      <c r="E425" s="1282"/>
      <c r="F425" s="1282"/>
      <c r="G425" s="1282"/>
      <c r="H425" s="1282"/>
      <c r="I425" s="1282"/>
      <c r="J425" s="1282"/>
      <c r="K425" s="1283"/>
    </row>
    <row r="426" spans="1:12">
      <c r="A426" s="1284"/>
      <c r="B426" s="1285"/>
      <c r="C426" s="1285"/>
      <c r="D426" s="1285"/>
      <c r="E426" s="1285"/>
      <c r="F426" s="1285"/>
      <c r="G426" s="1285"/>
      <c r="H426" s="1285"/>
      <c r="I426" s="1285"/>
      <c r="J426" s="1285"/>
      <c r="K426" s="1286"/>
    </row>
    <row r="427" spans="1:12" ht="15.75" thickBot="1">
      <c r="A427" s="1287"/>
      <c r="B427" s="1288"/>
      <c r="C427" s="1288"/>
      <c r="D427" s="1288"/>
      <c r="E427" s="1288"/>
      <c r="F427" s="1288"/>
      <c r="G427" s="1288"/>
      <c r="H427" s="1288"/>
      <c r="I427" s="1288"/>
      <c r="J427" s="1288"/>
      <c r="K427" s="1289"/>
    </row>
    <row r="428" spans="1:12" ht="15.75">
      <c r="A428" s="1290"/>
      <c r="B428" s="1291"/>
      <c r="C428" s="1291"/>
      <c r="D428" s="1291"/>
      <c r="E428" s="1291"/>
      <c r="F428" s="1291"/>
      <c r="G428" s="1291"/>
      <c r="H428" s="1291"/>
      <c r="I428" s="1291"/>
      <c r="J428" s="1291"/>
      <c r="K428" s="1292"/>
    </row>
    <row r="429" spans="1:12">
      <c r="A429" s="1293" t="s">
        <v>4769</v>
      </c>
      <c r="B429" s="1294"/>
      <c r="C429" s="1295" t="s">
        <v>4759</v>
      </c>
      <c r="D429" s="1296"/>
      <c r="E429" s="1297"/>
      <c r="F429" s="1295" t="e">
        <f>+[3]credenciales!E462</f>
        <v>#REF!</v>
      </c>
      <c r="G429" s="1296"/>
      <c r="H429" s="1296"/>
      <c r="I429" s="1296"/>
      <c r="J429" s="1296"/>
      <c r="K429" s="1298"/>
    </row>
    <row r="430" spans="1:12">
      <c r="A430" s="330" t="s">
        <v>5214</v>
      </c>
      <c r="B430" s="704">
        <f>+'presupuesto   comfanorte'!B112</f>
        <v>10.06</v>
      </c>
      <c r="C430" s="1296" t="str">
        <f>+'presupuesto   comfanorte'!C106</f>
        <v>INSTALACIONES ELECTRICAS Y AIRES ACONDICIONADOS AULAS DE CLASES</v>
      </c>
      <c r="D430" s="1296"/>
      <c r="E430" s="1296"/>
      <c r="F430" s="1296"/>
      <c r="G430" s="1296"/>
      <c r="H430" s="1296"/>
      <c r="I430" s="1296"/>
      <c r="J430" s="1296"/>
      <c r="K430" s="1298"/>
    </row>
    <row r="431" spans="1:12">
      <c r="A431" s="1320" t="s">
        <v>4761</v>
      </c>
      <c r="B431" s="1321">
        <f>+'presupuesto   comfanorte'!B112</f>
        <v>10.06</v>
      </c>
      <c r="C431" s="1323" t="str">
        <f>+'presupuesto   comfanorte'!C112</f>
        <v>SUMINISTRO E INSTALACION DE PANEL LED 120*30 CM DE INCRUSTAR</v>
      </c>
      <c r="D431" s="1323"/>
      <c r="E431" s="1323"/>
      <c r="F431" s="1323"/>
      <c r="G431" s="1323"/>
      <c r="H431" s="1324"/>
      <c r="I431" s="1327" t="s">
        <v>4762</v>
      </c>
      <c r="J431" s="1327" t="str">
        <f>+'presupuesto   comfanorte'!D112</f>
        <v>UN</v>
      </c>
      <c r="K431" s="1328"/>
    </row>
    <row r="432" spans="1:12" ht="15.75" thickBot="1">
      <c r="A432" s="1320"/>
      <c r="B432" s="1322"/>
      <c r="C432" s="1325"/>
      <c r="D432" s="1325"/>
      <c r="E432" s="1325"/>
      <c r="F432" s="1325"/>
      <c r="G432" s="1325"/>
      <c r="H432" s="1326"/>
      <c r="I432" s="1327"/>
      <c r="J432" s="1327"/>
      <c r="K432" s="1328"/>
    </row>
    <row r="433" spans="1:11" ht="15.75" thickBot="1">
      <c r="A433" s="1329" t="s">
        <v>4763</v>
      </c>
      <c r="B433" s="1330"/>
      <c r="C433" s="1331"/>
      <c r="D433" s="1335" t="s">
        <v>4807</v>
      </c>
      <c r="E433" s="1337" t="s">
        <v>4764</v>
      </c>
      <c r="F433" s="1338"/>
      <c r="G433" s="1338"/>
      <c r="H433" s="1339"/>
      <c r="I433" s="1340" t="s">
        <v>4765</v>
      </c>
      <c r="J433" s="1342" t="s">
        <v>4766</v>
      </c>
      <c r="K433" s="1299" t="s">
        <v>44</v>
      </c>
    </row>
    <row r="434" spans="1:11" ht="15.75" thickBot="1">
      <c r="A434" s="1332"/>
      <c r="B434" s="1333"/>
      <c r="C434" s="1334"/>
      <c r="D434" s="1336"/>
      <c r="E434" s="332" t="s">
        <v>4878</v>
      </c>
      <c r="F434" s="333" t="s">
        <v>4824</v>
      </c>
      <c r="G434" s="334" t="s">
        <v>4825</v>
      </c>
      <c r="H434" s="335" t="s">
        <v>5218</v>
      </c>
      <c r="I434" s="1341"/>
      <c r="J434" s="1300"/>
      <c r="K434" s="1300"/>
    </row>
    <row r="435" spans="1:11" ht="22.5">
      <c r="A435" s="1301"/>
      <c r="B435" s="1302"/>
      <c r="C435" s="1303"/>
      <c r="D435" s="352" t="s">
        <v>5372</v>
      </c>
      <c r="E435" s="336"/>
      <c r="F435" s="337"/>
      <c r="G435" s="337"/>
      <c r="H435" s="337"/>
      <c r="I435" s="356"/>
      <c r="J435" s="339">
        <v>33</v>
      </c>
      <c r="K435" s="340">
        <f>+J435</f>
        <v>33</v>
      </c>
    </row>
    <row r="436" spans="1:11">
      <c r="A436" s="1304"/>
      <c r="B436" s="1305"/>
      <c r="C436" s="1306"/>
      <c r="D436" s="352"/>
      <c r="E436" s="356"/>
      <c r="F436" s="337"/>
      <c r="G436" s="337"/>
      <c r="H436" s="337"/>
      <c r="I436" s="703"/>
      <c r="J436" s="356"/>
      <c r="K436" s="703"/>
    </row>
    <row r="437" spans="1:11">
      <c r="A437" s="1304"/>
      <c r="B437" s="1305"/>
      <c r="C437" s="1306"/>
      <c r="D437" s="352"/>
      <c r="E437" s="356"/>
      <c r="F437" s="337"/>
      <c r="G437" s="337"/>
      <c r="H437" s="337"/>
      <c r="I437" s="703"/>
      <c r="J437" s="356"/>
      <c r="K437" s="703"/>
    </row>
    <row r="438" spans="1:11">
      <c r="A438" s="1304"/>
      <c r="B438" s="1305"/>
      <c r="C438" s="1306"/>
      <c r="D438" s="352"/>
      <c r="E438" s="342"/>
      <c r="F438" s="337"/>
      <c r="G438" s="337"/>
      <c r="H438" s="337"/>
      <c r="I438" s="703"/>
      <c r="J438" s="356"/>
      <c r="K438" s="703"/>
    </row>
    <row r="439" spans="1:11">
      <c r="A439" s="1304"/>
      <c r="B439" s="1305"/>
      <c r="C439" s="1306"/>
      <c r="D439" s="352"/>
      <c r="E439" s="342"/>
      <c r="F439" s="337"/>
      <c r="G439" s="337"/>
      <c r="H439" s="337"/>
      <c r="I439" s="356"/>
      <c r="J439" s="356"/>
      <c r="K439" s="703"/>
    </row>
    <row r="440" spans="1:11">
      <c r="A440" s="1304"/>
      <c r="B440" s="1305"/>
      <c r="C440" s="1306"/>
      <c r="D440" s="352"/>
      <c r="E440" s="342"/>
      <c r="F440" s="337"/>
      <c r="G440" s="337"/>
      <c r="H440" s="337"/>
      <c r="I440" s="356"/>
      <c r="J440" s="356"/>
      <c r="K440" s="703"/>
    </row>
    <row r="441" spans="1:11">
      <c r="A441" s="1304"/>
      <c r="B441" s="1305"/>
      <c r="C441" s="1306"/>
      <c r="D441" s="352"/>
      <c r="E441" s="342"/>
      <c r="F441" s="337"/>
      <c r="G441" s="337"/>
      <c r="H441" s="337"/>
      <c r="I441" s="356"/>
      <c r="J441" s="356"/>
      <c r="K441" s="703"/>
    </row>
    <row r="442" spans="1:11">
      <c r="A442" s="1304"/>
      <c r="B442" s="1305"/>
      <c r="C442" s="1306"/>
      <c r="D442" s="352"/>
      <c r="E442" s="342"/>
      <c r="F442" s="337"/>
      <c r="G442" s="337"/>
      <c r="H442" s="337"/>
      <c r="I442" s="356"/>
      <c r="J442" s="356"/>
      <c r="K442" s="703"/>
    </row>
    <row r="443" spans="1:11">
      <c r="A443" s="1304"/>
      <c r="B443" s="1305"/>
      <c r="C443" s="1306"/>
      <c r="D443" s="352"/>
      <c r="E443" s="342"/>
      <c r="F443" s="337"/>
      <c r="G443" s="337"/>
      <c r="H443" s="337"/>
      <c r="I443" s="356"/>
      <c r="J443" s="356"/>
      <c r="K443" s="703"/>
    </row>
    <row r="444" spans="1:11">
      <c r="A444" s="1304"/>
      <c r="B444" s="1305"/>
      <c r="C444" s="1306"/>
      <c r="D444" s="352"/>
      <c r="E444" s="345"/>
      <c r="F444" s="337"/>
      <c r="G444" s="343"/>
      <c r="H444" s="337"/>
      <c r="I444" s="356"/>
      <c r="J444" s="356"/>
      <c r="K444" s="356"/>
    </row>
    <row r="445" spans="1:11">
      <c r="A445" s="1304"/>
      <c r="B445" s="1305"/>
      <c r="C445" s="1306"/>
      <c r="D445" s="352"/>
      <c r="E445" s="345"/>
      <c r="F445" s="337"/>
      <c r="G445" s="343"/>
      <c r="H445" s="337"/>
      <c r="I445" s="356"/>
      <c r="J445" s="356"/>
      <c r="K445" s="356"/>
    </row>
    <row r="446" spans="1:11">
      <c r="A446" s="1304"/>
      <c r="B446" s="1305"/>
      <c r="C446" s="1306"/>
      <c r="D446" s="352"/>
      <c r="E446" s="345"/>
      <c r="F446" s="337"/>
      <c r="G446" s="343"/>
      <c r="H446" s="337"/>
      <c r="I446" s="338"/>
      <c r="J446" s="339"/>
      <c r="K446" s="356"/>
    </row>
    <row r="447" spans="1:11">
      <c r="A447" s="1304"/>
      <c r="B447" s="1305"/>
      <c r="C447" s="1306"/>
      <c r="D447" s="352"/>
      <c r="E447" s="345"/>
      <c r="F447" s="337"/>
      <c r="G447" s="343"/>
      <c r="H447" s="337"/>
      <c r="I447" s="338"/>
      <c r="J447" s="339"/>
      <c r="K447" s="344"/>
    </row>
    <row r="448" spans="1:11">
      <c r="A448" s="1304"/>
      <c r="B448" s="1305"/>
      <c r="C448" s="1306"/>
      <c r="D448" s="352"/>
      <c r="E448" s="345"/>
      <c r="F448" s="337"/>
      <c r="G448" s="343"/>
      <c r="H448" s="337"/>
      <c r="I448" s="338"/>
      <c r="J448" s="339"/>
      <c r="K448" s="340"/>
    </row>
    <row r="449" spans="1:11">
      <c r="A449" s="1304"/>
      <c r="B449" s="1305"/>
      <c r="C449" s="1306"/>
      <c r="D449" s="352"/>
      <c r="E449" s="345"/>
      <c r="F449" s="337"/>
      <c r="G449" s="343"/>
      <c r="H449" s="337"/>
      <c r="I449" s="338"/>
      <c r="J449" s="339"/>
      <c r="K449" s="341"/>
    </row>
    <row r="450" spans="1:11">
      <c r="A450" s="1304"/>
      <c r="B450" s="1305"/>
      <c r="C450" s="1306"/>
      <c r="D450" s="352"/>
      <c r="E450" s="345"/>
      <c r="F450" s="337"/>
      <c r="G450" s="343"/>
      <c r="H450" s="337"/>
      <c r="I450" s="338"/>
      <c r="J450" s="339"/>
      <c r="K450" s="341"/>
    </row>
    <row r="451" spans="1:11" ht="15.75" thickBot="1">
      <c r="A451" s="1343"/>
      <c r="B451" s="1344"/>
      <c r="C451" s="1345"/>
      <c r="D451" s="692"/>
      <c r="E451" s="615"/>
      <c r="F451" s="337"/>
      <c r="G451" s="343"/>
      <c r="H451" s="337"/>
      <c r="I451" s="338"/>
      <c r="J451" s="337"/>
      <c r="K451" s="344"/>
    </row>
    <row r="452" spans="1:11" ht="16.5" thickBot="1">
      <c r="A452" s="1307" t="s">
        <v>4767</v>
      </c>
      <c r="B452" s="1308"/>
      <c r="C452" s="1308"/>
      <c r="D452" s="1308"/>
      <c r="E452" s="1309"/>
      <c r="F452" s="1346" t="s">
        <v>4768</v>
      </c>
      <c r="G452" s="1310"/>
      <c r="H452" s="1310"/>
      <c r="I452" s="1310"/>
      <c r="J452" s="1347"/>
      <c r="K452" s="349">
        <f>ROUND(SUM(K435:K451),2)</f>
        <v>33</v>
      </c>
    </row>
    <row r="453" spans="1:11">
      <c r="A453" s="1348"/>
      <c r="B453" s="1349"/>
      <c r="C453" s="1349"/>
      <c r="D453" s="1349"/>
      <c r="E453" s="1349"/>
      <c r="F453" s="1349"/>
      <c r="G453" s="1349"/>
      <c r="H453" s="1349"/>
      <c r="I453" s="1349"/>
      <c r="J453" s="1349"/>
      <c r="K453" s="1350"/>
    </row>
    <row r="454" spans="1:11">
      <c r="A454" s="1351"/>
      <c r="B454" s="1352"/>
      <c r="C454" s="1352"/>
      <c r="D454" s="1352"/>
      <c r="E454" s="1352"/>
      <c r="F454" s="1352"/>
      <c r="G454" s="1352"/>
      <c r="H454" s="1352"/>
      <c r="I454" s="1352"/>
      <c r="J454" s="1352"/>
      <c r="K454" s="1353"/>
    </row>
    <row r="455" spans="1:11" ht="15.75" thickBot="1">
      <c r="A455" s="1354"/>
      <c r="B455" s="1355"/>
      <c r="C455" s="1355"/>
      <c r="D455" s="1355"/>
      <c r="E455" s="1355"/>
      <c r="F455" s="1355"/>
      <c r="G455" s="1355"/>
      <c r="H455" s="1355"/>
      <c r="I455" s="1355"/>
      <c r="J455" s="1355"/>
      <c r="K455" s="1356"/>
    </row>
    <row r="457" spans="1:11" ht="15.75" thickBot="1"/>
    <row r="458" spans="1:11">
      <c r="A458" s="1281" t="s">
        <v>4757</v>
      </c>
      <c r="B458" s="1282"/>
      <c r="C458" s="1282"/>
      <c r="D458" s="1282"/>
      <c r="E458" s="1282"/>
      <c r="F458" s="1282"/>
      <c r="G458" s="1282"/>
      <c r="H458" s="1282"/>
      <c r="I458" s="1282"/>
      <c r="J458" s="1282"/>
      <c r="K458" s="1283"/>
    </row>
    <row r="459" spans="1:11">
      <c r="A459" s="1284"/>
      <c r="B459" s="1285"/>
      <c r="C459" s="1285"/>
      <c r="D459" s="1285"/>
      <c r="E459" s="1285"/>
      <c r="F459" s="1285"/>
      <c r="G459" s="1285"/>
      <c r="H459" s="1285"/>
      <c r="I459" s="1285"/>
      <c r="J459" s="1285"/>
      <c r="K459" s="1286"/>
    </row>
    <row r="460" spans="1:11" ht="15.75" thickBot="1">
      <c r="A460" s="1287"/>
      <c r="B460" s="1288"/>
      <c r="C460" s="1288"/>
      <c r="D460" s="1288"/>
      <c r="E460" s="1288"/>
      <c r="F460" s="1288"/>
      <c r="G460" s="1288"/>
      <c r="H460" s="1288"/>
      <c r="I460" s="1288"/>
      <c r="J460" s="1288"/>
      <c r="K460" s="1289"/>
    </row>
    <row r="461" spans="1:11" ht="15.75">
      <c r="A461" s="1290"/>
      <c r="B461" s="1291"/>
      <c r="C461" s="1291"/>
      <c r="D461" s="1291"/>
      <c r="E461" s="1291"/>
      <c r="F461" s="1291"/>
      <c r="G461" s="1291"/>
      <c r="H461" s="1291"/>
      <c r="I461" s="1291"/>
      <c r="J461" s="1291"/>
      <c r="K461" s="1292"/>
    </row>
    <row r="462" spans="1:11">
      <c r="A462" s="1293" t="s">
        <v>4769</v>
      </c>
      <c r="B462" s="1294"/>
      <c r="C462" s="1295" t="s">
        <v>4759</v>
      </c>
      <c r="D462" s="1296"/>
      <c r="E462" s="1297"/>
      <c r="F462" s="1295" t="e">
        <f>+[3]credenciales!E495</f>
        <v>#REF!</v>
      </c>
      <c r="G462" s="1296"/>
      <c r="H462" s="1296"/>
      <c r="I462" s="1296"/>
      <c r="J462" s="1296"/>
      <c r="K462" s="1298"/>
    </row>
    <row r="463" spans="1:11">
      <c r="A463" s="330" t="s">
        <v>5214</v>
      </c>
      <c r="B463" s="704">
        <f>+'presupuesto   comfanorte'!B106</f>
        <v>10</v>
      </c>
      <c r="C463" s="1296" t="str">
        <f>+'presupuesto   comfanorte'!C106</f>
        <v>INSTALACIONES ELECTRICAS Y AIRES ACONDICIONADOS AULAS DE CLASES</v>
      </c>
      <c r="D463" s="1296"/>
      <c r="E463" s="1296"/>
      <c r="F463" s="1296"/>
      <c r="G463" s="1296"/>
      <c r="H463" s="1296"/>
      <c r="I463" s="1296"/>
      <c r="J463" s="1296"/>
      <c r="K463" s="1298"/>
    </row>
    <row r="464" spans="1:11">
      <c r="A464" s="1320" t="s">
        <v>4761</v>
      </c>
      <c r="B464" s="1321">
        <f>+'presupuesto   comfanorte'!B113</f>
        <v>10.07</v>
      </c>
      <c r="C464" s="1323" t="str">
        <f>+'presupuesto   comfanorte'!C113</f>
        <v>SALIDA PARA LUCES DE EMERGENCIA EN TUBERIA SHC40 (INCLUYE LUMINARIA)</v>
      </c>
      <c r="D464" s="1323"/>
      <c r="E464" s="1323"/>
      <c r="F464" s="1323"/>
      <c r="G464" s="1323"/>
      <c r="H464" s="1324"/>
      <c r="I464" s="1327" t="s">
        <v>4762</v>
      </c>
      <c r="J464" s="1327" t="str">
        <f>+'presupuesto   comfanorte'!D113</f>
        <v>UN</v>
      </c>
      <c r="K464" s="1328"/>
    </row>
    <row r="465" spans="1:11" ht="15.75" thickBot="1">
      <c r="A465" s="1320"/>
      <c r="B465" s="1322"/>
      <c r="C465" s="1325"/>
      <c r="D465" s="1325"/>
      <c r="E465" s="1325"/>
      <c r="F465" s="1325"/>
      <c r="G465" s="1325"/>
      <c r="H465" s="1326"/>
      <c r="I465" s="1327"/>
      <c r="J465" s="1327"/>
      <c r="K465" s="1328"/>
    </row>
    <row r="466" spans="1:11" ht="15.75" thickBot="1">
      <c r="A466" s="1329" t="s">
        <v>4763</v>
      </c>
      <c r="B466" s="1330"/>
      <c r="C466" s="1331"/>
      <c r="D466" s="1335" t="s">
        <v>4807</v>
      </c>
      <c r="E466" s="1337" t="s">
        <v>4764</v>
      </c>
      <c r="F466" s="1338"/>
      <c r="G466" s="1338"/>
      <c r="H466" s="1339"/>
      <c r="I466" s="1340" t="s">
        <v>4765</v>
      </c>
      <c r="J466" s="1342" t="s">
        <v>4766</v>
      </c>
      <c r="K466" s="1299" t="s">
        <v>44</v>
      </c>
    </row>
    <row r="467" spans="1:11" ht="15.75" thickBot="1">
      <c r="A467" s="1332"/>
      <c r="B467" s="1333"/>
      <c r="C467" s="1334"/>
      <c r="D467" s="1336"/>
      <c r="E467" s="332" t="s">
        <v>4878</v>
      </c>
      <c r="F467" s="333" t="s">
        <v>4824</v>
      </c>
      <c r="G467" s="334" t="s">
        <v>4825</v>
      </c>
      <c r="H467" s="335" t="s">
        <v>5218</v>
      </c>
      <c r="I467" s="1341"/>
      <c r="J467" s="1300"/>
      <c r="K467" s="1300"/>
    </row>
    <row r="468" spans="1:11" ht="22.5">
      <c r="A468" s="1301"/>
      <c r="B468" s="1302"/>
      <c r="C468" s="1303"/>
      <c r="D468" s="352" t="s">
        <v>5372</v>
      </c>
      <c r="E468" s="336"/>
      <c r="F468" s="337"/>
      <c r="G468" s="337"/>
      <c r="H468" s="337"/>
      <c r="I468" s="356"/>
      <c r="J468" s="339">
        <v>9</v>
      </c>
      <c r="K468" s="340">
        <f>+J468</f>
        <v>9</v>
      </c>
    </row>
    <row r="469" spans="1:11">
      <c r="A469" s="1304"/>
      <c r="B469" s="1305"/>
      <c r="C469" s="1306"/>
      <c r="D469" s="352"/>
      <c r="E469" s="356"/>
      <c r="F469" s="337"/>
      <c r="G469" s="337"/>
      <c r="H469" s="337"/>
      <c r="I469" s="703"/>
      <c r="J469" s="356"/>
      <c r="K469" s="703"/>
    </row>
    <row r="470" spans="1:11">
      <c r="A470" s="1304"/>
      <c r="B470" s="1305"/>
      <c r="C470" s="1306"/>
      <c r="D470" s="352"/>
      <c r="E470" s="356"/>
      <c r="F470" s="337"/>
      <c r="G470" s="337"/>
      <c r="H470" s="337"/>
      <c r="I470" s="703"/>
      <c r="J470" s="356"/>
      <c r="K470" s="703"/>
    </row>
    <row r="471" spans="1:11">
      <c r="A471" s="1304"/>
      <c r="B471" s="1305"/>
      <c r="C471" s="1306"/>
      <c r="D471" s="352"/>
      <c r="E471" s="342"/>
      <c r="F471" s="337"/>
      <c r="G471" s="337"/>
      <c r="H471" s="337"/>
      <c r="I471" s="703"/>
      <c r="J471" s="356"/>
      <c r="K471" s="703"/>
    </row>
    <row r="472" spans="1:11">
      <c r="A472" s="1304"/>
      <c r="B472" s="1305"/>
      <c r="C472" s="1306"/>
      <c r="D472" s="352"/>
      <c r="E472" s="342"/>
      <c r="F472" s="337"/>
      <c r="G472" s="337"/>
      <c r="H472" s="337"/>
      <c r="I472" s="356"/>
      <c r="J472" s="356"/>
      <c r="K472" s="703"/>
    </row>
    <row r="473" spans="1:11">
      <c r="A473" s="1304"/>
      <c r="B473" s="1305"/>
      <c r="C473" s="1306"/>
      <c r="D473" s="352"/>
      <c r="E473" s="342"/>
      <c r="F473" s="337"/>
      <c r="G473" s="337"/>
      <c r="H473" s="337"/>
      <c r="I473" s="356"/>
      <c r="J473" s="356"/>
      <c r="K473" s="703"/>
    </row>
    <row r="474" spans="1:11">
      <c r="A474" s="1304"/>
      <c r="B474" s="1305"/>
      <c r="C474" s="1306"/>
      <c r="D474" s="352"/>
      <c r="E474" s="342"/>
      <c r="F474" s="337"/>
      <c r="G474" s="337"/>
      <c r="H474" s="337"/>
      <c r="I474" s="356"/>
      <c r="J474" s="356"/>
      <c r="K474" s="703"/>
    </row>
    <row r="475" spans="1:11">
      <c r="A475" s="1304"/>
      <c r="B475" s="1305"/>
      <c r="C475" s="1306"/>
      <c r="D475" s="352"/>
      <c r="E475" s="342"/>
      <c r="F475" s="337"/>
      <c r="G475" s="337"/>
      <c r="H475" s="337"/>
      <c r="I475" s="356"/>
      <c r="J475" s="356"/>
      <c r="K475" s="703"/>
    </row>
    <row r="476" spans="1:11">
      <c r="A476" s="1304"/>
      <c r="B476" s="1305"/>
      <c r="C476" s="1306"/>
      <c r="D476" s="352"/>
      <c r="E476" s="342"/>
      <c r="F476" s="337"/>
      <c r="G476" s="337"/>
      <c r="H476" s="337"/>
      <c r="I476" s="356"/>
      <c r="J476" s="356"/>
      <c r="K476" s="703"/>
    </row>
    <row r="477" spans="1:11">
      <c r="A477" s="1304"/>
      <c r="B477" s="1305"/>
      <c r="C477" s="1306"/>
      <c r="D477" s="352"/>
      <c r="E477" s="345"/>
      <c r="F477" s="337"/>
      <c r="G477" s="343"/>
      <c r="H477" s="337"/>
      <c r="I477" s="356"/>
      <c r="J477" s="356"/>
      <c r="K477" s="356"/>
    </row>
    <row r="478" spans="1:11">
      <c r="A478" s="1304"/>
      <c r="B478" s="1305"/>
      <c r="C478" s="1306"/>
      <c r="D478" s="352"/>
      <c r="E478" s="345"/>
      <c r="F478" s="337"/>
      <c r="G478" s="343"/>
      <c r="H478" s="337"/>
      <c r="I478" s="356"/>
      <c r="J478" s="356"/>
      <c r="K478" s="356"/>
    </row>
    <row r="479" spans="1:11">
      <c r="A479" s="1304"/>
      <c r="B479" s="1305"/>
      <c r="C479" s="1306"/>
      <c r="D479" s="352"/>
      <c r="E479" s="345"/>
      <c r="F479" s="337"/>
      <c r="G479" s="343"/>
      <c r="H479" s="337"/>
      <c r="I479" s="338"/>
      <c r="J479" s="339"/>
      <c r="K479" s="356"/>
    </row>
    <row r="480" spans="1:11">
      <c r="A480" s="1304"/>
      <c r="B480" s="1305"/>
      <c r="C480" s="1306"/>
      <c r="D480" s="352"/>
      <c r="E480" s="345"/>
      <c r="F480" s="337"/>
      <c r="G480" s="343"/>
      <c r="H480" s="337"/>
      <c r="I480" s="338"/>
      <c r="J480" s="339"/>
      <c r="K480" s="344"/>
    </row>
    <row r="481" spans="1:11">
      <c r="A481" s="1304"/>
      <c r="B481" s="1305"/>
      <c r="C481" s="1306"/>
      <c r="D481" s="352"/>
      <c r="E481" s="345"/>
      <c r="F481" s="337"/>
      <c r="G481" s="343"/>
      <c r="H481" s="337"/>
      <c r="I481" s="338"/>
      <c r="J481" s="339"/>
      <c r="K481" s="340"/>
    </row>
    <row r="482" spans="1:11">
      <c r="A482" s="1304"/>
      <c r="B482" s="1305"/>
      <c r="C482" s="1306"/>
      <c r="D482" s="352"/>
      <c r="E482" s="345"/>
      <c r="F482" s="337"/>
      <c r="G482" s="343"/>
      <c r="H482" s="337"/>
      <c r="I482" s="338"/>
      <c r="J482" s="339"/>
      <c r="K482" s="341"/>
    </row>
    <row r="483" spans="1:11">
      <c r="A483" s="1304"/>
      <c r="B483" s="1305"/>
      <c r="C483" s="1306"/>
      <c r="D483" s="352"/>
      <c r="E483" s="345"/>
      <c r="F483" s="337"/>
      <c r="G483" s="343"/>
      <c r="H483" s="337"/>
      <c r="I483" s="338"/>
      <c r="J483" s="339"/>
      <c r="K483" s="341"/>
    </row>
    <row r="484" spans="1:11" ht="15.75" thickBot="1">
      <c r="A484" s="1343"/>
      <c r="B484" s="1344"/>
      <c r="C484" s="1345"/>
      <c r="D484" s="692"/>
      <c r="E484" s="615"/>
      <c r="F484" s="337"/>
      <c r="G484" s="343"/>
      <c r="H484" s="337"/>
      <c r="I484" s="338"/>
      <c r="J484" s="337"/>
      <c r="K484" s="344"/>
    </row>
    <row r="485" spans="1:11" ht="16.5" thickBot="1">
      <c r="A485" s="1307" t="s">
        <v>4767</v>
      </c>
      <c r="B485" s="1308"/>
      <c r="C485" s="1308"/>
      <c r="D485" s="1308"/>
      <c r="E485" s="1309"/>
      <c r="F485" s="1346" t="s">
        <v>4768</v>
      </c>
      <c r="G485" s="1310"/>
      <c r="H485" s="1310"/>
      <c r="I485" s="1310"/>
      <c r="J485" s="1347"/>
      <c r="K485" s="349">
        <f>ROUND(SUM(K468:K484),2)</f>
        <v>9</v>
      </c>
    </row>
    <row r="486" spans="1:11">
      <c r="A486" s="1348"/>
      <c r="B486" s="1349"/>
      <c r="C486" s="1349"/>
      <c r="D486" s="1349"/>
      <c r="E486" s="1349"/>
      <c r="F486" s="1349"/>
      <c r="G486" s="1349"/>
      <c r="H486" s="1349"/>
      <c r="I486" s="1349"/>
      <c r="J486" s="1349"/>
      <c r="K486" s="1350"/>
    </row>
    <row r="487" spans="1:11">
      <c r="A487" s="1351"/>
      <c r="B487" s="1352"/>
      <c r="C487" s="1352"/>
      <c r="D487" s="1352"/>
      <c r="E487" s="1352"/>
      <c r="F487" s="1352"/>
      <c r="G487" s="1352"/>
      <c r="H487" s="1352"/>
      <c r="I487" s="1352"/>
      <c r="J487" s="1352"/>
      <c r="K487" s="1353"/>
    </row>
    <row r="488" spans="1:11" ht="15.75" thickBot="1">
      <c r="A488" s="1354"/>
      <c r="B488" s="1355"/>
      <c r="C488" s="1355"/>
      <c r="D488" s="1355"/>
      <c r="E488" s="1355"/>
      <c r="F488" s="1355"/>
      <c r="G488" s="1355"/>
      <c r="H488" s="1355"/>
      <c r="I488" s="1355"/>
      <c r="J488" s="1355"/>
      <c r="K488" s="1356"/>
    </row>
    <row r="490" spans="1:11" ht="15.75" thickBot="1"/>
    <row r="491" spans="1:11">
      <c r="A491" s="1281" t="s">
        <v>4757</v>
      </c>
      <c r="B491" s="1282"/>
      <c r="C491" s="1282"/>
      <c r="D491" s="1282"/>
      <c r="E491" s="1282"/>
      <c r="F491" s="1282"/>
      <c r="G491" s="1282"/>
      <c r="H491" s="1282"/>
      <c r="I491" s="1282"/>
      <c r="J491" s="1282"/>
      <c r="K491" s="1283"/>
    </row>
    <row r="492" spans="1:11">
      <c r="A492" s="1284"/>
      <c r="B492" s="1285"/>
      <c r="C492" s="1285"/>
      <c r="D492" s="1285"/>
      <c r="E492" s="1285"/>
      <c r="F492" s="1285"/>
      <c r="G492" s="1285"/>
      <c r="H492" s="1285"/>
      <c r="I492" s="1285"/>
      <c r="J492" s="1285"/>
      <c r="K492" s="1286"/>
    </row>
    <row r="493" spans="1:11" ht="15.75" thickBot="1">
      <c r="A493" s="1287"/>
      <c r="B493" s="1288"/>
      <c r="C493" s="1288"/>
      <c r="D493" s="1288"/>
      <c r="E493" s="1288"/>
      <c r="F493" s="1288"/>
      <c r="G493" s="1288"/>
      <c r="H493" s="1288"/>
      <c r="I493" s="1288"/>
      <c r="J493" s="1288"/>
      <c r="K493" s="1289"/>
    </row>
    <row r="494" spans="1:11" ht="15.75">
      <c r="A494" s="1290"/>
      <c r="B494" s="1291"/>
      <c r="C494" s="1291"/>
      <c r="D494" s="1291"/>
      <c r="E494" s="1291"/>
      <c r="F494" s="1291"/>
      <c r="G494" s="1291"/>
      <c r="H494" s="1291"/>
      <c r="I494" s="1291"/>
      <c r="J494" s="1291"/>
      <c r="K494" s="1292"/>
    </row>
    <row r="495" spans="1:11">
      <c r="A495" s="1293" t="s">
        <v>4769</v>
      </c>
      <c r="B495" s="1294"/>
      <c r="C495" s="1295" t="s">
        <v>4759</v>
      </c>
      <c r="D495" s="1296"/>
      <c r="E495" s="1297"/>
      <c r="F495" s="1295" t="e">
        <f>+[3]credenciales!E528</f>
        <v>#REF!</v>
      </c>
      <c r="G495" s="1296"/>
      <c r="H495" s="1296"/>
      <c r="I495" s="1296"/>
      <c r="J495" s="1296"/>
      <c r="K495" s="1298"/>
    </row>
    <row r="496" spans="1:11">
      <c r="A496" s="330" t="s">
        <v>5214</v>
      </c>
      <c r="B496" s="704">
        <f>+'presupuesto   comfanorte'!B106</f>
        <v>10</v>
      </c>
      <c r="C496" s="1296" t="str">
        <f>+'presupuesto   comfanorte'!C106</f>
        <v>INSTALACIONES ELECTRICAS Y AIRES ACONDICIONADOS AULAS DE CLASES</v>
      </c>
      <c r="D496" s="1296"/>
      <c r="E496" s="1296"/>
      <c r="F496" s="1296"/>
      <c r="G496" s="1296"/>
      <c r="H496" s="1296"/>
      <c r="I496" s="1296"/>
      <c r="J496" s="1296"/>
      <c r="K496" s="1298"/>
    </row>
    <row r="497" spans="1:11">
      <c r="A497" s="1320" t="s">
        <v>4761</v>
      </c>
      <c r="B497" s="1321">
        <f>+'presupuesto   comfanorte'!B114</f>
        <v>10.08</v>
      </c>
      <c r="C497" s="1323" t="str">
        <f>+'presupuesto   comfanorte'!C114</f>
        <v>SUMINISTRO E INSTALACION DE TABLERO TRIFASICO DE 30 CIRCUITOS CON ESPACIO PARA TOTALIZADOR(TABLERO AIRES ACONDICIONADOS)</v>
      </c>
      <c r="D497" s="1323"/>
      <c r="E497" s="1323"/>
      <c r="F497" s="1323"/>
      <c r="G497" s="1323"/>
      <c r="H497" s="1324"/>
      <c r="I497" s="1327" t="s">
        <v>4762</v>
      </c>
      <c r="J497" s="1327" t="str">
        <f>+'presupuesto   comfanorte'!D114</f>
        <v>GLO</v>
      </c>
      <c r="K497" s="1328"/>
    </row>
    <row r="498" spans="1:11" ht="15.75" thickBot="1">
      <c r="A498" s="1320"/>
      <c r="B498" s="1322"/>
      <c r="C498" s="1325"/>
      <c r="D498" s="1325"/>
      <c r="E498" s="1325"/>
      <c r="F498" s="1325"/>
      <c r="G498" s="1325"/>
      <c r="H498" s="1326"/>
      <c r="I498" s="1327"/>
      <c r="J498" s="1327"/>
      <c r="K498" s="1328"/>
    </row>
    <row r="499" spans="1:11" ht="15.75" thickBot="1">
      <c r="A499" s="1329" t="s">
        <v>4763</v>
      </c>
      <c r="B499" s="1330"/>
      <c r="C499" s="1331"/>
      <c r="D499" s="1335" t="s">
        <v>4807</v>
      </c>
      <c r="E499" s="1337" t="s">
        <v>4764</v>
      </c>
      <c r="F499" s="1338"/>
      <c r="G499" s="1338"/>
      <c r="H499" s="1339"/>
      <c r="I499" s="1340" t="s">
        <v>4765</v>
      </c>
      <c r="J499" s="1342" t="s">
        <v>4766</v>
      </c>
      <c r="K499" s="1299" t="s">
        <v>44</v>
      </c>
    </row>
    <row r="500" spans="1:11" ht="15.75" thickBot="1">
      <c r="A500" s="1332"/>
      <c r="B500" s="1333"/>
      <c r="C500" s="1334"/>
      <c r="D500" s="1336"/>
      <c r="E500" s="332" t="s">
        <v>4878</v>
      </c>
      <c r="F500" s="333" t="s">
        <v>4824</v>
      </c>
      <c r="G500" s="334" t="s">
        <v>4825</v>
      </c>
      <c r="H500" s="335" t="s">
        <v>5218</v>
      </c>
      <c r="I500" s="1341"/>
      <c r="J500" s="1300"/>
      <c r="K500" s="1300"/>
    </row>
    <row r="501" spans="1:11" ht="22.5">
      <c r="A501" s="1301"/>
      <c r="B501" s="1302"/>
      <c r="C501" s="1303"/>
      <c r="D501" s="352" t="s">
        <v>5372</v>
      </c>
      <c r="E501" s="336"/>
      <c r="F501" s="337"/>
      <c r="G501" s="337"/>
      <c r="H501" s="337"/>
      <c r="I501" s="356"/>
      <c r="J501" s="339">
        <v>1</v>
      </c>
      <c r="K501" s="340">
        <f>+J501</f>
        <v>1</v>
      </c>
    </row>
    <row r="502" spans="1:11">
      <c r="A502" s="1304"/>
      <c r="B502" s="1305"/>
      <c r="C502" s="1306"/>
      <c r="D502" s="352"/>
      <c r="E502" s="356"/>
      <c r="F502" s="337"/>
      <c r="G502" s="337"/>
      <c r="H502" s="337"/>
      <c r="I502" s="703"/>
      <c r="J502" s="356"/>
      <c r="K502" s="703"/>
    </row>
    <row r="503" spans="1:11">
      <c r="A503" s="1304"/>
      <c r="B503" s="1305"/>
      <c r="C503" s="1306"/>
      <c r="D503" s="352"/>
      <c r="E503" s="356"/>
      <c r="F503" s="337"/>
      <c r="G503" s="337"/>
      <c r="H503" s="337"/>
      <c r="I503" s="703"/>
      <c r="J503" s="356"/>
      <c r="K503" s="703"/>
    </row>
    <row r="504" spans="1:11">
      <c r="A504" s="1304"/>
      <c r="B504" s="1305"/>
      <c r="C504" s="1306"/>
      <c r="D504" s="352"/>
      <c r="E504" s="342"/>
      <c r="F504" s="337"/>
      <c r="G504" s="337"/>
      <c r="H504" s="337"/>
      <c r="I504" s="703"/>
      <c r="J504" s="356"/>
      <c r="K504" s="703"/>
    </row>
    <row r="505" spans="1:11">
      <c r="A505" s="1304"/>
      <c r="B505" s="1305"/>
      <c r="C505" s="1306"/>
      <c r="D505" s="352"/>
      <c r="E505" s="342"/>
      <c r="F505" s="337"/>
      <c r="G505" s="337"/>
      <c r="H505" s="337"/>
      <c r="I505" s="356"/>
      <c r="J505" s="356"/>
      <c r="K505" s="703"/>
    </row>
    <row r="506" spans="1:11">
      <c r="A506" s="1304"/>
      <c r="B506" s="1305"/>
      <c r="C506" s="1306"/>
      <c r="D506" s="352"/>
      <c r="E506" s="342"/>
      <c r="F506" s="337"/>
      <c r="G506" s="337"/>
      <c r="H506" s="337"/>
      <c r="I506" s="356"/>
      <c r="J506" s="356"/>
      <c r="K506" s="703"/>
    </row>
    <row r="507" spans="1:11">
      <c r="A507" s="1304"/>
      <c r="B507" s="1305"/>
      <c r="C507" s="1306"/>
      <c r="D507" s="352"/>
      <c r="E507" s="342"/>
      <c r="F507" s="337"/>
      <c r="G507" s="337"/>
      <c r="H507" s="337"/>
      <c r="I507" s="356"/>
      <c r="J507" s="356"/>
      <c r="K507" s="703"/>
    </row>
    <row r="508" spans="1:11">
      <c r="A508" s="1304"/>
      <c r="B508" s="1305"/>
      <c r="C508" s="1306"/>
      <c r="D508" s="352"/>
      <c r="E508" s="342"/>
      <c r="F508" s="337"/>
      <c r="G508" s="337"/>
      <c r="H508" s="337"/>
      <c r="I508" s="356"/>
      <c r="J508" s="356"/>
      <c r="K508" s="703"/>
    </row>
    <row r="509" spans="1:11">
      <c r="A509" s="1304"/>
      <c r="B509" s="1305"/>
      <c r="C509" s="1306"/>
      <c r="D509" s="352"/>
      <c r="E509" s="342"/>
      <c r="F509" s="337"/>
      <c r="G509" s="337"/>
      <c r="H509" s="337"/>
      <c r="I509" s="356"/>
      <c r="J509" s="356"/>
      <c r="K509" s="703"/>
    </row>
    <row r="510" spans="1:11">
      <c r="A510" s="1304"/>
      <c r="B510" s="1305"/>
      <c r="C510" s="1306"/>
      <c r="D510" s="352"/>
      <c r="E510" s="345"/>
      <c r="F510" s="337"/>
      <c r="G510" s="343"/>
      <c r="H510" s="337"/>
      <c r="I510" s="356"/>
      <c r="J510" s="356"/>
      <c r="K510" s="356"/>
    </row>
    <row r="511" spans="1:11">
      <c r="A511" s="1304"/>
      <c r="B511" s="1305"/>
      <c r="C511" s="1306"/>
      <c r="D511" s="352"/>
      <c r="E511" s="345"/>
      <c r="F511" s="337"/>
      <c r="G511" s="343"/>
      <c r="H511" s="337"/>
      <c r="I511" s="356"/>
      <c r="J511" s="356"/>
      <c r="K511" s="356"/>
    </row>
    <row r="512" spans="1:11">
      <c r="A512" s="1304"/>
      <c r="B512" s="1305"/>
      <c r="C512" s="1306"/>
      <c r="D512" s="352"/>
      <c r="E512" s="345"/>
      <c r="F512" s="337"/>
      <c r="G512" s="343"/>
      <c r="H512" s="337"/>
      <c r="I512" s="338"/>
      <c r="J512" s="339"/>
      <c r="K512" s="356"/>
    </row>
    <row r="513" spans="1:11">
      <c r="A513" s="1304"/>
      <c r="B513" s="1305"/>
      <c r="C513" s="1306"/>
      <c r="D513" s="352"/>
      <c r="E513" s="345"/>
      <c r="F513" s="337"/>
      <c r="G513" s="343"/>
      <c r="H513" s="337"/>
      <c r="I513" s="338"/>
      <c r="J513" s="339"/>
      <c r="K513" s="344"/>
    </row>
    <row r="514" spans="1:11">
      <c r="A514" s="1304"/>
      <c r="B514" s="1305"/>
      <c r="C514" s="1306"/>
      <c r="D514" s="352"/>
      <c r="E514" s="345"/>
      <c r="F514" s="337"/>
      <c r="G514" s="343"/>
      <c r="H514" s="337"/>
      <c r="I514" s="338"/>
      <c r="J514" s="339"/>
      <c r="K514" s="340"/>
    </row>
    <row r="515" spans="1:11">
      <c r="A515" s="1304"/>
      <c r="B515" s="1305"/>
      <c r="C515" s="1306"/>
      <c r="D515" s="352"/>
      <c r="E515" s="345"/>
      <c r="F515" s="337"/>
      <c r="G515" s="343"/>
      <c r="H515" s="337"/>
      <c r="I515" s="338"/>
      <c r="J515" s="339"/>
      <c r="K515" s="341"/>
    </row>
    <row r="516" spans="1:11">
      <c r="A516" s="1304"/>
      <c r="B516" s="1305"/>
      <c r="C516" s="1306"/>
      <c r="D516" s="352"/>
      <c r="E516" s="345"/>
      <c r="F516" s="337"/>
      <c r="G516" s="343"/>
      <c r="H516" s="337"/>
      <c r="I516" s="338"/>
      <c r="J516" s="339"/>
      <c r="K516" s="341"/>
    </row>
    <row r="517" spans="1:11" ht="15.75" thickBot="1">
      <c r="A517" s="1343"/>
      <c r="B517" s="1344"/>
      <c r="C517" s="1345"/>
      <c r="D517" s="692"/>
      <c r="E517" s="615"/>
      <c r="F517" s="337"/>
      <c r="G517" s="343"/>
      <c r="H517" s="337"/>
      <c r="I517" s="338"/>
      <c r="J517" s="337"/>
      <c r="K517" s="344"/>
    </row>
    <row r="518" spans="1:11" ht="16.5" thickBot="1">
      <c r="A518" s="1307" t="s">
        <v>4767</v>
      </c>
      <c r="B518" s="1308"/>
      <c r="C518" s="1308"/>
      <c r="D518" s="1308"/>
      <c r="E518" s="1309"/>
      <c r="F518" s="1346" t="s">
        <v>4768</v>
      </c>
      <c r="G518" s="1310"/>
      <c r="H518" s="1310"/>
      <c r="I518" s="1310"/>
      <c r="J518" s="1347"/>
      <c r="K518" s="349">
        <f>ROUND(SUM(K501:K517),2)</f>
        <v>1</v>
      </c>
    </row>
    <row r="519" spans="1:11">
      <c r="A519" s="1348"/>
      <c r="B519" s="1349"/>
      <c r="C519" s="1349"/>
      <c r="D519" s="1349"/>
      <c r="E519" s="1349"/>
      <c r="F519" s="1349"/>
      <c r="G519" s="1349"/>
      <c r="H519" s="1349"/>
      <c r="I519" s="1349"/>
      <c r="J519" s="1349"/>
      <c r="K519" s="1350"/>
    </row>
    <row r="520" spans="1:11">
      <c r="A520" s="1351"/>
      <c r="B520" s="1352"/>
      <c r="C520" s="1352"/>
      <c r="D520" s="1352"/>
      <c r="E520" s="1352"/>
      <c r="F520" s="1352"/>
      <c r="G520" s="1352"/>
      <c r="H520" s="1352"/>
      <c r="I520" s="1352"/>
      <c r="J520" s="1352"/>
      <c r="K520" s="1353"/>
    </row>
    <row r="521" spans="1:11" ht="15.75" thickBot="1">
      <c r="A521" s="1354"/>
      <c r="B521" s="1355"/>
      <c r="C521" s="1355"/>
      <c r="D521" s="1355"/>
      <c r="E521" s="1355"/>
      <c r="F521" s="1355"/>
      <c r="G521" s="1355"/>
      <c r="H521" s="1355"/>
      <c r="I521" s="1355"/>
      <c r="J521" s="1355"/>
      <c r="K521" s="1356"/>
    </row>
    <row r="523" spans="1:11" ht="15.75" thickBot="1"/>
    <row r="524" spans="1:11">
      <c r="A524" s="1281" t="s">
        <v>4757</v>
      </c>
      <c r="B524" s="1282"/>
      <c r="C524" s="1282"/>
      <c r="D524" s="1282"/>
      <c r="E524" s="1282"/>
      <c r="F524" s="1282"/>
      <c r="G524" s="1282"/>
      <c r="H524" s="1282"/>
      <c r="I524" s="1282"/>
      <c r="J524" s="1282"/>
      <c r="K524" s="1283"/>
    </row>
    <row r="525" spans="1:11">
      <c r="A525" s="1284"/>
      <c r="B525" s="1285"/>
      <c r="C525" s="1285"/>
      <c r="D525" s="1285"/>
      <c r="E525" s="1285"/>
      <c r="F525" s="1285"/>
      <c r="G525" s="1285"/>
      <c r="H525" s="1285"/>
      <c r="I525" s="1285"/>
      <c r="J525" s="1285"/>
      <c r="K525" s="1286"/>
    </row>
    <row r="526" spans="1:11" ht="15.75" thickBot="1">
      <c r="A526" s="1287"/>
      <c r="B526" s="1288"/>
      <c r="C526" s="1288"/>
      <c r="D526" s="1288"/>
      <c r="E526" s="1288"/>
      <c r="F526" s="1288"/>
      <c r="G526" s="1288"/>
      <c r="H526" s="1288"/>
      <c r="I526" s="1288"/>
      <c r="J526" s="1288"/>
      <c r="K526" s="1289"/>
    </row>
    <row r="527" spans="1:11" ht="15.75">
      <c r="A527" s="1290"/>
      <c r="B527" s="1291"/>
      <c r="C527" s="1291"/>
      <c r="D527" s="1291"/>
      <c r="E527" s="1291"/>
      <c r="F527" s="1291"/>
      <c r="G527" s="1291"/>
      <c r="H527" s="1291"/>
      <c r="I527" s="1291"/>
      <c r="J527" s="1291"/>
      <c r="K527" s="1292"/>
    </row>
    <row r="528" spans="1:11">
      <c r="A528" s="1293" t="s">
        <v>4769</v>
      </c>
      <c r="B528" s="1294"/>
      <c r="C528" s="1295" t="s">
        <v>4759</v>
      </c>
      <c r="D528" s="1296"/>
      <c r="E528" s="1297"/>
      <c r="F528" s="1295" t="e">
        <f>+[3]credenciales!E561</f>
        <v>#REF!</v>
      </c>
      <c r="G528" s="1296"/>
      <c r="H528" s="1296"/>
      <c r="I528" s="1296"/>
      <c r="J528" s="1296"/>
      <c r="K528" s="1298"/>
    </row>
    <row r="529" spans="1:11">
      <c r="A529" s="330" t="s">
        <v>5214</v>
      </c>
      <c r="B529" s="704">
        <f>+'presupuesto   comfanorte'!B106</f>
        <v>10</v>
      </c>
      <c r="C529" s="1296" t="str">
        <f>+'presupuesto   comfanorte'!C106</f>
        <v>INSTALACIONES ELECTRICAS Y AIRES ACONDICIONADOS AULAS DE CLASES</v>
      </c>
      <c r="D529" s="1296"/>
      <c r="E529" s="1296"/>
      <c r="F529" s="1296"/>
      <c r="G529" s="1296"/>
      <c r="H529" s="1296"/>
      <c r="I529" s="1296"/>
      <c r="J529" s="1296"/>
      <c r="K529" s="1298"/>
    </row>
    <row r="530" spans="1:11">
      <c r="A530" s="1320" t="s">
        <v>4761</v>
      </c>
      <c r="B530" s="1321">
        <f>+'presupuesto   comfanorte'!B115</f>
        <v>10.09</v>
      </c>
      <c r="C530" s="1323" t="str">
        <f>+'presupuesto   comfanorte'!C115</f>
        <v>SUMINISTRO E INSTALACION DE TABLERO TRIFASICO DE 36 CIRCUITOS CON ESPACIO PARA TOTALIZADOR(TABLERO TOMACORRIENTES E ILUMINACION)</v>
      </c>
      <c r="D530" s="1323"/>
      <c r="E530" s="1323"/>
      <c r="F530" s="1323"/>
      <c r="G530" s="1323"/>
      <c r="H530" s="1324"/>
      <c r="I530" s="1327" t="s">
        <v>4762</v>
      </c>
      <c r="J530" s="1327" t="str">
        <f>+'presupuesto   comfanorte'!D115</f>
        <v>GLO</v>
      </c>
      <c r="K530" s="1328"/>
    </row>
    <row r="531" spans="1:11" ht="15.75" thickBot="1">
      <c r="A531" s="1320"/>
      <c r="B531" s="1322"/>
      <c r="C531" s="1325"/>
      <c r="D531" s="1325"/>
      <c r="E531" s="1325"/>
      <c r="F531" s="1325"/>
      <c r="G531" s="1325"/>
      <c r="H531" s="1326"/>
      <c r="I531" s="1327"/>
      <c r="J531" s="1327"/>
      <c r="K531" s="1328"/>
    </row>
    <row r="532" spans="1:11" ht="15.75" thickBot="1">
      <c r="A532" s="1329" t="s">
        <v>4763</v>
      </c>
      <c r="B532" s="1330"/>
      <c r="C532" s="1331"/>
      <c r="D532" s="1335" t="s">
        <v>4807</v>
      </c>
      <c r="E532" s="1337" t="s">
        <v>4764</v>
      </c>
      <c r="F532" s="1338"/>
      <c r="G532" s="1338"/>
      <c r="H532" s="1339"/>
      <c r="I532" s="1340" t="s">
        <v>4765</v>
      </c>
      <c r="J532" s="1342" t="s">
        <v>4766</v>
      </c>
      <c r="K532" s="1299" t="s">
        <v>44</v>
      </c>
    </row>
    <row r="533" spans="1:11" ht="15.75" thickBot="1">
      <c r="A533" s="1332"/>
      <c r="B533" s="1333"/>
      <c r="C533" s="1334"/>
      <c r="D533" s="1336"/>
      <c r="E533" s="332" t="s">
        <v>4878</v>
      </c>
      <c r="F533" s="333" t="s">
        <v>4824</v>
      </c>
      <c r="G533" s="334" t="s">
        <v>4825</v>
      </c>
      <c r="H533" s="335" t="s">
        <v>5218</v>
      </c>
      <c r="I533" s="1341"/>
      <c r="J533" s="1300"/>
      <c r="K533" s="1300"/>
    </row>
    <row r="534" spans="1:11" ht="22.5">
      <c r="A534" s="1301"/>
      <c r="B534" s="1302"/>
      <c r="C534" s="1303"/>
      <c r="D534" s="352" t="s">
        <v>5372</v>
      </c>
      <c r="E534" s="336"/>
      <c r="F534" s="337"/>
      <c r="G534" s="337"/>
      <c r="H534" s="337"/>
      <c r="I534" s="356"/>
      <c r="J534" s="339">
        <v>1</v>
      </c>
      <c r="K534" s="340">
        <f>+J534</f>
        <v>1</v>
      </c>
    </row>
    <row r="535" spans="1:11">
      <c r="A535" s="1304"/>
      <c r="B535" s="1305"/>
      <c r="C535" s="1306"/>
      <c r="D535" s="352"/>
      <c r="E535" s="356"/>
      <c r="F535" s="337"/>
      <c r="G535" s="337"/>
      <c r="H535" s="337"/>
      <c r="I535" s="703"/>
      <c r="J535" s="356"/>
      <c r="K535" s="703"/>
    </row>
    <row r="536" spans="1:11">
      <c r="A536" s="1304"/>
      <c r="B536" s="1305"/>
      <c r="C536" s="1306"/>
      <c r="D536" s="352"/>
      <c r="E536" s="356"/>
      <c r="F536" s="337"/>
      <c r="G536" s="337"/>
      <c r="H536" s="337"/>
      <c r="I536" s="703"/>
      <c r="J536" s="356"/>
      <c r="K536" s="703"/>
    </row>
    <row r="537" spans="1:11">
      <c r="A537" s="1304"/>
      <c r="B537" s="1305"/>
      <c r="C537" s="1306"/>
      <c r="D537" s="352"/>
      <c r="E537" s="342"/>
      <c r="F537" s="337"/>
      <c r="G537" s="337"/>
      <c r="H537" s="337"/>
      <c r="I537" s="703"/>
      <c r="J537" s="356"/>
      <c r="K537" s="703"/>
    </row>
    <row r="538" spans="1:11">
      <c r="A538" s="1304"/>
      <c r="B538" s="1305"/>
      <c r="C538" s="1306"/>
      <c r="D538" s="352"/>
      <c r="E538" s="342"/>
      <c r="F538" s="337"/>
      <c r="G538" s="337"/>
      <c r="H538" s="337"/>
      <c r="I538" s="356"/>
      <c r="J538" s="356"/>
      <c r="K538" s="703"/>
    </row>
    <row r="539" spans="1:11">
      <c r="A539" s="1304"/>
      <c r="B539" s="1305"/>
      <c r="C539" s="1306"/>
      <c r="D539" s="352"/>
      <c r="E539" s="342"/>
      <c r="F539" s="337"/>
      <c r="G539" s="337"/>
      <c r="H539" s="337"/>
      <c r="I539" s="356"/>
      <c r="J539" s="356"/>
      <c r="K539" s="703"/>
    </row>
    <row r="540" spans="1:11">
      <c r="A540" s="1304"/>
      <c r="B540" s="1305"/>
      <c r="C540" s="1306"/>
      <c r="D540" s="352"/>
      <c r="E540" s="342"/>
      <c r="F540" s="337"/>
      <c r="G540" s="337"/>
      <c r="H540" s="337"/>
      <c r="I540" s="356"/>
      <c r="J540" s="356"/>
      <c r="K540" s="703"/>
    </row>
    <row r="541" spans="1:11">
      <c r="A541" s="1304"/>
      <c r="B541" s="1305"/>
      <c r="C541" s="1306"/>
      <c r="D541" s="352"/>
      <c r="E541" s="342"/>
      <c r="F541" s="337"/>
      <c r="G541" s="337"/>
      <c r="H541" s="337"/>
      <c r="I541" s="356"/>
      <c r="J541" s="356"/>
      <c r="K541" s="703"/>
    </row>
    <row r="542" spans="1:11">
      <c r="A542" s="1304"/>
      <c r="B542" s="1305"/>
      <c r="C542" s="1306"/>
      <c r="D542" s="352"/>
      <c r="E542" s="342"/>
      <c r="F542" s="337"/>
      <c r="G542" s="337"/>
      <c r="H542" s="337"/>
      <c r="I542" s="356"/>
      <c r="J542" s="356"/>
      <c r="K542" s="703"/>
    </row>
    <row r="543" spans="1:11">
      <c r="A543" s="1304"/>
      <c r="B543" s="1305"/>
      <c r="C543" s="1306"/>
      <c r="D543" s="352"/>
      <c r="E543" s="345"/>
      <c r="F543" s="337"/>
      <c r="G543" s="343"/>
      <c r="H543" s="337"/>
      <c r="I543" s="356"/>
      <c r="J543" s="356"/>
      <c r="K543" s="356"/>
    </row>
    <row r="544" spans="1:11">
      <c r="A544" s="1304"/>
      <c r="B544" s="1305"/>
      <c r="C544" s="1306"/>
      <c r="D544" s="352"/>
      <c r="E544" s="345"/>
      <c r="F544" s="337"/>
      <c r="G544" s="343"/>
      <c r="H544" s="337"/>
      <c r="I544" s="356"/>
      <c r="J544" s="356"/>
      <c r="K544" s="356"/>
    </row>
    <row r="545" spans="1:11">
      <c r="A545" s="1304"/>
      <c r="B545" s="1305"/>
      <c r="C545" s="1306"/>
      <c r="D545" s="352"/>
      <c r="E545" s="345"/>
      <c r="F545" s="337"/>
      <c r="G545" s="343"/>
      <c r="H545" s="337"/>
      <c r="I545" s="338"/>
      <c r="J545" s="339"/>
      <c r="K545" s="356"/>
    </row>
    <row r="546" spans="1:11">
      <c r="A546" s="1304"/>
      <c r="B546" s="1305"/>
      <c r="C546" s="1306"/>
      <c r="D546" s="352"/>
      <c r="E546" s="345"/>
      <c r="F546" s="337"/>
      <c r="G546" s="343"/>
      <c r="H546" s="337"/>
      <c r="I546" s="338"/>
      <c r="J546" s="339"/>
      <c r="K546" s="344"/>
    </row>
    <row r="547" spans="1:11">
      <c r="A547" s="1304"/>
      <c r="B547" s="1305"/>
      <c r="C547" s="1306"/>
      <c r="D547" s="352"/>
      <c r="E547" s="345"/>
      <c r="F547" s="337"/>
      <c r="G547" s="343"/>
      <c r="H547" s="337"/>
      <c r="I547" s="338"/>
      <c r="J547" s="339"/>
      <c r="K547" s="340"/>
    </row>
    <row r="548" spans="1:11">
      <c r="A548" s="1304"/>
      <c r="B548" s="1305"/>
      <c r="C548" s="1306"/>
      <c r="D548" s="352"/>
      <c r="E548" s="345"/>
      <c r="F548" s="337"/>
      <c r="G548" s="343"/>
      <c r="H548" s="337"/>
      <c r="I548" s="338"/>
      <c r="J548" s="339"/>
      <c r="K548" s="341"/>
    </row>
    <row r="549" spans="1:11">
      <c r="A549" s="1304"/>
      <c r="B549" s="1305"/>
      <c r="C549" s="1306"/>
      <c r="D549" s="352"/>
      <c r="E549" s="345"/>
      <c r="F549" s="337"/>
      <c r="G549" s="343"/>
      <c r="H549" s="337"/>
      <c r="I549" s="338"/>
      <c r="J549" s="339"/>
      <c r="K549" s="341"/>
    </row>
    <row r="550" spans="1:11" ht="15.75" thickBot="1">
      <c r="A550" s="1343"/>
      <c r="B550" s="1344"/>
      <c r="C550" s="1345"/>
      <c r="D550" s="692"/>
      <c r="E550" s="615"/>
      <c r="F550" s="337"/>
      <c r="G550" s="343"/>
      <c r="H550" s="337"/>
      <c r="I550" s="338"/>
      <c r="J550" s="337"/>
      <c r="K550" s="344"/>
    </row>
    <row r="551" spans="1:11" ht="16.5" thickBot="1">
      <c r="A551" s="1307" t="s">
        <v>4767</v>
      </c>
      <c r="B551" s="1308"/>
      <c r="C551" s="1308"/>
      <c r="D551" s="1308"/>
      <c r="E551" s="1309"/>
      <c r="F551" s="1346" t="s">
        <v>4768</v>
      </c>
      <c r="G551" s="1310"/>
      <c r="H551" s="1310"/>
      <c r="I551" s="1310"/>
      <c r="J551" s="1347"/>
      <c r="K551" s="349">
        <f>ROUND(SUM(K534:K550),2)</f>
        <v>1</v>
      </c>
    </row>
    <row r="552" spans="1:11">
      <c r="A552" s="1348"/>
      <c r="B552" s="1349"/>
      <c r="C552" s="1349"/>
      <c r="D552" s="1349"/>
      <c r="E552" s="1349"/>
      <c r="F552" s="1349"/>
      <c r="G552" s="1349"/>
      <c r="H552" s="1349"/>
      <c r="I552" s="1349"/>
      <c r="J552" s="1349"/>
      <c r="K552" s="1350"/>
    </row>
    <row r="553" spans="1:11">
      <c r="A553" s="1351"/>
      <c r="B553" s="1352"/>
      <c r="C553" s="1352"/>
      <c r="D553" s="1352"/>
      <c r="E553" s="1352"/>
      <c r="F553" s="1352"/>
      <c r="G553" s="1352"/>
      <c r="H553" s="1352"/>
      <c r="I553" s="1352"/>
      <c r="J553" s="1352"/>
      <c r="K553" s="1353"/>
    </row>
    <row r="554" spans="1:11" ht="15.75" thickBot="1">
      <c r="A554" s="1354"/>
      <c r="B554" s="1355"/>
      <c r="C554" s="1355"/>
      <c r="D554" s="1355"/>
      <c r="E554" s="1355"/>
      <c r="F554" s="1355"/>
      <c r="G554" s="1355"/>
      <c r="H554" s="1355"/>
      <c r="I554" s="1355"/>
      <c r="J554" s="1355"/>
      <c r="K554" s="1356"/>
    </row>
    <row r="557" spans="1:11" ht="15.75" thickBot="1"/>
    <row r="558" spans="1:11">
      <c r="A558" s="1281" t="s">
        <v>4757</v>
      </c>
      <c r="B558" s="1282"/>
      <c r="C558" s="1282"/>
      <c r="D558" s="1282"/>
      <c r="E558" s="1282"/>
      <c r="F558" s="1282"/>
      <c r="G558" s="1282"/>
      <c r="H558" s="1282"/>
      <c r="I558" s="1282"/>
      <c r="J558" s="1282"/>
      <c r="K558" s="1283"/>
    </row>
    <row r="559" spans="1:11">
      <c r="A559" s="1284"/>
      <c r="B559" s="1285"/>
      <c r="C559" s="1285"/>
      <c r="D559" s="1285"/>
      <c r="E559" s="1285"/>
      <c r="F559" s="1285"/>
      <c r="G559" s="1285"/>
      <c r="H559" s="1285"/>
      <c r="I559" s="1285"/>
      <c r="J559" s="1285"/>
      <c r="K559" s="1286"/>
    </row>
    <row r="560" spans="1:11" ht="15.75" thickBot="1">
      <c r="A560" s="1287"/>
      <c r="B560" s="1288"/>
      <c r="C560" s="1288"/>
      <c r="D560" s="1288"/>
      <c r="E560" s="1288"/>
      <c r="F560" s="1288"/>
      <c r="G560" s="1288"/>
      <c r="H560" s="1288"/>
      <c r="I560" s="1288"/>
      <c r="J560" s="1288"/>
      <c r="K560" s="1289"/>
    </row>
    <row r="561" spans="1:11" ht="15.75">
      <c r="A561" s="1290"/>
      <c r="B561" s="1291"/>
      <c r="C561" s="1291"/>
      <c r="D561" s="1291"/>
      <c r="E561" s="1291"/>
      <c r="F561" s="1291"/>
      <c r="G561" s="1291"/>
      <c r="H561" s="1291"/>
      <c r="I561" s="1291"/>
      <c r="J561" s="1291"/>
      <c r="K561" s="1292"/>
    </row>
    <row r="562" spans="1:11">
      <c r="A562" s="1293" t="s">
        <v>4769</v>
      </c>
      <c r="B562" s="1294"/>
      <c r="C562" s="1295" t="s">
        <v>4759</v>
      </c>
      <c r="D562" s="1296"/>
      <c r="E562" s="1297"/>
      <c r="F562" s="1295" t="e">
        <f>+[3]credenciales!E658</f>
        <v>#REF!</v>
      </c>
      <c r="G562" s="1296"/>
      <c r="H562" s="1296"/>
      <c r="I562" s="1296"/>
      <c r="J562" s="1296"/>
      <c r="K562" s="1298"/>
    </row>
    <row r="563" spans="1:11">
      <c r="A563" s="330" t="s">
        <v>5214</v>
      </c>
      <c r="B563" s="704">
        <f>+'presupuesto   comfanorte'!B118</f>
        <v>11</v>
      </c>
      <c r="C563" s="1296" t="str">
        <f>+'presupuesto   comfanorte'!C118</f>
        <v xml:space="preserve">REDES ELECTRICAS EN BAJA TENSION </v>
      </c>
      <c r="D563" s="1296"/>
      <c r="E563" s="1296"/>
      <c r="F563" s="1296"/>
      <c r="G563" s="1296"/>
      <c r="H563" s="1296"/>
      <c r="I563" s="1296"/>
      <c r="J563" s="1296"/>
      <c r="K563" s="1298"/>
    </row>
    <row r="564" spans="1:11">
      <c r="A564" s="1320" t="s">
        <v>4761</v>
      </c>
      <c r="B564" s="1321">
        <f>+'presupuesto   comfanorte'!B119</f>
        <v>11.01</v>
      </c>
      <c r="C564" s="1323" t="str">
        <f>+'presupuesto   comfanorte'!C119</f>
        <v>SUMINISTRO Y CABLEADO DE ACOMETIDA EN 3(3#4/0+2/0 AWG THHN 90°C) DESDE BORNES DE TRANSFORMADOR A TABLERO GENERAL (TGA)</v>
      </c>
      <c r="D564" s="1323"/>
      <c r="E564" s="1323"/>
      <c r="F564" s="1323"/>
      <c r="G564" s="1323"/>
      <c r="H564" s="1324"/>
      <c r="I564" s="1327" t="s">
        <v>4762</v>
      </c>
      <c r="J564" s="1327" t="str">
        <f>+'presupuesto   comfanorte'!D119</f>
        <v>ML</v>
      </c>
      <c r="K564" s="1328"/>
    </row>
    <row r="565" spans="1:11" ht="15.75" thickBot="1">
      <c r="A565" s="1320"/>
      <c r="B565" s="1322"/>
      <c r="C565" s="1325"/>
      <c r="D565" s="1325"/>
      <c r="E565" s="1325"/>
      <c r="F565" s="1325"/>
      <c r="G565" s="1325"/>
      <c r="H565" s="1326"/>
      <c r="I565" s="1327"/>
      <c r="J565" s="1327"/>
      <c r="K565" s="1328"/>
    </row>
    <row r="566" spans="1:11" ht="15.75" thickBot="1">
      <c r="A566" s="1329" t="s">
        <v>4763</v>
      </c>
      <c r="B566" s="1330"/>
      <c r="C566" s="1331"/>
      <c r="D566" s="1335" t="s">
        <v>4807</v>
      </c>
      <c r="E566" s="1337" t="s">
        <v>4764</v>
      </c>
      <c r="F566" s="1338"/>
      <c r="G566" s="1338"/>
      <c r="H566" s="1339"/>
      <c r="I566" s="1340" t="s">
        <v>4765</v>
      </c>
      <c r="J566" s="1342" t="s">
        <v>4766</v>
      </c>
      <c r="K566" s="1299" t="s">
        <v>44</v>
      </c>
    </row>
    <row r="567" spans="1:11" ht="15.75" thickBot="1">
      <c r="A567" s="1332"/>
      <c r="B567" s="1333"/>
      <c r="C567" s="1334"/>
      <c r="D567" s="1336"/>
      <c r="E567" s="332" t="s">
        <v>4878</v>
      </c>
      <c r="F567" s="333" t="s">
        <v>4824</v>
      </c>
      <c r="G567" s="334" t="s">
        <v>4825</v>
      </c>
      <c r="H567" s="335" t="s">
        <v>5218</v>
      </c>
      <c r="I567" s="1341"/>
      <c r="J567" s="1300"/>
      <c r="K567" s="1300"/>
    </row>
    <row r="568" spans="1:11" ht="22.5">
      <c r="A568" s="1301"/>
      <c r="B568" s="1302"/>
      <c r="C568" s="1303"/>
      <c r="D568" s="352" t="s">
        <v>5372</v>
      </c>
      <c r="E568" s="336"/>
      <c r="F568" s="337"/>
      <c r="G568" s="337"/>
      <c r="H568" s="337"/>
      <c r="I568" s="356"/>
      <c r="J568" s="339">
        <v>22</v>
      </c>
      <c r="K568" s="340">
        <f>+J568</f>
        <v>22</v>
      </c>
    </row>
    <row r="569" spans="1:11">
      <c r="A569" s="1304"/>
      <c r="B569" s="1305"/>
      <c r="C569" s="1306"/>
      <c r="D569" s="352"/>
      <c r="E569" s="356"/>
      <c r="F569" s="337"/>
      <c r="G569" s="337"/>
      <c r="H569" s="337"/>
      <c r="I569" s="703"/>
      <c r="J569" s="356"/>
      <c r="K569" s="703"/>
    </row>
    <row r="570" spans="1:11">
      <c r="A570" s="1304"/>
      <c r="B570" s="1305"/>
      <c r="C570" s="1306"/>
      <c r="D570" s="352"/>
      <c r="E570" s="356"/>
      <c r="F570" s="337"/>
      <c r="G570" s="337"/>
      <c r="H570" s="337"/>
      <c r="I570" s="703"/>
      <c r="J570" s="356"/>
      <c r="K570" s="703"/>
    </row>
    <row r="571" spans="1:11">
      <c r="A571" s="1304"/>
      <c r="B571" s="1305"/>
      <c r="C571" s="1306"/>
      <c r="D571" s="352"/>
      <c r="E571" s="342"/>
      <c r="F571" s="337"/>
      <c r="G571" s="337"/>
      <c r="H571" s="337"/>
      <c r="I571" s="703"/>
      <c r="J571" s="356"/>
      <c r="K571" s="703"/>
    </row>
    <row r="572" spans="1:11">
      <c r="A572" s="1304"/>
      <c r="B572" s="1305"/>
      <c r="C572" s="1306"/>
      <c r="D572" s="352"/>
      <c r="E572" s="342"/>
      <c r="F572" s="337"/>
      <c r="G572" s="337"/>
      <c r="H572" s="337"/>
      <c r="I572" s="356"/>
      <c r="J572" s="356"/>
      <c r="K572" s="703"/>
    </row>
    <row r="573" spans="1:11">
      <c r="A573" s="1304"/>
      <c r="B573" s="1305"/>
      <c r="C573" s="1306"/>
      <c r="D573" s="352"/>
      <c r="E573" s="342"/>
      <c r="F573" s="337"/>
      <c r="G573" s="337"/>
      <c r="H573" s="337"/>
      <c r="I573" s="356"/>
      <c r="J573" s="356"/>
      <c r="K573" s="703"/>
    </row>
    <row r="574" spans="1:11">
      <c r="A574" s="1304"/>
      <c r="B574" s="1305"/>
      <c r="C574" s="1306"/>
      <c r="D574" s="352"/>
      <c r="E574" s="342"/>
      <c r="F574" s="337"/>
      <c r="G574" s="337"/>
      <c r="H574" s="337"/>
      <c r="I574" s="356"/>
      <c r="J574" s="356"/>
      <c r="K574" s="703"/>
    </row>
    <row r="575" spans="1:11">
      <c r="A575" s="1304"/>
      <c r="B575" s="1305"/>
      <c r="C575" s="1306"/>
      <c r="D575" s="352"/>
      <c r="E575" s="342"/>
      <c r="F575" s="337"/>
      <c r="G575" s="337"/>
      <c r="H575" s="337"/>
      <c r="I575" s="356"/>
      <c r="J575" s="356"/>
      <c r="K575" s="703"/>
    </row>
    <row r="576" spans="1:11">
      <c r="A576" s="1304"/>
      <c r="B576" s="1305"/>
      <c r="C576" s="1306"/>
      <c r="D576" s="352"/>
      <c r="E576" s="342"/>
      <c r="F576" s="337"/>
      <c r="G576" s="337"/>
      <c r="H576" s="337"/>
      <c r="I576" s="356"/>
      <c r="J576" s="356"/>
      <c r="K576" s="703"/>
    </row>
    <row r="577" spans="1:11">
      <c r="A577" s="1304"/>
      <c r="B577" s="1305"/>
      <c r="C577" s="1306"/>
      <c r="D577" s="352"/>
      <c r="E577" s="345"/>
      <c r="F577" s="337"/>
      <c r="G577" s="343"/>
      <c r="H577" s="337"/>
      <c r="I577" s="356"/>
      <c r="J577" s="356"/>
      <c r="K577" s="356"/>
    </row>
    <row r="578" spans="1:11">
      <c r="A578" s="1304"/>
      <c r="B578" s="1305"/>
      <c r="C578" s="1306"/>
      <c r="D578" s="352"/>
      <c r="E578" s="345"/>
      <c r="F578" s="337"/>
      <c r="G578" s="343"/>
      <c r="H578" s="337"/>
      <c r="I578" s="356"/>
      <c r="J578" s="356"/>
      <c r="K578" s="356"/>
    </row>
    <row r="579" spans="1:11">
      <c r="A579" s="1304"/>
      <c r="B579" s="1305"/>
      <c r="C579" s="1306"/>
      <c r="D579" s="352"/>
      <c r="E579" s="345"/>
      <c r="F579" s="337"/>
      <c r="G579" s="343"/>
      <c r="H579" s="337"/>
      <c r="I579" s="338"/>
      <c r="J579" s="339"/>
      <c r="K579" s="356"/>
    </row>
    <row r="580" spans="1:11">
      <c r="A580" s="1304"/>
      <c r="B580" s="1305"/>
      <c r="C580" s="1306"/>
      <c r="D580" s="352"/>
      <c r="E580" s="345"/>
      <c r="F580" s="337"/>
      <c r="G580" s="343"/>
      <c r="H580" s="337"/>
      <c r="I580" s="338"/>
      <c r="J580" s="339"/>
      <c r="K580" s="344"/>
    </row>
    <row r="581" spans="1:11">
      <c r="A581" s="1304"/>
      <c r="B581" s="1305"/>
      <c r="C581" s="1306"/>
      <c r="D581" s="352"/>
      <c r="E581" s="345"/>
      <c r="F581" s="337"/>
      <c r="G581" s="343"/>
      <c r="H581" s="337"/>
      <c r="I581" s="338"/>
      <c r="J581" s="339"/>
      <c r="K581" s="340"/>
    </row>
    <row r="582" spans="1:11">
      <c r="A582" s="1304"/>
      <c r="B582" s="1305"/>
      <c r="C582" s="1306"/>
      <c r="D582" s="352"/>
      <c r="E582" s="345"/>
      <c r="F582" s="337"/>
      <c r="G582" s="343"/>
      <c r="H582" s="337"/>
      <c r="I582" s="338"/>
      <c r="J582" s="339"/>
      <c r="K582" s="341"/>
    </row>
    <row r="583" spans="1:11">
      <c r="A583" s="1304"/>
      <c r="B583" s="1305"/>
      <c r="C583" s="1306"/>
      <c r="D583" s="352"/>
      <c r="E583" s="345"/>
      <c r="F583" s="337"/>
      <c r="G583" s="343"/>
      <c r="H583" s="337"/>
      <c r="I583" s="338"/>
      <c r="J583" s="339"/>
      <c r="K583" s="341"/>
    </row>
    <row r="584" spans="1:11" ht="15.75" thickBot="1">
      <c r="A584" s="1343"/>
      <c r="B584" s="1344"/>
      <c r="C584" s="1345"/>
      <c r="D584" s="692"/>
      <c r="E584" s="615"/>
      <c r="F584" s="337"/>
      <c r="G584" s="343"/>
      <c r="H584" s="337"/>
      <c r="I584" s="338"/>
      <c r="J584" s="337"/>
      <c r="K584" s="344"/>
    </row>
    <row r="585" spans="1:11" ht="16.5" thickBot="1">
      <c r="A585" s="1307" t="s">
        <v>4767</v>
      </c>
      <c r="B585" s="1308"/>
      <c r="C585" s="1308"/>
      <c r="D585" s="1308"/>
      <c r="E585" s="1309"/>
      <c r="F585" s="1346" t="s">
        <v>4768</v>
      </c>
      <c r="G585" s="1310"/>
      <c r="H585" s="1310"/>
      <c r="I585" s="1310"/>
      <c r="J585" s="1347"/>
      <c r="K585" s="349">
        <f>ROUND(SUM(K568:K584),2)</f>
        <v>22</v>
      </c>
    </row>
    <row r="586" spans="1:11">
      <c r="A586" s="1348"/>
      <c r="B586" s="1349"/>
      <c r="C586" s="1349"/>
      <c r="D586" s="1349"/>
      <c r="E586" s="1349"/>
      <c r="F586" s="1349"/>
      <c r="G586" s="1349"/>
      <c r="H586" s="1349"/>
      <c r="I586" s="1349"/>
      <c r="J586" s="1349"/>
      <c r="K586" s="1350"/>
    </row>
    <row r="587" spans="1:11">
      <c r="A587" s="1351"/>
      <c r="B587" s="1352"/>
      <c r="C587" s="1352"/>
      <c r="D587" s="1352"/>
      <c r="E587" s="1352"/>
      <c r="F587" s="1352"/>
      <c r="G587" s="1352"/>
      <c r="H587" s="1352"/>
      <c r="I587" s="1352"/>
      <c r="J587" s="1352"/>
      <c r="K587" s="1353"/>
    </row>
    <row r="588" spans="1:11" ht="15.75" thickBot="1">
      <c r="A588" s="1354"/>
      <c r="B588" s="1355"/>
      <c r="C588" s="1355"/>
      <c r="D588" s="1355"/>
      <c r="E588" s="1355"/>
      <c r="F588" s="1355"/>
      <c r="G588" s="1355"/>
      <c r="H588" s="1355"/>
      <c r="I588" s="1355"/>
      <c r="J588" s="1355"/>
      <c r="K588" s="1356"/>
    </row>
    <row r="590" spans="1:11" ht="15.75" thickBot="1"/>
    <row r="591" spans="1:11">
      <c r="A591" s="1281" t="s">
        <v>4757</v>
      </c>
      <c r="B591" s="1282"/>
      <c r="C591" s="1282"/>
      <c r="D591" s="1282"/>
      <c r="E591" s="1282"/>
      <c r="F591" s="1282"/>
      <c r="G591" s="1282"/>
      <c r="H591" s="1282"/>
      <c r="I591" s="1282"/>
      <c r="J591" s="1282"/>
      <c r="K591" s="1283"/>
    </row>
    <row r="592" spans="1:11">
      <c r="A592" s="1284"/>
      <c r="B592" s="1285"/>
      <c r="C592" s="1285"/>
      <c r="D592" s="1285"/>
      <c r="E592" s="1285"/>
      <c r="F592" s="1285"/>
      <c r="G592" s="1285"/>
      <c r="H592" s="1285"/>
      <c r="I592" s="1285"/>
      <c r="J592" s="1285"/>
      <c r="K592" s="1286"/>
    </row>
    <row r="593" spans="1:11" ht="15.75" thickBot="1">
      <c r="A593" s="1287"/>
      <c r="B593" s="1288"/>
      <c r="C593" s="1288"/>
      <c r="D593" s="1288"/>
      <c r="E593" s="1288"/>
      <c r="F593" s="1288"/>
      <c r="G593" s="1288"/>
      <c r="H593" s="1288"/>
      <c r="I593" s="1288"/>
      <c r="J593" s="1288"/>
      <c r="K593" s="1289"/>
    </row>
    <row r="594" spans="1:11" ht="15.75">
      <c r="A594" s="1290"/>
      <c r="B594" s="1291"/>
      <c r="C594" s="1291"/>
      <c r="D594" s="1291"/>
      <c r="E594" s="1291"/>
      <c r="F594" s="1291"/>
      <c r="G594" s="1291"/>
      <c r="H594" s="1291"/>
      <c r="I594" s="1291"/>
      <c r="J594" s="1291"/>
      <c r="K594" s="1292"/>
    </row>
    <row r="595" spans="1:11">
      <c r="A595" s="1293" t="s">
        <v>4769</v>
      </c>
      <c r="B595" s="1294"/>
      <c r="C595" s="1295" t="s">
        <v>4759</v>
      </c>
      <c r="D595" s="1296"/>
      <c r="E595" s="1297"/>
      <c r="F595" s="1295" t="e">
        <f>+[3]credenciales!E691</f>
        <v>#REF!</v>
      </c>
      <c r="G595" s="1296"/>
      <c r="H595" s="1296"/>
      <c r="I595" s="1296"/>
      <c r="J595" s="1296"/>
      <c r="K595" s="1298"/>
    </row>
    <row r="596" spans="1:11">
      <c r="A596" s="330" t="s">
        <v>5214</v>
      </c>
      <c r="B596" s="704">
        <f>+'presupuesto   comfanorte'!B120</f>
        <v>11.02</v>
      </c>
      <c r="C596" s="1296" t="str">
        <f>+'presupuesto   comfanorte'!C118</f>
        <v xml:space="preserve">REDES ELECTRICAS EN BAJA TENSION </v>
      </c>
      <c r="D596" s="1296"/>
      <c r="E596" s="1296"/>
      <c r="F596" s="1296"/>
      <c r="G596" s="1296"/>
      <c r="H596" s="1296"/>
      <c r="I596" s="1296"/>
      <c r="J596" s="1296"/>
      <c r="K596" s="1298"/>
    </row>
    <row r="597" spans="1:11">
      <c r="A597" s="1320" t="s">
        <v>4761</v>
      </c>
      <c r="B597" s="1321">
        <f>+'presupuesto   comfanorte'!B120</f>
        <v>11.02</v>
      </c>
      <c r="C597" s="1323" t="str">
        <f>+'presupuesto   comfanorte'!C120</f>
        <v>SUMINSITRO E INSTALACION DE BAJANTE GALVANIZADO EN 3Ø3" IMC*6 MTS</v>
      </c>
      <c r="D597" s="1323"/>
      <c r="E597" s="1323"/>
      <c r="F597" s="1323"/>
      <c r="G597" s="1323"/>
      <c r="H597" s="1324"/>
      <c r="I597" s="1327" t="s">
        <v>4762</v>
      </c>
      <c r="J597" s="1327" t="str">
        <f>+'presupuesto   comfanorte'!D120</f>
        <v>GLO</v>
      </c>
      <c r="K597" s="1328"/>
    </row>
    <row r="598" spans="1:11" ht="15.75" thickBot="1">
      <c r="A598" s="1320"/>
      <c r="B598" s="1322"/>
      <c r="C598" s="1325"/>
      <c r="D598" s="1325"/>
      <c r="E598" s="1325"/>
      <c r="F598" s="1325"/>
      <c r="G598" s="1325"/>
      <c r="H598" s="1326"/>
      <c r="I598" s="1327"/>
      <c r="J598" s="1327"/>
      <c r="K598" s="1328"/>
    </row>
    <row r="599" spans="1:11" ht="15.75" thickBot="1">
      <c r="A599" s="1329" t="s">
        <v>4763</v>
      </c>
      <c r="B599" s="1330"/>
      <c r="C599" s="1331"/>
      <c r="D599" s="1335" t="s">
        <v>4807</v>
      </c>
      <c r="E599" s="1337" t="s">
        <v>4764</v>
      </c>
      <c r="F599" s="1338"/>
      <c r="G599" s="1338"/>
      <c r="H599" s="1339"/>
      <c r="I599" s="1340" t="s">
        <v>4765</v>
      </c>
      <c r="J599" s="1342" t="s">
        <v>4766</v>
      </c>
      <c r="K599" s="1299" t="s">
        <v>44</v>
      </c>
    </row>
    <row r="600" spans="1:11" ht="15.75" thickBot="1">
      <c r="A600" s="1332"/>
      <c r="B600" s="1333"/>
      <c r="C600" s="1334"/>
      <c r="D600" s="1336"/>
      <c r="E600" s="332" t="s">
        <v>4878</v>
      </c>
      <c r="F600" s="333" t="s">
        <v>4824</v>
      </c>
      <c r="G600" s="334" t="s">
        <v>4825</v>
      </c>
      <c r="H600" s="335" t="s">
        <v>5218</v>
      </c>
      <c r="I600" s="1341"/>
      <c r="J600" s="1300"/>
      <c r="K600" s="1300"/>
    </row>
    <row r="601" spans="1:11" ht="22.5">
      <c r="A601" s="1301"/>
      <c r="B601" s="1302"/>
      <c r="C601" s="1303"/>
      <c r="D601" s="352" t="s">
        <v>5372</v>
      </c>
      <c r="E601" s="336"/>
      <c r="F601" s="337"/>
      <c r="G601" s="337"/>
      <c r="H601" s="337"/>
      <c r="I601" s="356"/>
      <c r="J601" s="339">
        <v>1</v>
      </c>
      <c r="K601" s="340">
        <f>+J601</f>
        <v>1</v>
      </c>
    </row>
    <row r="602" spans="1:11">
      <c r="A602" s="1304"/>
      <c r="B602" s="1305"/>
      <c r="C602" s="1306"/>
      <c r="D602" s="352"/>
      <c r="E602" s="356"/>
      <c r="F602" s="337"/>
      <c r="G602" s="337"/>
      <c r="H602" s="337"/>
      <c r="I602" s="703"/>
      <c r="J602" s="356"/>
      <c r="K602" s="703"/>
    </row>
    <row r="603" spans="1:11">
      <c r="A603" s="1304"/>
      <c r="B603" s="1305"/>
      <c r="C603" s="1306"/>
      <c r="D603" s="352"/>
      <c r="E603" s="356"/>
      <c r="F603" s="337"/>
      <c r="G603" s="337"/>
      <c r="H603" s="337"/>
      <c r="I603" s="703"/>
      <c r="J603" s="356"/>
      <c r="K603" s="703"/>
    </row>
    <row r="604" spans="1:11">
      <c r="A604" s="1304"/>
      <c r="B604" s="1305"/>
      <c r="C604" s="1306"/>
      <c r="D604" s="352"/>
      <c r="E604" s="342"/>
      <c r="F604" s="337"/>
      <c r="G604" s="337"/>
      <c r="H604" s="337"/>
      <c r="I604" s="703"/>
      <c r="J604" s="356"/>
      <c r="K604" s="703"/>
    </row>
    <row r="605" spans="1:11">
      <c r="A605" s="1304"/>
      <c r="B605" s="1305"/>
      <c r="C605" s="1306"/>
      <c r="D605" s="352"/>
      <c r="E605" s="342"/>
      <c r="F605" s="337"/>
      <c r="G605" s="337"/>
      <c r="H605" s="337"/>
      <c r="I605" s="356"/>
      <c r="J605" s="356"/>
      <c r="K605" s="703"/>
    </row>
    <row r="606" spans="1:11">
      <c r="A606" s="1304"/>
      <c r="B606" s="1305"/>
      <c r="C606" s="1306"/>
      <c r="D606" s="352"/>
      <c r="E606" s="342"/>
      <c r="F606" s="337"/>
      <c r="G606" s="337"/>
      <c r="H606" s="337"/>
      <c r="I606" s="356"/>
      <c r="J606" s="356"/>
      <c r="K606" s="703"/>
    </row>
    <row r="607" spans="1:11">
      <c r="A607" s="1304"/>
      <c r="B607" s="1305"/>
      <c r="C607" s="1306"/>
      <c r="D607" s="352"/>
      <c r="E607" s="342"/>
      <c r="F607" s="337"/>
      <c r="G607" s="337"/>
      <c r="H607" s="337"/>
      <c r="I607" s="356"/>
      <c r="J607" s="356"/>
      <c r="K607" s="703"/>
    </row>
    <row r="608" spans="1:11">
      <c r="A608" s="1304"/>
      <c r="B608" s="1305"/>
      <c r="C608" s="1306"/>
      <c r="D608" s="352"/>
      <c r="E608" s="342"/>
      <c r="F608" s="337"/>
      <c r="G608" s="337"/>
      <c r="H608" s="337"/>
      <c r="I608" s="356"/>
      <c r="J608" s="356"/>
      <c r="K608" s="703"/>
    </row>
    <row r="609" spans="1:11">
      <c r="A609" s="1304"/>
      <c r="B609" s="1305"/>
      <c r="C609" s="1306"/>
      <c r="D609" s="352"/>
      <c r="E609" s="342"/>
      <c r="F609" s="337"/>
      <c r="G609" s="337"/>
      <c r="H609" s="337"/>
      <c r="I609" s="356"/>
      <c r="J609" s="356"/>
      <c r="K609" s="703"/>
    </row>
    <row r="610" spans="1:11">
      <c r="A610" s="1304"/>
      <c r="B610" s="1305"/>
      <c r="C610" s="1306"/>
      <c r="D610" s="352"/>
      <c r="E610" s="345"/>
      <c r="F610" s="337"/>
      <c r="G610" s="343"/>
      <c r="H610" s="337"/>
      <c r="I610" s="356"/>
      <c r="J610" s="356"/>
      <c r="K610" s="356"/>
    </row>
    <row r="611" spans="1:11">
      <c r="A611" s="1304"/>
      <c r="B611" s="1305"/>
      <c r="C611" s="1306"/>
      <c r="D611" s="352"/>
      <c r="E611" s="345"/>
      <c r="F611" s="337"/>
      <c r="G611" s="343"/>
      <c r="H611" s="337"/>
      <c r="I611" s="356"/>
      <c r="J611" s="356"/>
      <c r="K611" s="356"/>
    </row>
    <row r="612" spans="1:11">
      <c r="A612" s="1304"/>
      <c r="B612" s="1305"/>
      <c r="C612" s="1306"/>
      <c r="D612" s="352"/>
      <c r="E612" s="345"/>
      <c r="F612" s="337"/>
      <c r="G612" s="343"/>
      <c r="H612" s="337"/>
      <c r="I612" s="338"/>
      <c r="J612" s="339"/>
      <c r="K612" s="356"/>
    </row>
    <row r="613" spans="1:11">
      <c r="A613" s="1304"/>
      <c r="B613" s="1305"/>
      <c r="C613" s="1306"/>
      <c r="D613" s="352"/>
      <c r="E613" s="345"/>
      <c r="F613" s="337"/>
      <c r="G613" s="343"/>
      <c r="H613" s="337"/>
      <c r="I613" s="338"/>
      <c r="J613" s="339"/>
      <c r="K613" s="344"/>
    </row>
    <row r="614" spans="1:11">
      <c r="A614" s="1304"/>
      <c r="B614" s="1305"/>
      <c r="C614" s="1306"/>
      <c r="D614" s="352"/>
      <c r="E614" s="345"/>
      <c r="F614" s="337"/>
      <c r="G614" s="343"/>
      <c r="H614" s="337"/>
      <c r="I614" s="338"/>
      <c r="J614" s="339"/>
      <c r="K614" s="340"/>
    </row>
    <row r="615" spans="1:11">
      <c r="A615" s="1304"/>
      <c r="B615" s="1305"/>
      <c r="C615" s="1306"/>
      <c r="D615" s="352"/>
      <c r="E615" s="345"/>
      <c r="F615" s="337"/>
      <c r="G615" s="343"/>
      <c r="H615" s="337"/>
      <c r="I615" s="338"/>
      <c r="J615" s="339"/>
      <c r="K615" s="341"/>
    </row>
    <row r="616" spans="1:11">
      <c r="A616" s="1304"/>
      <c r="B616" s="1305"/>
      <c r="C616" s="1306"/>
      <c r="D616" s="352"/>
      <c r="E616" s="345"/>
      <c r="F616" s="337"/>
      <c r="G616" s="343"/>
      <c r="H616" s="337"/>
      <c r="I616" s="338"/>
      <c r="J616" s="339"/>
      <c r="K616" s="341"/>
    </row>
    <row r="617" spans="1:11" ht="15.75" thickBot="1">
      <c r="A617" s="1343"/>
      <c r="B617" s="1344"/>
      <c r="C617" s="1345"/>
      <c r="D617" s="692"/>
      <c r="E617" s="615"/>
      <c r="F617" s="337"/>
      <c r="G617" s="343"/>
      <c r="H617" s="337"/>
      <c r="I617" s="338"/>
      <c r="J617" s="337"/>
      <c r="K617" s="344"/>
    </row>
    <row r="618" spans="1:11" ht="16.5" thickBot="1">
      <c r="A618" s="1307" t="s">
        <v>4767</v>
      </c>
      <c r="B618" s="1308"/>
      <c r="C618" s="1308"/>
      <c r="D618" s="1308"/>
      <c r="E618" s="1309"/>
      <c r="F618" s="1346" t="s">
        <v>4768</v>
      </c>
      <c r="G618" s="1310"/>
      <c r="H618" s="1310"/>
      <c r="I618" s="1310"/>
      <c r="J618" s="1347"/>
      <c r="K618" s="349">
        <f>ROUND(SUM(K601:K617),2)</f>
        <v>1</v>
      </c>
    </row>
    <row r="619" spans="1:11">
      <c r="A619" s="1348"/>
      <c r="B619" s="1349"/>
      <c r="C619" s="1349"/>
      <c r="D619" s="1349"/>
      <c r="E619" s="1349"/>
      <c r="F619" s="1349"/>
      <c r="G619" s="1349"/>
      <c r="H619" s="1349"/>
      <c r="I619" s="1349"/>
      <c r="J619" s="1349"/>
      <c r="K619" s="1350"/>
    </row>
    <row r="620" spans="1:11">
      <c r="A620" s="1351"/>
      <c r="B620" s="1352"/>
      <c r="C620" s="1352"/>
      <c r="D620" s="1352"/>
      <c r="E620" s="1352"/>
      <c r="F620" s="1352"/>
      <c r="G620" s="1352"/>
      <c r="H620" s="1352"/>
      <c r="I620" s="1352"/>
      <c r="J620" s="1352"/>
      <c r="K620" s="1353"/>
    </row>
    <row r="621" spans="1:11" ht="15.75" thickBot="1">
      <c r="A621" s="1354"/>
      <c r="B621" s="1355"/>
      <c r="C621" s="1355"/>
      <c r="D621" s="1355"/>
      <c r="E621" s="1355"/>
      <c r="F621" s="1355"/>
      <c r="G621" s="1355"/>
      <c r="H621" s="1355"/>
      <c r="I621" s="1355"/>
      <c r="J621" s="1355"/>
      <c r="K621" s="1356"/>
    </row>
    <row r="623" spans="1:11" ht="15.75" thickBot="1"/>
    <row r="624" spans="1:11">
      <c r="A624" s="1281" t="s">
        <v>4757</v>
      </c>
      <c r="B624" s="1282"/>
      <c r="C624" s="1282"/>
      <c r="D624" s="1282"/>
      <c r="E624" s="1282"/>
      <c r="F624" s="1282"/>
      <c r="G624" s="1282"/>
      <c r="H624" s="1282"/>
      <c r="I624" s="1282"/>
      <c r="J624" s="1282"/>
      <c r="K624" s="1283"/>
    </row>
    <row r="625" spans="1:11">
      <c r="A625" s="1284"/>
      <c r="B625" s="1285"/>
      <c r="C625" s="1285"/>
      <c r="D625" s="1285"/>
      <c r="E625" s="1285"/>
      <c r="F625" s="1285"/>
      <c r="G625" s="1285"/>
      <c r="H625" s="1285"/>
      <c r="I625" s="1285"/>
      <c r="J625" s="1285"/>
      <c r="K625" s="1286"/>
    </row>
    <row r="626" spans="1:11" ht="15.75" thickBot="1">
      <c r="A626" s="1287"/>
      <c r="B626" s="1288"/>
      <c r="C626" s="1288"/>
      <c r="D626" s="1288"/>
      <c r="E626" s="1288"/>
      <c r="F626" s="1288"/>
      <c r="G626" s="1288"/>
      <c r="H626" s="1288"/>
      <c r="I626" s="1288"/>
      <c r="J626" s="1288"/>
      <c r="K626" s="1289"/>
    </row>
    <row r="627" spans="1:11" ht="15.75">
      <c r="A627" s="1290"/>
      <c r="B627" s="1291"/>
      <c r="C627" s="1291"/>
      <c r="D627" s="1291"/>
      <c r="E627" s="1291"/>
      <c r="F627" s="1291"/>
      <c r="G627" s="1291"/>
      <c r="H627" s="1291"/>
      <c r="I627" s="1291"/>
      <c r="J627" s="1291"/>
      <c r="K627" s="1292"/>
    </row>
    <row r="628" spans="1:11">
      <c r="A628" s="1293" t="s">
        <v>4769</v>
      </c>
      <c r="B628" s="1294"/>
      <c r="C628" s="1295" t="s">
        <v>4759</v>
      </c>
      <c r="D628" s="1296"/>
      <c r="E628" s="1297"/>
      <c r="F628" s="1295" t="e">
        <f>+[3]credenciales!E724</f>
        <v>#REF!</v>
      </c>
      <c r="G628" s="1296"/>
      <c r="H628" s="1296"/>
      <c r="I628" s="1296"/>
      <c r="J628" s="1296"/>
      <c r="K628" s="1298"/>
    </row>
    <row r="629" spans="1:11">
      <c r="A629" s="330" t="s">
        <v>5214</v>
      </c>
      <c r="B629" s="704">
        <f>+'presupuesto   comfanorte'!B118</f>
        <v>11</v>
      </c>
      <c r="C629" s="1296" t="str">
        <f>+'presupuesto   comfanorte'!C118</f>
        <v xml:space="preserve">REDES ELECTRICAS EN BAJA TENSION </v>
      </c>
      <c r="D629" s="1296"/>
      <c r="E629" s="1296"/>
      <c r="F629" s="1296"/>
      <c r="G629" s="1296"/>
      <c r="H629" s="1296"/>
      <c r="I629" s="1296"/>
      <c r="J629" s="1296"/>
      <c r="K629" s="1298"/>
    </row>
    <row r="630" spans="1:11">
      <c r="A630" s="1320" t="s">
        <v>4761</v>
      </c>
      <c r="B630" s="1321">
        <f>+'presupuesto   comfanorte'!B121</f>
        <v>11.03</v>
      </c>
      <c r="C630" s="1323" t="str">
        <f>+'presupuesto   comfanorte'!C121</f>
        <v>SUMINSITRO , EXCAVACION E INSTALACION DE TUBERIA  3Ø3" PVC</v>
      </c>
      <c r="D630" s="1323"/>
      <c r="E630" s="1323"/>
      <c r="F630" s="1323"/>
      <c r="G630" s="1323"/>
      <c r="H630" s="1324"/>
      <c r="I630" s="1327" t="s">
        <v>4762</v>
      </c>
      <c r="J630" s="1327" t="str">
        <f>+'presupuesto   comfanorte'!D121</f>
        <v>ML</v>
      </c>
      <c r="K630" s="1328"/>
    </row>
    <row r="631" spans="1:11" ht="15.75" thickBot="1">
      <c r="A631" s="1320"/>
      <c r="B631" s="1322"/>
      <c r="C631" s="1325"/>
      <c r="D631" s="1325"/>
      <c r="E631" s="1325"/>
      <c r="F631" s="1325"/>
      <c r="G631" s="1325"/>
      <c r="H631" s="1326"/>
      <c r="I631" s="1327"/>
      <c r="J631" s="1327"/>
      <c r="K631" s="1328"/>
    </row>
    <row r="632" spans="1:11" ht="15.75" thickBot="1">
      <c r="A632" s="1329" t="s">
        <v>4763</v>
      </c>
      <c r="B632" s="1330"/>
      <c r="C632" s="1331"/>
      <c r="D632" s="1335" t="s">
        <v>4807</v>
      </c>
      <c r="E632" s="1337" t="s">
        <v>4764</v>
      </c>
      <c r="F632" s="1338"/>
      <c r="G632" s="1338"/>
      <c r="H632" s="1339"/>
      <c r="I632" s="1340" t="s">
        <v>4765</v>
      </c>
      <c r="J632" s="1342" t="s">
        <v>4766</v>
      </c>
      <c r="K632" s="1299" t="s">
        <v>44</v>
      </c>
    </row>
    <row r="633" spans="1:11" ht="15.75" thickBot="1">
      <c r="A633" s="1332"/>
      <c r="B633" s="1333"/>
      <c r="C633" s="1334"/>
      <c r="D633" s="1336"/>
      <c r="E633" s="332" t="s">
        <v>4878</v>
      </c>
      <c r="F633" s="333" t="s">
        <v>4824</v>
      </c>
      <c r="G633" s="334" t="s">
        <v>4825</v>
      </c>
      <c r="H633" s="335" t="s">
        <v>5218</v>
      </c>
      <c r="I633" s="1341"/>
      <c r="J633" s="1300"/>
      <c r="K633" s="1300"/>
    </row>
    <row r="634" spans="1:11" ht="22.5">
      <c r="A634" s="1301"/>
      <c r="B634" s="1302"/>
      <c r="C634" s="1303"/>
      <c r="D634" s="352" t="s">
        <v>5372</v>
      </c>
      <c r="E634" s="336"/>
      <c r="F634" s="337"/>
      <c r="G634" s="337"/>
      <c r="H634" s="337"/>
      <c r="I634" s="356"/>
      <c r="J634" s="339">
        <v>10</v>
      </c>
      <c r="K634" s="340">
        <f>+J634</f>
        <v>10</v>
      </c>
    </row>
    <row r="635" spans="1:11">
      <c r="A635" s="1304"/>
      <c r="B635" s="1305"/>
      <c r="C635" s="1306"/>
      <c r="D635" s="352"/>
      <c r="E635" s="356"/>
      <c r="F635" s="337"/>
      <c r="G635" s="337"/>
      <c r="H635" s="337"/>
      <c r="I635" s="703"/>
      <c r="J635" s="356"/>
      <c r="K635" s="703"/>
    </row>
    <row r="636" spans="1:11">
      <c r="A636" s="1304"/>
      <c r="B636" s="1305"/>
      <c r="C636" s="1306"/>
      <c r="D636" s="352"/>
      <c r="E636" s="356"/>
      <c r="F636" s="337"/>
      <c r="G636" s="337"/>
      <c r="H636" s="337"/>
      <c r="I636" s="703"/>
      <c r="J636" s="356"/>
      <c r="K636" s="703"/>
    </row>
    <row r="637" spans="1:11">
      <c r="A637" s="1304"/>
      <c r="B637" s="1305"/>
      <c r="C637" s="1306"/>
      <c r="D637" s="352"/>
      <c r="E637" s="342"/>
      <c r="F637" s="337"/>
      <c r="G637" s="337"/>
      <c r="H637" s="337"/>
      <c r="I637" s="703"/>
      <c r="J637" s="356"/>
      <c r="K637" s="703"/>
    </row>
    <row r="638" spans="1:11">
      <c r="A638" s="1304"/>
      <c r="B638" s="1305"/>
      <c r="C638" s="1306"/>
      <c r="D638" s="352"/>
      <c r="E638" s="342"/>
      <c r="F638" s="337"/>
      <c r="G638" s="337"/>
      <c r="H638" s="337"/>
      <c r="I638" s="356"/>
      <c r="J638" s="356"/>
      <c r="K638" s="703"/>
    </row>
    <row r="639" spans="1:11">
      <c r="A639" s="1304"/>
      <c r="B639" s="1305"/>
      <c r="C639" s="1306"/>
      <c r="D639" s="352"/>
      <c r="E639" s="342"/>
      <c r="F639" s="337"/>
      <c r="G639" s="337"/>
      <c r="H639" s="337"/>
      <c r="I639" s="356"/>
      <c r="J639" s="356"/>
      <c r="K639" s="703"/>
    </row>
    <row r="640" spans="1:11">
      <c r="A640" s="1304"/>
      <c r="B640" s="1305"/>
      <c r="C640" s="1306"/>
      <c r="D640" s="352"/>
      <c r="E640" s="342"/>
      <c r="F640" s="337"/>
      <c r="G640" s="337"/>
      <c r="H640" s="337"/>
      <c r="I640" s="356"/>
      <c r="J640" s="356"/>
      <c r="K640" s="703"/>
    </row>
    <row r="641" spans="1:11">
      <c r="A641" s="1304"/>
      <c r="B641" s="1305"/>
      <c r="C641" s="1306"/>
      <c r="D641" s="352"/>
      <c r="E641" s="342"/>
      <c r="F641" s="337"/>
      <c r="G641" s="337"/>
      <c r="H641" s="337"/>
      <c r="I641" s="356"/>
      <c r="J641" s="356"/>
      <c r="K641" s="703"/>
    </row>
    <row r="642" spans="1:11">
      <c r="A642" s="1304"/>
      <c r="B642" s="1305"/>
      <c r="C642" s="1306"/>
      <c r="D642" s="352"/>
      <c r="E642" s="342"/>
      <c r="F642" s="337"/>
      <c r="G642" s="337"/>
      <c r="H642" s="337"/>
      <c r="I642" s="356"/>
      <c r="J642" s="356"/>
      <c r="K642" s="703"/>
    </row>
    <row r="643" spans="1:11">
      <c r="A643" s="1304"/>
      <c r="B643" s="1305"/>
      <c r="C643" s="1306"/>
      <c r="D643" s="352"/>
      <c r="E643" s="345"/>
      <c r="F643" s="337"/>
      <c r="G643" s="343"/>
      <c r="H643" s="337"/>
      <c r="I643" s="356"/>
      <c r="J643" s="356"/>
      <c r="K643" s="356"/>
    </row>
    <row r="644" spans="1:11">
      <c r="A644" s="1304"/>
      <c r="B644" s="1305"/>
      <c r="C644" s="1306"/>
      <c r="D644" s="352"/>
      <c r="E644" s="345"/>
      <c r="F644" s="337"/>
      <c r="G644" s="343"/>
      <c r="H644" s="337"/>
      <c r="I644" s="356"/>
      <c r="J644" s="356"/>
      <c r="K644" s="356"/>
    </row>
    <row r="645" spans="1:11">
      <c r="A645" s="1304"/>
      <c r="B645" s="1305"/>
      <c r="C645" s="1306"/>
      <c r="D645" s="352"/>
      <c r="E645" s="345"/>
      <c r="F645" s="337"/>
      <c r="G645" s="343"/>
      <c r="H645" s="337"/>
      <c r="I645" s="338"/>
      <c r="J645" s="339"/>
      <c r="K645" s="356"/>
    </row>
    <row r="646" spans="1:11">
      <c r="A646" s="1304"/>
      <c r="B646" s="1305"/>
      <c r="C646" s="1306"/>
      <c r="D646" s="352"/>
      <c r="E646" s="345"/>
      <c r="F646" s="337"/>
      <c r="G646" s="343"/>
      <c r="H646" s="337"/>
      <c r="I646" s="338"/>
      <c r="J646" s="339"/>
      <c r="K646" s="344"/>
    </row>
    <row r="647" spans="1:11">
      <c r="A647" s="1304"/>
      <c r="B647" s="1305"/>
      <c r="C647" s="1306"/>
      <c r="D647" s="352"/>
      <c r="E647" s="345"/>
      <c r="F647" s="337"/>
      <c r="G647" s="343"/>
      <c r="H647" s="337"/>
      <c r="I647" s="338"/>
      <c r="J647" s="339"/>
      <c r="K647" s="340"/>
    </row>
    <row r="648" spans="1:11">
      <c r="A648" s="1304"/>
      <c r="B648" s="1305"/>
      <c r="C648" s="1306"/>
      <c r="D648" s="352"/>
      <c r="E648" s="345"/>
      <c r="F648" s="337"/>
      <c r="G648" s="343"/>
      <c r="H648" s="337"/>
      <c r="I648" s="338"/>
      <c r="J648" s="339"/>
      <c r="K648" s="341"/>
    </row>
    <row r="649" spans="1:11">
      <c r="A649" s="1304"/>
      <c r="B649" s="1305"/>
      <c r="C649" s="1306"/>
      <c r="D649" s="352"/>
      <c r="E649" s="345"/>
      <c r="F649" s="337"/>
      <c r="G649" s="343"/>
      <c r="H649" s="337"/>
      <c r="I649" s="338"/>
      <c r="J649" s="339"/>
      <c r="K649" s="341"/>
    </row>
    <row r="650" spans="1:11" ht="15.75" thickBot="1">
      <c r="A650" s="1343"/>
      <c r="B650" s="1344"/>
      <c r="C650" s="1345"/>
      <c r="D650" s="692"/>
      <c r="E650" s="615"/>
      <c r="F650" s="337"/>
      <c r="G650" s="343"/>
      <c r="H650" s="337"/>
      <c r="I650" s="338"/>
      <c r="J650" s="337"/>
      <c r="K650" s="344"/>
    </row>
    <row r="651" spans="1:11" ht="16.5" thickBot="1">
      <c r="A651" s="1307" t="s">
        <v>4767</v>
      </c>
      <c r="B651" s="1308"/>
      <c r="C651" s="1308"/>
      <c r="D651" s="1308"/>
      <c r="E651" s="1309"/>
      <c r="F651" s="1346" t="s">
        <v>4768</v>
      </c>
      <c r="G651" s="1310"/>
      <c r="H651" s="1310"/>
      <c r="I651" s="1310"/>
      <c r="J651" s="1347"/>
      <c r="K651" s="349">
        <f>ROUND(SUM(K634:K650),2)</f>
        <v>10</v>
      </c>
    </row>
    <row r="652" spans="1:11">
      <c r="A652" s="1348"/>
      <c r="B652" s="1349"/>
      <c r="C652" s="1349"/>
      <c r="D652" s="1349"/>
      <c r="E652" s="1349"/>
      <c r="F652" s="1349"/>
      <c r="G652" s="1349"/>
      <c r="H652" s="1349"/>
      <c r="I652" s="1349"/>
      <c r="J652" s="1349"/>
      <c r="K652" s="1350"/>
    </row>
    <row r="653" spans="1:11">
      <c r="A653" s="1351"/>
      <c r="B653" s="1352"/>
      <c r="C653" s="1352"/>
      <c r="D653" s="1352"/>
      <c r="E653" s="1352"/>
      <c r="F653" s="1352"/>
      <c r="G653" s="1352"/>
      <c r="H653" s="1352"/>
      <c r="I653" s="1352"/>
      <c r="J653" s="1352"/>
      <c r="K653" s="1353"/>
    </row>
    <row r="654" spans="1:11" ht="15.75" thickBot="1">
      <c r="A654" s="1354"/>
      <c r="B654" s="1355"/>
      <c r="C654" s="1355"/>
      <c r="D654" s="1355"/>
      <c r="E654" s="1355"/>
      <c r="F654" s="1355"/>
      <c r="G654" s="1355"/>
      <c r="H654" s="1355"/>
      <c r="I654" s="1355"/>
      <c r="J654" s="1355"/>
      <c r="K654" s="1356"/>
    </row>
    <row r="656" spans="1:11" ht="15.75" thickBot="1"/>
    <row r="657" spans="1:11">
      <c r="A657" s="1281" t="s">
        <v>4757</v>
      </c>
      <c r="B657" s="1282"/>
      <c r="C657" s="1282"/>
      <c r="D657" s="1282"/>
      <c r="E657" s="1282"/>
      <c r="F657" s="1282"/>
      <c r="G657" s="1282"/>
      <c r="H657" s="1282"/>
      <c r="I657" s="1282"/>
      <c r="J657" s="1282"/>
      <c r="K657" s="1283"/>
    </row>
    <row r="658" spans="1:11">
      <c r="A658" s="1284"/>
      <c r="B658" s="1285"/>
      <c r="C658" s="1285"/>
      <c r="D658" s="1285"/>
      <c r="E658" s="1285"/>
      <c r="F658" s="1285"/>
      <c r="G658" s="1285"/>
      <c r="H658" s="1285"/>
      <c r="I658" s="1285"/>
      <c r="J658" s="1285"/>
      <c r="K658" s="1286"/>
    </row>
    <row r="659" spans="1:11" ht="15.75" thickBot="1">
      <c r="A659" s="1287"/>
      <c r="B659" s="1288"/>
      <c r="C659" s="1288"/>
      <c r="D659" s="1288"/>
      <c r="E659" s="1288"/>
      <c r="F659" s="1288"/>
      <c r="G659" s="1288"/>
      <c r="H659" s="1288"/>
      <c r="I659" s="1288"/>
      <c r="J659" s="1288"/>
      <c r="K659" s="1289"/>
    </row>
    <row r="660" spans="1:11" ht="15.75">
      <c r="A660" s="1290"/>
      <c r="B660" s="1291"/>
      <c r="C660" s="1291"/>
      <c r="D660" s="1291"/>
      <c r="E660" s="1291"/>
      <c r="F660" s="1291"/>
      <c r="G660" s="1291"/>
      <c r="H660" s="1291"/>
      <c r="I660" s="1291"/>
      <c r="J660" s="1291"/>
      <c r="K660" s="1292"/>
    </row>
    <row r="661" spans="1:11">
      <c r="A661" s="1293" t="s">
        <v>4769</v>
      </c>
      <c r="B661" s="1294"/>
      <c r="C661" s="1295" t="s">
        <v>4759</v>
      </c>
      <c r="D661" s="1296"/>
      <c r="E661" s="1297"/>
      <c r="F661" s="1295" t="e">
        <f>+[3]credenciales!E757</f>
        <v>#REF!</v>
      </c>
      <c r="G661" s="1296"/>
      <c r="H661" s="1296"/>
      <c r="I661" s="1296"/>
      <c r="J661" s="1296"/>
      <c r="K661" s="1298"/>
    </row>
    <row r="662" spans="1:11">
      <c r="A662" s="330" t="s">
        <v>5214</v>
      </c>
      <c r="B662" s="704">
        <f>+'presupuesto   comfanorte'!B118</f>
        <v>11</v>
      </c>
      <c r="C662" s="1296" t="str">
        <f>+'presupuesto   comfanorte'!C118</f>
        <v xml:space="preserve">REDES ELECTRICAS EN BAJA TENSION </v>
      </c>
      <c r="D662" s="1296"/>
      <c r="E662" s="1296"/>
      <c r="F662" s="1296"/>
      <c r="G662" s="1296"/>
      <c r="H662" s="1296"/>
      <c r="I662" s="1296"/>
      <c r="J662" s="1296"/>
      <c r="K662" s="1298"/>
    </row>
    <row r="663" spans="1:11">
      <c r="A663" s="1320" t="s">
        <v>4761</v>
      </c>
      <c r="B663" s="1321">
        <f>+'presupuesto   comfanorte'!B123</f>
        <v>11.05</v>
      </c>
      <c r="C663" s="1323" t="str">
        <f>+'presupuesto   comfanorte'!C123</f>
        <v xml:space="preserve">SUMINISTRO Y CABLEADO  DE ALIMENTADOR RAMAL 2 EN 3#1/0+1/0+4TAWG THHN 90°C </v>
      </c>
      <c r="D663" s="1323"/>
      <c r="E663" s="1323"/>
      <c r="F663" s="1323"/>
      <c r="G663" s="1323"/>
      <c r="H663" s="1324"/>
      <c r="I663" s="1327" t="s">
        <v>4762</v>
      </c>
      <c r="J663" s="1327" t="str">
        <f>+'presupuesto   comfanorte'!D123</f>
        <v>ML</v>
      </c>
      <c r="K663" s="1328"/>
    </row>
    <row r="664" spans="1:11" ht="15.75" thickBot="1">
      <c r="A664" s="1320"/>
      <c r="B664" s="1322"/>
      <c r="C664" s="1325"/>
      <c r="D664" s="1325"/>
      <c r="E664" s="1325"/>
      <c r="F664" s="1325"/>
      <c r="G664" s="1325"/>
      <c r="H664" s="1326"/>
      <c r="I664" s="1327"/>
      <c r="J664" s="1327"/>
      <c r="K664" s="1328"/>
    </row>
    <row r="665" spans="1:11" ht="15.75" thickBot="1">
      <c r="A665" s="1329" t="s">
        <v>4763</v>
      </c>
      <c r="B665" s="1330"/>
      <c r="C665" s="1331"/>
      <c r="D665" s="1335" t="s">
        <v>4807</v>
      </c>
      <c r="E665" s="1337" t="s">
        <v>4764</v>
      </c>
      <c r="F665" s="1338"/>
      <c r="G665" s="1338"/>
      <c r="H665" s="1339"/>
      <c r="I665" s="1340" t="s">
        <v>4765</v>
      </c>
      <c r="J665" s="1342" t="s">
        <v>4766</v>
      </c>
      <c r="K665" s="1299" t="s">
        <v>44</v>
      </c>
    </row>
    <row r="666" spans="1:11" ht="15.75" thickBot="1">
      <c r="A666" s="1332"/>
      <c r="B666" s="1333"/>
      <c r="C666" s="1334"/>
      <c r="D666" s="1336"/>
      <c r="E666" s="332" t="s">
        <v>4878</v>
      </c>
      <c r="F666" s="333" t="s">
        <v>4824</v>
      </c>
      <c r="G666" s="334" t="s">
        <v>4825</v>
      </c>
      <c r="H666" s="335" t="s">
        <v>5218</v>
      </c>
      <c r="I666" s="1341"/>
      <c r="J666" s="1300"/>
      <c r="K666" s="1300"/>
    </row>
    <row r="667" spans="1:11" ht="22.5">
      <c r="A667" s="1301"/>
      <c r="B667" s="1302"/>
      <c r="C667" s="1303"/>
      <c r="D667" s="352" t="s">
        <v>5372</v>
      </c>
      <c r="E667" s="336"/>
      <c r="F667" s="337"/>
      <c r="G667" s="337"/>
      <c r="H667" s="337"/>
      <c r="I667" s="356"/>
      <c r="J667" s="339">
        <v>60</v>
      </c>
      <c r="K667" s="340">
        <f>+J667</f>
        <v>60</v>
      </c>
    </row>
    <row r="668" spans="1:11">
      <c r="A668" s="1304"/>
      <c r="B668" s="1305"/>
      <c r="C668" s="1306"/>
      <c r="D668" s="352"/>
      <c r="E668" s="356"/>
      <c r="F668" s="337"/>
      <c r="G668" s="337"/>
      <c r="H668" s="337"/>
      <c r="I668" s="703"/>
      <c r="J668" s="356"/>
      <c r="K668" s="703"/>
    </row>
    <row r="669" spans="1:11">
      <c r="A669" s="1304"/>
      <c r="B669" s="1305"/>
      <c r="C669" s="1306"/>
      <c r="D669" s="352"/>
      <c r="E669" s="356"/>
      <c r="F669" s="337"/>
      <c r="G669" s="337"/>
      <c r="H669" s="337"/>
      <c r="I669" s="703"/>
      <c r="J669" s="356"/>
      <c r="K669" s="703"/>
    </row>
    <row r="670" spans="1:11">
      <c r="A670" s="1304"/>
      <c r="B670" s="1305"/>
      <c r="C670" s="1306"/>
      <c r="D670" s="352"/>
      <c r="E670" s="342"/>
      <c r="F670" s="337"/>
      <c r="G670" s="337"/>
      <c r="H670" s="337"/>
      <c r="I670" s="703"/>
      <c r="J670" s="356"/>
      <c r="K670" s="703"/>
    </row>
    <row r="671" spans="1:11">
      <c r="A671" s="1304"/>
      <c r="B671" s="1305"/>
      <c r="C671" s="1306"/>
      <c r="D671" s="352"/>
      <c r="E671" s="342"/>
      <c r="F671" s="337"/>
      <c r="G671" s="337"/>
      <c r="H671" s="337"/>
      <c r="I671" s="356"/>
      <c r="J671" s="356"/>
      <c r="K671" s="703"/>
    </row>
    <row r="672" spans="1:11">
      <c r="A672" s="1304"/>
      <c r="B672" s="1305"/>
      <c r="C672" s="1306"/>
      <c r="D672" s="352"/>
      <c r="E672" s="342"/>
      <c r="F672" s="337"/>
      <c r="G672" s="337"/>
      <c r="H672" s="337"/>
      <c r="I672" s="356"/>
      <c r="J672" s="356"/>
      <c r="K672" s="703"/>
    </row>
    <row r="673" spans="1:11">
      <c r="A673" s="1304"/>
      <c r="B673" s="1305"/>
      <c r="C673" s="1306"/>
      <c r="D673" s="352"/>
      <c r="E673" s="342"/>
      <c r="F673" s="337"/>
      <c r="G673" s="337"/>
      <c r="H673" s="337"/>
      <c r="I673" s="356"/>
      <c r="J673" s="356"/>
      <c r="K673" s="703"/>
    </row>
    <row r="674" spans="1:11">
      <c r="A674" s="1304"/>
      <c r="B674" s="1305"/>
      <c r="C674" s="1306"/>
      <c r="D674" s="352"/>
      <c r="E674" s="342"/>
      <c r="F674" s="337"/>
      <c r="G674" s="337"/>
      <c r="H674" s="337"/>
      <c r="I674" s="356"/>
      <c r="J674" s="356"/>
      <c r="K674" s="703"/>
    </row>
    <row r="675" spans="1:11">
      <c r="A675" s="1304"/>
      <c r="B675" s="1305"/>
      <c r="C675" s="1306"/>
      <c r="D675" s="352"/>
      <c r="E675" s="342"/>
      <c r="F675" s="337"/>
      <c r="G675" s="337"/>
      <c r="H675" s="337"/>
      <c r="I675" s="356"/>
      <c r="J675" s="356"/>
      <c r="K675" s="703"/>
    </row>
    <row r="676" spans="1:11">
      <c r="A676" s="1304"/>
      <c r="B676" s="1305"/>
      <c r="C676" s="1306"/>
      <c r="D676" s="352"/>
      <c r="E676" s="345"/>
      <c r="F676" s="337"/>
      <c r="G676" s="343"/>
      <c r="H676" s="337"/>
      <c r="I676" s="356"/>
      <c r="J676" s="356"/>
      <c r="K676" s="356"/>
    </row>
    <row r="677" spans="1:11">
      <c r="A677" s="1304"/>
      <c r="B677" s="1305"/>
      <c r="C677" s="1306"/>
      <c r="D677" s="352"/>
      <c r="E677" s="345"/>
      <c r="F677" s="337"/>
      <c r="G677" s="343"/>
      <c r="H677" s="337"/>
      <c r="I677" s="356"/>
      <c r="J677" s="356"/>
      <c r="K677" s="356"/>
    </row>
    <row r="678" spans="1:11">
      <c r="A678" s="1304"/>
      <c r="B678" s="1305"/>
      <c r="C678" s="1306"/>
      <c r="D678" s="352"/>
      <c r="E678" s="345"/>
      <c r="F678" s="337"/>
      <c r="G678" s="343"/>
      <c r="H678" s="337"/>
      <c r="I678" s="338"/>
      <c r="J678" s="339"/>
      <c r="K678" s="356"/>
    </row>
    <row r="679" spans="1:11">
      <c r="A679" s="1304"/>
      <c r="B679" s="1305"/>
      <c r="C679" s="1306"/>
      <c r="D679" s="352"/>
      <c r="E679" s="345"/>
      <c r="F679" s="337"/>
      <c r="G679" s="343"/>
      <c r="H679" s="337"/>
      <c r="I679" s="338"/>
      <c r="J679" s="339"/>
      <c r="K679" s="344"/>
    </row>
    <row r="680" spans="1:11">
      <c r="A680" s="1304"/>
      <c r="B680" s="1305"/>
      <c r="C680" s="1306"/>
      <c r="D680" s="352"/>
      <c r="E680" s="345"/>
      <c r="F680" s="337"/>
      <c r="G680" s="343"/>
      <c r="H680" s="337"/>
      <c r="I680" s="338"/>
      <c r="J680" s="339"/>
      <c r="K680" s="340"/>
    </row>
    <row r="681" spans="1:11">
      <c r="A681" s="1304"/>
      <c r="B681" s="1305"/>
      <c r="C681" s="1306"/>
      <c r="D681" s="352"/>
      <c r="E681" s="345"/>
      <c r="F681" s="337"/>
      <c r="G681" s="343"/>
      <c r="H681" s="337"/>
      <c r="I681" s="338"/>
      <c r="J681" s="339"/>
      <c r="K681" s="341"/>
    </row>
    <row r="682" spans="1:11">
      <c r="A682" s="1304"/>
      <c r="B682" s="1305"/>
      <c r="C682" s="1306"/>
      <c r="D682" s="352"/>
      <c r="E682" s="345"/>
      <c r="F682" s="337"/>
      <c r="G682" s="343"/>
      <c r="H682" s="337"/>
      <c r="I682" s="338"/>
      <c r="J682" s="339"/>
      <c r="K682" s="341"/>
    </row>
    <row r="683" spans="1:11" ht="15.75" thickBot="1">
      <c r="A683" s="1343"/>
      <c r="B683" s="1344"/>
      <c r="C683" s="1345"/>
      <c r="D683" s="692"/>
      <c r="E683" s="615"/>
      <c r="F683" s="337"/>
      <c r="G683" s="343"/>
      <c r="H683" s="337"/>
      <c r="I683" s="338"/>
      <c r="J683" s="337"/>
      <c r="K683" s="344"/>
    </row>
    <row r="684" spans="1:11" ht="16.5" thickBot="1">
      <c r="A684" s="1307" t="s">
        <v>4767</v>
      </c>
      <c r="B684" s="1308"/>
      <c r="C684" s="1308"/>
      <c r="D684" s="1308"/>
      <c r="E684" s="1309"/>
      <c r="F684" s="1346" t="s">
        <v>4768</v>
      </c>
      <c r="G684" s="1310"/>
      <c r="H684" s="1310"/>
      <c r="I684" s="1310"/>
      <c r="J684" s="1347"/>
      <c r="K684" s="349">
        <f>ROUND(SUM(K667:K683),2)</f>
        <v>60</v>
      </c>
    </row>
    <row r="685" spans="1:11">
      <c r="A685" s="1348"/>
      <c r="B685" s="1349"/>
      <c r="C685" s="1349"/>
      <c r="D685" s="1349"/>
      <c r="E685" s="1349"/>
      <c r="F685" s="1349"/>
      <c r="G685" s="1349"/>
      <c r="H685" s="1349"/>
      <c r="I685" s="1349"/>
      <c r="J685" s="1349"/>
      <c r="K685" s="1350"/>
    </row>
    <row r="686" spans="1:11">
      <c r="A686" s="1351"/>
      <c r="B686" s="1352"/>
      <c r="C686" s="1352"/>
      <c r="D686" s="1352"/>
      <c r="E686" s="1352"/>
      <c r="F686" s="1352"/>
      <c r="G686" s="1352"/>
      <c r="H686" s="1352"/>
      <c r="I686" s="1352"/>
      <c r="J686" s="1352"/>
      <c r="K686" s="1353"/>
    </row>
    <row r="687" spans="1:11" ht="15.75" thickBot="1">
      <c r="A687" s="1354"/>
      <c r="B687" s="1355"/>
      <c r="C687" s="1355"/>
      <c r="D687" s="1355"/>
      <c r="E687" s="1355"/>
      <c r="F687" s="1355"/>
      <c r="G687" s="1355"/>
      <c r="H687" s="1355"/>
      <c r="I687" s="1355"/>
      <c r="J687" s="1355"/>
      <c r="K687" s="1356"/>
    </row>
    <row r="689" spans="1:13" ht="15.75" thickBot="1"/>
    <row r="690" spans="1:13">
      <c r="A690" s="1281" t="s">
        <v>4757</v>
      </c>
      <c r="B690" s="1282"/>
      <c r="C690" s="1282"/>
      <c r="D690" s="1282"/>
      <c r="E690" s="1282"/>
      <c r="F690" s="1282"/>
      <c r="G690" s="1282"/>
      <c r="H690" s="1282"/>
      <c r="I690" s="1282"/>
      <c r="J690" s="1282"/>
      <c r="K690" s="1283"/>
    </row>
    <row r="691" spans="1:13">
      <c r="A691" s="1284"/>
      <c r="B691" s="1285"/>
      <c r="C691" s="1285"/>
      <c r="D691" s="1285"/>
      <c r="E691" s="1285"/>
      <c r="F691" s="1285"/>
      <c r="G691" s="1285"/>
      <c r="H691" s="1285"/>
      <c r="I691" s="1285"/>
      <c r="J691" s="1285"/>
      <c r="K691" s="1286"/>
    </row>
    <row r="692" spans="1:13" ht="15.75" thickBot="1">
      <c r="A692" s="1287"/>
      <c r="B692" s="1288"/>
      <c r="C692" s="1288"/>
      <c r="D692" s="1288"/>
      <c r="E692" s="1288"/>
      <c r="F692" s="1288"/>
      <c r="G692" s="1288"/>
      <c r="H692" s="1288"/>
      <c r="I692" s="1288"/>
      <c r="J692" s="1288"/>
      <c r="K692" s="1289"/>
    </row>
    <row r="693" spans="1:13" ht="15.75">
      <c r="A693" s="1290"/>
      <c r="B693" s="1291"/>
      <c r="C693" s="1291"/>
      <c r="D693" s="1291"/>
      <c r="E693" s="1291"/>
      <c r="F693" s="1291"/>
      <c r="G693" s="1291"/>
      <c r="H693" s="1291"/>
      <c r="I693" s="1291"/>
      <c r="J693" s="1291"/>
      <c r="K693" s="1292"/>
    </row>
    <row r="694" spans="1:13">
      <c r="A694" s="1293" t="s">
        <v>4769</v>
      </c>
      <c r="B694" s="1294"/>
      <c r="C694" s="1295" t="s">
        <v>4759</v>
      </c>
      <c r="D694" s="1296"/>
      <c r="E694" s="1297"/>
      <c r="F694" s="1295" t="e">
        <f>+[3]credenciales!E790</f>
        <v>#REF!</v>
      </c>
      <c r="G694" s="1296"/>
      <c r="H694" s="1296"/>
      <c r="I694" s="1296"/>
      <c r="J694" s="1296"/>
      <c r="K694" s="1298"/>
    </row>
    <row r="695" spans="1:13">
      <c r="A695" s="330" t="s">
        <v>5214</v>
      </c>
      <c r="B695" s="704">
        <f>+'presupuesto   comfanorte'!B118</f>
        <v>11</v>
      </c>
      <c r="C695" s="1296" t="str">
        <f>+'presupuesto   comfanorte'!C118</f>
        <v xml:space="preserve">REDES ELECTRICAS EN BAJA TENSION </v>
      </c>
      <c r="D695" s="1296"/>
      <c r="E695" s="1296"/>
      <c r="F695" s="1296"/>
      <c r="G695" s="1296"/>
      <c r="H695" s="1296"/>
      <c r="I695" s="1296"/>
      <c r="J695" s="1296"/>
      <c r="K695" s="1298"/>
    </row>
    <row r="696" spans="1:13">
      <c r="A696" s="1320" t="s">
        <v>4761</v>
      </c>
      <c r="B696" s="1321">
        <f>+'presupuesto   comfanorte'!B124</f>
        <v>11.06</v>
      </c>
      <c r="C696" s="1323" t="str">
        <f>+'presupuesto   comfanorte'!C124</f>
        <v xml:space="preserve">SUMINISTRO E INSTALACION  TABLERO AIRES ACONDICIONADOS EN 3#2+1#2AWG+6T THHN 90°C </v>
      </c>
      <c r="D696" s="1323"/>
      <c r="E696" s="1323"/>
      <c r="F696" s="1323"/>
      <c r="G696" s="1323"/>
      <c r="H696" s="1324"/>
      <c r="I696" s="1327" t="s">
        <v>4762</v>
      </c>
      <c r="J696" s="1327" t="str">
        <f>+'presupuesto   comfanorte'!D124</f>
        <v>ML</v>
      </c>
      <c r="K696" s="1328"/>
      <c r="M696" s="1096"/>
    </row>
    <row r="697" spans="1:13" ht="15.75" thickBot="1">
      <c r="A697" s="1320"/>
      <c r="B697" s="1322"/>
      <c r="C697" s="1325"/>
      <c r="D697" s="1325"/>
      <c r="E697" s="1325"/>
      <c r="F697" s="1325"/>
      <c r="G697" s="1325"/>
      <c r="H697" s="1326"/>
      <c r="I697" s="1327"/>
      <c r="J697" s="1327"/>
      <c r="K697" s="1328"/>
    </row>
    <row r="698" spans="1:13" ht="15.75" thickBot="1">
      <c r="A698" s="1329" t="s">
        <v>4763</v>
      </c>
      <c r="B698" s="1330"/>
      <c r="C698" s="1331"/>
      <c r="D698" s="1335" t="s">
        <v>4807</v>
      </c>
      <c r="E698" s="1337" t="s">
        <v>4764</v>
      </c>
      <c r="F698" s="1338"/>
      <c r="G698" s="1338"/>
      <c r="H698" s="1339"/>
      <c r="I698" s="1340" t="s">
        <v>4765</v>
      </c>
      <c r="J698" s="1342" t="s">
        <v>4766</v>
      </c>
      <c r="K698" s="1299" t="s">
        <v>44</v>
      </c>
    </row>
    <row r="699" spans="1:13" ht="15.75" thickBot="1">
      <c r="A699" s="1332"/>
      <c r="B699" s="1333"/>
      <c r="C699" s="1334"/>
      <c r="D699" s="1336"/>
      <c r="E699" s="332" t="s">
        <v>4878</v>
      </c>
      <c r="F699" s="333" t="s">
        <v>4824</v>
      </c>
      <c r="G699" s="334" t="s">
        <v>4825</v>
      </c>
      <c r="H699" s="335" t="s">
        <v>5218</v>
      </c>
      <c r="I699" s="1341"/>
      <c r="J699" s="1300"/>
      <c r="K699" s="1300"/>
    </row>
    <row r="700" spans="1:13" ht="22.5">
      <c r="A700" s="1301"/>
      <c r="B700" s="1302"/>
      <c r="C700" s="1303"/>
      <c r="D700" s="352" t="s">
        <v>5372</v>
      </c>
      <c r="E700" s="336"/>
      <c r="F700" s="337"/>
      <c r="G700" s="337"/>
      <c r="H700" s="337"/>
      <c r="I700" s="356"/>
      <c r="J700" s="339">
        <v>25</v>
      </c>
      <c r="K700" s="340">
        <f>+J700</f>
        <v>25</v>
      </c>
    </row>
    <row r="701" spans="1:13">
      <c r="A701" s="1304"/>
      <c r="B701" s="1305"/>
      <c r="C701" s="1306"/>
      <c r="D701" s="352"/>
      <c r="E701" s="356"/>
      <c r="F701" s="337"/>
      <c r="G701" s="337"/>
      <c r="H701" s="337"/>
      <c r="I701" s="703"/>
      <c r="J701" s="356"/>
      <c r="K701" s="703"/>
    </row>
    <row r="702" spans="1:13">
      <c r="A702" s="1304"/>
      <c r="B702" s="1305"/>
      <c r="C702" s="1306"/>
      <c r="D702" s="352"/>
      <c r="E702" s="356"/>
      <c r="F702" s="337"/>
      <c r="G702" s="337"/>
      <c r="H702" s="337"/>
      <c r="I702" s="703"/>
      <c r="J702" s="356"/>
      <c r="K702" s="703"/>
    </row>
    <row r="703" spans="1:13">
      <c r="A703" s="1304"/>
      <c r="B703" s="1305"/>
      <c r="C703" s="1306"/>
      <c r="D703" s="352"/>
      <c r="E703" s="342"/>
      <c r="F703" s="337"/>
      <c r="G703" s="337"/>
      <c r="H703" s="337"/>
      <c r="I703" s="703"/>
      <c r="J703" s="356"/>
      <c r="K703" s="703"/>
    </row>
    <row r="704" spans="1:13">
      <c r="A704" s="1304"/>
      <c r="B704" s="1305"/>
      <c r="C704" s="1306"/>
      <c r="D704" s="352"/>
      <c r="E704" s="342"/>
      <c r="F704" s="337"/>
      <c r="G704" s="337"/>
      <c r="H704" s="337"/>
      <c r="I704" s="356"/>
      <c r="J704" s="356"/>
      <c r="K704" s="703"/>
    </row>
    <row r="705" spans="1:11">
      <c r="A705" s="1304"/>
      <c r="B705" s="1305"/>
      <c r="C705" s="1306"/>
      <c r="D705" s="352"/>
      <c r="E705" s="342"/>
      <c r="F705" s="337"/>
      <c r="G705" s="337"/>
      <c r="H705" s="337"/>
      <c r="I705" s="356"/>
      <c r="J705" s="356"/>
      <c r="K705" s="703"/>
    </row>
    <row r="706" spans="1:11">
      <c r="A706" s="1304"/>
      <c r="B706" s="1305"/>
      <c r="C706" s="1306"/>
      <c r="D706" s="352"/>
      <c r="E706" s="342"/>
      <c r="F706" s="337"/>
      <c r="G706" s="337"/>
      <c r="H706" s="337"/>
      <c r="I706" s="356"/>
      <c r="J706" s="356"/>
      <c r="K706" s="703"/>
    </row>
    <row r="707" spans="1:11">
      <c r="A707" s="1304"/>
      <c r="B707" s="1305"/>
      <c r="C707" s="1306"/>
      <c r="D707" s="352"/>
      <c r="E707" s="342"/>
      <c r="F707" s="337"/>
      <c r="G707" s="337"/>
      <c r="H707" s="337"/>
      <c r="I707" s="356"/>
      <c r="J707" s="356"/>
      <c r="K707" s="703"/>
    </row>
    <row r="708" spans="1:11">
      <c r="A708" s="1304"/>
      <c r="B708" s="1305"/>
      <c r="C708" s="1306"/>
      <c r="D708" s="352"/>
      <c r="E708" s="342"/>
      <c r="F708" s="337"/>
      <c r="G708" s="337"/>
      <c r="H708" s="337"/>
      <c r="I708" s="356"/>
      <c r="J708" s="356"/>
      <c r="K708" s="703"/>
    </row>
    <row r="709" spans="1:11">
      <c r="A709" s="1304"/>
      <c r="B709" s="1305"/>
      <c r="C709" s="1306"/>
      <c r="D709" s="352"/>
      <c r="E709" s="345"/>
      <c r="F709" s="337"/>
      <c r="G709" s="343"/>
      <c r="H709" s="337"/>
      <c r="I709" s="356"/>
      <c r="J709" s="356"/>
      <c r="K709" s="356"/>
    </row>
    <row r="710" spans="1:11">
      <c r="A710" s="1304"/>
      <c r="B710" s="1305"/>
      <c r="C710" s="1306"/>
      <c r="D710" s="352"/>
      <c r="E710" s="345"/>
      <c r="F710" s="337"/>
      <c r="G710" s="343"/>
      <c r="H710" s="337"/>
      <c r="I710" s="356"/>
      <c r="J710" s="356"/>
      <c r="K710" s="356"/>
    </row>
    <row r="711" spans="1:11">
      <c r="A711" s="1304"/>
      <c r="B711" s="1305"/>
      <c r="C711" s="1306"/>
      <c r="D711" s="352"/>
      <c r="E711" s="345"/>
      <c r="F711" s="337"/>
      <c r="G711" s="343"/>
      <c r="H711" s="337"/>
      <c r="I711" s="338"/>
      <c r="J711" s="339"/>
      <c r="K711" s="356"/>
    </row>
    <row r="712" spans="1:11">
      <c r="A712" s="1304"/>
      <c r="B712" s="1305"/>
      <c r="C712" s="1306"/>
      <c r="D712" s="352"/>
      <c r="E712" s="345"/>
      <c r="F712" s="337"/>
      <c r="G712" s="343"/>
      <c r="H712" s="337"/>
      <c r="I712" s="338"/>
      <c r="J712" s="339"/>
      <c r="K712" s="344"/>
    </row>
    <row r="713" spans="1:11">
      <c r="A713" s="1304"/>
      <c r="B713" s="1305"/>
      <c r="C713" s="1306"/>
      <c r="D713" s="352"/>
      <c r="E713" s="345"/>
      <c r="F713" s="337"/>
      <c r="G713" s="343"/>
      <c r="H713" s="337"/>
      <c r="I713" s="338"/>
      <c r="J713" s="339"/>
      <c r="K713" s="340"/>
    </row>
    <row r="714" spans="1:11">
      <c r="A714" s="1304"/>
      <c r="B714" s="1305"/>
      <c r="C714" s="1306"/>
      <c r="D714" s="352"/>
      <c r="E714" s="345"/>
      <c r="F714" s="337"/>
      <c r="G714" s="343"/>
      <c r="H714" s="337"/>
      <c r="I714" s="338"/>
      <c r="J714" s="339"/>
      <c r="K714" s="341"/>
    </row>
    <row r="715" spans="1:11">
      <c r="A715" s="1304"/>
      <c r="B715" s="1305"/>
      <c r="C715" s="1306"/>
      <c r="D715" s="352"/>
      <c r="E715" s="345"/>
      <c r="F715" s="337"/>
      <c r="G715" s="343"/>
      <c r="H715" s="337"/>
      <c r="I715" s="338"/>
      <c r="J715" s="339"/>
      <c r="K715" s="341"/>
    </row>
    <row r="716" spans="1:11" ht="15.75" thickBot="1">
      <c r="A716" s="1343"/>
      <c r="B716" s="1344"/>
      <c r="C716" s="1345"/>
      <c r="D716" s="692"/>
      <c r="E716" s="615"/>
      <c r="F716" s="337"/>
      <c r="G716" s="343"/>
      <c r="H716" s="337"/>
      <c r="I716" s="338"/>
      <c r="J716" s="337"/>
      <c r="K716" s="344"/>
    </row>
    <row r="717" spans="1:11" ht="16.5" thickBot="1">
      <c r="A717" s="1307" t="s">
        <v>4767</v>
      </c>
      <c r="B717" s="1308"/>
      <c r="C717" s="1308"/>
      <c r="D717" s="1308"/>
      <c r="E717" s="1309"/>
      <c r="F717" s="1346" t="s">
        <v>4768</v>
      </c>
      <c r="G717" s="1310"/>
      <c r="H717" s="1310"/>
      <c r="I717" s="1310"/>
      <c r="J717" s="1347"/>
      <c r="K717" s="349">
        <f>ROUND(SUM(K700:K716),2)</f>
        <v>25</v>
      </c>
    </row>
    <row r="718" spans="1:11">
      <c r="A718" s="1348"/>
      <c r="B718" s="1349"/>
      <c r="C718" s="1349"/>
      <c r="D718" s="1349"/>
      <c r="E718" s="1349"/>
      <c r="F718" s="1349"/>
      <c r="G718" s="1349"/>
      <c r="H718" s="1349"/>
      <c r="I718" s="1349"/>
      <c r="J718" s="1349"/>
      <c r="K718" s="1350"/>
    </row>
    <row r="719" spans="1:11">
      <c r="A719" s="1351"/>
      <c r="B719" s="1352"/>
      <c r="C719" s="1352"/>
      <c r="D719" s="1352"/>
      <c r="E719" s="1352"/>
      <c r="F719" s="1352"/>
      <c r="G719" s="1352"/>
      <c r="H719" s="1352"/>
      <c r="I719" s="1352"/>
      <c r="J719" s="1352"/>
      <c r="K719" s="1353"/>
    </row>
    <row r="720" spans="1:11" ht="15.75" thickBot="1">
      <c r="A720" s="1354"/>
      <c r="B720" s="1355"/>
      <c r="C720" s="1355"/>
      <c r="D720" s="1355"/>
      <c r="E720" s="1355"/>
      <c r="F720" s="1355"/>
      <c r="G720" s="1355"/>
      <c r="H720" s="1355"/>
      <c r="I720" s="1355"/>
      <c r="J720" s="1355"/>
      <c r="K720" s="1356"/>
    </row>
    <row r="722" spans="1:11" ht="15.75" thickBot="1"/>
    <row r="723" spans="1:11">
      <c r="A723" s="1281" t="s">
        <v>4757</v>
      </c>
      <c r="B723" s="1282"/>
      <c r="C723" s="1282"/>
      <c r="D723" s="1282"/>
      <c r="E723" s="1282"/>
      <c r="F723" s="1282"/>
      <c r="G723" s="1282"/>
      <c r="H723" s="1282"/>
      <c r="I723" s="1282"/>
      <c r="J723" s="1282"/>
      <c r="K723" s="1283"/>
    </row>
    <row r="724" spans="1:11">
      <c r="A724" s="1284"/>
      <c r="B724" s="1285"/>
      <c r="C724" s="1285"/>
      <c r="D724" s="1285"/>
      <c r="E724" s="1285"/>
      <c r="F724" s="1285"/>
      <c r="G724" s="1285"/>
      <c r="H724" s="1285"/>
      <c r="I724" s="1285"/>
      <c r="J724" s="1285"/>
      <c r="K724" s="1286"/>
    </row>
    <row r="725" spans="1:11" ht="15.75" thickBot="1">
      <c r="A725" s="1287"/>
      <c r="B725" s="1288"/>
      <c r="C725" s="1288"/>
      <c r="D725" s="1288"/>
      <c r="E725" s="1288"/>
      <c r="F725" s="1288"/>
      <c r="G725" s="1288"/>
      <c r="H725" s="1288"/>
      <c r="I725" s="1288"/>
      <c r="J725" s="1288"/>
      <c r="K725" s="1289"/>
    </row>
    <row r="726" spans="1:11" ht="15.75">
      <c r="A726" s="1290"/>
      <c r="B726" s="1291"/>
      <c r="C726" s="1291"/>
      <c r="D726" s="1291"/>
      <c r="E726" s="1291"/>
      <c r="F726" s="1291"/>
      <c r="G726" s="1291"/>
      <c r="H726" s="1291"/>
      <c r="I726" s="1291"/>
      <c r="J726" s="1291"/>
      <c r="K726" s="1292"/>
    </row>
    <row r="727" spans="1:11">
      <c r="A727" s="1293" t="s">
        <v>4769</v>
      </c>
      <c r="B727" s="1294"/>
      <c r="C727" s="1295" t="s">
        <v>4759</v>
      </c>
      <c r="D727" s="1296"/>
      <c r="E727" s="1297"/>
      <c r="F727" s="1295" t="e">
        <f>+[3]credenciales!E823</f>
        <v>#REF!</v>
      </c>
      <c r="G727" s="1296"/>
      <c r="H727" s="1296"/>
      <c r="I727" s="1296"/>
      <c r="J727" s="1296"/>
      <c r="K727" s="1298"/>
    </row>
    <row r="728" spans="1:11">
      <c r="A728" s="330" t="s">
        <v>5214</v>
      </c>
      <c r="B728" s="704">
        <f>+'presupuesto   comfanorte'!B118</f>
        <v>11</v>
      </c>
      <c r="C728" s="1296" t="str">
        <f>+'presupuesto   comfanorte'!C118</f>
        <v xml:space="preserve">REDES ELECTRICAS EN BAJA TENSION </v>
      </c>
      <c r="D728" s="1296"/>
      <c r="E728" s="1296"/>
      <c r="F728" s="1296"/>
      <c r="G728" s="1296"/>
      <c r="H728" s="1296"/>
      <c r="I728" s="1296"/>
      <c r="J728" s="1296"/>
      <c r="K728" s="1298"/>
    </row>
    <row r="729" spans="1:11">
      <c r="A729" s="1320" t="s">
        <v>4761</v>
      </c>
      <c r="B729" s="1321">
        <f>+'presupuesto   comfanorte'!B125</f>
        <v>11.07</v>
      </c>
      <c r="C729" s="1323" t="str">
        <f>+'presupuesto   comfanorte'!C125</f>
        <v xml:space="preserve">SUMINISTRO E INSTALACION  TABLERO TOMACORRIENTES E ILUMINACION  EN 3#2+1#2AWG+6T THHN 90°C </v>
      </c>
      <c r="D729" s="1323"/>
      <c r="E729" s="1323"/>
      <c r="F729" s="1323"/>
      <c r="G729" s="1323"/>
      <c r="H729" s="1324"/>
      <c r="I729" s="1327" t="s">
        <v>4762</v>
      </c>
      <c r="J729" s="1327" t="str">
        <f>+'presupuesto   comfanorte'!D125</f>
        <v>ML</v>
      </c>
      <c r="K729" s="1328"/>
    </row>
    <row r="730" spans="1:11" ht="15.75" thickBot="1">
      <c r="A730" s="1320"/>
      <c r="B730" s="1322"/>
      <c r="C730" s="1325"/>
      <c r="D730" s="1325"/>
      <c r="E730" s="1325"/>
      <c r="F730" s="1325"/>
      <c r="G730" s="1325"/>
      <c r="H730" s="1326"/>
      <c r="I730" s="1327"/>
      <c r="J730" s="1327"/>
      <c r="K730" s="1328"/>
    </row>
    <row r="731" spans="1:11" ht="15.75" thickBot="1">
      <c r="A731" s="1329" t="s">
        <v>4763</v>
      </c>
      <c r="B731" s="1330"/>
      <c r="C731" s="1331"/>
      <c r="D731" s="1335" t="s">
        <v>4807</v>
      </c>
      <c r="E731" s="1337" t="s">
        <v>4764</v>
      </c>
      <c r="F731" s="1338"/>
      <c r="G731" s="1338"/>
      <c r="H731" s="1339"/>
      <c r="I731" s="1340" t="s">
        <v>4765</v>
      </c>
      <c r="J731" s="1342" t="s">
        <v>4766</v>
      </c>
      <c r="K731" s="1299" t="s">
        <v>44</v>
      </c>
    </row>
    <row r="732" spans="1:11" ht="15.75" thickBot="1">
      <c r="A732" s="1332"/>
      <c r="B732" s="1333"/>
      <c r="C732" s="1334"/>
      <c r="D732" s="1336"/>
      <c r="E732" s="332" t="s">
        <v>4878</v>
      </c>
      <c r="F732" s="333" t="s">
        <v>4824</v>
      </c>
      <c r="G732" s="334" t="s">
        <v>4825</v>
      </c>
      <c r="H732" s="335" t="s">
        <v>5218</v>
      </c>
      <c r="I732" s="1341"/>
      <c r="J732" s="1300"/>
      <c r="K732" s="1300"/>
    </row>
    <row r="733" spans="1:11" ht="22.5">
      <c r="A733" s="1301"/>
      <c r="B733" s="1302"/>
      <c r="C733" s="1303"/>
      <c r="D733" s="352" t="s">
        <v>5372</v>
      </c>
      <c r="E733" s="336"/>
      <c r="F733" s="337"/>
      <c r="G733" s="337"/>
      <c r="H733" s="337"/>
      <c r="I733" s="356"/>
      <c r="J733" s="339">
        <v>25</v>
      </c>
      <c r="K733" s="340">
        <f>+J733</f>
        <v>25</v>
      </c>
    </row>
    <row r="734" spans="1:11">
      <c r="A734" s="1304"/>
      <c r="B734" s="1305"/>
      <c r="C734" s="1306"/>
      <c r="D734" s="352"/>
      <c r="E734" s="356"/>
      <c r="F734" s="337"/>
      <c r="G734" s="337"/>
      <c r="H734" s="337"/>
      <c r="I734" s="703"/>
      <c r="J734" s="356"/>
      <c r="K734" s="703"/>
    </row>
    <row r="735" spans="1:11">
      <c r="A735" s="1304"/>
      <c r="B735" s="1305"/>
      <c r="C735" s="1306"/>
      <c r="D735" s="352"/>
      <c r="E735" s="356"/>
      <c r="F735" s="337"/>
      <c r="G735" s="337"/>
      <c r="H735" s="337"/>
      <c r="I735" s="703"/>
      <c r="J735" s="356"/>
      <c r="K735" s="703"/>
    </row>
    <row r="736" spans="1:11">
      <c r="A736" s="1304"/>
      <c r="B736" s="1305"/>
      <c r="C736" s="1306"/>
      <c r="D736" s="352"/>
      <c r="E736" s="342"/>
      <c r="F736" s="337"/>
      <c r="G736" s="337"/>
      <c r="H736" s="337"/>
      <c r="I736" s="703"/>
      <c r="J736" s="356"/>
      <c r="K736" s="703"/>
    </row>
    <row r="737" spans="1:11">
      <c r="A737" s="1304"/>
      <c r="B737" s="1305"/>
      <c r="C737" s="1306"/>
      <c r="D737" s="352"/>
      <c r="E737" s="342"/>
      <c r="F737" s="337"/>
      <c r="G737" s="337"/>
      <c r="H737" s="337"/>
      <c r="I737" s="356"/>
      <c r="J737" s="356"/>
      <c r="K737" s="703"/>
    </row>
    <row r="738" spans="1:11">
      <c r="A738" s="1304"/>
      <c r="B738" s="1305"/>
      <c r="C738" s="1306"/>
      <c r="D738" s="352"/>
      <c r="E738" s="342"/>
      <c r="F738" s="337"/>
      <c r="G738" s="337"/>
      <c r="H738" s="337"/>
      <c r="I738" s="356"/>
      <c r="J738" s="356"/>
      <c r="K738" s="703"/>
    </row>
    <row r="739" spans="1:11">
      <c r="A739" s="1304"/>
      <c r="B739" s="1305"/>
      <c r="C739" s="1306"/>
      <c r="D739" s="352"/>
      <c r="E739" s="342"/>
      <c r="F739" s="337"/>
      <c r="G739" s="337"/>
      <c r="H739" s="337"/>
      <c r="I739" s="356"/>
      <c r="J739" s="356"/>
      <c r="K739" s="703"/>
    </row>
    <row r="740" spans="1:11">
      <c r="A740" s="1304"/>
      <c r="B740" s="1305"/>
      <c r="C740" s="1306"/>
      <c r="D740" s="352"/>
      <c r="E740" s="342"/>
      <c r="F740" s="337"/>
      <c r="G740" s="337"/>
      <c r="H740" s="337"/>
      <c r="I740" s="356"/>
      <c r="J740" s="356"/>
      <c r="K740" s="703"/>
    </row>
    <row r="741" spans="1:11">
      <c r="A741" s="1304"/>
      <c r="B741" s="1305"/>
      <c r="C741" s="1306"/>
      <c r="D741" s="352"/>
      <c r="E741" s="342"/>
      <c r="F741" s="337"/>
      <c r="G741" s="337"/>
      <c r="H741" s="337"/>
      <c r="I741" s="356"/>
      <c r="J741" s="356"/>
      <c r="K741" s="703"/>
    </row>
    <row r="742" spans="1:11">
      <c r="A742" s="1304"/>
      <c r="B742" s="1305"/>
      <c r="C742" s="1306"/>
      <c r="D742" s="352"/>
      <c r="E742" s="345"/>
      <c r="F742" s="337"/>
      <c r="G742" s="343"/>
      <c r="H742" s="337"/>
      <c r="I742" s="356"/>
      <c r="J742" s="356"/>
      <c r="K742" s="356"/>
    </row>
    <row r="743" spans="1:11">
      <c r="A743" s="1304"/>
      <c r="B743" s="1305"/>
      <c r="C743" s="1306"/>
      <c r="D743" s="352"/>
      <c r="E743" s="345"/>
      <c r="F743" s="337"/>
      <c r="G743" s="343"/>
      <c r="H743" s="337"/>
      <c r="I743" s="356"/>
      <c r="J743" s="356"/>
      <c r="K743" s="356"/>
    </row>
    <row r="744" spans="1:11">
      <c r="A744" s="1304"/>
      <c r="B744" s="1305"/>
      <c r="C744" s="1306"/>
      <c r="D744" s="352"/>
      <c r="E744" s="345"/>
      <c r="F744" s="337"/>
      <c r="G744" s="343"/>
      <c r="H744" s="337"/>
      <c r="I744" s="338"/>
      <c r="J744" s="339"/>
      <c r="K744" s="356"/>
    </row>
    <row r="745" spans="1:11">
      <c r="A745" s="1304"/>
      <c r="B745" s="1305"/>
      <c r="C745" s="1306"/>
      <c r="D745" s="352"/>
      <c r="E745" s="345"/>
      <c r="F745" s="337"/>
      <c r="G745" s="343"/>
      <c r="H745" s="337"/>
      <c r="I745" s="338"/>
      <c r="J745" s="339"/>
      <c r="K745" s="344"/>
    </row>
    <row r="746" spans="1:11">
      <c r="A746" s="1304"/>
      <c r="B746" s="1305"/>
      <c r="C746" s="1306"/>
      <c r="D746" s="352"/>
      <c r="E746" s="345"/>
      <c r="F746" s="337"/>
      <c r="G746" s="343"/>
      <c r="H746" s="337"/>
      <c r="I746" s="338"/>
      <c r="J746" s="339"/>
      <c r="K746" s="340"/>
    </row>
    <row r="747" spans="1:11">
      <c r="A747" s="1304"/>
      <c r="B747" s="1305"/>
      <c r="C747" s="1306"/>
      <c r="D747" s="352"/>
      <c r="E747" s="345"/>
      <c r="F747" s="337"/>
      <c r="G747" s="343"/>
      <c r="H747" s="337"/>
      <c r="I747" s="338"/>
      <c r="J747" s="339"/>
      <c r="K747" s="341"/>
    </row>
    <row r="748" spans="1:11">
      <c r="A748" s="1304"/>
      <c r="B748" s="1305"/>
      <c r="C748" s="1306"/>
      <c r="D748" s="352"/>
      <c r="E748" s="345"/>
      <c r="F748" s="337"/>
      <c r="G748" s="343"/>
      <c r="H748" s="337"/>
      <c r="I748" s="338"/>
      <c r="J748" s="339"/>
      <c r="K748" s="341"/>
    </row>
    <row r="749" spans="1:11" ht="15.75" thickBot="1">
      <c r="A749" s="1343"/>
      <c r="B749" s="1344"/>
      <c r="C749" s="1345"/>
      <c r="D749" s="692"/>
      <c r="E749" s="615"/>
      <c r="F749" s="337"/>
      <c r="G749" s="343"/>
      <c r="H749" s="337"/>
      <c r="I749" s="338"/>
      <c r="J749" s="337"/>
      <c r="K749" s="344"/>
    </row>
    <row r="750" spans="1:11" ht="16.5" thickBot="1">
      <c r="A750" s="1307" t="s">
        <v>4767</v>
      </c>
      <c r="B750" s="1308"/>
      <c r="C750" s="1308"/>
      <c r="D750" s="1308"/>
      <c r="E750" s="1309"/>
      <c r="F750" s="1346" t="s">
        <v>4768</v>
      </c>
      <c r="G750" s="1310"/>
      <c r="H750" s="1310"/>
      <c r="I750" s="1310"/>
      <c r="J750" s="1347"/>
      <c r="K750" s="349">
        <f>ROUND(SUM(K733:K749),2)</f>
        <v>25</v>
      </c>
    </row>
    <row r="751" spans="1:11">
      <c r="A751" s="1348"/>
      <c r="B751" s="1349"/>
      <c r="C751" s="1349"/>
      <c r="D751" s="1349"/>
      <c r="E751" s="1349"/>
      <c r="F751" s="1349"/>
      <c r="G751" s="1349"/>
      <c r="H751" s="1349"/>
      <c r="I751" s="1349"/>
      <c r="J751" s="1349"/>
      <c r="K751" s="1350"/>
    </row>
    <row r="752" spans="1:11">
      <c r="A752" s="1351"/>
      <c r="B752" s="1352"/>
      <c r="C752" s="1352"/>
      <c r="D752" s="1352"/>
      <c r="E752" s="1352"/>
      <c r="F752" s="1352"/>
      <c r="G752" s="1352"/>
      <c r="H752" s="1352"/>
      <c r="I752" s="1352"/>
      <c r="J752" s="1352"/>
      <c r="K752" s="1353"/>
    </row>
    <row r="753" spans="1:11" ht="15.75" thickBot="1">
      <c r="A753" s="1354"/>
      <c r="B753" s="1355"/>
      <c r="C753" s="1355"/>
      <c r="D753" s="1355"/>
      <c r="E753" s="1355"/>
      <c r="F753" s="1355"/>
      <c r="G753" s="1355"/>
      <c r="H753" s="1355"/>
      <c r="I753" s="1355"/>
      <c r="J753" s="1355"/>
      <c r="K753" s="1356"/>
    </row>
    <row r="754" spans="1:11" ht="15.75" thickBot="1"/>
    <row r="755" spans="1:11">
      <c r="A755" s="1281" t="s">
        <v>4757</v>
      </c>
      <c r="B755" s="1282"/>
      <c r="C755" s="1282"/>
      <c r="D755" s="1282"/>
      <c r="E755" s="1282"/>
      <c r="F755" s="1282"/>
      <c r="G755" s="1282"/>
      <c r="H755" s="1282"/>
      <c r="I755" s="1282"/>
      <c r="J755" s="1282"/>
      <c r="K755" s="1283"/>
    </row>
    <row r="756" spans="1:11">
      <c r="A756" s="1284"/>
      <c r="B756" s="1285"/>
      <c r="C756" s="1285"/>
      <c r="D756" s="1285"/>
      <c r="E756" s="1285"/>
      <c r="F756" s="1285"/>
      <c r="G756" s="1285"/>
      <c r="H756" s="1285"/>
      <c r="I756" s="1285"/>
      <c r="J756" s="1285"/>
      <c r="K756" s="1286"/>
    </row>
    <row r="757" spans="1:11" ht="15.75" thickBot="1">
      <c r="A757" s="1287"/>
      <c r="B757" s="1288"/>
      <c r="C757" s="1288"/>
      <c r="D757" s="1288"/>
      <c r="E757" s="1288"/>
      <c r="F757" s="1288"/>
      <c r="G757" s="1288"/>
      <c r="H757" s="1288"/>
      <c r="I757" s="1288"/>
      <c r="J757" s="1288"/>
      <c r="K757" s="1289"/>
    </row>
    <row r="758" spans="1:11" ht="15.75">
      <c r="A758" s="1290"/>
      <c r="B758" s="1291"/>
      <c r="C758" s="1291"/>
      <c r="D758" s="1291"/>
      <c r="E758" s="1291"/>
      <c r="F758" s="1291"/>
      <c r="G758" s="1291"/>
      <c r="H758" s="1291"/>
      <c r="I758" s="1291"/>
      <c r="J758" s="1291"/>
      <c r="K758" s="1292"/>
    </row>
    <row r="759" spans="1:11">
      <c r="A759" s="1293" t="s">
        <v>4769</v>
      </c>
      <c r="B759" s="1294"/>
      <c r="C759" s="1295" t="s">
        <v>4759</v>
      </c>
      <c r="D759" s="1296"/>
      <c r="E759" s="1297"/>
      <c r="F759" s="1295" t="e">
        <f>+[3]credenciales!E855</f>
        <v>#REF!</v>
      </c>
      <c r="G759" s="1296"/>
      <c r="H759" s="1296"/>
      <c r="I759" s="1296"/>
      <c r="J759" s="1296"/>
      <c r="K759" s="1298"/>
    </row>
    <row r="760" spans="1:11">
      <c r="A760" s="330" t="s">
        <v>5214</v>
      </c>
      <c r="B760" s="704">
        <f>+'presupuesto   comfanorte'!B118</f>
        <v>11</v>
      </c>
      <c r="C760" s="1296" t="str">
        <f>+'presupuesto   comfanorte'!C118</f>
        <v xml:space="preserve">REDES ELECTRICAS EN BAJA TENSION </v>
      </c>
      <c r="D760" s="1296"/>
      <c r="E760" s="1296"/>
      <c r="F760" s="1296"/>
      <c r="G760" s="1296"/>
      <c r="H760" s="1296"/>
      <c r="I760" s="1296"/>
      <c r="J760" s="1296"/>
      <c r="K760" s="1298"/>
    </row>
    <row r="761" spans="1:11">
      <c r="A761" s="1320" t="s">
        <v>4761</v>
      </c>
      <c r="B761" s="1321">
        <f>+'presupuesto   comfanorte'!B126</f>
        <v>11.08</v>
      </c>
      <c r="C761" s="1323" t="str">
        <f>+'presupuesto   comfanorte'!C126</f>
        <v>SUMINISTRO E INSTALACION DE BARRAJE SUMERGIBLE DE 8 SALIDAS</v>
      </c>
      <c r="D761" s="1323"/>
      <c r="E761" s="1323"/>
      <c r="F761" s="1323"/>
      <c r="G761" s="1323"/>
      <c r="H761" s="1324"/>
      <c r="I761" s="1327" t="s">
        <v>4762</v>
      </c>
      <c r="J761" s="1327" t="str">
        <f>+'presupuesto   comfanorte'!D126</f>
        <v>UN</v>
      </c>
      <c r="K761" s="1328"/>
    </row>
    <row r="762" spans="1:11" ht="15.75" thickBot="1">
      <c r="A762" s="1320"/>
      <c r="B762" s="1322"/>
      <c r="C762" s="1325"/>
      <c r="D762" s="1325"/>
      <c r="E762" s="1325"/>
      <c r="F762" s="1325"/>
      <c r="G762" s="1325"/>
      <c r="H762" s="1326"/>
      <c r="I762" s="1327"/>
      <c r="J762" s="1327"/>
      <c r="K762" s="1328"/>
    </row>
    <row r="763" spans="1:11" ht="15.75" thickBot="1">
      <c r="A763" s="1329" t="s">
        <v>4763</v>
      </c>
      <c r="B763" s="1330"/>
      <c r="C763" s="1331"/>
      <c r="D763" s="1335" t="s">
        <v>4807</v>
      </c>
      <c r="E763" s="1337" t="s">
        <v>4764</v>
      </c>
      <c r="F763" s="1338"/>
      <c r="G763" s="1338"/>
      <c r="H763" s="1339"/>
      <c r="I763" s="1340" t="s">
        <v>4765</v>
      </c>
      <c r="J763" s="1342" t="s">
        <v>4766</v>
      </c>
      <c r="K763" s="1299" t="s">
        <v>44</v>
      </c>
    </row>
    <row r="764" spans="1:11" ht="15.75" thickBot="1">
      <c r="A764" s="1332"/>
      <c r="B764" s="1333"/>
      <c r="C764" s="1334"/>
      <c r="D764" s="1336"/>
      <c r="E764" s="332" t="s">
        <v>4878</v>
      </c>
      <c r="F764" s="333" t="s">
        <v>4824</v>
      </c>
      <c r="G764" s="334" t="s">
        <v>4825</v>
      </c>
      <c r="H764" s="335" t="s">
        <v>5218</v>
      </c>
      <c r="I764" s="1341"/>
      <c r="J764" s="1300"/>
      <c r="K764" s="1300"/>
    </row>
    <row r="765" spans="1:11" ht="22.5">
      <c r="A765" s="1301"/>
      <c r="B765" s="1302"/>
      <c r="C765" s="1303"/>
      <c r="D765" s="352" t="s">
        <v>5372</v>
      </c>
      <c r="E765" s="336"/>
      <c r="F765" s="337"/>
      <c r="G765" s="337"/>
      <c r="H765" s="337"/>
      <c r="I765" s="356"/>
      <c r="J765" s="339">
        <v>16</v>
      </c>
      <c r="K765" s="340">
        <f>+J765</f>
        <v>16</v>
      </c>
    </row>
    <row r="766" spans="1:11">
      <c r="A766" s="1304"/>
      <c r="B766" s="1305"/>
      <c r="C766" s="1306"/>
      <c r="D766" s="352"/>
      <c r="E766" s="356"/>
      <c r="F766" s="337"/>
      <c r="G766" s="337"/>
      <c r="H766" s="337"/>
      <c r="I766" s="703"/>
      <c r="J766" s="356"/>
      <c r="K766" s="703"/>
    </row>
    <row r="767" spans="1:11">
      <c r="A767" s="1304"/>
      <c r="B767" s="1305"/>
      <c r="C767" s="1306"/>
      <c r="D767" s="352"/>
      <c r="E767" s="356"/>
      <c r="F767" s="337"/>
      <c r="G767" s="337"/>
      <c r="H767" s="337"/>
      <c r="I767" s="703"/>
      <c r="J767" s="356"/>
      <c r="K767" s="703"/>
    </row>
    <row r="768" spans="1:11">
      <c r="A768" s="1304"/>
      <c r="B768" s="1305"/>
      <c r="C768" s="1306"/>
      <c r="D768" s="352"/>
      <c r="E768" s="342"/>
      <c r="F768" s="337"/>
      <c r="G768" s="337"/>
      <c r="H768" s="337"/>
      <c r="I768" s="703"/>
      <c r="J768" s="356"/>
      <c r="K768" s="703"/>
    </row>
    <row r="769" spans="1:11">
      <c r="A769" s="1304"/>
      <c r="B769" s="1305"/>
      <c r="C769" s="1306"/>
      <c r="D769" s="352"/>
      <c r="E769" s="342"/>
      <c r="F769" s="337"/>
      <c r="G769" s="337"/>
      <c r="H769" s="337"/>
      <c r="I769" s="356"/>
      <c r="J769" s="356"/>
      <c r="K769" s="703"/>
    </row>
    <row r="770" spans="1:11">
      <c r="A770" s="1304"/>
      <c r="B770" s="1305"/>
      <c r="C770" s="1306"/>
      <c r="D770" s="352"/>
      <c r="E770" s="342"/>
      <c r="F770" s="337"/>
      <c r="G770" s="337"/>
      <c r="H770" s="337"/>
      <c r="I770" s="356"/>
      <c r="J770" s="356"/>
      <c r="K770" s="703"/>
    </row>
    <row r="771" spans="1:11">
      <c r="A771" s="1304"/>
      <c r="B771" s="1305"/>
      <c r="C771" s="1306"/>
      <c r="D771" s="352"/>
      <c r="E771" s="342"/>
      <c r="F771" s="337"/>
      <c r="G771" s="337"/>
      <c r="H771" s="337"/>
      <c r="I771" s="356"/>
      <c r="J771" s="356"/>
      <c r="K771" s="703"/>
    </row>
    <row r="772" spans="1:11">
      <c r="A772" s="1304"/>
      <c r="B772" s="1305"/>
      <c r="C772" s="1306"/>
      <c r="D772" s="352"/>
      <c r="E772" s="342"/>
      <c r="F772" s="337"/>
      <c r="G772" s="337"/>
      <c r="H772" s="337"/>
      <c r="I772" s="356"/>
      <c r="J772" s="356"/>
      <c r="K772" s="703"/>
    </row>
    <row r="773" spans="1:11">
      <c r="A773" s="1304"/>
      <c r="B773" s="1305"/>
      <c r="C773" s="1306"/>
      <c r="D773" s="352"/>
      <c r="E773" s="342"/>
      <c r="F773" s="337"/>
      <c r="G773" s="337"/>
      <c r="H773" s="337"/>
      <c r="I773" s="356"/>
      <c r="J773" s="356"/>
      <c r="K773" s="703"/>
    </row>
    <row r="774" spans="1:11">
      <c r="A774" s="1304"/>
      <c r="B774" s="1305"/>
      <c r="C774" s="1306"/>
      <c r="D774" s="352"/>
      <c r="E774" s="345"/>
      <c r="F774" s="337"/>
      <c r="G774" s="343"/>
      <c r="H774" s="337"/>
      <c r="I774" s="356"/>
      <c r="J774" s="356"/>
      <c r="K774" s="356"/>
    </row>
    <row r="775" spans="1:11">
      <c r="A775" s="1304"/>
      <c r="B775" s="1305"/>
      <c r="C775" s="1306"/>
      <c r="D775" s="352"/>
      <c r="E775" s="345"/>
      <c r="F775" s="337"/>
      <c r="G775" s="343"/>
      <c r="H775" s="337"/>
      <c r="I775" s="356"/>
      <c r="J775" s="356"/>
      <c r="K775" s="356"/>
    </row>
    <row r="776" spans="1:11">
      <c r="A776" s="1304"/>
      <c r="B776" s="1305"/>
      <c r="C776" s="1306"/>
      <c r="D776" s="352"/>
      <c r="E776" s="345"/>
      <c r="F776" s="337"/>
      <c r="G776" s="343"/>
      <c r="H776" s="337"/>
      <c r="I776" s="338"/>
      <c r="J776" s="339"/>
      <c r="K776" s="356"/>
    </row>
    <row r="777" spans="1:11">
      <c r="A777" s="1304"/>
      <c r="B777" s="1305"/>
      <c r="C777" s="1306"/>
      <c r="D777" s="352"/>
      <c r="E777" s="345"/>
      <c r="F777" s="337"/>
      <c r="G777" s="343"/>
      <c r="H777" s="337"/>
      <c r="I777" s="338"/>
      <c r="J777" s="339"/>
      <c r="K777" s="344"/>
    </row>
    <row r="778" spans="1:11">
      <c r="A778" s="1304"/>
      <c r="B778" s="1305"/>
      <c r="C778" s="1306"/>
      <c r="D778" s="352"/>
      <c r="E778" s="345"/>
      <c r="F778" s="337"/>
      <c r="G778" s="343"/>
      <c r="H778" s="337"/>
      <c r="I778" s="338"/>
      <c r="J778" s="339"/>
      <c r="K778" s="340"/>
    </row>
    <row r="779" spans="1:11">
      <c r="A779" s="1304"/>
      <c r="B779" s="1305"/>
      <c r="C779" s="1306"/>
      <c r="D779" s="352"/>
      <c r="E779" s="345"/>
      <c r="F779" s="337"/>
      <c r="G779" s="343"/>
      <c r="H779" s="337"/>
      <c r="I779" s="338"/>
      <c r="J779" s="339"/>
      <c r="K779" s="341"/>
    </row>
    <row r="780" spans="1:11">
      <c r="A780" s="1304"/>
      <c r="B780" s="1305"/>
      <c r="C780" s="1306"/>
      <c r="D780" s="352"/>
      <c r="E780" s="345"/>
      <c r="F780" s="337"/>
      <c r="G780" s="343"/>
      <c r="H780" s="337"/>
      <c r="I780" s="338"/>
      <c r="J780" s="339"/>
      <c r="K780" s="341"/>
    </row>
    <row r="781" spans="1:11" ht="15.75" thickBot="1">
      <c r="A781" s="1343"/>
      <c r="B781" s="1344"/>
      <c r="C781" s="1345"/>
      <c r="D781" s="692"/>
      <c r="E781" s="615"/>
      <c r="F781" s="337"/>
      <c r="G781" s="343"/>
      <c r="H781" s="337"/>
      <c r="I781" s="338"/>
      <c r="J781" s="337"/>
      <c r="K781" s="344"/>
    </row>
    <row r="782" spans="1:11" ht="16.5" thickBot="1">
      <c r="A782" s="1307" t="s">
        <v>4767</v>
      </c>
      <c r="B782" s="1308"/>
      <c r="C782" s="1308"/>
      <c r="D782" s="1308"/>
      <c r="E782" s="1309"/>
      <c r="F782" s="1346" t="s">
        <v>4768</v>
      </c>
      <c r="G782" s="1310"/>
      <c r="H782" s="1310"/>
      <c r="I782" s="1310"/>
      <c r="J782" s="1347"/>
      <c r="K782" s="349">
        <f>ROUND(SUM(K765:K781),2)</f>
        <v>16</v>
      </c>
    </row>
    <row r="783" spans="1:11">
      <c r="A783" s="1348"/>
      <c r="B783" s="1349"/>
      <c r="C783" s="1349"/>
      <c r="D783" s="1349"/>
      <c r="E783" s="1349"/>
      <c r="F783" s="1349"/>
      <c r="G783" s="1349"/>
      <c r="H783" s="1349"/>
      <c r="I783" s="1349"/>
      <c r="J783" s="1349"/>
      <c r="K783" s="1350"/>
    </row>
    <row r="784" spans="1:11">
      <c r="A784" s="1351"/>
      <c r="B784" s="1352"/>
      <c r="C784" s="1352"/>
      <c r="D784" s="1352"/>
      <c r="E784" s="1352"/>
      <c r="F784" s="1352"/>
      <c r="G784" s="1352"/>
      <c r="H784" s="1352"/>
      <c r="I784" s="1352"/>
      <c r="J784" s="1352"/>
      <c r="K784" s="1353"/>
    </row>
    <row r="785" spans="1:11" ht="15.75" thickBot="1">
      <c r="A785" s="1354"/>
      <c r="B785" s="1355"/>
      <c r="C785" s="1355"/>
      <c r="D785" s="1355"/>
      <c r="E785" s="1355"/>
      <c r="F785" s="1355"/>
      <c r="G785" s="1355"/>
      <c r="H785" s="1355"/>
      <c r="I785" s="1355"/>
      <c r="J785" s="1355"/>
      <c r="K785" s="1356"/>
    </row>
    <row r="787" spans="1:11" ht="15.75" thickBot="1"/>
    <row r="788" spans="1:11">
      <c r="A788" s="1281" t="s">
        <v>4757</v>
      </c>
      <c r="B788" s="1282"/>
      <c r="C788" s="1282"/>
      <c r="D788" s="1282"/>
      <c r="E788" s="1282"/>
      <c r="F788" s="1282"/>
      <c r="G788" s="1282"/>
      <c r="H788" s="1282"/>
      <c r="I788" s="1282"/>
      <c r="J788" s="1282"/>
      <c r="K788" s="1283"/>
    </row>
    <row r="789" spans="1:11">
      <c r="A789" s="1284"/>
      <c r="B789" s="1285"/>
      <c r="C789" s="1285"/>
      <c r="D789" s="1285"/>
      <c r="E789" s="1285"/>
      <c r="F789" s="1285"/>
      <c r="G789" s="1285"/>
      <c r="H789" s="1285"/>
      <c r="I789" s="1285"/>
      <c r="J789" s="1285"/>
      <c r="K789" s="1286"/>
    </row>
    <row r="790" spans="1:11" ht="15.75" thickBot="1">
      <c r="A790" s="1287"/>
      <c r="B790" s="1288"/>
      <c r="C790" s="1288"/>
      <c r="D790" s="1288"/>
      <c r="E790" s="1288"/>
      <c r="F790" s="1288"/>
      <c r="G790" s="1288"/>
      <c r="H790" s="1288"/>
      <c r="I790" s="1288"/>
      <c r="J790" s="1288"/>
      <c r="K790" s="1289"/>
    </row>
    <row r="791" spans="1:11" ht="15.75">
      <c r="A791" s="1290"/>
      <c r="B791" s="1291"/>
      <c r="C791" s="1291"/>
      <c r="D791" s="1291"/>
      <c r="E791" s="1291"/>
      <c r="F791" s="1291"/>
      <c r="G791" s="1291"/>
      <c r="H791" s="1291"/>
      <c r="I791" s="1291"/>
      <c r="J791" s="1291"/>
      <c r="K791" s="1292"/>
    </row>
    <row r="792" spans="1:11">
      <c r="A792" s="1293" t="s">
        <v>4769</v>
      </c>
      <c r="B792" s="1294"/>
      <c r="C792" s="1295" t="s">
        <v>4759</v>
      </c>
      <c r="D792" s="1296"/>
      <c r="E792" s="1297"/>
      <c r="F792" s="1295" t="e">
        <f>+[3]credenciales!E888</f>
        <v>#REF!</v>
      </c>
      <c r="G792" s="1296"/>
      <c r="H792" s="1296"/>
      <c r="I792" s="1296"/>
      <c r="J792" s="1296"/>
      <c r="K792" s="1298"/>
    </row>
    <row r="793" spans="1:11">
      <c r="A793" s="330" t="s">
        <v>5214</v>
      </c>
      <c r="B793" s="704">
        <f>+'presupuesto   comfanorte'!B118</f>
        <v>11</v>
      </c>
      <c r="C793" s="1296" t="str">
        <f>+'presupuesto   comfanorte'!C118</f>
        <v xml:space="preserve">REDES ELECTRICAS EN BAJA TENSION </v>
      </c>
      <c r="D793" s="1296"/>
      <c r="E793" s="1296"/>
      <c r="F793" s="1296"/>
      <c r="G793" s="1296"/>
      <c r="H793" s="1296"/>
      <c r="I793" s="1296"/>
      <c r="J793" s="1296"/>
      <c r="K793" s="1298"/>
    </row>
    <row r="794" spans="1:11">
      <c r="A794" s="1320" t="s">
        <v>4761</v>
      </c>
      <c r="B794" s="1321">
        <f>+'presupuesto   comfanorte'!B127</f>
        <v>11.09</v>
      </c>
      <c r="C794" s="1323" t="str">
        <f>+'presupuesto   comfanorte'!C127</f>
        <v>SUMINISTRO E INSTALACION DE VARILLA COBRIZADA PARA CAJAS DE PASO</v>
      </c>
      <c r="D794" s="1323"/>
      <c r="E794" s="1323"/>
      <c r="F794" s="1323"/>
      <c r="G794" s="1323"/>
      <c r="H794" s="1324"/>
      <c r="I794" s="1327" t="s">
        <v>4762</v>
      </c>
      <c r="J794" s="1327" t="str">
        <f>+'presupuesto   comfanorte'!D127</f>
        <v>UN</v>
      </c>
      <c r="K794" s="1328"/>
    </row>
    <row r="795" spans="1:11" ht="15.75" thickBot="1">
      <c r="A795" s="1320"/>
      <c r="B795" s="1322"/>
      <c r="C795" s="1325"/>
      <c r="D795" s="1325"/>
      <c r="E795" s="1325"/>
      <c r="F795" s="1325"/>
      <c r="G795" s="1325"/>
      <c r="H795" s="1326"/>
      <c r="I795" s="1327"/>
      <c r="J795" s="1327"/>
      <c r="K795" s="1328"/>
    </row>
    <row r="796" spans="1:11" ht="15.75" thickBot="1">
      <c r="A796" s="1329" t="s">
        <v>4763</v>
      </c>
      <c r="B796" s="1330"/>
      <c r="C796" s="1331"/>
      <c r="D796" s="1335" t="s">
        <v>4807</v>
      </c>
      <c r="E796" s="1337" t="s">
        <v>4764</v>
      </c>
      <c r="F796" s="1338"/>
      <c r="G796" s="1338"/>
      <c r="H796" s="1339"/>
      <c r="I796" s="1340" t="s">
        <v>4765</v>
      </c>
      <c r="J796" s="1342" t="s">
        <v>4766</v>
      </c>
      <c r="K796" s="1299" t="s">
        <v>44</v>
      </c>
    </row>
    <row r="797" spans="1:11" ht="15.75" thickBot="1">
      <c r="A797" s="1332"/>
      <c r="B797" s="1333"/>
      <c r="C797" s="1334"/>
      <c r="D797" s="1336"/>
      <c r="E797" s="332" t="s">
        <v>4878</v>
      </c>
      <c r="F797" s="333" t="s">
        <v>4824</v>
      </c>
      <c r="G797" s="334" t="s">
        <v>4825</v>
      </c>
      <c r="H797" s="335" t="s">
        <v>5218</v>
      </c>
      <c r="I797" s="1341"/>
      <c r="J797" s="1300"/>
      <c r="K797" s="1300"/>
    </row>
    <row r="798" spans="1:11" ht="22.5">
      <c r="A798" s="1301"/>
      <c r="B798" s="1302"/>
      <c r="C798" s="1303"/>
      <c r="D798" s="352" t="s">
        <v>5372</v>
      </c>
      <c r="E798" s="336"/>
      <c r="F798" s="337"/>
      <c r="G798" s="337"/>
      <c r="H798" s="337"/>
      <c r="I798" s="356"/>
      <c r="J798" s="339">
        <v>10</v>
      </c>
      <c r="K798" s="340">
        <f>+J798</f>
        <v>10</v>
      </c>
    </row>
    <row r="799" spans="1:11">
      <c r="A799" s="1304"/>
      <c r="B799" s="1305"/>
      <c r="C799" s="1306"/>
      <c r="D799" s="352"/>
      <c r="E799" s="356"/>
      <c r="F799" s="337"/>
      <c r="G799" s="337"/>
      <c r="H799" s="337"/>
      <c r="I799" s="703"/>
      <c r="J799" s="356"/>
      <c r="K799" s="703"/>
    </row>
    <row r="800" spans="1:11">
      <c r="A800" s="1304"/>
      <c r="B800" s="1305"/>
      <c r="C800" s="1306"/>
      <c r="D800" s="352"/>
      <c r="E800" s="356"/>
      <c r="F800" s="337"/>
      <c r="G800" s="337"/>
      <c r="H800" s="337"/>
      <c r="I800" s="703"/>
      <c r="J800" s="356"/>
      <c r="K800" s="703"/>
    </row>
    <row r="801" spans="1:11">
      <c r="A801" s="1304"/>
      <c r="B801" s="1305"/>
      <c r="C801" s="1306"/>
      <c r="D801" s="352"/>
      <c r="E801" s="342"/>
      <c r="F801" s="337"/>
      <c r="G801" s="337"/>
      <c r="H801" s="337"/>
      <c r="I801" s="703"/>
      <c r="J801" s="356"/>
      <c r="K801" s="703"/>
    </row>
    <row r="802" spans="1:11">
      <c r="A802" s="1304"/>
      <c r="B802" s="1305"/>
      <c r="C802" s="1306"/>
      <c r="D802" s="352"/>
      <c r="E802" s="342"/>
      <c r="F802" s="337"/>
      <c r="G802" s="337"/>
      <c r="H802" s="337"/>
      <c r="I802" s="356"/>
      <c r="J802" s="356"/>
      <c r="K802" s="703"/>
    </row>
    <row r="803" spans="1:11">
      <c r="A803" s="1304"/>
      <c r="B803" s="1305"/>
      <c r="C803" s="1306"/>
      <c r="D803" s="352"/>
      <c r="E803" s="342"/>
      <c r="F803" s="337"/>
      <c r="G803" s="337"/>
      <c r="H803" s="337"/>
      <c r="I803" s="356"/>
      <c r="J803" s="356"/>
      <c r="K803" s="703"/>
    </row>
    <row r="804" spans="1:11">
      <c r="A804" s="1304"/>
      <c r="B804" s="1305"/>
      <c r="C804" s="1306"/>
      <c r="D804" s="352"/>
      <c r="E804" s="342"/>
      <c r="F804" s="337"/>
      <c r="G804" s="337"/>
      <c r="H804" s="337"/>
      <c r="I804" s="356"/>
      <c r="J804" s="356"/>
      <c r="K804" s="703"/>
    </row>
    <row r="805" spans="1:11">
      <c r="A805" s="1304"/>
      <c r="B805" s="1305"/>
      <c r="C805" s="1306"/>
      <c r="D805" s="352"/>
      <c r="E805" s="342"/>
      <c r="F805" s="337"/>
      <c r="G805" s="337"/>
      <c r="H805" s="337"/>
      <c r="I805" s="356"/>
      <c r="J805" s="356"/>
      <c r="K805" s="703"/>
    </row>
    <row r="806" spans="1:11">
      <c r="A806" s="1304"/>
      <c r="B806" s="1305"/>
      <c r="C806" s="1306"/>
      <c r="D806" s="352"/>
      <c r="E806" s="342"/>
      <c r="F806" s="337"/>
      <c r="G806" s="337"/>
      <c r="H806" s="337"/>
      <c r="I806" s="356"/>
      <c r="J806" s="356"/>
      <c r="K806" s="703"/>
    </row>
    <row r="807" spans="1:11">
      <c r="A807" s="1304"/>
      <c r="B807" s="1305"/>
      <c r="C807" s="1306"/>
      <c r="D807" s="352"/>
      <c r="E807" s="345"/>
      <c r="F807" s="337"/>
      <c r="G807" s="343"/>
      <c r="H807" s="337"/>
      <c r="I807" s="356"/>
      <c r="J807" s="356"/>
      <c r="K807" s="356"/>
    </row>
    <row r="808" spans="1:11">
      <c r="A808" s="1304"/>
      <c r="B808" s="1305"/>
      <c r="C808" s="1306"/>
      <c r="D808" s="352"/>
      <c r="E808" s="345"/>
      <c r="F808" s="337"/>
      <c r="G808" s="343"/>
      <c r="H808" s="337"/>
      <c r="I808" s="356"/>
      <c r="J808" s="356"/>
      <c r="K808" s="356"/>
    </row>
    <row r="809" spans="1:11">
      <c r="A809" s="1304"/>
      <c r="B809" s="1305"/>
      <c r="C809" s="1306"/>
      <c r="D809" s="352"/>
      <c r="E809" s="345"/>
      <c r="F809" s="337"/>
      <c r="G809" s="343"/>
      <c r="H809" s="337"/>
      <c r="I809" s="338"/>
      <c r="J809" s="339"/>
      <c r="K809" s="356"/>
    </row>
    <row r="810" spans="1:11">
      <c r="A810" s="1304"/>
      <c r="B810" s="1305"/>
      <c r="C810" s="1306"/>
      <c r="D810" s="352"/>
      <c r="E810" s="345"/>
      <c r="F810" s="337"/>
      <c r="G810" s="343"/>
      <c r="H810" s="337"/>
      <c r="I810" s="338"/>
      <c r="J810" s="339"/>
      <c r="K810" s="344"/>
    </row>
    <row r="811" spans="1:11">
      <c r="A811" s="1304"/>
      <c r="B811" s="1305"/>
      <c r="C811" s="1306"/>
      <c r="D811" s="352"/>
      <c r="E811" s="345"/>
      <c r="F811" s="337"/>
      <c r="G811" s="343"/>
      <c r="H811" s="337"/>
      <c r="I811" s="338"/>
      <c r="J811" s="339"/>
      <c r="K811" s="340"/>
    </row>
    <row r="812" spans="1:11">
      <c r="A812" s="1304"/>
      <c r="B812" s="1305"/>
      <c r="C812" s="1306"/>
      <c r="D812" s="352"/>
      <c r="E812" s="345"/>
      <c r="F812" s="337"/>
      <c r="G812" s="343"/>
      <c r="H812" s="337"/>
      <c r="I812" s="338"/>
      <c r="J812" s="339"/>
      <c r="K812" s="341"/>
    </row>
    <row r="813" spans="1:11">
      <c r="A813" s="1304"/>
      <c r="B813" s="1305"/>
      <c r="C813" s="1306"/>
      <c r="D813" s="352"/>
      <c r="E813" s="345"/>
      <c r="F813" s="337"/>
      <c r="G813" s="343"/>
      <c r="H813" s="337"/>
      <c r="I813" s="338"/>
      <c r="J813" s="339"/>
      <c r="K813" s="341"/>
    </row>
    <row r="814" spans="1:11" ht="15.75" thickBot="1">
      <c r="A814" s="1343"/>
      <c r="B814" s="1344"/>
      <c r="C814" s="1345"/>
      <c r="D814" s="692"/>
      <c r="E814" s="615"/>
      <c r="F814" s="337"/>
      <c r="G814" s="343"/>
      <c r="H814" s="337"/>
      <c r="I814" s="338"/>
      <c r="J814" s="337"/>
      <c r="K814" s="344"/>
    </row>
    <row r="815" spans="1:11" ht="16.5" thickBot="1">
      <c r="A815" s="1307" t="s">
        <v>4767</v>
      </c>
      <c r="B815" s="1308"/>
      <c r="C815" s="1308"/>
      <c r="D815" s="1308"/>
      <c r="E815" s="1309"/>
      <c r="F815" s="1346" t="s">
        <v>4768</v>
      </c>
      <c r="G815" s="1310"/>
      <c r="H815" s="1310"/>
      <c r="I815" s="1310"/>
      <c r="J815" s="1347"/>
      <c r="K815" s="349">
        <f>ROUND(SUM(K798:K814),2)</f>
        <v>10</v>
      </c>
    </row>
    <row r="816" spans="1:11">
      <c r="A816" s="1348"/>
      <c r="B816" s="1349"/>
      <c r="C816" s="1349"/>
      <c r="D816" s="1349"/>
      <c r="E816" s="1349"/>
      <c r="F816" s="1349"/>
      <c r="G816" s="1349"/>
      <c r="H816" s="1349"/>
      <c r="I816" s="1349"/>
      <c r="J816" s="1349"/>
      <c r="K816" s="1350"/>
    </row>
    <row r="817" spans="1:11">
      <c r="A817" s="1351"/>
      <c r="B817" s="1352"/>
      <c r="C817" s="1352"/>
      <c r="D817" s="1352"/>
      <c r="E817" s="1352"/>
      <c r="F817" s="1352"/>
      <c r="G817" s="1352"/>
      <c r="H817" s="1352"/>
      <c r="I817" s="1352"/>
      <c r="J817" s="1352"/>
      <c r="K817" s="1353"/>
    </row>
    <row r="818" spans="1:11" ht="15.75" thickBot="1">
      <c r="A818" s="1354"/>
      <c r="B818" s="1355"/>
      <c r="C818" s="1355"/>
      <c r="D818" s="1355"/>
      <c r="E818" s="1355"/>
      <c r="F818" s="1355"/>
      <c r="G818" s="1355"/>
      <c r="H818" s="1355"/>
      <c r="I818" s="1355"/>
      <c r="J818" s="1355"/>
      <c r="K818" s="1356"/>
    </row>
    <row r="820" spans="1:11" ht="15.75" thickBot="1"/>
    <row r="821" spans="1:11">
      <c r="A821" s="1281" t="s">
        <v>4757</v>
      </c>
      <c r="B821" s="1282"/>
      <c r="C821" s="1282"/>
      <c r="D821" s="1282"/>
      <c r="E821" s="1282"/>
      <c r="F821" s="1282"/>
      <c r="G821" s="1282"/>
      <c r="H821" s="1282"/>
      <c r="I821" s="1282"/>
      <c r="J821" s="1282"/>
      <c r="K821" s="1283"/>
    </row>
    <row r="822" spans="1:11">
      <c r="A822" s="1284"/>
      <c r="B822" s="1285"/>
      <c r="C822" s="1285"/>
      <c r="D822" s="1285"/>
      <c r="E822" s="1285"/>
      <c r="F822" s="1285"/>
      <c r="G822" s="1285"/>
      <c r="H822" s="1285"/>
      <c r="I822" s="1285"/>
      <c r="J822" s="1285"/>
      <c r="K822" s="1286"/>
    </row>
    <row r="823" spans="1:11" ht="15.75" thickBot="1">
      <c r="A823" s="1287"/>
      <c r="B823" s="1288"/>
      <c r="C823" s="1288"/>
      <c r="D823" s="1288"/>
      <c r="E823" s="1288"/>
      <c r="F823" s="1288"/>
      <c r="G823" s="1288"/>
      <c r="H823" s="1288"/>
      <c r="I823" s="1288"/>
      <c r="J823" s="1288"/>
      <c r="K823" s="1289"/>
    </row>
    <row r="824" spans="1:11" ht="15.75">
      <c r="A824" s="1290"/>
      <c r="B824" s="1291"/>
      <c r="C824" s="1291"/>
      <c r="D824" s="1291"/>
      <c r="E824" s="1291"/>
      <c r="F824" s="1291"/>
      <c r="G824" s="1291"/>
      <c r="H824" s="1291"/>
      <c r="I824" s="1291"/>
      <c r="J824" s="1291"/>
      <c r="K824" s="1292"/>
    </row>
    <row r="825" spans="1:11">
      <c r="A825" s="1293" t="s">
        <v>4769</v>
      </c>
      <c r="B825" s="1294"/>
      <c r="C825" s="1295" t="s">
        <v>4759</v>
      </c>
      <c r="D825" s="1296"/>
      <c r="E825" s="1297"/>
      <c r="F825" s="1295" t="e">
        <f>+[3]credenciales!E921</f>
        <v>#REF!</v>
      </c>
      <c r="G825" s="1296"/>
      <c r="H825" s="1296"/>
      <c r="I825" s="1296"/>
      <c r="J825" s="1296"/>
      <c r="K825" s="1298"/>
    </row>
    <row r="826" spans="1:11">
      <c r="A826" s="330" t="s">
        <v>5214</v>
      </c>
      <c r="B826" s="704">
        <f>+'presupuesto   comfanorte'!B118</f>
        <v>11</v>
      </c>
      <c r="C826" s="1296" t="str">
        <f>+'presupuesto   comfanorte'!C118</f>
        <v xml:space="preserve">REDES ELECTRICAS EN BAJA TENSION </v>
      </c>
      <c r="D826" s="1296"/>
      <c r="E826" s="1296"/>
      <c r="F826" s="1296"/>
      <c r="G826" s="1296"/>
      <c r="H826" s="1296"/>
      <c r="I826" s="1296"/>
      <c r="J826" s="1296"/>
      <c r="K826" s="1298"/>
    </row>
    <row r="827" spans="1:11">
      <c r="A827" s="1320" t="s">
        <v>4761</v>
      </c>
      <c r="B827" s="1321">
        <f>+'presupuesto   comfanorte'!B128</f>
        <v>11.1</v>
      </c>
      <c r="C827" s="1323" t="str">
        <f>+'presupuesto   comfanorte'!C128</f>
        <v>SUMINISTRO , EXCAVACION E INSTALACION DE TUBERIA 2Ø2" PVC</v>
      </c>
      <c r="D827" s="1323"/>
      <c r="E827" s="1323"/>
      <c r="F827" s="1323"/>
      <c r="G827" s="1323"/>
      <c r="H827" s="1324"/>
      <c r="I827" s="1327" t="s">
        <v>4762</v>
      </c>
      <c r="J827" s="1327" t="str">
        <f>+'presupuesto   comfanorte'!D128</f>
        <v>ML</v>
      </c>
      <c r="K827" s="1328"/>
    </row>
    <row r="828" spans="1:11" ht="15.75" thickBot="1">
      <c r="A828" s="1320"/>
      <c r="B828" s="1322"/>
      <c r="C828" s="1325"/>
      <c r="D828" s="1325"/>
      <c r="E828" s="1325"/>
      <c r="F828" s="1325"/>
      <c r="G828" s="1325"/>
      <c r="H828" s="1326"/>
      <c r="I828" s="1327"/>
      <c r="J828" s="1327"/>
      <c r="K828" s="1328"/>
    </row>
    <row r="829" spans="1:11" ht="15.75" thickBot="1">
      <c r="A829" s="1329" t="s">
        <v>4763</v>
      </c>
      <c r="B829" s="1330"/>
      <c r="C829" s="1331"/>
      <c r="D829" s="1335" t="s">
        <v>4807</v>
      </c>
      <c r="E829" s="1337" t="s">
        <v>4764</v>
      </c>
      <c r="F829" s="1338"/>
      <c r="G829" s="1338"/>
      <c r="H829" s="1339"/>
      <c r="I829" s="1340" t="s">
        <v>4765</v>
      </c>
      <c r="J829" s="1342" t="s">
        <v>4766</v>
      </c>
      <c r="K829" s="1299" t="s">
        <v>44</v>
      </c>
    </row>
    <row r="830" spans="1:11" ht="15.75" thickBot="1">
      <c r="A830" s="1332"/>
      <c r="B830" s="1333"/>
      <c r="C830" s="1334"/>
      <c r="D830" s="1336"/>
      <c r="E830" s="332" t="s">
        <v>4878</v>
      </c>
      <c r="F830" s="333" t="s">
        <v>4824</v>
      </c>
      <c r="G830" s="334" t="s">
        <v>4825</v>
      </c>
      <c r="H830" s="335" t="s">
        <v>5218</v>
      </c>
      <c r="I830" s="1341"/>
      <c r="J830" s="1300"/>
      <c r="K830" s="1300"/>
    </row>
    <row r="831" spans="1:11" ht="22.5">
      <c r="A831" s="1301"/>
      <c r="B831" s="1302"/>
      <c r="C831" s="1303"/>
      <c r="D831" s="352" t="s">
        <v>5372</v>
      </c>
      <c r="E831" s="336"/>
      <c r="F831" s="337"/>
      <c r="G831" s="337"/>
      <c r="H831" s="337"/>
      <c r="I831" s="356"/>
      <c r="J831" s="339">
        <v>230</v>
      </c>
      <c r="K831" s="340">
        <f>+J831</f>
        <v>230</v>
      </c>
    </row>
    <row r="832" spans="1:11">
      <c r="A832" s="1304"/>
      <c r="B832" s="1305"/>
      <c r="C832" s="1306"/>
      <c r="D832" s="352"/>
      <c r="E832" s="356"/>
      <c r="F832" s="337"/>
      <c r="G832" s="337"/>
      <c r="H832" s="337"/>
      <c r="I832" s="703"/>
      <c r="J832" s="356"/>
      <c r="K832" s="703"/>
    </row>
    <row r="833" spans="1:11">
      <c r="A833" s="1304"/>
      <c r="B833" s="1305"/>
      <c r="C833" s="1306"/>
      <c r="D833" s="352"/>
      <c r="E833" s="356"/>
      <c r="F833" s="337"/>
      <c r="G833" s="337"/>
      <c r="H833" s="337"/>
      <c r="I833" s="703"/>
      <c r="J833" s="356"/>
      <c r="K833" s="703"/>
    </row>
    <row r="834" spans="1:11">
      <c r="A834" s="1304"/>
      <c r="B834" s="1305"/>
      <c r="C834" s="1306"/>
      <c r="D834" s="352"/>
      <c r="E834" s="342"/>
      <c r="F834" s="337"/>
      <c r="G834" s="337"/>
      <c r="H834" s="337"/>
      <c r="I834" s="703"/>
      <c r="J834" s="356"/>
      <c r="K834" s="703"/>
    </row>
    <row r="835" spans="1:11">
      <c r="A835" s="1304"/>
      <c r="B835" s="1305"/>
      <c r="C835" s="1306"/>
      <c r="D835" s="352"/>
      <c r="E835" s="342"/>
      <c r="F835" s="337"/>
      <c r="G835" s="337"/>
      <c r="H835" s="337"/>
      <c r="I835" s="356"/>
      <c r="J835" s="356"/>
      <c r="K835" s="703"/>
    </row>
    <row r="836" spans="1:11">
      <c r="A836" s="1304"/>
      <c r="B836" s="1305"/>
      <c r="C836" s="1306"/>
      <c r="D836" s="352"/>
      <c r="E836" s="342"/>
      <c r="F836" s="337"/>
      <c r="G836" s="337"/>
      <c r="H836" s="337"/>
      <c r="I836" s="356"/>
      <c r="J836" s="356"/>
      <c r="K836" s="703"/>
    </row>
    <row r="837" spans="1:11">
      <c r="A837" s="1304"/>
      <c r="B837" s="1305"/>
      <c r="C837" s="1306"/>
      <c r="D837" s="352"/>
      <c r="E837" s="342"/>
      <c r="F837" s="337"/>
      <c r="G837" s="337"/>
      <c r="H837" s="337"/>
      <c r="I837" s="356"/>
      <c r="J837" s="356"/>
      <c r="K837" s="703"/>
    </row>
    <row r="838" spans="1:11">
      <c r="A838" s="1304"/>
      <c r="B838" s="1305"/>
      <c r="C838" s="1306"/>
      <c r="D838" s="352"/>
      <c r="E838" s="342"/>
      <c r="F838" s="337"/>
      <c r="G838" s="337"/>
      <c r="H838" s="337"/>
      <c r="I838" s="356"/>
      <c r="J838" s="356"/>
      <c r="K838" s="703"/>
    </row>
    <row r="839" spans="1:11">
      <c r="A839" s="1304"/>
      <c r="B839" s="1305"/>
      <c r="C839" s="1306"/>
      <c r="D839" s="352"/>
      <c r="E839" s="342"/>
      <c r="F839" s="337"/>
      <c r="G839" s="337"/>
      <c r="H839" s="337"/>
      <c r="I839" s="356"/>
      <c r="J839" s="356"/>
      <c r="K839" s="703"/>
    </row>
    <row r="840" spans="1:11">
      <c r="A840" s="1304"/>
      <c r="B840" s="1305"/>
      <c r="C840" s="1306"/>
      <c r="D840" s="352"/>
      <c r="E840" s="345"/>
      <c r="F840" s="337"/>
      <c r="G840" s="343"/>
      <c r="H840" s="337"/>
      <c r="I840" s="356"/>
      <c r="J840" s="356"/>
      <c r="K840" s="356"/>
    </row>
    <row r="841" spans="1:11">
      <c r="A841" s="1304"/>
      <c r="B841" s="1305"/>
      <c r="C841" s="1306"/>
      <c r="D841" s="352"/>
      <c r="E841" s="345"/>
      <c r="F841" s="337"/>
      <c r="G841" s="343"/>
      <c r="H841" s="337"/>
      <c r="I841" s="356"/>
      <c r="J841" s="356"/>
      <c r="K841" s="356"/>
    </row>
    <row r="842" spans="1:11">
      <c r="A842" s="1304"/>
      <c r="B842" s="1305"/>
      <c r="C842" s="1306"/>
      <c r="D842" s="352"/>
      <c r="E842" s="345"/>
      <c r="F842" s="337"/>
      <c r="G842" s="343"/>
      <c r="H842" s="337"/>
      <c r="I842" s="338"/>
      <c r="J842" s="339"/>
      <c r="K842" s="356"/>
    </row>
    <row r="843" spans="1:11">
      <c r="A843" s="1304"/>
      <c r="B843" s="1305"/>
      <c r="C843" s="1306"/>
      <c r="D843" s="352"/>
      <c r="E843" s="345"/>
      <c r="F843" s="337"/>
      <c r="G843" s="343"/>
      <c r="H843" s="337"/>
      <c r="I843" s="338"/>
      <c r="J843" s="339"/>
      <c r="K843" s="344"/>
    </row>
    <row r="844" spans="1:11">
      <c r="A844" s="1304"/>
      <c r="B844" s="1305"/>
      <c r="C844" s="1306"/>
      <c r="D844" s="352"/>
      <c r="E844" s="345"/>
      <c r="F844" s="337"/>
      <c r="G844" s="343"/>
      <c r="H844" s="337"/>
      <c r="I844" s="338"/>
      <c r="J844" s="339"/>
      <c r="K844" s="340"/>
    </row>
    <row r="845" spans="1:11">
      <c r="A845" s="1304"/>
      <c r="B845" s="1305"/>
      <c r="C845" s="1306"/>
      <c r="D845" s="352"/>
      <c r="E845" s="345"/>
      <c r="F845" s="337"/>
      <c r="G845" s="343"/>
      <c r="H845" s="337"/>
      <c r="I845" s="338"/>
      <c r="J845" s="339"/>
      <c r="K845" s="341"/>
    </row>
    <row r="846" spans="1:11">
      <c r="A846" s="1304"/>
      <c r="B846" s="1305"/>
      <c r="C846" s="1306"/>
      <c r="D846" s="352"/>
      <c r="E846" s="345"/>
      <c r="F846" s="337"/>
      <c r="G846" s="343"/>
      <c r="H846" s="337"/>
      <c r="I846" s="338"/>
      <c r="J846" s="339"/>
      <c r="K846" s="341"/>
    </row>
    <row r="847" spans="1:11" ht="15.75" thickBot="1">
      <c r="A847" s="1343"/>
      <c r="B847" s="1344"/>
      <c r="C847" s="1345"/>
      <c r="D847" s="692"/>
      <c r="E847" s="615"/>
      <c r="F847" s="337"/>
      <c r="G847" s="343"/>
      <c r="H847" s="337"/>
      <c r="I847" s="338"/>
      <c r="J847" s="337"/>
      <c r="K847" s="344"/>
    </row>
    <row r="848" spans="1:11" ht="16.5" thickBot="1">
      <c r="A848" s="1307" t="s">
        <v>4767</v>
      </c>
      <c r="B848" s="1308"/>
      <c r="C848" s="1308"/>
      <c r="D848" s="1308"/>
      <c r="E848" s="1309"/>
      <c r="F848" s="1346" t="s">
        <v>4768</v>
      </c>
      <c r="G848" s="1310"/>
      <c r="H848" s="1310"/>
      <c r="I848" s="1310"/>
      <c r="J848" s="1347"/>
      <c r="K848" s="349">
        <f>ROUND(SUM(K831:K847),2)</f>
        <v>230</v>
      </c>
    </row>
    <row r="849" spans="1:11">
      <c r="A849" s="1348"/>
      <c r="B849" s="1349"/>
      <c r="C849" s="1349"/>
      <c r="D849" s="1349"/>
      <c r="E849" s="1349"/>
      <c r="F849" s="1349"/>
      <c r="G849" s="1349"/>
      <c r="H849" s="1349"/>
      <c r="I849" s="1349"/>
      <c r="J849" s="1349"/>
      <c r="K849" s="1350"/>
    </row>
    <row r="850" spans="1:11">
      <c r="A850" s="1351"/>
      <c r="B850" s="1352"/>
      <c r="C850" s="1352"/>
      <c r="D850" s="1352"/>
      <c r="E850" s="1352"/>
      <c r="F850" s="1352"/>
      <c r="G850" s="1352"/>
      <c r="H850" s="1352"/>
      <c r="I850" s="1352"/>
      <c r="J850" s="1352"/>
      <c r="K850" s="1353"/>
    </row>
    <row r="851" spans="1:11" ht="15.75" thickBot="1">
      <c r="A851" s="1354"/>
      <c r="B851" s="1355"/>
      <c r="C851" s="1355"/>
      <c r="D851" s="1355"/>
      <c r="E851" s="1355"/>
      <c r="F851" s="1355"/>
      <c r="G851" s="1355"/>
      <c r="H851" s="1355"/>
      <c r="I851" s="1355"/>
      <c r="J851" s="1355"/>
      <c r="K851" s="1356"/>
    </row>
    <row r="852" spans="1:11" ht="15.75" thickBot="1"/>
    <row r="853" spans="1:11">
      <c r="A853" s="1281" t="s">
        <v>4757</v>
      </c>
      <c r="B853" s="1282"/>
      <c r="C853" s="1282"/>
      <c r="D853" s="1282"/>
      <c r="E853" s="1282"/>
      <c r="F853" s="1282"/>
      <c r="G853" s="1282"/>
      <c r="H853" s="1282"/>
      <c r="I853" s="1282"/>
      <c r="J853" s="1282"/>
      <c r="K853" s="1283"/>
    </row>
    <row r="854" spans="1:11">
      <c r="A854" s="1284"/>
      <c r="B854" s="1285"/>
      <c r="C854" s="1285"/>
      <c r="D854" s="1285"/>
      <c r="E854" s="1285"/>
      <c r="F854" s="1285"/>
      <c r="G854" s="1285"/>
      <c r="H854" s="1285"/>
      <c r="I854" s="1285"/>
      <c r="J854" s="1285"/>
      <c r="K854" s="1286"/>
    </row>
    <row r="855" spans="1:11" ht="15.75" thickBot="1">
      <c r="A855" s="1287"/>
      <c r="B855" s="1288"/>
      <c r="C855" s="1288"/>
      <c r="D855" s="1288"/>
      <c r="E855" s="1288"/>
      <c r="F855" s="1288"/>
      <c r="G855" s="1288"/>
      <c r="H855" s="1288"/>
      <c r="I855" s="1288"/>
      <c r="J855" s="1288"/>
      <c r="K855" s="1289"/>
    </row>
    <row r="856" spans="1:11" ht="15.75">
      <c r="A856" s="1290"/>
      <c r="B856" s="1291"/>
      <c r="C856" s="1291"/>
      <c r="D856" s="1291"/>
      <c r="E856" s="1291"/>
      <c r="F856" s="1291"/>
      <c r="G856" s="1291"/>
      <c r="H856" s="1291"/>
      <c r="I856" s="1291"/>
      <c r="J856" s="1291"/>
      <c r="K856" s="1292"/>
    </row>
    <row r="857" spans="1:11">
      <c r="A857" s="1293" t="s">
        <v>4769</v>
      </c>
      <c r="B857" s="1294"/>
      <c r="C857" s="1295" t="s">
        <v>4759</v>
      </c>
      <c r="D857" s="1296"/>
      <c r="E857" s="1297"/>
      <c r="F857" s="1295" t="e">
        <f>+[3]credenciales!E953</f>
        <v>#REF!</v>
      </c>
      <c r="G857" s="1296"/>
      <c r="H857" s="1296"/>
      <c r="I857" s="1296"/>
      <c r="J857" s="1296"/>
      <c r="K857" s="1298"/>
    </row>
    <row r="858" spans="1:11">
      <c r="A858" s="330" t="s">
        <v>5214</v>
      </c>
      <c r="B858" s="704">
        <f>+'presupuesto   comfanorte'!B129</f>
        <v>12</v>
      </c>
      <c r="C858" s="1296" t="str">
        <f>+'presupuesto   comfanorte'!C129</f>
        <v>PARQUEADERO</v>
      </c>
      <c r="D858" s="1296"/>
      <c r="E858" s="1296"/>
      <c r="F858" s="1296"/>
      <c r="G858" s="1296"/>
      <c r="H858" s="1296"/>
      <c r="I858" s="1296"/>
      <c r="J858" s="1296"/>
      <c r="K858" s="1298"/>
    </row>
    <row r="859" spans="1:11">
      <c r="A859" s="1320" t="s">
        <v>4761</v>
      </c>
      <c r="B859" s="1321">
        <f>+'presupuesto   comfanorte'!B143</f>
        <v>12.14</v>
      </c>
      <c r="C859" s="1323" t="str">
        <f>+'presupuesto   comfanorte'!C143</f>
        <v>SUMINISTRO E INSTALACION DE LUMINARIA SOLAR 40W CON AUTONOMIA DE 12 HORAS</v>
      </c>
      <c r="D859" s="1323"/>
      <c r="E859" s="1323"/>
      <c r="F859" s="1323"/>
      <c r="G859" s="1323"/>
      <c r="H859" s="1324"/>
      <c r="I859" s="1327" t="s">
        <v>4762</v>
      </c>
      <c r="J859" s="1327" t="str">
        <f>+'presupuesto   comfanorte'!D143</f>
        <v>UN</v>
      </c>
      <c r="K859" s="1328"/>
    </row>
    <row r="860" spans="1:11" ht="15.75" thickBot="1">
      <c r="A860" s="1320"/>
      <c r="B860" s="1322"/>
      <c r="C860" s="1325"/>
      <c r="D860" s="1325"/>
      <c r="E860" s="1325"/>
      <c r="F860" s="1325"/>
      <c r="G860" s="1325"/>
      <c r="H860" s="1326"/>
      <c r="I860" s="1327"/>
      <c r="J860" s="1327"/>
      <c r="K860" s="1328"/>
    </row>
    <row r="861" spans="1:11" ht="15.75" thickBot="1">
      <c r="A861" s="1329" t="s">
        <v>4763</v>
      </c>
      <c r="B861" s="1330"/>
      <c r="C861" s="1331"/>
      <c r="D861" s="1335" t="s">
        <v>4807</v>
      </c>
      <c r="E861" s="1337" t="s">
        <v>4764</v>
      </c>
      <c r="F861" s="1338"/>
      <c r="G861" s="1338"/>
      <c r="H861" s="1339"/>
      <c r="I861" s="1340" t="s">
        <v>4765</v>
      </c>
      <c r="J861" s="1342" t="s">
        <v>4766</v>
      </c>
      <c r="K861" s="1299" t="s">
        <v>44</v>
      </c>
    </row>
    <row r="862" spans="1:11" ht="15.75" thickBot="1">
      <c r="A862" s="1332"/>
      <c r="B862" s="1333"/>
      <c r="C862" s="1334"/>
      <c r="D862" s="1336"/>
      <c r="E862" s="332" t="s">
        <v>4878</v>
      </c>
      <c r="F862" s="333" t="s">
        <v>4824</v>
      </c>
      <c r="G862" s="334" t="s">
        <v>4825</v>
      </c>
      <c r="H862" s="335" t="s">
        <v>5218</v>
      </c>
      <c r="I862" s="1341"/>
      <c r="J862" s="1300"/>
      <c r="K862" s="1300"/>
    </row>
    <row r="863" spans="1:11" ht="22.5">
      <c r="A863" s="1301"/>
      <c r="B863" s="1302"/>
      <c r="C863" s="1303"/>
      <c r="D863" s="352" t="s">
        <v>5372</v>
      </c>
      <c r="E863" s="336"/>
      <c r="F863" s="337"/>
      <c r="G863" s="337"/>
      <c r="H863" s="337"/>
      <c r="I863" s="356"/>
      <c r="J863" s="339">
        <v>65</v>
      </c>
      <c r="K863" s="340">
        <f>+J863</f>
        <v>65</v>
      </c>
    </row>
    <row r="864" spans="1:11">
      <c r="A864" s="1304"/>
      <c r="B864" s="1305"/>
      <c r="C864" s="1306"/>
      <c r="D864" s="352"/>
      <c r="E864" s="356"/>
      <c r="F864" s="337"/>
      <c r="G864" s="337"/>
      <c r="H864" s="337"/>
      <c r="I864" s="703"/>
      <c r="J864" s="356"/>
      <c r="K864" s="703"/>
    </row>
    <row r="865" spans="1:11">
      <c r="A865" s="1304"/>
      <c r="B865" s="1305"/>
      <c r="C865" s="1306"/>
      <c r="D865" s="352"/>
      <c r="E865" s="356"/>
      <c r="F865" s="337"/>
      <c r="G865" s="337"/>
      <c r="H865" s="337"/>
      <c r="I865" s="703"/>
      <c r="J865" s="356"/>
      <c r="K865" s="703"/>
    </row>
    <row r="866" spans="1:11">
      <c r="A866" s="1304"/>
      <c r="B866" s="1305"/>
      <c r="C866" s="1306"/>
      <c r="D866" s="352"/>
      <c r="E866" s="342"/>
      <c r="F866" s="337"/>
      <c r="G866" s="337"/>
      <c r="H866" s="337"/>
      <c r="I866" s="703"/>
      <c r="J866" s="356"/>
      <c r="K866" s="703"/>
    </row>
    <row r="867" spans="1:11">
      <c r="A867" s="1304"/>
      <c r="B867" s="1305"/>
      <c r="C867" s="1306"/>
      <c r="D867" s="352"/>
      <c r="E867" s="342"/>
      <c r="F867" s="337"/>
      <c r="G867" s="337"/>
      <c r="H867" s="337"/>
      <c r="I867" s="356"/>
      <c r="J867" s="356"/>
      <c r="K867" s="703"/>
    </row>
    <row r="868" spans="1:11">
      <c r="A868" s="1304"/>
      <c r="B868" s="1305"/>
      <c r="C868" s="1306"/>
      <c r="D868" s="352"/>
      <c r="E868" s="342"/>
      <c r="F868" s="337"/>
      <c r="G868" s="337"/>
      <c r="H868" s="337"/>
      <c r="I868" s="356"/>
      <c r="J868" s="356"/>
      <c r="K868" s="703"/>
    </row>
    <row r="869" spans="1:11">
      <c r="A869" s="1304"/>
      <c r="B869" s="1305"/>
      <c r="C869" s="1306"/>
      <c r="D869" s="352"/>
      <c r="E869" s="342"/>
      <c r="F869" s="337"/>
      <c r="G869" s="337"/>
      <c r="H869" s="337"/>
      <c r="I869" s="356"/>
      <c r="J869" s="356"/>
      <c r="K869" s="703"/>
    </row>
    <row r="870" spans="1:11">
      <c r="A870" s="1304"/>
      <c r="B870" s="1305"/>
      <c r="C870" s="1306"/>
      <c r="D870" s="352"/>
      <c r="E870" s="342"/>
      <c r="F870" s="337"/>
      <c r="G870" s="337"/>
      <c r="H870" s="337"/>
      <c r="I870" s="356"/>
      <c r="J870" s="356"/>
      <c r="K870" s="703"/>
    </row>
    <row r="871" spans="1:11">
      <c r="A871" s="1304"/>
      <c r="B871" s="1305"/>
      <c r="C871" s="1306"/>
      <c r="D871" s="352"/>
      <c r="E871" s="342"/>
      <c r="F871" s="337"/>
      <c r="G871" s="337"/>
      <c r="H871" s="337"/>
      <c r="I871" s="356"/>
      <c r="J871" s="356"/>
      <c r="K871" s="703"/>
    </row>
    <row r="872" spans="1:11">
      <c r="A872" s="1304"/>
      <c r="B872" s="1305"/>
      <c r="C872" s="1306"/>
      <c r="D872" s="352"/>
      <c r="E872" s="345"/>
      <c r="F872" s="337"/>
      <c r="G872" s="343"/>
      <c r="H872" s="337"/>
      <c r="I872" s="356"/>
      <c r="J872" s="356"/>
      <c r="K872" s="356"/>
    </row>
    <row r="873" spans="1:11">
      <c r="A873" s="1304"/>
      <c r="B873" s="1305"/>
      <c r="C873" s="1306"/>
      <c r="D873" s="352"/>
      <c r="E873" s="345"/>
      <c r="F873" s="337"/>
      <c r="G873" s="343"/>
      <c r="H873" s="337"/>
      <c r="I873" s="356"/>
      <c r="J873" s="356"/>
      <c r="K873" s="356"/>
    </row>
    <row r="874" spans="1:11">
      <c r="A874" s="1304"/>
      <c r="B874" s="1305"/>
      <c r="C874" s="1306"/>
      <c r="D874" s="352"/>
      <c r="E874" s="345"/>
      <c r="F874" s="337"/>
      <c r="G874" s="343"/>
      <c r="H874" s="337"/>
      <c r="I874" s="338"/>
      <c r="J874" s="339"/>
      <c r="K874" s="356"/>
    </row>
    <row r="875" spans="1:11">
      <c r="A875" s="1304"/>
      <c r="B875" s="1305"/>
      <c r="C875" s="1306"/>
      <c r="D875" s="352"/>
      <c r="E875" s="345"/>
      <c r="F875" s="337"/>
      <c r="G875" s="343"/>
      <c r="H875" s="337"/>
      <c r="I875" s="338"/>
      <c r="J875" s="339"/>
      <c r="K875" s="344"/>
    </row>
    <row r="876" spans="1:11">
      <c r="A876" s="1304"/>
      <c r="B876" s="1305"/>
      <c r="C876" s="1306"/>
      <c r="D876" s="352"/>
      <c r="E876" s="345"/>
      <c r="F876" s="337"/>
      <c r="G876" s="343"/>
      <c r="H876" s="337"/>
      <c r="I876" s="338"/>
      <c r="J876" s="339"/>
      <c r="K876" s="340"/>
    </row>
    <row r="877" spans="1:11">
      <c r="A877" s="1304"/>
      <c r="B877" s="1305"/>
      <c r="C877" s="1306"/>
      <c r="D877" s="352"/>
      <c r="E877" s="345"/>
      <c r="F877" s="337"/>
      <c r="G877" s="343"/>
      <c r="H877" s="337"/>
      <c r="I877" s="338"/>
      <c r="J877" s="339"/>
      <c r="K877" s="341"/>
    </row>
    <row r="878" spans="1:11">
      <c r="A878" s="1304"/>
      <c r="B878" s="1305"/>
      <c r="C878" s="1306"/>
      <c r="D878" s="352"/>
      <c r="E878" s="345"/>
      <c r="F878" s="337"/>
      <c r="G878" s="343"/>
      <c r="H878" s="337"/>
      <c r="I878" s="338"/>
      <c r="J878" s="339"/>
      <c r="K878" s="341"/>
    </row>
    <row r="879" spans="1:11" ht="15.75" thickBot="1">
      <c r="A879" s="1343"/>
      <c r="B879" s="1344"/>
      <c r="C879" s="1345"/>
      <c r="D879" s="692"/>
      <c r="E879" s="615"/>
      <c r="F879" s="337"/>
      <c r="G879" s="343"/>
      <c r="H879" s="337"/>
      <c r="I879" s="338"/>
      <c r="J879" s="337"/>
      <c r="K879" s="344"/>
    </row>
    <row r="880" spans="1:11" ht="16.5" thickBot="1">
      <c r="A880" s="1307" t="s">
        <v>4767</v>
      </c>
      <c r="B880" s="1308"/>
      <c r="C880" s="1308"/>
      <c r="D880" s="1308"/>
      <c r="E880" s="1309"/>
      <c r="F880" s="1346" t="s">
        <v>4768</v>
      </c>
      <c r="G880" s="1310"/>
      <c r="H880" s="1310"/>
      <c r="I880" s="1310"/>
      <c r="J880" s="1347"/>
      <c r="K880" s="349">
        <f>ROUND(SUM(K863:K879),2)</f>
        <v>65</v>
      </c>
    </row>
    <row r="881" spans="1:11">
      <c r="A881" s="1348"/>
      <c r="B881" s="1349"/>
      <c r="C881" s="1349"/>
      <c r="D881" s="1349"/>
      <c r="E881" s="1349"/>
      <c r="F881" s="1349"/>
      <c r="G881" s="1349"/>
      <c r="H881" s="1349"/>
      <c r="I881" s="1349"/>
      <c r="J881" s="1349"/>
      <c r="K881" s="1350"/>
    </row>
    <row r="882" spans="1:11">
      <c r="A882" s="1351"/>
      <c r="B882" s="1352"/>
      <c r="C882" s="1352"/>
      <c r="D882" s="1352"/>
      <c r="E882" s="1352"/>
      <c r="F882" s="1352"/>
      <c r="G882" s="1352"/>
      <c r="H882" s="1352"/>
      <c r="I882" s="1352"/>
      <c r="J882" s="1352"/>
      <c r="K882" s="1353"/>
    </row>
    <row r="883" spans="1:11" ht="15.75" thickBot="1">
      <c r="A883" s="1354"/>
      <c r="B883" s="1355"/>
      <c r="C883" s="1355"/>
      <c r="D883" s="1355"/>
      <c r="E883" s="1355"/>
      <c r="F883" s="1355"/>
      <c r="G883" s="1355"/>
      <c r="H883" s="1355"/>
      <c r="I883" s="1355"/>
      <c r="J883" s="1355"/>
      <c r="K883" s="1356"/>
    </row>
    <row r="884" spans="1:11" ht="15.75" thickBot="1"/>
    <row r="885" spans="1:11">
      <c r="A885" s="1281" t="s">
        <v>4757</v>
      </c>
      <c r="B885" s="1282"/>
      <c r="C885" s="1282"/>
      <c r="D885" s="1282"/>
      <c r="E885" s="1282"/>
      <c r="F885" s="1282"/>
      <c r="G885" s="1282"/>
      <c r="H885" s="1282"/>
      <c r="I885" s="1282"/>
      <c r="J885" s="1282"/>
      <c r="K885" s="1283"/>
    </row>
    <row r="886" spans="1:11">
      <c r="A886" s="1284"/>
      <c r="B886" s="1285"/>
      <c r="C886" s="1285"/>
      <c r="D886" s="1285"/>
      <c r="E886" s="1285"/>
      <c r="F886" s="1285"/>
      <c r="G886" s="1285"/>
      <c r="H886" s="1285"/>
      <c r="I886" s="1285"/>
      <c r="J886" s="1285"/>
      <c r="K886" s="1286"/>
    </row>
    <row r="887" spans="1:11" ht="15.75" thickBot="1">
      <c r="A887" s="1287"/>
      <c r="B887" s="1288"/>
      <c r="C887" s="1288"/>
      <c r="D887" s="1288"/>
      <c r="E887" s="1288"/>
      <c r="F887" s="1288"/>
      <c r="G887" s="1288"/>
      <c r="H887" s="1288"/>
      <c r="I887" s="1288"/>
      <c r="J887" s="1288"/>
      <c r="K887" s="1289"/>
    </row>
    <row r="888" spans="1:11" ht="15.75">
      <c r="A888" s="1290"/>
      <c r="B888" s="1291"/>
      <c r="C888" s="1291"/>
      <c r="D888" s="1291"/>
      <c r="E888" s="1291"/>
      <c r="F888" s="1291"/>
      <c r="G888" s="1291"/>
      <c r="H888" s="1291"/>
      <c r="I888" s="1291"/>
      <c r="J888" s="1291"/>
      <c r="K888" s="1292"/>
    </row>
    <row r="889" spans="1:11">
      <c r="A889" s="1293" t="s">
        <v>4769</v>
      </c>
      <c r="B889" s="1294"/>
      <c r="C889" s="1295" t="s">
        <v>4759</v>
      </c>
      <c r="D889" s="1296"/>
      <c r="E889" s="1297"/>
      <c r="F889" s="1295" t="e">
        <f>+[3]credenciales!E985</f>
        <v>#REF!</v>
      </c>
      <c r="G889" s="1296"/>
      <c r="H889" s="1296"/>
      <c r="I889" s="1296"/>
      <c r="J889" s="1296"/>
      <c r="K889" s="1298"/>
    </row>
    <row r="890" spans="1:11">
      <c r="A890" s="330" t="s">
        <v>5214</v>
      </c>
      <c r="B890" s="704">
        <f>+'presupuesto   comfanorte'!B129</f>
        <v>12</v>
      </c>
      <c r="C890" s="1296" t="str">
        <f>+'presupuesto   comfanorte'!C129</f>
        <v>PARQUEADERO</v>
      </c>
      <c r="D890" s="1296"/>
      <c r="E890" s="1296"/>
      <c r="F890" s="1296"/>
      <c r="G890" s="1296"/>
      <c r="H890" s="1296"/>
      <c r="I890" s="1296"/>
      <c r="J890" s="1296"/>
      <c r="K890" s="1298"/>
    </row>
    <row r="891" spans="1:11">
      <c r="A891" s="1320" t="s">
        <v>4761</v>
      </c>
      <c r="B891" s="1321">
        <f>+'presupuesto   comfanorte'!B144</f>
        <v>12.15</v>
      </c>
      <c r="C891" s="1323" t="str">
        <f>+'presupuesto   comfanorte'!C144</f>
        <v xml:space="preserve">SUMINISTRO E INSTALACION DE POSTE ORNAMENTAL 4M BRAZO SENCILLO </v>
      </c>
      <c r="D891" s="1323"/>
      <c r="E891" s="1323"/>
      <c r="F891" s="1323"/>
      <c r="G891" s="1323"/>
      <c r="H891" s="1324"/>
      <c r="I891" s="1327" t="s">
        <v>4762</v>
      </c>
      <c r="J891" s="1327" t="str">
        <f>+'presupuesto   comfanorte'!D144</f>
        <v>UN</v>
      </c>
      <c r="K891" s="1328"/>
    </row>
    <row r="892" spans="1:11" ht="15.75" thickBot="1">
      <c r="A892" s="1320"/>
      <c r="B892" s="1322"/>
      <c r="C892" s="1325"/>
      <c r="D892" s="1325"/>
      <c r="E892" s="1325"/>
      <c r="F892" s="1325"/>
      <c r="G892" s="1325"/>
      <c r="H892" s="1326"/>
      <c r="I892" s="1327"/>
      <c r="J892" s="1327"/>
      <c r="K892" s="1328"/>
    </row>
    <row r="893" spans="1:11" ht="15.75" thickBot="1">
      <c r="A893" s="1329" t="s">
        <v>4763</v>
      </c>
      <c r="B893" s="1330"/>
      <c r="C893" s="1331"/>
      <c r="D893" s="1335" t="s">
        <v>4807</v>
      </c>
      <c r="E893" s="1337" t="s">
        <v>4764</v>
      </c>
      <c r="F893" s="1338"/>
      <c r="G893" s="1338"/>
      <c r="H893" s="1339"/>
      <c r="I893" s="1340" t="s">
        <v>4765</v>
      </c>
      <c r="J893" s="1342" t="s">
        <v>4766</v>
      </c>
      <c r="K893" s="1299" t="s">
        <v>44</v>
      </c>
    </row>
    <row r="894" spans="1:11" ht="15.75" thickBot="1">
      <c r="A894" s="1332"/>
      <c r="B894" s="1333"/>
      <c r="C894" s="1334"/>
      <c r="D894" s="1336"/>
      <c r="E894" s="332" t="s">
        <v>4878</v>
      </c>
      <c r="F894" s="333" t="s">
        <v>4824</v>
      </c>
      <c r="G894" s="334" t="s">
        <v>4825</v>
      </c>
      <c r="H894" s="335" t="s">
        <v>5218</v>
      </c>
      <c r="I894" s="1341"/>
      <c r="J894" s="1300"/>
      <c r="K894" s="1300"/>
    </row>
    <row r="895" spans="1:11" ht="22.5">
      <c r="A895" s="1301"/>
      <c r="B895" s="1302"/>
      <c r="C895" s="1303"/>
      <c r="D895" s="352" t="s">
        <v>5372</v>
      </c>
      <c r="E895" s="336"/>
      <c r="F895" s="337"/>
      <c r="G895" s="337"/>
      <c r="H895" s="337"/>
      <c r="I895" s="356"/>
      <c r="J895" s="339">
        <v>55</v>
      </c>
      <c r="K895" s="340">
        <f>+J895</f>
        <v>55</v>
      </c>
    </row>
    <row r="896" spans="1:11">
      <c r="A896" s="1304"/>
      <c r="B896" s="1305"/>
      <c r="C896" s="1306"/>
      <c r="D896" s="352"/>
      <c r="E896" s="356"/>
      <c r="F896" s="337"/>
      <c r="G896" s="337"/>
      <c r="H896" s="337"/>
      <c r="I896" s="703"/>
      <c r="J896" s="356"/>
      <c r="K896" s="703"/>
    </row>
    <row r="897" spans="1:11">
      <c r="A897" s="1304"/>
      <c r="B897" s="1305"/>
      <c r="C897" s="1306"/>
      <c r="D897" s="352"/>
      <c r="E897" s="356"/>
      <c r="F897" s="337"/>
      <c r="G897" s="337"/>
      <c r="H897" s="337"/>
      <c r="I897" s="703"/>
      <c r="J897" s="356"/>
      <c r="K897" s="703"/>
    </row>
    <row r="898" spans="1:11">
      <c r="A898" s="1304"/>
      <c r="B898" s="1305"/>
      <c r="C898" s="1306"/>
      <c r="D898" s="352"/>
      <c r="E898" s="342"/>
      <c r="F898" s="337"/>
      <c r="G898" s="337"/>
      <c r="H898" s="337"/>
      <c r="I898" s="703"/>
      <c r="J898" s="356"/>
      <c r="K898" s="703"/>
    </row>
    <row r="899" spans="1:11">
      <c r="A899" s="1304"/>
      <c r="B899" s="1305"/>
      <c r="C899" s="1306"/>
      <c r="D899" s="352"/>
      <c r="E899" s="342"/>
      <c r="F899" s="337"/>
      <c r="G899" s="337"/>
      <c r="H899" s="337"/>
      <c r="I899" s="356"/>
      <c r="J899" s="356"/>
      <c r="K899" s="703"/>
    </row>
    <row r="900" spans="1:11">
      <c r="A900" s="1304"/>
      <c r="B900" s="1305"/>
      <c r="C900" s="1306"/>
      <c r="D900" s="352"/>
      <c r="E900" s="342"/>
      <c r="F900" s="337"/>
      <c r="G900" s="337"/>
      <c r="H900" s="337"/>
      <c r="I900" s="356"/>
      <c r="J900" s="356"/>
      <c r="K900" s="703"/>
    </row>
    <row r="901" spans="1:11">
      <c r="A901" s="1304"/>
      <c r="B901" s="1305"/>
      <c r="C901" s="1306"/>
      <c r="D901" s="352"/>
      <c r="E901" s="342"/>
      <c r="F901" s="337"/>
      <c r="G901" s="337"/>
      <c r="H901" s="337"/>
      <c r="I901" s="356"/>
      <c r="J901" s="356"/>
      <c r="K901" s="703"/>
    </row>
    <row r="902" spans="1:11">
      <c r="A902" s="1304"/>
      <c r="B902" s="1305"/>
      <c r="C902" s="1306"/>
      <c r="D902" s="352"/>
      <c r="E902" s="342"/>
      <c r="F902" s="337"/>
      <c r="G902" s="337"/>
      <c r="H902" s="337"/>
      <c r="I902" s="356"/>
      <c r="J902" s="356"/>
      <c r="K902" s="703"/>
    </row>
    <row r="903" spans="1:11">
      <c r="A903" s="1304"/>
      <c r="B903" s="1305"/>
      <c r="C903" s="1306"/>
      <c r="D903" s="352"/>
      <c r="E903" s="342"/>
      <c r="F903" s="337"/>
      <c r="G903" s="337"/>
      <c r="H903" s="337"/>
      <c r="I903" s="356"/>
      <c r="J903" s="356"/>
      <c r="K903" s="703"/>
    </row>
    <row r="904" spans="1:11">
      <c r="A904" s="1304"/>
      <c r="B904" s="1305"/>
      <c r="C904" s="1306"/>
      <c r="D904" s="352"/>
      <c r="E904" s="345"/>
      <c r="F904" s="337"/>
      <c r="G904" s="343"/>
      <c r="H904" s="337"/>
      <c r="I904" s="356"/>
      <c r="J904" s="356"/>
      <c r="K904" s="356"/>
    </row>
    <row r="905" spans="1:11">
      <c r="A905" s="1304"/>
      <c r="B905" s="1305"/>
      <c r="C905" s="1306"/>
      <c r="D905" s="352"/>
      <c r="E905" s="345"/>
      <c r="F905" s="337"/>
      <c r="G905" s="343"/>
      <c r="H905" s="337"/>
      <c r="I905" s="356"/>
      <c r="J905" s="356"/>
      <c r="K905" s="356"/>
    </row>
    <row r="906" spans="1:11">
      <c r="A906" s="1304"/>
      <c r="B906" s="1305"/>
      <c r="C906" s="1306"/>
      <c r="D906" s="352"/>
      <c r="E906" s="345"/>
      <c r="F906" s="337"/>
      <c r="G906" s="343"/>
      <c r="H906" s="337"/>
      <c r="I906" s="338"/>
      <c r="J906" s="339"/>
      <c r="K906" s="356"/>
    </row>
    <row r="907" spans="1:11">
      <c r="A907" s="1304"/>
      <c r="B907" s="1305"/>
      <c r="C907" s="1306"/>
      <c r="D907" s="352"/>
      <c r="E907" s="345"/>
      <c r="F907" s="337"/>
      <c r="G907" s="343"/>
      <c r="H907" s="337"/>
      <c r="I907" s="338"/>
      <c r="J907" s="339"/>
      <c r="K907" s="344"/>
    </row>
    <row r="908" spans="1:11">
      <c r="A908" s="1304"/>
      <c r="B908" s="1305"/>
      <c r="C908" s="1306"/>
      <c r="D908" s="352"/>
      <c r="E908" s="345"/>
      <c r="F908" s="337"/>
      <c r="G908" s="343"/>
      <c r="H908" s="337"/>
      <c r="I908" s="338"/>
      <c r="J908" s="339"/>
      <c r="K908" s="340"/>
    </row>
    <row r="909" spans="1:11">
      <c r="A909" s="1304"/>
      <c r="B909" s="1305"/>
      <c r="C909" s="1306"/>
      <c r="D909" s="352"/>
      <c r="E909" s="345"/>
      <c r="F909" s="337"/>
      <c r="G909" s="343"/>
      <c r="H909" s="337"/>
      <c r="I909" s="338"/>
      <c r="J909" s="339"/>
      <c r="K909" s="341"/>
    </row>
    <row r="910" spans="1:11">
      <c r="A910" s="1304"/>
      <c r="B910" s="1305"/>
      <c r="C910" s="1306"/>
      <c r="D910" s="352"/>
      <c r="E910" s="345"/>
      <c r="F910" s="337"/>
      <c r="G910" s="343"/>
      <c r="H910" s="337"/>
      <c r="I910" s="338"/>
      <c r="J910" s="339"/>
      <c r="K910" s="341"/>
    </row>
    <row r="911" spans="1:11" ht="15.75" thickBot="1">
      <c r="A911" s="1343"/>
      <c r="B911" s="1344"/>
      <c r="C911" s="1345"/>
      <c r="D911" s="692"/>
      <c r="E911" s="615"/>
      <c r="F911" s="337"/>
      <c r="G911" s="343"/>
      <c r="H911" s="337"/>
      <c r="I911" s="338"/>
      <c r="J911" s="337"/>
      <c r="K911" s="344"/>
    </row>
    <row r="912" spans="1:11" ht="16.5" thickBot="1">
      <c r="A912" s="1307" t="s">
        <v>4767</v>
      </c>
      <c r="B912" s="1308"/>
      <c r="C912" s="1308"/>
      <c r="D912" s="1308"/>
      <c r="E912" s="1309"/>
      <c r="F912" s="1346" t="s">
        <v>4768</v>
      </c>
      <c r="G912" s="1310"/>
      <c r="H912" s="1310"/>
      <c r="I912" s="1310"/>
      <c r="J912" s="1347"/>
      <c r="K912" s="349">
        <f>ROUND(SUM(K895:K911),2)</f>
        <v>55</v>
      </c>
    </row>
    <row r="913" spans="1:11">
      <c r="A913" s="1348"/>
      <c r="B913" s="1349"/>
      <c r="C913" s="1349"/>
      <c r="D913" s="1349"/>
      <c r="E913" s="1349"/>
      <c r="F913" s="1349"/>
      <c r="G913" s="1349"/>
      <c r="H913" s="1349"/>
      <c r="I913" s="1349"/>
      <c r="J913" s="1349"/>
      <c r="K913" s="1350"/>
    </row>
    <row r="914" spans="1:11">
      <c r="A914" s="1351"/>
      <c r="B914" s="1352"/>
      <c r="C914" s="1352"/>
      <c r="D914" s="1352"/>
      <c r="E914" s="1352"/>
      <c r="F914" s="1352"/>
      <c r="G914" s="1352"/>
      <c r="H914" s="1352"/>
      <c r="I914" s="1352"/>
      <c r="J914" s="1352"/>
      <c r="K914" s="1353"/>
    </row>
    <row r="915" spans="1:11" ht="15.75" thickBot="1">
      <c r="A915" s="1354"/>
      <c r="B915" s="1355"/>
      <c r="C915" s="1355"/>
      <c r="D915" s="1355"/>
      <c r="E915" s="1355"/>
      <c r="F915" s="1355"/>
      <c r="G915" s="1355"/>
      <c r="H915" s="1355"/>
      <c r="I915" s="1355"/>
      <c r="J915" s="1355"/>
      <c r="K915" s="1356"/>
    </row>
    <row r="916" spans="1:11" ht="15.75" thickBot="1"/>
    <row r="917" spans="1:11">
      <c r="A917" s="1281" t="s">
        <v>4757</v>
      </c>
      <c r="B917" s="1282"/>
      <c r="C917" s="1282"/>
      <c r="D917" s="1282"/>
      <c r="E917" s="1282"/>
      <c r="F917" s="1282"/>
      <c r="G917" s="1282"/>
      <c r="H917" s="1282"/>
      <c r="I917" s="1282"/>
      <c r="J917" s="1282"/>
      <c r="K917" s="1283"/>
    </row>
    <row r="918" spans="1:11">
      <c r="A918" s="1284"/>
      <c r="B918" s="1285"/>
      <c r="C918" s="1285"/>
      <c r="D918" s="1285"/>
      <c r="E918" s="1285"/>
      <c r="F918" s="1285"/>
      <c r="G918" s="1285"/>
      <c r="H918" s="1285"/>
      <c r="I918" s="1285"/>
      <c r="J918" s="1285"/>
      <c r="K918" s="1286"/>
    </row>
    <row r="919" spans="1:11" ht="15.75" thickBot="1">
      <c r="A919" s="1287"/>
      <c r="B919" s="1288"/>
      <c r="C919" s="1288"/>
      <c r="D919" s="1288"/>
      <c r="E919" s="1288"/>
      <c r="F919" s="1288"/>
      <c r="G919" s="1288"/>
      <c r="H919" s="1288"/>
      <c r="I919" s="1288"/>
      <c r="J919" s="1288"/>
      <c r="K919" s="1289"/>
    </row>
    <row r="920" spans="1:11" ht="15.75">
      <c r="A920" s="1290"/>
      <c r="B920" s="1291"/>
      <c r="C920" s="1291"/>
      <c r="D920" s="1291"/>
      <c r="E920" s="1291"/>
      <c r="F920" s="1291"/>
      <c r="G920" s="1291"/>
      <c r="H920" s="1291"/>
      <c r="I920" s="1291"/>
      <c r="J920" s="1291"/>
      <c r="K920" s="1292"/>
    </row>
    <row r="921" spans="1:11">
      <c r="A921" s="1293" t="s">
        <v>4769</v>
      </c>
      <c r="B921" s="1294"/>
      <c r="C921" s="1295" t="s">
        <v>4759</v>
      </c>
      <c r="D921" s="1296"/>
      <c r="E921" s="1297"/>
      <c r="F921" s="1295" t="e">
        <f>+[3]credenciales!E1017</f>
        <v>#REF!</v>
      </c>
      <c r="G921" s="1296"/>
      <c r="H921" s="1296"/>
      <c r="I921" s="1296"/>
      <c r="J921" s="1296"/>
      <c r="K921" s="1298"/>
    </row>
    <row r="922" spans="1:11">
      <c r="A922" s="330" t="s">
        <v>5214</v>
      </c>
      <c r="B922" s="704">
        <f>+'presupuesto   comfanorte'!B129</f>
        <v>12</v>
      </c>
      <c r="C922" s="1296" t="str">
        <f>+'presupuesto   comfanorte'!C129</f>
        <v>PARQUEADERO</v>
      </c>
      <c r="D922" s="1296"/>
      <c r="E922" s="1296"/>
      <c r="F922" s="1296"/>
      <c r="G922" s="1296"/>
      <c r="H922" s="1296"/>
      <c r="I922" s="1296"/>
      <c r="J922" s="1296"/>
      <c r="K922" s="1298"/>
    </row>
    <row r="923" spans="1:11">
      <c r="A923" s="1320" t="s">
        <v>4761</v>
      </c>
      <c r="B923" s="1321">
        <f>+'presupuesto   comfanorte'!B145</f>
        <v>12.16</v>
      </c>
      <c r="C923" s="1323" t="str">
        <f>+'presupuesto   comfanorte'!C145</f>
        <v>SUMINISTRO E INSTALACION DE POSTE ORNAMENTAL 4M BRAZO DOBLE</v>
      </c>
      <c r="D923" s="1323"/>
      <c r="E923" s="1323"/>
      <c r="F923" s="1323"/>
      <c r="G923" s="1323"/>
      <c r="H923" s="1324"/>
      <c r="I923" s="1327" t="s">
        <v>4762</v>
      </c>
      <c r="J923" s="1327" t="str">
        <f>+'presupuesto   comfanorte'!D145</f>
        <v>UN</v>
      </c>
      <c r="K923" s="1328"/>
    </row>
    <row r="924" spans="1:11" ht="15.75" thickBot="1">
      <c r="A924" s="1320"/>
      <c r="B924" s="1322"/>
      <c r="C924" s="1325"/>
      <c r="D924" s="1325"/>
      <c r="E924" s="1325"/>
      <c r="F924" s="1325"/>
      <c r="G924" s="1325"/>
      <c r="H924" s="1326"/>
      <c r="I924" s="1327"/>
      <c r="J924" s="1327"/>
      <c r="K924" s="1328"/>
    </row>
    <row r="925" spans="1:11" ht="15.75" thickBot="1">
      <c r="A925" s="1329" t="s">
        <v>4763</v>
      </c>
      <c r="B925" s="1330"/>
      <c r="C925" s="1331"/>
      <c r="D925" s="1335" t="s">
        <v>4807</v>
      </c>
      <c r="E925" s="1337" t="s">
        <v>4764</v>
      </c>
      <c r="F925" s="1338"/>
      <c r="G925" s="1338"/>
      <c r="H925" s="1339"/>
      <c r="I925" s="1340" t="s">
        <v>4765</v>
      </c>
      <c r="J925" s="1342" t="s">
        <v>4766</v>
      </c>
      <c r="K925" s="1299" t="s">
        <v>44</v>
      </c>
    </row>
    <row r="926" spans="1:11" ht="15.75" thickBot="1">
      <c r="A926" s="1332"/>
      <c r="B926" s="1333"/>
      <c r="C926" s="1334"/>
      <c r="D926" s="1336"/>
      <c r="E926" s="332" t="s">
        <v>4878</v>
      </c>
      <c r="F926" s="333" t="s">
        <v>4824</v>
      </c>
      <c r="G926" s="334" t="s">
        <v>4825</v>
      </c>
      <c r="H926" s="335" t="s">
        <v>5218</v>
      </c>
      <c r="I926" s="1341"/>
      <c r="J926" s="1300"/>
      <c r="K926" s="1300"/>
    </row>
    <row r="927" spans="1:11" ht="22.5">
      <c r="A927" s="1301"/>
      <c r="B927" s="1302"/>
      <c r="C927" s="1303"/>
      <c r="D927" s="352" t="s">
        <v>5372</v>
      </c>
      <c r="E927" s="336"/>
      <c r="F927" s="337"/>
      <c r="G927" s="337"/>
      <c r="H927" s="337"/>
      <c r="I927" s="356"/>
      <c r="J927" s="339">
        <v>10</v>
      </c>
      <c r="K927" s="340">
        <f>+J927</f>
        <v>10</v>
      </c>
    </row>
    <row r="928" spans="1:11">
      <c r="A928" s="1304"/>
      <c r="B928" s="1305"/>
      <c r="C928" s="1306"/>
      <c r="D928" s="352"/>
      <c r="E928" s="356"/>
      <c r="F928" s="337"/>
      <c r="G928" s="337"/>
      <c r="H928" s="337"/>
      <c r="I928" s="703"/>
      <c r="J928" s="356"/>
      <c r="K928" s="703"/>
    </row>
    <row r="929" spans="1:11">
      <c r="A929" s="1304"/>
      <c r="B929" s="1305"/>
      <c r="C929" s="1306"/>
      <c r="D929" s="352"/>
      <c r="E929" s="356"/>
      <c r="F929" s="337"/>
      <c r="G929" s="337"/>
      <c r="H929" s="337"/>
      <c r="I929" s="703"/>
      <c r="J929" s="356"/>
      <c r="K929" s="703"/>
    </row>
    <row r="930" spans="1:11">
      <c r="A930" s="1304"/>
      <c r="B930" s="1305"/>
      <c r="C930" s="1306"/>
      <c r="D930" s="352"/>
      <c r="E930" s="342"/>
      <c r="F930" s="337"/>
      <c r="G930" s="337"/>
      <c r="H930" s="337"/>
      <c r="I930" s="703"/>
      <c r="J930" s="356"/>
      <c r="K930" s="703"/>
    </row>
    <row r="931" spans="1:11">
      <c r="A931" s="1304"/>
      <c r="B931" s="1305"/>
      <c r="C931" s="1306"/>
      <c r="D931" s="352"/>
      <c r="E931" s="342"/>
      <c r="F931" s="337"/>
      <c r="G931" s="337"/>
      <c r="H931" s="337"/>
      <c r="I931" s="356"/>
      <c r="J931" s="356"/>
      <c r="K931" s="703"/>
    </row>
    <row r="932" spans="1:11">
      <c r="A932" s="1304"/>
      <c r="B932" s="1305"/>
      <c r="C932" s="1306"/>
      <c r="D932" s="352"/>
      <c r="E932" s="342"/>
      <c r="F932" s="337"/>
      <c r="G932" s="337"/>
      <c r="H932" s="337"/>
      <c r="I932" s="356"/>
      <c r="J932" s="356"/>
      <c r="K932" s="703"/>
    </row>
    <row r="933" spans="1:11">
      <c r="A933" s="1304"/>
      <c r="B933" s="1305"/>
      <c r="C933" s="1306"/>
      <c r="D933" s="352"/>
      <c r="E933" s="342"/>
      <c r="F933" s="337"/>
      <c r="G933" s="337"/>
      <c r="H933" s="337"/>
      <c r="I933" s="356"/>
      <c r="J933" s="356"/>
      <c r="K933" s="703"/>
    </row>
    <row r="934" spans="1:11">
      <c r="A934" s="1304"/>
      <c r="B934" s="1305"/>
      <c r="C934" s="1306"/>
      <c r="D934" s="352"/>
      <c r="E934" s="342"/>
      <c r="F934" s="337"/>
      <c r="G934" s="337"/>
      <c r="H934" s="337"/>
      <c r="I934" s="356"/>
      <c r="J934" s="356"/>
      <c r="K934" s="703"/>
    </row>
    <row r="935" spans="1:11">
      <c r="A935" s="1304"/>
      <c r="B935" s="1305"/>
      <c r="C935" s="1306"/>
      <c r="D935" s="352"/>
      <c r="E935" s="342"/>
      <c r="F935" s="337"/>
      <c r="G935" s="337"/>
      <c r="H935" s="337"/>
      <c r="I935" s="356"/>
      <c r="J935" s="356"/>
      <c r="K935" s="703"/>
    </row>
    <row r="936" spans="1:11">
      <c r="A936" s="1304"/>
      <c r="B936" s="1305"/>
      <c r="C936" s="1306"/>
      <c r="D936" s="352"/>
      <c r="E936" s="345"/>
      <c r="F936" s="337"/>
      <c r="G936" s="343"/>
      <c r="H936" s="337"/>
      <c r="I936" s="356"/>
      <c r="J936" s="356"/>
      <c r="K936" s="356"/>
    </row>
    <row r="937" spans="1:11">
      <c r="A937" s="1304"/>
      <c r="B937" s="1305"/>
      <c r="C937" s="1306"/>
      <c r="D937" s="352"/>
      <c r="E937" s="345"/>
      <c r="F937" s="337"/>
      <c r="G937" s="343"/>
      <c r="H937" s="337"/>
      <c r="I937" s="356"/>
      <c r="J937" s="356"/>
      <c r="K937" s="356"/>
    </row>
    <row r="938" spans="1:11">
      <c r="A938" s="1304"/>
      <c r="B938" s="1305"/>
      <c r="C938" s="1306"/>
      <c r="D938" s="352"/>
      <c r="E938" s="345"/>
      <c r="F938" s="337"/>
      <c r="G938" s="343"/>
      <c r="H938" s="337"/>
      <c r="I938" s="338"/>
      <c r="J938" s="339"/>
      <c r="K938" s="356"/>
    </row>
    <row r="939" spans="1:11">
      <c r="A939" s="1304"/>
      <c r="B939" s="1305"/>
      <c r="C939" s="1306"/>
      <c r="D939" s="352"/>
      <c r="E939" s="345"/>
      <c r="F939" s="337"/>
      <c r="G939" s="343"/>
      <c r="H939" s="337"/>
      <c r="I939" s="338"/>
      <c r="J939" s="339"/>
      <c r="K939" s="344"/>
    </row>
    <row r="940" spans="1:11">
      <c r="A940" s="1304"/>
      <c r="B940" s="1305"/>
      <c r="C940" s="1306"/>
      <c r="D940" s="352"/>
      <c r="E940" s="345"/>
      <c r="F940" s="337"/>
      <c r="G940" s="343"/>
      <c r="H940" s="337"/>
      <c r="I940" s="338"/>
      <c r="J940" s="339"/>
      <c r="K940" s="340"/>
    </row>
    <row r="941" spans="1:11">
      <c r="A941" s="1304"/>
      <c r="B941" s="1305"/>
      <c r="C941" s="1306"/>
      <c r="D941" s="352"/>
      <c r="E941" s="345"/>
      <c r="F941" s="337"/>
      <c r="G941" s="343"/>
      <c r="H941" s="337"/>
      <c r="I941" s="338"/>
      <c r="J941" s="339"/>
      <c r="K941" s="341"/>
    </row>
    <row r="942" spans="1:11">
      <c r="A942" s="1304"/>
      <c r="B942" s="1305"/>
      <c r="C942" s="1306"/>
      <c r="D942" s="352"/>
      <c r="E942" s="345"/>
      <c r="F942" s="337"/>
      <c r="G942" s="343"/>
      <c r="H942" s="337"/>
      <c r="I942" s="338"/>
      <c r="J942" s="339"/>
      <c r="K942" s="341"/>
    </row>
    <row r="943" spans="1:11" ht="15.75" thickBot="1">
      <c r="A943" s="1343"/>
      <c r="B943" s="1344"/>
      <c r="C943" s="1345"/>
      <c r="D943" s="692"/>
      <c r="E943" s="615"/>
      <c r="F943" s="337"/>
      <c r="G943" s="343"/>
      <c r="H943" s="337"/>
      <c r="I943" s="338"/>
      <c r="J943" s="337"/>
      <c r="K943" s="344"/>
    </row>
    <row r="944" spans="1:11" ht="16.5" thickBot="1">
      <c r="A944" s="1307" t="s">
        <v>4767</v>
      </c>
      <c r="B944" s="1308"/>
      <c r="C944" s="1308"/>
      <c r="D944" s="1308"/>
      <c r="E944" s="1309"/>
      <c r="F944" s="1346" t="s">
        <v>4768</v>
      </c>
      <c r="G944" s="1310"/>
      <c r="H944" s="1310"/>
      <c r="I944" s="1310"/>
      <c r="J944" s="1347"/>
      <c r="K944" s="349">
        <f>ROUND(SUM(K927:K943),2)</f>
        <v>10</v>
      </c>
    </row>
    <row r="945" spans="1:11">
      <c r="A945" s="1348"/>
      <c r="B945" s="1349"/>
      <c r="C945" s="1349"/>
      <c r="D945" s="1349"/>
      <c r="E945" s="1349"/>
      <c r="F945" s="1349"/>
      <c r="G945" s="1349"/>
      <c r="H945" s="1349"/>
      <c r="I945" s="1349"/>
      <c r="J945" s="1349"/>
      <c r="K945" s="1350"/>
    </row>
    <row r="946" spans="1:11">
      <c r="A946" s="1351"/>
      <c r="B946" s="1352"/>
      <c r="C946" s="1352"/>
      <c r="D946" s="1352"/>
      <c r="E946" s="1352"/>
      <c r="F946" s="1352"/>
      <c r="G946" s="1352"/>
      <c r="H946" s="1352"/>
      <c r="I946" s="1352"/>
      <c r="J946" s="1352"/>
      <c r="K946" s="1353"/>
    </row>
    <row r="947" spans="1:11" ht="15.75" thickBot="1">
      <c r="A947" s="1354"/>
      <c r="B947" s="1355"/>
      <c r="C947" s="1355"/>
      <c r="D947" s="1355"/>
      <c r="E947" s="1355"/>
      <c r="F947" s="1355"/>
      <c r="G947" s="1355"/>
      <c r="H947" s="1355"/>
      <c r="I947" s="1355"/>
      <c r="J947" s="1355"/>
      <c r="K947" s="1356"/>
    </row>
    <row r="949" spans="1:11" ht="15.75" thickBot="1"/>
    <row r="950" spans="1:11">
      <c r="A950" s="1281" t="s">
        <v>4757</v>
      </c>
      <c r="B950" s="1282"/>
      <c r="C950" s="1282"/>
      <c r="D950" s="1282"/>
      <c r="E950" s="1282"/>
      <c r="F950" s="1282"/>
      <c r="G950" s="1282"/>
      <c r="H950" s="1282"/>
      <c r="I950" s="1282"/>
      <c r="J950" s="1282"/>
      <c r="K950" s="1283"/>
    </row>
    <row r="951" spans="1:11">
      <c r="A951" s="1284"/>
      <c r="B951" s="1285"/>
      <c r="C951" s="1285"/>
      <c r="D951" s="1285"/>
      <c r="E951" s="1285"/>
      <c r="F951" s="1285"/>
      <c r="G951" s="1285"/>
      <c r="H951" s="1285"/>
      <c r="I951" s="1285"/>
      <c r="J951" s="1285"/>
      <c r="K951" s="1286"/>
    </row>
    <row r="952" spans="1:11" ht="15.75" thickBot="1">
      <c r="A952" s="1287"/>
      <c r="B952" s="1288"/>
      <c r="C952" s="1288"/>
      <c r="D952" s="1288"/>
      <c r="E952" s="1288"/>
      <c r="F952" s="1288"/>
      <c r="G952" s="1288"/>
      <c r="H952" s="1288"/>
      <c r="I952" s="1288"/>
      <c r="J952" s="1288"/>
      <c r="K952" s="1289"/>
    </row>
    <row r="953" spans="1:11" ht="15.75">
      <c r="A953" s="1290"/>
      <c r="B953" s="1291"/>
      <c r="C953" s="1291"/>
      <c r="D953" s="1291"/>
      <c r="E953" s="1291"/>
      <c r="F953" s="1291"/>
      <c r="G953" s="1291"/>
      <c r="H953" s="1291"/>
      <c r="I953" s="1291"/>
      <c r="J953" s="1291"/>
      <c r="K953" s="1292"/>
    </row>
    <row r="954" spans="1:11">
      <c r="A954" s="1293" t="s">
        <v>4769</v>
      </c>
      <c r="B954" s="1294"/>
      <c r="C954" s="1295" t="s">
        <v>4759</v>
      </c>
      <c r="D954" s="1296"/>
      <c r="E954" s="1297"/>
      <c r="F954" s="1295" t="e">
        <f>+[3]credenciales!E1050</f>
        <v>#REF!</v>
      </c>
      <c r="G954" s="1296"/>
      <c r="H954" s="1296"/>
      <c r="I954" s="1296"/>
      <c r="J954" s="1296"/>
      <c r="K954" s="1298"/>
    </row>
    <row r="955" spans="1:11">
      <c r="A955" s="330" t="s">
        <v>5214</v>
      </c>
      <c r="B955" s="704">
        <f>+'presupuesto   comfanorte'!B129</f>
        <v>12</v>
      </c>
      <c r="C955" s="1296" t="str">
        <f>+'presupuesto   comfanorte'!C129</f>
        <v>PARQUEADERO</v>
      </c>
      <c r="D955" s="1296"/>
      <c r="E955" s="1296"/>
      <c r="F955" s="1296"/>
      <c r="G955" s="1296"/>
      <c r="H955" s="1296"/>
      <c r="I955" s="1296"/>
      <c r="J955" s="1296"/>
      <c r="K955" s="1298"/>
    </row>
    <row r="956" spans="1:11">
      <c r="A956" s="1320" t="s">
        <v>4761</v>
      </c>
      <c r="B956" s="1321">
        <f>+'presupuesto   comfanorte'!B146</f>
        <v>12.17</v>
      </c>
      <c r="C956" s="1323" t="str">
        <f>+'presupuesto   comfanorte'!C146</f>
        <v>FUNDIDA DE BASE PEDESTAL PARA POSTE ORNAMENTAL</v>
      </c>
      <c r="D956" s="1323"/>
      <c r="E956" s="1323"/>
      <c r="F956" s="1323"/>
      <c r="G956" s="1323"/>
      <c r="H956" s="1324"/>
      <c r="I956" s="1327" t="s">
        <v>4762</v>
      </c>
      <c r="J956" s="1327" t="str">
        <f>+'presupuesto   comfanorte'!D146</f>
        <v>UN</v>
      </c>
      <c r="K956" s="1328"/>
    </row>
    <row r="957" spans="1:11" ht="15.75" thickBot="1">
      <c r="A957" s="1320"/>
      <c r="B957" s="1322"/>
      <c r="C957" s="1325"/>
      <c r="D957" s="1325"/>
      <c r="E957" s="1325"/>
      <c r="F957" s="1325"/>
      <c r="G957" s="1325"/>
      <c r="H957" s="1326"/>
      <c r="I957" s="1327"/>
      <c r="J957" s="1327"/>
      <c r="K957" s="1328"/>
    </row>
    <row r="958" spans="1:11" ht="15.75" thickBot="1">
      <c r="A958" s="1329" t="s">
        <v>4763</v>
      </c>
      <c r="B958" s="1330"/>
      <c r="C958" s="1331"/>
      <c r="D958" s="1335" t="s">
        <v>4807</v>
      </c>
      <c r="E958" s="1337" t="s">
        <v>4764</v>
      </c>
      <c r="F958" s="1338"/>
      <c r="G958" s="1338"/>
      <c r="H958" s="1339"/>
      <c r="I958" s="1340" t="s">
        <v>4765</v>
      </c>
      <c r="J958" s="1342" t="s">
        <v>4766</v>
      </c>
      <c r="K958" s="1299" t="s">
        <v>44</v>
      </c>
    </row>
    <row r="959" spans="1:11" ht="15.75" thickBot="1">
      <c r="A959" s="1332"/>
      <c r="B959" s="1333"/>
      <c r="C959" s="1334"/>
      <c r="D959" s="1336"/>
      <c r="E959" s="332" t="s">
        <v>4878</v>
      </c>
      <c r="F959" s="333" t="s">
        <v>4824</v>
      </c>
      <c r="G959" s="334" t="s">
        <v>4825</v>
      </c>
      <c r="H959" s="335" t="s">
        <v>5218</v>
      </c>
      <c r="I959" s="1341"/>
      <c r="J959" s="1300"/>
      <c r="K959" s="1300"/>
    </row>
    <row r="960" spans="1:11" ht="22.5">
      <c r="A960" s="1301"/>
      <c r="B960" s="1302"/>
      <c r="C960" s="1303"/>
      <c r="D960" s="352" t="s">
        <v>5372</v>
      </c>
      <c r="E960" s="336"/>
      <c r="F960" s="337"/>
      <c r="G960" s="337"/>
      <c r="H960" s="337"/>
      <c r="I960" s="356"/>
      <c r="J960" s="339">
        <v>65</v>
      </c>
      <c r="K960" s="340">
        <f>+J960</f>
        <v>65</v>
      </c>
    </row>
    <row r="961" spans="1:11">
      <c r="A961" s="1304"/>
      <c r="B961" s="1305"/>
      <c r="C961" s="1306"/>
      <c r="D961" s="352"/>
      <c r="E961" s="356"/>
      <c r="F961" s="337"/>
      <c r="G961" s="337"/>
      <c r="H961" s="337"/>
      <c r="I961" s="703"/>
      <c r="J961" s="356"/>
      <c r="K961" s="703"/>
    </row>
    <row r="962" spans="1:11">
      <c r="A962" s="1304"/>
      <c r="B962" s="1305"/>
      <c r="C962" s="1306"/>
      <c r="D962" s="352"/>
      <c r="E962" s="356"/>
      <c r="F962" s="337"/>
      <c r="G962" s="337"/>
      <c r="H962" s="337"/>
      <c r="I962" s="703"/>
      <c r="J962" s="356"/>
      <c r="K962" s="703"/>
    </row>
    <row r="963" spans="1:11">
      <c r="A963" s="1304"/>
      <c r="B963" s="1305"/>
      <c r="C963" s="1306"/>
      <c r="D963" s="352"/>
      <c r="E963" s="342"/>
      <c r="F963" s="337"/>
      <c r="G963" s="337"/>
      <c r="H963" s="337"/>
      <c r="I963" s="703"/>
      <c r="J963" s="356"/>
      <c r="K963" s="703"/>
    </row>
    <row r="964" spans="1:11">
      <c r="A964" s="1304"/>
      <c r="B964" s="1305"/>
      <c r="C964" s="1306"/>
      <c r="D964" s="352"/>
      <c r="E964" s="342"/>
      <c r="F964" s="337"/>
      <c r="G964" s="337"/>
      <c r="H964" s="337"/>
      <c r="I964" s="356"/>
      <c r="J964" s="356"/>
      <c r="K964" s="703"/>
    </row>
    <row r="965" spans="1:11">
      <c r="A965" s="1304"/>
      <c r="B965" s="1305"/>
      <c r="C965" s="1306"/>
      <c r="D965" s="352"/>
      <c r="E965" s="342"/>
      <c r="F965" s="337"/>
      <c r="G965" s="337"/>
      <c r="H965" s="337"/>
      <c r="I965" s="356"/>
      <c r="J965" s="356"/>
      <c r="K965" s="703"/>
    </row>
    <row r="966" spans="1:11">
      <c r="A966" s="1304"/>
      <c r="B966" s="1305"/>
      <c r="C966" s="1306"/>
      <c r="D966" s="352"/>
      <c r="E966" s="342"/>
      <c r="F966" s="337"/>
      <c r="G966" s="337"/>
      <c r="H966" s="337"/>
      <c r="I966" s="356"/>
      <c r="J966" s="356"/>
      <c r="K966" s="703"/>
    </row>
    <row r="967" spans="1:11">
      <c r="A967" s="1304"/>
      <c r="B967" s="1305"/>
      <c r="C967" s="1306"/>
      <c r="D967" s="352"/>
      <c r="E967" s="342"/>
      <c r="F967" s="337"/>
      <c r="G967" s="337"/>
      <c r="H967" s="337"/>
      <c r="I967" s="356"/>
      <c r="J967" s="356"/>
      <c r="K967" s="703"/>
    </row>
    <row r="968" spans="1:11">
      <c r="A968" s="1304"/>
      <c r="B968" s="1305"/>
      <c r="C968" s="1306"/>
      <c r="D968" s="352"/>
      <c r="E968" s="342"/>
      <c r="F968" s="337"/>
      <c r="G968" s="337"/>
      <c r="H968" s="337"/>
      <c r="I968" s="356"/>
      <c r="J968" s="356"/>
      <c r="K968" s="703"/>
    </row>
    <row r="969" spans="1:11">
      <c r="A969" s="1304"/>
      <c r="B969" s="1305"/>
      <c r="C969" s="1306"/>
      <c r="D969" s="352"/>
      <c r="E969" s="345"/>
      <c r="F969" s="337"/>
      <c r="G969" s="343"/>
      <c r="H969" s="337"/>
      <c r="I969" s="356"/>
      <c r="J969" s="356"/>
      <c r="K969" s="356"/>
    </row>
    <row r="970" spans="1:11">
      <c r="A970" s="1304"/>
      <c r="B970" s="1305"/>
      <c r="C970" s="1306"/>
      <c r="D970" s="352"/>
      <c r="E970" s="345"/>
      <c r="F970" s="337"/>
      <c r="G970" s="343"/>
      <c r="H970" s="337"/>
      <c r="I970" s="356"/>
      <c r="J970" s="356"/>
      <c r="K970" s="356"/>
    </row>
    <row r="971" spans="1:11">
      <c r="A971" s="1304"/>
      <c r="B971" s="1305"/>
      <c r="C971" s="1306"/>
      <c r="D971" s="352"/>
      <c r="E971" s="345"/>
      <c r="F971" s="337"/>
      <c r="G971" s="343"/>
      <c r="H971" s="337"/>
      <c r="I971" s="338"/>
      <c r="J971" s="339"/>
      <c r="K971" s="356"/>
    </row>
    <row r="972" spans="1:11">
      <c r="A972" s="1304"/>
      <c r="B972" s="1305"/>
      <c r="C972" s="1306"/>
      <c r="D972" s="352"/>
      <c r="E972" s="345"/>
      <c r="F972" s="337"/>
      <c r="G972" s="343"/>
      <c r="H972" s="337"/>
      <c r="I972" s="338"/>
      <c r="J972" s="339"/>
      <c r="K972" s="344"/>
    </row>
    <row r="973" spans="1:11">
      <c r="A973" s="1304"/>
      <c r="B973" s="1305"/>
      <c r="C973" s="1306"/>
      <c r="D973" s="352"/>
      <c r="E973" s="345"/>
      <c r="F973" s="337"/>
      <c r="G973" s="343"/>
      <c r="H973" s="337"/>
      <c r="I973" s="338"/>
      <c r="J973" s="339"/>
      <c r="K973" s="340"/>
    </row>
    <row r="974" spans="1:11">
      <c r="A974" s="1304"/>
      <c r="B974" s="1305"/>
      <c r="C974" s="1306"/>
      <c r="D974" s="352"/>
      <c r="E974" s="345"/>
      <c r="F974" s="337"/>
      <c r="G974" s="343"/>
      <c r="H974" s="337"/>
      <c r="I974" s="338"/>
      <c r="J974" s="339"/>
      <c r="K974" s="341"/>
    </row>
    <row r="975" spans="1:11">
      <c r="A975" s="1304"/>
      <c r="B975" s="1305"/>
      <c r="C975" s="1306"/>
      <c r="D975" s="352"/>
      <c r="E975" s="345"/>
      <c r="F975" s="337"/>
      <c r="G975" s="343"/>
      <c r="H975" s="337"/>
      <c r="I975" s="338"/>
      <c r="J975" s="339"/>
      <c r="K975" s="341"/>
    </row>
    <row r="976" spans="1:11" ht="15.75" thickBot="1">
      <c r="A976" s="1343"/>
      <c r="B976" s="1344"/>
      <c r="C976" s="1345"/>
      <c r="D976" s="692"/>
      <c r="E976" s="615"/>
      <c r="F976" s="337"/>
      <c r="G976" s="343"/>
      <c r="H976" s="337"/>
      <c r="I976" s="338"/>
      <c r="J976" s="337"/>
      <c r="K976" s="344"/>
    </row>
    <row r="977" spans="1:11" ht="16.5" thickBot="1">
      <c r="A977" s="1307" t="s">
        <v>4767</v>
      </c>
      <c r="B977" s="1308"/>
      <c r="C977" s="1308"/>
      <c r="D977" s="1308"/>
      <c r="E977" s="1309"/>
      <c r="F977" s="1346" t="s">
        <v>4768</v>
      </c>
      <c r="G977" s="1310"/>
      <c r="H977" s="1310"/>
      <c r="I977" s="1310"/>
      <c r="J977" s="1347"/>
      <c r="K977" s="349">
        <f>ROUND(SUM(K960:K976),2)</f>
        <v>65</v>
      </c>
    </row>
    <row r="978" spans="1:11">
      <c r="A978" s="1348"/>
      <c r="B978" s="1349"/>
      <c r="C978" s="1349"/>
      <c r="D978" s="1349"/>
      <c r="E978" s="1349"/>
      <c r="F978" s="1349"/>
      <c r="G978" s="1349"/>
      <c r="H978" s="1349"/>
      <c r="I978" s="1349"/>
      <c r="J978" s="1349"/>
      <c r="K978" s="1350"/>
    </row>
    <row r="979" spans="1:11">
      <c r="A979" s="1351"/>
      <c r="B979" s="1352"/>
      <c r="C979" s="1352"/>
      <c r="D979" s="1352"/>
      <c r="E979" s="1352"/>
      <c r="F979" s="1352"/>
      <c r="G979" s="1352"/>
      <c r="H979" s="1352"/>
      <c r="I979" s="1352"/>
      <c r="J979" s="1352"/>
      <c r="K979" s="1353"/>
    </row>
    <row r="980" spans="1:11" ht="15.75" thickBot="1">
      <c r="A980" s="1354"/>
      <c r="B980" s="1355"/>
      <c r="C980" s="1355"/>
      <c r="D980" s="1355"/>
      <c r="E980" s="1355"/>
      <c r="F980" s="1355"/>
      <c r="G980" s="1355"/>
      <c r="H980" s="1355"/>
      <c r="I980" s="1355"/>
      <c r="J980" s="1355"/>
      <c r="K980" s="1356"/>
    </row>
  </sheetData>
  <mergeCells count="629">
    <mergeCell ref="A960:C976"/>
    <mergeCell ref="A977:E977"/>
    <mergeCell ref="F977:J977"/>
    <mergeCell ref="A978:K980"/>
    <mergeCell ref="A958:C959"/>
    <mergeCell ref="D958:D959"/>
    <mergeCell ref="E958:H958"/>
    <mergeCell ref="I958:I959"/>
    <mergeCell ref="J958:J959"/>
    <mergeCell ref="K958:K959"/>
    <mergeCell ref="A954:B954"/>
    <mergeCell ref="C954:E954"/>
    <mergeCell ref="F954:K954"/>
    <mergeCell ref="C955:K955"/>
    <mergeCell ref="A956:A957"/>
    <mergeCell ref="B956:B957"/>
    <mergeCell ref="C956:H957"/>
    <mergeCell ref="I956:I957"/>
    <mergeCell ref="J956:K957"/>
    <mergeCell ref="A927:C943"/>
    <mergeCell ref="A944:E944"/>
    <mergeCell ref="F944:J944"/>
    <mergeCell ref="A945:K947"/>
    <mergeCell ref="A950:K952"/>
    <mergeCell ref="A953:K953"/>
    <mergeCell ref="A925:C926"/>
    <mergeCell ref="D925:D926"/>
    <mergeCell ref="E925:H925"/>
    <mergeCell ref="I925:I926"/>
    <mergeCell ref="J925:J926"/>
    <mergeCell ref="K925:K926"/>
    <mergeCell ref="A921:B921"/>
    <mergeCell ref="C921:E921"/>
    <mergeCell ref="F921:K921"/>
    <mergeCell ref="C922:K922"/>
    <mergeCell ref="A923:A924"/>
    <mergeCell ref="B923:B924"/>
    <mergeCell ref="C923:H924"/>
    <mergeCell ref="I923:I924"/>
    <mergeCell ref="J923:K924"/>
    <mergeCell ref="A895:C911"/>
    <mergeCell ref="A912:E912"/>
    <mergeCell ref="F912:J912"/>
    <mergeCell ref="A913:K915"/>
    <mergeCell ref="A917:K919"/>
    <mergeCell ref="A920:K920"/>
    <mergeCell ref="A893:C894"/>
    <mergeCell ref="D893:D894"/>
    <mergeCell ref="E893:H893"/>
    <mergeCell ref="I893:I894"/>
    <mergeCell ref="J893:J894"/>
    <mergeCell ref="K893:K894"/>
    <mergeCell ref="A889:B889"/>
    <mergeCell ref="C889:E889"/>
    <mergeCell ref="F889:K889"/>
    <mergeCell ref="C890:K890"/>
    <mergeCell ref="A891:A892"/>
    <mergeCell ref="B891:B892"/>
    <mergeCell ref="C891:H892"/>
    <mergeCell ref="I891:I892"/>
    <mergeCell ref="J891:K892"/>
    <mergeCell ref="A863:C879"/>
    <mergeCell ref="A880:E880"/>
    <mergeCell ref="F880:J880"/>
    <mergeCell ref="A881:K883"/>
    <mergeCell ref="A885:K887"/>
    <mergeCell ref="A888:K888"/>
    <mergeCell ref="A861:C862"/>
    <mergeCell ref="D861:D862"/>
    <mergeCell ref="E861:H861"/>
    <mergeCell ref="I861:I862"/>
    <mergeCell ref="J861:J862"/>
    <mergeCell ref="K861:K862"/>
    <mergeCell ref="A857:B857"/>
    <mergeCell ref="C857:E857"/>
    <mergeCell ref="F857:K857"/>
    <mergeCell ref="C858:K858"/>
    <mergeCell ref="A859:A860"/>
    <mergeCell ref="B859:B860"/>
    <mergeCell ref="C859:H860"/>
    <mergeCell ref="I859:I860"/>
    <mergeCell ref="J859:K860"/>
    <mergeCell ref="A831:C847"/>
    <mergeCell ref="A848:E848"/>
    <mergeCell ref="F848:J848"/>
    <mergeCell ref="A849:K851"/>
    <mergeCell ref="A853:K855"/>
    <mergeCell ref="A856:K856"/>
    <mergeCell ref="A829:C830"/>
    <mergeCell ref="D829:D830"/>
    <mergeCell ref="E829:H829"/>
    <mergeCell ref="I829:I830"/>
    <mergeCell ref="J829:J830"/>
    <mergeCell ref="K829:K830"/>
    <mergeCell ref="A825:B825"/>
    <mergeCell ref="C825:E825"/>
    <mergeCell ref="F825:K825"/>
    <mergeCell ref="C826:K826"/>
    <mergeCell ref="A827:A828"/>
    <mergeCell ref="B827:B828"/>
    <mergeCell ref="C827:H828"/>
    <mergeCell ref="I827:I828"/>
    <mergeCell ref="J827:K828"/>
    <mergeCell ref="A798:C814"/>
    <mergeCell ref="A815:E815"/>
    <mergeCell ref="F815:J815"/>
    <mergeCell ref="A816:K818"/>
    <mergeCell ref="A821:K823"/>
    <mergeCell ref="A824:K824"/>
    <mergeCell ref="A796:C797"/>
    <mergeCell ref="D796:D797"/>
    <mergeCell ref="E796:H796"/>
    <mergeCell ref="I796:I797"/>
    <mergeCell ref="J796:J797"/>
    <mergeCell ref="K796:K797"/>
    <mergeCell ref="A792:B792"/>
    <mergeCell ref="C792:E792"/>
    <mergeCell ref="F792:K792"/>
    <mergeCell ref="C793:K793"/>
    <mergeCell ref="A794:A795"/>
    <mergeCell ref="B794:B795"/>
    <mergeCell ref="C794:H795"/>
    <mergeCell ref="I794:I795"/>
    <mergeCell ref="J794:K795"/>
    <mergeCell ref="A765:C781"/>
    <mergeCell ref="A782:E782"/>
    <mergeCell ref="F782:J782"/>
    <mergeCell ref="A783:K785"/>
    <mergeCell ref="A788:K790"/>
    <mergeCell ref="A791:K791"/>
    <mergeCell ref="A763:C764"/>
    <mergeCell ref="D763:D764"/>
    <mergeCell ref="E763:H763"/>
    <mergeCell ref="I763:I764"/>
    <mergeCell ref="J763:J764"/>
    <mergeCell ref="K763:K764"/>
    <mergeCell ref="A759:B759"/>
    <mergeCell ref="C759:E759"/>
    <mergeCell ref="F759:K759"/>
    <mergeCell ref="C760:K760"/>
    <mergeCell ref="A761:A762"/>
    <mergeCell ref="B761:B762"/>
    <mergeCell ref="C761:H762"/>
    <mergeCell ref="I761:I762"/>
    <mergeCell ref="J761:K762"/>
    <mergeCell ref="A733:C749"/>
    <mergeCell ref="A750:E750"/>
    <mergeCell ref="F750:J750"/>
    <mergeCell ref="A751:K753"/>
    <mergeCell ref="A755:K757"/>
    <mergeCell ref="A758:K758"/>
    <mergeCell ref="A731:C732"/>
    <mergeCell ref="D731:D732"/>
    <mergeCell ref="E731:H731"/>
    <mergeCell ref="I731:I732"/>
    <mergeCell ref="J731:J732"/>
    <mergeCell ref="K731:K732"/>
    <mergeCell ref="A727:B727"/>
    <mergeCell ref="C727:E727"/>
    <mergeCell ref="F727:K727"/>
    <mergeCell ref="C728:K728"/>
    <mergeCell ref="A729:A730"/>
    <mergeCell ref="B729:B730"/>
    <mergeCell ref="C729:H730"/>
    <mergeCell ref="I729:I730"/>
    <mergeCell ref="J729:K730"/>
    <mergeCell ref="A700:C716"/>
    <mergeCell ref="A717:E717"/>
    <mergeCell ref="F717:J717"/>
    <mergeCell ref="A718:K720"/>
    <mergeCell ref="A723:K725"/>
    <mergeCell ref="A726:K726"/>
    <mergeCell ref="A698:C699"/>
    <mergeCell ref="D698:D699"/>
    <mergeCell ref="E698:H698"/>
    <mergeCell ref="I698:I699"/>
    <mergeCell ref="J698:J699"/>
    <mergeCell ref="K698:K699"/>
    <mergeCell ref="A694:B694"/>
    <mergeCell ref="C694:E694"/>
    <mergeCell ref="F694:K694"/>
    <mergeCell ref="C695:K695"/>
    <mergeCell ref="A696:A697"/>
    <mergeCell ref="B696:B697"/>
    <mergeCell ref="C696:H697"/>
    <mergeCell ref="I696:I697"/>
    <mergeCell ref="J696:K697"/>
    <mergeCell ref="A667:C683"/>
    <mergeCell ref="A684:E684"/>
    <mergeCell ref="F684:J684"/>
    <mergeCell ref="A685:K687"/>
    <mergeCell ref="A690:K692"/>
    <mergeCell ref="A693:K693"/>
    <mergeCell ref="A665:C666"/>
    <mergeCell ref="D665:D666"/>
    <mergeCell ref="E665:H665"/>
    <mergeCell ref="I665:I666"/>
    <mergeCell ref="J665:J666"/>
    <mergeCell ref="K665:K666"/>
    <mergeCell ref="A661:B661"/>
    <mergeCell ref="C661:E661"/>
    <mergeCell ref="F661:K661"/>
    <mergeCell ref="C662:K662"/>
    <mergeCell ref="A663:A664"/>
    <mergeCell ref="B663:B664"/>
    <mergeCell ref="C663:H664"/>
    <mergeCell ref="I663:I664"/>
    <mergeCell ref="J663:K664"/>
    <mergeCell ref="A634:C650"/>
    <mergeCell ref="A651:E651"/>
    <mergeCell ref="F651:J651"/>
    <mergeCell ref="A652:K654"/>
    <mergeCell ref="A657:K659"/>
    <mergeCell ref="A660:K660"/>
    <mergeCell ref="A632:C633"/>
    <mergeCell ref="D632:D633"/>
    <mergeCell ref="E632:H632"/>
    <mergeCell ref="I632:I633"/>
    <mergeCell ref="J632:J633"/>
    <mergeCell ref="K632:K633"/>
    <mergeCell ref="A628:B628"/>
    <mergeCell ref="C628:E628"/>
    <mergeCell ref="F628:K628"/>
    <mergeCell ref="C629:K629"/>
    <mergeCell ref="A630:A631"/>
    <mergeCell ref="B630:B631"/>
    <mergeCell ref="C630:H631"/>
    <mergeCell ref="I630:I631"/>
    <mergeCell ref="J630:K631"/>
    <mergeCell ref="A601:C617"/>
    <mergeCell ref="A618:E618"/>
    <mergeCell ref="F618:J618"/>
    <mergeCell ref="A619:K621"/>
    <mergeCell ref="A624:K626"/>
    <mergeCell ref="A627:K627"/>
    <mergeCell ref="A599:C600"/>
    <mergeCell ref="D599:D600"/>
    <mergeCell ref="E599:H599"/>
    <mergeCell ref="I599:I600"/>
    <mergeCell ref="J599:J600"/>
    <mergeCell ref="K599:K600"/>
    <mergeCell ref="A595:B595"/>
    <mergeCell ref="C595:E595"/>
    <mergeCell ref="F595:K595"/>
    <mergeCell ref="C596:K596"/>
    <mergeCell ref="A597:A598"/>
    <mergeCell ref="B597:B598"/>
    <mergeCell ref="C597:H598"/>
    <mergeCell ref="I597:I598"/>
    <mergeCell ref="J597:K598"/>
    <mergeCell ref="A568:C584"/>
    <mergeCell ref="A585:E585"/>
    <mergeCell ref="F585:J585"/>
    <mergeCell ref="A586:K588"/>
    <mergeCell ref="A591:K593"/>
    <mergeCell ref="A594:K594"/>
    <mergeCell ref="A566:C567"/>
    <mergeCell ref="D566:D567"/>
    <mergeCell ref="E566:H566"/>
    <mergeCell ref="I566:I567"/>
    <mergeCell ref="J566:J567"/>
    <mergeCell ref="K566:K567"/>
    <mergeCell ref="A562:B562"/>
    <mergeCell ref="C562:E562"/>
    <mergeCell ref="F562:K562"/>
    <mergeCell ref="C563:K563"/>
    <mergeCell ref="A564:A565"/>
    <mergeCell ref="B564:B565"/>
    <mergeCell ref="C564:H565"/>
    <mergeCell ref="I564:I565"/>
    <mergeCell ref="J564:K565"/>
    <mergeCell ref="A558:K560"/>
    <mergeCell ref="A561:K561"/>
    <mergeCell ref="A534:C550"/>
    <mergeCell ref="A551:E551"/>
    <mergeCell ref="F551:J551"/>
    <mergeCell ref="A552:K554"/>
    <mergeCell ref="A532:C533"/>
    <mergeCell ref="D532:D533"/>
    <mergeCell ref="E532:H532"/>
    <mergeCell ref="I532:I533"/>
    <mergeCell ref="J532:J533"/>
    <mergeCell ref="K532:K533"/>
    <mergeCell ref="A528:B528"/>
    <mergeCell ref="C528:E528"/>
    <mergeCell ref="F528:K528"/>
    <mergeCell ref="C529:K529"/>
    <mergeCell ref="A530:A531"/>
    <mergeCell ref="B530:B531"/>
    <mergeCell ref="C530:H531"/>
    <mergeCell ref="I530:I531"/>
    <mergeCell ref="J530:K531"/>
    <mergeCell ref="A501:C517"/>
    <mergeCell ref="A518:E518"/>
    <mergeCell ref="F518:J518"/>
    <mergeCell ref="A519:K521"/>
    <mergeCell ref="A524:K526"/>
    <mergeCell ref="A527:K527"/>
    <mergeCell ref="A499:C500"/>
    <mergeCell ref="D499:D500"/>
    <mergeCell ref="E499:H499"/>
    <mergeCell ref="I499:I500"/>
    <mergeCell ref="J499:J500"/>
    <mergeCell ref="K499:K500"/>
    <mergeCell ref="A495:B495"/>
    <mergeCell ref="C495:E495"/>
    <mergeCell ref="F495:K495"/>
    <mergeCell ref="C496:K496"/>
    <mergeCell ref="A497:A498"/>
    <mergeCell ref="B497:B498"/>
    <mergeCell ref="C497:H498"/>
    <mergeCell ref="I497:I498"/>
    <mergeCell ref="J497:K498"/>
    <mergeCell ref="A468:C484"/>
    <mergeCell ref="A485:E485"/>
    <mergeCell ref="F485:J485"/>
    <mergeCell ref="A486:K488"/>
    <mergeCell ref="A491:K493"/>
    <mergeCell ref="A494:K494"/>
    <mergeCell ref="A466:C467"/>
    <mergeCell ref="D466:D467"/>
    <mergeCell ref="E466:H466"/>
    <mergeCell ref="I466:I467"/>
    <mergeCell ref="J466:J467"/>
    <mergeCell ref="K466:K467"/>
    <mergeCell ref="A462:B462"/>
    <mergeCell ref="C462:E462"/>
    <mergeCell ref="F462:K462"/>
    <mergeCell ref="C463:K463"/>
    <mergeCell ref="A464:A465"/>
    <mergeCell ref="B464:B465"/>
    <mergeCell ref="C464:H465"/>
    <mergeCell ref="I464:I465"/>
    <mergeCell ref="J464:K465"/>
    <mergeCell ref="A435:C451"/>
    <mergeCell ref="A452:E452"/>
    <mergeCell ref="F452:J452"/>
    <mergeCell ref="A453:K455"/>
    <mergeCell ref="A458:K460"/>
    <mergeCell ref="A461:K461"/>
    <mergeCell ref="A433:C434"/>
    <mergeCell ref="D433:D434"/>
    <mergeCell ref="E433:H433"/>
    <mergeCell ref="I433:I434"/>
    <mergeCell ref="J433:J434"/>
    <mergeCell ref="K433:K434"/>
    <mergeCell ref="A429:B429"/>
    <mergeCell ref="C429:E429"/>
    <mergeCell ref="F429:K429"/>
    <mergeCell ref="C430:K430"/>
    <mergeCell ref="A431:A432"/>
    <mergeCell ref="B431:B432"/>
    <mergeCell ref="C431:H432"/>
    <mergeCell ref="I431:I432"/>
    <mergeCell ref="J431:K432"/>
    <mergeCell ref="A401:C417"/>
    <mergeCell ref="A418:E418"/>
    <mergeCell ref="F418:J418"/>
    <mergeCell ref="A419:K421"/>
    <mergeCell ref="A425:K427"/>
    <mergeCell ref="A428:K428"/>
    <mergeCell ref="A399:C400"/>
    <mergeCell ref="D399:D400"/>
    <mergeCell ref="E399:H399"/>
    <mergeCell ref="I399:I400"/>
    <mergeCell ref="J399:J400"/>
    <mergeCell ref="K399:K400"/>
    <mergeCell ref="C396:K396"/>
    <mergeCell ref="A397:A398"/>
    <mergeCell ref="B397:B398"/>
    <mergeCell ref="C397:H398"/>
    <mergeCell ref="I397:I398"/>
    <mergeCell ref="J397:K398"/>
    <mergeCell ref="A370:C386"/>
    <mergeCell ref="A387:E387"/>
    <mergeCell ref="F387:J387"/>
    <mergeCell ref="A391:K393"/>
    <mergeCell ref="A394:K394"/>
    <mergeCell ref="A395:B395"/>
    <mergeCell ref="C395:E395"/>
    <mergeCell ref="F395:K395"/>
    <mergeCell ref="A368:C369"/>
    <mergeCell ref="D368:D369"/>
    <mergeCell ref="E368:H368"/>
    <mergeCell ref="I368:I369"/>
    <mergeCell ref="J368:J369"/>
    <mergeCell ref="K368:K369"/>
    <mergeCell ref="A364:B364"/>
    <mergeCell ref="C364:E364"/>
    <mergeCell ref="F364:K364"/>
    <mergeCell ref="C365:K365"/>
    <mergeCell ref="A366:A367"/>
    <mergeCell ref="B366:B367"/>
    <mergeCell ref="C366:H367"/>
    <mergeCell ref="I366:I367"/>
    <mergeCell ref="J366:K367"/>
    <mergeCell ref="A336:C352"/>
    <mergeCell ref="A353:E353"/>
    <mergeCell ref="F353:J353"/>
    <mergeCell ref="A354:K356"/>
    <mergeCell ref="A360:K362"/>
    <mergeCell ref="A363:K363"/>
    <mergeCell ref="A334:C335"/>
    <mergeCell ref="D334:D335"/>
    <mergeCell ref="E334:H334"/>
    <mergeCell ref="I334:I335"/>
    <mergeCell ref="J334:J335"/>
    <mergeCell ref="K334:K335"/>
    <mergeCell ref="A330:B330"/>
    <mergeCell ref="C330:E330"/>
    <mergeCell ref="F330:K330"/>
    <mergeCell ref="C331:K331"/>
    <mergeCell ref="A332:A333"/>
    <mergeCell ref="B332:B333"/>
    <mergeCell ref="C332:H333"/>
    <mergeCell ref="I332:I333"/>
    <mergeCell ref="J332:K333"/>
    <mergeCell ref="A305:C321"/>
    <mergeCell ref="A322:E322"/>
    <mergeCell ref="F322:J322"/>
    <mergeCell ref="A323:K325"/>
    <mergeCell ref="A326:K328"/>
    <mergeCell ref="A329:K329"/>
    <mergeCell ref="A303:C304"/>
    <mergeCell ref="D303:D304"/>
    <mergeCell ref="E303:H303"/>
    <mergeCell ref="I303:I304"/>
    <mergeCell ref="J303:J304"/>
    <mergeCell ref="K303:K304"/>
    <mergeCell ref="A299:B299"/>
    <mergeCell ref="C299:E299"/>
    <mergeCell ref="F299:K299"/>
    <mergeCell ref="C300:K300"/>
    <mergeCell ref="A301:A302"/>
    <mergeCell ref="B301:B302"/>
    <mergeCell ref="C301:H302"/>
    <mergeCell ref="I301:I302"/>
    <mergeCell ref="J301:K302"/>
    <mergeCell ref="A271:C287"/>
    <mergeCell ref="A288:E288"/>
    <mergeCell ref="F288:J288"/>
    <mergeCell ref="A289:K291"/>
    <mergeCell ref="A295:K297"/>
    <mergeCell ref="A298:K298"/>
    <mergeCell ref="A269:C270"/>
    <mergeCell ref="D269:D270"/>
    <mergeCell ref="E269:H269"/>
    <mergeCell ref="I269:I270"/>
    <mergeCell ref="J269:J270"/>
    <mergeCell ref="K269:K270"/>
    <mergeCell ref="A265:B265"/>
    <mergeCell ref="C265:E265"/>
    <mergeCell ref="F265:K265"/>
    <mergeCell ref="C266:K266"/>
    <mergeCell ref="A267:A268"/>
    <mergeCell ref="B267:B268"/>
    <mergeCell ref="C267:H268"/>
    <mergeCell ref="I267:I268"/>
    <mergeCell ref="J267:K268"/>
    <mergeCell ref="A240:C256"/>
    <mergeCell ref="A257:E257"/>
    <mergeCell ref="F257:J257"/>
    <mergeCell ref="A258:K260"/>
    <mergeCell ref="A261:K263"/>
    <mergeCell ref="A264:K264"/>
    <mergeCell ref="A238:C239"/>
    <mergeCell ref="D238:D239"/>
    <mergeCell ref="E238:H238"/>
    <mergeCell ref="I238:I239"/>
    <mergeCell ref="J238:J239"/>
    <mergeCell ref="K238:K239"/>
    <mergeCell ref="A234:B234"/>
    <mergeCell ref="C234:E234"/>
    <mergeCell ref="F234:K234"/>
    <mergeCell ref="C235:K235"/>
    <mergeCell ref="A236:A237"/>
    <mergeCell ref="B236:B237"/>
    <mergeCell ref="C236:H237"/>
    <mergeCell ref="I236:I237"/>
    <mergeCell ref="J236:K237"/>
    <mergeCell ref="A206:C222"/>
    <mergeCell ref="A223:E223"/>
    <mergeCell ref="F223:J223"/>
    <mergeCell ref="A224:K226"/>
    <mergeCell ref="A230:K232"/>
    <mergeCell ref="A233:K233"/>
    <mergeCell ref="A204:C205"/>
    <mergeCell ref="D204:D205"/>
    <mergeCell ref="E204:H204"/>
    <mergeCell ref="I204:I205"/>
    <mergeCell ref="J204:J205"/>
    <mergeCell ref="K204:K205"/>
    <mergeCell ref="A200:B200"/>
    <mergeCell ref="C200:E200"/>
    <mergeCell ref="F200:K200"/>
    <mergeCell ref="C201:K201"/>
    <mergeCell ref="A202:A203"/>
    <mergeCell ref="B202:B203"/>
    <mergeCell ref="C202:H203"/>
    <mergeCell ref="I202:I203"/>
    <mergeCell ref="J202:K203"/>
    <mergeCell ref="A175:C191"/>
    <mergeCell ref="A192:E192"/>
    <mergeCell ref="F192:J192"/>
    <mergeCell ref="A193:K195"/>
    <mergeCell ref="A196:K198"/>
    <mergeCell ref="A199:K199"/>
    <mergeCell ref="A173:C174"/>
    <mergeCell ref="D173:D174"/>
    <mergeCell ref="E173:H173"/>
    <mergeCell ref="I173:I174"/>
    <mergeCell ref="J173:J174"/>
    <mergeCell ref="K173:K174"/>
    <mergeCell ref="A169:B169"/>
    <mergeCell ref="C169:E169"/>
    <mergeCell ref="F169:K169"/>
    <mergeCell ref="C170:K170"/>
    <mergeCell ref="A171:A172"/>
    <mergeCell ref="B171:B172"/>
    <mergeCell ref="C171:H172"/>
    <mergeCell ref="I171:I172"/>
    <mergeCell ref="J171:K172"/>
    <mergeCell ref="A141:C157"/>
    <mergeCell ref="A158:E158"/>
    <mergeCell ref="F158:J158"/>
    <mergeCell ref="A159:K161"/>
    <mergeCell ref="A165:K167"/>
    <mergeCell ref="A168:K168"/>
    <mergeCell ref="A139:C140"/>
    <mergeCell ref="D139:D140"/>
    <mergeCell ref="E139:H139"/>
    <mergeCell ref="I139:I140"/>
    <mergeCell ref="J139:J140"/>
    <mergeCell ref="K139:K140"/>
    <mergeCell ref="A135:B135"/>
    <mergeCell ref="C135:E135"/>
    <mergeCell ref="F135:K135"/>
    <mergeCell ref="C136:K136"/>
    <mergeCell ref="A137:A138"/>
    <mergeCell ref="B137:B138"/>
    <mergeCell ref="C137:H138"/>
    <mergeCell ref="I137:I138"/>
    <mergeCell ref="J137:K138"/>
    <mergeCell ref="A110:C126"/>
    <mergeCell ref="A127:E127"/>
    <mergeCell ref="F127:J127"/>
    <mergeCell ref="A128:K130"/>
    <mergeCell ref="A131:K133"/>
    <mergeCell ref="A134:K134"/>
    <mergeCell ref="A108:C109"/>
    <mergeCell ref="D108:D109"/>
    <mergeCell ref="E108:H108"/>
    <mergeCell ref="I108:I109"/>
    <mergeCell ref="J108:J109"/>
    <mergeCell ref="K108:K109"/>
    <mergeCell ref="A104:B104"/>
    <mergeCell ref="C104:E104"/>
    <mergeCell ref="F104:K104"/>
    <mergeCell ref="C105:K105"/>
    <mergeCell ref="A106:A107"/>
    <mergeCell ref="B106:B107"/>
    <mergeCell ref="C106:H107"/>
    <mergeCell ref="I106:I107"/>
    <mergeCell ref="J106:K107"/>
    <mergeCell ref="A76:C92"/>
    <mergeCell ref="A93:E93"/>
    <mergeCell ref="F93:J93"/>
    <mergeCell ref="A94:K96"/>
    <mergeCell ref="A100:K102"/>
    <mergeCell ref="A103:K103"/>
    <mergeCell ref="A74:C75"/>
    <mergeCell ref="D74:D75"/>
    <mergeCell ref="E74:H74"/>
    <mergeCell ref="I74:I75"/>
    <mergeCell ref="J74:J75"/>
    <mergeCell ref="K74:K75"/>
    <mergeCell ref="A70:B70"/>
    <mergeCell ref="C70:E70"/>
    <mergeCell ref="F70:K70"/>
    <mergeCell ref="C71:K71"/>
    <mergeCell ref="A72:A73"/>
    <mergeCell ref="B72:B73"/>
    <mergeCell ref="C72:H73"/>
    <mergeCell ref="I72:I73"/>
    <mergeCell ref="J72:K73"/>
    <mergeCell ref="A45:C61"/>
    <mergeCell ref="A62:E62"/>
    <mergeCell ref="F62:J62"/>
    <mergeCell ref="A63:K65"/>
    <mergeCell ref="A66:K68"/>
    <mergeCell ref="A69:K69"/>
    <mergeCell ref="A43:C44"/>
    <mergeCell ref="D43:D44"/>
    <mergeCell ref="E43:H43"/>
    <mergeCell ref="I43:I44"/>
    <mergeCell ref="J43:J44"/>
    <mergeCell ref="K43:K44"/>
    <mergeCell ref="A38:K38"/>
    <mergeCell ref="A39:B39"/>
    <mergeCell ref="C39:E39"/>
    <mergeCell ref="F39:K39"/>
    <mergeCell ref="C40:K40"/>
    <mergeCell ref="A41:A42"/>
    <mergeCell ref="B41:B42"/>
    <mergeCell ref="C41:H42"/>
    <mergeCell ref="I41:I42"/>
    <mergeCell ref="J41:K42"/>
    <mergeCell ref="A29:K31"/>
    <mergeCell ref="A35:K37"/>
    <mergeCell ref="A7:A8"/>
    <mergeCell ref="B7:B8"/>
    <mergeCell ref="C7:H8"/>
    <mergeCell ref="I7:I8"/>
    <mergeCell ref="J7:K8"/>
    <mergeCell ref="A9:C10"/>
    <mergeCell ref="D9:D10"/>
    <mergeCell ref="E9:H9"/>
    <mergeCell ref="I9:I10"/>
    <mergeCell ref="J9:J10"/>
    <mergeCell ref="A1:K3"/>
    <mergeCell ref="A4:K4"/>
    <mergeCell ref="A5:B5"/>
    <mergeCell ref="C5:E5"/>
    <mergeCell ref="F5:K5"/>
    <mergeCell ref="C6:K6"/>
    <mergeCell ref="K9:K10"/>
    <mergeCell ref="A11:C27"/>
    <mergeCell ref="A28:E28"/>
    <mergeCell ref="F28:J28"/>
  </mergeCells>
  <printOptions horizontalCentered="1" verticalCentered="1"/>
  <pageMargins left="0.70866141732283472" right="0.70866141732283472" top="0.74803149606299213" bottom="0.74803149606299213" header="0.31496062992125984" footer="0.31496062992125984"/>
  <pageSetup scale="63" orientation="portrait" horizontalDpi="300" verticalDpi="300" r:id="rId1"/>
  <rowBreaks count="15" manualBreakCount="15">
    <brk id="65" max="10" man="1"/>
    <brk id="130" max="10" man="1"/>
    <brk id="164" max="16383" man="1"/>
    <brk id="195" max="16383" man="1"/>
    <brk id="260" max="10" man="1"/>
    <brk id="325" max="16383" man="1"/>
    <brk id="390" max="16383" man="1"/>
    <brk id="522" max="10" man="1"/>
    <brk id="555" max="10" man="1"/>
    <brk id="589" max="10" man="1"/>
    <brk id="656" max="10" man="1"/>
    <brk id="722" max="10" man="1"/>
    <brk id="786" max="10" man="1"/>
    <brk id="851" max="10" man="1"/>
    <brk id="915" max="10"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S266"/>
  <sheetViews>
    <sheetView tabSelected="1" topLeftCell="A251" zoomScaleNormal="100" workbookViewId="0">
      <selection activeCell="F269" sqref="F269"/>
    </sheetView>
  </sheetViews>
  <sheetFormatPr baseColWidth="10" defaultColWidth="11.42578125" defaultRowHeight="15" outlineLevelRow="2"/>
  <cols>
    <col min="1" max="1" width="5.140625" style="165" customWidth="1"/>
    <col min="2" max="2" width="11.7109375" style="165" customWidth="1"/>
    <col min="3" max="3" width="70.42578125" style="165" customWidth="1"/>
    <col min="4" max="4" width="11.5703125" style="165" bestFit="1" customWidth="1"/>
    <col min="5" max="5" width="15" style="172" customWidth="1"/>
    <col min="6" max="6" width="21.7109375" style="165" customWidth="1"/>
    <col min="7" max="7" width="28.85546875" style="165" customWidth="1"/>
    <col min="8" max="8" width="22.7109375" style="172" hidden="1" customWidth="1"/>
    <col min="9" max="9" width="19.42578125" style="165" hidden="1" customWidth="1"/>
    <col min="10" max="10" width="16" style="165" bestFit="1" customWidth="1"/>
    <col min="11" max="11" width="20.5703125" style="165" bestFit="1" customWidth="1"/>
    <col min="12" max="12" width="20" style="165" customWidth="1"/>
    <col min="13" max="16" width="11.42578125" style="165" customWidth="1"/>
    <col min="17" max="17" width="19.5703125" style="165" bestFit="1" customWidth="1"/>
    <col min="18" max="18" width="16.5703125" style="165" bestFit="1" customWidth="1"/>
    <col min="19" max="19" width="19.5703125" style="165" bestFit="1" customWidth="1"/>
    <col min="20" max="16384" width="11.42578125" style="165"/>
  </cols>
  <sheetData>
    <row r="1" spans="1:12" ht="18">
      <c r="B1" s="1066"/>
      <c r="C1" s="1277" t="s">
        <v>5848</v>
      </c>
      <c r="D1" s="1277"/>
      <c r="E1" s="1277"/>
      <c r="F1" s="1277"/>
      <c r="G1" s="1067"/>
    </row>
    <row r="2" spans="1:12" ht="18.75" thickBot="1">
      <c r="B2" s="1359" t="s">
        <v>5949</v>
      </c>
      <c r="C2" s="1359"/>
      <c r="D2" s="1359"/>
      <c r="E2" s="1359"/>
      <c r="F2" s="1359"/>
      <c r="G2" s="1359"/>
    </row>
    <row r="3" spans="1:12" ht="15.75">
      <c r="B3" s="1162" t="s">
        <v>4577</v>
      </c>
      <c r="C3" s="966" t="s">
        <v>4578</v>
      </c>
      <c r="D3" s="1163" t="s">
        <v>98</v>
      </c>
      <c r="E3" s="1164" t="s">
        <v>4503</v>
      </c>
      <c r="F3" s="1165" t="s">
        <v>99</v>
      </c>
      <c r="G3" s="965" t="s">
        <v>4579</v>
      </c>
    </row>
    <row r="4" spans="1:12">
      <c r="B4" s="1166"/>
      <c r="C4" s="1174" t="s">
        <v>5943</v>
      </c>
      <c r="D4" s="1166"/>
      <c r="E4" s="1168"/>
      <c r="F4" s="1169"/>
      <c r="G4" s="1170"/>
    </row>
    <row r="5" spans="1:12">
      <c r="B5" s="1166">
        <v>1</v>
      </c>
      <c r="C5" s="1167" t="s">
        <v>1</v>
      </c>
      <c r="D5" s="1166"/>
      <c r="E5" s="1168"/>
      <c r="F5" s="1169"/>
      <c r="G5" s="1170">
        <f>+SUM(G6:G12)</f>
        <v>112374259.6664</v>
      </c>
      <c r="L5" s="166"/>
    </row>
    <row r="6" spans="1:12" hidden="1" outlineLevel="1">
      <c r="B6" s="1157">
        <v>1.01</v>
      </c>
      <c r="C6" s="168" t="s">
        <v>4580</v>
      </c>
      <c r="D6" s="169" t="s">
        <v>341</v>
      </c>
      <c r="E6" s="170">
        <f>+'CANT-SALONES NUEVOS'!K28+'CANT-AMPLI-SALON'!K28+'CANT-PARQUEADERO'!K28+'CANT-CERRAMIENTO FRONTAL'!K28</f>
        <v>3904.0200000000004</v>
      </c>
      <c r="F6" s="1061">
        <f>+'apu colegio'!O54</f>
        <v>6426.32</v>
      </c>
      <c r="G6" s="1171">
        <f>+E6*F6</f>
        <v>25088481.806400001</v>
      </c>
      <c r="H6" s="172">
        <f>+E6/(25*8)</f>
        <v>19.520100000000003</v>
      </c>
      <c r="L6" s="166"/>
    </row>
    <row r="7" spans="1:12" hidden="1" outlineLevel="1">
      <c r="B7" s="1157">
        <v>1.02</v>
      </c>
      <c r="C7" s="168" t="s">
        <v>4772</v>
      </c>
      <c r="D7" s="169" t="s">
        <v>250</v>
      </c>
      <c r="E7" s="170">
        <f>+'CANT-SALONES NUEVOS'!K62+'CANT-AMPLI-SALON'!K62+'CANT-PARQUEADERO'!K62+'CANT-CERRAMIENTO FRONTAL'!K62</f>
        <v>608.96</v>
      </c>
      <c r="F7" s="1061">
        <f>+'apu colegio'!O115</f>
        <v>65636</v>
      </c>
      <c r="G7" s="1171">
        <f t="shared" ref="G7:G12" si="0">+E7*F7</f>
        <v>39969698.560000002</v>
      </c>
      <c r="H7" s="172">
        <f>+E7/80</f>
        <v>7.6120000000000001</v>
      </c>
      <c r="L7" s="166"/>
    </row>
    <row r="8" spans="1:12" hidden="1" outlineLevel="1">
      <c r="B8" s="1157">
        <v>1.03</v>
      </c>
      <c r="C8" s="168" t="s">
        <v>4581</v>
      </c>
      <c r="D8" s="169" t="s">
        <v>341</v>
      </c>
      <c r="E8" s="170">
        <f>+'CANT-SALONES NUEVOS'!K93+'CANT-CERRAMIENTO FRONTAL'!K93</f>
        <v>207.34</v>
      </c>
      <c r="F8" s="350">
        <f>+'apu colegio'!O176</f>
        <v>36098</v>
      </c>
      <c r="G8" s="1171">
        <f t="shared" si="0"/>
        <v>7484559.3200000003</v>
      </c>
      <c r="H8" s="172">
        <v>20.7</v>
      </c>
      <c r="L8" s="166"/>
    </row>
    <row r="9" spans="1:12" ht="25.5" hidden="1" outlineLevel="1">
      <c r="B9" s="1157">
        <v>1.04</v>
      </c>
      <c r="C9" s="168" t="s">
        <v>4833</v>
      </c>
      <c r="D9" s="169" t="s">
        <v>250</v>
      </c>
      <c r="E9" s="170">
        <f>'CANT-SALONES NUEVOS'!K127</f>
        <v>50</v>
      </c>
      <c r="F9" s="350">
        <f>+'apu colegio'!O237</f>
        <v>28831.07</v>
      </c>
      <c r="G9" s="1171">
        <f t="shared" si="0"/>
        <v>1441553.5</v>
      </c>
      <c r="H9" s="172">
        <f>+E9/20</f>
        <v>2.5</v>
      </c>
      <c r="L9" s="166"/>
    </row>
    <row r="10" spans="1:12" hidden="1" outlineLevel="1">
      <c r="B10" s="1157">
        <v>1.05</v>
      </c>
      <c r="C10" s="168" t="s">
        <v>4831</v>
      </c>
      <c r="D10" s="169" t="s">
        <v>250</v>
      </c>
      <c r="E10" s="170">
        <f>+'CANT-SALONES NUEVOS'!K158+'CANT-CERRAMIENTO FRONTAL'!K127</f>
        <v>115.12</v>
      </c>
      <c r="F10" s="350">
        <f>+'apu colegio'!O298</f>
        <v>32154</v>
      </c>
      <c r="G10" s="1171">
        <f t="shared" si="0"/>
        <v>3701568.48</v>
      </c>
      <c r="H10" s="172">
        <f>+E10/20</f>
        <v>5.7560000000000002</v>
      </c>
      <c r="L10" s="166"/>
    </row>
    <row r="11" spans="1:12" hidden="1" outlineLevel="1">
      <c r="B11" s="1157">
        <v>1.06</v>
      </c>
      <c r="C11" s="168" t="s">
        <v>5263</v>
      </c>
      <c r="D11" s="169" t="s">
        <v>9</v>
      </c>
      <c r="E11" s="170">
        <f>+'CANT-SALONES NUEVOS'!K190</f>
        <v>1</v>
      </c>
      <c r="F11" s="1061">
        <f>'apu colegio'!O363</f>
        <v>5919378</v>
      </c>
      <c r="G11" s="1171">
        <f t="shared" si="0"/>
        <v>5919378</v>
      </c>
      <c r="H11" s="172">
        <f>+E11/0.2</f>
        <v>5</v>
      </c>
      <c r="L11" s="166"/>
    </row>
    <row r="12" spans="1:12" hidden="1" outlineLevel="1">
      <c r="A12" s="828"/>
      <c r="B12" s="1157">
        <v>1.07</v>
      </c>
      <c r="C12" s="168" t="s">
        <v>5390</v>
      </c>
      <c r="D12" s="169" t="s">
        <v>5391</v>
      </c>
      <c r="E12" s="170">
        <f>'CANT-SALONES NUEVOS'!K223</f>
        <v>1</v>
      </c>
      <c r="F12" s="350">
        <f>'apu colegio'!O427</f>
        <v>28769020</v>
      </c>
      <c r="G12" s="1171">
        <f t="shared" si="0"/>
        <v>28769020</v>
      </c>
      <c r="H12" s="172">
        <v>30</v>
      </c>
      <c r="L12" s="166"/>
    </row>
    <row r="13" spans="1:12" collapsed="1">
      <c r="B13" s="1166">
        <v>2</v>
      </c>
      <c r="C13" s="1167" t="s">
        <v>4582</v>
      </c>
      <c r="D13" s="1166"/>
      <c r="E13" s="1168"/>
      <c r="F13" s="1169"/>
      <c r="G13" s="1170">
        <f>+SUM(G14:G21)</f>
        <v>627318109.86331248</v>
      </c>
      <c r="L13" s="166"/>
    </row>
    <row r="14" spans="1:12" hidden="1" outlineLevel="1">
      <c r="B14" s="1157">
        <v>2.0099999999999998</v>
      </c>
      <c r="C14" s="168" t="s">
        <v>4583</v>
      </c>
      <c r="D14" s="169" t="s">
        <v>10</v>
      </c>
      <c r="E14" s="170">
        <f>+'CANT-SALONES NUEVOS'!K254+'CANT-AMPLI-SALON'!K93+'CANT-CERRAMIENTO FRONTAL'!K158</f>
        <v>1876.84</v>
      </c>
      <c r="F14" s="1061">
        <f>+'apu colegio'!$O$487</f>
        <v>28254.16</v>
      </c>
      <c r="G14" s="1171">
        <f>+E14*F14</f>
        <v>53028537.654399998</v>
      </c>
      <c r="H14" s="172">
        <f>+E14/64</f>
        <v>29.325624999999999</v>
      </c>
      <c r="L14" s="166"/>
    </row>
    <row r="15" spans="1:12" hidden="1" outlineLevel="1">
      <c r="B15" s="1157">
        <v>2.02</v>
      </c>
      <c r="C15" s="168" t="s">
        <v>4774</v>
      </c>
      <c r="D15" s="169" t="s">
        <v>10</v>
      </c>
      <c r="E15" s="170">
        <f>+'CANT-SALONES NUEVOS'!K288+'CANT-AMPLI-SALON'!K127+'CANT-CERRAMIENTO FRONTAL'!K193</f>
        <v>81.06</v>
      </c>
      <c r="F15" s="1061">
        <f>+'apu colegio'!$O$548</f>
        <v>101576.65</v>
      </c>
      <c r="G15" s="1171">
        <f t="shared" ref="G15:G21" si="1">+E15*F15</f>
        <v>8233803.2489999998</v>
      </c>
      <c r="H15" s="172">
        <f>+E15/12</f>
        <v>6.7549999999999999</v>
      </c>
      <c r="L15" s="166"/>
    </row>
    <row r="16" spans="1:12" hidden="1" outlineLevel="1">
      <c r="B16" s="1157">
        <v>2.0299999999999998</v>
      </c>
      <c r="C16" s="168" t="s">
        <v>4775</v>
      </c>
      <c r="D16" s="169" t="s">
        <v>341</v>
      </c>
      <c r="E16" s="170">
        <f>+'CANT-SALONES NUEVOS'!K319+'CANT-AMPLI-SALON'!K158</f>
        <v>797.83</v>
      </c>
      <c r="F16" s="1061">
        <f>+'apu colegio'!$O$609</f>
        <v>45814.05</v>
      </c>
      <c r="G16" s="1171">
        <f t="shared" si="1"/>
        <v>36551823.511500001</v>
      </c>
      <c r="H16" s="172">
        <f>+E16/80</f>
        <v>9.9728750000000002</v>
      </c>
      <c r="L16" s="166"/>
    </row>
    <row r="17" spans="2:12" hidden="1" outlineLevel="1">
      <c r="B17" s="1157">
        <v>2.04</v>
      </c>
      <c r="C17" s="168" t="s">
        <v>4776</v>
      </c>
      <c r="D17" s="169" t="s">
        <v>10</v>
      </c>
      <c r="E17" s="170">
        <f>+'CANT-SALONES NUEVOS'!K353+'CANT-AMPLI-SALON'!K192+'CANT-CERRAMIENTO FRONTAL'!K224</f>
        <v>545.54</v>
      </c>
      <c r="F17" s="1061">
        <f>+'apu colegio'!$O$670</f>
        <v>122107.44</v>
      </c>
      <c r="G17" s="1171">
        <f t="shared" si="1"/>
        <v>66614492.817599997</v>
      </c>
      <c r="H17" s="172">
        <f>+E17/(2.4*8)</f>
        <v>28.413541666666667</v>
      </c>
      <c r="I17" s="172"/>
      <c r="L17" s="166"/>
    </row>
    <row r="18" spans="2:12" hidden="1" outlineLevel="1">
      <c r="B18" s="1157">
        <v>2.0499999999999998</v>
      </c>
      <c r="C18" s="168" t="s">
        <v>5415</v>
      </c>
      <c r="D18" s="169" t="s">
        <v>10</v>
      </c>
      <c r="E18" s="170">
        <f>+'CANT-SALONES NUEVOS'!K384+'CANT-AMPLI-SALON'!K223+'CANT-CERRAMIENTO FRONTAL'!K258</f>
        <v>342.08800000000002</v>
      </c>
      <c r="F18" s="1061">
        <f>+'apu colegio'!$O$729</f>
        <v>185951.35</v>
      </c>
      <c r="G18" s="1171">
        <f t="shared" si="1"/>
        <v>63611725.418800004</v>
      </c>
      <c r="H18" s="172">
        <f>+E18/(6*8)</f>
        <v>7.1268333333333338</v>
      </c>
      <c r="L18" s="166"/>
    </row>
    <row r="19" spans="2:12" hidden="1" outlineLevel="1">
      <c r="B19" s="1157">
        <v>2.06</v>
      </c>
      <c r="C19" s="168" t="s">
        <v>4584</v>
      </c>
      <c r="D19" s="169" t="s">
        <v>10</v>
      </c>
      <c r="E19" s="170">
        <f>+'CANT-SALONES NUEVOS'!K418+'CANT-AMPLI-SALON'!K257+'CANT-CERRAMIENTO FRONTAL'!K289</f>
        <v>2973.6637499999997</v>
      </c>
      <c r="F19" s="1061">
        <f>+'apu colegio'!$O$946</f>
        <v>37239.83</v>
      </c>
      <c r="G19" s="1171">
        <f t="shared" si="1"/>
        <v>110738732.52716249</v>
      </c>
      <c r="H19" s="172">
        <f>+E19/(10*8)</f>
        <v>37.170796874999994</v>
      </c>
      <c r="L19" s="166"/>
    </row>
    <row r="20" spans="2:12" hidden="1" outlineLevel="1">
      <c r="B20" s="1157">
        <v>2.0699999999999998</v>
      </c>
      <c r="C20" s="168" t="s">
        <v>4585</v>
      </c>
      <c r="D20" s="169" t="s">
        <v>10</v>
      </c>
      <c r="E20" s="170">
        <f>+'CANT-SALONES NUEVOS'!K450+'CANT-CERRAMIENTO FRONTAL'!K318+'CANT-AMPLI-SALON'!K289</f>
        <v>2973.6637500000002</v>
      </c>
      <c r="F20" s="1061">
        <f>+'apu colegio'!$O$1007</f>
        <v>58531.48</v>
      </c>
      <c r="G20" s="1171">
        <f t="shared" si="1"/>
        <v>174052940.30985001</v>
      </c>
      <c r="H20" s="172">
        <f>+E20/(36*4)</f>
        <v>20.650442708333333</v>
      </c>
      <c r="L20" s="166"/>
    </row>
    <row r="21" spans="2:12" hidden="1" outlineLevel="1">
      <c r="B21" s="1157">
        <v>2.08</v>
      </c>
      <c r="C21" s="168" t="s">
        <v>4778</v>
      </c>
      <c r="D21" s="169" t="s">
        <v>10</v>
      </c>
      <c r="E21" s="170">
        <f>+'CANT-SALONES NUEVOS'!K482+'CANT-CERRAMIENTO FRONTAL'!K346+'CANT-AMPLI-SALON'!K322</f>
        <v>2973.6637500000002</v>
      </c>
      <c r="F21" s="1061">
        <f>+'apu colegio'!$O$1068</f>
        <v>38500</v>
      </c>
      <c r="G21" s="1171">
        <f t="shared" si="1"/>
        <v>114486054.375</v>
      </c>
      <c r="H21" s="172">
        <f>+E21/(36*4)</f>
        <v>20.650442708333333</v>
      </c>
      <c r="L21" s="166"/>
    </row>
    <row r="22" spans="2:12" collapsed="1">
      <c r="B22" s="1166">
        <v>3</v>
      </c>
      <c r="C22" s="1167" t="s">
        <v>4586</v>
      </c>
      <c r="D22" s="1166"/>
      <c r="E22" s="1168"/>
      <c r="F22" s="1169"/>
      <c r="G22" s="1170">
        <f>+SUM(G23:G45)</f>
        <v>1546518490.1094053</v>
      </c>
      <c r="L22" s="166"/>
    </row>
    <row r="23" spans="2:12" hidden="1" outlineLevel="1">
      <c r="B23" s="1157">
        <v>3.01</v>
      </c>
      <c r="C23" s="168" t="s">
        <v>4587</v>
      </c>
      <c r="D23" s="169" t="s">
        <v>341</v>
      </c>
      <c r="E23" s="170">
        <f>+'CANT-SALONES NUEVOS'!K516+'CANT-AMPLI-SALON'!K358</f>
        <v>408.64499999999998</v>
      </c>
      <c r="F23" s="1061">
        <f>+'apu colegio'!$O$1131</f>
        <v>67513</v>
      </c>
      <c r="G23" s="1171">
        <f>+E23*F23</f>
        <v>27588849.884999998</v>
      </c>
      <c r="H23" s="172">
        <f>+E23/20</f>
        <v>20.43225</v>
      </c>
      <c r="L23" s="166"/>
    </row>
    <row r="24" spans="2:12" hidden="1" outlineLevel="1">
      <c r="B24" s="1157">
        <v>3.02</v>
      </c>
      <c r="C24" s="168" t="s">
        <v>4532</v>
      </c>
      <c r="D24" s="169" t="s">
        <v>10</v>
      </c>
      <c r="E24" s="170">
        <f>+'CANT-SALONES NUEVOS'!K554+'CANT-AMPLI-SALON'!K396+'CANT-CERRAMIENTO FRONTAL'!K385</f>
        <v>236.38630000000006</v>
      </c>
      <c r="F24" s="1061">
        <f>+'apu colegio'!$O$1196</f>
        <v>732466.35</v>
      </c>
      <c r="G24" s="1171">
        <f t="shared" ref="G24:G45" si="2">+E24*F24</f>
        <v>173145010.35100505</v>
      </c>
      <c r="H24" s="172">
        <f>+E24/(2*4)</f>
        <v>29.548287500000008</v>
      </c>
      <c r="L24" s="166"/>
    </row>
    <row r="25" spans="2:12" hidden="1" outlineLevel="1">
      <c r="B25" s="1157">
        <v>3.03</v>
      </c>
      <c r="C25" s="168" t="s">
        <v>4780</v>
      </c>
      <c r="D25" s="169" t="s">
        <v>10</v>
      </c>
      <c r="E25" s="170">
        <f>+'CANT-SALONES NUEVOS'!K589+'CANT-AMPLI-SALON'!K431+'CANT-CERRAMIENTO FRONTAL'!K420</f>
        <v>94.13000000000001</v>
      </c>
      <c r="F25" s="1061">
        <f>+'apu colegio'!$O$1259</f>
        <v>953575.8</v>
      </c>
      <c r="G25" s="1171">
        <f t="shared" si="2"/>
        <v>89760090.05400002</v>
      </c>
      <c r="H25" s="172">
        <f>+E25/(1.5*4)</f>
        <v>15.688333333333334</v>
      </c>
      <c r="L25" s="166"/>
    </row>
    <row r="26" spans="2:12" hidden="1" outlineLevel="1">
      <c r="B26" s="1157">
        <v>3.04</v>
      </c>
      <c r="C26" s="168" t="s">
        <v>5264</v>
      </c>
      <c r="D26" s="169" t="s">
        <v>250</v>
      </c>
      <c r="E26" s="170">
        <f>+'CANT-SALONES NUEVOS'!K627+'CANT-AMPLI-SALON'!K469+'CANT-CERRAMIENTO FRONTAL'!K458</f>
        <v>192.8109</v>
      </c>
      <c r="F26" s="1061">
        <f>+'apu colegio'!$O$1322</f>
        <v>198124</v>
      </c>
      <c r="G26" s="1171">
        <f t="shared" si="2"/>
        <v>38200466.751599997</v>
      </c>
      <c r="H26" s="172">
        <f>+E26/21.57</f>
        <v>8.9388456189151597</v>
      </c>
      <c r="L26" s="166"/>
    </row>
    <row r="27" spans="2:12" ht="25.5" hidden="1" outlineLevel="1">
      <c r="B27" s="1157">
        <v>3.05</v>
      </c>
      <c r="C27" s="168" t="s">
        <v>4781</v>
      </c>
      <c r="D27" s="169" t="s">
        <v>250</v>
      </c>
      <c r="E27" s="170">
        <f>+'CANT-SALONES NUEVOS'!K662+'CANT-AMPLI-SALON'!K504+'CANT-CERRAMIENTO FRONTAL'!K493</f>
        <v>194.40000000000003</v>
      </c>
      <c r="F27" s="1061">
        <f>+'apu colegio'!$O$1386</f>
        <v>298793.59999999998</v>
      </c>
      <c r="G27" s="1171">
        <f t="shared" si="2"/>
        <v>58085475.840000004</v>
      </c>
      <c r="H27" s="172">
        <f>+E27/7</f>
        <v>27.771428571428576</v>
      </c>
      <c r="L27" s="166"/>
    </row>
    <row r="28" spans="2:12" hidden="1" outlineLevel="1">
      <c r="B28" s="1157">
        <v>3.06</v>
      </c>
      <c r="C28" s="168" t="s">
        <v>4782</v>
      </c>
      <c r="D28" s="169" t="s">
        <v>250</v>
      </c>
      <c r="E28" s="170">
        <f>+'CANT-SALONES NUEVOS'!K700</f>
        <v>21.6</v>
      </c>
      <c r="F28" s="1061">
        <f>'apu colegio'!$O$1450</f>
        <v>273212.28999999998</v>
      </c>
      <c r="G28" s="1171">
        <f t="shared" si="2"/>
        <v>5901385.4639999997</v>
      </c>
      <c r="H28" s="172">
        <f>+E28/8</f>
        <v>2.7</v>
      </c>
      <c r="L28" s="166"/>
    </row>
    <row r="29" spans="2:12" hidden="1" outlineLevel="1">
      <c r="B29" s="1157">
        <v>3.07</v>
      </c>
      <c r="C29" s="168" t="s">
        <v>4785</v>
      </c>
      <c r="D29" s="169" t="s">
        <v>250</v>
      </c>
      <c r="E29" s="170">
        <f>'CANT-CERRAMIENTO FRONTAL'!K531</f>
        <v>300</v>
      </c>
      <c r="F29" s="1061">
        <f>+'apu colegio'!$O$1514</f>
        <v>203664.66</v>
      </c>
      <c r="G29" s="1171">
        <f t="shared" si="2"/>
        <v>61099398</v>
      </c>
      <c r="H29" s="172">
        <f>+E29/20</f>
        <v>15</v>
      </c>
      <c r="L29" s="166"/>
    </row>
    <row r="30" spans="2:12" hidden="1" outlineLevel="1">
      <c r="B30" s="1157">
        <v>3.08</v>
      </c>
      <c r="C30" s="168" t="s">
        <v>4786</v>
      </c>
      <c r="D30" s="169" t="s">
        <v>250</v>
      </c>
      <c r="E30" s="170">
        <f>+'CANT-SALONES NUEVOS'!K770+'CANT-AMPLI-SALON'!K577</f>
        <v>29.8</v>
      </c>
      <c r="F30" s="1061">
        <f>+'apu colegio'!$O$1578</f>
        <v>208143.06</v>
      </c>
      <c r="G30" s="1171">
        <f t="shared" si="2"/>
        <v>6202663.1880000001</v>
      </c>
      <c r="H30" s="172">
        <f>+E30/5</f>
        <v>5.96</v>
      </c>
      <c r="L30" s="166"/>
    </row>
    <row r="31" spans="2:12" hidden="1" outlineLevel="1">
      <c r="B31" s="1157">
        <v>3.09</v>
      </c>
      <c r="C31" s="168" t="s">
        <v>4787</v>
      </c>
      <c r="D31" s="169" t="s">
        <v>250</v>
      </c>
      <c r="E31" s="170">
        <f>+'CANT-SALONES NUEVOS'!K805+'CANT-AMPLI-SALON'!K615</f>
        <v>29.8</v>
      </c>
      <c r="F31" s="1061">
        <f>+'apu colegio'!$O$1642</f>
        <v>188941.61</v>
      </c>
      <c r="G31" s="1171">
        <f t="shared" si="2"/>
        <v>5630459.9780000001</v>
      </c>
      <c r="H31" s="172">
        <f>+E31/6</f>
        <v>4.9666666666666668</v>
      </c>
      <c r="L31" s="166"/>
    </row>
    <row r="32" spans="2:12" ht="25.5" hidden="1" outlineLevel="1">
      <c r="B32" s="1157">
        <v>3.1</v>
      </c>
      <c r="C32" s="168" t="s">
        <v>4922</v>
      </c>
      <c r="D32" s="169" t="s">
        <v>250</v>
      </c>
      <c r="E32" s="170">
        <f>+'CANT-SALONES NUEVOS'!K840+'CANT-AMPLI-SALON'!K650</f>
        <v>178.65</v>
      </c>
      <c r="F32" s="1061">
        <f>+'apu colegio'!$O$1706</f>
        <v>116915.44</v>
      </c>
      <c r="G32" s="1171">
        <f t="shared" si="2"/>
        <v>20886943.356000002</v>
      </c>
      <c r="H32" s="172">
        <f>+E32/12</f>
        <v>14.887500000000001</v>
      </c>
      <c r="L32" s="166"/>
    </row>
    <row r="33" spans="2:12" hidden="1" outlineLevel="1">
      <c r="B33" s="1157">
        <v>3.11</v>
      </c>
      <c r="C33" s="168" t="s">
        <v>4788</v>
      </c>
      <c r="D33" s="169" t="s">
        <v>250</v>
      </c>
      <c r="E33" s="170">
        <f>+'CANT-SALONES NUEVOS'!K877+'CANT-AMPLI-SALON'!K690</f>
        <v>363.74</v>
      </c>
      <c r="F33" s="1061">
        <f>+'apu colegio'!$O$1770</f>
        <v>224356</v>
      </c>
      <c r="G33" s="1171">
        <f t="shared" si="2"/>
        <v>81607251.439999998</v>
      </c>
      <c r="H33" s="172">
        <f>+E33/40</f>
        <v>9.0935000000000006</v>
      </c>
      <c r="L33" s="166"/>
    </row>
    <row r="34" spans="2:12" hidden="1" outlineLevel="1">
      <c r="B34" s="1157">
        <v>3.12</v>
      </c>
      <c r="C34" s="168" t="s">
        <v>4921</v>
      </c>
      <c r="D34" s="169" t="s">
        <v>250</v>
      </c>
      <c r="E34" s="170">
        <f>+'CANT-SALONES NUEVOS'!K915+'CANT-AMPLI-SALON'!K728</f>
        <v>216.6</v>
      </c>
      <c r="F34" s="1061">
        <f>+'apu colegio'!$O$1834</f>
        <v>117173.95</v>
      </c>
      <c r="G34" s="1171">
        <f t="shared" si="2"/>
        <v>25379877.57</v>
      </c>
      <c r="H34" s="172">
        <f>+E34/36</f>
        <v>6.0166666666666666</v>
      </c>
      <c r="L34" s="166"/>
    </row>
    <row r="35" spans="2:12" hidden="1" outlineLevel="1">
      <c r="B35" s="1157">
        <v>3.13</v>
      </c>
      <c r="C35" s="168" t="s">
        <v>4929</v>
      </c>
      <c r="D35" s="169" t="s">
        <v>341</v>
      </c>
      <c r="E35" s="170">
        <f>+'CANT-SALONES NUEVOS'!K949+'CANT-AMPLI-SALON'!K765</f>
        <v>867.4</v>
      </c>
      <c r="F35" s="1061">
        <f>+'apu colegio'!$O$1897</f>
        <v>151357.47</v>
      </c>
      <c r="G35" s="1172">
        <f t="shared" si="2"/>
        <v>131287469.478</v>
      </c>
      <c r="H35" s="172">
        <f>+E35/(14*3)</f>
        <v>20.652380952380952</v>
      </c>
      <c r="L35" s="166"/>
    </row>
    <row r="36" spans="2:12" hidden="1" outlineLevel="1">
      <c r="B36" s="1157">
        <v>3.14</v>
      </c>
      <c r="C36" s="168" t="s">
        <v>4789</v>
      </c>
      <c r="D36" s="169" t="s">
        <v>341</v>
      </c>
      <c r="E36" s="170">
        <f>+'CANT-SALONES NUEVOS'!K983+'CANT-AMPLI-SALON'!K799+'CANT-PUENTE '!K28</f>
        <v>598.20000000000005</v>
      </c>
      <c r="F36" s="1061">
        <f>+'apu colegio'!$O$1964</f>
        <v>287704.28000000003</v>
      </c>
      <c r="G36" s="1171">
        <f t="shared" si="2"/>
        <v>172104700.29600003</v>
      </c>
      <c r="H36" s="172">
        <f>+E36/(14*4)</f>
        <v>10.682142857142859</v>
      </c>
      <c r="L36" s="166"/>
    </row>
    <row r="37" spans="2:12" hidden="1" outlineLevel="1">
      <c r="B37" s="1157">
        <v>3.15</v>
      </c>
      <c r="C37" s="168" t="s">
        <v>4790</v>
      </c>
      <c r="D37" s="169" t="s">
        <v>10</v>
      </c>
      <c r="E37" s="170">
        <f>+'CANT-SALONES NUEVOS'!$K$1017</f>
        <v>1.19</v>
      </c>
      <c r="F37" s="1061">
        <f>+'apu colegio'!$O$2030</f>
        <v>1358634.84</v>
      </c>
      <c r="G37" s="1171">
        <f t="shared" si="2"/>
        <v>1616775.4595999999</v>
      </c>
      <c r="H37" s="172">
        <f>+E37/1</f>
        <v>1.19</v>
      </c>
      <c r="L37" s="166"/>
    </row>
    <row r="38" spans="2:12" hidden="1" outlineLevel="1">
      <c r="B38" s="1157">
        <v>3.16</v>
      </c>
      <c r="C38" s="168" t="s">
        <v>4791</v>
      </c>
      <c r="D38" s="169" t="s">
        <v>250</v>
      </c>
      <c r="E38" s="170">
        <f>+'CANT-SALONES NUEVOS'!$K$1051+'CANT-AMPLI-SALON'!K874</f>
        <v>88.7</v>
      </c>
      <c r="F38" s="1061">
        <f>+'apu colegio'!$O$2097</f>
        <v>445293.89</v>
      </c>
      <c r="G38" s="1171">
        <f t="shared" si="2"/>
        <v>39497568.043000005</v>
      </c>
      <c r="H38" s="172">
        <f>+E38/(1.5*4)</f>
        <v>14.783333333333333</v>
      </c>
      <c r="L38" s="166"/>
    </row>
    <row r="39" spans="2:12" hidden="1" outlineLevel="1">
      <c r="B39" s="1157">
        <v>3.17</v>
      </c>
      <c r="C39" s="168" t="s">
        <v>4816</v>
      </c>
      <c r="D39" s="169" t="s">
        <v>341</v>
      </c>
      <c r="E39" s="170">
        <f>+'CANT-SALONES NUEVOS'!K1085</f>
        <v>20.86</v>
      </c>
      <c r="F39" s="1061">
        <f>+'apu colegio'!$O$2164</f>
        <v>618523.31999999995</v>
      </c>
      <c r="G39" s="1171">
        <f t="shared" si="2"/>
        <v>12902396.455199998</v>
      </c>
      <c r="H39" s="172">
        <f>+E39/5</f>
        <v>4.1719999999999997</v>
      </c>
      <c r="L39" s="166"/>
    </row>
    <row r="40" spans="2:12" hidden="1" outlineLevel="1">
      <c r="B40" s="1157">
        <v>3.18</v>
      </c>
      <c r="C40" s="168" t="s">
        <v>4937</v>
      </c>
      <c r="D40" s="169" t="s">
        <v>341</v>
      </c>
      <c r="E40" s="170">
        <f>+'CANT-SALONES NUEVOS'!K1120+'CANT-AMPLI-SALON'!K909</f>
        <v>916.31999999999994</v>
      </c>
      <c r="F40" s="1061">
        <f>+'apu colegio'!$O$2231</f>
        <v>67513</v>
      </c>
      <c r="G40" s="1171">
        <f t="shared" si="2"/>
        <v>61863512.159999996</v>
      </c>
      <c r="H40" s="172">
        <f>+E40/80</f>
        <v>11.453999999999999</v>
      </c>
      <c r="L40" s="166"/>
    </row>
    <row r="41" spans="2:12" hidden="1" outlineLevel="1">
      <c r="B41" s="1157">
        <v>3.19</v>
      </c>
      <c r="C41" s="168" t="s">
        <v>4793</v>
      </c>
      <c r="D41" s="169" t="s">
        <v>341</v>
      </c>
      <c r="E41" s="170">
        <f>+'CANT-SALONES NUEVOS'!K1193+'CANT-SALONES NUEVOS'!K1155</f>
        <v>130</v>
      </c>
      <c r="F41" s="1061">
        <f>+'apu colegio'!$O$2298</f>
        <v>152279.54999999999</v>
      </c>
      <c r="G41" s="1171">
        <f t="shared" si="2"/>
        <v>19796341.5</v>
      </c>
      <c r="H41" s="172">
        <f>+E41/11</f>
        <v>11.818181818181818</v>
      </c>
      <c r="L41" s="166"/>
    </row>
    <row r="42" spans="2:12" hidden="1" outlineLevel="1">
      <c r="B42" s="1157">
        <v>3.2</v>
      </c>
      <c r="C42" s="168" t="s">
        <v>4588</v>
      </c>
      <c r="D42" s="169" t="s">
        <v>250</v>
      </c>
      <c r="E42" s="170">
        <f>'CANT-PARQUEADERO'!K386+'CANT-CERRAMIENTO FRONTAL'!K531</f>
        <v>762.05</v>
      </c>
      <c r="F42" s="350">
        <f>+'apu colegio'!$O$2365</f>
        <v>116404.16</v>
      </c>
      <c r="G42" s="1171">
        <f t="shared" si="2"/>
        <v>88705790.127999991</v>
      </c>
      <c r="H42" s="172">
        <f>+E42/(5*4)</f>
        <v>38.102499999999999</v>
      </c>
      <c r="L42" s="166"/>
    </row>
    <row r="43" spans="2:12" hidden="1" outlineLevel="1">
      <c r="B43" s="1157">
        <v>3.21</v>
      </c>
      <c r="C43" s="168" t="s">
        <v>4589</v>
      </c>
      <c r="D43" s="169" t="s">
        <v>9</v>
      </c>
      <c r="E43" s="170">
        <f>+'CANT-SALONES NUEVOS'!K1228+'CANT-AMPLI-SALON'!K1025</f>
        <v>560</v>
      </c>
      <c r="F43" s="350">
        <f>+'apu colegio'!$O$2432</f>
        <v>26532.55</v>
      </c>
      <c r="G43" s="1171">
        <f t="shared" si="2"/>
        <v>14858228</v>
      </c>
      <c r="H43" s="172">
        <f>+E43/30</f>
        <v>18.666666666666668</v>
      </c>
      <c r="L43" s="166"/>
    </row>
    <row r="44" spans="2:12" hidden="1" outlineLevel="1">
      <c r="B44" s="1157">
        <v>3.22</v>
      </c>
      <c r="C44" s="168" t="s">
        <v>4590</v>
      </c>
      <c r="D44" s="169" t="s">
        <v>11</v>
      </c>
      <c r="E44" s="170">
        <f>+'CANT-HIERRRO-SALON NUEVO'!R500+'CANT-HIERRO-AMPLI-SALON'!R284+'CANT-HIERRO-FRENTE'!Q48</f>
        <v>33986.770000000004</v>
      </c>
      <c r="F44" s="1061">
        <f>+'apu colegio'!$O$2499</f>
        <v>10845.6</v>
      </c>
      <c r="G44" s="1171">
        <f t="shared" si="2"/>
        <v>368606912.71200007</v>
      </c>
      <c r="H44" s="172">
        <f>+E44/(50*8)</f>
        <v>84.966925000000003</v>
      </c>
      <c r="L44" s="166"/>
    </row>
    <row r="45" spans="2:12" hidden="1" outlineLevel="1">
      <c r="B45" s="1157">
        <v>3.23</v>
      </c>
      <c r="C45" s="168" t="s">
        <v>5339</v>
      </c>
      <c r="D45" s="169" t="s">
        <v>250</v>
      </c>
      <c r="E45" s="170">
        <f>'CANT-PARQUEADERO'!K551</f>
        <v>108</v>
      </c>
      <c r="F45" s="350">
        <f>'apu colegio'!$O$2561</f>
        <v>386953</v>
      </c>
      <c r="G45" s="1171">
        <f t="shared" si="2"/>
        <v>41790924</v>
      </c>
      <c r="H45" s="172">
        <f>+E45/20</f>
        <v>5.4</v>
      </c>
      <c r="L45" s="166"/>
    </row>
    <row r="46" spans="2:12" collapsed="1">
      <c r="B46" s="1166">
        <v>4</v>
      </c>
      <c r="C46" s="1167" t="s">
        <v>5116</v>
      </c>
      <c r="D46" s="1166"/>
      <c r="E46" s="1168"/>
      <c r="F46" s="1169"/>
      <c r="G46" s="1170">
        <f>+SUM(G47:G65)</f>
        <v>715333568.99363506</v>
      </c>
      <c r="L46" s="166"/>
    </row>
    <row r="47" spans="2:12" s="174" customFormat="1" ht="25.5" hidden="1" outlineLevel="1">
      <c r="B47" s="1157">
        <v>4.01</v>
      </c>
      <c r="C47" s="168" t="s">
        <v>4795</v>
      </c>
      <c r="D47" s="169" t="s">
        <v>341</v>
      </c>
      <c r="E47" s="170">
        <f>+'CANT-SALONES NUEVOS'!E1306+'CANT-AMPLI-SALON'!K1070+'CANT-CERRAMIENTO FRONTAL'!K557</f>
        <v>571.59749999999997</v>
      </c>
      <c r="F47" s="171">
        <f>+'apu colegio'!$O$2628</f>
        <v>125705.53</v>
      </c>
      <c r="G47" s="1171">
        <f>+E47*F47</f>
        <v>71852966.684175</v>
      </c>
      <c r="H47" s="1148">
        <f>+E47/(9*4)</f>
        <v>15.877708333333333</v>
      </c>
      <c r="L47" s="166"/>
    </row>
    <row r="48" spans="2:12" s="174" customFormat="1" ht="25.5" hidden="1" outlineLevel="1">
      <c r="B48" s="1157">
        <v>4.0199999999999996</v>
      </c>
      <c r="C48" s="168" t="s">
        <v>4796</v>
      </c>
      <c r="D48" s="169" t="s">
        <v>341</v>
      </c>
      <c r="E48" s="170">
        <f>+'CANT-SALONES NUEVOS'!E1307</f>
        <v>658.55250000000001</v>
      </c>
      <c r="F48" s="171">
        <f>+'apu colegio'!$O$2694</f>
        <v>162634.96</v>
      </c>
      <c r="G48" s="1171">
        <f t="shared" ref="G48:G81" si="3">+E48*F48</f>
        <v>107103659.4954</v>
      </c>
      <c r="H48" s="1148">
        <f>+E48/(6*4)</f>
        <v>27.439687500000002</v>
      </c>
      <c r="L48" s="166"/>
    </row>
    <row r="49" spans="2:12" s="174" customFormat="1" hidden="1" outlineLevel="1">
      <c r="B49" s="1157">
        <v>4.03</v>
      </c>
      <c r="C49" s="168" t="s">
        <v>4591</v>
      </c>
      <c r="D49" s="169" t="s">
        <v>341</v>
      </c>
      <c r="E49" s="170">
        <f>+'CANT-SALONES NUEVOS'!E1405+'CANT-AMPLI-SALON'!K1170</f>
        <v>1343.8284999999996</v>
      </c>
      <c r="F49" s="171">
        <f>+'apu colegio'!$O$2760</f>
        <v>50289.13</v>
      </c>
      <c r="G49" s="1171">
        <f t="shared" si="3"/>
        <v>67579966.134204984</v>
      </c>
      <c r="H49" s="1148">
        <f>+E49/(12*4)</f>
        <v>27.996427083333327</v>
      </c>
      <c r="L49" s="166"/>
    </row>
    <row r="50" spans="2:12" hidden="1" outlineLevel="1">
      <c r="B50" s="1157">
        <v>4.04</v>
      </c>
      <c r="C50" s="168" t="s">
        <v>4592</v>
      </c>
      <c r="D50" s="169" t="s">
        <v>341</v>
      </c>
      <c r="E50" s="170">
        <f>+'CANT-SALONES NUEVOS'!E1406</f>
        <v>1480.8274999999999</v>
      </c>
      <c r="F50" s="171">
        <f>+'apu colegio'!$O$2826</f>
        <v>55378.85</v>
      </c>
      <c r="G50" s="1171">
        <f t="shared" si="3"/>
        <v>82006523.998374984</v>
      </c>
      <c r="H50" s="1148">
        <f>+E50/(19*3)</f>
        <v>25.9794298245614</v>
      </c>
      <c r="L50" s="166"/>
    </row>
    <row r="51" spans="2:12" hidden="1" outlineLevel="1">
      <c r="B51" s="1157">
        <v>4.05</v>
      </c>
      <c r="C51" s="168" t="s">
        <v>4797</v>
      </c>
      <c r="D51" s="169" t="s">
        <v>341</v>
      </c>
      <c r="E51" s="170">
        <f>+'CANT-SALONES NUEVOS'!K1442</f>
        <v>30.56</v>
      </c>
      <c r="F51" s="171">
        <f>+'apu colegio'!$O$2892</f>
        <v>66261.62</v>
      </c>
      <c r="G51" s="1171">
        <f t="shared" si="3"/>
        <v>2024955.1071999997</v>
      </c>
      <c r="H51" s="1148">
        <f>+E51/11</f>
        <v>2.7781818181818179</v>
      </c>
      <c r="I51" s="175"/>
      <c r="J51" s="175"/>
      <c r="L51" s="166"/>
    </row>
    <row r="52" spans="2:12" hidden="1" outlineLevel="1">
      <c r="B52" s="1157">
        <v>4.0599999999999996</v>
      </c>
      <c r="C52" s="168" t="s">
        <v>5113</v>
      </c>
      <c r="D52" s="169" t="s">
        <v>250</v>
      </c>
      <c r="E52" s="170">
        <f>+'CANT-SALONES NUEVOS'!K1473+'CANT-AMPLI-SALON'!K1201</f>
        <v>88.5</v>
      </c>
      <c r="F52" s="171">
        <f>+'apu colegio'!$O$2958</f>
        <v>45952.25</v>
      </c>
      <c r="G52" s="1171">
        <f t="shared" si="3"/>
        <v>4066774.125</v>
      </c>
      <c r="H52" s="1148">
        <f>+E52/9</f>
        <v>9.8333333333333339</v>
      </c>
      <c r="I52" s="175"/>
      <c r="J52" s="175"/>
      <c r="L52" s="166"/>
    </row>
    <row r="53" spans="2:12" hidden="1" outlineLevel="1">
      <c r="B53" s="1157">
        <v>4.07</v>
      </c>
      <c r="C53" s="168" t="s">
        <v>4798</v>
      </c>
      <c r="D53" s="169" t="s">
        <v>250</v>
      </c>
      <c r="E53" s="170">
        <f>+'CANT-SALONES NUEVOS'!K1504</f>
        <v>4.3</v>
      </c>
      <c r="F53" s="171">
        <f>+'apu colegio'!$O$3024</f>
        <v>283296.21000000002</v>
      </c>
      <c r="G53" s="1171">
        <f t="shared" si="3"/>
        <v>1218173.703</v>
      </c>
      <c r="H53" s="172">
        <f>+E53/1.4</f>
        <v>3.0714285714285716</v>
      </c>
      <c r="I53" s="175"/>
      <c r="J53" s="175"/>
      <c r="L53" s="166"/>
    </row>
    <row r="54" spans="2:12" hidden="1" outlineLevel="1">
      <c r="B54" s="1157">
        <v>4.08</v>
      </c>
      <c r="C54" s="168" t="s">
        <v>5119</v>
      </c>
      <c r="D54" s="169" t="s">
        <v>341</v>
      </c>
      <c r="E54" s="170">
        <f>+'CANT-SALONES NUEVOS'!K1542+'CANT-AMPLI-SALON'!K1277</f>
        <v>284.09000000000003</v>
      </c>
      <c r="F54" s="171">
        <f>'apu colegio'!$O$3087</f>
        <v>87827.17</v>
      </c>
      <c r="G54" s="1171">
        <f t="shared" si="3"/>
        <v>24950820.725300003</v>
      </c>
      <c r="H54" s="172">
        <f>+E54/12</f>
        <v>23.674166666666668</v>
      </c>
      <c r="I54" s="175"/>
      <c r="J54" s="175"/>
      <c r="L54" s="166"/>
    </row>
    <row r="55" spans="2:12" hidden="1" outlineLevel="1">
      <c r="B55" s="1157">
        <v>4.09</v>
      </c>
      <c r="C55" s="168" t="s">
        <v>4799</v>
      </c>
      <c r="D55" s="169" t="s">
        <v>250</v>
      </c>
      <c r="E55" s="170">
        <f>+'CANT-SALONES NUEVOS'!K1574+'CANT-AMPLI-SALON'!K1309</f>
        <v>189.85</v>
      </c>
      <c r="F55" s="171">
        <f>+'apu colegio'!$O$3150</f>
        <v>37262.67</v>
      </c>
      <c r="G55" s="1171">
        <f t="shared" si="3"/>
        <v>7074317.8994999994</v>
      </c>
      <c r="H55" s="172">
        <f>+E55/30</f>
        <v>6.3283333333333331</v>
      </c>
      <c r="I55" s="175"/>
      <c r="J55" s="175"/>
      <c r="L55" s="166"/>
    </row>
    <row r="56" spans="2:12" hidden="1" outlineLevel="1">
      <c r="B56" s="1157">
        <v>4.0999999999999996</v>
      </c>
      <c r="C56" s="168" t="s">
        <v>4593</v>
      </c>
      <c r="D56" s="169" t="s">
        <v>341</v>
      </c>
      <c r="E56" s="170">
        <f>+'CANT-SALONES NUEVOS'!K1606+'CANT-AMPLI-SALON'!K1344</f>
        <v>707.25</v>
      </c>
      <c r="F56" s="171">
        <f>+'apu colegio'!$O$3213</f>
        <v>122158.89</v>
      </c>
      <c r="G56" s="1171">
        <f t="shared" si="3"/>
        <v>86396874.952500001</v>
      </c>
      <c r="H56" s="172">
        <f>+E56/(9*2)</f>
        <v>39.291666666666664</v>
      </c>
      <c r="I56" s="175"/>
      <c r="J56" s="175"/>
      <c r="L56" s="166"/>
    </row>
    <row r="57" spans="2:12" hidden="1" outlineLevel="1">
      <c r="B57" s="1157">
        <v>4.1100000000000003</v>
      </c>
      <c r="C57" s="168" t="s">
        <v>5132</v>
      </c>
      <c r="D57" s="169" t="s">
        <v>250</v>
      </c>
      <c r="E57" s="170">
        <f>'CANT-AMPLI-SALON'!K1376</f>
        <v>60.8</v>
      </c>
      <c r="F57" s="171">
        <f>+'apu colegio'!$O$3276</f>
        <v>51374.17</v>
      </c>
      <c r="G57" s="1171">
        <f t="shared" si="3"/>
        <v>3123549.5359999998</v>
      </c>
      <c r="H57" s="172">
        <f>+E57/12</f>
        <v>5.0666666666666664</v>
      </c>
      <c r="I57" s="175"/>
      <c r="J57" s="175"/>
      <c r="L57" s="166"/>
    </row>
    <row r="58" spans="2:12" hidden="1" outlineLevel="1">
      <c r="B58" s="1157">
        <v>4.12</v>
      </c>
      <c r="C58" s="168" t="s">
        <v>4594</v>
      </c>
      <c r="D58" s="169" t="s">
        <v>341</v>
      </c>
      <c r="E58" s="170">
        <f>+'CANT-SALONES NUEVOS'!K1670</f>
        <v>82.88</v>
      </c>
      <c r="F58" s="171">
        <f>+'apu colegio'!$O$3338</f>
        <v>122158.89</v>
      </c>
      <c r="G58" s="1171">
        <f t="shared" si="3"/>
        <v>10124528.803199999</v>
      </c>
      <c r="H58" s="172">
        <f>+E58/9</f>
        <v>9.2088888888888878</v>
      </c>
      <c r="I58" s="175"/>
      <c r="J58" s="175"/>
      <c r="L58" s="166"/>
    </row>
    <row r="59" spans="2:12" hidden="1" outlineLevel="1">
      <c r="B59" s="1157">
        <v>4.13</v>
      </c>
      <c r="C59" s="168" t="s">
        <v>5134</v>
      </c>
      <c r="D59" s="169" t="s">
        <v>341</v>
      </c>
      <c r="E59" s="170">
        <f>+'CANT-SALONES NUEVOS'!K1702</f>
        <v>56.63</v>
      </c>
      <c r="F59" s="171">
        <f>+'apu colegio'!$O$3401</f>
        <v>105521.25</v>
      </c>
      <c r="G59" s="1171">
        <f t="shared" si="3"/>
        <v>5975668.3875000002</v>
      </c>
      <c r="H59" s="172">
        <f>+E59/8</f>
        <v>7.0787500000000003</v>
      </c>
      <c r="I59" s="175"/>
      <c r="J59" s="175"/>
      <c r="L59" s="166"/>
    </row>
    <row r="60" spans="2:12" hidden="1" outlineLevel="1">
      <c r="B60" s="1157">
        <v>4.1399999999999997</v>
      </c>
      <c r="C60" s="168" t="s">
        <v>4819</v>
      </c>
      <c r="D60" s="169" t="s">
        <v>341</v>
      </c>
      <c r="E60" s="170">
        <f>+'CANT-SALONES NUEVOS'!K1734+'CANT-AMPLI-SALON'!K1483</f>
        <v>415.8</v>
      </c>
      <c r="F60" s="171">
        <f>+'apu colegio'!$O$3472</f>
        <v>108141.44</v>
      </c>
      <c r="G60" s="1171">
        <f t="shared" si="3"/>
        <v>44965210.752000004</v>
      </c>
      <c r="H60" s="172">
        <f>+E60/32</f>
        <v>12.99375</v>
      </c>
      <c r="I60" s="175"/>
      <c r="J60" s="175"/>
      <c r="L60" s="166"/>
    </row>
    <row r="61" spans="2:12" hidden="1" outlineLevel="1">
      <c r="B61" s="1157">
        <v>4.1500000000000004</v>
      </c>
      <c r="C61" s="168" t="s">
        <v>4820</v>
      </c>
      <c r="D61" s="169" t="s">
        <v>341</v>
      </c>
      <c r="E61" s="170">
        <f>+'CANT-SALONES NUEVOS'!E1825+'CANT-AMPLI-SALON'!K1580</f>
        <v>1359.1564999999998</v>
      </c>
      <c r="F61" s="171">
        <f>+'apu colegio'!$O$3540</f>
        <v>38716.43</v>
      </c>
      <c r="G61" s="1171">
        <f t="shared" si="3"/>
        <v>52621687.491294995</v>
      </c>
      <c r="H61" s="172">
        <f>+E61/(14*4)</f>
        <v>24.270651785714282</v>
      </c>
      <c r="I61" s="175"/>
      <c r="J61" s="175"/>
      <c r="L61" s="166"/>
    </row>
    <row r="62" spans="2:12" hidden="1" outlineLevel="1">
      <c r="B62" s="1157">
        <v>4.16</v>
      </c>
      <c r="C62" s="168" t="s">
        <v>4821</v>
      </c>
      <c r="D62" s="169" t="s">
        <v>341</v>
      </c>
      <c r="E62" s="170">
        <f>+'CANT-SALONES NUEVOS'!E1826</f>
        <v>1480.8275000000001</v>
      </c>
      <c r="F62" s="171">
        <f>+'apu colegio'!$O$3609</f>
        <v>38716.43</v>
      </c>
      <c r="G62" s="1171">
        <f t="shared" si="3"/>
        <v>57332354.245825008</v>
      </c>
      <c r="H62" s="172">
        <f>+E62/(14*4)</f>
        <v>26.443348214285717</v>
      </c>
      <c r="I62" s="175"/>
      <c r="J62" s="175"/>
      <c r="L62" s="166"/>
    </row>
    <row r="63" spans="2:12" hidden="1" outlineLevel="1">
      <c r="B63" s="1157">
        <v>4.17</v>
      </c>
      <c r="C63" s="168" t="s">
        <v>4595</v>
      </c>
      <c r="D63" s="169" t="s">
        <v>341</v>
      </c>
      <c r="E63" s="170">
        <f>+'CANT-SALONES NUEVOS'!K2012+'CANT-AMPLI-SALON'!K1604</f>
        <v>1359.1564999999998</v>
      </c>
      <c r="F63" s="171">
        <f>+'apu colegio'!$O$3677</f>
        <v>20223.68</v>
      </c>
      <c r="G63" s="1171">
        <f t="shared" si="3"/>
        <v>27487146.125919998</v>
      </c>
      <c r="H63" s="172">
        <f>+E63/(24*4)</f>
        <v>14.157880208333331</v>
      </c>
      <c r="I63" s="175"/>
      <c r="J63" s="175"/>
      <c r="L63" s="166"/>
    </row>
    <row r="64" spans="2:12" hidden="1" outlineLevel="1">
      <c r="B64" s="1157">
        <v>4.18</v>
      </c>
      <c r="C64" s="168" t="s">
        <v>4596</v>
      </c>
      <c r="D64" s="169" t="s">
        <v>341</v>
      </c>
      <c r="E64" s="170">
        <f>+'CANT-SALONES NUEVOS'!K2106</f>
        <v>1480.8275000000012</v>
      </c>
      <c r="F64" s="171">
        <f>+'apu colegio'!$O$3745</f>
        <v>30269.759999999998</v>
      </c>
      <c r="G64" s="1171">
        <f t="shared" ref="G64:G76" si="4">+E64*F64</f>
        <v>44824293.026400037</v>
      </c>
      <c r="H64" s="172">
        <f>+E64/(24*4)</f>
        <v>15.425286458333346</v>
      </c>
      <c r="I64" s="175"/>
      <c r="J64" s="175"/>
      <c r="L64" s="166"/>
    </row>
    <row r="65" spans="2:12" hidden="1" outlineLevel="1">
      <c r="B65" s="1157">
        <v>4.1900000000000004</v>
      </c>
      <c r="C65" s="168" t="s">
        <v>5221</v>
      </c>
      <c r="D65" s="169" t="s">
        <v>341</v>
      </c>
      <c r="E65" s="170">
        <f>+'CANT-CERRAMIENTO FRONTAL'!K595</f>
        <v>86.748000000000005</v>
      </c>
      <c r="F65" s="171">
        <f>'apu colegio'!$O$3806</f>
        <v>168350.83</v>
      </c>
      <c r="G65" s="1171">
        <f t="shared" si="4"/>
        <v>14604097.80084</v>
      </c>
      <c r="H65" s="172">
        <f>+E65/(6.43*4)</f>
        <v>3.3727838258164855</v>
      </c>
      <c r="I65" s="175"/>
      <c r="J65" s="175"/>
      <c r="L65" s="166"/>
    </row>
    <row r="66" spans="2:12" collapsed="1">
      <c r="B66" s="1166">
        <v>5</v>
      </c>
      <c r="C66" s="1167" t="s">
        <v>5141</v>
      </c>
      <c r="D66" s="1166"/>
      <c r="E66" s="1168"/>
      <c r="F66" s="1169"/>
      <c r="G66" s="1170">
        <f>+SUM(G67:G76)</f>
        <v>527775791.48339999</v>
      </c>
      <c r="I66" s="175"/>
      <c r="J66" s="175"/>
      <c r="L66" s="166"/>
    </row>
    <row r="67" spans="2:12" hidden="1" outlineLevel="1">
      <c r="B67" s="1157">
        <v>5.01</v>
      </c>
      <c r="C67" s="168" t="s">
        <v>4804</v>
      </c>
      <c r="D67" s="169" t="s">
        <v>341</v>
      </c>
      <c r="E67" s="170">
        <f>+'CANT-SALONES NUEVOS'!K2141+'CANT-AMPLI-SALON'!K1648</f>
        <v>44.800000000000004</v>
      </c>
      <c r="F67" s="1061">
        <f>+'apu colegio'!$O$4054</f>
        <v>1203070.3999999999</v>
      </c>
      <c r="G67" s="1171">
        <f t="shared" si="4"/>
        <v>53897553.920000002</v>
      </c>
      <c r="H67" s="172">
        <f>+E67/1</f>
        <v>44.800000000000004</v>
      </c>
      <c r="I67" s="175"/>
      <c r="J67" s="175"/>
      <c r="L67" s="166"/>
    </row>
    <row r="68" spans="2:12" hidden="1" outlineLevel="1">
      <c r="B68" s="1157">
        <v>5.0199999999999996</v>
      </c>
      <c r="C68" s="168" t="s">
        <v>4597</v>
      </c>
      <c r="D68" s="169" t="s">
        <v>341</v>
      </c>
      <c r="E68" s="170">
        <f>+'CANT-SALONES NUEVOS'!K2177+'CANT-AMPLI-SALON'!K1684</f>
        <v>166.74</v>
      </c>
      <c r="F68" s="1061">
        <f>+'apu colegio'!$O$4116</f>
        <v>558070.4</v>
      </c>
      <c r="G68" s="1171">
        <f t="shared" si="4"/>
        <v>93052658.496000007</v>
      </c>
      <c r="H68" s="172">
        <f>+E68/8</f>
        <v>20.842500000000001</v>
      </c>
      <c r="I68" s="175"/>
      <c r="J68" s="175"/>
      <c r="L68" s="166"/>
    </row>
    <row r="69" spans="2:12" hidden="1" outlineLevel="1">
      <c r="B69" s="1157">
        <v>5.03</v>
      </c>
      <c r="C69" s="168" t="s">
        <v>5157</v>
      </c>
      <c r="D69" s="169" t="s">
        <v>250</v>
      </c>
      <c r="E69" s="170">
        <f>+'CANT-SALONES NUEVOS'!K2213</f>
        <v>14.5</v>
      </c>
      <c r="F69" s="350">
        <f>+'apu colegio'!$O$4178</f>
        <v>441545.33</v>
      </c>
      <c r="G69" s="1171">
        <f t="shared" si="4"/>
        <v>6402407.2850000001</v>
      </c>
      <c r="H69" s="172">
        <f>+E69/2</f>
        <v>7.25</v>
      </c>
      <c r="I69" s="175"/>
      <c r="J69" s="175"/>
      <c r="L69" s="166"/>
    </row>
    <row r="70" spans="2:12" hidden="1" outlineLevel="1">
      <c r="B70" s="1157">
        <v>5.04</v>
      </c>
      <c r="C70" s="168" t="s">
        <v>4815</v>
      </c>
      <c r="D70" s="169" t="s">
        <v>341</v>
      </c>
      <c r="E70" s="170">
        <f>+'CANT-SALONES NUEVOS'!K2249</f>
        <v>27.6</v>
      </c>
      <c r="F70" s="350">
        <f>+'apu colegio'!$O$4241</f>
        <v>1285027.1000000001</v>
      </c>
      <c r="G70" s="1171">
        <f t="shared" si="4"/>
        <v>35466747.960000001</v>
      </c>
      <c r="H70" s="172">
        <f>+E70/1.5</f>
        <v>18.400000000000002</v>
      </c>
      <c r="I70" s="175"/>
      <c r="J70" s="175"/>
      <c r="L70" s="166"/>
    </row>
    <row r="71" spans="2:12" hidden="1" outlineLevel="1">
      <c r="B71" s="1157">
        <v>5.05</v>
      </c>
      <c r="C71" s="168" t="s">
        <v>5251</v>
      </c>
      <c r="D71" s="169" t="s">
        <v>4220</v>
      </c>
      <c r="E71" s="170">
        <f>'CANT-CERRAMIENTO FRONTAL'!K630</f>
        <v>132.25</v>
      </c>
      <c r="F71" s="350">
        <f>'apu colegio'!$O$4304</f>
        <v>2222317.6</v>
      </c>
      <c r="G71" s="1171">
        <f t="shared" si="4"/>
        <v>293901502.60000002</v>
      </c>
      <c r="H71" s="172">
        <f>+E71/(1.5*4)</f>
        <v>22.041666666666668</v>
      </c>
      <c r="I71" s="175"/>
      <c r="J71" s="175"/>
      <c r="L71" s="166"/>
    </row>
    <row r="72" spans="2:12" hidden="1" outlineLevel="1">
      <c r="B72" s="1157">
        <v>5.0599999999999996</v>
      </c>
      <c r="C72" s="168" t="s">
        <v>4598</v>
      </c>
      <c r="D72" s="169" t="s">
        <v>341</v>
      </c>
      <c r="E72" s="170">
        <f>+'CANT-CERRAMIENTO FRONTAL'!K666</f>
        <v>22</v>
      </c>
      <c r="F72" s="350">
        <f>'apu colegio'!$O$4374</f>
        <v>587532.12</v>
      </c>
      <c r="G72" s="1171">
        <f t="shared" si="4"/>
        <v>12925706.640000001</v>
      </c>
      <c r="H72" s="172">
        <f>+E72/2.2</f>
        <v>10</v>
      </c>
      <c r="I72" s="175"/>
      <c r="J72" s="175"/>
      <c r="L72" s="166"/>
    </row>
    <row r="73" spans="2:12" hidden="1" outlineLevel="1">
      <c r="B73" s="1157">
        <v>5.07</v>
      </c>
      <c r="C73" s="168" t="s">
        <v>5342</v>
      </c>
      <c r="D73" s="169" t="s">
        <v>11</v>
      </c>
      <c r="E73" s="170">
        <f>'CANT-PUENTE '!K93</f>
        <v>506.4</v>
      </c>
      <c r="F73" s="350">
        <f>'apu colegio'!$O$4434</f>
        <v>30410.5</v>
      </c>
      <c r="G73" s="1171">
        <f t="shared" si="4"/>
        <v>15399877.199999999</v>
      </c>
      <c r="H73" s="172">
        <f>+E73/140</f>
        <v>3.617142857142857</v>
      </c>
      <c r="I73" s="175"/>
      <c r="J73" s="175"/>
      <c r="L73" s="166"/>
    </row>
    <row r="74" spans="2:12" hidden="1" outlineLevel="1">
      <c r="B74" s="1157">
        <v>5.08</v>
      </c>
      <c r="C74" s="168" t="s">
        <v>5343</v>
      </c>
      <c r="D74" s="169" t="s">
        <v>11</v>
      </c>
      <c r="E74" s="170">
        <f>'CANT-PUENTE '!K223</f>
        <v>282.92</v>
      </c>
      <c r="F74" s="350">
        <f>'apu colegio'!$O$4495</f>
        <v>24199</v>
      </c>
      <c r="G74" s="1171">
        <f t="shared" si="4"/>
        <v>6846381.0800000001</v>
      </c>
      <c r="H74" s="172">
        <f>+E74/140</f>
        <v>2.0208571428571429</v>
      </c>
      <c r="I74" s="175"/>
      <c r="J74" s="175"/>
      <c r="L74" s="166"/>
    </row>
    <row r="75" spans="2:12" hidden="1" outlineLevel="1">
      <c r="B75" s="1157">
        <v>5.09</v>
      </c>
      <c r="C75" s="168" t="s">
        <v>5348</v>
      </c>
      <c r="D75" s="169" t="s">
        <v>9</v>
      </c>
      <c r="E75" s="170">
        <f>+'CANT-PUENTE '!K127</f>
        <v>4</v>
      </c>
      <c r="F75" s="350">
        <f>'apu colegio'!$O$4555</f>
        <v>452448.48</v>
      </c>
      <c r="G75" s="1171">
        <f t="shared" si="4"/>
        <v>1809793.92</v>
      </c>
      <c r="H75" s="172">
        <f>+E75/2</f>
        <v>2</v>
      </c>
      <c r="I75" s="175"/>
      <c r="J75" s="175"/>
      <c r="L75" s="166"/>
    </row>
    <row r="76" spans="2:12" hidden="1" outlineLevel="1">
      <c r="B76" s="1157">
        <v>5.0999999999999996</v>
      </c>
      <c r="C76" s="168" t="s">
        <v>5350</v>
      </c>
      <c r="D76" s="169" t="s">
        <v>250</v>
      </c>
      <c r="E76" s="170">
        <f>'CANT-PUENTE '!K158</f>
        <v>73.12</v>
      </c>
      <c r="F76" s="350">
        <f>'apu colegio'!$O$4617</f>
        <v>110409.77</v>
      </c>
      <c r="G76" s="1171">
        <f t="shared" si="4"/>
        <v>8073162.3824000005</v>
      </c>
      <c r="H76" s="172">
        <f>+E76/30</f>
        <v>2.4373333333333336</v>
      </c>
      <c r="I76" s="175"/>
      <c r="J76" s="175"/>
      <c r="L76" s="166"/>
    </row>
    <row r="77" spans="2:12" collapsed="1">
      <c r="B77" s="1166">
        <v>6</v>
      </c>
      <c r="C77" s="1167" t="s">
        <v>5151</v>
      </c>
      <c r="D77" s="1166"/>
      <c r="E77" s="1168"/>
      <c r="F77" s="1169"/>
      <c r="G77" s="1170">
        <f>+SUM(G78:G81)</f>
        <v>164166704.19749999</v>
      </c>
      <c r="I77" s="175"/>
      <c r="J77" s="175"/>
      <c r="L77" s="166"/>
    </row>
    <row r="78" spans="2:12" hidden="1" outlineLevel="1">
      <c r="B78" s="1157">
        <v>6.01</v>
      </c>
      <c r="C78" s="168" t="s">
        <v>5150</v>
      </c>
      <c r="D78" s="169" t="s">
        <v>341</v>
      </c>
      <c r="E78" s="170">
        <f>+'CANT-SALONES NUEVOS'!K2287+'CANT-AMPLI-SALON'!K1761+'CANT-PUENTE '!K192</f>
        <v>418.59000000000003</v>
      </c>
      <c r="F78" s="173">
        <f>+'apu colegio'!$O$4680</f>
        <v>144885.65</v>
      </c>
      <c r="G78" s="1171">
        <f>+E78*F78</f>
        <v>60647684.233500004</v>
      </c>
      <c r="H78" s="172">
        <f>+E78/(7.71*4)</f>
        <v>13.57295719844358</v>
      </c>
      <c r="I78" s="175"/>
      <c r="J78" s="175"/>
      <c r="L78" s="166"/>
    </row>
    <row r="79" spans="2:12" hidden="1" outlineLevel="1">
      <c r="B79" s="1157">
        <v>6.02</v>
      </c>
      <c r="C79" s="168" t="s">
        <v>4599</v>
      </c>
      <c r="D79" s="169" t="s">
        <v>341</v>
      </c>
      <c r="E79" s="170">
        <f>+'CANT-SALONES NUEVOS'!$K$2323+'CANT-AMPLI-SALON'!K1797</f>
        <v>403.59000000000003</v>
      </c>
      <c r="F79" s="171">
        <f>+'apu colegio'!$O$4744</f>
        <v>116430.92</v>
      </c>
      <c r="G79" s="1171">
        <f t="shared" si="3"/>
        <v>46990355.002800003</v>
      </c>
      <c r="H79" s="172">
        <f>+E79/32</f>
        <v>12.612187500000001</v>
      </c>
      <c r="I79" s="175"/>
      <c r="J79" s="175"/>
      <c r="L79" s="166"/>
    </row>
    <row r="80" spans="2:12" hidden="1" outlineLevel="1">
      <c r="B80" s="1157">
        <v>6.03</v>
      </c>
      <c r="C80" s="168" t="s">
        <v>4809</v>
      </c>
      <c r="D80" s="169" t="s">
        <v>341</v>
      </c>
      <c r="E80" s="170">
        <f>+'CANT-SALONES NUEVOS'!K2359</f>
        <v>70.22</v>
      </c>
      <c r="F80" s="173">
        <f>+'apu colegio'!$O$4808</f>
        <v>546545.46</v>
      </c>
      <c r="G80" s="1171">
        <f t="shared" si="3"/>
        <v>38378422.201199993</v>
      </c>
      <c r="H80" s="172">
        <f>+E80/(3.5*4)</f>
        <v>5.015714285714286</v>
      </c>
      <c r="I80" s="175"/>
      <c r="J80" s="175"/>
      <c r="L80" s="166"/>
    </row>
    <row r="81" spans="2:12" hidden="1" outlineLevel="1">
      <c r="B81" s="1157">
        <v>6.04</v>
      </c>
      <c r="C81" s="168" t="s">
        <v>4810</v>
      </c>
      <c r="D81" s="169" t="s">
        <v>250</v>
      </c>
      <c r="E81" s="170">
        <f>+'CANT-SALONES NUEVOS'!K2395+'CANT-AMPLI-SALON'!K1875</f>
        <v>39</v>
      </c>
      <c r="F81" s="171">
        <f>+'apu colegio'!$O$4871</f>
        <v>465390.84</v>
      </c>
      <c r="G81" s="1171">
        <f t="shared" si="3"/>
        <v>18150242.760000002</v>
      </c>
      <c r="H81" s="172">
        <f>+E81/(1.8*4)</f>
        <v>5.416666666666667</v>
      </c>
      <c r="I81" s="175"/>
      <c r="J81" s="175"/>
      <c r="L81" s="166"/>
    </row>
    <row r="82" spans="2:12" collapsed="1">
      <c r="B82" s="1166">
        <v>7</v>
      </c>
      <c r="C82" s="1167" t="s">
        <v>5159</v>
      </c>
      <c r="D82" s="1166"/>
      <c r="E82" s="1168"/>
      <c r="F82" s="1169"/>
      <c r="G82" s="1170">
        <f>+SUM(G83:G87)</f>
        <v>17033900.105</v>
      </c>
      <c r="I82" s="175"/>
      <c r="J82" s="175"/>
      <c r="L82" s="166"/>
    </row>
    <row r="83" spans="2:12" hidden="1" outlineLevel="1">
      <c r="B83" s="1157">
        <v>7.01</v>
      </c>
      <c r="C83" s="168" t="s">
        <v>4812</v>
      </c>
      <c r="D83" s="169" t="s">
        <v>9</v>
      </c>
      <c r="E83" s="170">
        <f>+'CANT-SALONES NUEVOS'!$K$2431</f>
        <v>5</v>
      </c>
      <c r="F83" s="353">
        <f>+'apu colegio'!$O$4934</f>
        <v>1089917.77</v>
      </c>
      <c r="G83" s="1171">
        <f>+E83*F83</f>
        <v>5449588.8499999996</v>
      </c>
      <c r="H83" s="172">
        <f>+E83/4.5</f>
        <v>1.1111111111111112</v>
      </c>
      <c r="I83" s="175"/>
      <c r="J83" s="175"/>
      <c r="L83" s="166"/>
    </row>
    <row r="84" spans="2:12" hidden="1" outlineLevel="1">
      <c r="B84" s="1157">
        <v>7.02</v>
      </c>
      <c r="C84" s="168" t="s">
        <v>5163</v>
      </c>
      <c r="D84" s="169" t="s">
        <v>9</v>
      </c>
      <c r="E84" s="170">
        <f>+'CANT-SALONES NUEVOS'!K2467</f>
        <v>6</v>
      </c>
      <c r="F84" s="353">
        <f>+'apu colegio'!$O$5001</f>
        <v>966891.98</v>
      </c>
      <c r="G84" s="1171">
        <f t="shared" ref="G84:G87" si="5">+E84*F84</f>
        <v>5801351.8799999999</v>
      </c>
      <c r="H84" s="172">
        <f>+E84/2.5</f>
        <v>2.4</v>
      </c>
      <c r="I84" s="175"/>
      <c r="J84" s="175"/>
      <c r="L84" s="166"/>
    </row>
    <row r="85" spans="2:12" hidden="1" outlineLevel="1">
      <c r="B85" s="1157">
        <v>7.03</v>
      </c>
      <c r="C85" s="168" t="s">
        <v>4600</v>
      </c>
      <c r="D85" s="169" t="s">
        <v>250</v>
      </c>
      <c r="E85" s="170">
        <f>+'CANT-SALONES NUEVOS'!K2503</f>
        <v>4.3</v>
      </c>
      <c r="F85" s="353">
        <f>+'apu colegio'!$O$5060</f>
        <v>602498.75</v>
      </c>
      <c r="G85" s="1171">
        <f t="shared" si="5"/>
        <v>2590744.625</v>
      </c>
      <c r="H85" s="172">
        <f>+E85/2.8</f>
        <v>1.5357142857142858</v>
      </c>
      <c r="I85" s="175"/>
      <c r="J85" s="175"/>
      <c r="L85" s="166"/>
    </row>
    <row r="86" spans="2:12" hidden="1" outlineLevel="1">
      <c r="B86" s="1157">
        <v>7.04</v>
      </c>
      <c r="C86" s="678" t="s">
        <v>5166</v>
      </c>
      <c r="D86" s="169" t="s">
        <v>9</v>
      </c>
      <c r="E86" s="170">
        <f>+'CANT-SALONES NUEVOS'!K2539</f>
        <v>2</v>
      </c>
      <c r="F86" s="1081">
        <f>+'apu colegio'!$O$5126</f>
        <v>1253738.25</v>
      </c>
      <c r="G86" s="1171">
        <f t="shared" si="5"/>
        <v>2507476.5</v>
      </c>
      <c r="H86" s="172">
        <v>1</v>
      </c>
      <c r="I86" s="175"/>
      <c r="J86" s="175"/>
      <c r="L86" s="166"/>
    </row>
    <row r="87" spans="2:12" hidden="1" outlineLevel="1">
      <c r="B87" s="1157">
        <v>7.05</v>
      </c>
      <c r="C87" s="168" t="s">
        <v>5165</v>
      </c>
      <c r="D87" s="169" t="s">
        <v>9</v>
      </c>
      <c r="E87" s="170">
        <f>+'CANT-SALONES NUEVOS'!K2575</f>
        <v>1</v>
      </c>
      <c r="F87" s="1081">
        <f>+'apu colegio'!$O$5189</f>
        <v>684738.25</v>
      </c>
      <c r="G87" s="1171">
        <f t="shared" si="5"/>
        <v>684738.25</v>
      </c>
      <c r="H87" s="172">
        <v>0.5</v>
      </c>
      <c r="I87" s="175"/>
      <c r="J87" s="175"/>
      <c r="L87" s="166"/>
    </row>
    <row r="88" spans="2:12" collapsed="1">
      <c r="B88" s="1166">
        <v>8</v>
      </c>
      <c r="C88" s="1167" t="s">
        <v>5278</v>
      </c>
      <c r="D88" s="1166"/>
      <c r="E88" s="1168"/>
      <c r="F88" s="1169"/>
      <c r="G88" s="1170">
        <f>+SUM(G89:G96)</f>
        <v>39608676.768100001</v>
      </c>
      <c r="I88" s="175"/>
      <c r="J88" s="175"/>
      <c r="L88" s="166"/>
    </row>
    <row r="89" spans="2:12" hidden="1" outlineLevel="1">
      <c r="B89" s="1157">
        <v>8.01</v>
      </c>
      <c r="C89" s="168" t="s">
        <v>5167</v>
      </c>
      <c r="D89" s="169" t="s">
        <v>5374</v>
      </c>
      <c r="E89" s="170">
        <f>+'CANT-SALONES NUEVOS'!K2611</f>
        <v>12</v>
      </c>
      <c r="F89" s="173">
        <f>'apu colegio'!$O$5257</f>
        <v>75704</v>
      </c>
      <c r="G89" s="1171">
        <f>+E89*F89</f>
        <v>908448</v>
      </c>
      <c r="H89" s="172">
        <v>1</v>
      </c>
      <c r="I89" s="175"/>
      <c r="J89" s="175"/>
      <c r="L89" s="166"/>
    </row>
    <row r="90" spans="2:12" hidden="1" outlineLevel="1">
      <c r="B90" s="1157">
        <v>8.02</v>
      </c>
      <c r="C90" s="168" t="s">
        <v>5270</v>
      </c>
      <c r="D90" s="169" t="s">
        <v>4220</v>
      </c>
      <c r="E90" s="170">
        <f>'CANT-SALONES NUEVOS'!K2683</f>
        <v>104.23</v>
      </c>
      <c r="F90" s="173">
        <f>'apu colegio'!$O$5320</f>
        <v>44551</v>
      </c>
      <c r="G90" s="1171">
        <f t="shared" ref="G90:G91" si="6">+E90*F90</f>
        <v>4643550.7300000004</v>
      </c>
      <c r="H90" s="172">
        <f>+E90/20</f>
        <v>5.2115</v>
      </c>
      <c r="I90" s="175"/>
      <c r="J90" s="175"/>
      <c r="L90" s="166"/>
    </row>
    <row r="91" spans="2:12" hidden="1" outlineLevel="1">
      <c r="B91" s="1157">
        <v>8.0299999999999994</v>
      </c>
      <c r="C91" s="168" t="s">
        <v>5169</v>
      </c>
      <c r="D91" s="169" t="s">
        <v>5374</v>
      </c>
      <c r="E91" s="170">
        <f>+'CANT-SALONES NUEVOS'!K2647</f>
        <v>15</v>
      </c>
      <c r="F91" s="173">
        <f>'apu colegio'!$O$5383</f>
        <v>247137</v>
      </c>
      <c r="G91" s="1171">
        <f t="shared" si="6"/>
        <v>3707055</v>
      </c>
      <c r="H91" s="172">
        <f>+E91/2.4</f>
        <v>6.25</v>
      </c>
      <c r="I91" s="175"/>
      <c r="J91" s="175"/>
      <c r="L91" s="166"/>
    </row>
    <row r="92" spans="2:12" hidden="1" outlineLevel="1">
      <c r="B92" s="1157">
        <v>8.0399999999999991</v>
      </c>
      <c r="C92" s="168" t="s">
        <v>5344</v>
      </c>
      <c r="D92" s="169" t="s">
        <v>250</v>
      </c>
      <c r="E92" s="170">
        <f>+'CANT-SALONES NUEVOS'!K2721</f>
        <v>20</v>
      </c>
      <c r="F92" s="173">
        <f>'apu colegio'!$O$5445</f>
        <v>57953</v>
      </c>
      <c r="G92" s="1171">
        <f t="shared" ref="G92:G117" si="7">+E92*F92</f>
        <v>1159060</v>
      </c>
      <c r="H92" s="172">
        <f>+E92/20</f>
        <v>1</v>
      </c>
      <c r="I92" s="175"/>
      <c r="J92" s="175"/>
      <c r="L92" s="166"/>
    </row>
    <row r="93" spans="2:12" hidden="1" outlineLevel="1">
      <c r="B93" s="1157">
        <v>8.0500000000000007</v>
      </c>
      <c r="C93" s="168" t="s">
        <v>4601</v>
      </c>
      <c r="D93" s="169" t="s">
        <v>250</v>
      </c>
      <c r="E93" s="170">
        <f>'CANT-SALONES NUEVOS'!K2761</f>
        <v>26</v>
      </c>
      <c r="F93" s="173">
        <f>'apu colegio'!$O$5508</f>
        <v>108896</v>
      </c>
      <c r="G93" s="1171">
        <f t="shared" si="7"/>
        <v>2831296</v>
      </c>
      <c r="H93" s="172">
        <f>+E93/25</f>
        <v>1.04</v>
      </c>
      <c r="I93" s="175"/>
      <c r="J93" s="175"/>
      <c r="L93" s="166"/>
    </row>
    <row r="94" spans="2:12" hidden="1" outlineLevel="1">
      <c r="B94" s="1157">
        <v>8.06</v>
      </c>
      <c r="C94" s="168" t="s">
        <v>4602</v>
      </c>
      <c r="D94" s="169" t="s">
        <v>9</v>
      </c>
      <c r="E94" s="170">
        <f>'CANT-SALONES NUEVOS'!K2797</f>
        <v>5</v>
      </c>
      <c r="F94" s="173">
        <f>'apu colegio'!$O$5570</f>
        <v>520707.17349999998</v>
      </c>
      <c r="G94" s="1171">
        <f t="shared" si="7"/>
        <v>2603535.8674999997</v>
      </c>
      <c r="H94" s="172">
        <f>+E94/3</f>
        <v>1.6666666666666667</v>
      </c>
      <c r="I94" s="175"/>
      <c r="J94" s="175"/>
      <c r="L94" s="166"/>
    </row>
    <row r="95" spans="2:12" hidden="1" outlineLevel="1">
      <c r="B95" s="1157">
        <v>8.07</v>
      </c>
      <c r="C95" s="168" t="s">
        <v>5279</v>
      </c>
      <c r="D95" s="169" t="s">
        <v>4220</v>
      </c>
      <c r="E95" s="170">
        <f>'CANT-SALONES NUEVOS'!K2833</f>
        <v>147.41999999999999</v>
      </c>
      <c r="F95" s="173">
        <f>'apu colegio'!$O$5636</f>
        <v>60325.43</v>
      </c>
      <c r="G95" s="1171">
        <f t="shared" si="7"/>
        <v>8893174.8905999996</v>
      </c>
      <c r="H95" s="172">
        <f>+E95/20</f>
        <v>7.3709999999999996</v>
      </c>
      <c r="I95" s="175"/>
      <c r="J95" s="175"/>
      <c r="L95" s="166"/>
    </row>
    <row r="96" spans="2:12" hidden="1" outlineLevel="1">
      <c r="B96" s="1157">
        <v>8.08</v>
      </c>
      <c r="C96" s="168" t="s">
        <v>5422</v>
      </c>
      <c r="D96" s="169" t="s">
        <v>9</v>
      </c>
      <c r="E96" s="170">
        <f>+'CANT-SALONES NUEVOS'!K2870</f>
        <v>2</v>
      </c>
      <c r="F96" s="173">
        <f>+'apu colegio'!$O$5701</f>
        <v>7431278.1399999997</v>
      </c>
      <c r="G96" s="1171">
        <f t="shared" si="7"/>
        <v>14862556.279999999</v>
      </c>
      <c r="H96" s="172">
        <v>1</v>
      </c>
      <c r="I96" s="175"/>
      <c r="J96" s="175"/>
      <c r="L96" s="166"/>
    </row>
    <row r="97" spans="2:12" collapsed="1">
      <c r="B97" s="1166">
        <v>9</v>
      </c>
      <c r="C97" s="1167" t="s">
        <v>5282</v>
      </c>
      <c r="D97" s="1166"/>
      <c r="E97" s="1168"/>
      <c r="F97" s="1169"/>
      <c r="G97" s="1170">
        <f>+SUM(G98:G105)</f>
        <v>112918643</v>
      </c>
      <c r="I97" s="175"/>
      <c r="J97" s="175"/>
      <c r="L97" s="166"/>
    </row>
    <row r="98" spans="2:12" hidden="1" outlineLevel="1">
      <c r="B98" s="1157">
        <v>9.01</v>
      </c>
      <c r="C98" s="737" t="s">
        <v>5292</v>
      </c>
      <c r="D98" s="738" t="s">
        <v>5291</v>
      </c>
      <c r="E98" s="170">
        <f>+'CANT. ELECTRICO'!K28</f>
        <v>1</v>
      </c>
      <c r="F98" s="171">
        <f>+'apu colegio'!$O$5769</f>
        <v>7692866</v>
      </c>
      <c r="G98" s="1171">
        <f>+E98*F98</f>
        <v>7692866</v>
      </c>
      <c r="H98" s="172">
        <v>1</v>
      </c>
      <c r="I98" s="175"/>
      <c r="J98" s="175"/>
      <c r="L98" s="166"/>
    </row>
    <row r="99" spans="2:12" hidden="1" outlineLevel="1">
      <c r="B99" s="1157">
        <v>9.02</v>
      </c>
      <c r="C99" s="737" t="s">
        <v>5283</v>
      </c>
      <c r="D99" s="738" t="s">
        <v>5291</v>
      </c>
      <c r="E99" s="170">
        <f>+'CANT. ELECTRICO'!K62</f>
        <v>1</v>
      </c>
      <c r="F99" s="171">
        <f>+'apu colegio'!$O$5822</f>
        <v>1706706</v>
      </c>
      <c r="G99" s="1171">
        <f>+E99*F99</f>
        <v>1706706</v>
      </c>
      <c r="H99" s="172">
        <v>1</v>
      </c>
      <c r="I99" s="175"/>
      <c r="J99" s="175"/>
      <c r="L99" s="166"/>
    </row>
    <row r="100" spans="2:12" hidden="1" outlineLevel="1">
      <c r="B100" s="1157">
        <v>9.0299999999999994</v>
      </c>
      <c r="C100" s="737" t="s">
        <v>5293</v>
      </c>
      <c r="D100" s="738" t="s">
        <v>5291</v>
      </c>
      <c r="E100" s="170">
        <f>+'CANT. ELECTRICO'!K93</f>
        <v>1</v>
      </c>
      <c r="F100" s="171">
        <f>+'apu colegio'!$O$5883</f>
        <v>6106371</v>
      </c>
      <c r="G100" s="1171">
        <f t="shared" si="7"/>
        <v>6106371</v>
      </c>
      <c r="H100" s="172">
        <v>1</v>
      </c>
      <c r="I100" s="175"/>
      <c r="J100" s="175"/>
      <c r="L100" s="166"/>
    </row>
    <row r="101" spans="2:12" hidden="1" outlineLevel="1">
      <c r="B101" s="1157">
        <v>9.0399999999999991</v>
      </c>
      <c r="C101" s="737" t="s">
        <v>5284</v>
      </c>
      <c r="D101" s="738" t="s">
        <v>4574</v>
      </c>
      <c r="E101" s="170">
        <f>+'CANT. ELECTRICO'!K127</f>
        <v>2</v>
      </c>
      <c r="F101" s="171">
        <f>+'apu colegio'!$O$5935</f>
        <v>7310082</v>
      </c>
      <c r="G101" s="1171">
        <f t="shared" si="7"/>
        <v>14620164</v>
      </c>
      <c r="H101" s="172">
        <v>1</v>
      </c>
      <c r="I101" s="175"/>
      <c r="J101" s="175"/>
      <c r="L101" s="166"/>
    </row>
    <row r="102" spans="2:12" hidden="1" outlineLevel="1">
      <c r="B102" s="1157">
        <v>9.0500000000000007</v>
      </c>
      <c r="C102" s="168" t="s">
        <v>5285</v>
      </c>
      <c r="D102" s="738" t="s">
        <v>4574</v>
      </c>
      <c r="E102" s="170">
        <f>+'CANT. ELECTRICO'!K158</f>
        <v>2</v>
      </c>
      <c r="F102" s="171">
        <f>+'apu colegio'!$O$5994</f>
        <v>2538818</v>
      </c>
      <c r="G102" s="1171">
        <f t="shared" si="7"/>
        <v>5077636</v>
      </c>
      <c r="H102" s="172">
        <v>1</v>
      </c>
      <c r="I102" s="175"/>
      <c r="J102" s="175"/>
      <c r="L102" s="166"/>
    </row>
    <row r="103" spans="2:12" ht="25.5" hidden="1" outlineLevel="1">
      <c r="B103" s="1157">
        <v>9.06</v>
      </c>
      <c r="C103" s="737" t="s">
        <v>5286</v>
      </c>
      <c r="D103" s="738" t="s">
        <v>250</v>
      </c>
      <c r="E103" s="170">
        <f>+'CANT. ELECTRICO'!K192</f>
        <v>30</v>
      </c>
      <c r="F103" s="171">
        <f>+'apu colegio'!$O$6045</f>
        <v>58337</v>
      </c>
      <c r="G103" s="1171">
        <f t="shared" si="7"/>
        <v>1750110</v>
      </c>
      <c r="H103" s="172">
        <v>2</v>
      </c>
      <c r="I103" s="175"/>
      <c r="J103" s="175"/>
      <c r="L103" s="166"/>
    </row>
    <row r="104" spans="2:12" hidden="1" outlineLevel="1">
      <c r="B104" s="1157">
        <v>9.07</v>
      </c>
      <c r="C104" s="168" t="s">
        <v>5287</v>
      </c>
      <c r="D104" s="738" t="s">
        <v>5316</v>
      </c>
      <c r="E104" s="170">
        <f>+'CANT. ELECTRICO'!K223</f>
        <v>6</v>
      </c>
      <c r="F104" s="171">
        <f>+'apu colegio'!$O$6097</f>
        <v>1033408</v>
      </c>
      <c r="G104" s="1171">
        <f t="shared" si="7"/>
        <v>6200448</v>
      </c>
      <c r="H104" s="172">
        <v>1</v>
      </c>
      <c r="I104" s="175"/>
      <c r="J104" s="175"/>
      <c r="L104" s="166"/>
    </row>
    <row r="105" spans="2:12" ht="25.5" hidden="1" outlineLevel="1">
      <c r="B105" s="1157">
        <v>9.08</v>
      </c>
      <c r="C105" s="737" t="s">
        <v>5288</v>
      </c>
      <c r="D105" s="739" t="s">
        <v>4574</v>
      </c>
      <c r="E105" s="170">
        <f>+'CANT. ELECTRICO'!K257</f>
        <v>1</v>
      </c>
      <c r="F105" s="171">
        <f>+'apu colegio'!$O$6151</f>
        <v>69764342</v>
      </c>
      <c r="G105" s="1171">
        <f t="shared" si="7"/>
        <v>69764342</v>
      </c>
      <c r="H105" s="172">
        <v>2</v>
      </c>
      <c r="I105" s="175"/>
      <c r="J105" s="175"/>
      <c r="L105" s="166"/>
    </row>
    <row r="106" spans="2:12" ht="25.5" collapsed="1">
      <c r="B106" s="1173">
        <v>10</v>
      </c>
      <c r="C106" s="1167" t="s">
        <v>5321</v>
      </c>
      <c r="D106" s="1167"/>
      <c r="E106" s="1167"/>
      <c r="F106" s="1167"/>
      <c r="G106" s="1170">
        <f>+SUM(G107:G117)</f>
        <v>191049864.28</v>
      </c>
      <c r="I106" s="175"/>
      <c r="J106" s="175"/>
      <c r="L106" s="166"/>
    </row>
    <row r="107" spans="2:12" hidden="1" outlineLevel="1">
      <c r="B107" s="1157">
        <v>10.01</v>
      </c>
      <c r="C107" s="737" t="s">
        <v>5294</v>
      </c>
      <c r="D107" s="738" t="s">
        <v>4574</v>
      </c>
      <c r="E107" s="170">
        <f>+'CANT. ELECTRICO'!K288</f>
        <v>117</v>
      </c>
      <c r="F107" s="171">
        <f>+'apu colegio'!$O$6206</f>
        <v>221799</v>
      </c>
      <c r="G107" s="1171">
        <f t="shared" si="7"/>
        <v>25950483</v>
      </c>
      <c r="H107" s="172">
        <f>+E107/20</f>
        <v>5.85</v>
      </c>
      <c r="I107" s="175"/>
      <c r="J107" s="175"/>
      <c r="L107" s="166"/>
    </row>
    <row r="108" spans="2:12" hidden="1" outlineLevel="1">
      <c r="B108" s="1157">
        <v>10.02</v>
      </c>
      <c r="C108" s="737" t="s">
        <v>5295</v>
      </c>
      <c r="D108" s="738" t="s">
        <v>4574</v>
      </c>
      <c r="E108" s="170">
        <f>+'CANT. ELECTRICO'!K322</f>
        <v>201</v>
      </c>
      <c r="F108" s="171">
        <f>+'apu colegio'!$O$6264</f>
        <v>233658</v>
      </c>
      <c r="G108" s="1171">
        <f t="shared" si="7"/>
        <v>46965258</v>
      </c>
      <c r="H108" s="172">
        <f>+E108/(4.5*4)</f>
        <v>11.166666666666666</v>
      </c>
      <c r="I108" s="175"/>
      <c r="J108" s="175"/>
      <c r="L108" s="166"/>
    </row>
    <row r="109" spans="2:12" hidden="1" outlineLevel="1">
      <c r="B109" s="1157">
        <v>10.029999999999999</v>
      </c>
      <c r="C109" s="737" t="s">
        <v>5296</v>
      </c>
      <c r="D109" s="738" t="s">
        <v>4574</v>
      </c>
      <c r="E109" s="170">
        <f>+'CANT. ELECTRICO'!K353</f>
        <v>20</v>
      </c>
      <c r="F109" s="171">
        <f>+'apu colegio'!$O$6318</f>
        <v>137682</v>
      </c>
      <c r="G109" s="1171">
        <f t="shared" si="7"/>
        <v>2753640</v>
      </c>
      <c r="H109" s="172">
        <f>+E109/6</f>
        <v>3.3333333333333335</v>
      </c>
      <c r="I109" s="175"/>
      <c r="J109" s="175"/>
      <c r="L109" s="166"/>
    </row>
    <row r="110" spans="2:12" ht="25.5" hidden="1" outlineLevel="1">
      <c r="B110" s="1155">
        <v>10.039999999999999</v>
      </c>
      <c r="C110" s="737" t="s">
        <v>5297</v>
      </c>
      <c r="D110" s="738" t="s">
        <v>4574</v>
      </c>
      <c r="E110" s="170">
        <f>+'CANT. ELECTRICO'!K387</f>
        <v>10</v>
      </c>
      <c r="F110" s="171">
        <f>+'apu colegio'!$O$6373</f>
        <v>347477</v>
      </c>
      <c r="G110" s="1171">
        <f t="shared" si="7"/>
        <v>3474770</v>
      </c>
      <c r="H110" s="172">
        <f>+E110/3</f>
        <v>3.3333333333333335</v>
      </c>
      <c r="I110" s="175"/>
      <c r="J110" s="175"/>
      <c r="L110" s="166"/>
    </row>
    <row r="111" spans="2:12" hidden="1" outlineLevel="1">
      <c r="B111" s="1157">
        <v>10.050000000000001</v>
      </c>
      <c r="C111" s="737" t="s">
        <v>5298</v>
      </c>
      <c r="D111" s="738" t="s">
        <v>4574</v>
      </c>
      <c r="E111" s="170">
        <f>+'CANT. ELECTRICO'!K418</f>
        <v>168</v>
      </c>
      <c r="F111" s="171">
        <f>+'apu colegio'!$O$6424</f>
        <v>248141</v>
      </c>
      <c r="G111" s="1171">
        <f t="shared" si="7"/>
        <v>41687688</v>
      </c>
      <c r="H111" s="172">
        <f>+E111/24</f>
        <v>7</v>
      </c>
      <c r="I111" s="175"/>
      <c r="J111" s="175"/>
      <c r="L111" s="166"/>
    </row>
    <row r="112" spans="2:12" hidden="1" outlineLevel="1">
      <c r="B112" s="1157">
        <v>10.06</v>
      </c>
      <c r="C112" s="737" t="s">
        <v>5299</v>
      </c>
      <c r="D112" s="738" t="s">
        <v>4574</v>
      </c>
      <c r="E112" s="170">
        <f>+'CANT. ELECTRICO'!K452</f>
        <v>33</v>
      </c>
      <c r="F112" s="171">
        <f>+'apu colegio'!$O$6486</f>
        <v>477865</v>
      </c>
      <c r="G112" s="1171">
        <f t="shared" si="7"/>
        <v>15769545</v>
      </c>
      <c r="H112" s="172">
        <f>+E112/4.5</f>
        <v>7.333333333333333</v>
      </c>
      <c r="I112" s="175"/>
      <c r="J112" s="175"/>
      <c r="L112" s="166"/>
    </row>
    <row r="113" spans="1:12" ht="25.5" hidden="1" outlineLevel="1">
      <c r="B113" s="1157">
        <v>10.07</v>
      </c>
      <c r="C113" s="737" t="s">
        <v>5300</v>
      </c>
      <c r="D113" s="738" t="s">
        <v>4574</v>
      </c>
      <c r="E113" s="170">
        <f>+'CANT. ELECTRICO'!K485</f>
        <v>9</v>
      </c>
      <c r="F113" s="171">
        <f>+'apu colegio'!$O$6548</f>
        <v>346243</v>
      </c>
      <c r="G113" s="1171">
        <f t="shared" si="7"/>
        <v>3116187</v>
      </c>
      <c r="H113" s="172">
        <f>+E113/4.5</f>
        <v>2</v>
      </c>
      <c r="I113" s="175"/>
      <c r="J113" s="175"/>
      <c r="L113" s="166"/>
    </row>
    <row r="114" spans="1:12" ht="25.5" hidden="1" outlineLevel="1">
      <c r="B114" s="1157">
        <v>10.08</v>
      </c>
      <c r="C114" s="737" t="s">
        <v>5301</v>
      </c>
      <c r="D114" s="739" t="s">
        <v>5291</v>
      </c>
      <c r="E114" s="170">
        <f>+'CANT. ELECTRICO'!K518</f>
        <v>1</v>
      </c>
      <c r="F114" s="171">
        <f>+'apu colegio'!$O$6602</f>
        <v>3655073</v>
      </c>
      <c r="G114" s="1171">
        <f t="shared" si="7"/>
        <v>3655073</v>
      </c>
      <c r="H114" s="172">
        <f>+E114/0.4</f>
        <v>2.5</v>
      </c>
      <c r="I114" s="175"/>
      <c r="J114" s="175"/>
      <c r="L114" s="166"/>
    </row>
    <row r="115" spans="1:12" ht="38.25" hidden="1" outlineLevel="1">
      <c r="B115" s="1157">
        <v>10.09</v>
      </c>
      <c r="C115" s="737" t="s">
        <v>5302</v>
      </c>
      <c r="D115" s="739" t="s">
        <v>5291</v>
      </c>
      <c r="E115" s="170">
        <f>+'CANT. ELECTRICO'!K551</f>
        <v>1</v>
      </c>
      <c r="F115" s="171">
        <f>+'apu colegio'!$O$6659</f>
        <v>4222851</v>
      </c>
      <c r="G115" s="1171">
        <f t="shared" si="7"/>
        <v>4222851</v>
      </c>
      <c r="H115" s="172">
        <f>+E115/0.3</f>
        <v>3.3333333333333335</v>
      </c>
      <c r="I115" s="175"/>
      <c r="J115" s="175"/>
      <c r="L115" s="166"/>
    </row>
    <row r="116" spans="1:12" hidden="1" outlineLevel="1">
      <c r="B116" s="1157">
        <v>10.1</v>
      </c>
      <c r="C116" s="737" t="s">
        <v>5319</v>
      </c>
      <c r="D116" s="739" t="s">
        <v>0</v>
      </c>
      <c r="E116" s="170">
        <f>'CANT-SALONES NUEVOS'!K2907*0</f>
        <v>0</v>
      </c>
      <c r="F116" s="171">
        <f>'apu colegio'!$O$6725</f>
        <v>21022651</v>
      </c>
      <c r="G116" s="1171">
        <f t="shared" si="7"/>
        <v>0</v>
      </c>
      <c r="H116" s="172">
        <v>12</v>
      </c>
      <c r="I116" s="175"/>
      <c r="J116" s="175"/>
      <c r="L116" s="166"/>
    </row>
    <row r="117" spans="1:12" hidden="1" outlineLevel="1">
      <c r="B117" s="1157">
        <v>10.11</v>
      </c>
      <c r="C117" s="737" t="s">
        <v>5325</v>
      </c>
      <c r="D117" s="739" t="s">
        <v>250</v>
      </c>
      <c r="E117" s="170">
        <f>'CANT-SALONES NUEVOS'!K2943</f>
        <v>305.02</v>
      </c>
      <c r="F117" s="171">
        <f>'apu colegio'!O6792</f>
        <v>142464</v>
      </c>
      <c r="G117" s="1171">
        <f t="shared" si="7"/>
        <v>43454369.279999994</v>
      </c>
      <c r="H117" s="172">
        <f>+E117/(13*2)</f>
        <v>11.731538461538461</v>
      </c>
      <c r="I117" s="175"/>
      <c r="J117" s="175"/>
      <c r="L117" s="166"/>
    </row>
    <row r="118" spans="1:12" collapsed="1">
      <c r="B118" s="1166">
        <v>11</v>
      </c>
      <c r="C118" s="1167" t="s">
        <v>5289</v>
      </c>
      <c r="D118" s="1166"/>
      <c r="E118" s="1168"/>
      <c r="F118" s="1169"/>
      <c r="G118" s="1170">
        <f>+SUM(G119:G128)</f>
        <v>145460411</v>
      </c>
      <c r="I118" s="175"/>
      <c r="J118" s="175"/>
      <c r="L118" s="166"/>
    </row>
    <row r="119" spans="1:12" ht="42.75" hidden="1" outlineLevel="1">
      <c r="B119" s="1157">
        <v>11.01</v>
      </c>
      <c r="C119" s="1156" t="s">
        <v>5303</v>
      </c>
      <c r="D119" s="739" t="s">
        <v>250</v>
      </c>
      <c r="E119" s="1158">
        <v>22</v>
      </c>
      <c r="F119" s="1061">
        <f>+'apu colegio'!$O$6845</f>
        <v>1819911</v>
      </c>
      <c r="G119" s="1171">
        <f>+E119*F119</f>
        <v>40038042</v>
      </c>
      <c r="H119" s="172">
        <f>+E119/4</f>
        <v>5.5</v>
      </c>
      <c r="I119" s="175"/>
      <c r="J119" s="175"/>
      <c r="L119" s="166"/>
    </row>
    <row r="120" spans="1:12" ht="28.5" hidden="1" outlineLevel="1">
      <c r="B120" s="1157">
        <v>11.02</v>
      </c>
      <c r="C120" s="1156" t="s">
        <v>5304</v>
      </c>
      <c r="D120" s="739" t="s">
        <v>5291</v>
      </c>
      <c r="E120" s="1158">
        <v>1</v>
      </c>
      <c r="F120" s="1061">
        <f>+'apu colegio'!$O$6898</f>
        <v>4618273</v>
      </c>
      <c r="G120" s="1171">
        <f t="shared" ref="G120:G128" si="8">+E120*F120</f>
        <v>4618273</v>
      </c>
      <c r="H120" s="172">
        <v>3.33</v>
      </c>
      <c r="I120" s="175"/>
      <c r="J120" s="175"/>
      <c r="L120" s="166"/>
    </row>
    <row r="121" spans="1:12" s="1092" customFormat="1" hidden="1" outlineLevel="1">
      <c r="A121" s="165"/>
      <c r="B121" s="1157">
        <v>11.03</v>
      </c>
      <c r="C121" s="915" t="s">
        <v>5305</v>
      </c>
      <c r="D121" s="739" t="s">
        <v>250</v>
      </c>
      <c r="E121" s="1158">
        <v>10</v>
      </c>
      <c r="F121" s="1061">
        <f>+'apu colegio'!$O$6951</f>
        <v>132169</v>
      </c>
      <c r="G121" s="1172">
        <f t="shared" si="8"/>
        <v>1321690</v>
      </c>
      <c r="H121" s="1149">
        <f>+E121/6</f>
        <v>1.6666666666666667</v>
      </c>
      <c r="I121" s="1091"/>
      <c r="J121" s="1091"/>
      <c r="L121" s="1093"/>
    </row>
    <row r="122" spans="1:12" s="1092" customFormat="1" ht="28.5" hidden="1" outlineLevel="1">
      <c r="A122" s="165"/>
      <c r="B122" s="1157">
        <v>11.04</v>
      </c>
      <c r="C122" s="1156" t="s">
        <v>5306</v>
      </c>
      <c r="D122" s="739" t="s">
        <v>5291</v>
      </c>
      <c r="E122" s="1158">
        <v>1</v>
      </c>
      <c r="F122" s="1061">
        <f>+'apu colegio'!$O$7004</f>
        <v>31150000</v>
      </c>
      <c r="G122" s="1172">
        <f t="shared" si="8"/>
        <v>31150000</v>
      </c>
      <c r="H122" s="1149">
        <v>1</v>
      </c>
      <c r="I122" s="1091"/>
      <c r="J122" s="1091"/>
      <c r="L122" s="1093"/>
    </row>
    <row r="123" spans="1:12" ht="28.5" hidden="1" outlineLevel="1">
      <c r="B123" s="1157">
        <v>11.05</v>
      </c>
      <c r="C123" s="1156" t="s">
        <v>5307</v>
      </c>
      <c r="D123" s="739" t="s">
        <v>250</v>
      </c>
      <c r="E123" s="1159">
        <v>60</v>
      </c>
      <c r="F123" s="1061">
        <f>+'apu colegio'!$O$7048</f>
        <v>408362</v>
      </c>
      <c r="G123" s="1172">
        <f t="shared" si="8"/>
        <v>24501720</v>
      </c>
      <c r="H123" s="172">
        <f>+E123/7</f>
        <v>8.5714285714285712</v>
      </c>
      <c r="I123" s="175"/>
      <c r="J123" s="175"/>
      <c r="L123" s="166"/>
    </row>
    <row r="124" spans="1:12" ht="28.5" hidden="1" outlineLevel="1">
      <c r="B124" s="1157">
        <v>11.06</v>
      </c>
      <c r="C124" s="1156" t="s">
        <v>5308</v>
      </c>
      <c r="D124" s="739" t="s">
        <v>250</v>
      </c>
      <c r="E124" s="1159">
        <v>25</v>
      </c>
      <c r="F124" s="1061">
        <f>+'apu colegio'!$O$7090</f>
        <v>258016</v>
      </c>
      <c r="G124" s="1171">
        <f t="shared" si="8"/>
        <v>6450400</v>
      </c>
      <c r="H124" s="172">
        <f>+E124/9</f>
        <v>2.7777777777777777</v>
      </c>
      <c r="I124" s="175"/>
      <c r="J124" s="175"/>
      <c r="L124" s="166"/>
    </row>
    <row r="125" spans="1:12" ht="28.5" hidden="1" outlineLevel="1">
      <c r="B125" s="1157">
        <v>11.07</v>
      </c>
      <c r="C125" s="1156" t="s">
        <v>5309</v>
      </c>
      <c r="D125" s="739" t="s">
        <v>250</v>
      </c>
      <c r="E125" s="1159">
        <v>25</v>
      </c>
      <c r="F125" s="1061">
        <f>+'apu colegio'!$O$7132</f>
        <v>157164</v>
      </c>
      <c r="G125" s="1171">
        <f t="shared" si="8"/>
        <v>3929100</v>
      </c>
      <c r="H125" s="172">
        <f>+E125/9</f>
        <v>2.7777777777777777</v>
      </c>
      <c r="I125" s="175"/>
      <c r="J125" s="175"/>
      <c r="L125" s="166"/>
    </row>
    <row r="126" spans="1:12" ht="28.5" hidden="1" outlineLevel="1">
      <c r="B126" s="1157">
        <v>11.08</v>
      </c>
      <c r="C126" s="1156" t="s">
        <v>5310</v>
      </c>
      <c r="D126" s="739" t="s">
        <v>4574</v>
      </c>
      <c r="E126" s="1159">
        <v>16</v>
      </c>
      <c r="F126" s="1061">
        <f>+'apu colegio'!$O$7183</f>
        <v>941562</v>
      </c>
      <c r="G126" s="1171">
        <f t="shared" si="8"/>
        <v>15064992</v>
      </c>
      <c r="H126" s="172">
        <f>+E126/(0.55*4)</f>
        <v>7.2727272727272725</v>
      </c>
      <c r="I126" s="175"/>
      <c r="J126" s="175"/>
      <c r="L126" s="166"/>
    </row>
    <row r="127" spans="1:12" ht="28.5" hidden="1" outlineLevel="1">
      <c r="B127" s="1157">
        <v>11.09</v>
      </c>
      <c r="C127" s="1156" t="s">
        <v>5311</v>
      </c>
      <c r="D127" s="739" t="s">
        <v>4574</v>
      </c>
      <c r="E127" s="1159">
        <v>10</v>
      </c>
      <c r="F127" s="1061">
        <f>+'apu colegio'!$O$7231</f>
        <v>356522.4</v>
      </c>
      <c r="G127" s="1171">
        <f t="shared" si="8"/>
        <v>3565224</v>
      </c>
      <c r="H127" s="172">
        <f>+E127/6</f>
        <v>1.6666666666666667</v>
      </c>
      <c r="I127" s="175"/>
      <c r="J127" s="175"/>
      <c r="L127" s="166"/>
    </row>
    <row r="128" spans="1:12" hidden="1" outlineLevel="1">
      <c r="B128" s="1157">
        <v>11.1</v>
      </c>
      <c r="C128" s="915" t="s">
        <v>5317</v>
      </c>
      <c r="D128" s="739" t="s">
        <v>250</v>
      </c>
      <c r="E128" s="1159">
        <v>230</v>
      </c>
      <c r="F128" s="1061">
        <f>+'apu colegio'!$O$7284</f>
        <v>64439</v>
      </c>
      <c r="G128" s="1171">
        <f t="shared" si="8"/>
        <v>14820970</v>
      </c>
      <c r="H128" s="172">
        <f>+E128/(8*4)</f>
        <v>7.1875</v>
      </c>
      <c r="I128" s="175"/>
      <c r="J128" s="175"/>
      <c r="L128" s="166"/>
    </row>
    <row r="129" spans="2:12" collapsed="1">
      <c r="B129" s="1173">
        <v>12</v>
      </c>
      <c r="C129" s="1174" t="s">
        <v>5290</v>
      </c>
      <c r="D129" s="1174"/>
      <c r="E129" s="1174"/>
      <c r="F129" s="1174"/>
      <c r="G129" s="1170">
        <f>+SUM(G130:G146)</f>
        <v>1025491511.6305678</v>
      </c>
      <c r="I129" s="175"/>
      <c r="J129" s="175"/>
      <c r="L129" s="166"/>
    </row>
    <row r="130" spans="2:12" hidden="1" outlineLevel="1">
      <c r="B130" s="1157">
        <v>12.01</v>
      </c>
      <c r="C130" s="168" t="s">
        <v>4583</v>
      </c>
      <c r="D130" s="169" t="s">
        <v>10</v>
      </c>
      <c r="E130" s="1158">
        <f>+'CANT-PARQUEADERO'!K93</f>
        <v>638.55999999999995</v>
      </c>
      <c r="F130" s="1061">
        <f>+'apu colegio'!$O$487</f>
        <v>28254.16</v>
      </c>
      <c r="G130" s="1171">
        <f>+E130*F130</f>
        <v>18041976.409599997</v>
      </c>
      <c r="H130" s="172">
        <f>+E130/64</f>
        <v>9.9774999999999991</v>
      </c>
      <c r="L130" s="166"/>
    </row>
    <row r="131" spans="2:12" hidden="1" outlineLevel="1">
      <c r="B131" s="1157">
        <v>12.02</v>
      </c>
      <c r="C131" s="168" t="s">
        <v>4774</v>
      </c>
      <c r="D131" s="169" t="s">
        <v>10</v>
      </c>
      <c r="E131" s="1158">
        <f>+'CANT-PARQUEADERO'!K127</f>
        <v>111.32</v>
      </c>
      <c r="F131" s="1061">
        <f>+'apu colegio'!$O$548</f>
        <v>101576.65</v>
      </c>
      <c r="G131" s="1171">
        <f t="shared" ref="G131:G139" si="9">+E131*F131</f>
        <v>11307512.677999999</v>
      </c>
      <c r="H131" s="172">
        <f>+E131/12</f>
        <v>9.2766666666666655</v>
      </c>
      <c r="L131" s="166"/>
    </row>
    <row r="132" spans="2:12" hidden="1" outlineLevel="1">
      <c r="B132" s="1157">
        <v>12.03</v>
      </c>
      <c r="C132" s="168" t="s">
        <v>4775</v>
      </c>
      <c r="D132" s="169" t="s">
        <v>341</v>
      </c>
      <c r="E132" s="1158">
        <f>+'CANT-PARQUEADERO'!K158</f>
        <v>2128.52</v>
      </c>
      <c r="F132" s="1061">
        <f>+'apu colegio'!$O$609</f>
        <v>45814.05</v>
      </c>
      <c r="G132" s="1171">
        <f t="shared" si="9"/>
        <v>97516121.706</v>
      </c>
      <c r="H132" s="172">
        <f>+E132/80</f>
        <v>26.6065</v>
      </c>
      <c r="L132" s="166"/>
    </row>
    <row r="133" spans="2:12" hidden="1" outlineLevel="1">
      <c r="B133" s="1157">
        <v>12.04</v>
      </c>
      <c r="C133" s="168" t="s">
        <v>4776</v>
      </c>
      <c r="D133" s="169" t="s">
        <v>10</v>
      </c>
      <c r="E133" s="1158">
        <f>+'CANT-PARQUEADERO'!K192</f>
        <v>168.63</v>
      </c>
      <c r="F133" s="1061">
        <f>+'apu colegio'!$O$670</f>
        <v>122107.44</v>
      </c>
      <c r="G133" s="1171">
        <f t="shared" si="9"/>
        <v>20590977.6072</v>
      </c>
      <c r="H133" s="172">
        <f>+E133/(2.4*8)</f>
        <v>8.7828125000000004</v>
      </c>
      <c r="I133" s="172"/>
      <c r="L133" s="166"/>
    </row>
    <row r="134" spans="2:12" hidden="1" outlineLevel="1">
      <c r="B134" s="1157">
        <v>12.05</v>
      </c>
      <c r="C134" s="168" t="s">
        <v>5415</v>
      </c>
      <c r="D134" s="169" t="s">
        <v>10</v>
      </c>
      <c r="E134" s="1158">
        <f>+'CANT-PARQUEADERO'!K223</f>
        <v>439.73</v>
      </c>
      <c r="F134" s="1061">
        <f>+'apu colegio'!$O$729</f>
        <v>185951.35</v>
      </c>
      <c r="G134" s="1171">
        <f t="shared" si="9"/>
        <v>81768387.135499999</v>
      </c>
      <c r="H134" s="172">
        <f>+E134/(6*8)</f>
        <v>9.1610416666666676</v>
      </c>
      <c r="L134" s="166"/>
    </row>
    <row r="135" spans="2:12" hidden="1" outlineLevel="1">
      <c r="B135" s="1157">
        <v>12.06</v>
      </c>
      <c r="C135" s="168" t="s">
        <v>5414</v>
      </c>
      <c r="D135" s="169" t="s">
        <v>10</v>
      </c>
      <c r="E135" s="1158">
        <f>'CANT-PARQUEADERO'!K257</f>
        <v>532.13</v>
      </c>
      <c r="F135" s="1061">
        <f>'apu colegio'!$O$788</f>
        <v>198951.35000000003</v>
      </c>
      <c r="G135" s="1171">
        <f t="shared" si="9"/>
        <v>105867981.87550002</v>
      </c>
      <c r="H135" s="172">
        <f>+E135/(6*8)</f>
        <v>11.086041666666667</v>
      </c>
      <c r="L135" s="166"/>
    </row>
    <row r="136" spans="2:12" hidden="1" outlineLevel="1">
      <c r="B136" s="1157">
        <v>12.07</v>
      </c>
      <c r="C136" s="168" t="s">
        <v>5221</v>
      </c>
      <c r="D136" s="169" t="s">
        <v>341</v>
      </c>
      <c r="E136" s="1158">
        <f>'CANT-PARQUEADERO'!K417</f>
        <v>848.24</v>
      </c>
      <c r="F136" s="171">
        <f>'apu colegio'!$O$3806</f>
        <v>168350.83</v>
      </c>
      <c r="G136" s="1171">
        <f t="shared" si="9"/>
        <v>142801908.03919998</v>
      </c>
      <c r="H136" s="172">
        <f>+E140/(6.43*4)</f>
        <v>21.953343701399689</v>
      </c>
      <c r="I136" s="175"/>
      <c r="J136" s="175"/>
      <c r="L136" s="166"/>
    </row>
    <row r="137" spans="2:12" hidden="1" outlineLevel="1">
      <c r="B137" s="1157">
        <v>12.08</v>
      </c>
      <c r="C137" s="168" t="s">
        <v>5222</v>
      </c>
      <c r="D137" s="169" t="s">
        <v>4220</v>
      </c>
      <c r="E137" s="1158">
        <f>'CANT-PARQUEADERO'!K451</f>
        <v>318.60000000000002</v>
      </c>
      <c r="F137" s="171">
        <f>'apu colegio'!$O$3867</f>
        <v>103642.43000000001</v>
      </c>
      <c r="G137" s="1171">
        <f t="shared" si="9"/>
        <v>33020478.198000006</v>
      </c>
      <c r="H137" s="172">
        <f>+E141/15</f>
        <v>37.642666666666663</v>
      </c>
      <c r="I137" s="175"/>
      <c r="J137" s="175"/>
      <c r="L137" s="166"/>
    </row>
    <row r="138" spans="2:12" hidden="1" outlineLevel="1">
      <c r="B138" s="1157">
        <v>12.09</v>
      </c>
      <c r="C138" s="168" t="s">
        <v>5225</v>
      </c>
      <c r="D138" s="169" t="s">
        <v>341</v>
      </c>
      <c r="E138" s="1158">
        <f>'CANT-PARQUEADERO'!K482</f>
        <v>2128.52</v>
      </c>
      <c r="F138" s="171">
        <f>'apu colegio'!$O$3930</f>
        <v>99684.66</v>
      </c>
      <c r="G138" s="1171">
        <f t="shared" si="9"/>
        <v>212180792.50319999</v>
      </c>
      <c r="H138" s="172">
        <f>+E142/(4*8)</f>
        <v>17.645</v>
      </c>
      <c r="I138" s="175"/>
      <c r="J138" s="175"/>
      <c r="L138" s="166"/>
    </row>
    <row r="139" spans="2:12" hidden="1" outlineLevel="1">
      <c r="B139" s="1157">
        <v>12.1</v>
      </c>
      <c r="C139" s="915" t="s">
        <v>5268</v>
      </c>
      <c r="D139" s="738" t="s">
        <v>9</v>
      </c>
      <c r="E139" s="1158">
        <f>'CANT-PARQUEADERO'!K515</f>
        <v>54</v>
      </c>
      <c r="F139" s="350">
        <f>'apu colegio'!$O$3991</f>
        <v>78352</v>
      </c>
      <c r="G139" s="1171">
        <f t="shared" si="9"/>
        <v>4231008</v>
      </c>
      <c r="H139" s="172">
        <f>+E139/10</f>
        <v>5.4</v>
      </c>
      <c r="I139" s="175"/>
      <c r="J139" s="175"/>
      <c r="L139" s="166"/>
    </row>
    <row r="140" spans="2:12" ht="28.5" hidden="1" outlineLevel="1">
      <c r="B140" s="1157">
        <v>12.11</v>
      </c>
      <c r="C140" s="915" t="s">
        <v>4584</v>
      </c>
      <c r="D140" s="738" t="s">
        <v>10</v>
      </c>
      <c r="E140" s="373">
        <f>+'CANT-PARQUEADERO'!K288</f>
        <v>564.64</v>
      </c>
      <c r="F140" s="350">
        <f>+'apu colegio'!$O$946</f>
        <v>37239.83</v>
      </c>
      <c r="G140" s="1171">
        <f>E140*F140</f>
        <v>21027097.611200001</v>
      </c>
      <c r="H140" s="172" t="e">
        <f>+#REF!/(10*8)</f>
        <v>#REF!</v>
      </c>
      <c r="L140" s="166"/>
    </row>
    <row r="141" spans="2:12" hidden="1" outlineLevel="1">
      <c r="B141" s="1157">
        <v>12.12</v>
      </c>
      <c r="C141" s="1156" t="s">
        <v>4585</v>
      </c>
      <c r="D141" s="738" t="s">
        <v>10</v>
      </c>
      <c r="E141" s="373">
        <f>+'CANT-PARQUEADERO'!K320</f>
        <v>564.64</v>
      </c>
      <c r="F141" s="350">
        <f>+'apu colegio'!$O$1007</f>
        <v>58531.48</v>
      </c>
      <c r="G141" s="1171">
        <f t="shared" ref="G141:G142" si="10">E141*F141</f>
        <v>33049214.867200002</v>
      </c>
      <c r="H141" s="172" t="e">
        <f>+#REF!/(36*4)</f>
        <v>#REF!</v>
      </c>
      <c r="L141" s="166"/>
    </row>
    <row r="142" spans="2:12" ht="28.5" hidden="1" outlineLevel="1">
      <c r="B142" s="1157">
        <v>12.13</v>
      </c>
      <c r="C142" s="915" t="s">
        <v>4778</v>
      </c>
      <c r="D142" s="738" t="s">
        <v>10</v>
      </c>
      <c r="E142" s="373">
        <f>+'CANT-PARQUEADERO'!K353</f>
        <v>564.64</v>
      </c>
      <c r="F142" s="350">
        <f>+'apu colegio'!$O$1068</f>
        <v>38500</v>
      </c>
      <c r="G142" s="1171">
        <f t="shared" si="10"/>
        <v>21738640</v>
      </c>
      <c r="H142" s="172" t="e">
        <f>+#REF!/(36*4)</f>
        <v>#REF!</v>
      </c>
      <c r="L142" s="166"/>
    </row>
    <row r="143" spans="2:12" ht="28.5" hidden="1" outlineLevel="1">
      <c r="B143" s="1157">
        <v>12.14</v>
      </c>
      <c r="C143" s="1156" t="s">
        <v>5312</v>
      </c>
      <c r="D143" s="738" t="s">
        <v>4574</v>
      </c>
      <c r="E143" s="1158">
        <v>65</v>
      </c>
      <c r="F143" s="350">
        <f>+'apu colegio'!$O$7335</f>
        <v>1334128</v>
      </c>
      <c r="G143" s="1171">
        <f>+E143*F143</f>
        <v>86718320</v>
      </c>
      <c r="H143" s="172">
        <f>+E143/6</f>
        <v>10.833333333333334</v>
      </c>
      <c r="I143" s="175"/>
      <c r="J143" s="175"/>
      <c r="L143" s="166"/>
    </row>
    <row r="144" spans="2:12" ht="28.5" hidden="1" outlineLevel="1">
      <c r="B144" s="1157">
        <v>12.15</v>
      </c>
      <c r="C144" s="1156" t="s">
        <v>5313</v>
      </c>
      <c r="D144" s="738" t="s">
        <v>4574</v>
      </c>
      <c r="E144" s="1158">
        <v>55</v>
      </c>
      <c r="F144" s="350">
        <f>+'apu colegio'!$O$7386</f>
        <v>1802381</v>
      </c>
      <c r="G144" s="1171">
        <f t="shared" ref="G144:G146" si="11">+E144*F144</f>
        <v>99130955</v>
      </c>
      <c r="H144" s="172">
        <f>+E144/6</f>
        <v>9.1666666666666661</v>
      </c>
      <c r="I144" s="175"/>
      <c r="J144" s="175"/>
      <c r="L144" s="166"/>
    </row>
    <row r="145" spans="2:12" ht="28.5" hidden="1" outlineLevel="1">
      <c r="B145" s="1157">
        <v>12.16</v>
      </c>
      <c r="C145" s="1156" t="s">
        <v>5314</v>
      </c>
      <c r="D145" s="738" t="s">
        <v>4574</v>
      </c>
      <c r="E145" s="1158">
        <v>10</v>
      </c>
      <c r="F145" s="350">
        <f>+'apu colegio'!$O$7437</f>
        <v>1914514</v>
      </c>
      <c r="G145" s="1171">
        <f t="shared" si="11"/>
        <v>19145140</v>
      </c>
      <c r="H145" s="172">
        <f>+E145/6</f>
        <v>1.6666666666666667</v>
      </c>
      <c r="I145" s="175"/>
      <c r="J145" s="175"/>
      <c r="L145" s="166"/>
    </row>
    <row r="146" spans="2:12" hidden="1" outlineLevel="1">
      <c r="B146" s="1157">
        <v>12.17</v>
      </c>
      <c r="C146" s="915" t="s">
        <v>5315</v>
      </c>
      <c r="D146" s="738" t="s">
        <v>4574</v>
      </c>
      <c r="E146" s="1158">
        <v>65</v>
      </c>
      <c r="F146" s="350">
        <f>+'apu colegio'!$O$7499</f>
        <v>266999.99999950419</v>
      </c>
      <c r="G146" s="1171">
        <f t="shared" si="11"/>
        <v>17354999.999967773</v>
      </c>
      <c r="H146" s="172">
        <f>+E146/5.76</f>
        <v>11.284722222222223</v>
      </c>
      <c r="I146" s="175"/>
      <c r="J146" s="175"/>
      <c r="L146" s="166"/>
    </row>
    <row r="147" spans="2:12" ht="31.5" customHeight="1" collapsed="1">
      <c r="B147" s="1166">
        <v>13</v>
      </c>
      <c r="C147" s="1167" t="s">
        <v>5353</v>
      </c>
      <c r="D147" s="1166"/>
      <c r="E147" s="1168"/>
      <c r="F147" s="1169"/>
      <c r="G147" s="1170">
        <f>+SUM(G148:G155)</f>
        <v>138770500.11000001</v>
      </c>
      <c r="I147" s="175"/>
      <c r="J147" s="175"/>
      <c r="L147" s="166"/>
    </row>
    <row r="148" spans="2:12" hidden="1" outlineLevel="1">
      <c r="B148" s="1082">
        <v>13.1</v>
      </c>
      <c r="C148" s="784" t="s">
        <v>5354</v>
      </c>
      <c r="D148" s="785" t="s">
        <v>5374</v>
      </c>
      <c r="E148" s="786">
        <f>'CANT-SALONES NUEVOS'!K2982</f>
        <v>26</v>
      </c>
      <c r="F148" s="787">
        <f>'apu colegio'!$O$7561</f>
        <v>257908.99</v>
      </c>
      <c r="G148" s="787">
        <f t="shared" ref="G148:G155" si="12">+E148*F148</f>
        <v>6705633.7400000002</v>
      </c>
      <c r="H148" s="172">
        <f>+E148/4</f>
        <v>6.5</v>
      </c>
      <c r="I148" s="175"/>
      <c r="J148" s="175"/>
      <c r="L148" s="166"/>
    </row>
    <row r="149" spans="2:12" hidden="1" outlineLevel="1">
      <c r="B149" s="1082">
        <v>13.2</v>
      </c>
      <c r="C149" s="784" t="s">
        <v>5373</v>
      </c>
      <c r="D149" s="785" t="s">
        <v>9</v>
      </c>
      <c r="E149" s="1160">
        <f>'CANT-SALONES NUEVOS'!K3018</f>
        <v>1</v>
      </c>
      <c r="F149" s="787">
        <f>'apu colegio'!$O$7621</f>
        <v>363438.78</v>
      </c>
      <c r="G149" s="787">
        <f t="shared" si="12"/>
        <v>363438.78</v>
      </c>
      <c r="H149" s="172">
        <f>+E149/4</f>
        <v>0.25</v>
      </c>
      <c r="I149" s="175"/>
      <c r="J149" s="175"/>
      <c r="L149" s="166"/>
    </row>
    <row r="150" spans="2:12" hidden="1" outlineLevel="1">
      <c r="B150" s="1082">
        <v>13.3</v>
      </c>
      <c r="C150" s="789" t="s">
        <v>5377</v>
      </c>
      <c r="D150" s="785" t="s">
        <v>5375</v>
      </c>
      <c r="E150" s="1160">
        <f>'CANT-SALONES NUEVOS'!K3057</f>
        <v>1</v>
      </c>
      <c r="F150" s="787">
        <f>'apu colegio'!$O$7687</f>
        <v>13861941.789999999</v>
      </c>
      <c r="G150" s="787">
        <f t="shared" si="12"/>
        <v>13861941.789999999</v>
      </c>
      <c r="H150" s="172">
        <f>+E150/0.19</f>
        <v>5.2631578947368425</v>
      </c>
      <c r="I150" s="175"/>
      <c r="J150" s="175"/>
      <c r="L150" s="166"/>
    </row>
    <row r="151" spans="2:12" hidden="1" outlineLevel="1">
      <c r="B151" s="1082">
        <v>13.4</v>
      </c>
      <c r="C151" s="789" t="s">
        <v>5376</v>
      </c>
      <c r="D151" s="785" t="s">
        <v>250</v>
      </c>
      <c r="E151" s="1160">
        <f>'CANT-SALONES NUEVOS'!K3094</f>
        <v>3052</v>
      </c>
      <c r="F151" s="787">
        <f>'apu colegio'!$O$7749</f>
        <v>23174.95</v>
      </c>
      <c r="G151" s="787">
        <f t="shared" si="12"/>
        <v>70729947.400000006</v>
      </c>
      <c r="H151" s="172">
        <f>+E151/(120*2)</f>
        <v>12.716666666666667</v>
      </c>
      <c r="I151" s="175"/>
      <c r="J151" s="175"/>
      <c r="L151" s="166"/>
    </row>
    <row r="152" spans="2:12" hidden="1" outlineLevel="1">
      <c r="B152" s="1082">
        <v>13.5</v>
      </c>
      <c r="C152" s="789" t="s">
        <v>5361</v>
      </c>
      <c r="D152" s="785" t="s">
        <v>9</v>
      </c>
      <c r="E152" s="1160">
        <f>'CANT-SALONES NUEVOS'!K3133</f>
        <v>1</v>
      </c>
      <c r="F152" s="787">
        <f>'apu colegio'!$O$7811</f>
        <v>7312517</v>
      </c>
      <c r="G152" s="787">
        <f t="shared" si="12"/>
        <v>7312517</v>
      </c>
      <c r="H152" s="172">
        <f>+E152/0.3</f>
        <v>3.3333333333333335</v>
      </c>
      <c r="I152" s="175"/>
      <c r="J152" s="175"/>
      <c r="L152" s="166"/>
    </row>
    <row r="153" spans="2:12" ht="25.5" hidden="1" outlineLevel="1">
      <c r="B153" s="1082">
        <v>13.6</v>
      </c>
      <c r="C153" s="789" t="s">
        <v>5362</v>
      </c>
      <c r="D153" s="785" t="s">
        <v>9</v>
      </c>
      <c r="E153" s="1160">
        <f>'CANT-SALONES NUEVOS'!K3170</f>
        <v>10</v>
      </c>
      <c r="F153" s="787">
        <f>'apu colegio'!$O$7873</f>
        <v>2270839</v>
      </c>
      <c r="G153" s="787">
        <f t="shared" si="12"/>
        <v>22708390</v>
      </c>
      <c r="H153" s="172">
        <f>+E153/0.9</f>
        <v>11.111111111111111</v>
      </c>
      <c r="I153" s="175"/>
      <c r="J153" s="175"/>
      <c r="L153" s="166"/>
    </row>
    <row r="154" spans="2:12" ht="38.25" hidden="1" outlineLevel="1">
      <c r="B154" s="1082">
        <v>13.7</v>
      </c>
      <c r="C154" s="789" t="s">
        <v>5389</v>
      </c>
      <c r="D154" s="785" t="s">
        <v>9</v>
      </c>
      <c r="E154" s="1160">
        <f>'CANT-SALONES NUEVOS'!K3209</f>
        <v>1</v>
      </c>
      <c r="F154" s="787">
        <f>'apu colegio'!$O7936</f>
        <v>15357463.5</v>
      </c>
      <c r="G154" s="787">
        <f t="shared" si="12"/>
        <v>15357463.5</v>
      </c>
      <c r="H154" s="172">
        <v>3.33</v>
      </c>
      <c r="I154" s="175"/>
      <c r="J154" s="175"/>
      <c r="L154" s="166"/>
    </row>
    <row r="155" spans="2:12" hidden="1" outlineLevel="1">
      <c r="B155" s="1082">
        <v>13.8</v>
      </c>
      <c r="C155" s="789" t="s">
        <v>5862</v>
      </c>
      <c r="D155" s="785" t="s">
        <v>9</v>
      </c>
      <c r="E155" s="1160">
        <f>+'CANT-SALONES NUEVOS'!K3246</f>
        <v>2</v>
      </c>
      <c r="F155" s="787">
        <f>+'apu colegio'!$O$7998</f>
        <v>865583.95</v>
      </c>
      <c r="G155" s="787">
        <f t="shared" si="12"/>
        <v>1731167.9</v>
      </c>
      <c r="H155" s="172">
        <v>2</v>
      </c>
      <c r="I155" s="175"/>
      <c r="J155" s="175"/>
      <c r="L155" s="166"/>
    </row>
    <row r="156" spans="2:12" collapsed="1">
      <c r="B156" s="1166">
        <v>14</v>
      </c>
      <c r="C156" s="1167" t="s">
        <v>5412</v>
      </c>
      <c r="D156" s="1166"/>
      <c r="E156" s="1168"/>
      <c r="F156" s="1169"/>
      <c r="G156" s="1170">
        <f>+G157</f>
        <v>30000000</v>
      </c>
      <c r="I156" s="175"/>
      <c r="J156" s="175"/>
      <c r="L156" s="166"/>
    </row>
    <row r="157" spans="2:12" hidden="1" outlineLevel="1">
      <c r="B157" s="1082">
        <v>14.1</v>
      </c>
      <c r="C157" s="789" t="s">
        <v>5411</v>
      </c>
      <c r="D157" s="785" t="s">
        <v>9</v>
      </c>
      <c r="E157" s="786">
        <v>1</v>
      </c>
      <c r="F157" s="787">
        <f>'apu colegio'!$O$8309</f>
        <v>30000000</v>
      </c>
      <c r="G157" s="787">
        <f>F157*E157</f>
        <v>30000000</v>
      </c>
      <c r="H157" s="172">
        <v>0.25</v>
      </c>
      <c r="I157" s="175"/>
      <c r="J157" s="175"/>
      <c r="L157" s="166"/>
    </row>
    <row r="158" spans="2:12" collapsed="1">
      <c r="B158" s="1166"/>
      <c r="C158" s="1174" t="s">
        <v>5948</v>
      </c>
      <c r="D158" s="1166"/>
      <c r="E158" s="1168"/>
      <c r="F158" s="1169"/>
      <c r="G158" s="1170"/>
      <c r="I158" s="175"/>
      <c r="J158" s="175"/>
      <c r="L158" s="166"/>
    </row>
    <row r="159" spans="2:12">
      <c r="B159" s="1166">
        <v>15</v>
      </c>
      <c r="C159" s="1167" t="s">
        <v>4582</v>
      </c>
      <c r="D159" s="1166"/>
      <c r="E159" s="1168"/>
      <c r="F159" s="1169"/>
      <c r="G159" s="1170">
        <f>+SUM(G160:G163)</f>
        <v>53047078.715000004</v>
      </c>
      <c r="I159" s="175"/>
      <c r="J159" s="175"/>
      <c r="L159" s="166"/>
    </row>
    <row r="160" spans="2:12" hidden="1" outlineLevel="1">
      <c r="B160" s="1082">
        <v>15.1</v>
      </c>
      <c r="C160" s="168" t="s">
        <v>4583</v>
      </c>
      <c r="D160" s="169" t="s">
        <v>10</v>
      </c>
      <c r="E160" s="170">
        <f>'[4]Memoria Admin'!$K$28</f>
        <v>248.98</v>
      </c>
      <c r="F160" s="1061">
        <f>+'apu colegio'!$O$487</f>
        <v>28254.16</v>
      </c>
      <c r="G160" s="1171">
        <f>+E160*F160</f>
        <v>7034720.7567999996</v>
      </c>
      <c r="I160" s="175"/>
      <c r="J160" s="175"/>
      <c r="L160" s="166"/>
    </row>
    <row r="161" spans="2:12" hidden="1" outlineLevel="1">
      <c r="B161" s="1082">
        <v>15.2</v>
      </c>
      <c r="C161" s="168" t="s">
        <v>4774</v>
      </c>
      <c r="D161" s="169" t="s">
        <v>10</v>
      </c>
      <c r="E161" s="170">
        <f>'[4]Memoria Admin'!$K$60</f>
        <v>6.52</v>
      </c>
      <c r="F161" s="1061">
        <f>+'apu colegio'!$O$548</f>
        <v>101576.65</v>
      </c>
      <c r="G161" s="1171">
        <f t="shared" ref="G161:G163" si="13">+E161*F161</f>
        <v>662279.75799999991</v>
      </c>
      <c r="I161" s="175"/>
      <c r="J161" s="175"/>
      <c r="L161" s="166"/>
    </row>
    <row r="162" spans="2:12" hidden="1" outlineLevel="1">
      <c r="B162" s="1082">
        <v>15.3</v>
      </c>
      <c r="C162" s="168" t="s">
        <v>5414</v>
      </c>
      <c r="D162" s="169" t="s">
        <v>10</v>
      </c>
      <c r="E162" s="170">
        <f>'[4]Memoria Admin'!$K$92</f>
        <v>216.46</v>
      </c>
      <c r="F162" s="1061">
        <f>'apu colegio'!$O$788</f>
        <v>198951.35000000003</v>
      </c>
      <c r="G162" s="1171">
        <f t="shared" si="13"/>
        <v>43065009.221000008</v>
      </c>
      <c r="I162" s="175"/>
      <c r="J162" s="175"/>
      <c r="L162" s="166"/>
    </row>
    <row r="163" spans="2:12" hidden="1" outlineLevel="1">
      <c r="B163" s="1082">
        <v>15.4</v>
      </c>
      <c r="C163" s="168" t="s">
        <v>4585</v>
      </c>
      <c r="D163" s="169" t="s">
        <v>10</v>
      </c>
      <c r="E163" s="170">
        <f>'[4]Memoria Admin'!$K$156</f>
        <v>39.04</v>
      </c>
      <c r="F163" s="1061">
        <f>+'apu colegio'!$O$1007</f>
        <v>58531.48</v>
      </c>
      <c r="G163" s="1171">
        <f t="shared" si="13"/>
        <v>2285068.9791999999</v>
      </c>
      <c r="I163" s="175"/>
      <c r="J163" s="175"/>
      <c r="L163" s="166"/>
    </row>
    <row r="164" spans="2:12" collapsed="1">
      <c r="B164" s="1166">
        <v>16</v>
      </c>
      <c r="C164" s="1167" t="s">
        <v>4586</v>
      </c>
      <c r="D164" s="1166"/>
      <c r="E164" s="1168"/>
      <c r="F164" s="1169"/>
      <c r="G164" s="1170">
        <f>+SUM(G165:G175)</f>
        <v>106629304.25060001</v>
      </c>
      <c r="I164" s="175"/>
      <c r="J164" s="175"/>
      <c r="L164" s="166"/>
    </row>
    <row r="165" spans="2:12" hidden="1" outlineLevel="1">
      <c r="B165" s="1178">
        <v>16.100000000000001</v>
      </c>
      <c r="C165" s="168" t="s">
        <v>4587</v>
      </c>
      <c r="D165" s="169" t="s">
        <v>341</v>
      </c>
      <c r="E165" s="170">
        <f>'[4]Memoria Admin'!$K$188</f>
        <v>43.27</v>
      </c>
      <c r="F165" s="1061">
        <f>+'apu colegio'!$O$1131</f>
        <v>67513</v>
      </c>
      <c r="G165" s="1171">
        <f>+E165*F165</f>
        <v>2921287.5100000002</v>
      </c>
      <c r="I165" s="175"/>
      <c r="J165" s="175"/>
      <c r="L165" s="166"/>
    </row>
    <row r="166" spans="2:12" hidden="1" outlineLevel="1">
      <c r="B166" s="1178">
        <v>16.2</v>
      </c>
      <c r="C166" s="168" t="s">
        <v>4532</v>
      </c>
      <c r="D166" s="169" t="s">
        <v>10</v>
      </c>
      <c r="E166" s="170">
        <f>'[4]Memoria Admin'!$K$221</f>
        <v>21.75</v>
      </c>
      <c r="F166" s="1061">
        <f>+'apu colegio'!$O$1196</f>
        <v>732466.35</v>
      </c>
      <c r="G166" s="1171">
        <f t="shared" ref="G166:G174" si="14">+E166*F166</f>
        <v>15931143.112499999</v>
      </c>
      <c r="I166" s="175"/>
      <c r="J166" s="175"/>
      <c r="L166" s="166"/>
    </row>
    <row r="167" spans="2:12" hidden="1" outlineLevel="1">
      <c r="B167" s="1178">
        <v>16.3</v>
      </c>
      <c r="C167" s="168" t="s">
        <v>4780</v>
      </c>
      <c r="D167" s="169" t="s">
        <v>10</v>
      </c>
      <c r="E167" s="170">
        <f>'[4]Memoria Admin'!$K$253</f>
        <v>10.88</v>
      </c>
      <c r="F167" s="1061">
        <f>+'apu colegio'!$O$1259</f>
        <v>953575.8</v>
      </c>
      <c r="G167" s="1171">
        <f t="shared" si="14"/>
        <v>10374904.704000002</v>
      </c>
      <c r="I167" s="175"/>
      <c r="J167" s="175"/>
      <c r="L167" s="166"/>
    </row>
    <row r="168" spans="2:12" hidden="1" outlineLevel="1">
      <c r="B168" s="1178">
        <v>16.399999999999999</v>
      </c>
      <c r="C168" s="168" t="s">
        <v>5264</v>
      </c>
      <c r="D168" s="169" t="s">
        <v>250</v>
      </c>
      <c r="E168" s="170">
        <f>'[4]Memoria Admin'!$K$285</f>
        <v>54.33</v>
      </c>
      <c r="F168" s="1061">
        <f>+'apu colegio'!$O$1322</f>
        <v>198124</v>
      </c>
      <c r="G168" s="1171">
        <f t="shared" si="14"/>
        <v>10764076.92</v>
      </c>
      <c r="I168" s="175"/>
      <c r="J168" s="175"/>
      <c r="L168" s="166"/>
    </row>
    <row r="169" spans="2:12" ht="25.5" hidden="1" outlineLevel="1">
      <c r="B169" s="1178">
        <v>16.5</v>
      </c>
      <c r="C169" s="168" t="s">
        <v>4781</v>
      </c>
      <c r="D169" s="169" t="s">
        <v>250</v>
      </c>
      <c r="E169" s="170">
        <f>'[4]Memoria Admin'!$K$317</f>
        <v>13.2</v>
      </c>
      <c r="F169" s="1061">
        <f>+'apu colegio'!$O$1386</f>
        <v>298793.59999999998</v>
      </c>
      <c r="G169" s="1171">
        <f t="shared" si="14"/>
        <v>3944075.5199999996</v>
      </c>
      <c r="I169" s="175"/>
      <c r="J169" s="175"/>
      <c r="L169" s="166"/>
    </row>
    <row r="170" spans="2:12" hidden="1" outlineLevel="1">
      <c r="B170" s="1178">
        <v>16.600000000000001</v>
      </c>
      <c r="C170" s="168" t="s">
        <v>4785</v>
      </c>
      <c r="D170" s="169" t="s">
        <v>250</v>
      </c>
      <c r="E170" s="170">
        <f>'[4]Memoria Admin'!$K$349</f>
        <v>7.7</v>
      </c>
      <c r="F170" s="1061">
        <f>+'apu colegio'!$O$1514</f>
        <v>203664.66</v>
      </c>
      <c r="G170" s="1171">
        <f t="shared" si="14"/>
        <v>1568217.882</v>
      </c>
      <c r="I170" s="175"/>
      <c r="J170" s="175"/>
      <c r="L170" s="166"/>
    </row>
    <row r="171" spans="2:12" ht="25.5" hidden="1" outlineLevel="1">
      <c r="B171" s="1178">
        <v>16.7</v>
      </c>
      <c r="C171" s="168" t="s">
        <v>4922</v>
      </c>
      <c r="D171" s="169" t="s">
        <v>250</v>
      </c>
      <c r="E171" s="170">
        <f>'[4]Memoria Admin'!$K$381+'[4]Memoria Admin'!$K$413</f>
        <v>86.35</v>
      </c>
      <c r="F171" s="1061">
        <f>+'apu colegio'!$O$1706</f>
        <v>116915.44</v>
      </c>
      <c r="G171" s="1171">
        <f t="shared" si="14"/>
        <v>10095648.243999999</v>
      </c>
      <c r="I171" s="175"/>
      <c r="J171" s="175"/>
      <c r="L171" s="166"/>
    </row>
    <row r="172" spans="2:12" hidden="1" outlineLevel="1">
      <c r="B172" s="1178">
        <v>16.8</v>
      </c>
      <c r="C172" s="168" t="s">
        <v>4788</v>
      </c>
      <c r="D172" s="169" t="s">
        <v>250</v>
      </c>
      <c r="E172" s="170">
        <f>'[4]Memoria Admin'!$K$445+'[4]Memoria Admin'!$K$477</f>
        <v>95.72</v>
      </c>
      <c r="F172" s="1061">
        <f>+'apu colegio'!$O$1770</f>
        <v>224356</v>
      </c>
      <c r="G172" s="1171">
        <f t="shared" si="14"/>
        <v>21475356.32</v>
      </c>
      <c r="I172" s="175"/>
      <c r="J172" s="175"/>
      <c r="L172" s="166"/>
    </row>
    <row r="173" spans="2:12" hidden="1" outlineLevel="1">
      <c r="B173" s="1178">
        <v>16.899999999999999</v>
      </c>
      <c r="C173" s="168" t="s">
        <v>4929</v>
      </c>
      <c r="D173" s="169" t="s">
        <v>341</v>
      </c>
      <c r="E173" s="170">
        <f>'[4]Memoria Admin'!$K$510</f>
        <v>43.27</v>
      </c>
      <c r="F173" s="1061">
        <f>+'apu colegio'!$O$1897</f>
        <v>151357.47</v>
      </c>
      <c r="G173" s="1172">
        <f t="shared" si="14"/>
        <v>6549237.7269000001</v>
      </c>
      <c r="I173" s="175"/>
      <c r="J173" s="175"/>
      <c r="L173" s="166"/>
    </row>
    <row r="174" spans="2:12" hidden="1" outlineLevel="1">
      <c r="B174" s="1179">
        <v>16.100000000000001</v>
      </c>
      <c r="C174" s="168" t="s">
        <v>4789</v>
      </c>
      <c r="D174" s="169" t="s">
        <v>341</v>
      </c>
      <c r="E174" s="170">
        <f>'[4]Memoria Admin'!$K$542</f>
        <v>71.040000000000006</v>
      </c>
      <c r="F174" s="1061">
        <f>+'apu colegio'!$O$1964</f>
        <v>287704.28000000003</v>
      </c>
      <c r="G174" s="1171">
        <f t="shared" si="14"/>
        <v>20438512.051200002</v>
      </c>
      <c r="I174" s="175"/>
      <c r="J174" s="175"/>
      <c r="L174" s="166"/>
    </row>
    <row r="175" spans="2:12" hidden="1" outlineLevel="1">
      <c r="B175" s="1179">
        <v>16.11</v>
      </c>
      <c r="C175" s="168" t="s">
        <v>4937</v>
      </c>
      <c r="D175" s="169" t="s">
        <v>341</v>
      </c>
      <c r="E175" s="170">
        <f>'[4]Memoria Admin'!$K$574</f>
        <v>38.020000000000003</v>
      </c>
      <c r="F175" s="1061">
        <f>+'apu colegio'!$O$2231</f>
        <v>67513</v>
      </c>
      <c r="G175" s="1171">
        <f>+E175*F175</f>
        <v>2566844.2600000002</v>
      </c>
      <c r="I175" s="175"/>
      <c r="J175" s="175"/>
      <c r="L175" s="166"/>
    </row>
    <row r="176" spans="2:12" collapsed="1">
      <c r="B176" s="1166">
        <v>17</v>
      </c>
      <c r="C176" s="1167" t="s">
        <v>5116</v>
      </c>
      <c r="D176" s="1166"/>
      <c r="E176" s="1168"/>
      <c r="F176" s="1169"/>
      <c r="G176" s="1170">
        <f>+SUM(G177:G188)</f>
        <v>40295410.7359</v>
      </c>
      <c r="I176" s="175"/>
      <c r="J176" s="175"/>
      <c r="L176" s="166"/>
    </row>
    <row r="177" spans="2:12" ht="25.5" hidden="1" outlineLevel="1">
      <c r="B177" s="1082">
        <v>17.100000000000001</v>
      </c>
      <c r="C177" s="168" t="s">
        <v>4795</v>
      </c>
      <c r="D177" s="169" t="s">
        <v>341</v>
      </c>
      <c r="E177" s="170">
        <f>'[4]Memoria Admin'!$K$606</f>
        <v>63.67</v>
      </c>
      <c r="F177" s="171">
        <f>+'apu colegio'!$O$2628</f>
        <v>125705.53</v>
      </c>
      <c r="G177" s="1171">
        <f>+E177*F177</f>
        <v>8003671.0951000005</v>
      </c>
      <c r="I177" s="175"/>
      <c r="J177" s="175"/>
      <c r="L177" s="166"/>
    </row>
    <row r="178" spans="2:12" hidden="1" outlineLevel="1">
      <c r="B178" s="1082">
        <v>17.2</v>
      </c>
      <c r="C178" s="168" t="s">
        <v>4591</v>
      </c>
      <c r="D178" s="169" t="s">
        <v>341</v>
      </c>
      <c r="E178" s="170">
        <f>'[4]Memoria Admin'!$K$638</f>
        <v>67.5</v>
      </c>
      <c r="F178" s="171">
        <f>+'apu colegio'!$O$2760</f>
        <v>50289.13</v>
      </c>
      <c r="G178" s="1171">
        <f t="shared" ref="G178:G188" si="15">+E178*F178</f>
        <v>3394516.2749999999</v>
      </c>
      <c r="I178" s="175"/>
      <c r="J178" s="175"/>
      <c r="L178" s="166"/>
    </row>
    <row r="179" spans="2:12" hidden="1" outlineLevel="1">
      <c r="B179" s="1082">
        <v>17.3</v>
      </c>
      <c r="C179" s="168" t="s">
        <v>4592</v>
      </c>
      <c r="D179" s="169" t="s">
        <v>341</v>
      </c>
      <c r="E179" s="170">
        <f>'[4]Memoria Admin'!$K$670</f>
        <v>40.82</v>
      </c>
      <c r="F179" s="171">
        <f>+'apu colegio'!$O$2826</f>
        <v>55378.85</v>
      </c>
      <c r="G179" s="1171">
        <f t="shared" si="15"/>
        <v>2260564.6570000001</v>
      </c>
      <c r="I179" s="175"/>
      <c r="J179" s="175"/>
      <c r="L179" s="166"/>
    </row>
    <row r="180" spans="2:12" hidden="1" outlineLevel="1">
      <c r="B180" s="1082">
        <v>17.399999999999999</v>
      </c>
      <c r="C180" s="168" t="s">
        <v>4797</v>
      </c>
      <c r="D180" s="169" t="s">
        <v>341</v>
      </c>
      <c r="E180" s="170">
        <f>'[4]Memoria Admin'!$K$703</f>
        <v>142.08000000000001</v>
      </c>
      <c r="F180" s="171">
        <f>+'apu colegio'!$O$2892</f>
        <v>66261.62</v>
      </c>
      <c r="G180" s="1171">
        <f t="shared" si="15"/>
        <v>9414450.9695999995</v>
      </c>
      <c r="I180" s="175"/>
      <c r="J180" s="175"/>
      <c r="L180" s="166"/>
    </row>
    <row r="181" spans="2:12" hidden="1" outlineLevel="1">
      <c r="B181" s="1082">
        <v>17.5</v>
      </c>
      <c r="C181" s="168" t="s">
        <v>4593</v>
      </c>
      <c r="D181" s="169" t="s">
        <v>341</v>
      </c>
      <c r="E181" s="170">
        <f>'[4]Memoria Admin'!$K$734</f>
        <v>34.47</v>
      </c>
      <c r="F181" s="171">
        <f>+'apu colegio'!$O$3213</f>
        <v>122158.89</v>
      </c>
      <c r="G181" s="1171">
        <f t="shared" si="15"/>
        <v>4210816.9382999996</v>
      </c>
      <c r="I181" s="175"/>
      <c r="J181" s="175"/>
      <c r="L181" s="166"/>
    </row>
    <row r="182" spans="2:12" hidden="1" outlineLevel="1">
      <c r="B182" s="1082">
        <v>17.600000000000001</v>
      </c>
      <c r="C182" s="168" t="s">
        <v>5132</v>
      </c>
      <c r="D182" s="169" t="s">
        <v>250</v>
      </c>
      <c r="E182" s="170">
        <f>'[4]Memoria Admin'!$K$766</f>
        <v>32.54</v>
      </c>
      <c r="F182" s="171">
        <f>+'apu colegio'!$O$3276</f>
        <v>51374.17</v>
      </c>
      <c r="G182" s="1171">
        <f t="shared" si="15"/>
        <v>1671715.4918</v>
      </c>
      <c r="I182" s="175"/>
      <c r="J182" s="175"/>
      <c r="L182" s="166"/>
    </row>
    <row r="183" spans="2:12" hidden="1" outlineLevel="1">
      <c r="B183" s="1082">
        <v>17.7</v>
      </c>
      <c r="C183" s="168" t="s">
        <v>4594</v>
      </c>
      <c r="D183" s="169" t="s">
        <v>341</v>
      </c>
      <c r="E183" s="170">
        <f>'[4]Memoria Admin'!$K$798</f>
        <v>3.55</v>
      </c>
      <c r="F183" s="171">
        <f>+'apu colegio'!$O$3338</f>
        <v>122158.89</v>
      </c>
      <c r="G183" s="1171">
        <f t="shared" si="15"/>
        <v>433664.05949999997</v>
      </c>
      <c r="I183" s="175"/>
      <c r="J183" s="175"/>
      <c r="L183" s="166"/>
    </row>
    <row r="184" spans="2:12" hidden="1" outlineLevel="1">
      <c r="B184" s="1082">
        <v>17.8</v>
      </c>
      <c r="C184" s="168" t="s">
        <v>4819</v>
      </c>
      <c r="D184" s="169" t="s">
        <v>341</v>
      </c>
      <c r="E184" s="170">
        <f>'[4]Memoria Admin'!$K$830</f>
        <v>38.020000000000003</v>
      </c>
      <c r="F184" s="171">
        <f>+'apu colegio'!$O$3472</f>
        <v>108141.44</v>
      </c>
      <c r="G184" s="1171">
        <f t="shared" si="15"/>
        <v>4111537.5488000005</v>
      </c>
      <c r="I184" s="175"/>
      <c r="J184" s="175"/>
      <c r="L184" s="166"/>
    </row>
    <row r="185" spans="2:12" hidden="1" outlineLevel="1">
      <c r="B185" s="1082">
        <v>17.899999999999999</v>
      </c>
      <c r="C185" s="168" t="s">
        <v>4820</v>
      </c>
      <c r="D185" s="169" t="s">
        <v>341</v>
      </c>
      <c r="E185" s="170">
        <f>'[4]Memoria Admin'!$K$862</f>
        <v>67.5</v>
      </c>
      <c r="F185" s="171">
        <f>+'apu colegio'!$O$3540</f>
        <v>38716.43</v>
      </c>
      <c r="G185" s="1171">
        <f t="shared" si="15"/>
        <v>2613359.0249999999</v>
      </c>
      <c r="I185" s="175"/>
      <c r="J185" s="175"/>
      <c r="L185" s="166"/>
    </row>
    <row r="186" spans="2:12" hidden="1" outlineLevel="1">
      <c r="B186" s="1179">
        <v>17.100000000000001</v>
      </c>
      <c r="C186" s="168" t="s">
        <v>4821</v>
      </c>
      <c r="D186" s="169" t="s">
        <v>341</v>
      </c>
      <c r="E186" s="170">
        <f>'[4]Memoria Admin'!$K$894</f>
        <v>40.82</v>
      </c>
      <c r="F186" s="171">
        <f>+'apu colegio'!$O$3609</f>
        <v>38716.43</v>
      </c>
      <c r="G186" s="1171">
        <f t="shared" si="15"/>
        <v>1580404.6725999999</v>
      </c>
      <c r="I186" s="175"/>
      <c r="J186" s="175"/>
      <c r="L186" s="166"/>
    </row>
    <row r="187" spans="2:12" hidden="1" outlineLevel="1">
      <c r="B187" s="1179">
        <v>17.11</v>
      </c>
      <c r="C187" s="168" t="s">
        <v>4595</v>
      </c>
      <c r="D187" s="169" t="s">
        <v>341</v>
      </c>
      <c r="E187" s="170">
        <f>'[4]Memoria Admin'!$K$926</f>
        <v>67.5</v>
      </c>
      <c r="F187" s="171">
        <f>+'apu colegio'!$O$3677</f>
        <v>20223.68</v>
      </c>
      <c r="G187" s="1171">
        <f t="shared" si="15"/>
        <v>1365098.4</v>
      </c>
      <c r="I187" s="175"/>
      <c r="J187" s="175"/>
      <c r="L187" s="166"/>
    </row>
    <row r="188" spans="2:12" hidden="1" outlineLevel="1">
      <c r="B188" s="1179">
        <v>17.12</v>
      </c>
      <c r="C188" s="168" t="s">
        <v>4596</v>
      </c>
      <c r="D188" s="169" t="s">
        <v>341</v>
      </c>
      <c r="E188" s="170">
        <f>'[4]Memoria Admin'!$K$958</f>
        <v>40.82</v>
      </c>
      <c r="F188" s="171">
        <f>+'apu colegio'!$O$3745</f>
        <v>30269.759999999998</v>
      </c>
      <c r="G188" s="1171">
        <f t="shared" si="15"/>
        <v>1235611.6032</v>
      </c>
      <c r="I188" s="175"/>
      <c r="J188" s="175"/>
      <c r="L188" s="166"/>
    </row>
    <row r="189" spans="2:12" collapsed="1">
      <c r="B189" s="1166">
        <v>18</v>
      </c>
      <c r="C189" s="1167" t="s">
        <v>5141</v>
      </c>
      <c r="D189" s="1166"/>
      <c r="E189" s="1168"/>
      <c r="F189" s="1169"/>
      <c r="G189" s="1170">
        <f>+SUM(G190:G191)</f>
        <v>20555334.592</v>
      </c>
      <c r="I189" s="175"/>
      <c r="J189" s="175"/>
      <c r="L189" s="166"/>
    </row>
    <row r="190" spans="2:12" hidden="1" outlineLevel="1">
      <c r="B190" s="1082">
        <v>18.100000000000001</v>
      </c>
      <c r="C190" s="168" t="s">
        <v>4804</v>
      </c>
      <c r="D190" s="169" t="s">
        <v>341</v>
      </c>
      <c r="E190" s="170">
        <f>'[4]Memoria Admin'!$K$990</f>
        <v>13.5</v>
      </c>
      <c r="F190" s="1061">
        <f>+'apu colegio'!$O$4054</f>
        <v>1203070.3999999999</v>
      </c>
      <c r="G190" s="1171">
        <f t="shared" ref="G190:G191" si="16">+E190*F190</f>
        <v>16241450.399999999</v>
      </c>
      <c r="I190" s="175"/>
      <c r="J190" s="175"/>
      <c r="L190" s="166"/>
    </row>
    <row r="191" spans="2:12" hidden="1" outlineLevel="1">
      <c r="B191" s="1082">
        <v>18.2</v>
      </c>
      <c r="C191" s="168" t="s">
        <v>4597</v>
      </c>
      <c r="D191" s="169" t="s">
        <v>341</v>
      </c>
      <c r="E191" s="170">
        <f>'[4]Memoria Admin'!$K$1022</f>
        <v>7.73</v>
      </c>
      <c r="F191" s="1061">
        <f>+'apu colegio'!$O$4116</f>
        <v>558070.4</v>
      </c>
      <c r="G191" s="1171">
        <f t="shared" si="16"/>
        <v>4313884.1920000007</v>
      </c>
      <c r="I191" s="175"/>
      <c r="J191" s="175"/>
      <c r="L191" s="166"/>
    </row>
    <row r="192" spans="2:12" collapsed="1">
      <c r="B192" s="1166">
        <v>19</v>
      </c>
      <c r="C192" s="1167" t="s">
        <v>5159</v>
      </c>
      <c r="D192" s="1166"/>
      <c r="E192" s="1168"/>
      <c r="F192" s="1169"/>
      <c r="G192" s="1170">
        <f>+SUM(G193:G194)</f>
        <v>4113619.5</v>
      </c>
      <c r="I192" s="175"/>
      <c r="J192" s="175"/>
      <c r="L192" s="166"/>
    </row>
    <row r="193" spans="2:12" hidden="1" outlineLevel="1">
      <c r="B193" s="1082">
        <v>19.100000000000001</v>
      </c>
      <c r="C193" s="168" t="s">
        <v>4812</v>
      </c>
      <c r="D193" s="169" t="s">
        <v>9</v>
      </c>
      <c r="E193" s="170">
        <f>'[4]Memoria Admin'!$K$1054</f>
        <v>2</v>
      </c>
      <c r="F193" s="353">
        <f>+'apu colegio'!$O$4934</f>
        <v>1089917.77</v>
      </c>
      <c r="G193" s="1171">
        <f>+E193*F193</f>
        <v>2179835.54</v>
      </c>
      <c r="I193" s="175"/>
      <c r="J193" s="175"/>
      <c r="L193" s="166"/>
    </row>
    <row r="194" spans="2:12" hidden="1" outlineLevel="1">
      <c r="B194" s="1082">
        <v>19.2</v>
      </c>
      <c r="C194" s="168" t="s">
        <v>5163</v>
      </c>
      <c r="D194" s="169" t="s">
        <v>9</v>
      </c>
      <c r="E194" s="170">
        <f>'[4]Memoria Admin'!$K$1086</f>
        <v>2</v>
      </c>
      <c r="F194" s="353">
        <f>+'apu colegio'!$O$5001</f>
        <v>966891.98</v>
      </c>
      <c r="G194" s="1171">
        <f t="shared" ref="G194" si="17">+E194*F194</f>
        <v>1933783.96</v>
      </c>
      <c r="I194" s="175"/>
      <c r="J194" s="175"/>
      <c r="L194" s="166"/>
    </row>
    <row r="195" spans="2:12" collapsed="1">
      <c r="B195" s="1166">
        <v>20</v>
      </c>
      <c r="C195" s="1167" t="s">
        <v>5278</v>
      </c>
      <c r="D195" s="1166"/>
      <c r="E195" s="1168"/>
      <c r="F195" s="1169"/>
      <c r="G195" s="1170">
        <f>+SUM(G196:G203)</f>
        <v>18995425.753200002</v>
      </c>
      <c r="I195" s="175"/>
      <c r="J195" s="175"/>
      <c r="L195" s="166"/>
    </row>
    <row r="196" spans="2:12" hidden="1" outlineLevel="1">
      <c r="B196" s="1082">
        <v>20.100000000000001</v>
      </c>
      <c r="C196" s="168" t="s">
        <v>5167</v>
      </c>
      <c r="D196" s="169" t="s">
        <v>5374</v>
      </c>
      <c r="E196" s="170">
        <f>'[4]memorias hidraulico'!$K$11</f>
        <v>4</v>
      </c>
      <c r="F196" s="173">
        <f>'apu colegio'!$O$5257</f>
        <v>75704</v>
      </c>
      <c r="G196" s="1171">
        <f>+E196*F196</f>
        <v>302816</v>
      </c>
      <c r="I196" s="175"/>
      <c r="J196" s="175"/>
      <c r="L196" s="166"/>
    </row>
    <row r="197" spans="2:12" hidden="1" outlineLevel="1">
      <c r="B197" s="1082">
        <v>20.2</v>
      </c>
      <c r="C197" s="168" t="s">
        <v>5270</v>
      </c>
      <c r="D197" s="169" t="s">
        <v>4220</v>
      </c>
      <c r="E197" s="170">
        <f>'[4]memorias hidraulico'!$K$48+'[4]memorias hidraulico'!$K$49</f>
        <v>38</v>
      </c>
      <c r="F197" s="173">
        <f>'apu colegio'!$O$5320</f>
        <v>44551</v>
      </c>
      <c r="G197" s="1171">
        <f t="shared" ref="G197:G203" si="18">+E197*F197</f>
        <v>1692938</v>
      </c>
      <c r="I197" s="175"/>
      <c r="J197" s="175"/>
      <c r="L197" s="166"/>
    </row>
    <row r="198" spans="2:12" hidden="1" outlineLevel="1">
      <c r="B198" s="1082">
        <v>20.3</v>
      </c>
      <c r="C198" s="168" t="s">
        <v>5169</v>
      </c>
      <c r="D198" s="169" t="s">
        <v>5374</v>
      </c>
      <c r="E198" s="170">
        <f>'[4]memorias hidraulico'!$K$85</f>
        <v>5</v>
      </c>
      <c r="F198" s="173">
        <f>'apu colegio'!$O$5383</f>
        <v>247137</v>
      </c>
      <c r="G198" s="1171">
        <f t="shared" si="18"/>
        <v>1235685</v>
      </c>
      <c r="I198" s="175"/>
      <c r="J198" s="175"/>
      <c r="L198" s="166"/>
    </row>
    <row r="199" spans="2:12" hidden="1" outlineLevel="1">
      <c r="B199" s="1082">
        <v>20.399999999999999</v>
      </c>
      <c r="C199" s="168" t="s">
        <v>5344</v>
      </c>
      <c r="D199" s="169" t="s">
        <v>250</v>
      </c>
      <c r="E199" s="170">
        <f>'[4]memorias hidraulico'!$K$124+'[4]memorias hidraulico'!$K$123</f>
        <v>6.23</v>
      </c>
      <c r="F199" s="173">
        <f>'apu colegio'!$O$5445</f>
        <v>57953</v>
      </c>
      <c r="G199" s="1171">
        <f t="shared" si="18"/>
        <v>361047.19</v>
      </c>
      <c r="I199" s="175"/>
      <c r="J199" s="175"/>
      <c r="L199" s="166"/>
    </row>
    <row r="200" spans="2:12" hidden="1" outlineLevel="1">
      <c r="B200" s="1082">
        <v>20.5</v>
      </c>
      <c r="C200" s="168" t="s">
        <v>4601</v>
      </c>
      <c r="D200" s="169" t="s">
        <v>250</v>
      </c>
      <c r="E200" s="170">
        <f>'[4]memorias hidraulico'!$K$164+'[4]memorias hidraulico'!$K$163+'[4]memorias hidraulico'!$K$162+'[4]memorias hidraulico'!$K$161</f>
        <v>50.510000000000005</v>
      </c>
      <c r="F200" s="173">
        <f>'apu colegio'!$O$5508</f>
        <v>108896</v>
      </c>
      <c r="G200" s="1171">
        <f t="shared" si="18"/>
        <v>5500336.9600000009</v>
      </c>
      <c r="I200" s="175"/>
      <c r="J200" s="175"/>
      <c r="L200" s="166"/>
    </row>
    <row r="201" spans="2:12" hidden="1" outlineLevel="1">
      <c r="B201" s="1082">
        <v>20.6</v>
      </c>
      <c r="C201" s="168" t="s">
        <v>4602</v>
      </c>
      <c r="D201" s="169" t="s">
        <v>9</v>
      </c>
      <c r="E201" s="170">
        <f>'[4]memorias hidraulico'!$K$194-4</f>
        <v>4</v>
      </c>
      <c r="F201" s="173">
        <f>'apu colegio'!$O$5570</f>
        <v>520707.17349999998</v>
      </c>
      <c r="G201" s="1171">
        <f t="shared" si="18"/>
        <v>2082828.6939999999</v>
      </c>
      <c r="I201" s="175"/>
      <c r="J201" s="175"/>
      <c r="L201" s="166"/>
    </row>
    <row r="202" spans="2:12" hidden="1" outlineLevel="1">
      <c r="B202" s="1082">
        <v>20.7</v>
      </c>
      <c r="C202" s="168" t="s">
        <v>5279</v>
      </c>
      <c r="D202" s="169" t="s">
        <v>4220</v>
      </c>
      <c r="E202" s="170">
        <f>'[4]memorias hidraulico'!$K$227+'[4]memorias hidraulico'!$K$226</f>
        <v>6.4399999999999995</v>
      </c>
      <c r="F202" s="173">
        <f>'apu colegio'!$O$5636</f>
        <v>60325.43</v>
      </c>
      <c r="G202" s="1171">
        <f t="shared" si="18"/>
        <v>388495.76919999998</v>
      </c>
      <c r="I202" s="175"/>
      <c r="J202" s="175"/>
      <c r="L202" s="166"/>
    </row>
    <row r="203" spans="2:12" hidden="1" outlineLevel="1">
      <c r="B203" s="1082">
        <v>20.8</v>
      </c>
      <c r="C203" s="168" t="s">
        <v>5936</v>
      </c>
      <c r="D203" s="169" t="s">
        <v>9</v>
      </c>
      <c r="E203" s="170">
        <v>1</v>
      </c>
      <c r="F203" s="173">
        <f>+'apu colegio'!$O$5701</f>
        <v>7431278.1399999997</v>
      </c>
      <c r="G203" s="1171">
        <f t="shared" si="18"/>
        <v>7431278.1399999997</v>
      </c>
      <c r="I203" s="175"/>
      <c r="J203" s="175"/>
      <c r="L203" s="166"/>
    </row>
    <row r="204" spans="2:12" collapsed="1">
      <c r="B204" s="1166">
        <v>21</v>
      </c>
      <c r="C204" s="1167" t="s">
        <v>5937</v>
      </c>
      <c r="D204" s="1167"/>
      <c r="E204" s="1167"/>
      <c r="F204" s="1167"/>
      <c r="G204" s="1170">
        <f>+SUM(G205:G211)</f>
        <v>20071889</v>
      </c>
      <c r="I204" s="175"/>
      <c r="J204" s="175"/>
      <c r="L204" s="166"/>
    </row>
    <row r="205" spans="2:12" hidden="1" outlineLevel="1">
      <c r="B205" s="1082">
        <v>21.1</v>
      </c>
      <c r="C205" s="737" t="s">
        <v>5294</v>
      </c>
      <c r="D205" s="738" t="s">
        <v>4574</v>
      </c>
      <c r="E205" s="170">
        <f>'[4]red electrica interna'!$K$11</f>
        <v>10</v>
      </c>
      <c r="F205" s="171">
        <f>+'apu colegio'!$O$6206</f>
        <v>221799</v>
      </c>
      <c r="G205" s="1171">
        <f t="shared" ref="G205:G211" si="19">+E205*F205</f>
        <v>2217990</v>
      </c>
      <c r="I205" s="175"/>
      <c r="J205" s="175"/>
      <c r="L205" s="166"/>
    </row>
    <row r="206" spans="2:12" hidden="1" outlineLevel="1">
      <c r="B206" s="1082">
        <v>21.2</v>
      </c>
      <c r="C206" s="737" t="s">
        <v>5295</v>
      </c>
      <c r="D206" s="738" t="s">
        <v>4574</v>
      </c>
      <c r="E206" s="170">
        <f>'[4]red electrica interna'!$K$48</f>
        <v>28</v>
      </c>
      <c r="F206" s="171">
        <f>+'apu colegio'!$O$6264</f>
        <v>233658</v>
      </c>
      <c r="G206" s="1171">
        <f t="shared" si="19"/>
        <v>6542424</v>
      </c>
      <c r="I206" s="175"/>
      <c r="J206" s="175"/>
      <c r="L206" s="166"/>
    </row>
    <row r="207" spans="2:12" ht="25.5" hidden="1" outlineLevel="1">
      <c r="B207" s="1082">
        <v>21.3</v>
      </c>
      <c r="C207" s="168" t="s">
        <v>5297</v>
      </c>
      <c r="D207" s="738" t="s">
        <v>4574</v>
      </c>
      <c r="E207" s="170">
        <v>2</v>
      </c>
      <c r="F207" s="171">
        <f>+'apu colegio'!$O$6373</f>
        <v>347477</v>
      </c>
      <c r="G207" s="1171">
        <f t="shared" si="19"/>
        <v>694954</v>
      </c>
      <c r="I207" s="175"/>
      <c r="J207" s="175"/>
      <c r="L207" s="166"/>
    </row>
    <row r="208" spans="2:12" hidden="1" outlineLevel="1">
      <c r="B208" s="1082">
        <v>21.4</v>
      </c>
      <c r="C208" s="737" t="s">
        <v>5298</v>
      </c>
      <c r="D208" s="738" t="s">
        <v>4574</v>
      </c>
      <c r="E208" s="170">
        <f>'[4]red electrica interna'!$K$160</f>
        <v>28</v>
      </c>
      <c r="F208" s="171">
        <f>+'apu colegio'!$O$6424</f>
        <v>248141</v>
      </c>
      <c r="G208" s="1171">
        <f t="shared" si="19"/>
        <v>6947948</v>
      </c>
      <c r="I208" s="175"/>
      <c r="J208" s="175"/>
      <c r="L208" s="166"/>
    </row>
    <row r="209" spans="2:12" ht="25.5" hidden="1" outlineLevel="1">
      <c r="B209" s="1082">
        <v>21.5</v>
      </c>
      <c r="C209" s="737" t="s">
        <v>5301</v>
      </c>
      <c r="D209" s="739" t="s">
        <v>5291</v>
      </c>
      <c r="E209" s="170">
        <f>'[4]red electrica interna'!$K$271</f>
        <v>1</v>
      </c>
      <c r="F209" s="171">
        <f>+'apu colegio'!$O$6602</f>
        <v>3655073</v>
      </c>
      <c r="G209" s="1171">
        <f t="shared" si="19"/>
        <v>3655073</v>
      </c>
      <c r="I209" s="175"/>
      <c r="J209" s="175"/>
      <c r="L209" s="166"/>
    </row>
    <row r="210" spans="2:12" hidden="1" outlineLevel="1">
      <c r="B210" s="1082">
        <v>21.6</v>
      </c>
      <c r="C210" s="737" t="s">
        <v>5938</v>
      </c>
      <c r="D210" s="739" t="s">
        <v>0</v>
      </c>
      <c r="E210" s="170">
        <v>0</v>
      </c>
      <c r="F210" s="171">
        <v>6497177</v>
      </c>
      <c r="G210" s="1171">
        <f t="shared" si="19"/>
        <v>0</v>
      </c>
      <c r="I210" s="175"/>
      <c r="J210" s="175"/>
      <c r="L210" s="166"/>
    </row>
    <row r="211" spans="2:12" hidden="1" outlineLevel="1">
      <c r="B211" s="1082">
        <v>21.7</v>
      </c>
      <c r="C211" s="737" t="s">
        <v>5325</v>
      </c>
      <c r="D211" s="739" t="s">
        <v>250</v>
      </c>
      <c r="E211" s="170">
        <f>'[4]red electrica interna'!$K$382</f>
        <v>15</v>
      </c>
      <c r="F211" s="171">
        <f>'apu colegio'!O6926</f>
        <v>900</v>
      </c>
      <c r="G211" s="1171">
        <f t="shared" si="19"/>
        <v>13500</v>
      </c>
      <c r="I211" s="175"/>
      <c r="J211" s="175"/>
      <c r="L211" s="166"/>
    </row>
    <row r="212" spans="2:12" collapsed="1">
      <c r="B212" s="1166">
        <v>22</v>
      </c>
      <c r="C212" s="1167" t="s">
        <v>5289</v>
      </c>
      <c r="D212" s="1166"/>
      <c r="E212" s="1168"/>
      <c r="F212" s="1169"/>
      <c r="G212" s="1170">
        <f>+SUM(G213:G215)</f>
        <v>25845810</v>
      </c>
      <c r="I212" s="175"/>
      <c r="J212" s="175"/>
      <c r="L212" s="166"/>
    </row>
    <row r="213" spans="2:12" ht="28.5" hidden="1" outlineLevel="1">
      <c r="B213" s="1082">
        <v>22.1</v>
      </c>
      <c r="C213" s="1156" t="s">
        <v>5307</v>
      </c>
      <c r="D213" s="739" t="s">
        <v>250</v>
      </c>
      <c r="E213" s="1161">
        <f>'[4]red electrica baja tension'!$K$271</f>
        <v>30</v>
      </c>
      <c r="F213" s="1061">
        <f>+'apu colegio'!$O$7048</f>
        <v>408362</v>
      </c>
      <c r="G213" s="1172">
        <f t="shared" ref="G213:G215" si="20">+E213*F213</f>
        <v>12250860</v>
      </c>
      <c r="I213" s="175"/>
      <c r="J213" s="175"/>
      <c r="L213" s="166"/>
    </row>
    <row r="214" spans="2:12" ht="28.5" hidden="1" outlineLevel="1">
      <c r="B214" s="1082">
        <v>22.2</v>
      </c>
      <c r="C214" s="1156" t="s">
        <v>5309</v>
      </c>
      <c r="D214" s="739" t="s">
        <v>250</v>
      </c>
      <c r="E214" s="1161">
        <f>'[4]red electrica baja tension'!$K$345</f>
        <v>25</v>
      </c>
      <c r="F214" s="1061">
        <f>+'apu colegio'!$O$7132</f>
        <v>157164</v>
      </c>
      <c r="G214" s="1171">
        <f t="shared" si="20"/>
        <v>3929100</v>
      </c>
      <c r="I214" s="175"/>
      <c r="J214" s="175"/>
      <c r="L214" s="166"/>
    </row>
    <row r="215" spans="2:12" hidden="1" outlineLevel="1">
      <c r="B215" s="1082">
        <v>23.3</v>
      </c>
      <c r="C215" s="915" t="s">
        <v>5317</v>
      </c>
      <c r="D215" s="739" t="s">
        <v>250</v>
      </c>
      <c r="E215" s="1159">
        <v>150</v>
      </c>
      <c r="F215" s="1061">
        <f>+'apu colegio'!$O$7284</f>
        <v>64439</v>
      </c>
      <c r="G215" s="1171">
        <f t="shared" si="20"/>
        <v>9665850</v>
      </c>
      <c r="I215" s="175"/>
      <c r="J215" s="175"/>
      <c r="L215" s="166"/>
    </row>
    <row r="216" spans="2:12" ht="30" collapsed="1">
      <c r="B216" s="1166">
        <v>23</v>
      </c>
      <c r="C216" s="1174" t="s">
        <v>5353</v>
      </c>
      <c r="D216" s="1175"/>
      <c r="E216" s="1176"/>
      <c r="F216" s="1177"/>
      <c r="G216" s="1170">
        <f>+SUM(G217:G224)</f>
        <v>57146675.809999995</v>
      </c>
      <c r="I216" s="175"/>
      <c r="J216" s="175"/>
      <c r="L216" s="166"/>
    </row>
    <row r="217" spans="2:12" hidden="1" outlineLevel="1">
      <c r="B217" s="1082">
        <v>23.1</v>
      </c>
      <c r="C217" s="784" t="s">
        <v>5354</v>
      </c>
      <c r="D217" s="785" t="s">
        <v>5374</v>
      </c>
      <c r="E217" s="786">
        <f>'[4]red de datos'!$K$11</f>
        <v>6</v>
      </c>
      <c r="F217" s="787">
        <f>'apu colegio'!$O$7561</f>
        <v>257908.99</v>
      </c>
      <c r="G217" s="787">
        <f t="shared" ref="G217:G224" si="21">+E217*F217</f>
        <v>1547453.94</v>
      </c>
      <c r="I217" s="175"/>
      <c r="J217" s="175"/>
      <c r="L217" s="166"/>
    </row>
    <row r="218" spans="2:12" hidden="1" outlineLevel="1">
      <c r="B218" s="1082">
        <v>23.2</v>
      </c>
      <c r="C218" s="784" t="s">
        <v>5373</v>
      </c>
      <c r="D218" s="785" t="s">
        <v>9</v>
      </c>
      <c r="E218" s="1160">
        <v>6</v>
      </c>
      <c r="F218" s="787">
        <f>'apu colegio'!$O$7621</f>
        <v>363438.78</v>
      </c>
      <c r="G218" s="787">
        <f t="shared" si="21"/>
        <v>2180632.6800000002</v>
      </c>
      <c r="I218" s="175"/>
      <c r="J218" s="175"/>
      <c r="L218" s="166"/>
    </row>
    <row r="219" spans="2:12" hidden="1" outlineLevel="1">
      <c r="B219" s="1082">
        <v>23.3</v>
      </c>
      <c r="C219" s="789" t="s">
        <v>5939</v>
      </c>
      <c r="D219" s="785" t="s">
        <v>5375</v>
      </c>
      <c r="E219" s="1160">
        <v>1</v>
      </c>
      <c r="F219" s="787">
        <f>'apu colegio'!$O$7687</f>
        <v>13861941.789999999</v>
      </c>
      <c r="G219" s="787">
        <f t="shared" si="21"/>
        <v>13861941.789999999</v>
      </c>
      <c r="I219" s="175"/>
      <c r="J219" s="175"/>
      <c r="L219" s="166"/>
    </row>
    <row r="220" spans="2:12" hidden="1" outlineLevel="1">
      <c r="B220" s="1082">
        <v>23.4</v>
      </c>
      <c r="C220" s="789" t="s">
        <v>5376</v>
      </c>
      <c r="D220" s="785" t="s">
        <v>250</v>
      </c>
      <c r="E220" s="1160">
        <f>'[4]red de datos'!$K$86</f>
        <v>360</v>
      </c>
      <c r="F220" s="787">
        <f>'apu colegio'!$O$7749</f>
        <v>23174.95</v>
      </c>
      <c r="G220" s="787">
        <f t="shared" si="21"/>
        <v>8342982</v>
      </c>
      <c r="I220" s="175"/>
      <c r="J220" s="175"/>
      <c r="L220" s="166"/>
    </row>
    <row r="221" spans="2:12" hidden="1" outlineLevel="1">
      <c r="B221" s="1082">
        <v>23.5</v>
      </c>
      <c r="C221" s="789" t="s">
        <v>5361</v>
      </c>
      <c r="D221" s="785" t="s">
        <v>9</v>
      </c>
      <c r="E221" s="1160">
        <v>1</v>
      </c>
      <c r="F221" s="787">
        <f>'apu colegio'!$O$7811</f>
        <v>7312517</v>
      </c>
      <c r="G221" s="787">
        <f t="shared" si="21"/>
        <v>7312517</v>
      </c>
      <c r="I221" s="175"/>
      <c r="J221" s="175"/>
      <c r="L221" s="166"/>
    </row>
    <row r="222" spans="2:12" ht="25.5" hidden="1" outlineLevel="1">
      <c r="B222" s="1082">
        <v>23.6</v>
      </c>
      <c r="C222" s="789" t="s">
        <v>5362</v>
      </c>
      <c r="D222" s="785" t="s">
        <v>9</v>
      </c>
      <c r="E222" s="1160">
        <f>+'[4]red de datos'!$K$161</f>
        <v>3</v>
      </c>
      <c r="F222" s="787">
        <f>'apu colegio'!$O$7873</f>
        <v>2270839</v>
      </c>
      <c r="G222" s="787">
        <f t="shared" si="21"/>
        <v>6812517</v>
      </c>
      <c r="I222" s="175"/>
      <c r="J222" s="175"/>
      <c r="L222" s="166"/>
    </row>
    <row r="223" spans="2:12" ht="38.25" hidden="1" outlineLevel="1">
      <c r="B223" s="1082">
        <v>23.7</v>
      </c>
      <c r="C223" s="789" t="s">
        <v>5389</v>
      </c>
      <c r="D223" s="785" t="s">
        <v>9</v>
      </c>
      <c r="E223" s="1160">
        <v>1</v>
      </c>
      <c r="F223" s="787">
        <f>'[5]presupuesto   comfanorte'!$F$148</f>
        <v>15357463.5</v>
      </c>
      <c r="G223" s="787">
        <f t="shared" si="21"/>
        <v>15357463.5</v>
      </c>
      <c r="I223" s="175"/>
      <c r="J223" s="175"/>
      <c r="L223" s="166"/>
    </row>
    <row r="224" spans="2:12" hidden="1" outlineLevel="1">
      <c r="B224" s="1082">
        <v>23.8</v>
      </c>
      <c r="C224" s="789" t="s">
        <v>5862</v>
      </c>
      <c r="D224" s="785" t="s">
        <v>9</v>
      </c>
      <c r="E224" s="1160">
        <v>2</v>
      </c>
      <c r="F224" s="787">
        <f>+'apu colegio'!$O$7998</f>
        <v>865583.95</v>
      </c>
      <c r="G224" s="787">
        <f t="shared" si="21"/>
        <v>1731167.9</v>
      </c>
      <c r="I224" s="175"/>
      <c r="J224" s="175"/>
      <c r="L224" s="166"/>
    </row>
    <row r="225" spans="2:17" collapsed="1">
      <c r="B225" s="1166">
        <v>24</v>
      </c>
      <c r="C225" s="1174" t="s">
        <v>5412</v>
      </c>
      <c r="D225" s="1175"/>
      <c r="E225" s="1176"/>
      <c r="F225" s="1177"/>
      <c r="G225" s="1170">
        <f>+G226</f>
        <v>30000000</v>
      </c>
      <c r="I225" s="175"/>
      <c r="J225" s="175"/>
      <c r="L225" s="166"/>
    </row>
    <row r="226" spans="2:17" hidden="1" outlineLevel="2">
      <c r="B226" s="1082">
        <v>24.1</v>
      </c>
      <c r="C226" s="789" t="s">
        <v>5411</v>
      </c>
      <c r="D226" s="785" t="s">
        <v>9</v>
      </c>
      <c r="E226" s="786">
        <v>1</v>
      </c>
      <c r="F226" s="787">
        <f>'apu colegio'!$O$8309</f>
        <v>30000000</v>
      </c>
      <c r="G226" s="787">
        <f>F226*E226</f>
        <v>30000000</v>
      </c>
      <c r="I226" s="175"/>
      <c r="J226" s="175"/>
      <c r="L226" s="166"/>
    </row>
    <row r="227" spans="2:17" collapsed="1">
      <c r="B227" s="1166">
        <v>25</v>
      </c>
      <c r="C227" s="1174" t="s">
        <v>5952</v>
      </c>
      <c r="D227" s="1175"/>
      <c r="E227" s="1176"/>
      <c r="F227" s="1177"/>
      <c r="G227" s="1170">
        <f>+SUM(G228:G233)</f>
        <v>211602942.19500002</v>
      </c>
      <c r="I227" s="175"/>
      <c r="J227" s="175"/>
      <c r="L227" s="166"/>
    </row>
    <row r="228" spans="2:17" hidden="1" outlineLevel="1">
      <c r="B228" s="1082">
        <v>25.1</v>
      </c>
      <c r="C228" s="168" t="s">
        <v>4583</v>
      </c>
      <c r="D228" s="169" t="s">
        <v>10</v>
      </c>
      <c r="E228" s="170">
        <f>137*2</f>
        <v>274</v>
      </c>
      <c r="F228" s="1061">
        <f>+'apu colegio'!$O$487</f>
        <v>28254.16</v>
      </c>
      <c r="G228" s="1171">
        <f>+E228*F228</f>
        <v>7741639.8399999999</v>
      </c>
      <c r="I228" s="175"/>
      <c r="J228" s="175"/>
      <c r="L228" s="166"/>
    </row>
    <row r="229" spans="2:17" hidden="1" outlineLevel="1">
      <c r="B229" s="1082">
        <v>25.2</v>
      </c>
      <c r="C229" s="168" t="s">
        <v>4587</v>
      </c>
      <c r="D229" s="169" t="s">
        <v>341</v>
      </c>
      <c r="E229" s="170">
        <v>470</v>
      </c>
      <c r="F229" s="1061">
        <f>+'apu colegio'!$O$1131</f>
        <v>67513</v>
      </c>
      <c r="G229" s="1171">
        <f>+E229*F229</f>
        <v>31731110</v>
      </c>
      <c r="I229" s="175"/>
      <c r="J229" s="175"/>
      <c r="L229" s="166"/>
    </row>
    <row r="230" spans="2:17" hidden="1" outlineLevel="1">
      <c r="B230" s="1082">
        <v>25.3</v>
      </c>
      <c r="C230" s="168" t="s">
        <v>4929</v>
      </c>
      <c r="D230" s="169" t="s">
        <v>341</v>
      </c>
      <c r="E230" s="170">
        <v>470</v>
      </c>
      <c r="F230" s="1061">
        <f>+'apu colegio'!$O$1897</f>
        <v>151357.47</v>
      </c>
      <c r="G230" s="1172">
        <f>+E230*F230</f>
        <v>71138010.900000006</v>
      </c>
      <c r="I230" s="175"/>
      <c r="J230" s="175"/>
      <c r="L230" s="166"/>
    </row>
    <row r="231" spans="2:17" hidden="1" outlineLevel="1">
      <c r="B231" s="1082">
        <v>25.4</v>
      </c>
      <c r="C231" s="168" t="s">
        <v>5942</v>
      </c>
      <c r="D231" s="169" t="s">
        <v>10</v>
      </c>
      <c r="E231" s="170">
        <f>4.5*137*0.2</f>
        <v>123.30000000000001</v>
      </c>
      <c r="F231" s="1061">
        <f>'apu colegio'!$O$788</f>
        <v>198951.35000000003</v>
      </c>
      <c r="G231" s="1171">
        <f>+E231*F231</f>
        <v>24530701.455000006</v>
      </c>
      <c r="I231" s="175"/>
      <c r="J231" s="175"/>
      <c r="L231" s="166"/>
    </row>
    <row r="232" spans="2:17" hidden="1" outlineLevel="1">
      <c r="B232" s="1082">
        <v>25.5</v>
      </c>
      <c r="C232" s="168" t="s">
        <v>4590</v>
      </c>
      <c r="D232" s="169" t="s">
        <v>11</v>
      </c>
      <c r="E232" s="170">
        <f>+E230*0.2*75</f>
        <v>7050</v>
      </c>
      <c r="F232" s="1061">
        <f>+'apu colegio'!$O$2499</f>
        <v>10845.6</v>
      </c>
      <c r="G232" s="1171">
        <f>+E232*F232</f>
        <v>76461480</v>
      </c>
      <c r="I232" s="175"/>
      <c r="J232" s="175"/>
      <c r="L232" s="166"/>
    </row>
    <row r="233" spans="2:17" collapsed="1">
      <c r="B233" s="1082"/>
      <c r="C233" s="789"/>
      <c r="D233" s="785"/>
      <c r="E233" s="786"/>
      <c r="F233" s="787"/>
      <c r="G233" s="787"/>
      <c r="I233" s="175"/>
      <c r="J233" s="175"/>
      <c r="L233" s="166"/>
    </row>
    <row r="234" spans="2:17" ht="15.75" thickBot="1">
      <c r="B234" s="821"/>
      <c r="C234" s="822"/>
      <c r="D234" s="823"/>
      <c r="E234" s="824"/>
      <c r="F234" s="825"/>
      <c r="G234" s="826"/>
      <c r="I234" s="175"/>
      <c r="J234" s="175"/>
      <c r="L234" s="166"/>
    </row>
    <row r="235" spans="2:17" ht="16.5" thickBot="1">
      <c r="B235" s="177"/>
      <c r="C235" s="178" t="s">
        <v>4603</v>
      </c>
      <c r="D235" s="179"/>
      <c r="E235" s="180"/>
      <c r="F235" s="181"/>
      <c r="G235" s="182">
        <f>+G5+G13+G22+G46+G66+G77+G82+G88+G97+G106+G118+G129+G147+G156+G225+G216+G212+G204+G195+G192+G189+G176+G164+G159+G227</f>
        <v>5982123921.7590199</v>
      </c>
      <c r="K235" s="183"/>
      <c r="L235" s="166"/>
      <c r="Q235" s="184"/>
    </row>
    <row r="236" spans="2:17" ht="16.5" thickBot="1">
      <c r="B236" s="185"/>
      <c r="C236" s="1071"/>
      <c r="D236" s="1072"/>
      <c r="E236" s="1073"/>
      <c r="F236" s="1074"/>
      <c r="G236" s="186"/>
      <c r="L236" s="166"/>
    </row>
    <row r="237" spans="2:17" ht="15.75">
      <c r="B237" s="185"/>
      <c r="C237" s="720" t="s">
        <v>4604</v>
      </c>
      <c r="D237" s="721"/>
      <c r="E237" s="721"/>
      <c r="F237" s="187">
        <v>0.19</v>
      </c>
      <c r="G237" s="188">
        <f>ROUND((+G235*F237),2)</f>
        <v>1136603545.1300001</v>
      </c>
    </row>
    <row r="238" spans="2:17" ht="15.75">
      <c r="B238" s="185"/>
      <c r="C238" s="718" t="s">
        <v>4605</v>
      </c>
      <c r="D238" s="719"/>
      <c r="E238" s="719"/>
      <c r="F238" s="189">
        <f>+'[6]AIU OBRA'!$I$49</f>
        <v>0.01</v>
      </c>
      <c r="G238" s="190">
        <f>ROUND((+G235*F238),2)</f>
        <v>59821239.219999999</v>
      </c>
    </row>
    <row r="239" spans="2:17" ht="15.75">
      <c r="B239" s="185"/>
      <c r="C239" s="718" t="s">
        <v>4606</v>
      </c>
      <c r="D239" s="719"/>
      <c r="E239" s="719"/>
      <c r="F239" s="189">
        <v>0.05</v>
      </c>
      <c r="G239" s="190">
        <f>ROUND((+G235*F239),2)</f>
        <v>299106196.08999997</v>
      </c>
    </row>
    <row r="240" spans="2:17" ht="15.75">
      <c r="B240" s="185"/>
      <c r="C240" s="817" t="s">
        <v>5388</v>
      </c>
      <c r="D240" s="818"/>
      <c r="E240" s="818"/>
      <c r="F240" s="819">
        <v>0.19</v>
      </c>
      <c r="G240" s="820">
        <f>G239*F240</f>
        <v>56830177.257099994</v>
      </c>
    </row>
    <row r="241" spans="2:17" ht="16.5" thickBot="1">
      <c r="B241" s="185"/>
      <c r="C241" s="723" t="s">
        <v>4607</v>
      </c>
      <c r="D241" s="724"/>
      <c r="E241" s="724"/>
      <c r="F241" s="191">
        <f>F239+F238+F237</f>
        <v>0.25</v>
      </c>
      <c r="G241" s="192">
        <f>SUM(G237:G240)</f>
        <v>1552361157.6971002</v>
      </c>
      <c r="H241" s="1150"/>
    </row>
    <row r="242" spans="2:17" ht="16.5" thickBot="1">
      <c r="B242" s="185"/>
      <c r="C242" s="725" t="s">
        <v>4608</v>
      </c>
      <c r="D242" s="726"/>
      <c r="E242" s="726"/>
      <c r="F242" s="726"/>
      <c r="G242" s="193">
        <f>G235+G241</f>
        <v>7534485079.4561195</v>
      </c>
    </row>
    <row r="243" spans="2:17" ht="22.5" customHeight="1">
      <c r="B243" s="185"/>
      <c r="C243" s="1357" t="s">
        <v>5260</v>
      </c>
      <c r="D243" s="1358"/>
      <c r="E243" s="1358"/>
      <c r="F243" s="1244">
        <f>+G243/G242</f>
        <v>6.2609115556713252E-2</v>
      </c>
      <c r="G243" s="1224">
        <v>471727447</v>
      </c>
      <c r="K243" s="1243"/>
      <c r="L243" s="184"/>
      <c r="Q243" s="184"/>
    </row>
    <row r="244" spans="2:17" ht="16.5" thickBot="1">
      <c r="B244" s="185"/>
      <c r="C244" s="1219"/>
      <c r="D244" s="1220"/>
      <c r="E244" s="1220"/>
      <c r="F244" s="1221"/>
      <c r="G244" s="1222"/>
      <c r="L244" s="184"/>
      <c r="Q244" s="184"/>
    </row>
    <row r="245" spans="2:17" ht="21.75" customHeight="1">
      <c r="B245" s="185"/>
      <c r="C245" s="1201" t="s">
        <v>5413</v>
      </c>
      <c r="D245" s="1202"/>
      <c r="E245" s="1203"/>
      <c r="F245" s="1216" t="s">
        <v>5957</v>
      </c>
      <c r="G245" s="1217">
        <f>+G247+G252</f>
        <v>655630367.4000001</v>
      </c>
      <c r="L245" s="184"/>
      <c r="Q245" s="184"/>
    </row>
    <row r="246" spans="2:17" ht="15.75">
      <c r="B246" s="185"/>
      <c r="C246" s="1198"/>
      <c r="D246" s="1199"/>
      <c r="E246" s="1199"/>
      <c r="F246" s="1200"/>
      <c r="G246" s="1075"/>
      <c r="L246" s="184"/>
      <c r="Q246" s="184"/>
    </row>
    <row r="247" spans="2:17">
      <c r="B247" s="185"/>
      <c r="C247" s="1204" t="s">
        <v>5953</v>
      </c>
      <c r="D247" s="1175"/>
      <c r="E247" s="1176"/>
      <c r="F247" s="1169" t="s">
        <v>5955</v>
      </c>
      <c r="G247" s="1205">
        <f>+SUM(G248:I251)</f>
        <v>34726717.439999998</v>
      </c>
      <c r="L247" s="184"/>
      <c r="Q247" s="184"/>
    </row>
    <row r="248" spans="2:17">
      <c r="B248" s="185"/>
      <c r="C248" s="1206" t="s">
        <v>5944</v>
      </c>
      <c r="D248" s="785" t="s">
        <v>9</v>
      </c>
      <c r="E248" s="786">
        <v>4</v>
      </c>
      <c r="F248" s="787">
        <f>'apu colegio'!$O$8185</f>
        <v>1823420.66</v>
      </c>
      <c r="G248" s="1207">
        <f>F248*E248</f>
        <v>7293682.6399999997</v>
      </c>
      <c r="L248" s="184"/>
      <c r="Q248" s="184"/>
    </row>
    <row r="249" spans="2:17">
      <c r="B249" s="185"/>
      <c r="C249" s="1206" t="s">
        <v>5870</v>
      </c>
      <c r="D249" s="785" t="s">
        <v>9</v>
      </c>
      <c r="E249" s="786">
        <v>2</v>
      </c>
      <c r="F249" s="787">
        <f>'apu colegio'!O$8247</f>
        <v>3819340.4</v>
      </c>
      <c r="G249" s="1207">
        <f>F249*E249</f>
        <v>7638680.7999999998</v>
      </c>
      <c r="L249" s="184"/>
      <c r="Q249" s="184"/>
    </row>
    <row r="250" spans="2:17">
      <c r="B250" s="185"/>
      <c r="C250" s="1206" t="s">
        <v>5945</v>
      </c>
      <c r="D250" s="785" t="s">
        <v>9</v>
      </c>
      <c r="E250" s="786">
        <v>8</v>
      </c>
      <c r="F250" s="787">
        <v>850000</v>
      </c>
      <c r="G250" s="1207">
        <f>F250*E250</f>
        <v>6800000</v>
      </c>
      <c r="L250" s="184"/>
      <c r="Q250" s="184"/>
    </row>
    <row r="251" spans="2:17">
      <c r="B251" s="185"/>
      <c r="C251" s="1208" t="s">
        <v>5938</v>
      </c>
      <c r="D251" s="739" t="s">
        <v>0</v>
      </c>
      <c r="E251" s="373">
        <v>2</v>
      </c>
      <c r="F251" s="171">
        <v>6497177</v>
      </c>
      <c r="G251" s="1209">
        <f t="shared" ref="G251" si="22">+E251*F251</f>
        <v>12994354</v>
      </c>
      <c r="L251" s="184"/>
      <c r="Q251" s="184"/>
    </row>
    <row r="252" spans="2:17">
      <c r="B252" s="185"/>
      <c r="C252" s="1204" t="s">
        <v>5954</v>
      </c>
      <c r="D252" s="1166"/>
      <c r="E252" s="1168"/>
      <c r="F252" s="1169" t="s">
        <v>5956</v>
      </c>
      <c r="G252" s="1205">
        <f>+SUM(G253:I257)</f>
        <v>620903649.96000004</v>
      </c>
      <c r="L252" s="184"/>
      <c r="Q252" s="184"/>
    </row>
    <row r="253" spans="2:17">
      <c r="B253" s="185"/>
      <c r="C253" s="1210" t="s">
        <v>5398</v>
      </c>
      <c r="D253" s="785" t="s">
        <v>9</v>
      </c>
      <c r="E253" s="786">
        <v>12</v>
      </c>
      <c r="F253" s="787">
        <f>'apu colegio'!$O$8061</f>
        <v>1067900.3500000001</v>
      </c>
      <c r="G253" s="1207">
        <f>F253*E253</f>
        <v>12814804.200000001</v>
      </c>
      <c r="L253" s="184"/>
      <c r="Q253" s="184"/>
    </row>
    <row r="254" spans="2:17">
      <c r="B254" s="185"/>
      <c r="C254" s="1210" t="s">
        <v>5399</v>
      </c>
      <c r="D254" s="785" t="s">
        <v>9</v>
      </c>
      <c r="E254" s="786">
        <v>444</v>
      </c>
      <c r="F254" s="787">
        <f>'apu colegio'!$O$8123</f>
        <v>648882.66</v>
      </c>
      <c r="G254" s="1207">
        <f>F254*E254</f>
        <v>288103901.04000002</v>
      </c>
      <c r="L254" s="184"/>
      <c r="Q254" s="184"/>
    </row>
    <row r="255" spans="2:17">
      <c r="B255" s="185"/>
      <c r="C255" s="1206" t="s">
        <v>5403</v>
      </c>
      <c r="D255" s="785" t="s">
        <v>9</v>
      </c>
      <c r="E255" s="786">
        <v>12</v>
      </c>
      <c r="F255" s="787">
        <f>'apu colegio'!$O$8185</f>
        <v>1823420.66</v>
      </c>
      <c r="G255" s="1207">
        <f>F255*E255</f>
        <v>21881047.919999998</v>
      </c>
      <c r="L255" s="184"/>
      <c r="Q255" s="184"/>
    </row>
    <row r="256" spans="2:17">
      <c r="B256" s="185"/>
      <c r="C256" s="1206" t="s">
        <v>5870</v>
      </c>
      <c r="D256" s="785" t="s">
        <v>9</v>
      </c>
      <c r="E256" s="786">
        <v>12</v>
      </c>
      <c r="F256" s="787">
        <f>'apu colegio'!O$8247</f>
        <v>3819340.4</v>
      </c>
      <c r="G256" s="1207">
        <f>F256*E256</f>
        <v>45832084.799999997</v>
      </c>
      <c r="L256" s="184"/>
      <c r="Q256" s="184"/>
    </row>
    <row r="257" spans="2:19" ht="15.75" thickBot="1">
      <c r="B257" s="185"/>
      <c r="C257" s="1211" t="s">
        <v>5319</v>
      </c>
      <c r="D257" s="1212" t="s">
        <v>0</v>
      </c>
      <c r="E257" s="1213">
        <v>12</v>
      </c>
      <c r="F257" s="1214">
        <f>'apu colegio'!$O$6725</f>
        <v>21022651</v>
      </c>
      <c r="G257" s="1215">
        <f t="shared" ref="G257" si="23">+E257*F257</f>
        <v>252271812</v>
      </c>
      <c r="L257" s="184"/>
      <c r="Q257" s="184"/>
    </row>
    <row r="258" spans="2:19" ht="15.75">
      <c r="B258" s="185"/>
      <c r="C258" s="1198"/>
      <c r="D258" s="1199"/>
      <c r="E258" s="1199"/>
      <c r="F258" s="1200"/>
      <c r="G258" s="1075"/>
      <c r="L258" s="184"/>
      <c r="Q258" s="184"/>
    </row>
    <row r="259" spans="2:19" ht="15.75">
      <c r="B259" s="185"/>
      <c r="C259" s="1194" t="s">
        <v>5941</v>
      </c>
      <c r="D259" s="722"/>
      <c r="E259" s="722"/>
      <c r="F259" s="722"/>
      <c r="G259" s="1195">
        <v>31000000</v>
      </c>
      <c r="L259" s="184"/>
      <c r="Q259" s="184"/>
    </row>
    <row r="260" spans="2:19" ht="15.75">
      <c r="B260" s="177"/>
      <c r="C260" s="1194" t="s">
        <v>5318</v>
      </c>
      <c r="D260" s="722"/>
      <c r="E260" s="722"/>
      <c r="F260" s="722"/>
      <c r="G260" s="1076">
        <v>9612000</v>
      </c>
    </row>
    <row r="261" spans="2:19" ht="24.75" customHeight="1" thickBot="1">
      <c r="B261" s="177"/>
      <c r="C261" s="1196" t="s">
        <v>5387</v>
      </c>
      <c r="D261" s="1197"/>
      <c r="E261" s="1197"/>
      <c r="F261" s="1197"/>
      <c r="G261" s="1218">
        <f>ROUND(G242+G243+G245+G259+G260,0)</f>
        <v>8702454894</v>
      </c>
      <c r="H261" s="184">
        <v>8999041637</v>
      </c>
      <c r="I261" s="184">
        <f>+H261-G261</f>
        <v>296586743</v>
      </c>
      <c r="J261" s="184"/>
      <c r="Q261" s="194"/>
      <c r="R261" s="172"/>
      <c r="S261" s="194"/>
    </row>
    <row r="262" spans="2:19" ht="15.75" thickBot="1">
      <c r="B262" s="177"/>
      <c r="G262" s="195"/>
    </row>
    <row r="263" spans="2:19" ht="16.5" thickBot="1">
      <c r="B263" s="177"/>
      <c r="C263" s="715"/>
      <c r="D263" s="716"/>
      <c r="E263" s="716"/>
      <c r="F263" s="716"/>
      <c r="G263" s="717"/>
    </row>
    <row r="264" spans="2:19">
      <c r="B264" s="177"/>
      <c r="C264" s="1077"/>
      <c r="G264" s="195"/>
    </row>
    <row r="265" spans="2:19" ht="32.25" customHeight="1">
      <c r="B265" s="177"/>
      <c r="C265" s="1069" t="s">
        <v>5849</v>
      </c>
      <c r="G265" s="195"/>
    </row>
    <row r="266" spans="2:19" ht="15.75" thickBot="1">
      <c r="B266" s="196"/>
      <c r="C266" s="1070" t="s">
        <v>5850</v>
      </c>
      <c r="D266" s="197"/>
      <c r="E266" s="198"/>
      <c r="F266" s="197"/>
      <c r="G266" s="199"/>
    </row>
  </sheetData>
  <mergeCells count="3">
    <mergeCell ref="C243:E243"/>
    <mergeCell ref="C1:F1"/>
    <mergeCell ref="B2:G2"/>
  </mergeCells>
  <pageMargins left="0.39370078740157483" right="0.51181102362204722" top="0.55118110236220474" bottom="0.74803149606299213" header="0.31496062992125984" footer="0.31496062992125984"/>
  <pageSetup paperSize="119" scale="57" fitToHeight="0" orientation="portrait" horizontalDpi="300" verticalDpi="300" r:id="rId1"/>
  <headerFooter>
    <oddFooter>&amp;R&amp;P</oddFooter>
  </headerFooter>
  <rowBreaks count="1" manualBreakCount="1">
    <brk id="267" max="7"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E736D-31CB-4BF9-AB20-069F93F6EBF3}">
  <sheetPr>
    <tabColor rgb="FF00B0F0"/>
    <pageSetUpPr fitToPage="1"/>
  </sheetPr>
  <dimension ref="A1:BE236"/>
  <sheetViews>
    <sheetView view="pageBreakPreview" zoomScale="85" zoomScaleNormal="40" zoomScaleSheetLayoutView="85" workbookViewId="0">
      <pane xSplit="7" ySplit="4" topLeftCell="H195" activePane="bottomRight" state="frozen"/>
      <selection pane="topRight" activeCell="H1" sqref="H1"/>
      <selection pane="bottomLeft" activeCell="A5" sqref="A5"/>
      <selection pane="bottomRight" activeCell="A210" sqref="A210:XFD210"/>
    </sheetView>
  </sheetViews>
  <sheetFormatPr baseColWidth="10" defaultColWidth="11.42578125" defaultRowHeight="15" outlineLevelRow="2"/>
  <cols>
    <col min="1" max="1" width="5.140625" style="165" customWidth="1"/>
    <col min="2" max="2" width="11.7109375" style="165" customWidth="1"/>
    <col min="3" max="3" width="70.42578125" style="165" customWidth="1"/>
    <col min="4" max="4" width="11.5703125" style="165" hidden="1" customWidth="1"/>
    <col min="5" max="5" width="15" style="172" hidden="1" customWidth="1"/>
    <col min="6" max="6" width="21.7109375" style="165" hidden="1" customWidth="1"/>
    <col min="7" max="7" width="28.85546875" style="165" customWidth="1"/>
    <col min="8" max="57" width="4.7109375" style="165" customWidth="1"/>
    <col min="58" max="16384" width="11.42578125" style="165"/>
  </cols>
  <sheetData>
    <row r="1" spans="1:57" ht="18">
      <c r="B1" s="1066"/>
      <c r="C1" s="1277" t="s">
        <v>5951</v>
      </c>
      <c r="D1" s="1277"/>
      <c r="E1" s="1277"/>
      <c r="F1" s="1277"/>
      <c r="G1" s="1067"/>
    </row>
    <row r="2" spans="1:57" ht="18.75" customHeight="1" thickBot="1">
      <c r="B2" s="1359" t="s">
        <v>5949</v>
      </c>
      <c r="C2" s="1359"/>
      <c r="D2" s="1359"/>
      <c r="E2" s="1359"/>
      <c r="F2" s="1359"/>
      <c r="G2" s="1359"/>
    </row>
    <row r="3" spans="1:57" ht="18">
      <c r="B3" s="1162" t="s">
        <v>4577</v>
      </c>
      <c r="C3" s="966" t="s">
        <v>4578</v>
      </c>
      <c r="D3" s="1163" t="s">
        <v>98</v>
      </c>
      <c r="E3" s="1164" t="s">
        <v>4503</v>
      </c>
      <c r="F3" s="1165" t="s">
        <v>99</v>
      </c>
      <c r="G3" s="965" t="s">
        <v>4579</v>
      </c>
      <c r="H3" s="1360" t="s">
        <v>5926</v>
      </c>
      <c r="I3" s="1360"/>
      <c r="J3" s="1360"/>
      <c r="K3" s="1360"/>
      <c r="L3" s="1360"/>
      <c r="M3" s="1360" t="s">
        <v>5927</v>
      </c>
      <c r="N3" s="1360"/>
      <c r="O3" s="1360"/>
      <c r="P3" s="1360"/>
      <c r="Q3" s="1360"/>
      <c r="R3" s="1360" t="s">
        <v>5928</v>
      </c>
      <c r="S3" s="1360"/>
      <c r="T3" s="1360"/>
      <c r="U3" s="1360"/>
      <c r="V3" s="1360"/>
      <c r="W3" s="1360" t="s">
        <v>5929</v>
      </c>
      <c r="X3" s="1360"/>
      <c r="Y3" s="1360"/>
      <c r="Z3" s="1360"/>
      <c r="AA3" s="1360"/>
      <c r="AB3" s="1360" t="s">
        <v>5930</v>
      </c>
      <c r="AC3" s="1360"/>
      <c r="AD3" s="1360"/>
      <c r="AE3" s="1360"/>
      <c r="AF3" s="1360"/>
      <c r="AG3" s="1360" t="s">
        <v>5931</v>
      </c>
      <c r="AH3" s="1360"/>
      <c r="AI3" s="1360"/>
      <c r="AJ3" s="1360"/>
      <c r="AK3" s="1360"/>
      <c r="AL3" s="1360" t="s">
        <v>5932</v>
      </c>
      <c r="AM3" s="1360"/>
      <c r="AN3" s="1360"/>
      <c r="AO3" s="1360"/>
      <c r="AP3" s="1360"/>
      <c r="AQ3" s="1360" t="s">
        <v>5933</v>
      </c>
      <c r="AR3" s="1360"/>
      <c r="AS3" s="1360"/>
      <c r="AT3" s="1360"/>
      <c r="AU3" s="1360"/>
      <c r="AV3" s="1360" t="s">
        <v>5934</v>
      </c>
      <c r="AW3" s="1360"/>
      <c r="AX3" s="1360"/>
      <c r="AY3" s="1360"/>
      <c r="AZ3" s="1360"/>
      <c r="BA3" s="1360" t="s">
        <v>5935</v>
      </c>
      <c r="BB3" s="1360"/>
      <c r="BC3" s="1360"/>
      <c r="BD3" s="1360"/>
      <c r="BE3" s="1360"/>
    </row>
    <row r="4" spans="1:57" ht="18">
      <c r="B4" s="1166"/>
      <c r="C4" s="1174" t="s">
        <v>5943</v>
      </c>
      <c r="D4" s="1166"/>
      <c r="E4" s="1168"/>
      <c r="F4" s="1169"/>
      <c r="G4" s="1170"/>
      <c r="H4" s="1181" t="s">
        <v>5876</v>
      </c>
      <c r="I4" s="1181" t="s">
        <v>5877</v>
      </c>
      <c r="J4" s="1181" t="s">
        <v>5878</v>
      </c>
      <c r="K4" s="1181" t="s">
        <v>5879</v>
      </c>
      <c r="L4" s="1181" t="s">
        <v>5880</v>
      </c>
      <c r="M4" s="1181" t="s">
        <v>5881</v>
      </c>
      <c r="N4" s="1181" t="s">
        <v>5882</v>
      </c>
      <c r="O4" s="1181" t="s">
        <v>5883</v>
      </c>
      <c r="P4" s="1181" t="s">
        <v>5884</v>
      </c>
      <c r="Q4" s="1181" t="s">
        <v>5885</v>
      </c>
      <c r="R4" s="1181" t="s">
        <v>5886</v>
      </c>
      <c r="S4" s="1181" t="s">
        <v>5887</v>
      </c>
      <c r="T4" s="1181" t="s">
        <v>5888</v>
      </c>
      <c r="U4" s="1181" t="s">
        <v>5889</v>
      </c>
      <c r="V4" s="1181" t="s">
        <v>5890</v>
      </c>
      <c r="W4" s="1181" t="s">
        <v>5891</v>
      </c>
      <c r="X4" s="1181" t="s">
        <v>5892</v>
      </c>
      <c r="Y4" s="1181" t="s">
        <v>5893</v>
      </c>
      <c r="Z4" s="1181" t="s">
        <v>5894</v>
      </c>
      <c r="AA4" s="1181" t="s">
        <v>5895</v>
      </c>
      <c r="AB4" s="1181" t="s">
        <v>5896</v>
      </c>
      <c r="AC4" s="1181" t="s">
        <v>5897</v>
      </c>
      <c r="AD4" s="1181" t="s">
        <v>5898</v>
      </c>
      <c r="AE4" s="1181" t="s">
        <v>5899</v>
      </c>
      <c r="AF4" s="1181" t="s">
        <v>5900</v>
      </c>
      <c r="AG4" s="1181" t="s">
        <v>5901</v>
      </c>
      <c r="AH4" s="1181" t="s">
        <v>5902</v>
      </c>
      <c r="AI4" s="1181" t="s">
        <v>5903</v>
      </c>
      <c r="AJ4" s="1181" t="s">
        <v>5904</v>
      </c>
      <c r="AK4" s="1181" t="s">
        <v>5905</v>
      </c>
      <c r="AL4" s="1181" t="s">
        <v>5906</v>
      </c>
      <c r="AM4" s="1181" t="s">
        <v>5907</v>
      </c>
      <c r="AN4" s="1181" t="s">
        <v>5908</v>
      </c>
      <c r="AO4" s="1181" t="s">
        <v>5909</v>
      </c>
      <c r="AP4" s="1181" t="s">
        <v>5910</v>
      </c>
      <c r="AQ4" s="1181" t="s">
        <v>5911</v>
      </c>
      <c r="AR4" s="1181" t="s">
        <v>5912</v>
      </c>
      <c r="AS4" s="1181" t="s">
        <v>5913</v>
      </c>
      <c r="AT4" s="1181" t="s">
        <v>5914</v>
      </c>
      <c r="AU4" s="1181" t="s">
        <v>5915</v>
      </c>
      <c r="AV4" s="1181" t="s">
        <v>5916</v>
      </c>
      <c r="AW4" s="1181" t="s">
        <v>5917</v>
      </c>
      <c r="AX4" s="1181" t="s">
        <v>5918</v>
      </c>
      <c r="AY4" s="1181" t="s">
        <v>5919</v>
      </c>
      <c r="AZ4" s="1181" t="s">
        <v>5920</v>
      </c>
      <c r="BA4" s="1181" t="s">
        <v>5921</v>
      </c>
      <c r="BB4" s="1181" t="s">
        <v>5922</v>
      </c>
      <c r="BC4" s="1181" t="s">
        <v>5923</v>
      </c>
      <c r="BD4" s="1181" t="s">
        <v>5924</v>
      </c>
      <c r="BE4" s="1181" t="s">
        <v>5925</v>
      </c>
    </row>
    <row r="5" spans="1:57">
      <c r="B5" s="1166">
        <v>1</v>
      </c>
      <c r="C5" s="1167" t="s">
        <v>1</v>
      </c>
      <c r="D5" s="1166"/>
      <c r="E5" s="1168"/>
      <c r="F5" s="1169"/>
      <c r="G5" s="1170">
        <f>+SUM(G6:G12)</f>
        <v>112374259.6664</v>
      </c>
      <c r="H5" s="1189"/>
      <c r="I5" s="1189"/>
      <c r="J5" s="1189"/>
      <c r="K5" s="1189"/>
      <c r="L5" s="1151"/>
      <c r="M5" s="1151"/>
      <c r="N5" s="1151"/>
      <c r="O5" s="1151"/>
      <c r="P5" s="1151"/>
      <c r="Q5" s="1151"/>
      <c r="R5" s="1151"/>
      <c r="S5" s="1151"/>
      <c r="T5" s="1151"/>
      <c r="U5" s="1151"/>
      <c r="V5" s="1151"/>
      <c r="W5" s="1151"/>
      <c r="X5" s="1151"/>
      <c r="Y5" s="1151"/>
      <c r="Z5" s="1151"/>
      <c r="AA5" s="1151"/>
      <c r="AB5" s="1151"/>
      <c r="AC5" s="1151"/>
      <c r="AD5" s="1151"/>
      <c r="AE5" s="1151"/>
      <c r="AF5" s="1151"/>
      <c r="AG5" s="1151"/>
      <c r="AH5" s="1151"/>
      <c r="AI5" s="1151"/>
      <c r="AJ5" s="1151"/>
      <c r="AK5" s="1151"/>
      <c r="AL5" s="1151"/>
      <c r="AM5" s="1151"/>
      <c r="AN5" s="1151"/>
      <c r="AO5" s="1151"/>
      <c r="AP5" s="1151"/>
      <c r="AQ5" s="1151"/>
      <c r="AR5" s="1151"/>
      <c r="AS5" s="1151"/>
      <c r="AT5" s="1151"/>
      <c r="AU5" s="1151"/>
      <c r="AV5" s="1151"/>
      <c r="AW5" s="1151"/>
      <c r="AX5" s="1151"/>
      <c r="AY5" s="1151"/>
      <c r="AZ5" s="1151"/>
      <c r="BA5" s="1151"/>
      <c r="BB5" s="1151"/>
      <c r="BC5" s="1151"/>
      <c r="BD5" s="1151"/>
      <c r="BE5" s="1151"/>
    </row>
    <row r="6" spans="1:57" outlineLevel="1">
      <c r="B6" s="1183">
        <v>1.01</v>
      </c>
      <c r="C6" s="168" t="s">
        <v>4580</v>
      </c>
      <c r="D6" s="169" t="s">
        <v>341</v>
      </c>
      <c r="E6" s="170">
        <f>+'CANT-SALONES NUEVOS'!K28+'CANT-AMPLI-SALON'!K28+'CANT-PARQUEADERO'!K28+'CANT-CERRAMIENTO FRONTAL'!K28</f>
        <v>3904.0200000000004</v>
      </c>
      <c r="F6" s="1061">
        <f>+'apu colegio'!O54</f>
        <v>6426.32</v>
      </c>
      <c r="G6" s="1171">
        <f>+E6*F6</f>
        <v>25088481.806400001</v>
      </c>
      <c r="H6" s="1153">
        <f>+$G$6*0.3</f>
        <v>7526544.5419199998</v>
      </c>
      <c r="I6" s="1153">
        <f>+$G$6*0.4</f>
        <v>10035392.722560002</v>
      </c>
      <c r="J6" s="1153">
        <f>+$G$6*0.3</f>
        <v>7526544.5419199998</v>
      </c>
      <c r="K6" s="1153"/>
      <c r="L6" s="1153"/>
      <c r="M6" s="1153"/>
      <c r="N6" s="1153"/>
      <c r="O6" s="1153"/>
      <c r="P6" s="1153"/>
      <c r="Q6" s="1153"/>
      <c r="R6" s="1153"/>
      <c r="S6" s="1153"/>
      <c r="T6" s="1153"/>
      <c r="U6" s="1153"/>
      <c r="V6" s="1153"/>
      <c r="W6" s="1153"/>
      <c r="X6" s="1153"/>
      <c r="Y6" s="1153"/>
      <c r="Z6" s="1153"/>
      <c r="AA6" s="1153"/>
      <c r="AB6" s="1153"/>
      <c r="AC6" s="1153"/>
      <c r="AD6" s="1153"/>
      <c r="AE6" s="1153"/>
      <c r="AF6" s="1153"/>
      <c r="AG6" s="1153"/>
      <c r="AH6" s="1153"/>
      <c r="AI6" s="1153"/>
      <c r="AJ6" s="1153"/>
      <c r="AK6" s="1153"/>
      <c r="AL6" s="1153"/>
      <c r="AM6" s="1153"/>
      <c r="AN6" s="1153"/>
      <c r="AO6" s="1153"/>
      <c r="AP6" s="1153"/>
      <c r="AQ6" s="1153"/>
      <c r="AR6" s="1153"/>
      <c r="AS6" s="1153"/>
      <c r="AT6" s="1153"/>
      <c r="AU6" s="1153"/>
      <c r="AV6" s="1153"/>
      <c r="AW6" s="1153"/>
      <c r="AX6" s="1153"/>
      <c r="AY6" s="1153"/>
      <c r="AZ6" s="1153"/>
      <c r="BA6" s="1153"/>
      <c r="BB6" s="1153"/>
      <c r="BC6" s="1153"/>
      <c r="BD6" s="1153"/>
      <c r="BE6" s="1153"/>
    </row>
    <row r="7" spans="1:57" outlineLevel="1">
      <c r="B7" s="1183">
        <v>1.02</v>
      </c>
      <c r="C7" s="168" t="s">
        <v>4772</v>
      </c>
      <c r="D7" s="169" t="s">
        <v>250</v>
      </c>
      <c r="E7" s="170">
        <f>+'CANT-SALONES NUEVOS'!K62+'CANT-AMPLI-SALON'!K62+'CANT-PARQUEADERO'!K62+'CANT-CERRAMIENTO FRONTAL'!K62</f>
        <v>608.96</v>
      </c>
      <c r="F7" s="1061">
        <f>+'apu colegio'!O115</f>
        <v>65636</v>
      </c>
      <c r="G7" s="1171">
        <f t="shared" ref="G7:G12" si="0">+E7*F7</f>
        <v>39969698.560000002</v>
      </c>
      <c r="H7" s="1153"/>
      <c r="I7" s="1153">
        <f>+G7*0.2</f>
        <v>7993939.7120000012</v>
      </c>
      <c r="J7" s="1153">
        <f>+G7*0.8</f>
        <v>31975758.848000005</v>
      </c>
      <c r="K7" s="1153"/>
      <c r="L7" s="1153"/>
      <c r="M7" s="1153"/>
      <c r="N7" s="1153"/>
      <c r="O7" s="1153"/>
      <c r="P7" s="1153"/>
      <c r="Q7" s="1153"/>
      <c r="R7" s="1153"/>
      <c r="S7" s="1153"/>
      <c r="T7" s="1153"/>
      <c r="U7" s="1153"/>
      <c r="V7" s="1153"/>
      <c r="W7" s="1153"/>
      <c r="X7" s="1153"/>
      <c r="Y7" s="1153"/>
      <c r="Z7" s="1153"/>
      <c r="AA7" s="1153"/>
      <c r="AB7" s="1153"/>
      <c r="AC7" s="1153"/>
      <c r="AD7" s="1153"/>
      <c r="AE7" s="1153"/>
      <c r="AF7" s="1153"/>
      <c r="AG7" s="1153"/>
      <c r="AH7" s="1153"/>
      <c r="AI7" s="1153"/>
      <c r="AJ7" s="1153"/>
      <c r="AK7" s="1153"/>
      <c r="AL7" s="1153"/>
      <c r="AM7" s="1153"/>
      <c r="AN7" s="1153"/>
      <c r="AO7" s="1153"/>
      <c r="AP7" s="1153"/>
      <c r="AQ7" s="1153"/>
      <c r="AR7" s="1153"/>
      <c r="AS7" s="1153"/>
      <c r="AT7" s="1153"/>
      <c r="AU7" s="1153"/>
      <c r="AV7" s="1153"/>
      <c r="AW7" s="1153"/>
      <c r="AX7" s="1153"/>
      <c r="AY7" s="1153"/>
      <c r="AZ7" s="1153"/>
      <c r="BA7" s="1153"/>
      <c r="BB7" s="1153"/>
      <c r="BC7" s="1153"/>
      <c r="BD7" s="1153"/>
      <c r="BE7" s="1153"/>
    </row>
    <row r="8" spans="1:57" outlineLevel="1">
      <c r="B8" s="1183">
        <v>1.03</v>
      </c>
      <c r="C8" s="168" t="s">
        <v>4581</v>
      </c>
      <c r="D8" s="169" t="s">
        <v>341</v>
      </c>
      <c r="E8" s="170">
        <f>+'CANT-SALONES NUEVOS'!K93+'CANT-CERRAMIENTO FRONTAL'!K93</f>
        <v>207.34</v>
      </c>
      <c r="F8" s="350">
        <f>+'apu colegio'!O176</f>
        <v>36098</v>
      </c>
      <c r="G8" s="1171">
        <f t="shared" si="0"/>
        <v>7484559.3200000003</v>
      </c>
      <c r="H8" s="1153">
        <f>+$G$8*0.1</f>
        <v>748455.93200000003</v>
      </c>
      <c r="I8" s="1153">
        <f>+$G$8*0.5</f>
        <v>3742279.66</v>
      </c>
      <c r="J8" s="1153">
        <f>+$G$8*0.4</f>
        <v>2993823.7280000001</v>
      </c>
      <c r="K8" s="1153"/>
      <c r="L8" s="1153"/>
      <c r="M8" s="1153"/>
      <c r="N8" s="1153"/>
      <c r="O8" s="1153"/>
      <c r="P8" s="1153"/>
      <c r="Q8" s="1153"/>
      <c r="R8" s="1153"/>
      <c r="S8" s="1153"/>
      <c r="T8" s="1153"/>
      <c r="U8" s="1153"/>
      <c r="V8" s="1153"/>
      <c r="W8" s="1153"/>
      <c r="X8" s="1153"/>
      <c r="Y8" s="1153"/>
      <c r="Z8" s="1153"/>
      <c r="AA8" s="1153"/>
      <c r="AB8" s="1153"/>
      <c r="AC8" s="1153"/>
      <c r="AD8" s="1153"/>
      <c r="AE8" s="1153"/>
      <c r="AF8" s="1153"/>
      <c r="AG8" s="1153"/>
      <c r="AH8" s="1153"/>
      <c r="AI8" s="1153"/>
      <c r="AJ8" s="1153"/>
      <c r="AK8" s="1153"/>
      <c r="AL8" s="1153"/>
      <c r="AM8" s="1153"/>
      <c r="AN8" s="1153"/>
      <c r="AO8" s="1153"/>
      <c r="AP8" s="1153"/>
      <c r="AQ8" s="1153"/>
      <c r="AR8" s="1153"/>
      <c r="AS8" s="1153"/>
      <c r="AT8" s="1153"/>
      <c r="AU8" s="1153"/>
      <c r="AV8" s="1153"/>
      <c r="AW8" s="1153"/>
      <c r="AX8" s="1153"/>
      <c r="AY8" s="1153"/>
      <c r="AZ8" s="1153"/>
      <c r="BA8" s="1153"/>
      <c r="BB8" s="1153"/>
      <c r="BC8" s="1153"/>
      <c r="BD8" s="1153"/>
      <c r="BE8" s="1153"/>
    </row>
    <row r="9" spans="1:57" ht="25.5" outlineLevel="1">
      <c r="B9" s="1183">
        <v>1.04</v>
      </c>
      <c r="C9" s="168" t="s">
        <v>4833</v>
      </c>
      <c r="D9" s="169" t="s">
        <v>250</v>
      </c>
      <c r="E9" s="170">
        <f>'CANT-SALONES NUEVOS'!K127</f>
        <v>50</v>
      </c>
      <c r="F9" s="350">
        <f>+'apu colegio'!O237</f>
        <v>28831.07</v>
      </c>
      <c r="G9" s="1171">
        <f t="shared" si="0"/>
        <v>1441553.5</v>
      </c>
      <c r="H9" s="1153"/>
      <c r="I9" s="1153"/>
      <c r="J9" s="1153">
        <f>+G9</f>
        <v>1441553.5</v>
      </c>
      <c r="K9" s="1153"/>
      <c r="L9" s="1153"/>
      <c r="M9" s="1153"/>
      <c r="N9" s="1153"/>
      <c r="O9" s="1153"/>
      <c r="P9" s="1153"/>
      <c r="Q9" s="1153"/>
      <c r="R9" s="1153"/>
      <c r="S9" s="1153"/>
      <c r="T9" s="1153"/>
      <c r="U9" s="1153"/>
      <c r="V9" s="1153"/>
      <c r="W9" s="1153"/>
      <c r="X9" s="1153"/>
      <c r="Y9" s="1153"/>
      <c r="Z9" s="1153"/>
      <c r="AA9" s="1153"/>
      <c r="AB9" s="1153"/>
      <c r="AC9" s="1153"/>
      <c r="AD9" s="1153"/>
      <c r="AE9" s="1153"/>
      <c r="AF9" s="1153"/>
      <c r="AG9" s="1153"/>
      <c r="AH9" s="1153"/>
      <c r="AI9" s="1153"/>
      <c r="AJ9" s="1153"/>
      <c r="AK9" s="1153"/>
      <c r="AL9" s="1153"/>
      <c r="AM9" s="1153"/>
      <c r="AN9" s="1153"/>
      <c r="AO9" s="1153"/>
      <c r="AP9" s="1153"/>
      <c r="AQ9" s="1153"/>
      <c r="AR9" s="1153"/>
      <c r="AS9" s="1153"/>
      <c r="AT9" s="1153"/>
      <c r="AU9" s="1153"/>
      <c r="AV9" s="1153"/>
      <c r="AW9" s="1153"/>
      <c r="AX9" s="1153"/>
      <c r="AY9" s="1153"/>
      <c r="AZ9" s="1153"/>
      <c r="BA9" s="1153"/>
      <c r="BB9" s="1153"/>
      <c r="BC9" s="1153"/>
      <c r="BD9" s="1153"/>
      <c r="BE9" s="1153"/>
    </row>
    <row r="10" spans="1:57" outlineLevel="1">
      <c r="B10" s="1183">
        <v>1.05</v>
      </c>
      <c r="C10" s="168" t="s">
        <v>4831</v>
      </c>
      <c r="D10" s="169" t="s">
        <v>250</v>
      </c>
      <c r="E10" s="170">
        <f>+'CANT-SALONES NUEVOS'!K158+'CANT-CERRAMIENTO FRONTAL'!K127</f>
        <v>115.12</v>
      </c>
      <c r="F10" s="350">
        <f>+'apu colegio'!O298</f>
        <v>32154</v>
      </c>
      <c r="G10" s="1171">
        <f t="shared" si="0"/>
        <v>3701568.48</v>
      </c>
      <c r="H10" s="1153"/>
      <c r="I10" s="1153"/>
      <c r="J10" s="1153">
        <f>+G10</f>
        <v>3701568.48</v>
      </c>
      <c r="K10" s="1153"/>
      <c r="L10" s="1153"/>
      <c r="M10" s="1153"/>
      <c r="N10" s="1153"/>
      <c r="O10" s="1153"/>
      <c r="P10" s="1153"/>
      <c r="Q10" s="1153"/>
      <c r="R10" s="1153"/>
      <c r="S10" s="1153"/>
      <c r="T10" s="1153"/>
      <c r="U10" s="1153"/>
      <c r="V10" s="1153"/>
      <c r="W10" s="1153"/>
      <c r="X10" s="1153"/>
      <c r="Y10" s="1153"/>
      <c r="Z10" s="1153"/>
      <c r="AA10" s="1153"/>
      <c r="AB10" s="1153"/>
      <c r="AC10" s="1153"/>
      <c r="AD10" s="1153"/>
      <c r="AE10" s="1153"/>
      <c r="AF10" s="1153"/>
      <c r="AG10" s="1153"/>
      <c r="AH10" s="1153"/>
      <c r="AI10" s="1153"/>
      <c r="AJ10" s="1153"/>
      <c r="AK10" s="1153"/>
      <c r="AL10" s="1153"/>
      <c r="AM10" s="1153"/>
      <c r="AN10" s="1153"/>
      <c r="AO10" s="1153"/>
      <c r="AP10" s="1153"/>
      <c r="AQ10" s="1153"/>
      <c r="AR10" s="1153"/>
      <c r="AS10" s="1153"/>
      <c r="AT10" s="1153"/>
      <c r="AU10" s="1153"/>
      <c r="AV10" s="1153"/>
      <c r="AW10" s="1153"/>
      <c r="AX10" s="1153"/>
      <c r="AY10" s="1153"/>
      <c r="AZ10" s="1153"/>
      <c r="BA10" s="1153"/>
      <c r="BB10" s="1153"/>
      <c r="BC10" s="1153"/>
      <c r="BD10" s="1153"/>
      <c r="BE10" s="1153"/>
    </row>
    <row r="11" spans="1:57" outlineLevel="1">
      <c r="B11" s="1183">
        <v>1.06</v>
      </c>
      <c r="C11" s="168" t="s">
        <v>5263</v>
      </c>
      <c r="D11" s="169" t="s">
        <v>9</v>
      </c>
      <c r="E11" s="170">
        <f>+'CANT-SALONES NUEVOS'!K190</f>
        <v>1</v>
      </c>
      <c r="F11" s="1061">
        <f>'apu colegio'!O363</f>
        <v>5919378</v>
      </c>
      <c r="G11" s="1171">
        <f t="shared" si="0"/>
        <v>5919378</v>
      </c>
      <c r="H11" s="1154"/>
      <c r="I11" s="1154">
        <f>+G11</f>
        <v>5919378</v>
      </c>
      <c r="J11" s="1154"/>
      <c r="K11" s="1154"/>
      <c r="L11" s="1154"/>
      <c r="M11" s="1154"/>
      <c r="N11" s="1154"/>
      <c r="O11" s="1154"/>
      <c r="P11" s="1154"/>
      <c r="Q11" s="1154"/>
      <c r="R11" s="1154"/>
      <c r="S11" s="1154"/>
      <c r="T11" s="1154"/>
      <c r="U11" s="1154"/>
      <c r="V11" s="1154"/>
      <c r="W11" s="1154"/>
      <c r="X11" s="1154"/>
      <c r="Y11" s="1154"/>
      <c r="Z11" s="1154"/>
      <c r="AA11" s="1154"/>
      <c r="AB11" s="1154"/>
      <c r="AC11" s="1154"/>
      <c r="AD11" s="1154"/>
      <c r="AE11" s="1154"/>
      <c r="AF11" s="1154"/>
      <c r="AG11" s="1154"/>
      <c r="AH11" s="1154"/>
      <c r="AI11" s="1154"/>
      <c r="AJ11" s="1154"/>
      <c r="AK11" s="1154"/>
      <c r="AL11" s="1154"/>
      <c r="AM11" s="1154"/>
      <c r="AN11" s="1154"/>
      <c r="AO11" s="1154"/>
      <c r="AP11" s="1154"/>
      <c r="AQ11" s="1154"/>
      <c r="AR11" s="1154"/>
      <c r="AS11" s="1154"/>
      <c r="AT11" s="1154"/>
      <c r="AU11" s="1154"/>
      <c r="AV11" s="1154"/>
      <c r="AW11" s="1154"/>
      <c r="AX11" s="1154"/>
      <c r="AY11" s="1154"/>
      <c r="AZ11" s="1154"/>
      <c r="BA11" s="1154"/>
      <c r="BB11" s="1154"/>
      <c r="BC11" s="1154"/>
      <c r="BD11" s="1154"/>
      <c r="BE11" s="1154"/>
    </row>
    <row r="12" spans="1:57" outlineLevel="1">
      <c r="A12" s="828"/>
      <c r="B12" s="1183">
        <v>1.07</v>
      </c>
      <c r="C12" s="168" t="s">
        <v>5390</v>
      </c>
      <c r="D12" s="169" t="s">
        <v>5391</v>
      </c>
      <c r="E12" s="170">
        <f>'CANT-SALONES NUEVOS'!K223</f>
        <v>1</v>
      </c>
      <c r="F12" s="350">
        <f>'apu colegio'!O427</f>
        <v>28769020</v>
      </c>
      <c r="G12" s="1171">
        <f t="shared" si="0"/>
        <v>28769020</v>
      </c>
      <c r="H12" s="1154">
        <f>+$G$12*0.1</f>
        <v>2876902</v>
      </c>
      <c r="I12" s="1154">
        <f>+$G$12*0.2</f>
        <v>5753804</v>
      </c>
      <c r="J12" s="1154">
        <f>+$G$12*0.1</f>
        <v>2876902</v>
      </c>
      <c r="K12" s="1154">
        <f>+$G$12*0.6</f>
        <v>17261412</v>
      </c>
      <c r="L12" s="1154"/>
      <c r="M12" s="1154"/>
      <c r="N12" s="1154"/>
      <c r="O12" s="1154"/>
      <c r="P12" s="1154"/>
      <c r="Q12" s="1154"/>
      <c r="R12" s="1154"/>
      <c r="S12" s="1154"/>
      <c r="T12" s="1154"/>
      <c r="U12" s="1154"/>
      <c r="V12" s="1154"/>
      <c r="W12" s="1154"/>
      <c r="X12" s="1154"/>
      <c r="Y12" s="1154"/>
      <c r="Z12" s="1154"/>
      <c r="AA12" s="1154"/>
      <c r="AB12" s="1154"/>
      <c r="AC12" s="1154"/>
      <c r="AD12" s="1154"/>
      <c r="AE12" s="1154"/>
      <c r="AF12" s="1154"/>
      <c r="AG12" s="1154"/>
      <c r="AH12" s="1154"/>
      <c r="AI12" s="1154"/>
      <c r="AJ12" s="1154"/>
      <c r="AK12" s="1154"/>
      <c r="AL12" s="1154"/>
      <c r="AM12" s="1154"/>
      <c r="AN12" s="1154"/>
      <c r="AO12" s="1154"/>
      <c r="AP12" s="1154"/>
      <c r="AQ12" s="1154"/>
      <c r="AR12" s="1154"/>
      <c r="AS12" s="1154"/>
      <c r="AT12" s="1154"/>
      <c r="AU12" s="1154"/>
      <c r="AV12" s="1154"/>
      <c r="AW12" s="1154"/>
      <c r="AX12" s="1154"/>
      <c r="AY12" s="1154"/>
      <c r="AZ12" s="1154"/>
      <c r="BA12" s="1154"/>
      <c r="BB12" s="1154"/>
      <c r="BC12" s="1154"/>
      <c r="BD12" s="1154"/>
      <c r="BE12" s="1154"/>
    </row>
    <row r="13" spans="1:57">
      <c r="B13" s="1166">
        <v>2</v>
      </c>
      <c r="C13" s="1167" t="s">
        <v>4582</v>
      </c>
      <c r="D13" s="1166"/>
      <c r="E13" s="1168"/>
      <c r="F13" s="1169"/>
      <c r="G13" s="1170">
        <f>+SUM(G14:G21)</f>
        <v>627318109.86331248</v>
      </c>
      <c r="H13" s="1154"/>
      <c r="I13" s="1154"/>
      <c r="J13" s="1154"/>
      <c r="K13" s="1187"/>
      <c r="L13" s="1187"/>
      <c r="M13" s="1187"/>
      <c r="N13" s="1187"/>
      <c r="O13" s="1187"/>
      <c r="P13" s="1187"/>
      <c r="Q13" s="1187"/>
      <c r="R13" s="1187"/>
      <c r="S13" s="1187"/>
      <c r="T13" s="1154"/>
      <c r="U13" s="1154"/>
      <c r="V13" s="1154"/>
      <c r="W13" s="1154"/>
      <c r="X13" s="1154"/>
      <c r="Y13" s="1154"/>
      <c r="Z13" s="1154"/>
      <c r="AA13" s="1154"/>
      <c r="AB13" s="1154"/>
      <c r="AC13" s="1154"/>
      <c r="AD13" s="1154"/>
      <c r="AE13" s="1154"/>
      <c r="AF13" s="1154"/>
      <c r="AG13" s="1154"/>
      <c r="AH13" s="1154"/>
      <c r="AI13" s="1154"/>
      <c r="AJ13" s="1154"/>
      <c r="AK13" s="1154"/>
      <c r="AL13" s="1154"/>
      <c r="AM13" s="1154"/>
      <c r="AN13" s="1154"/>
      <c r="AO13" s="1154"/>
      <c r="AP13" s="1154"/>
      <c r="AQ13" s="1154"/>
      <c r="AR13" s="1154"/>
      <c r="AS13" s="1154"/>
      <c r="AT13" s="1154"/>
      <c r="AU13" s="1154"/>
      <c r="AV13" s="1154"/>
      <c r="AW13" s="1154"/>
      <c r="AX13" s="1154"/>
      <c r="AY13" s="1154"/>
      <c r="AZ13" s="1154"/>
      <c r="BA13" s="1154"/>
      <c r="BB13" s="1154"/>
      <c r="BC13" s="1154"/>
      <c r="BD13" s="1154"/>
      <c r="BE13" s="1154"/>
    </row>
    <row r="14" spans="1:57" outlineLevel="1">
      <c r="B14" s="1183">
        <v>2.0099999999999998</v>
      </c>
      <c r="C14" s="168" t="s">
        <v>4583</v>
      </c>
      <c r="D14" s="169" t="s">
        <v>10</v>
      </c>
      <c r="E14" s="170">
        <f>+'CANT-SALONES NUEVOS'!K254+'CANT-AMPLI-SALON'!K93+'CANT-CERRAMIENTO FRONTAL'!K158</f>
        <v>1876.84</v>
      </c>
      <c r="F14" s="1061">
        <f>+'apu colegio'!$O$487</f>
        <v>28254.16</v>
      </c>
      <c r="G14" s="1171">
        <f>+E14*F14</f>
        <v>53028537.654399998</v>
      </c>
      <c r="H14" s="1154"/>
      <c r="I14" s="1154"/>
      <c r="J14" s="1154"/>
      <c r="K14" s="1154">
        <f>+$G$14*0.1</f>
        <v>5302853.7654400002</v>
      </c>
      <c r="L14" s="1154">
        <f t="shared" ref="L14:O14" si="1">+$G$14*0.1</f>
        <v>5302853.7654400002</v>
      </c>
      <c r="M14" s="1154">
        <f>+$G$14*0.4</f>
        <v>21211415.061760001</v>
      </c>
      <c r="N14" s="1154">
        <f>+$G$14*0.3</f>
        <v>15908561.296319999</v>
      </c>
      <c r="O14" s="1154">
        <f t="shared" si="1"/>
        <v>5302853.7654400002</v>
      </c>
      <c r="P14" s="1154"/>
      <c r="Q14" s="1154"/>
      <c r="R14" s="1154"/>
      <c r="S14" s="1154"/>
      <c r="T14" s="1154"/>
      <c r="U14" s="1154"/>
      <c r="V14" s="1154"/>
      <c r="W14" s="1154"/>
      <c r="X14" s="1154"/>
      <c r="Y14" s="1154"/>
      <c r="Z14" s="1154"/>
      <c r="AA14" s="1154"/>
      <c r="AB14" s="1154"/>
      <c r="AC14" s="1154"/>
      <c r="AD14" s="1154"/>
      <c r="AE14" s="1154"/>
      <c r="AF14" s="1154"/>
      <c r="AG14" s="1154"/>
      <c r="AH14" s="1154"/>
      <c r="AI14" s="1154"/>
      <c r="AJ14" s="1154"/>
      <c r="AK14" s="1154"/>
      <c r="AL14" s="1154"/>
      <c r="AM14" s="1154"/>
      <c r="AN14" s="1154"/>
      <c r="AO14" s="1154"/>
      <c r="AP14" s="1154"/>
      <c r="AQ14" s="1154"/>
      <c r="AR14" s="1154"/>
      <c r="AS14" s="1154"/>
      <c r="AT14" s="1154"/>
      <c r="AU14" s="1154"/>
      <c r="AV14" s="1154"/>
      <c r="AW14" s="1154"/>
      <c r="AX14" s="1154"/>
      <c r="AY14" s="1154"/>
      <c r="AZ14" s="1154"/>
      <c r="BA14" s="1154"/>
      <c r="BB14" s="1154"/>
      <c r="BC14" s="1154"/>
      <c r="BD14" s="1154"/>
      <c r="BE14" s="1154"/>
    </row>
    <row r="15" spans="1:57" outlineLevel="1">
      <c r="B15" s="1183">
        <v>2.02</v>
      </c>
      <c r="C15" s="168" t="s">
        <v>4774</v>
      </c>
      <c r="D15" s="169" t="s">
        <v>10</v>
      </c>
      <c r="E15" s="170">
        <f>+'CANT-SALONES NUEVOS'!K288+'CANT-AMPLI-SALON'!K127+'CANT-CERRAMIENTO FRONTAL'!K193</f>
        <v>81.06</v>
      </c>
      <c r="F15" s="1061">
        <f>+'apu colegio'!$O$548</f>
        <v>101576.65</v>
      </c>
      <c r="G15" s="1171">
        <f t="shared" ref="G15:G21" si="2">+E15*F15</f>
        <v>8233803.2489999998</v>
      </c>
      <c r="H15" s="1154"/>
      <c r="I15" s="1154"/>
      <c r="J15" s="1154"/>
      <c r="K15" s="1154">
        <f>+$G$15*0.4</f>
        <v>3293521.2996</v>
      </c>
      <c r="L15" s="1154">
        <f>+$G$15*0.6</f>
        <v>4940281.9493999993</v>
      </c>
      <c r="M15" s="1154"/>
      <c r="N15" s="1154"/>
      <c r="O15" s="1154"/>
      <c r="P15" s="1154"/>
      <c r="Q15" s="1154"/>
      <c r="R15" s="1154"/>
      <c r="S15" s="1154"/>
      <c r="T15" s="1154"/>
      <c r="U15" s="1154"/>
      <c r="V15" s="1154"/>
      <c r="W15" s="1154"/>
      <c r="X15" s="1154"/>
      <c r="Y15" s="1154"/>
      <c r="Z15" s="1154"/>
      <c r="AA15" s="1154"/>
      <c r="AB15" s="1154"/>
      <c r="AC15" s="1154"/>
      <c r="AD15" s="1154"/>
      <c r="AE15" s="1154"/>
      <c r="AF15" s="1154"/>
      <c r="AG15" s="1154"/>
      <c r="AH15" s="1154"/>
      <c r="AI15" s="1154"/>
      <c r="AJ15" s="1154"/>
      <c r="AK15" s="1154"/>
      <c r="AL15" s="1154"/>
      <c r="AM15" s="1154"/>
      <c r="AN15" s="1154"/>
      <c r="AO15" s="1154"/>
      <c r="AP15" s="1154"/>
      <c r="AQ15" s="1154"/>
      <c r="AR15" s="1154"/>
      <c r="AS15" s="1154"/>
      <c r="AT15" s="1154"/>
      <c r="AU15" s="1154"/>
      <c r="AV15" s="1154"/>
      <c r="AW15" s="1154"/>
      <c r="AX15" s="1154"/>
      <c r="AY15" s="1154"/>
      <c r="AZ15" s="1154"/>
      <c r="BA15" s="1154"/>
      <c r="BB15" s="1154"/>
      <c r="BC15" s="1154"/>
      <c r="BD15" s="1154"/>
      <c r="BE15" s="1154"/>
    </row>
    <row r="16" spans="1:57" outlineLevel="1">
      <c r="B16" s="1183">
        <v>2.0299999999999998</v>
      </c>
      <c r="C16" s="168" t="s">
        <v>4775</v>
      </c>
      <c r="D16" s="169" t="s">
        <v>341</v>
      </c>
      <c r="E16" s="170">
        <f>+'CANT-SALONES NUEVOS'!K319+'CANT-AMPLI-SALON'!K158</f>
        <v>797.83</v>
      </c>
      <c r="F16" s="1061">
        <f>+'apu colegio'!$O$609</f>
        <v>45814.05</v>
      </c>
      <c r="G16" s="1171">
        <f t="shared" si="2"/>
        <v>36551823.511500001</v>
      </c>
      <c r="H16" s="1154"/>
      <c r="I16" s="1154"/>
      <c r="J16" s="1154"/>
      <c r="K16" s="1154"/>
      <c r="L16" s="1154">
        <f>+$G$16*0.1</f>
        <v>3655182.3511500005</v>
      </c>
      <c r="M16" s="1154">
        <f>+$G$16*0.1</f>
        <v>3655182.3511500005</v>
      </c>
      <c r="N16" s="1154">
        <f>+$G$16*0.4</f>
        <v>14620729.404600002</v>
      </c>
      <c r="O16" s="1154">
        <f>+$G$16*0.3</f>
        <v>10965547.05345</v>
      </c>
      <c r="P16" s="1154">
        <f>+$G$16*0.1</f>
        <v>3655182.3511500005</v>
      </c>
      <c r="Q16" s="1154"/>
      <c r="R16" s="1154"/>
      <c r="S16" s="1154"/>
      <c r="T16" s="1154"/>
      <c r="U16" s="1154"/>
      <c r="V16" s="1154"/>
      <c r="W16" s="1154"/>
      <c r="X16" s="1154"/>
      <c r="Y16" s="1154"/>
      <c r="Z16" s="1154"/>
      <c r="AA16" s="1154"/>
      <c r="AB16" s="1154"/>
      <c r="AC16" s="1154"/>
      <c r="AD16" s="1154"/>
      <c r="AE16" s="1154"/>
      <c r="AF16" s="1154"/>
      <c r="AG16" s="1154"/>
      <c r="AH16" s="1154"/>
      <c r="AI16" s="1154"/>
      <c r="AJ16" s="1154"/>
      <c r="AK16" s="1154"/>
      <c r="AL16" s="1154"/>
      <c r="AM16" s="1154"/>
      <c r="AN16" s="1154"/>
      <c r="AO16" s="1154"/>
      <c r="AP16" s="1154"/>
      <c r="AQ16" s="1154"/>
      <c r="AR16" s="1154"/>
      <c r="AS16" s="1154"/>
      <c r="AT16" s="1154"/>
      <c r="AU16" s="1154"/>
      <c r="AV16" s="1154"/>
      <c r="AW16" s="1154"/>
      <c r="AX16" s="1154"/>
      <c r="AY16" s="1154"/>
      <c r="AZ16" s="1154"/>
      <c r="BA16" s="1154"/>
      <c r="BB16" s="1154"/>
      <c r="BC16" s="1154"/>
      <c r="BD16" s="1154"/>
      <c r="BE16" s="1154"/>
    </row>
    <row r="17" spans="2:57" ht="19.5" customHeight="1" outlineLevel="1">
      <c r="B17" s="1183">
        <v>2.04</v>
      </c>
      <c r="C17" s="168" t="s">
        <v>4776</v>
      </c>
      <c r="D17" s="169" t="s">
        <v>10</v>
      </c>
      <c r="E17" s="170">
        <f>+'CANT-SALONES NUEVOS'!K353+'CANT-AMPLI-SALON'!K192+'CANT-CERRAMIENTO FRONTAL'!K224</f>
        <v>545.54</v>
      </c>
      <c r="F17" s="1061">
        <f>+'apu colegio'!$O$670</f>
        <v>122107.44</v>
      </c>
      <c r="G17" s="1171">
        <f t="shared" si="2"/>
        <v>66614492.817599997</v>
      </c>
      <c r="H17" s="1154"/>
      <c r="I17" s="1154"/>
      <c r="J17" s="1154"/>
      <c r="K17" s="1154"/>
      <c r="L17" s="1154"/>
      <c r="M17" s="1154"/>
      <c r="N17" s="1154">
        <f>+$G$17*0.1</f>
        <v>6661449.2817599997</v>
      </c>
      <c r="O17" s="1154">
        <f>+$G$17*0.2</f>
        <v>13322898.563519999</v>
      </c>
      <c r="P17" s="1154">
        <f>+$G$17*0.4</f>
        <v>26645797.127039999</v>
      </c>
      <c r="Q17" s="1154">
        <f>+$G$17*0.2</f>
        <v>13322898.563519999</v>
      </c>
      <c r="R17" s="1154">
        <f t="shared" ref="R17" si="3">+$G$17*0.1</f>
        <v>6661449.2817599997</v>
      </c>
      <c r="S17" s="1154"/>
      <c r="T17" s="1154"/>
      <c r="U17" s="1154"/>
      <c r="V17" s="1154"/>
      <c r="W17" s="1154"/>
      <c r="X17" s="1154"/>
      <c r="Y17" s="1154"/>
      <c r="Z17" s="1154"/>
      <c r="AA17" s="1154"/>
      <c r="AB17" s="1154"/>
      <c r="AC17" s="1154"/>
      <c r="AD17" s="1154"/>
      <c r="AE17" s="1154"/>
      <c r="AF17" s="1154"/>
      <c r="AG17" s="1154"/>
      <c r="AH17" s="1154"/>
      <c r="AI17" s="1154"/>
      <c r="AJ17" s="1154"/>
      <c r="AK17" s="1154"/>
      <c r="AL17" s="1154"/>
      <c r="AM17" s="1154"/>
      <c r="AN17" s="1154"/>
      <c r="AO17" s="1154"/>
      <c r="AP17" s="1154"/>
      <c r="AQ17" s="1154"/>
      <c r="AR17" s="1154"/>
      <c r="AS17" s="1154"/>
      <c r="AT17" s="1154"/>
      <c r="AU17" s="1154"/>
      <c r="AV17" s="1154"/>
      <c r="AW17" s="1154"/>
      <c r="AX17" s="1154"/>
      <c r="AY17" s="1154"/>
      <c r="AZ17" s="1154"/>
      <c r="BA17" s="1154"/>
      <c r="BB17" s="1154"/>
      <c r="BC17" s="1154"/>
      <c r="BD17" s="1154"/>
      <c r="BE17" s="1154"/>
    </row>
    <row r="18" spans="2:57" outlineLevel="1">
      <c r="B18" s="1183">
        <v>2.0499999999999998</v>
      </c>
      <c r="C18" s="168" t="s">
        <v>5415</v>
      </c>
      <c r="D18" s="169" t="s">
        <v>10</v>
      </c>
      <c r="E18" s="170">
        <f>+'CANT-SALONES NUEVOS'!K384+'CANT-AMPLI-SALON'!K223+'CANT-CERRAMIENTO FRONTAL'!K258</f>
        <v>342.08800000000002</v>
      </c>
      <c r="F18" s="1061">
        <f>+'apu colegio'!$O$729</f>
        <v>185951.35</v>
      </c>
      <c r="G18" s="1171">
        <f t="shared" si="2"/>
        <v>63611725.418800004</v>
      </c>
      <c r="H18" s="1154"/>
      <c r="I18" s="1154"/>
      <c r="J18" s="1154"/>
      <c r="K18" s="1154"/>
      <c r="L18" s="1154"/>
      <c r="M18" s="1154"/>
      <c r="N18" s="1154"/>
      <c r="O18" s="1154"/>
      <c r="P18" s="1154"/>
      <c r="Q18" s="1154">
        <f>+$G$18*0.5</f>
        <v>31805862.709400002</v>
      </c>
      <c r="R18" s="1154">
        <f>+$G$18*0.5</f>
        <v>31805862.709400002</v>
      </c>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1154"/>
      <c r="AS18" s="1154"/>
      <c r="AT18" s="1154"/>
      <c r="AU18" s="1154"/>
      <c r="AV18" s="1154"/>
      <c r="AW18" s="1154"/>
      <c r="AX18" s="1154"/>
      <c r="AY18" s="1154"/>
      <c r="AZ18" s="1154"/>
      <c r="BA18" s="1154"/>
      <c r="BB18" s="1154"/>
      <c r="BC18" s="1154"/>
      <c r="BD18" s="1154"/>
      <c r="BE18" s="1154"/>
    </row>
    <row r="19" spans="2:57" ht="27" customHeight="1" outlineLevel="1">
      <c r="B19" s="1183">
        <v>2.06</v>
      </c>
      <c r="C19" s="168" t="s">
        <v>4584</v>
      </c>
      <c r="D19" s="169" t="s">
        <v>10</v>
      </c>
      <c r="E19" s="170">
        <f>+'CANT-SALONES NUEVOS'!K418+'CANT-AMPLI-SALON'!K257+'CANT-CERRAMIENTO FRONTAL'!K289</f>
        <v>2973.6637499999997</v>
      </c>
      <c r="F19" s="1061">
        <f>+'apu colegio'!$O$946</f>
        <v>37239.83</v>
      </c>
      <c r="G19" s="1171">
        <f t="shared" si="2"/>
        <v>110738732.52716249</v>
      </c>
      <c r="H19" s="1154"/>
      <c r="I19" s="1154"/>
      <c r="J19" s="1154"/>
      <c r="K19" s="1154"/>
      <c r="L19" s="1154"/>
      <c r="M19" s="1154"/>
      <c r="N19" s="1154"/>
      <c r="O19" s="1154"/>
      <c r="P19" s="1154"/>
      <c r="Q19" s="1154"/>
      <c r="R19" s="1154">
        <f>+$G$19*0.6</f>
        <v>66443239.516297489</v>
      </c>
      <c r="S19" s="1154">
        <f>+$G$19*0.4</f>
        <v>44295493.010865003</v>
      </c>
      <c r="T19" s="1154"/>
      <c r="U19" s="1154"/>
      <c r="V19" s="1154"/>
      <c r="W19" s="1154"/>
      <c r="X19" s="1154"/>
      <c r="Y19" s="1154"/>
      <c r="Z19" s="1154"/>
      <c r="AA19" s="1154"/>
      <c r="AB19" s="1154"/>
      <c r="AC19" s="1154"/>
      <c r="AD19" s="1154"/>
      <c r="AE19" s="1154"/>
      <c r="AF19" s="1154"/>
      <c r="AG19" s="1154"/>
      <c r="AH19" s="1154"/>
      <c r="AI19" s="1154"/>
      <c r="AJ19" s="1154"/>
      <c r="AK19" s="1154"/>
      <c r="AL19" s="1154"/>
      <c r="AM19" s="1154"/>
      <c r="AN19" s="1154"/>
      <c r="AO19" s="1154"/>
      <c r="AP19" s="1154"/>
      <c r="AQ19" s="1154"/>
      <c r="AR19" s="1154"/>
      <c r="AS19" s="1154"/>
      <c r="AT19" s="1154"/>
      <c r="AU19" s="1154"/>
      <c r="AV19" s="1154"/>
      <c r="AW19" s="1154"/>
      <c r="AX19" s="1154"/>
      <c r="AY19" s="1154"/>
      <c r="AZ19" s="1154"/>
      <c r="BA19" s="1154"/>
      <c r="BB19" s="1154"/>
      <c r="BC19" s="1154"/>
      <c r="BD19" s="1154"/>
      <c r="BE19" s="1154"/>
    </row>
    <row r="20" spans="2:57" outlineLevel="1">
      <c r="B20" s="1183">
        <v>2.0699999999999998</v>
      </c>
      <c r="C20" s="168" t="s">
        <v>4585</v>
      </c>
      <c r="D20" s="169" t="s">
        <v>10</v>
      </c>
      <c r="E20" s="170">
        <f>+'CANT-SALONES NUEVOS'!K450+'CANT-CERRAMIENTO FRONTAL'!K318+'CANT-AMPLI-SALON'!K289</f>
        <v>2973.6637500000002</v>
      </c>
      <c r="F20" s="1061">
        <f>+'apu colegio'!$O$1007</f>
        <v>58531.48</v>
      </c>
      <c r="G20" s="1171">
        <f t="shared" si="2"/>
        <v>174052940.30985001</v>
      </c>
      <c r="H20" s="1154"/>
      <c r="I20" s="1154"/>
      <c r="J20" s="1154"/>
      <c r="K20" s="1154">
        <f>+$G$20*0.1</f>
        <v>17405294.030985001</v>
      </c>
      <c r="L20" s="1154">
        <f t="shared" ref="L20:R20" si="4">+$G$20*0.1</f>
        <v>17405294.030985001</v>
      </c>
      <c r="M20" s="1154">
        <f t="shared" si="4"/>
        <v>17405294.030985001</v>
      </c>
      <c r="N20" s="1154">
        <f>+$G$20*0.2</f>
        <v>34810588.061970003</v>
      </c>
      <c r="O20" s="1154">
        <f>+$G$20*0.2</f>
        <v>34810588.061970003</v>
      </c>
      <c r="P20" s="1154">
        <f t="shared" si="4"/>
        <v>17405294.030985001</v>
      </c>
      <c r="Q20" s="1154">
        <f t="shared" si="4"/>
        <v>17405294.030985001</v>
      </c>
      <c r="R20" s="1154">
        <f t="shared" si="4"/>
        <v>17405294.030985001</v>
      </c>
      <c r="S20" s="1154"/>
      <c r="T20" s="1154"/>
      <c r="U20" s="1154"/>
      <c r="V20" s="1154"/>
      <c r="W20" s="1154"/>
      <c r="X20" s="1154"/>
      <c r="Y20" s="1154"/>
      <c r="Z20" s="1154"/>
      <c r="AA20" s="1154"/>
      <c r="AB20" s="1154"/>
      <c r="AC20" s="1154"/>
      <c r="AD20" s="1154"/>
      <c r="AE20" s="1154"/>
      <c r="AF20" s="1154"/>
      <c r="AG20" s="1154"/>
      <c r="AH20" s="1154"/>
      <c r="AI20" s="1154"/>
      <c r="AJ20" s="1154"/>
      <c r="AK20" s="1154"/>
      <c r="AL20" s="1154"/>
      <c r="AM20" s="1154"/>
      <c r="AN20" s="1154"/>
      <c r="AO20" s="1154"/>
      <c r="AP20" s="1154"/>
      <c r="AQ20" s="1154"/>
      <c r="AR20" s="1154"/>
      <c r="AS20" s="1154"/>
      <c r="AT20" s="1154"/>
      <c r="AU20" s="1154"/>
      <c r="AV20" s="1154"/>
      <c r="AW20" s="1154"/>
      <c r="AX20" s="1154"/>
      <c r="AY20" s="1154"/>
      <c r="AZ20" s="1154"/>
      <c r="BA20" s="1154"/>
      <c r="BB20" s="1154"/>
      <c r="BC20" s="1154"/>
      <c r="BD20" s="1154"/>
      <c r="BE20" s="1154"/>
    </row>
    <row r="21" spans="2:57" outlineLevel="1">
      <c r="B21" s="1183">
        <v>2.08</v>
      </c>
      <c r="C21" s="168" t="s">
        <v>4778</v>
      </c>
      <c r="D21" s="169" t="s">
        <v>10</v>
      </c>
      <c r="E21" s="170">
        <f>+'CANT-SALONES NUEVOS'!K482+'CANT-CERRAMIENTO FRONTAL'!K346+'CANT-AMPLI-SALON'!K322</f>
        <v>2973.6637500000002</v>
      </c>
      <c r="F21" s="1061">
        <f>+'apu colegio'!$O$1068</f>
        <v>38500</v>
      </c>
      <c r="G21" s="1171">
        <f t="shared" si="2"/>
        <v>114486054.375</v>
      </c>
      <c r="H21" s="1154"/>
      <c r="I21" s="1154"/>
      <c r="J21" s="1154"/>
      <c r="K21" s="1154"/>
      <c r="L21" s="1154"/>
      <c r="M21" s="1154">
        <f>+$G$21*0.2</f>
        <v>22897210.875</v>
      </c>
      <c r="N21" s="1154">
        <f>+$G$21*0.2</f>
        <v>22897210.875</v>
      </c>
      <c r="O21" s="1154">
        <f>+$G$21*0.2</f>
        <v>22897210.875</v>
      </c>
      <c r="P21" s="1154">
        <f>+$G$21*0.2</f>
        <v>22897210.875</v>
      </c>
      <c r="Q21" s="1154">
        <f>+$G$21*0.2</f>
        <v>22897210.875</v>
      </c>
      <c r="R21" s="1154"/>
      <c r="S21" s="1154"/>
      <c r="T21" s="1154"/>
      <c r="U21" s="1154"/>
      <c r="V21" s="1154"/>
      <c r="W21" s="1154"/>
      <c r="X21" s="1154"/>
      <c r="Y21" s="1154"/>
      <c r="Z21" s="1154"/>
      <c r="AA21" s="1154"/>
      <c r="AB21" s="1154"/>
      <c r="AC21" s="1154"/>
      <c r="AD21" s="1154"/>
      <c r="AE21" s="1154"/>
      <c r="AF21" s="1154"/>
      <c r="AG21" s="1154"/>
      <c r="AH21" s="1154"/>
      <c r="AI21" s="1154"/>
      <c r="AJ21" s="1154"/>
      <c r="AK21" s="1154"/>
      <c r="AL21" s="1154"/>
      <c r="AM21" s="1154"/>
      <c r="AN21" s="1154"/>
      <c r="AO21" s="1154"/>
      <c r="AP21" s="1154"/>
      <c r="AQ21" s="1154"/>
      <c r="AR21" s="1154"/>
      <c r="AS21" s="1154"/>
      <c r="AT21" s="1154"/>
      <c r="AU21" s="1154"/>
      <c r="AV21" s="1154"/>
      <c r="AW21" s="1154"/>
      <c r="AX21" s="1154"/>
      <c r="AY21" s="1154"/>
      <c r="AZ21" s="1154"/>
      <c r="BA21" s="1154"/>
      <c r="BB21" s="1154"/>
      <c r="BC21" s="1154"/>
      <c r="BD21" s="1154"/>
      <c r="BE21" s="1154"/>
    </row>
    <row r="22" spans="2:57">
      <c r="B22" s="1166">
        <v>3</v>
      </c>
      <c r="C22" s="1167" t="s">
        <v>4586</v>
      </c>
      <c r="D22" s="1166"/>
      <c r="E22" s="1168"/>
      <c r="F22" s="1169"/>
      <c r="G22" s="1170">
        <f>+SUM(G23:G45)</f>
        <v>1546518490.1094053</v>
      </c>
      <c r="H22" s="1154"/>
      <c r="I22" s="1154"/>
      <c r="J22" s="1154"/>
      <c r="K22" s="1154"/>
      <c r="L22" s="1154"/>
      <c r="M22" s="1154"/>
      <c r="N22" s="1154"/>
      <c r="O22" s="1154"/>
      <c r="P22" s="1187"/>
      <c r="Q22" s="1187"/>
      <c r="R22" s="1187"/>
      <c r="S22" s="1187"/>
      <c r="T22" s="1187"/>
      <c r="U22" s="1187"/>
      <c r="V22" s="1187"/>
      <c r="W22" s="1187"/>
      <c r="X22" s="1187"/>
      <c r="Y22" s="1187"/>
      <c r="Z22" s="1187"/>
      <c r="AA22" s="1187"/>
      <c r="AB22" s="1187"/>
      <c r="AC22" s="1187"/>
      <c r="AD22" s="1187"/>
      <c r="AE22" s="1187"/>
      <c r="AF22" s="1187"/>
      <c r="AG22" s="1154"/>
      <c r="AH22" s="1154"/>
      <c r="AI22" s="1154"/>
      <c r="AJ22" s="1154"/>
      <c r="AK22" s="1154"/>
      <c r="AL22" s="1154"/>
      <c r="AM22" s="1154"/>
      <c r="AN22" s="1154"/>
      <c r="AO22" s="1154"/>
      <c r="AP22" s="1154"/>
      <c r="AQ22" s="1154"/>
      <c r="AR22" s="1154"/>
      <c r="AS22" s="1154"/>
      <c r="AT22" s="1154"/>
      <c r="AU22" s="1154"/>
      <c r="AV22" s="1154"/>
      <c r="AW22" s="1154"/>
      <c r="AX22" s="1154"/>
      <c r="AY22" s="1154"/>
      <c r="AZ22" s="1154"/>
      <c r="BA22" s="1154"/>
      <c r="BB22" s="1154"/>
      <c r="BC22" s="1154"/>
      <c r="BD22" s="1154"/>
      <c r="BE22" s="1154"/>
    </row>
    <row r="23" spans="2:57" outlineLevel="1">
      <c r="B23" s="1183">
        <v>3.01</v>
      </c>
      <c r="C23" s="168" t="s">
        <v>4587</v>
      </c>
      <c r="D23" s="169" t="s">
        <v>341</v>
      </c>
      <c r="E23" s="170">
        <f>+'CANT-SALONES NUEVOS'!K516+'CANT-AMPLI-SALON'!K358</f>
        <v>408.64499999999998</v>
      </c>
      <c r="F23" s="1061">
        <f>+'apu colegio'!$O$1131</f>
        <v>67513</v>
      </c>
      <c r="G23" s="1171">
        <f>+E23*F23</f>
        <v>27588849.884999998</v>
      </c>
      <c r="H23" s="1154"/>
      <c r="I23" s="1154"/>
      <c r="J23" s="1154"/>
      <c r="K23" s="1154"/>
      <c r="L23" s="1154"/>
      <c r="M23" s="1154"/>
      <c r="N23" s="1154"/>
      <c r="O23" s="1154"/>
      <c r="P23" s="1154">
        <f>+$G$23*0.3</f>
        <v>8276654.965499999</v>
      </c>
      <c r="Q23" s="1154">
        <f t="shared" ref="Q23" si="5">+$G$23*0.3</f>
        <v>8276654.965499999</v>
      </c>
      <c r="R23" s="1154">
        <f>+$G$23*0.2</f>
        <v>5517769.977</v>
      </c>
      <c r="S23" s="1154">
        <f>+$G$23*0.2</f>
        <v>5517769.977</v>
      </c>
      <c r="T23" s="1154"/>
      <c r="U23" s="1154"/>
      <c r="V23" s="1154"/>
      <c r="W23" s="1154"/>
      <c r="X23" s="1154"/>
      <c r="Y23" s="1154"/>
      <c r="Z23" s="1154"/>
      <c r="AA23" s="1154"/>
      <c r="AB23" s="1154"/>
      <c r="AC23" s="1154"/>
      <c r="AD23" s="1154"/>
      <c r="AE23" s="1154"/>
      <c r="AF23" s="1154"/>
      <c r="AG23" s="1154"/>
      <c r="AH23" s="1154"/>
      <c r="AI23" s="1154"/>
      <c r="AJ23" s="1154"/>
      <c r="AK23" s="1154"/>
      <c r="AL23" s="1154"/>
      <c r="AM23" s="1154"/>
      <c r="AN23" s="1154"/>
      <c r="AO23" s="1154"/>
      <c r="AP23" s="1154"/>
      <c r="AQ23" s="1154"/>
      <c r="AR23" s="1154"/>
      <c r="AS23" s="1154"/>
      <c r="AT23" s="1154"/>
      <c r="AU23" s="1154"/>
      <c r="AV23" s="1154"/>
      <c r="AW23" s="1154"/>
      <c r="AX23" s="1154"/>
      <c r="AY23" s="1154"/>
      <c r="AZ23" s="1154"/>
      <c r="BA23" s="1154"/>
      <c r="BB23" s="1154"/>
      <c r="BC23" s="1154"/>
      <c r="BD23" s="1154"/>
      <c r="BE23" s="1154"/>
    </row>
    <row r="24" spans="2:57" outlineLevel="1">
      <c r="B24" s="1183">
        <v>3.02</v>
      </c>
      <c r="C24" s="168" t="s">
        <v>4532</v>
      </c>
      <c r="D24" s="169" t="s">
        <v>10</v>
      </c>
      <c r="E24" s="170">
        <f>+'CANT-SALONES NUEVOS'!K554+'CANT-AMPLI-SALON'!K396+'CANT-CERRAMIENTO FRONTAL'!K385</f>
        <v>236.38630000000006</v>
      </c>
      <c r="F24" s="1061">
        <f>+'apu colegio'!$O$1196</f>
        <v>732466.35</v>
      </c>
      <c r="G24" s="1171">
        <f t="shared" ref="G24:G45" si="6">+E24*F24</f>
        <v>173145010.35100505</v>
      </c>
      <c r="H24" s="1154"/>
      <c r="I24" s="1154"/>
      <c r="J24" s="1154"/>
      <c r="K24" s="1154"/>
      <c r="L24" s="1154"/>
      <c r="M24" s="1154"/>
      <c r="N24" s="1154"/>
      <c r="O24" s="1154"/>
      <c r="P24" s="1154"/>
      <c r="Q24" s="1154">
        <f>+$G$25*0.2</f>
        <v>17952018.010800004</v>
      </c>
      <c r="R24" s="1154">
        <f>+$G$25*0.2</f>
        <v>17952018.010800004</v>
      </c>
      <c r="S24" s="1154">
        <f>+$G$25*0.2</f>
        <v>17952018.010800004</v>
      </c>
      <c r="T24" s="1154">
        <f>+$G$25*0.2</f>
        <v>17952018.010800004</v>
      </c>
      <c r="U24" s="1154">
        <f>+$G$25*0.2</f>
        <v>17952018.010800004</v>
      </c>
      <c r="V24" s="1154"/>
      <c r="W24" s="1154"/>
      <c r="X24" s="1154"/>
      <c r="Y24" s="1154"/>
      <c r="Z24" s="1154"/>
      <c r="AA24" s="1154"/>
      <c r="AB24" s="1154"/>
      <c r="AC24" s="1154"/>
      <c r="AD24" s="1154"/>
      <c r="AE24" s="1154"/>
      <c r="AF24" s="1154"/>
      <c r="AG24" s="1154"/>
      <c r="AH24" s="1154"/>
      <c r="AI24" s="1154"/>
      <c r="AJ24" s="1154"/>
      <c r="AK24" s="1154"/>
      <c r="AL24" s="1154"/>
      <c r="AM24" s="1154"/>
      <c r="AN24" s="1154"/>
      <c r="AO24" s="1154"/>
      <c r="AP24" s="1154"/>
      <c r="AQ24" s="1154"/>
      <c r="AR24" s="1154"/>
      <c r="AS24" s="1154"/>
      <c r="AT24" s="1154"/>
      <c r="AU24" s="1154"/>
      <c r="AV24" s="1154"/>
      <c r="AW24" s="1154"/>
      <c r="AX24" s="1154"/>
      <c r="AY24" s="1154"/>
      <c r="AZ24" s="1154"/>
      <c r="BA24" s="1154"/>
      <c r="BB24" s="1154"/>
      <c r="BC24" s="1154"/>
      <c r="BD24" s="1154"/>
      <c r="BE24" s="1154"/>
    </row>
    <row r="25" spans="2:57" outlineLevel="1">
      <c r="B25" s="1183">
        <v>3.03</v>
      </c>
      <c r="C25" s="168" t="s">
        <v>4780</v>
      </c>
      <c r="D25" s="169" t="s">
        <v>10</v>
      </c>
      <c r="E25" s="170">
        <f>+'CANT-SALONES NUEVOS'!K589+'CANT-AMPLI-SALON'!K431+'CANT-CERRAMIENTO FRONTAL'!K420</f>
        <v>94.13000000000001</v>
      </c>
      <c r="F25" s="1061">
        <f>+'apu colegio'!$O$1259</f>
        <v>953575.8</v>
      </c>
      <c r="G25" s="1171">
        <f t="shared" si="6"/>
        <v>89760090.05400002</v>
      </c>
      <c r="H25" s="1154"/>
      <c r="I25" s="1154"/>
      <c r="J25" s="1154"/>
      <c r="K25" s="1154"/>
      <c r="L25" s="1154"/>
      <c r="M25" s="1154"/>
      <c r="N25" s="1154"/>
      <c r="O25" s="1154"/>
      <c r="P25" s="1154"/>
      <c r="Q25" s="1154"/>
      <c r="R25" s="1154"/>
      <c r="S25" s="1154"/>
      <c r="T25" s="1154"/>
      <c r="U25" s="1154">
        <f>+$G$26*0.7</f>
        <v>26740326.726119995</v>
      </c>
      <c r="V25" s="1154">
        <f>+$G$26*0.1</f>
        <v>3820046.6751600001</v>
      </c>
      <c r="W25" s="1154">
        <f>+$G$26*0.2</f>
        <v>7640093.3503200002</v>
      </c>
      <c r="X25" s="1154"/>
      <c r="Y25" s="1154"/>
      <c r="Z25" s="1154"/>
      <c r="AA25" s="1154"/>
      <c r="AB25" s="1154"/>
      <c r="AC25" s="1154"/>
      <c r="AD25" s="1154"/>
      <c r="AE25" s="1154"/>
      <c r="AF25" s="1154"/>
      <c r="AG25" s="1154"/>
      <c r="AH25" s="1154"/>
      <c r="AI25" s="1154"/>
      <c r="AJ25" s="1154"/>
      <c r="AK25" s="1154"/>
      <c r="AL25" s="1154"/>
      <c r="AM25" s="1154"/>
      <c r="AN25" s="1154"/>
      <c r="AO25" s="1154"/>
      <c r="AP25" s="1154"/>
      <c r="AQ25" s="1154"/>
      <c r="AR25" s="1154"/>
      <c r="AS25" s="1154"/>
      <c r="AT25" s="1154"/>
      <c r="AU25" s="1154"/>
      <c r="AV25" s="1154"/>
      <c r="AW25" s="1154"/>
      <c r="AX25" s="1154"/>
      <c r="AY25" s="1154"/>
      <c r="AZ25" s="1154"/>
      <c r="BA25" s="1154"/>
      <c r="BB25" s="1154"/>
      <c r="BC25" s="1154"/>
      <c r="BD25" s="1154"/>
      <c r="BE25" s="1154"/>
    </row>
    <row r="26" spans="2:57" outlineLevel="1">
      <c r="B26" s="1183">
        <v>3.04</v>
      </c>
      <c r="C26" s="168" t="s">
        <v>5264</v>
      </c>
      <c r="D26" s="169" t="s">
        <v>250</v>
      </c>
      <c r="E26" s="170">
        <f>+'CANT-SALONES NUEVOS'!K627+'CANT-AMPLI-SALON'!K469+'CANT-CERRAMIENTO FRONTAL'!K458</f>
        <v>192.8109</v>
      </c>
      <c r="F26" s="1061">
        <f>+'apu colegio'!$O$1322</f>
        <v>198124</v>
      </c>
      <c r="G26" s="1171">
        <f t="shared" si="6"/>
        <v>38200466.751599997</v>
      </c>
      <c r="H26" s="1154"/>
      <c r="I26" s="1154"/>
      <c r="J26" s="1154"/>
      <c r="K26" s="1154"/>
      <c r="L26" s="1154"/>
      <c r="M26" s="1154"/>
      <c r="N26" s="1154"/>
      <c r="O26" s="1154"/>
      <c r="P26" s="1154"/>
      <c r="Q26" s="1154"/>
      <c r="R26" s="1154"/>
      <c r="S26" s="1154"/>
      <c r="T26" s="1154"/>
      <c r="U26" s="1154"/>
      <c r="V26" s="1154"/>
      <c r="W26" s="1154">
        <f>+$G$27*0.2</f>
        <v>11617095.168000001</v>
      </c>
      <c r="X26" s="1154">
        <f>+$G$27*0.8</f>
        <v>46468380.672000006</v>
      </c>
      <c r="Y26" s="1154"/>
      <c r="Z26" s="1154"/>
      <c r="AA26" s="1154"/>
      <c r="AB26" s="1154"/>
      <c r="AC26" s="1154"/>
      <c r="AD26" s="1154"/>
      <c r="AE26" s="1154"/>
      <c r="AF26" s="1154"/>
      <c r="AG26" s="1154"/>
      <c r="AH26" s="1154"/>
      <c r="AI26" s="1154"/>
      <c r="AJ26" s="1154"/>
      <c r="AK26" s="1154"/>
      <c r="AL26" s="1154"/>
      <c r="AM26" s="1154"/>
      <c r="AN26" s="1154"/>
      <c r="AO26" s="1154"/>
      <c r="AP26" s="1154"/>
      <c r="AQ26" s="1154"/>
      <c r="AR26" s="1154"/>
      <c r="AS26" s="1154"/>
      <c r="AT26" s="1154"/>
      <c r="AU26" s="1154"/>
      <c r="AV26" s="1154"/>
      <c r="AW26" s="1154"/>
      <c r="AX26" s="1154"/>
      <c r="AY26" s="1154"/>
      <c r="AZ26" s="1154"/>
      <c r="BA26" s="1154"/>
      <c r="BB26" s="1154"/>
      <c r="BC26" s="1154"/>
      <c r="BD26" s="1154"/>
      <c r="BE26" s="1154"/>
    </row>
    <row r="27" spans="2:57" ht="25.5" outlineLevel="1">
      <c r="B27" s="1183">
        <v>3.05</v>
      </c>
      <c r="C27" s="168" t="s">
        <v>4781</v>
      </c>
      <c r="D27" s="169" t="s">
        <v>250</v>
      </c>
      <c r="E27" s="170">
        <f>+'CANT-SALONES NUEVOS'!K662+'CANT-AMPLI-SALON'!K504+'CANT-CERRAMIENTO FRONTAL'!K493</f>
        <v>194.40000000000003</v>
      </c>
      <c r="F27" s="1061">
        <f>+'apu colegio'!$O$1386</f>
        <v>298793.59999999998</v>
      </c>
      <c r="G27" s="1171">
        <f t="shared" si="6"/>
        <v>58085475.840000004</v>
      </c>
      <c r="H27" s="1154"/>
      <c r="I27" s="1154"/>
      <c r="J27" s="1154"/>
      <c r="K27" s="1154"/>
      <c r="L27" s="1154"/>
      <c r="M27" s="1154"/>
      <c r="N27" s="1154"/>
      <c r="O27" s="1154"/>
      <c r="P27" s="1154"/>
      <c r="Q27" s="1154"/>
      <c r="R27" s="1154"/>
      <c r="S27" s="1154"/>
      <c r="T27" s="1154"/>
      <c r="U27" s="1154"/>
      <c r="V27" s="1154">
        <f>+$G$28*0.2</f>
        <v>1180277.0928</v>
      </c>
      <c r="W27" s="1154">
        <f t="shared" ref="W27:Z27" si="7">+$G$28*0.2</f>
        <v>1180277.0928</v>
      </c>
      <c r="X27" s="1154">
        <f t="shared" si="7"/>
        <v>1180277.0928</v>
      </c>
      <c r="Y27" s="1154">
        <f t="shared" si="7"/>
        <v>1180277.0928</v>
      </c>
      <c r="Z27" s="1154">
        <f t="shared" si="7"/>
        <v>1180277.0928</v>
      </c>
      <c r="AA27" s="1154"/>
      <c r="AB27" s="1154"/>
      <c r="AC27" s="1154"/>
      <c r="AD27" s="1154"/>
      <c r="AE27" s="1154"/>
      <c r="AF27" s="1154"/>
      <c r="AG27" s="1154"/>
      <c r="AH27" s="1154"/>
      <c r="AI27" s="1154"/>
      <c r="AJ27" s="1154"/>
      <c r="AK27" s="1154"/>
      <c r="AL27" s="1154"/>
      <c r="AM27" s="1154"/>
      <c r="AN27" s="1154"/>
      <c r="AO27" s="1154"/>
      <c r="AP27" s="1154"/>
      <c r="AQ27" s="1154"/>
      <c r="AR27" s="1154"/>
      <c r="AS27" s="1154"/>
      <c r="AT27" s="1154"/>
      <c r="AU27" s="1154"/>
      <c r="AV27" s="1154"/>
      <c r="AW27" s="1154"/>
      <c r="AX27" s="1154"/>
      <c r="AY27" s="1154"/>
      <c r="AZ27" s="1154"/>
      <c r="BA27" s="1154"/>
      <c r="BB27" s="1154"/>
      <c r="BC27" s="1154"/>
      <c r="BD27" s="1154"/>
      <c r="BE27" s="1154"/>
    </row>
    <row r="28" spans="2:57" outlineLevel="1">
      <c r="B28" s="1183">
        <v>3.06</v>
      </c>
      <c r="C28" s="168" t="s">
        <v>4782</v>
      </c>
      <c r="D28" s="169" t="s">
        <v>250</v>
      </c>
      <c r="E28" s="170">
        <f>+'CANT-SALONES NUEVOS'!K700</f>
        <v>21.6</v>
      </c>
      <c r="F28" s="1061">
        <f>'apu colegio'!$O$1450</f>
        <v>273212.28999999998</v>
      </c>
      <c r="G28" s="1171">
        <f t="shared" si="6"/>
        <v>5901385.4639999997</v>
      </c>
      <c r="H28" s="1154"/>
      <c r="I28" s="1154"/>
      <c r="J28" s="1154"/>
      <c r="K28" s="1154"/>
      <c r="L28" s="1154"/>
      <c r="M28" s="1154"/>
      <c r="N28" s="1154"/>
      <c r="O28" s="1154"/>
      <c r="P28" s="1154"/>
      <c r="Q28" s="1154"/>
      <c r="R28" s="1154"/>
      <c r="S28" s="1154"/>
      <c r="T28" s="1154"/>
      <c r="U28" s="1154"/>
      <c r="V28" s="1154"/>
      <c r="W28" s="1154"/>
      <c r="X28" s="1154"/>
      <c r="Y28" s="1154">
        <f>+$G$29*1</f>
        <v>61099398</v>
      </c>
      <c r="Z28" s="1154"/>
      <c r="AA28" s="1154"/>
      <c r="AB28" s="1154"/>
      <c r="AC28" s="1154"/>
      <c r="AD28" s="1154"/>
      <c r="AE28" s="1154"/>
      <c r="AF28" s="1154"/>
      <c r="AG28" s="1154"/>
      <c r="AH28" s="1154"/>
      <c r="AI28" s="1154"/>
      <c r="AJ28" s="1154"/>
      <c r="AK28" s="1154"/>
      <c r="AL28" s="1154"/>
      <c r="AM28" s="1154"/>
      <c r="AN28" s="1154"/>
      <c r="AO28" s="1154"/>
      <c r="AP28" s="1154"/>
      <c r="AQ28" s="1154"/>
      <c r="AR28" s="1154"/>
      <c r="AS28" s="1154"/>
      <c r="AT28" s="1154"/>
      <c r="AU28" s="1154"/>
      <c r="AV28" s="1154"/>
      <c r="AW28" s="1154"/>
      <c r="AX28" s="1154"/>
      <c r="AY28" s="1154"/>
      <c r="AZ28" s="1154"/>
      <c r="BA28" s="1154"/>
      <c r="BB28" s="1154"/>
      <c r="BC28" s="1154"/>
      <c r="BD28" s="1154"/>
      <c r="BE28" s="1154"/>
    </row>
    <row r="29" spans="2:57" outlineLevel="1">
      <c r="B29" s="1183">
        <v>3.07</v>
      </c>
      <c r="C29" s="168" t="s">
        <v>4785</v>
      </c>
      <c r="D29" s="169" t="s">
        <v>250</v>
      </c>
      <c r="E29" s="170">
        <f>'CANT-CERRAMIENTO FRONTAL'!K531</f>
        <v>300</v>
      </c>
      <c r="F29" s="1061">
        <f>+'apu colegio'!$O$1514</f>
        <v>203664.66</v>
      </c>
      <c r="G29" s="1171">
        <f t="shared" si="6"/>
        <v>61099398</v>
      </c>
      <c r="H29" s="1154"/>
      <c r="I29" s="1154"/>
      <c r="J29" s="1154"/>
      <c r="K29" s="1154"/>
      <c r="L29" s="1154"/>
      <c r="M29" s="1154"/>
      <c r="N29" s="1154"/>
      <c r="O29" s="1154"/>
      <c r="P29" s="1154"/>
      <c r="Q29" s="1154"/>
      <c r="R29" s="1154"/>
      <c r="S29" s="1154"/>
      <c r="T29" s="1154"/>
      <c r="U29" s="1154"/>
      <c r="V29" s="1154"/>
      <c r="W29" s="1154"/>
      <c r="X29" s="1154"/>
      <c r="Y29" s="1154"/>
      <c r="Z29" s="1154">
        <f>+$G$30*0.4</f>
        <v>2481065.2752</v>
      </c>
      <c r="AA29" s="1154">
        <f>+$G$30*0.6</f>
        <v>3721597.9128</v>
      </c>
      <c r="AB29" s="1154"/>
      <c r="AC29" s="1154"/>
      <c r="AD29" s="1154"/>
      <c r="AE29" s="1154"/>
      <c r="AF29" s="1154"/>
      <c r="AG29" s="1154"/>
      <c r="AH29" s="1154"/>
      <c r="AI29" s="1154"/>
      <c r="AJ29" s="1154"/>
      <c r="AK29" s="1154"/>
      <c r="AL29" s="1154"/>
      <c r="AM29" s="1154"/>
      <c r="AN29" s="1154"/>
      <c r="AO29" s="1154"/>
      <c r="AP29" s="1154"/>
      <c r="AQ29" s="1154"/>
      <c r="AR29" s="1154"/>
      <c r="AS29" s="1154"/>
      <c r="AT29" s="1154"/>
      <c r="AU29" s="1154"/>
      <c r="AV29" s="1154"/>
      <c r="AW29" s="1154"/>
      <c r="AX29" s="1154"/>
      <c r="AY29" s="1154"/>
      <c r="AZ29" s="1154"/>
      <c r="BA29" s="1154"/>
      <c r="BB29" s="1154"/>
      <c r="BC29" s="1154"/>
      <c r="BD29" s="1154"/>
      <c r="BE29" s="1154"/>
    </row>
    <row r="30" spans="2:57" outlineLevel="1">
      <c r="B30" s="1183">
        <v>3.08</v>
      </c>
      <c r="C30" s="168" t="s">
        <v>4786</v>
      </c>
      <c r="D30" s="169" t="s">
        <v>250</v>
      </c>
      <c r="E30" s="170">
        <f>+'CANT-SALONES NUEVOS'!K770+'CANT-AMPLI-SALON'!K577</f>
        <v>29.8</v>
      </c>
      <c r="F30" s="1061">
        <f>+'apu colegio'!$O$1578</f>
        <v>208143.06</v>
      </c>
      <c r="G30" s="1171">
        <f t="shared" si="6"/>
        <v>6202663.1880000001</v>
      </c>
      <c r="H30" s="1154"/>
      <c r="I30" s="1154"/>
      <c r="J30" s="1154"/>
      <c r="K30" s="1154"/>
      <c r="L30" s="1154"/>
      <c r="M30" s="1154"/>
      <c r="N30" s="1154"/>
      <c r="O30" s="1154"/>
      <c r="P30" s="1154"/>
      <c r="Q30" s="1154"/>
      <c r="R30" s="1154"/>
      <c r="S30" s="1154"/>
      <c r="T30" s="1154"/>
      <c r="U30" s="1154"/>
      <c r="V30" s="1154"/>
      <c r="W30" s="1154"/>
      <c r="X30" s="1154"/>
      <c r="Y30" s="1154"/>
      <c r="Z30" s="1154">
        <f>+$G$31*1</f>
        <v>5630459.9780000001</v>
      </c>
      <c r="AA30" s="1154"/>
      <c r="AB30" s="1154"/>
      <c r="AC30" s="1154"/>
      <c r="AD30" s="1154"/>
      <c r="AE30" s="1154"/>
      <c r="AF30" s="1154"/>
      <c r="AG30" s="1154"/>
      <c r="AH30" s="1154"/>
      <c r="AI30" s="1154"/>
      <c r="AJ30" s="1154"/>
      <c r="AK30" s="1154"/>
      <c r="AL30" s="1154"/>
      <c r="AM30" s="1154"/>
      <c r="AN30" s="1154"/>
      <c r="AO30" s="1154"/>
      <c r="AP30" s="1154"/>
      <c r="AQ30" s="1154"/>
      <c r="AR30" s="1154"/>
      <c r="AS30" s="1154"/>
      <c r="AT30" s="1154"/>
      <c r="AU30" s="1154"/>
      <c r="AV30" s="1154"/>
      <c r="AW30" s="1154"/>
      <c r="AX30" s="1154"/>
      <c r="AY30" s="1154"/>
      <c r="AZ30" s="1154"/>
      <c r="BA30" s="1154"/>
      <c r="BB30" s="1154"/>
      <c r="BC30" s="1154"/>
      <c r="BD30" s="1154"/>
      <c r="BE30" s="1154"/>
    </row>
    <row r="31" spans="2:57" outlineLevel="1">
      <c r="B31" s="1183">
        <v>3.09</v>
      </c>
      <c r="C31" s="168" t="s">
        <v>4787</v>
      </c>
      <c r="D31" s="169" t="s">
        <v>250</v>
      </c>
      <c r="E31" s="170">
        <f>+'CANT-SALONES NUEVOS'!K805+'CANT-AMPLI-SALON'!K615</f>
        <v>29.8</v>
      </c>
      <c r="F31" s="1061">
        <f>+'apu colegio'!$O$1642</f>
        <v>188941.61</v>
      </c>
      <c r="G31" s="1171">
        <f t="shared" si="6"/>
        <v>5630459.9780000001</v>
      </c>
      <c r="H31" s="1154"/>
      <c r="I31" s="1154"/>
      <c r="J31" s="1154"/>
      <c r="K31" s="1154"/>
      <c r="L31" s="1154"/>
      <c r="M31" s="1154"/>
      <c r="N31" s="1154"/>
      <c r="O31" s="1154"/>
      <c r="P31" s="1154"/>
      <c r="Q31" s="1154"/>
      <c r="R31" s="1154"/>
      <c r="S31" s="1154"/>
      <c r="T31" s="1154"/>
      <c r="U31" s="1154"/>
      <c r="V31" s="1154"/>
      <c r="W31" s="1154"/>
      <c r="X31" s="1154"/>
      <c r="Y31" s="1154"/>
      <c r="Z31" s="1154">
        <f>+$G$32*1</f>
        <v>20886943.356000002</v>
      </c>
      <c r="AA31" s="1154"/>
      <c r="AB31" s="1154"/>
      <c r="AC31" s="1154"/>
      <c r="AD31" s="1154"/>
      <c r="AE31" s="1154"/>
      <c r="AF31" s="1154"/>
      <c r="AG31" s="1154"/>
      <c r="AH31" s="1154"/>
      <c r="AI31" s="1154"/>
      <c r="AJ31" s="1154"/>
      <c r="AK31" s="1154"/>
      <c r="AL31" s="1154"/>
      <c r="AM31" s="1154"/>
      <c r="AN31" s="1154"/>
      <c r="AO31" s="1154"/>
      <c r="AP31" s="1154"/>
      <c r="AQ31" s="1154"/>
      <c r="AR31" s="1154"/>
      <c r="AS31" s="1154"/>
      <c r="AT31" s="1154"/>
      <c r="AU31" s="1154"/>
      <c r="AV31" s="1154"/>
      <c r="AW31" s="1154"/>
      <c r="AX31" s="1154"/>
      <c r="AY31" s="1154"/>
      <c r="AZ31" s="1154"/>
      <c r="BA31" s="1154"/>
      <c r="BB31" s="1154"/>
      <c r="BC31" s="1154"/>
      <c r="BD31" s="1154"/>
      <c r="BE31" s="1154"/>
    </row>
    <row r="32" spans="2:57" ht="25.5" outlineLevel="1">
      <c r="B32" s="1183">
        <v>3.1</v>
      </c>
      <c r="C32" s="168" t="s">
        <v>4922</v>
      </c>
      <c r="D32" s="169" t="s">
        <v>250</v>
      </c>
      <c r="E32" s="170">
        <f>+'CANT-SALONES NUEVOS'!K840+'CANT-AMPLI-SALON'!K650</f>
        <v>178.65</v>
      </c>
      <c r="F32" s="1061">
        <f>+'apu colegio'!$O$1706</f>
        <v>116915.44</v>
      </c>
      <c r="G32" s="1171">
        <f t="shared" si="6"/>
        <v>20886943.356000002</v>
      </c>
      <c r="H32" s="1154"/>
      <c r="I32" s="1154"/>
      <c r="J32" s="1154"/>
      <c r="K32" s="1154"/>
      <c r="L32" s="1154"/>
      <c r="M32" s="1154"/>
      <c r="N32" s="1154"/>
      <c r="O32" s="1154"/>
      <c r="P32" s="1154"/>
      <c r="Q32" s="1154"/>
      <c r="R32" s="1154"/>
      <c r="S32" s="1154"/>
      <c r="T32" s="1154"/>
      <c r="U32" s="1154"/>
      <c r="V32" s="1154"/>
      <c r="W32" s="1154"/>
      <c r="X32" s="1154"/>
      <c r="Y32" s="1154">
        <f>+$G$33*0.4</f>
        <v>32642900.576000001</v>
      </c>
      <c r="Z32" s="1154">
        <f>+$G$33*0.6</f>
        <v>48964350.864</v>
      </c>
      <c r="AA32" s="1154"/>
      <c r="AB32" s="1154"/>
      <c r="AC32" s="1154"/>
      <c r="AD32" s="1154"/>
      <c r="AE32" s="1154"/>
      <c r="AF32" s="1154"/>
      <c r="AG32" s="1154"/>
      <c r="AH32" s="1154"/>
      <c r="AI32" s="1154"/>
      <c r="AJ32" s="1154"/>
      <c r="AK32" s="1154"/>
      <c r="AL32" s="1154"/>
      <c r="AM32" s="1154"/>
      <c r="AN32" s="1154"/>
      <c r="AO32" s="1154"/>
      <c r="AP32" s="1154"/>
      <c r="AQ32" s="1154"/>
      <c r="AR32" s="1154"/>
      <c r="AS32" s="1154"/>
      <c r="AT32" s="1154"/>
      <c r="AU32" s="1154"/>
      <c r="AV32" s="1154"/>
      <c r="AW32" s="1154"/>
      <c r="AX32" s="1154"/>
      <c r="AY32" s="1154"/>
      <c r="AZ32" s="1154"/>
      <c r="BA32" s="1154"/>
      <c r="BB32" s="1154"/>
      <c r="BC32" s="1154"/>
      <c r="BD32" s="1154"/>
      <c r="BE32" s="1154"/>
    </row>
    <row r="33" spans="2:57" outlineLevel="1">
      <c r="B33" s="1183">
        <v>3.11</v>
      </c>
      <c r="C33" s="168" t="s">
        <v>4788</v>
      </c>
      <c r="D33" s="169" t="s">
        <v>250</v>
      </c>
      <c r="E33" s="170">
        <f>+'CANT-SALONES NUEVOS'!K877+'CANT-AMPLI-SALON'!K690</f>
        <v>363.74</v>
      </c>
      <c r="F33" s="1061">
        <f>+'apu colegio'!$O$1770</f>
        <v>224356</v>
      </c>
      <c r="G33" s="1171">
        <f t="shared" si="6"/>
        <v>81607251.439999998</v>
      </c>
      <c r="H33" s="1154"/>
      <c r="I33" s="1154"/>
      <c r="J33" s="1154"/>
      <c r="K33" s="1154"/>
      <c r="L33" s="1154"/>
      <c r="M33" s="1154"/>
      <c r="N33" s="1154"/>
      <c r="O33" s="1154"/>
      <c r="P33" s="1154"/>
      <c r="Q33" s="1154"/>
      <c r="R33" s="1154"/>
      <c r="S33" s="1154"/>
      <c r="T33" s="1154"/>
      <c r="U33" s="1154"/>
      <c r="V33" s="1154"/>
      <c r="W33" s="1154"/>
      <c r="X33" s="1154"/>
      <c r="Y33" s="1154"/>
      <c r="Z33" s="1154">
        <f>+$G$34*0.4</f>
        <v>10151951.028000001</v>
      </c>
      <c r="AA33" s="1154">
        <f>+$G$34*0.6</f>
        <v>15227926.541999999</v>
      </c>
      <c r="AB33" s="1154"/>
      <c r="AC33" s="1154"/>
      <c r="AD33" s="1154"/>
      <c r="AE33" s="1154"/>
      <c r="AF33" s="1154"/>
      <c r="AG33" s="1154"/>
      <c r="AH33" s="1154"/>
      <c r="AI33" s="1154"/>
      <c r="AJ33" s="1154"/>
      <c r="AK33" s="1154"/>
      <c r="AL33" s="1154"/>
      <c r="AM33" s="1154"/>
      <c r="AN33" s="1154"/>
      <c r="AO33" s="1154"/>
      <c r="AP33" s="1154"/>
      <c r="AQ33" s="1154"/>
      <c r="AR33" s="1154"/>
      <c r="AS33" s="1154"/>
      <c r="AT33" s="1154"/>
      <c r="AU33" s="1154"/>
      <c r="AV33" s="1154"/>
      <c r="AW33" s="1154"/>
      <c r="AX33" s="1154"/>
      <c r="AY33" s="1154"/>
      <c r="AZ33" s="1154"/>
      <c r="BA33" s="1154"/>
      <c r="BB33" s="1154"/>
      <c r="BC33" s="1154"/>
      <c r="BD33" s="1154"/>
      <c r="BE33" s="1154"/>
    </row>
    <row r="34" spans="2:57" outlineLevel="1">
      <c r="B34" s="1183">
        <v>3.12</v>
      </c>
      <c r="C34" s="168" t="s">
        <v>4921</v>
      </c>
      <c r="D34" s="169" t="s">
        <v>250</v>
      </c>
      <c r="E34" s="170">
        <f>+'CANT-SALONES NUEVOS'!K915+'CANT-AMPLI-SALON'!K728</f>
        <v>216.6</v>
      </c>
      <c r="F34" s="1061">
        <f>+'apu colegio'!$O$1834</f>
        <v>117173.95</v>
      </c>
      <c r="G34" s="1171">
        <f t="shared" si="6"/>
        <v>25379877.57</v>
      </c>
      <c r="H34" s="1154"/>
      <c r="I34" s="1154"/>
      <c r="J34" s="1154"/>
      <c r="K34" s="1154"/>
      <c r="L34" s="1154"/>
      <c r="M34" s="1154"/>
      <c r="N34" s="1154"/>
      <c r="O34" s="1154"/>
      <c r="P34" s="1154"/>
      <c r="Q34" s="1154"/>
      <c r="R34" s="1154"/>
      <c r="S34" s="1154"/>
      <c r="T34" s="1154"/>
      <c r="U34" s="1154"/>
      <c r="V34" s="1154"/>
      <c r="W34" s="1154"/>
      <c r="X34" s="1154"/>
      <c r="Y34" s="1154"/>
      <c r="Z34" s="1154"/>
      <c r="AA34" s="1154">
        <f>+$G$35*1</f>
        <v>131287469.478</v>
      </c>
      <c r="AB34" s="1154"/>
      <c r="AC34" s="1154"/>
      <c r="AD34" s="1154"/>
      <c r="AE34" s="1154"/>
      <c r="AF34" s="1154"/>
      <c r="AG34" s="1154"/>
      <c r="AH34" s="1154"/>
      <c r="AI34" s="1154"/>
      <c r="AJ34" s="1154"/>
      <c r="AK34" s="1154"/>
      <c r="AL34" s="1154"/>
      <c r="AM34" s="1154"/>
      <c r="AN34" s="1154"/>
      <c r="AO34" s="1154"/>
      <c r="AP34" s="1154"/>
      <c r="AQ34" s="1154"/>
      <c r="AR34" s="1154"/>
      <c r="AS34" s="1154"/>
      <c r="AT34" s="1154"/>
      <c r="AU34" s="1154"/>
      <c r="AV34" s="1154"/>
      <c r="AW34" s="1154"/>
      <c r="AX34" s="1154"/>
      <c r="AY34" s="1154"/>
      <c r="AZ34" s="1154"/>
      <c r="BA34" s="1154"/>
      <c r="BB34" s="1154"/>
      <c r="BC34" s="1154"/>
      <c r="BD34" s="1154"/>
      <c r="BE34" s="1154"/>
    </row>
    <row r="35" spans="2:57" outlineLevel="1">
      <c r="B35" s="1183">
        <v>3.13</v>
      </c>
      <c r="C35" s="168" t="s">
        <v>4929</v>
      </c>
      <c r="D35" s="169" t="s">
        <v>341</v>
      </c>
      <c r="E35" s="170">
        <f>+'CANT-SALONES NUEVOS'!K949+'CANT-AMPLI-SALON'!K765</f>
        <v>867.4</v>
      </c>
      <c r="F35" s="1061">
        <f>+'apu colegio'!$O$1897</f>
        <v>151357.47</v>
      </c>
      <c r="G35" s="1172">
        <f t="shared" si="6"/>
        <v>131287469.478</v>
      </c>
      <c r="H35" s="1154"/>
      <c r="I35" s="1154"/>
      <c r="J35" s="1154"/>
      <c r="K35" s="1154"/>
      <c r="L35" s="1154"/>
      <c r="M35" s="1154"/>
      <c r="N35" s="1154"/>
      <c r="O35" s="1154"/>
      <c r="P35" s="1154"/>
      <c r="Q35" s="1154"/>
      <c r="R35" s="1154"/>
      <c r="S35" s="1154"/>
      <c r="T35" s="1154"/>
      <c r="U35" s="1154"/>
      <c r="V35" s="1154"/>
      <c r="W35" s="1154"/>
      <c r="X35" s="1154"/>
      <c r="Y35" s="1154"/>
      <c r="Z35" s="1154"/>
      <c r="AA35" s="1154">
        <f>+$G$36*0.2</f>
        <v>34420940.059200011</v>
      </c>
      <c r="AB35" s="1154">
        <f>+$G$36*0.4</f>
        <v>68841880.118400022</v>
      </c>
      <c r="AC35" s="1154">
        <f>+$G$36*0.4</f>
        <v>68841880.118400022</v>
      </c>
      <c r="AD35" s="1154"/>
      <c r="AE35" s="1154"/>
      <c r="AF35" s="1154"/>
      <c r="AG35" s="1154"/>
      <c r="AH35" s="1154"/>
      <c r="AI35" s="1154"/>
      <c r="AJ35" s="1154"/>
      <c r="AK35" s="1154"/>
      <c r="AL35" s="1154"/>
      <c r="AM35" s="1154"/>
      <c r="AN35" s="1154"/>
      <c r="AO35" s="1154"/>
      <c r="AP35" s="1154"/>
      <c r="AQ35" s="1154"/>
      <c r="AR35" s="1154"/>
      <c r="AS35" s="1154"/>
      <c r="AT35" s="1154"/>
      <c r="AU35" s="1154"/>
      <c r="AV35" s="1154"/>
      <c r="AW35" s="1154"/>
      <c r="AX35" s="1154"/>
      <c r="AY35" s="1154"/>
      <c r="AZ35" s="1154"/>
      <c r="BA35" s="1154"/>
      <c r="BB35" s="1154"/>
      <c r="BC35" s="1154"/>
      <c r="BD35" s="1154"/>
      <c r="BE35" s="1154"/>
    </row>
    <row r="36" spans="2:57" outlineLevel="1">
      <c r="B36" s="1183">
        <v>3.14</v>
      </c>
      <c r="C36" s="168" t="s">
        <v>4789</v>
      </c>
      <c r="D36" s="169" t="s">
        <v>341</v>
      </c>
      <c r="E36" s="170">
        <f>+'CANT-SALONES NUEVOS'!K983+'CANT-AMPLI-SALON'!K799+'CANT-PUENTE '!K28</f>
        <v>598.20000000000005</v>
      </c>
      <c r="F36" s="1061">
        <f>+'apu colegio'!$O$1964</f>
        <v>287704.28000000003</v>
      </c>
      <c r="G36" s="1171">
        <f t="shared" si="6"/>
        <v>172104700.29600003</v>
      </c>
      <c r="H36" s="1154"/>
      <c r="I36" s="1154"/>
      <c r="J36" s="1154"/>
      <c r="K36" s="1154"/>
      <c r="L36" s="1154"/>
      <c r="M36" s="1154"/>
      <c r="N36" s="1154"/>
      <c r="O36" s="1154"/>
      <c r="P36" s="1154"/>
      <c r="Q36" s="1154"/>
      <c r="R36" s="1154"/>
      <c r="S36" s="1154"/>
      <c r="T36" s="1154"/>
      <c r="U36" s="1154"/>
      <c r="V36" s="1154"/>
      <c r="W36" s="1154"/>
      <c r="X36" s="1154"/>
      <c r="Y36" s="1154"/>
      <c r="Z36" s="1154"/>
      <c r="AA36" s="1154"/>
      <c r="AB36" s="1154">
        <f>+$G$37*0.1</f>
        <v>161677.54596000002</v>
      </c>
      <c r="AC36" s="1154">
        <f>+$G$37*0.3</f>
        <v>485032.63787999994</v>
      </c>
      <c r="AD36" s="1154">
        <f>+$G$37*0.6</f>
        <v>970065.27575999987</v>
      </c>
      <c r="AE36" s="1154"/>
      <c r="AF36" s="1154"/>
      <c r="AG36" s="1154"/>
      <c r="AH36" s="1154"/>
      <c r="AI36" s="1154"/>
      <c r="AJ36" s="1154"/>
      <c r="AK36" s="1154"/>
      <c r="AL36" s="1154"/>
      <c r="AM36" s="1154"/>
      <c r="AN36" s="1154"/>
      <c r="AO36" s="1154"/>
      <c r="AP36" s="1154"/>
      <c r="AQ36" s="1154"/>
      <c r="AR36" s="1154"/>
      <c r="AS36" s="1154"/>
      <c r="AT36" s="1154"/>
      <c r="AU36" s="1154"/>
      <c r="AV36" s="1154"/>
      <c r="AW36" s="1154"/>
      <c r="AX36" s="1154"/>
      <c r="AY36" s="1154"/>
      <c r="AZ36" s="1154"/>
      <c r="BA36" s="1154"/>
      <c r="BB36" s="1154"/>
      <c r="BC36" s="1154"/>
      <c r="BD36" s="1154"/>
      <c r="BE36" s="1154"/>
    </row>
    <row r="37" spans="2:57" outlineLevel="1">
      <c r="B37" s="1183">
        <v>3.15</v>
      </c>
      <c r="C37" s="168" t="s">
        <v>4790</v>
      </c>
      <c r="D37" s="169" t="s">
        <v>10</v>
      </c>
      <c r="E37" s="170">
        <f>+'CANT-SALONES NUEVOS'!$K$1017</f>
        <v>1.19</v>
      </c>
      <c r="F37" s="1061">
        <f>+'apu colegio'!$O$2030</f>
        <v>1358634.84</v>
      </c>
      <c r="G37" s="1171">
        <f t="shared" si="6"/>
        <v>1616775.4595999999</v>
      </c>
      <c r="H37" s="1154"/>
      <c r="I37" s="1154"/>
      <c r="J37" s="1154"/>
      <c r="K37" s="1154"/>
      <c r="L37" s="1154"/>
      <c r="M37" s="1154"/>
      <c r="N37" s="1154"/>
      <c r="O37" s="1154"/>
      <c r="P37" s="1154"/>
      <c r="Q37" s="1154"/>
      <c r="R37" s="1154"/>
      <c r="S37" s="1154"/>
      <c r="T37" s="1154"/>
      <c r="U37" s="1154"/>
      <c r="V37" s="1154"/>
      <c r="W37" s="1154">
        <f>+$G$38*1</f>
        <v>39497568.043000005</v>
      </c>
      <c r="X37" s="1154"/>
      <c r="Y37" s="1154"/>
      <c r="Z37" s="1154"/>
      <c r="AA37" s="1154"/>
      <c r="AB37" s="1154"/>
      <c r="AC37" s="1154"/>
      <c r="AD37" s="1154"/>
      <c r="AE37" s="1154"/>
      <c r="AF37" s="1154"/>
      <c r="AG37" s="1154"/>
      <c r="AH37" s="1154"/>
      <c r="AI37" s="1154"/>
      <c r="AJ37" s="1154"/>
      <c r="AK37" s="1154"/>
      <c r="AL37" s="1154"/>
      <c r="AM37" s="1154"/>
      <c r="AN37" s="1154"/>
      <c r="AO37" s="1154"/>
      <c r="AP37" s="1154"/>
      <c r="AQ37" s="1154"/>
      <c r="AR37" s="1154"/>
      <c r="AS37" s="1154"/>
      <c r="AT37" s="1154"/>
      <c r="AU37" s="1154"/>
      <c r="AV37" s="1154"/>
      <c r="AW37" s="1154"/>
      <c r="AX37" s="1154"/>
      <c r="AY37" s="1154"/>
      <c r="AZ37" s="1154"/>
      <c r="BA37" s="1154"/>
      <c r="BB37" s="1154"/>
      <c r="BC37" s="1154"/>
      <c r="BD37" s="1154"/>
      <c r="BE37" s="1154"/>
    </row>
    <row r="38" spans="2:57" outlineLevel="1">
      <c r="B38" s="1183">
        <v>3.16</v>
      </c>
      <c r="C38" s="168" t="s">
        <v>4791</v>
      </c>
      <c r="D38" s="169" t="s">
        <v>250</v>
      </c>
      <c r="E38" s="170">
        <f>+'CANT-SALONES NUEVOS'!$K$1051+'CANT-AMPLI-SALON'!K874</f>
        <v>88.7</v>
      </c>
      <c r="F38" s="1061">
        <f>+'apu colegio'!$O$2097</f>
        <v>445293.89</v>
      </c>
      <c r="G38" s="1171">
        <f t="shared" si="6"/>
        <v>39497568.043000005</v>
      </c>
      <c r="H38" s="1154"/>
      <c r="I38" s="1154"/>
      <c r="J38" s="1154"/>
      <c r="K38" s="1154"/>
      <c r="L38" s="1154"/>
      <c r="M38" s="1154"/>
      <c r="N38" s="1154"/>
      <c r="O38" s="1154"/>
      <c r="P38" s="1154"/>
      <c r="Q38" s="1154"/>
      <c r="R38" s="1154"/>
      <c r="S38" s="1154"/>
      <c r="T38" s="1154"/>
      <c r="U38" s="1154"/>
      <c r="V38" s="1154"/>
      <c r="W38" s="1154"/>
      <c r="X38" s="1154"/>
      <c r="Y38" s="1154"/>
      <c r="Z38" s="1154"/>
      <c r="AA38" s="1154"/>
      <c r="AB38" s="1154">
        <f>+$G$39*0.5</f>
        <v>6451198.2275999989</v>
      </c>
      <c r="AC38" s="1154">
        <f>+$G$39*0.5</f>
        <v>6451198.2275999989</v>
      </c>
      <c r="AD38" s="1154"/>
      <c r="AE38" s="1154"/>
      <c r="AF38" s="1154"/>
      <c r="AG38" s="1154"/>
      <c r="AH38" s="1154"/>
      <c r="AI38" s="1154"/>
      <c r="AJ38" s="1154"/>
      <c r="AK38" s="1154"/>
      <c r="AL38" s="1154"/>
      <c r="AM38" s="1154"/>
      <c r="AN38" s="1154"/>
      <c r="AO38" s="1154"/>
      <c r="AP38" s="1154"/>
      <c r="AQ38" s="1154"/>
      <c r="AR38" s="1154"/>
      <c r="AS38" s="1154"/>
      <c r="AT38" s="1154"/>
      <c r="AU38" s="1154"/>
      <c r="AV38" s="1154"/>
      <c r="AW38" s="1154"/>
      <c r="AX38" s="1154"/>
      <c r="AY38" s="1154"/>
      <c r="AZ38" s="1154"/>
      <c r="BA38" s="1154"/>
      <c r="BB38" s="1154"/>
      <c r="BC38" s="1154"/>
      <c r="BD38" s="1154"/>
      <c r="BE38" s="1154"/>
    </row>
    <row r="39" spans="2:57" outlineLevel="1">
      <c r="B39" s="1183">
        <v>3.17</v>
      </c>
      <c r="C39" s="168" t="s">
        <v>4816</v>
      </c>
      <c r="D39" s="169" t="s">
        <v>341</v>
      </c>
      <c r="E39" s="170">
        <f>+'CANT-SALONES NUEVOS'!K1085</f>
        <v>20.86</v>
      </c>
      <c r="F39" s="1061">
        <f>+'apu colegio'!$O$2164</f>
        <v>618523.31999999995</v>
      </c>
      <c r="G39" s="1171">
        <f t="shared" si="6"/>
        <v>12902396.455199998</v>
      </c>
      <c r="H39" s="1154"/>
      <c r="I39" s="1154"/>
      <c r="J39" s="1154"/>
      <c r="K39" s="1154"/>
      <c r="L39" s="1154"/>
      <c r="M39" s="1154"/>
      <c r="N39" s="1154"/>
      <c r="O39" s="1154"/>
      <c r="P39" s="1154"/>
      <c r="Q39" s="1154"/>
      <c r="R39" s="1154"/>
      <c r="S39" s="1154"/>
      <c r="T39" s="1154"/>
      <c r="U39" s="1154"/>
      <c r="V39" s="1154"/>
      <c r="W39" s="1154"/>
      <c r="X39" s="1154"/>
      <c r="Y39" s="1154"/>
      <c r="Z39" s="1154"/>
      <c r="AA39" s="1154"/>
      <c r="AB39" s="1154">
        <f>+$G$40*1</f>
        <v>61863512.159999996</v>
      </c>
      <c r="AC39" s="1154"/>
      <c r="AD39" s="1154"/>
      <c r="AE39" s="1154"/>
      <c r="AF39" s="1154"/>
      <c r="AG39" s="1154"/>
      <c r="AH39" s="1154"/>
      <c r="AI39" s="1154"/>
      <c r="AJ39" s="1154"/>
      <c r="AK39" s="1154"/>
      <c r="AL39" s="1154"/>
      <c r="AM39" s="1154"/>
      <c r="AN39" s="1154"/>
      <c r="AO39" s="1154"/>
      <c r="AP39" s="1154"/>
      <c r="AQ39" s="1154"/>
      <c r="AR39" s="1154"/>
      <c r="AS39" s="1154"/>
      <c r="AT39" s="1154"/>
      <c r="AU39" s="1154"/>
      <c r="AV39" s="1154"/>
      <c r="AW39" s="1154"/>
      <c r="AX39" s="1154"/>
      <c r="AY39" s="1154"/>
      <c r="AZ39" s="1154"/>
      <c r="BA39" s="1154"/>
      <c r="BB39" s="1154"/>
      <c r="BC39" s="1154"/>
      <c r="BD39" s="1154"/>
      <c r="BE39" s="1154"/>
    </row>
    <row r="40" spans="2:57" outlineLevel="1">
      <c r="B40" s="1183">
        <v>3.18</v>
      </c>
      <c r="C40" s="168" t="s">
        <v>4937</v>
      </c>
      <c r="D40" s="169" t="s">
        <v>341</v>
      </c>
      <c r="E40" s="170">
        <f>+'CANT-SALONES NUEVOS'!K1120+'CANT-AMPLI-SALON'!K909</f>
        <v>916.31999999999994</v>
      </c>
      <c r="F40" s="1061">
        <f>+'apu colegio'!$O$2231</f>
        <v>67513</v>
      </c>
      <c r="G40" s="1171">
        <f t="shared" si="6"/>
        <v>61863512.159999996</v>
      </c>
      <c r="H40" s="1154"/>
      <c r="I40" s="1154"/>
      <c r="J40" s="1154"/>
      <c r="K40" s="1154"/>
      <c r="L40" s="1154"/>
      <c r="M40" s="1154"/>
      <c r="N40" s="1154"/>
      <c r="O40" s="1154"/>
      <c r="P40" s="1154"/>
      <c r="Q40" s="1154"/>
      <c r="R40" s="1154"/>
      <c r="S40" s="1154"/>
      <c r="T40" s="1154"/>
      <c r="U40" s="1154"/>
      <c r="V40" s="1154"/>
      <c r="W40" s="1154"/>
      <c r="X40" s="1154"/>
      <c r="Y40" s="1154"/>
      <c r="Z40" s="1154"/>
      <c r="AA40" s="1154"/>
      <c r="AB40" s="1154"/>
      <c r="AC40" s="1154"/>
      <c r="AD40" s="1154">
        <f>+$G$41*0.3</f>
        <v>5938902.4500000002</v>
      </c>
      <c r="AE40" s="1154">
        <f>+$G$41*0.6</f>
        <v>11877804.9</v>
      </c>
      <c r="AF40" s="1154">
        <f>+$G$41*0.1</f>
        <v>1979634.1500000001</v>
      </c>
      <c r="AG40" s="1154"/>
      <c r="AH40" s="1154"/>
      <c r="AI40" s="1154"/>
      <c r="AJ40" s="1154"/>
      <c r="AK40" s="1154"/>
      <c r="AL40" s="1154"/>
      <c r="AM40" s="1154"/>
      <c r="AN40" s="1154"/>
      <c r="AO40" s="1154"/>
      <c r="AP40" s="1154"/>
      <c r="AQ40" s="1154"/>
      <c r="AR40" s="1154"/>
      <c r="AS40" s="1154"/>
      <c r="AT40" s="1154"/>
      <c r="AU40" s="1154"/>
      <c r="AV40" s="1154"/>
      <c r="AW40" s="1154"/>
      <c r="AX40" s="1154"/>
      <c r="AY40" s="1154"/>
      <c r="AZ40" s="1154"/>
      <c r="BA40" s="1154"/>
      <c r="BB40" s="1154"/>
      <c r="BC40" s="1154"/>
      <c r="BD40" s="1154"/>
      <c r="BE40" s="1154"/>
    </row>
    <row r="41" spans="2:57" outlineLevel="1">
      <c r="B41" s="1183">
        <v>3.19</v>
      </c>
      <c r="C41" s="168" t="s">
        <v>4793</v>
      </c>
      <c r="D41" s="169" t="s">
        <v>341</v>
      </c>
      <c r="E41" s="170">
        <f>+'CANT-SALONES NUEVOS'!K1193+'CANT-SALONES NUEVOS'!K1155</f>
        <v>130</v>
      </c>
      <c r="F41" s="1061">
        <f>+'apu colegio'!$O$2298</f>
        <v>152279.54999999999</v>
      </c>
      <c r="G41" s="1171">
        <f t="shared" si="6"/>
        <v>19796341.5</v>
      </c>
      <c r="H41" s="1154"/>
      <c r="I41" s="1154"/>
      <c r="J41" s="1154"/>
      <c r="K41" s="1154"/>
      <c r="L41" s="1154"/>
      <c r="M41" s="1154"/>
      <c r="N41" s="1154"/>
      <c r="O41" s="1154"/>
      <c r="P41" s="1154"/>
      <c r="Q41" s="1154"/>
      <c r="R41" s="1154"/>
      <c r="S41" s="1154"/>
      <c r="T41" s="1154">
        <f>+$G$42*0.4</f>
        <v>35482316.051199995</v>
      </c>
      <c r="U41" s="1154">
        <f>+$G$42*0.6</f>
        <v>53223474.076799996</v>
      </c>
      <c r="V41" s="1154"/>
      <c r="W41" s="1154"/>
      <c r="X41" s="1154"/>
      <c r="Y41" s="1154"/>
      <c r="Z41" s="1154"/>
      <c r="AA41" s="1154"/>
      <c r="AB41" s="1154"/>
      <c r="AC41" s="1154"/>
      <c r="AD41" s="1154"/>
      <c r="AE41" s="1154"/>
      <c r="AF41" s="1154"/>
      <c r="AG41" s="1154"/>
      <c r="AH41" s="1154"/>
      <c r="AI41" s="1154"/>
      <c r="AJ41" s="1154"/>
      <c r="AK41" s="1154"/>
      <c r="AL41" s="1154"/>
      <c r="AM41" s="1154"/>
      <c r="AN41" s="1154"/>
      <c r="AO41" s="1154"/>
      <c r="AP41" s="1154"/>
      <c r="AQ41" s="1154"/>
      <c r="AR41" s="1154"/>
      <c r="AS41" s="1154"/>
      <c r="AT41" s="1154"/>
      <c r="AU41" s="1154"/>
      <c r="AV41" s="1154"/>
      <c r="AW41" s="1154"/>
      <c r="AX41" s="1154"/>
      <c r="AY41" s="1154"/>
      <c r="AZ41" s="1154"/>
      <c r="BA41" s="1154"/>
      <c r="BB41" s="1154"/>
      <c r="BC41" s="1154"/>
      <c r="BD41" s="1154"/>
      <c r="BE41" s="1154"/>
    </row>
    <row r="42" spans="2:57" outlineLevel="1">
      <c r="B42" s="1183">
        <v>3.2</v>
      </c>
      <c r="C42" s="168" t="s">
        <v>4588</v>
      </c>
      <c r="D42" s="169" t="s">
        <v>250</v>
      </c>
      <c r="E42" s="170">
        <f>'CANT-PARQUEADERO'!K386+'CANT-CERRAMIENTO FRONTAL'!K531</f>
        <v>762.05</v>
      </c>
      <c r="F42" s="350">
        <f>+'apu colegio'!$O$2365</f>
        <v>116404.16</v>
      </c>
      <c r="G42" s="1171">
        <f t="shared" si="6"/>
        <v>88705790.127999991</v>
      </c>
      <c r="H42" s="1154"/>
      <c r="I42" s="1154"/>
      <c r="J42" s="1154"/>
      <c r="K42" s="1154"/>
      <c r="L42" s="1154"/>
      <c r="M42" s="1154"/>
      <c r="N42" s="1154"/>
      <c r="O42" s="1154"/>
      <c r="P42" s="1154"/>
      <c r="Q42" s="1154"/>
      <c r="R42" s="1154"/>
      <c r="S42" s="1154"/>
      <c r="T42" s="1154"/>
      <c r="U42" s="1154"/>
      <c r="V42" s="1154">
        <f>+$G$43*0.2</f>
        <v>2971645.6</v>
      </c>
      <c r="W42" s="1154">
        <f t="shared" ref="W42:Z42" si="8">+$G$43*0.2</f>
        <v>2971645.6</v>
      </c>
      <c r="X42" s="1154">
        <f t="shared" si="8"/>
        <v>2971645.6</v>
      </c>
      <c r="Y42" s="1154">
        <f t="shared" si="8"/>
        <v>2971645.6</v>
      </c>
      <c r="Z42" s="1154">
        <f t="shared" si="8"/>
        <v>2971645.6</v>
      </c>
      <c r="AA42" s="1154"/>
      <c r="AB42" s="1154"/>
      <c r="AC42" s="1154"/>
      <c r="AD42" s="1154"/>
      <c r="AE42" s="1154"/>
      <c r="AF42" s="1154"/>
      <c r="AG42" s="1154"/>
      <c r="AH42" s="1154"/>
      <c r="AI42" s="1154"/>
      <c r="AJ42" s="1154"/>
      <c r="AK42" s="1154"/>
      <c r="AL42" s="1154"/>
      <c r="AM42" s="1154"/>
      <c r="AN42" s="1154"/>
      <c r="AO42" s="1154"/>
      <c r="AP42" s="1154"/>
      <c r="AQ42" s="1154"/>
      <c r="AR42" s="1154"/>
      <c r="AS42" s="1154"/>
      <c r="AT42" s="1154"/>
      <c r="AU42" s="1154"/>
      <c r="AV42" s="1154"/>
      <c r="AW42" s="1154"/>
      <c r="AX42" s="1154"/>
      <c r="AY42" s="1154"/>
      <c r="AZ42" s="1154"/>
      <c r="BA42" s="1154"/>
      <c r="BB42" s="1154"/>
      <c r="BC42" s="1154"/>
      <c r="BD42" s="1154"/>
      <c r="BE42" s="1154"/>
    </row>
    <row r="43" spans="2:57" outlineLevel="1">
      <c r="B43" s="1183">
        <v>3.21</v>
      </c>
      <c r="C43" s="168" t="s">
        <v>4589</v>
      </c>
      <c r="D43" s="169" t="s">
        <v>9</v>
      </c>
      <c r="E43" s="170">
        <f>+'CANT-SALONES NUEVOS'!K1228+'CANT-AMPLI-SALON'!K1025</f>
        <v>560</v>
      </c>
      <c r="F43" s="350">
        <f>+'apu colegio'!$O$2432</f>
        <v>26532.55</v>
      </c>
      <c r="G43" s="1171">
        <f t="shared" si="6"/>
        <v>14858228</v>
      </c>
      <c r="H43" s="1154"/>
      <c r="I43" s="1154"/>
      <c r="J43" s="1154"/>
      <c r="K43" s="1154"/>
      <c r="L43" s="1154"/>
      <c r="M43" s="1154"/>
      <c r="N43" s="1154"/>
      <c r="O43" s="1154"/>
      <c r="P43" s="1154"/>
      <c r="Q43" s="1154"/>
      <c r="R43" s="1154"/>
      <c r="S43" s="1154"/>
      <c r="T43" s="1154"/>
      <c r="U43" s="1154"/>
      <c r="V43" s="1154"/>
      <c r="W43" s="1154"/>
      <c r="X43" s="1154"/>
      <c r="Y43" s="1154"/>
      <c r="Z43" s="1154"/>
      <c r="AA43" s="1154"/>
      <c r="AB43" s="1154"/>
      <c r="AC43" s="1154">
        <f>+$G$44*0.6</f>
        <v>221164147.62720004</v>
      </c>
      <c r="AD43" s="1154">
        <f>+$G$44*0.3</f>
        <v>110582073.81360002</v>
      </c>
      <c r="AE43" s="1154">
        <f>+$G$44*0.1</f>
        <v>36860691.271200009</v>
      </c>
      <c r="AF43" s="1154"/>
      <c r="AG43" s="1154"/>
      <c r="AH43" s="1154"/>
      <c r="AI43" s="1154"/>
      <c r="AJ43" s="1154"/>
      <c r="AK43" s="1154"/>
      <c r="AL43" s="1154"/>
      <c r="AM43" s="1154"/>
      <c r="AN43" s="1154"/>
      <c r="AO43" s="1154"/>
      <c r="AP43" s="1154"/>
      <c r="AQ43" s="1154"/>
      <c r="AR43" s="1154"/>
      <c r="AS43" s="1154"/>
      <c r="AT43" s="1154"/>
      <c r="AU43" s="1154"/>
      <c r="AV43" s="1154"/>
      <c r="AW43" s="1154"/>
      <c r="AX43" s="1154"/>
      <c r="AY43" s="1154"/>
      <c r="AZ43" s="1154"/>
      <c r="BA43" s="1154"/>
      <c r="BB43" s="1154"/>
      <c r="BC43" s="1154"/>
      <c r="BD43" s="1154"/>
      <c r="BE43" s="1154"/>
    </row>
    <row r="44" spans="2:57" outlineLevel="1">
      <c r="B44" s="1183">
        <v>3.22</v>
      </c>
      <c r="C44" s="168" t="s">
        <v>4590</v>
      </c>
      <c r="D44" s="169" t="s">
        <v>11</v>
      </c>
      <c r="E44" s="170">
        <f>+'CANT-HIERRRO-SALON NUEVO'!R500+'CANT-HIERRO-AMPLI-SALON'!R284+'CANT-HIERRO-FRENTE'!Q48</f>
        <v>33986.770000000004</v>
      </c>
      <c r="F44" s="1061">
        <f>+'apu colegio'!$O$2499</f>
        <v>10845.6</v>
      </c>
      <c r="G44" s="1171">
        <f t="shared" si="6"/>
        <v>368606912.71200007</v>
      </c>
      <c r="H44" s="1154"/>
      <c r="I44" s="1154"/>
      <c r="J44" s="1154"/>
      <c r="K44" s="1154"/>
      <c r="L44" s="1154"/>
      <c r="M44" s="1154"/>
      <c r="N44" s="1154"/>
      <c r="O44" s="1154"/>
      <c r="P44" s="1154"/>
      <c r="Q44" s="1154"/>
      <c r="R44" s="1154"/>
      <c r="S44" s="1154"/>
      <c r="T44" s="1154">
        <f>+$G$45/12</f>
        <v>3482577</v>
      </c>
      <c r="U44" s="1154">
        <f t="shared" ref="U44:AE44" si="9">+$G$45/12</f>
        <v>3482577</v>
      </c>
      <c r="V44" s="1154">
        <f t="shared" si="9"/>
        <v>3482577</v>
      </c>
      <c r="W44" s="1154">
        <f t="shared" si="9"/>
        <v>3482577</v>
      </c>
      <c r="X44" s="1154">
        <f t="shared" si="9"/>
        <v>3482577</v>
      </c>
      <c r="Y44" s="1154">
        <f t="shared" si="9"/>
        <v>3482577</v>
      </c>
      <c r="Z44" s="1154">
        <f t="shared" si="9"/>
        <v>3482577</v>
      </c>
      <c r="AA44" s="1154">
        <f t="shared" si="9"/>
        <v>3482577</v>
      </c>
      <c r="AB44" s="1154">
        <f t="shared" si="9"/>
        <v>3482577</v>
      </c>
      <c r="AC44" s="1154">
        <f t="shared" si="9"/>
        <v>3482577</v>
      </c>
      <c r="AD44" s="1154">
        <f t="shared" si="9"/>
        <v>3482577</v>
      </c>
      <c r="AE44" s="1154">
        <f t="shared" si="9"/>
        <v>3482577</v>
      </c>
      <c r="AF44" s="1154"/>
      <c r="AG44" s="1154"/>
      <c r="AH44" s="1154"/>
      <c r="AI44" s="1154"/>
      <c r="AJ44" s="1154"/>
      <c r="AK44" s="1154"/>
      <c r="AL44" s="1154"/>
      <c r="AM44" s="1154"/>
      <c r="AN44" s="1154"/>
      <c r="AO44" s="1154"/>
      <c r="AP44" s="1154"/>
      <c r="AQ44" s="1154"/>
      <c r="AR44" s="1154"/>
      <c r="AS44" s="1154"/>
      <c r="AT44" s="1154"/>
      <c r="AU44" s="1154"/>
      <c r="AV44" s="1154"/>
      <c r="AW44" s="1154"/>
      <c r="AX44" s="1154"/>
      <c r="AY44" s="1154"/>
      <c r="AZ44" s="1154"/>
      <c r="BA44" s="1154"/>
      <c r="BB44" s="1154"/>
      <c r="BC44" s="1154"/>
      <c r="BD44" s="1154"/>
      <c r="BE44" s="1154"/>
    </row>
    <row r="45" spans="2:57" outlineLevel="1">
      <c r="B45" s="1183">
        <v>3.23</v>
      </c>
      <c r="C45" s="168" t="s">
        <v>5339</v>
      </c>
      <c r="D45" s="169" t="s">
        <v>250</v>
      </c>
      <c r="E45" s="170">
        <f>'CANT-PARQUEADERO'!K551</f>
        <v>108</v>
      </c>
      <c r="F45" s="350">
        <f>'apu colegio'!$O$2561</f>
        <v>386953</v>
      </c>
      <c r="G45" s="1171">
        <f t="shared" si="6"/>
        <v>41790924</v>
      </c>
      <c r="H45" s="1154"/>
      <c r="I45" s="1154"/>
      <c r="J45" s="1154"/>
      <c r="K45" s="1154"/>
      <c r="L45" s="1154"/>
      <c r="M45" s="1154"/>
      <c r="N45" s="1154"/>
      <c r="O45" s="1154"/>
      <c r="P45" s="1154"/>
      <c r="Q45" s="1154"/>
      <c r="R45" s="1154"/>
      <c r="S45" s="1154"/>
      <c r="T45" s="1154"/>
      <c r="U45" s="1154"/>
      <c r="V45" s="1154"/>
      <c r="W45" s="1154"/>
      <c r="X45" s="1154"/>
      <c r="Y45" s="1154"/>
      <c r="Z45" s="1154">
        <f>+$G$46*1</f>
        <v>715333568.99363506</v>
      </c>
      <c r="AA45" s="1154"/>
      <c r="AB45" s="1154"/>
      <c r="AC45" s="1154"/>
      <c r="AD45" s="1154"/>
      <c r="AE45" s="1154"/>
      <c r="AF45" s="1154"/>
      <c r="AG45" s="1154"/>
      <c r="AH45" s="1154"/>
      <c r="AI45" s="1154"/>
      <c r="AJ45" s="1154"/>
      <c r="AK45" s="1154"/>
      <c r="AL45" s="1154"/>
      <c r="AM45" s="1154"/>
      <c r="AN45" s="1154"/>
      <c r="AO45" s="1154"/>
      <c r="AP45" s="1154"/>
      <c r="AQ45" s="1154"/>
      <c r="AR45" s="1154"/>
      <c r="AS45" s="1154"/>
      <c r="AT45" s="1154"/>
      <c r="AU45" s="1154"/>
      <c r="AV45" s="1154"/>
      <c r="AW45" s="1154"/>
      <c r="AX45" s="1154"/>
      <c r="AY45" s="1154"/>
      <c r="AZ45" s="1154"/>
      <c r="BA45" s="1154"/>
      <c r="BB45" s="1154"/>
      <c r="BC45" s="1154"/>
      <c r="BD45" s="1154"/>
      <c r="BE45" s="1154"/>
    </row>
    <row r="46" spans="2:57">
      <c r="B46" s="1166">
        <v>4</v>
      </c>
      <c r="C46" s="1167" t="s">
        <v>5116</v>
      </c>
      <c r="D46" s="1166"/>
      <c r="E46" s="1168"/>
      <c r="F46" s="1169"/>
      <c r="G46" s="1170">
        <f>+SUM(G47:G65)</f>
        <v>715333568.99363506</v>
      </c>
      <c r="H46" s="1154"/>
      <c r="I46" s="1154"/>
      <c r="J46" s="1154"/>
      <c r="K46" s="1154"/>
      <c r="L46" s="1154"/>
      <c r="M46" s="1154"/>
      <c r="N46" s="1154"/>
      <c r="O46" s="1154"/>
      <c r="P46" s="1154"/>
      <c r="Q46" s="1154"/>
      <c r="R46" s="1154"/>
      <c r="S46" s="1154"/>
      <c r="T46" s="1154"/>
      <c r="U46" s="1154"/>
      <c r="V46" s="1154"/>
      <c r="W46" s="1154"/>
      <c r="X46" s="1154"/>
      <c r="Y46" s="1154"/>
      <c r="Z46" s="1154"/>
      <c r="AA46" s="1187"/>
      <c r="AB46" s="1187"/>
      <c r="AC46" s="1187"/>
      <c r="AD46" s="1187"/>
      <c r="AE46" s="1187"/>
      <c r="AF46" s="1187"/>
      <c r="AG46" s="1187"/>
      <c r="AH46" s="1187"/>
      <c r="AI46" s="1187"/>
      <c r="AJ46" s="1187"/>
      <c r="AK46" s="1187"/>
      <c r="AL46" s="1187"/>
      <c r="AM46" s="1187"/>
      <c r="AN46" s="1187"/>
      <c r="AO46" s="1187"/>
      <c r="AP46" s="1187"/>
      <c r="AQ46" s="1187"/>
      <c r="AR46" s="1187"/>
      <c r="AS46" s="1154"/>
      <c r="AT46" s="1154"/>
      <c r="AU46" s="1154"/>
      <c r="AV46" s="1154"/>
      <c r="AW46" s="1154"/>
      <c r="AX46" s="1154"/>
      <c r="AY46" s="1154"/>
      <c r="AZ46" s="1154"/>
      <c r="BA46" s="1154"/>
      <c r="BB46" s="1154"/>
      <c r="BC46" s="1154"/>
      <c r="BD46" s="1154"/>
      <c r="BE46" s="1154"/>
    </row>
    <row r="47" spans="2:57" s="174" customFormat="1" ht="25.5" outlineLevel="1">
      <c r="B47" s="1183">
        <v>4.01</v>
      </c>
      <c r="C47" s="168" t="s">
        <v>4795</v>
      </c>
      <c r="D47" s="169" t="s">
        <v>341</v>
      </c>
      <c r="E47" s="170">
        <f>+'CANT-SALONES NUEVOS'!E1306+'CANT-AMPLI-SALON'!K1070+'CANT-CERRAMIENTO FRONTAL'!K557</f>
        <v>571.59749999999997</v>
      </c>
      <c r="F47" s="171">
        <f>+'apu colegio'!$O$2628</f>
        <v>125705.53</v>
      </c>
      <c r="G47" s="1171">
        <f>+E47*F47</f>
        <v>71852966.684175</v>
      </c>
      <c r="H47" s="1154"/>
      <c r="I47" s="1154"/>
      <c r="J47" s="1154"/>
      <c r="K47" s="1154"/>
      <c r="L47" s="1154"/>
      <c r="M47" s="1154"/>
      <c r="N47" s="1154"/>
      <c r="O47" s="1154"/>
      <c r="P47" s="1154"/>
      <c r="Q47" s="1154"/>
      <c r="R47" s="1154"/>
      <c r="S47" s="1154"/>
      <c r="T47" s="1154"/>
      <c r="U47" s="1154"/>
      <c r="V47" s="1154"/>
      <c r="W47" s="1153"/>
      <c r="X47" s="1153"/>
      <c r="Y47" s="1153"/>
      <c r="Z47" s="1153"/>
      <c r="AA47" s="1153">
        <f>+$G$47*0.3</f>
        <v>21555890.005252499</v>
      </c>
      <c r="AB47" s="1153">
        <f>+$G$47*0.3</f>
        <v>21555890.005252499</v>
      </c>
      <c r="AC47" s="1153">
        <f>+$G$47*0.4</f>
        <v>28741186.673670001</v>
      </c>
      <c r="AD47" s="1153"/>
      <c r="AE47" s="1153"/>
      <c r="AF47" s="1153"/>
      <c r="AG47" s="1153"/>
      <c r="AH47" s="1153"/>
      <c r="AI47" s="1153"/>
      <c r="AJ47" s="1153"/>
      <c r="AK47" s="1153"/>
      <c r="AL47" s="1153"/>
      <c r="AM47" s="1153"/>
      <c r="AN47" s="1153"/>
      <c r="AO47" s="1153"/>
      <c r="AP47" s="1153"/>
      <c r="AQ47" s="1153"/>
      <c r="AR47" s="1153"/>
      <c r="AS47" s="1154"/>
      <c r="AT47" s="1154"/>
      <c r="AU47" s="1154"/>
      <c r="AV47" s="1154"/>
      <c r="AW47" s="1154"/>
      <c r="AX47" s="1154"/>
      <c r="AY47" s="1154"/>
      <c r="AZ47" s="1154"/>
      <c r="BA47" s="1154"/>
      <c r="BB47" s="1154"/>
      <c r="BC47" s="1154"/>
      <c r="BD47" s="1154"/>
      <c r="BE47" s="1154"/>
    </row>
    <row r="48" spans="2:57" s="174" customFormat="1" ht="25.5" outlineLevel="1">
      <c r="B48" s="1183">
        <v>4.0199999999999996</v>
      </c>
      <c r="C48" s="168" t="s">
        <v>4796</v>
      </c>
      <c r="D48" s="169" t="s">
        <v>341</v>
      </c>
      <c r="E48" s="170">
        <f>+'CANT-SALONES NUEVOS'!E1307</f>
        <v>658.55250000000001</v>
      </c>
      <c r="F48" s="171">
        <f>+'apu colegio'!$O$2694</f>
        <v>162634.96</v>
      </c>
      <c r="G48" s="1171">
        <f t="shared" ref="G48:G81" si="10">+E48*F48</f>
        <v>107103659.4954</v>
      </c>
      <c r="H48" s="1154"/>
      <c r="I48" s="1154"/>
      <c r="J48" s="1154"/>
      <c r="K48" s="1154"/>
      <c r="L48" s="1154"/>
      <c r="M48" s="1154"/>
      <c r="N48" s="1154"/>
      <c r="O48" s="1154"/>
      <c r="P48" s="1154"/>
      <c r="Q48" s="1154"/>
      <c r="R48" s="1154"/>
      <c r="S48" s="1154"/>
      <c r="T48" s="1154"/>
      <c r="U48" s="1154"/>
      <c r="V48" s="1154"/>
      <c r="W48" s="1153"/>
      <c r="X48" s="1153"/>
      <c r="Y48" s="1153"/>
      <c r="Z48" s="1153"/>
      <c r="AA48" s="1153"/>
      <c r="AB48" s="1153"/>
      <c r="AC48" s="1153"/>
      <c r="AD48" s="1153"/>
      <c r="AE48" s="1153"/>
      <c r="AF48" s="1153">
        <f>+$G48*0.25</f>
        <v>26775914.873849999</v>
      </c>
      <c r="AG48" s="1153">
        <f t="shared" ref="AG48:AK50" si="11">+$G48*0.25</f>
        <v>26775914.873849999</v>
      </c>
      <c r="AH48" s="1153">
        <f t="shared" si="11"/>
        <v>26775914.873849999</v>
      </c>
      <c r="AI48" s="1153">
        <f t="shared" si="11"/>
        <v>26775914.873849999</v>
      </c>
      <c r="AJ48" s="1153"/>
      <c r="AK48" s="1153"/>
      <c r="AL48" s="1153"/>
      <c r="AM48" s="1153"/>
      <c r="AN48" s="1153"/>
      <c r="AO48" s="1153"/>
      <c r="AP48" s="1153"/>
      <c r="AQ48" s="1153"/>
      <c r="AR48" s="1153"/>
      <c r="AS48" s="1154"/>
      <c r="AT48" s="1154"/>
      <c r="AU48" s="1154"/>
      <c r="AV48" s="1154"/>
      <c r="AW48" s="1154"/>
      <c r="AX48" s="1154"/>
      <c r="AY48" s="1154"/>
      <c r="AZ48" s="1154"/>
      <c r="BA48" s="1154"/>
      <c r="BB48" s="1154"/>
      <c r="BC48" s="1154"/>
      <c r="BD48" s="1154"/>
      <c r="BE48" s="1154"/>
    </row>
    <row r="49" spans="2:57" s="174" customFormat="1" outlineLevel="1">
      <c r="B49" s="1183">
        <v>4.03</v>
      </c>
      <c r="C49" s="168" t="s">
        <v>4591</v>
      </c>
      <c r="D49" s="169" t="s">
        <v>341</v>
      </c>
      <c r="E49" s="170">
        <f>+'CANT-SALONES NUEVOS'!E1405+'CANT-AMPLI-SALON'!K1170</f>
        <v>1343.8284999999996</v>
      </c>
      <c r="F49" s="171">
        <f>+'apu colegio'!$O$2760</f>
        <v>50289.13</v>
      </c>
      <c r="G49" s="1171">
        <f t="shared" si="10"/>
        <v>67579966.134204984</v>
      </c>
      <c r="H49" s="1154"/>
      <c r="I49" s="1154"/>
      <c r="J49" s="1154"/>
      <c r="K49" s="1154"/>
      <c r="L49" s="1154"/>
      <c r="M49" s="1154"/>
      <c r="N49" s="1154"/>
      <c r="O49" s="1154"/>
      <c r="P49" s="1154"/>
      <c r="Q49" s="1154"/>
      <c r="R49" s="1154"/>
      <c r="S49" s="1154"/>
      <c r="T49" s="1154"/>
      <c r="U49" s="1154"/>
      <c r="V49" s="1154"/>
      <c r="W49" s="1153"/>
      <c r="X49" s="1153"/>
      <c r="Y49" s="1153"/>
      <c r="Z49" s="1153"/>
      <c r="AA49" s="1153"/>
      <c r="AB49" s="1153"/>
      <c r="AC49" s="1153"/>
      <c r="AD49" s="1153"/>
      <c r="AE49" s="1153"/>
      <c r="AF49" s="1153"/>
      <c r="AG49" s="1153"/>
      <c r="AH49" s="1153">
        <f>+$G49*0.25</f>
        <v>16894991.533551246</v>
      </c>
      <c r="AI49" s="1153">
        <f t="shared" si="11"/>
        <v>16894991.533551246</v>
      </c>
      <c r="AJ49" s="1153">
        <f t="shared" si="11"/>
        <v>16894991.533551246</v>
      </c>
      <c r="AK49" s="1153">
        <f t="shared" si="11"/>
        <v>16894991.533551246</v>
      </c>
      <c r="AL49" s="1153"/>
      <c r="AM49" s="1153"/>
      <c r="AN49" s="1153"/>
      <c r="AO49" s="1153"/>
      <c r="AP49" s="1153"/>
      <c r="AQ49" s="1153"/>
      <c r="AR49" s="1153"/>
      <c r="AS49" s="1154"/>
      <c r="AT49" s="1154"/>
      <c r="AU49" s="1154"/>
      <c r="AV49" s="1154"/>
      <c r="AW49" s="1154"/>
      <c r="AX49" s="1154"/>
      <c r="AY49" s="1154"/>
      <c r="AZ49" s="1154"/>
      <c r="BA49" s="1154"/>
      <c r="BB49" s="1154"/>
      <c r="BC49" s="1154"/>
      <c r="BD49" s="1154"/>
      <c r="BE49" s="1154"/>
    </row>
    <row r="50" spans="2:57" outlineLevel="1">
      <c r="B50" s="1183">
        <v>4.04</v>
      </c>
      <c r="C50" s="168" t="s">
        <v>4592</v>
      </c>
      <c r="D50" s="169" t="s">
        <v>341</v>
      </c>
      <c r="E50" s="170">
        <f>+'CANT-SALONES NUEVOS'!E1406</f>
        <v>1480.8274999999999</v>
      </c>
      <c r="F50" s="171">
        <f>+'apu colegio'!$O$2826</f>
        <v>55378.85</v>
      </c>
      <c r="G50" s="1171">
        <f t="shared" si="10"/>
        <v>82006523.998374984</v>
      </c>
      <c r="H50" s="1154"/>
      <c r="I50" s="1154"/>
      <c r="J50" s="1154"/>
      <c r="K50" s="1154"/>
      <c r="L50" s="1154"/>
      <c r="M50" s="1154"/>
      <c r="N50" s="1154"/>
      <c r="O50" s="1154"/>
      <c r="P50" s="1154"/>
      <c r="Q50" s="1154"/>
      <c r="R50" s="1154"/>
      <c r="S50" s="1154"/>
      <c r="T50" s="1154"/>
      <c r="U50" s="1154"/>
      <c r="V50" s="1154"/>
      <c r="W50" s="1153"/>
      <c r="X50" s="1153"/>
      <c r="Y50" s="1153"/>
      <c r="Z50" s="1153"/>
      <c r="AA50" s="1153"/>
      <c r="AB50" s="1153"/>
      <c r="AC50" s="1153"/>
      <c r="AD50" s="1153"/>
      <c r="AE50" s="1153"/>
      <c r="AF50" s="1153"/>
      <c r="AG50" s="1153"/>
      <c r="AH50" s="1153">
        <f>+$G50*0.25</f>
        <v>20501630.999593746</v>
      </c>
      <c r="AI50" s="1153">
        <f t="shared" si="11"/>
        <v>20501630.999593746</v>
      </c>
      <c r="AJ50" s="1153">
        <f t="shared" si="11"/>
        <v>20501630.999593746</v>
      </c>
      <c r="AK50" s="1153">
        <f t="shared" si="11"/>
        <v>20501630.999593746</v>
      </c>
      <c r="AL50" s="1153"/>
      <c r="AM50" s="1153"/>
      <c r="AN50" s="1153"/>
      <c r="AO50" s="1153"/>
      <c r="AP50" s="1153"/>
      <c r="AQ50" s="1153"/>
      <c r="AR50" s="1153"/>
      <c r="AS50" s="1154"/>
      <c r="AT50" s="1154"/>
      <c r="AU50" s="1154"/>
      <c r="AV50" s="1154"/>
      <c r="AW50" s="1154"/>
      <c r="AX50" s="1154"/>
      <c r="AY50" s="1154"/>
      <c r="AZ50" s="1154"/>
      <c r="BA50" s="1154"/>
      <c r="BB50" s="1154"/>
      <c r="BC50" s="1154"/>
      <c r="BD50" s="1154"/>
      <c r="BE50" s="1154"/>
    </row>
    <row r="51" spans="2:57" outlineLevel="1">
      <c r="B51" s="1183">
        <v>4.05</v>
      </c>
      <c r="C51" s="168" t="s">
        <v>4797</v>
      </c>
      <c r="D51" s="169" t="s">
        <v>341</v>
      </c>
      <c r="E51" s="170">
        <f>+'CANT-SALONES NUEVOS'!K1442</f>
        <v>30.56</v>
      </c>
      <c r="F51" s="171">
        <f>+'apu colegio'!$O$2892</f>
        <v>66261.62</v>
      </c>
      <c r="G51" s="1171">
        <f t="shared" si="10"/>
        <v>2024955.1071999997</v>
      </c>
      <c r="H51" s="1154"/>
      <c r="I51" s="1154"/>
      <c r="J51" s="1154"/>
      <c r="K51" s="1154"/>
      <c r="L51" s="1154"/>
      <c r="M51" s="1154"/>
      <c r="N51" s="1154"/>
      <c r="O51" s="1154"/>
      <c r="P51" s="1154"/>
      <c r="Q51" s="1154"/>
      <c r="R51" s="1154"/>
      <c r="S51" s="1154"/>
      <c r="T51" s="1154"/>
      <c r="U51" s="1154"/>
      <c r="V51" s="1154"/>
      <c r="W51" s="1153"/>
      <c r="X51" s="1153"/>
      <c r="Y51" s="1153"/>
      <c r="Z51" s="1153"/>
      <c r="AA51" s="1153"/>
      <c r="AB51" s="1153"/>
      <c r="AC51" s="1153"/>
      <c r="AD51" s="1153"/>
      <c r="AE51" s="1153"/>
      <c r="AF51" s="1153"/>
      <c r="AG51" s="1153"/>
      <c r="AH51" s="1153"/>
      <c r="AI51" s="1153"/>
      <c r="AJ51" s="1153">
        <f>+$G$51*1</f>
        <v>2024955.1071999997</v>
      </c>
      <c r="AK51" s="1153"/>
      <c r="AL51" s="1153"/>
      <c r="AM51" s="1153"/>
      <c r="AN51" s="1153"/>
      <c r="AO51" s="1153"/>
      <c r="AP51" s="1153"/>
      <c r="AQ51" s="1153"/>
      <c r="AR51" s="1153"/>
      <c r="AS51" s="1154"/>
      <c r="AT51" s="1154"/>
      <c r="AU51" s="1154"/>
      <c r="AV51" s="1154"/>
      <c r="AW51" s="1154"/>
      <c r="AX51" s="1154"/>
      <c r="AY51" s="1154"/>
      <c r="AZ51" s="1154"/>
      <c r="BA51" s="1154"/>
      <c r="BB51" s="1154"/>
      <c r="BC51" s="1154"/>
      <c r="BD51" s="1154"/>
      <c r="BE51" s="1154"/>
    </row>
    <row r="52" spans="2:57" outlineLevel="1">
      <c r="B52" s="1183">
        <v>4.0599999999999996</v>
      </c>
      <c r="C52" s="168" t="s">
        <v>5113</v>
      </c>
      <c r="D52" s="169" t="s">
        <v>250</v>
      </c>
      <c r="E52" s="170">
        <f>+'CANT-SALONES NUEVOS'!K1473+'CANT-AMPLI-SALON'!K1201</f>
        <v>88.5</v>
      </c>
      <c r="F52" s="171">
        <f>+'apu colegio'!$O$2958</f>
        <v>45952.25</v>
      </c>
      <c r="G52" s="1171">
        <f t="shared" si="10"/>
        <v>4066774.125</v>
      </c>
      <c r="H52" s="1154"/>
      <c r="I52" s="1154"/>
      <c r="J52" s="1154"/>
      <c r="K52" s="1154"/>
      <c r="L52" s="1154"/>
      <c r="M52" s="1154"/>
      <c r="N52" s="1154"/>
      <c r="O52" s="1154"/>
      <c r="P52" s="1154"/>
      <c r="Q52" s="1154"/>
      <c r="R52" s="1154"/>
      <c r="S52" s="1154"/>
      <c r="T52" s="1154"/>
      <c r="U52" s="1154"/>
      <c r="V52" s="1154"/>
      <c r="W52" s="1153"/>
      <c r="X52" s="1153"/>
      <c r="Y52" s="1153"/>
      <c r="Z52" s="1153"/>
      <c r="AA52" s="1153"/>
      <c r="AB52" s="1153"/>
      <c r="AC52" s="1153"/>
      <c r="AD52" s="1153"/>
      <c r="AE52" s="1153"/>
      <c r="AF52" s="1153"/>
      <c r="AG52" s="1153"/>
      <c r="AH52" s="1153"/>
      <c r="AI52" s="1153"/>
      <c r="AJ52" s="1153">
        <f>+$G$52*0.5</f>
        <v>2033387.0625</v>
      </c>
      <c r="AK52" s="1153">
        <f>+$G$52*0.5</f>
        <v>2033387.0625</v>
      </c>
      <c r="AL52" s="1153"/>
      <c r="AM52" s="1153"/>
      <c r="AN52" s="1153"/>
      <c r="AO52" s="1153"/>
      <c r="AP52" s="1153"/>
      <c r="AQ52" s="1153"/>
      <c r="AR52" s="1153"/>
      <c r="AS52" s="1154"/>
      <c r="AT52" s="1154"/>
      <c r="AU52" s="1154"/>
      <c r="AV52" s="1154"/>
      <c r="AW52" s="1154"/>
      <c r="AX52" s="1154"/>
      <c r="AY52" s="1154"/>
      <c r="AZ52" s="1154"/>
      <c r="BA52" s="1154"/>
      <c r="BB52" s="1154"/>
      <c r="BC52" s="1154"/>
      <c r="BD52" s="1154"/>
      <c r="BE52" s="1154"/>
    </row>
    <row r="53" spans="2:57" outlineLevel="1">
      <c r="B53" s="1183">
        <v>4.07</v>
      </c>
      <c r="C53" s="168" t="s">
        <v>4798</v>
      </c>
      <c r="D53" s="169" t="s">
        <v>250</v>
      </c>
      <c r="E53" s="170">
        <f>+'CANT-SALONES NUEVOS'!K1504</f>
        <v>4.3</v>
      </c>
      <c r="F53" s="171">
        <f>+'apu colegio'!$O$3024</f>
        <v>283296.21000000002</v>
      </c>
      <c r="G53" s="1171">
        <f t="shared" si="10"/>
        <v>1218173.703</v>
      </c>
      <c r="H53" s="1154"/>
      <c r="I53" s="1154"/>
      <c r="J53" s="1154"/>
      <c r="K53" s="1154"/>
      <c r="L53" s="1154"/>
      <c r="M53" s="1154"/>
      <c r="N53" s="1154"/>
      <c r="O53" s="1154"/>
      <c r="P53" s="1154"/>
      <c r="Q53" s="1154"/>
      <c r="R53" s="1154"/>
      <c r="S53" s="1154"/>
      <c r="T53" s="1154"/>
      <c r="U53" s="1154"/>
      <c r="V53" s="1154"/>
      <c r="W53" s="1153"/>
      <c r="X53" s="1153"/>
      <c r="Y53" s="1153"/>
      <c r="Z53" s="1153"/>
      <c r="AA53" s="1153"/>
      <c r="AB53" s="1153"/>
      <c r="AC53" s="1153"/>
      <c r="AD53" s="1153"/>
      <c r="AE53" s="1153"/>
      <c r="AF53" s="1153"/>
      <c r="AG53" s="1153"/>
      <c r="AH53" s="1153"/>
      <c r="AI53" s="1153"/>
      <c r="AJ53" s="1153"/>
      <c r="AK53" s="1153">
        <f>+$G$53*1</f>
        <v>1218173.703</v>
      </c>
      <c r="AL53" s="1153"/>
      <c r="AM53" s="1153"/>
      <c r="AN53" s="1153"/>
      <c r="AO53" s="1153"/>
      <c r="AP53" s="1153"/>
      <c r="AQ53" s="1153"/>
      <c r="AR53" s="1153"/>
      <c r="AS53" s="1154"/>
      <c r="AT53" s="1154"/>
      <c r="AU53" s="1154"/>
      <c r="AV53" s="1154"/>
      <c r="AW53" s="1154"/>
      <c r="AX53" s="1154"/>
      <c r="AY53" s="1154"/>
      <c r="AZ53" s="1154"/>
      <c r="BA53" s="1154"/>
      <c r="BB53" s="1154"/>
      <c r="BC53" s="1154"/>
      <c r="BD53" s="1154"/>
      <c r="BE53" s="1154"/>
    </row>
    <row r="54" spans="2:57" outlineLevel="1">
      <c r="B54" s="1183">
        <v>4.08</v>
      </c>
      <c r="C54" s="168" t="s">
        <v>5119</v>
      </c>
      <c r="D54" s="169" t="s">
        <v>341</v>
      </c>
      <c r="E54" s="170">
        <f>+'CANT-SALONES NUEVOS'!K1542+'CANT-AMPLI-SALON'!K1277</f>
        <v>284.09000000000003</v>
      </c>
      <c r="F54" s="171">
        <f>'apu colegio'!$O$3087</f>
        <v>87827.17</v>
      </c>
      <c r="G54" s="1171">
        <f t="shared" si="10"/>
        <v>24950820.725300003</v>
      </c>
      <c r="H54" s="1154"/>
      <c r="I54" s="1154"/>
      <c r="J54" s="1154"/>
      <c r="K54" s="1154"/>
      <c r="L54" s="1154"/>
      <c r="M54" s="1154"/>
      <c r="N54" s="1154"/>
      <c r="O54" s="1154"/>
      <c r="P54" s="1154"/>
      <c r="Q54" s="1154"/>
      <c r="R54" s="1154"/>
      <c r="S54" s="1154"/>
      <c r="T54" s="1154"/>
      <c r="U54" s="1154"/>
      <c r="V54" s="1154"/>
      <c r="W54" s="1153"/>
      <c r="X54" s="1153"/>
      <c r="Y54" s="1153"/>
      <c r="Z54" s="1153"/>
      <c r="AA54" s="1153">
        <f t="shared" ref="AA54:AD54" si="12">+$G54*0.25</f>
        <v>6237705.1813250007</v>
      </c>
      <c r="AB54" s="1153">
        <f t="shared" si="12"/>
        <v>6237705.1813250007</v>
      </c>
      <c r="AC54" s="1153">
        <f t="shared" si="12"/>
        <v>6237705.1813250007</v>
      </c>
      <c r="AD54" s="1153">
        <f t="shared" si="12"/>
        <v>6237705.1813250007</v>
      </c>
      <c r="AE54" s="1153"/>
      <c r="AF54" s="1153"/>
      <c r="AG54" s="1153"/>
      <c r="AH54" s="1153"/>
      <c r="AI54" s="1153"/>
      <c r="AJ54" s="1153"/>
      <c r="AK54" s="1153"/>
      <c r="AL54" s="1153"/>
      <c r="AM54" s="1153"/>
      <c r="AN54" s="1153"/>
      <c r="AO54" s="1153"/>
      <c r="AP54" s="1153"/>
      <c r="AQ54" s="1153"/>
      <c r="AR54" s="1153"/>
      <c r="AS54" s="1154"/>
      <c r="AT54" s="1154"/>
      <c r="AU54" s="1154"/>
      <c r="AV54" s="1154"/>
      <c r="AW54" s="1154"/>
      <c r="AX54" s="1154"/>
      <c r="AY54" s="1154"/>
      <c r="AZ54" s="1154"/>
      <c r="BA54" s="1154"/>
      <c r="BB54" s="1154"/>
      <c r="BC54" s="1154"/>
      <c r="BD54" s="1154"/>
      <c r="BE54" s="1154"/>
    </row>
    <row r="55" spans="2:57" outlineLevel="1">
      <c r="B55" s="1183">
        <v>4.09</v>
      </c>
      <c r="C55" s="168" t="s">
        <v>4799</v>
      </c>
      <c r="D55" s="169" t="s">
        <v>250</v>
      </c>
      <c r="E55" s="170">
        <f>+'CANT-SALONES NUEVOS'!K1574+'CANT-AMPLI-SALON'!K1309</f>
        <v>189.85</v>
      </c>
      <c r="F55" s="171">
        <f>+'apu colegio'!$O$3150</f>
        <v>37262.67</v>
      </c>
      <c r="G55" s="1171">
        <f t="shared" si="10"/>
        <v>7074317.8994999994</v>
      </c>
      <c r="H55" s="1154"/>
      <c r="I55" s="1154"/>
      <c r="J55" s="1154"/>
      <c r="K55" s="1154"/>
      <c r="L55" s="1154"/>
      <c r="M55" s="1154"/>
      <c r="N55" s="1154"/>
      <c r="O55" s="1154"/>
      <c r="P55" s="1154"/>
      <c r="Q55" s="1154"/>
      <c r="R55" s="1154"/>
      <c r="S55" s="1154"/>
      <c r="T55" s="1154"/>
      <c r="U55" s="1154"/>
      <c r="V55" s="1154"/>
      <c r="W55" s="1153"/>
      <c r="X55" s="1153"/>
      <c r="Y55" s="1153"/>
      <c r="Z55" s="1153"/>
      <c r="AA55" s="1153"/>
      <c r="AB55" s="1153"/>
      <c r="AC55" s="1153"/>
      <c r="AD55" s="1153">
        <f>+$G$55*1</f>
        <v>7074317.8994999994</v>
      </c>
      <c r="AE55" s="1153"/>
      <c r="AF55" s="1153"/>
      <c r="AG55" s="1153"/>
      <c r="AH55" s="1153"/>
      <c r="AI55" s="1153"/>
      <c r="AJ55" s="1153"/>
      <c r="AK55" s="1153"/>
      <c r="AL55" s="1153"/>
      <c r="AM55" s="1153"/>
      <c r="AN55" s="1153"/>
      <c r="AO55" s="1153"/>
      <c r="AP55" s="1153"/>
      <c r="AQ55" s="1153"/>
      <c r="AR55" s="1153"/>
      <c r="AS55" s="1154"/>
      <c r="AT55" s="1154"/>
      <c r="AU55" s="1154"/>
      <c r="AV55" s="1154"/>
      <c r="AW55" s="1154"/>
      <c r="AX55" s="1154"/>
      <c r="AY55" s="1154"/>
      <c r="AZ55" s="1154"/>
      <c r="BA55" s="1154"/>
      <c r="BB55" s="1154"/>
      <c r="BC55" s="1154"/>
      <c r="BD55" s="1154"/>
      <c r="BE55" s="1154"/>
    </row>
    <row r="56" spans="2:57" outlineLevel="1">
      <c r="B56" s="1183">
        <v>4.0999999999999996</v>
      </c>
      <c r="C56" s="168" t="s">
        <v>4593</v>
      </c>
      <c r="D56" s="169" t="s">
        <v>341</v>
      </c>
      <c r="E56" s="170">
        <f>+'CANT-SALONES NUEVOS'!K1606+'CANT-AMPLI-SALON'!K1344</f>
        <v>707.25</v>
      </c>
      <c r="F56" s="171">
        <f>+'apu colegio'!$O$3213</f>
        <v>122158.89</v>
      </c>
      <c r="G56" s="1171">
        <f t="shared" si="10"/>
        <v>86396874.952500001</v>
      </c>
      <c r="H56" s="1154"/>
      <c r="I56" s="1154"/>
      <c r="J56" s="1154"/>
      <c r="K56" s="1154"/>
      <c r="L56" s="1154"/>
      <c r="M56" s="1154"/>
      <c r="N56" s="1154"/>
      <c r="O56" s="1154"/>
      <c r="P56" s="1154"/>
      <c r="Q56" s="1154"/>
      <c r="R56" s="1154"/>
      <c r="S56" s="1154"/>
      <c r="T56" s="1154"/>
      <c r="U56" s="1154"/>
      <c r="V56" s="1154"/>
      <c r="W56" s="1153"/>
      <c r="X56" s="1153"/>
      <c r="Y56" s="1153"/>
      <c r="Z56" s="1153"/>
      <c r="AA56" s="1153"/>
      <c r="AB56" s="1153"/>
      <c r="AC56" s="1153"/>
      <c r="AD56" s="1153"/>
      <c r="AE56" s="1153"/>
      <c r="AF56" s="1153"/>
      <c r="AG56" s="1153"/>
      <c r="AH56" s="1153"/>
      <c r="AI56" s="1153">
        <f>+$G$56*0.1</f>
        <v>8639687.4952499997</v>
      </c>
      <c r="AJ56" s="1153">
        <f>+$G$56*0.1</f>
        <v>8639687.4952499997</v>
      </c>
      <c r="AK56" s="1153">
        <f>+$G$56*0.1</f>
        <v>8639687.4952499997</v>
      </c>
      <c r="AL56" s="1153">
        <f>+$G$56*0.2</f>
        <v>17279374.990499999</v>
      </c>
      <c r="AM56" s="1153">
        <f>+$G$56*0.3</f>
        <v>25919062.485750001</v>
      </c>
      <c r="AN56" s="1153">
        <f>+$G$56*0.2</f>
        <v>17279374.990499999</v>
      </c>
      <c r="AO56" s="1153"/>
      <c r="AP56" s="1153"/>
      <c r="AQ56" s="1153"/>
      <c r="AR56" s="1153"/>
      <c r="AS56" s="1154"/>
      <c r="AT56" s="1154"/>
      <c r="AU56" s="1154"/>
      <c r="AV56" s="1154"/>
      <c r="AW56" s="1154"/>
      <c r="AX56" s="1154"/>
      <c r="AY56" s="1154"/>
      <c r="AZ56" s="1154"/>
      <c r="BA56" s="1154"/>
      <c r="BB56" s="1154"/>
      <c r="BC56" s="1154"/>
      <c r="BD56" s="1154"/>
      <c r="BE56" s="1154"/>
    </row>
    <row r="57" spans="2:57" outlineLevel="1">
      <c r="B57" s="1183">
        <v>4.1100000000000003</v>
      </c>
      <c r="C57" s="168" t="s">
        <v>5132</v>
      </c>
      <c r="D57" s="169" t="s">
        <v>250</v>
      </c>
      <c r="E57" s="170">
        <f>'CANT-AMPLI-SALON'!K1376</f>
        <v>60.8</v>
      </c>
      <c r="F57" s="171">
        <f>+'apu colegio'!$O$3276</f>
        <v>51374.17</v>
      </c>
      <c r="G57" s="1171">
        <f t="shared" si="10"/>
        <v>3123549.5359999998</v>
      </c>
      <c r="H57" s="1154"/>
      <c r="I57" s="1154"/>
      <c r="J57" s="1154"/>
      <c r="K57" s="1154"/>
      <c r="L57" s="1154"/>
      <c r="M57" s="1154"/>
      <c r="N57" s="1154"/>
      <c r="O57" s="1154"/>
      <c r="P57" s="1154"/>
      <c r="Q57" s="1154"/>
      <c r="R57" s="1154"/>
      <c r="S57" s="1154"/>
      <c r="T57" s="1154"/>
      <c r="U57" s="1154"/>
      <c r="V57" s="1154"/>
      <c r="W57" s="1153"/>
      <c r="X57" s="1153"/>
      <c r="Y57" s="1153"/>
      <c r="Z57" s="1153"/>
      <c r="AA57" s="1153"/>
      <c r="AB57" s="1153"/>
      <c r="AC57" s="1153"/>
      <c r="AD57" s="1153"/>
      <c r="AE57" s="1153"/>
      <c r="AF57" s="1153"/>
      <c r="AG57" s="1153"/>
      <c r="AH57" s="1153"/>
      <c r="AI57" s="1153"/>
      <c r="AJ57" s="1153"/>
      <c r="AK57" s="1153"/>
      <c r="AL57" s="1153"/>
      <c r="AM57" s="1153"/>
      <c r="AN57" s="1153">
        <f>+$G$57*1</f>
        <v>3123549.5359999998</v>
      </c>
      <c r="AO57" s="1153"/>
      <c r="AP57" s="1153"/>
      <c r="AQ57" s="1153"/>
      <c r="AR57" s="1153"/>
      <c r="AS57" s="1154"/>
      <c r="AT57" s="1154"/>
      <c r="AU57" s="1154"/>
      <c r="AV57" s="1154"/>
      <c r="AW57" s="1154"/>
      <c r="AX57" s="1154"/>
      <c r="AY57" s="1154"/>
      <c r="AZ57" s="1154"/>
      <c r="BA57" s="1154"/>
      <c r="BB57" s="1154"/>
      <c r="BC57" s="1154"/>
      <c r="BD57" s="1154"/>
      <c r="BE57" s="1154"/>
    </row>
    <row r="58" spans="2:57" outlineLevel="1">
      <c r="B58" s="1183">
        <v>4.12</v>
      </c>
      <c r="C58" s="168" t="s">
        <v>4594</v>
      </c>
      <c r="D58" s="169" t="s">
        <v>341</v>
      </c>
      <c r="E58" s="170">
        <f>+'CANT-SALONES NUEVOS'!K1670</f>
        <v>82.88</v>
      </c>
      <c r="F58" s="171">
        <f>+'apu colegio'!$O$3338</f>
        <v>122158.89</v>
      </c>
      <c r="G58" s="1171">
        <f t="shared" si="10"/>
        <v>10124528.803199999</v>
      </c>
      <c r="H58" s="1154"/>
      <c r="I58" s="1154"/>
      <c r="J58" s="1154"/>
      <c r="K58" s="1154"/>
      <c r="L58" s="1154"/>
      <c r="M58" s="1154"/>
      <c r="N58" s="1154"/>
      <c r="O58" s="1154"/>
      <c r="P58" s="1154"/>
      <c r="Q58" s="1154"/>
      <c r="R58" s="1154"/>
      <c r="S58" s="1154"/>
      <c r="T58" s="1154"/>
      <c r="U58" s="1154"/>
      <c r="V58" s="1154"/>
      <c r="W58" s="1153"/>
      <c r="X58" s="1153"/>
      <c r="Y58" s="1153"/>
      <c r="Z58" s="1153"/>
      <c r="AA58" s="1153"/>
      <c r="AB58" s="1153"/>
      <c r="AC58" s="1153"/>
      <c r="AD58" s="1153"/>
      <c r="AE58" s="1153"/>
      <c r="AF58" s="1153"/>
      <c r="AG58" s="1153"/>
      <c r="AH58" s="1153"/>
      <c r="AI58" s="1153"/>
      <c r="AJ58" s="1153"/>
      <c r="AK58" s="1153"/>
      <c r="AL58" s="1153"/>
      <c r="AM58" s="1153"/>
      <c r="AN58" s="1153">
        <f>+$G$58*0.6</f>
        <v>6074717.281919999</v>
      </c>
      <c r="AO58" s="1153">
        <f>+$G$58*0.4</f>
        <v>4049811.52128</v>
      </c>
      <c r="AP58" s="1153"/>
      <c r="AQ58" s="1153"/>
      <c r="AR58" s="1153"/>
      <c r="AS58" s="1154"/>
      <c r="AT58" s="1154"/>
      <c r="AU58" s="1154"/>
      <c r="AV58" s="1154"/>
      <c r="AW58" s="1154"/>
      <c r="AX58" s="1154"/>
      <c r="AY58" s="1154"/>
      <c r="AZ58" s="1154"/>
      <c r="BA58" s="1154"/>
      <c r="BB58" s="1154"/>
      <c r="BC58" s="1154"/>
      <c r="BD58" s="1154"/>
      <c r="BE58" s="1154"/>
    </row>
    <row r="59" spans="2:57" outlineLevel="1">
      <c r="B59" s="1183">
        <v>4.13</v>
      </c>
      <c r="C59" s="168" t="s">
        <v>5134</v>
      </c>
      <c r="D59" s="169" t="s">
        <v>341</v>
      </c>
      <c r="E59" s="170">
        <f>+'CANT-SALONES NUEVOS'!K1702</f>
        <v>56.63</v>
      </c>
      <c r="F59" s="171">
        <f>+'apu colegio'!$O$3401</f>
        <v>105521.25</v>
      </c>
      <c r="G59" s="1171">
        <f t="shared" si="10"/>
        <v>5975668.3875000002</v>
      </c>
      <c r="H59" s="1154"/>
      <c r="I59" s="1154"/>
      <c r="J59" s="1154"/>
      <c r="K59" s="1154"/>
      <c r="L59" s="1154"/>
      <c r="M59" s="1154"/>
      <c r="N59" s="1154"/>
      <c r="O59" s="1154"/>
      <c r="P59" s="1154"/>
      <c r="Q59" s="1154"/>
      <c r="R59" s="1154"/>
      <c r="S59" s="1154"/>
      <c r="T59" s="1154"/>
      <c r="U59" s="1154"/>
      <c r="V59" s="1154"/>
      <c r="W59" s="1153"/>
      <c r="X59" s="1153"/>
      <c r="Y59" s="1153"/>
      <c r="Z59" s="1153"/>
      <c r="AA59" s="1153"/>
      <c r="AB59" s="1153"/>
      <c r="AC59" s="1153"/>
      <c r="AD59" s="1153"/>
      <c r="AE59" s="1153"/>
      <c r="AF59" s="1153"/>
      <c r="AG59" s="1153">
        <f>+$G$59*1</f>
        <v>5975668.3875000002</v>
      </c>
      <c r="AH59" s="1153"/>
      <c r="AI59" s="1153"/>
      <c r="AJ59" s="1153"/>
      <c r="AK59" s="1153"/>
      <c r="AL59" s="1153"/>
      <c r="AM59" s="1153"/>
      <c r="AN59" s="1153"/>
      <c r="AO59" s="1153"/>
      <c r="AP59" s="1153"/>
      <c r="AQ59" s="1153"/>
      <c r="AR59" s="1153"/>
      <c r="AS59" s="1154"/>
      <c r="AT59" s="1154"/>
      <c r="AU59" s="1154"/>
      <c r="AV59" s="1154"/>
      <c r="AW59" s="1154"/>
      <c r="AX59" s="1154"/>
      <c r="AY59" s="1154"/>
      <c r="AZ59" s="1154"/>
      <c r="BA59" s="1154"/>
      <c r="BB59" s="1154"/>
      <c r="BC59" s="1154"/>
      <c r="BD59" s="1154"/>
      <c r="BE59" s="1154"/>
    </row>
    <row r="60" spans="2:57" outlineLevel="1">
      <c r="B60" s="1183">
        <v>4.1399999999999997</v>
      </c>
      <c r="C60" s="168" t="s">
        <v>4819</v>
      </c>
      <c r="D60" s="169" t="s">
        <v>341</v>
      </c>
      <c r="E60" s="170">
        <f>+'CANT-SALONES NUEVOS'!K1734+'CANT-AMPLI-SALON'!K1483</f>
        <v>415.8</v>
      </c>
      <c r="F60" s="171">
        <f>+'apu colegio'!$O$3472</f>
        <v>108141.44</v>
      </c>
      <c r="G60" s="1171">
        <f t="shared" si="10"/>
        <v>44965210.752000004</v>
      </c>
      <c r="H60" s="1154"/>
      <c r="I60" s="1154"/>
      <c r="J60" s="1154"/>
      <c r="K60" s="1154"/>
      <c r="L60" s="1154"/>
      <c r="M60" s="1154"/>
      <c r="N60" s="1154"/>
      <c r="O60" s="1154"/>
      <c r="P60" s="1154"/>
      <c r="Q60" s="1154"/>
      <c r="R60" s="1154"/>
      <c r="S60" s="1154"/>
      <c r="T60" s="1154"/>
      <c r="U60" s="1154"/>
      <c r="V60" s="1154"/>
      <c r="W60" s="1153"/>
      <c r="X60" s="1153"/>
      <c r="Y60" s="1153"/>
      <c r="Z60" s="1153"/>
      <c r="AA60" s="1153"/>
      <c r="AB60" s="1153"/>
      <c r="AC60" s="1153"/>
      <c r="AD60" s="1153"/>
      <c r="AE60" s="1153"/>
      <c r="AF60" s="1153"/>
      <c r="AG60" s="1153"/>
      <c r="AH60" s="1153"/>
      <c r="AI60" s="1153"/>
      <c r="AJ60" s="1153">
        <f>+$G$60*0.2</f>
        <v>8993042.1504000016</v>
      </c>
      <c r="AK60" s="1153">
        <f>+$G$60*0.6</f>
        <v>26979126.451200001</v>
      </c>
      <c r="AL60" s="1153">
        <f>+$G$60*0.2</f>
        <v>8993042.1504000016</v>
      </c>
      <c r="AM60" s="1153"/>
      <c r="AN60" s="1153"/>
      <c r="AO60" s="1153"/>
      <c r="AP60" s="1153"/>
      <c r="AQ60" s="1153"/>
      <c r="AR60" s="1153"/>
      <c r="AS60" s="1154"/>
      <c r="AT60" s="1154"/>
      <c r="AU60" s="1154"/>
      <c r="AV60" s="1154"/>
      <c r="AW60" s="1154"/>
      <c r="AX60" s="1154"/>
      <c r="AY60" s="1154"/>
      <c r="AZ60" s="1154"/>
      <c r="BA60" s="1154"/>
      <c r="BB60" s="1154"/>
      <c r="BC60" s="1154"/>
      <c r="BD60" s="1154"/>
      <c r="BE60" s="1154"/>
    </row>
    <row r="61" spans="2:57" outlineLevel="1">
      <c r="B61" s="1183">
        <v>4.1500000000000004</v>
      </c>
      <c r="C61" s="168" t="s">
        <v>4820</v>
      </c>
      <c r="D61" s="169" t="s">
        <v>341</v>
      </c>
      <c r="E61" s="170">
        <f>+'CANT-SALONES NUEVOS'!E1825+'CANT-AMPLI-SALON'!K1580</f>
        <v>1359.1564999999998</v>
      </c>
      <c r="F61" s="171">
        <f>+'apu colegio'!$O$3540</f>
        <v>38716.43</v>
      </c>
      <c r="G61" s="1171">
        <f t="shared" si="10"/>
        <v>52621687.491294995</v>
      </c>
      <c r="H61" s="1154"/>
      <c r="I61" s="1154"/>
      <c r="J61" s="1154"/>
      <c r="K61" s="1154"/>
      <c r="L61" s="1154"/>
      <c r="M61" s="1154"/>
      <c r="N61" s="1154"/>
      <c r="O61" s="1154"/>
      <c r="P61" s="1154"/>
      <c r="Q61" s="1154"/>
      <c r="R61" s="1154"/>
      <c r="S61" s="1154"/>
      <c r="T61" s="1154"/>
      <c r="U61" s="1154"/>
      <c r="V61" s="1154"/>
      <c r="W61" s="1153"/>
      <c r="X61" s="1153"/>
      <c r="Y61" s="1153"/>
      <c r="Z61" s="1153"/>
      <c r="AA61" s="1153"/>
      <c r="AB61" s="1153"/>
      <c r="AC61" s="1153"/>
      <c r="AD61" s="1153"/>
      <c r="AE61" s="1153"/>
      <c r="AF61" s="1153"/>
      <c r="AG61" s="1153"/>
      <c r="AH61" s="1153"/>
      <c r="AI61" s="1153"/>
      <c r="AJ61" s="1153"/>
      <c r="AK61" s="1153"/>
      <c r="AL61" s="1153"/>
      <c r="AM61" s="1153">
        <f t="shared" ref="AM61:AQ62" si="13">+$G61*0.25</f>
        <v>13155421.872823749</v>
      </c>
      <c r="AN61" s="1153">
        <f t="shared" si="13"/>
        <v>13155421.872823749</v>
      </c>
      <c r="AO61" s="1153">
        <f t="shared" si="13"/>
        <v>13155421.872823749</v>
      </c>
      <c r="AP61" s="1153">
        <f t="shared" si="13"/>
        <v>13155421.872823749</v>
      </c>
      <c r="AQ61" s="1153"/>
      <c r="AR61" s="1153"/>
      <c r="AS61" s="1154"/>
      <c r="AT61" s="1154"/>
      <c r="AU61" s="1154"/>
      <c r="AV61" s="1154"/>
      <c r="AW61" s="1154"/>
      <c r="AX61" s="1154"/>
      <c r="AY61" s="1154"/>
      <c r="AZ61" s="1154"/>
      <c r="BA61" s="1154"/>
      <c r="BB61" s="1154"/>
      <c r="BC61" s="1154"/>
      <c r="BD61" s="1154"/>
      <c r="BE61" s="1154"/>
    </row>
    <row r="62" spans="2:57" outlineLevel="1">
      <c r="B62" s="1183">
        <v>4.16</v>
      </c>
      <c r="C62" s="168" t="s">
        <v>4821</v>
      </c>
      <c r="D62" s="169" t="s">
        <v>341</v>
      </c>
      <c r="E62" s="170">
        <f>+'CANT-SALONES NUEVOS'!E1826</f>
        <v>1480.8275000000001</v>
      </c>
      <c r="F62" s="171">
        <f>+'apu colegio'!$O$3609</f>
        <v>38716.43</v>
      </c>
      <c r="G62" s="1171">
        <f t="shared" si="10"/>
        <v>57332354.245825008</v>
      </c>
      <c r="H62" s="1154"/>
      <c r="I62" s="1154"/>
      <c r="J62" s="1154"/>
      <c r="K62" s="1154"/>
      <c r="L62" s="1154"/>
      <c r="M62" s="1154"/>
      <c r="N62" s="1154"/>
      <c r="O62" s="1154"/>
      <c r="P62" s="1154"/>
      <c r="Q62" s="1154"/>
      <c r="R62" s="1154"/>
      <c r="S62" s="1154"/>
      <c r="T62" s="1154"/>
      <c r="U62" s="1154"/>
      <c r="V62" s="1154"/>
      <c r="W62" s="1153"/>
      <c r="X62" s="1153"/>
      <c r="Y62" s="1153"/>
      <c r="Z62" s="1153"/>
      <c r="AA62" s="1153"/>
      <c r="AB62" s="1153"/>
      <c r="AC62" s="1153"/>
      <c r="AD62" s="1153"/>
      <c r="AE62" s="1153"/>
      <c r="AF62" s="1153"/>
      <c r="AG62" s="1153"/>
      <c r="AH62" s="1153"/>
      <c r="AI62" s="1153"/>
      <c r="AJ62" s="1153"/>
      <c r="AK62" s="1153"/>
      <c r="AL62" s="1153"/>
      <c r="AM62" s="1153"/>
      <c r="AN62" s="1153">
        <f t="shared" si="13"/>
        <v>14333088.561456252</v>
      </c>
      <c r="AO62" s="1153">
        <f t="shared" si="13"/>
        <v>14333088.561456252</v>
      </c>
      <c r="AP62" s="1153">
        <f t="shared" si="13"/>
        <v>14333088.561456252</v>
      </c>
      <c r="AQ62" s="1153">
        <f t="shared" si="13"/>
        <v>14333088.561456252</v>
      </c>
      <c r="AR62" s="1153"/>
      <c r="AS62" s="1154"/>
      <c r="AT62" s="1154"/>
      <c r="AU62" s="1154"/>
      <c r="AV62" s="1154"/>
      <c r="AW62" s="1154"/>
      <c r="AX62" s="1154"/>
      <c r="AY62" s="1154"/>
      <c r="AZ62" s="1154"/>
      <c r="BA62" s="1154"/>
      <c r="BB62" s="1154"/>
      <c r="BC62" s="1154"/>
      <c r="BD62" s="1154"/>
      <c r="BE62" s="1154"/>
    </row>
    <row r="63" spans="2:57" outlineLevel="1">
      <c r="B63" s="1183">
        <v>4.17</v>
      </c>
      <c r="C63" s="168" t="s">
        <v>4595</v>
      </c>
      <c r="D63" s="169" t="s">
        <v>341</v>
      </c>
      <c r="E63" s="170">
        <f>+'CANT-SALONES NUEVOS'!K2012+'CANT-AMPLI-SALON'!K1604</f>
        <v>1359.1564999999998</v>
      </c>
      <c r="F63" s="171">
        <f>+'apu colegio'!$O$3677</f>
        <v>20223.68</v>
      </c>
      <c r="G63" s="1171">
        <f t="shared" si="10"/>
        <v>27487146.125919998</v>
      </c>
      <c r="H63" s="1154"/>
      <c r="I63" s="1154"/>
      <c r="J63" s="1154"/>
      <c r="K63" s="1154"/>
      <c r="L63" s="1154"/>
      <c r="M63" s="1154"/>
      <c r="N63" s="1154"/>
      <c r="O63" s="1154"/>
      <c r="P63" s="1154"/>
      <c r="Q63" s="1154"/>
      <c r="R63" s="1154"/>
      <c r="S63" s="1154"/>
      <c r="T63" s="1154"/>
      <c r="U63" s="1154"/>
      <c r="V63" s="1154"/>
      <c r="W63" s="1153"/>
      <c r="X63" s="1153"/>
      <c r="Y63" s="1153"/>
      <c r="Z63" s="1153"/>
      <c r="AA63" s="1153"/>
      <c r="AB63" s="1153"/>
      <c r="AC63" s="1153"/>
      <c r="AD63" s="1153"/>
      <c r="AE63" s="1153"/>
      <c r="AF63" s="1153"/>
      <c r="AG63" s="1153"/>
      <c r="AH63" s="1153"/>
      <c r="AI63" s="1153"/>
      <c r="AJ63" s="1153"/>
      <c r="AK63" s="1153"/>
      <c r="AL63" s="1153"/>
      <c r="AM63" s="1153"/>
      <c r="AN63" s="1153"/>
      <c r="AO63" s="1153"/>
      <c r="AP63" s="1153">
        <f>+$G63*0.23</f>
        <v>6322043.6089615999</v>
      </c>
      <c r="AQ63" s="1153">
        <f t="shared" ref="AQ63:AR64" si="14">+$G63*0.23</f>
        <v>6322043.6089615999</v>
      </c>
      <c r="AR63" s="1153">
        <f t="shared" si="14"/>
        <v>6322043.6089615999</v>
      </c>
      <c r="AS63" s="1154"/>
      <c r="AT63" s="1154"/>
      <c r="AU63" s="1154"/>
      <c r="AV63" s="1154"/>
      <c r="AW63" s="1154"/>
      <c r="AX63" s="1154"/>
      <c r="AY63" s="1154"/>
      <c r="AZ63" s="1154"/>
      <c r="BA63" s="1154"/>
      <c r="BB63" s="1154"/>
      <c r="BC63" s="1154"/>
      <c r="BD63" s="1154"/>
      <c r="BE63" s="1154"/>
    </row>
    <row r="64" spans="2:57" outlineLevel="1">
      <c r="B64" s="1183">
        <v>4.18</v>
      </c>
      <c r="C64" s="168" t="s">
        <v>4596</v>
      </c>
      <c r="D64" s="169" t="s">
        <v>341</v>
      </c>
      <c r="E64" s="170">
        <f>+'CANT-SALONES NUEVOS'!K2106</f>
        <v>1480.8275000000012</v>
      </c>
      <c r="F64" s="171">
        <f>+'apu colegio'!$O$3745</f>
        <v>30269.759999999998</v>
      </c>
      <c r="G64" s="1171">
        <f t="shared" si="10"/>
        <v>44824293.026400037</v>
      </c>
      <c r="H64" s="1154"/>
      <c r="I64" s="1154"/>
      <c r="J64" s="1154"/>
      <c r="K64" s="1154"/>
      <c r="L64" s="1154"/>
      <c r="M64" s="1154"/>
      <c r="N64" s="1154"/>
      <c r="O64" s="1154"/>
      <c r="P64" s="1154"/>
      <c r="Q64" s="1154"/>
      <c r="R64" s="1154"/>
      <c r="S64" s="1154"/>
      <c r="T64" s="1154"/>
      <c r="U64" s="1154"/>
      <c r="V64" s="1154"/>
      <c r="W64" s="1153"/>
      <c r="X64" s="1153"/>
      <c r="Y64" s="1153"/>
      <c r="Z64" s="1153"/>
      <c r="AA64" s="1153"/>
      <c r="AB64" s="1153"/>
      <c r="AC64" s="1153"/>
      <c r="AD64" s="1153"/>
      <c r="AE64" s="1153"/>
      <c r="AF64" s="1153"/>
      <c r="AG64" s="1153"/>
      <c r="AH64" s="1153"/>
      <c r="AI64" s="1153"/>
      <c r="AJ64" s="1153"/>
      <c r="AK64" s="1153"/>
      <c r="AL64" s="1153"/>
      <c r="AM64" s="1153"/>
      <c r="AN64" s="1153"/>
      <c r="AO64" s="1153"/>
      <c r="AP64" s="1153">
        <f t="shared" ref="AP64:AR65" si="15">+$G64*0.23</f>
        <v>10309587.39607201</v>
      </c>
      <c r="AQ64" s="1153">
        <f t="shared" si="14"/>
        <v>10309587.39607201</v>
      </c>
      <c r="AR64" s="1153">
        <f t="shared" si="14"/>
        <v>10309587.39607201</v>
      </c>
      <c r="AS64" s="1154"/>
      <c r="AT64" s="1154"/>
      <c r="AU64" s="1154"/>
      <c r="AV64" s="1154"/>
      <c r="AW64" s="1154"/>
      <c r="AX64" s="1154"/>
      <c r="AY64" s="1154"/>
      <c r="AZ64" s="1154"/>
      <c r="BA64" s="1154"/>
      <c r="BB64" s="1154"/>
      <c r="BC64" s="1154"/>
      <c r="BD64" s="1154"/>
      <c r="BE64" s="1154"/>
    </row>
    <row r="65" spans="2:57" outlineLevel="1">
      <c r="B65" s="1183">
        <v>4.1900000000000004</v>
      </c>
      <c r="C65" s="168" t="s">
        <v>5221</v>
      </c>
      <c r="D65" s="169" t="s">
        <v>341</v>
      </c>
      <c r="E65" s="170">
        <f>+'CANT-CERRAMIENTO FRONTAL'!K595</f>
        <v>86.748000000000005</v>
      </c>
      <c r="F65" s="171">
        <f>'apu colegio'!$O$3806</f>
        <v>168350.83</v>
      </c>
      <c r="G65" s="1171">
        <f t="shared" si="10"/>
        <v>14604097.80084</v>
      </c>
      <c r="H65" s="1154"/>
      <c r="I65" s="1154"/>
      <c r="J65" s="1154"/>
      <c r="K65" s="1154"/>
      <c r="L65" s="1154"/>
      <c r="M65" s="1154"/>
      <c r="N65" s="1154"/>
      <c r="O65" s="1154"/>
      <c r="P65" s="1154"/>
      <c r="Q65" s="1154"/>
      <c r="R65" s="1154"/>
      <c r="S65" s="1154"/>
      <c r="T65" s="1154"/>
      <c r="U65" s="1154"/>
      <c r="V65" s="1154"/>
      <c r="W65" s="1153"/>
      <c r="X65" s="1153"/>
      <c r="Y65" s="1153"/>
      <c r="Z65" s="1153"/>
      <c r="AA65" s="1153"/>
      <c r="AB65" s="1153"/>
      <c r="AC65" s="1153"/>
      <c r="AD65" s="1153"/>
      <c r="AE65" s="1153"/>
      <c r="AF65" s="1153"/>
      <c r="AG65" s="1153"/>
      <c r="AH65" s="1153"/>
      <c r="AI65" s="1153"/>
      <c r="AJ65" s="1153"/>
      <c r="AK65" s="1153"/>
      <c r="AL65" s="1153"/>
      <c r="AM65" s="1153"/>
      <c r="AN65" s="1153"/>
      <c r="AO65" s="1153"/>
      <c r="AP65" s="1153">
        <f t="shared" si="15"/>
        <v>3358942.4941932</v>
      </c>
      <c r="AQ65" s="1153">
        <f t="shared" si="15"/>
        <v>3358942.4941932</v>
      </c>
      <c r="AR65" s="1153">
        <f t="shared" si="15"/>
        <v>3358942.4941932</v>
      </c>
      <c r="AS65" s="1154"/>
      <c r="AT65" s="1154"/>
      <c r="AU65" s="1154"/>
      <c r="AV65" s="1154"/>
      <c r="AW65" s="1154"/>
      <c r="AX65" s="1154"/>
      <c r="AY65" s="1154"/>
      <c r="AZ65" s="1154"/>
      <c r="BA65" s="1154"/>
      <c r="BB65" s="1154"/>
      <c r="BC65" s="1154"/>
      <c r="BD65" s="1154"/>
      <c r="BE65" s="1154"/>
    </row>
    <row r="66" spans="2:57">
      <c r="B66" s="1166">
        <v>5</v>
      </c>
      <c r="C66" s="1167" t="s">
        <v>5141</v>
      </c>
      <c r="D66" s="1166"/>
      <c r="E66" s="1168"/>
      <c r="F66" s="1169"/>
      <c r="G66" s="1170">
        <f>+SUM(G67:G76)</f>
        <v>527775791.48339999</v>
      </c>
      <c r="H66" s="1154"/>
      <c r="I66" s="1154"/>
      <c r="J66" s="1154"/>
      <c r="K66" s="1154"/>
      <c r="L66" s="1154"/>
      <c r="M66" s="1154"/>
      <c r="N66" s="1154"/>
      <c r="O66" s="1154"/>
      <c r="P66" s="1154"/>
      <c r="Q66" s="1154"/>
      <c r="R66" s="1154"/>
      <c r="S66" s="1154"/>
      <c r="T66" s="1154"/>
      <c r="U66" s="1154"/>
      <c r="V66" s="1154"/>
      <c r="W66" s="1153"/>
      <c r="X66" s="1153"/>
      <c r="Y66" s="1153"/>
      <c r="Z66" s="1153"/>
      <c r="AA66" s="1153"/>
      <c r="AB66" s="1153"/>
      <c r="AC66" s="1153"/>
      <c r="AD66" s="1153"/>
      <c r="AE66" s="1153"/>
      <c r="AF66" s="1153"/>
      <c r="AG66" s="1153"/>
      <c r="AH66" s="1153"/>
      <c r="AI66" s="1153"/>
      <c r="AJ66" s="1153"/>
      <c r="AK66" s="1153"/>
      <c r="AL66" s="1153"/>
      <c r="AM66" s="1153"/>
      <c r="AN66" s="1153"/>
      <c r="AO66" s="1153"/>
      <c r="AP66" s="1188"/>
      <c r="AQ66" s="1188"/>
      <c r="AR66" s="1188"/>
      <c r="AS66" s="1187"/>
      <c r="AT66" s="1187"/>
      <c r="AU66" s="1187"/>
      <c r="AV66" s="1187"/>
      <c r="AW66" s="1187"/>
      <c r="AX66" s="1154"/>
      <c r="AY66" s="1154"/>
      <c r="AZ66" s="1154"/>
      <c r="BA66" s="1154"/>
      <c r="BB66" s="1154"/>
      <c r="BC66" s="1154"/>
      <c r="BD66" s="1154"/>
      <c r="BE66" s="1154"/>
    </row>
    <row r="67" spans="2:57" outlineLevel="1">
      <c r="B67" s="1183">
        <v>5.01</v>
      </c>
      <c r="C67" s="168" t="s">
        <v>4804</v>
      </c>
      <c r="D67" s="169" t="s">
        <v>341</v>
      </c>
      <c r="E67" s="170">
        <f>+'CANT-SALONES NUEVOS'!K2141+'CANT-AMPLI-SALON'!K1648</f>
        <v>44.800000000000004</v>
      </c>
      <c r="F67" s="1061">
        <f>+'apu colegio'!$O$4054</f>
        <v>1203070.3999999999</v>
      </c>
      <c r="G67" s="1171">
        <f t="shared" si="10"/>
        <v>53897553.920000002</v>
      </c>
      <c r="H67" s="1154"/>
      <c r="I67" s="1154"/>
      <c r="J67" s="1154"/>
      <c r="K67" s="1154"/>
      <c r="L67" s="1154"/>
      <c r="M67" s="1154"/>
      <c r="N67" s="1154"/>
      <c r="O67" s="1154"/>
      <c r="P67" s="1154"/>
      <c r="Q67" s="1154"/>
      <c r="R67" s="1154"/>
      <c r="S67" s="1154"/>
      <c r="T67" s="1154"/>
      <c r="U67" s="1154"/>
      <c r="V67" s="1154"/>
      <c r="W67" s="1153"/>
      <c r="X67" s="1153"/>
      <c r="Y67" s="1153"/>
      <c r="Z67" s="1153"/>
      <c r="AA67" s="1153"/>
      <c r="AB67" s="1153"/>
      <c r="AC67" s="1153"/>
      <c r="AD67" s="1153"/>
      <c r="AE67" s="1153"/>
      <c r="AF67" s="1153"/>
      <c r="AG67" s="1153"/>
      <c r="AH67" s="1153"/>
      <c r="AI67" s="1153"/>
      <c r="AJ67" s="1153"/>
      <c r="AK67" s="1153"/>
      <c r="AL67" s="1153"/>
      <c r="AM67" s="1153"/>
      <c r="AN67" s="1153"/>
      <c r="AO67" s="1153"/>
      <c r="AP67" s="1153"/>
      <c r="AQ67" s="1153"/>
      <c r="AR67" s="1153"/>
      <c r="AS67" s="1153">
        <f>+$G67/4</f>
        <v>13474388.48</v>
      </c>
      <c r="AT67" s="1153">
        <f t="shared" ref="AT67:AW68" si="16">+$G67/4</f>
        <v>13474388.48</v>
      </c>
      <c r="AU67" s="1153">
        <f t="shared" si="16"/>
        <v>13474388.48</v>
      </c>
      <c r="AV67" s="1153">
        <f t="shared" si="16"/>
        <v>13474388.48</v>
      </c>
      <c r="AW67" s="1153"/>
      <c r="AX67" s="1154"/>
      <c r="AY67" s="1154"/>
      <c r="AZ67" s="1154"/>
      <c r="BA67" s="1154"/>
      <c r="BB67" s="1154"/>
      <c r="BC67" s="1154"/>
      <c r="BD67" s="1154"/>
      <c r="BE67" s="1154"/>
    </row>
    <row r="68" spans="2:57" outlineLevel="1">
      <c r="B68" s="1183">
        <v>5.0199999999999996</v>
      </c>
      <c r="C68" s="168" t="s">
        <v>4597</v>
      </c>
      <c r="D68" s="169" t="s">
        <v>341</v>
      </c>
      <c r="E68" s="170">
        <f>+'CANT-SALONES NUEVOS'!K2177+'CANT-AMPLI-SALON'!K1684</f>
        <v>166.74</v>
      </c>
      <c r="F68" s="1061">
        <f>+'apu colegio'!$O$4116</f>
        <v>558070.4</v>
      </c>
      <c r="G68" s="1171">
        <f t="shared" si="10"/>
        <v>93052658.496000007</v>
      </c>
      <c r="H68" s="1154"/>
      <c r="I68" s="1154"/>
      <c r="J68" s="1154"/>
      <c r="K68" s="1154"/>
      <c r="L68" s="1154"/>
      <c r="M68" s="1154"/>
      <c r="N68" s="1154"/>
      <c r="O68" s="1154"/>
      <c r="P68" s="1154"/>
      <c r="Q68" s="1154"/>
      <c r="R68" s="1154"/>
      <c r="S68" s="1154"/>
      <c r="T68" s="1154"/>
      <c r="U68" s="1154"/>
      <c r="V68" s="1154"/>
      <c r="W68" s="1153"/>
      <c r="X68" s="1153"/>
      <c r="Y68" s="1153"/>
      <c r="Z68" s="1153"/>
      <c r="AA68" s="1153"/>
      <c r="AB68" s="1153"/>
      <c r="AC68" s="1153"/>
      <c r="AD68" s="1153"/>
      <c r="AE68" s="1153"/>
      <c r="AF68" s="1153"/>
      <c r="AG68" s="1153"/>
      <c r="AH68" s="1153"/>
      <c r="AI68" s="1153"/>
      <c r="AJ68" s="1153"/>
      <c r="AK68" s="1153"/>
      <c r="AL68" s="1153"/>
      <c r="AM68" s="1153"/>
      <c r="AN68" s="1153"/>
      <c r="AO68" s="1153"/>
      <c r="AP68" s="1153"/>
      <c r="AQ68" s="1153"/>
      <c r="AR68" s="1153"/>
      <c r="AS68" s="1153"/>
      <c r="AT68" s="1153">
        <f t="shared" si="16"/>
        <v>23263164.624000002</v>
      </c>
      <c r="AU68" s="1153">
        <f t="shared" si="16"/>
        <v>23263164.624000002</v>
      </c>
      <c r="AV68" s="1153">
        <f t="shared" si="16"/>
        <v>23263164.624000002</v>
      </c>
      <c r="AW68" s="1153">
        <f t="shared" si="16"/>
        <v>23263164.624000002</v>
      </c>
      <c r="AX68" s="1154"/>
      <c r="AY68" s="1154"/>
      <c r="AZ68" s="1154"/>
      <c r="BA68" s="1154"/>
      <c r="BB68" s="1154"/>
      <c r="BC68" s="1154"/>
      <c r="BD68" s="1154"/>
      <c r="BE68" s="1154"/>
    </row>
    <row r="69" spans="2:57" outlineLevel="1">
      <c r="B69" s="1183">
        <v>5.03</v>
      </c>
      <c r="C69" s="168" t="s">
        <v>5157</v>
      </c>
      <c r="D69" s="169" t="s">
        <v>250</v>
      </c>
      <c r="E69" s="170">
        <f>+'CANT-SALONES NUEVOS'!K2213</f>
        <v>14.5</v>
      </c>
      <c r="F69" s="350">
        <f>+'apu colegio'!$O$4178</f>
        <v>441545.33</v>
      </c>
      <c r="G69" s="1171">
        <f t="shared" si="10"/>
        <v>6402407.2850000001</v>
      </c>
      <c r="H69" s="1154"/>
      <c r="I69" s="1154"/>
      <c r="J69" s="1154"/>
      <c r="K69" s="1154"/>
      <c r="L69" s="1154"/>
      <c r="M69" s="1154"/>
      <c r="N69" s="1154"/>
      <c r="O69" s="1154"/>
      <c r="P69" s="1154"/>
      <c r="Q69" s="1154"/>
      <c r="R69" s="1154"/>
      <c r="S69" s="1154"/>
      <c r="T69" s="1154"/>
      <c r="U69" s="1154"/>
      <c r="V69" s="1154"/>
      <c r="W69" s="1154"/>
      <c r="X69" s="1154"/>
      <c r="Y69" s="1154"/>
      <c r="Z69" s="1154"/>
      <c r="AA69" s="1154"/>
      <c r="AB69" s="1154"/>
      <c r="AC69" s="1154"/>
      <c r="AD69" s="1154"/>
      <c r="AE69" s="1154"/>
      <c r="AF69" s="1154"/>
      <c r="AG69" s="1154"/>
      <c r="AH69" s="1154"/>
      <c r="AI69" s="1154"/>
      <c r="AJ69" s="1154"/>
      <c r="AK69" s="1154"/>
      <c r="AL69" s="1154"/>
      <c r="AM69" s="1154"/>
      <c r="AN69" s="1154"/>
      <c r="AO69" s="1154"/>
      <c r="AP69" s="1153">
        <f>+$G$69/2</f>
        <v>3201203.6425000001</v>
      </c>
      <c r="AQ69" s="1153">
        <f>+$G$69/2</f>
        <v>3201203.6425000001</v>
      </c>
      <c r="AR69" s="1153"/>
      <c r="AS69" s="1153"/>
      <c r="AT69" s="1153"/>
      <c r="AU69" s="1153"/>
      <c r="AV69" s="1153"/>
      <c r="AW69" s="1153"/>
      <c r="AX69" s="1154"/>
      <c r="AY69" s="1154"/>
      <c r="AZ69" s="1154"/>
      <c r="BA69" s="1154"/>
      <c r="BB69" s="1154"/>
      <c r="BC69" s="1154"/>
      <c r="BD69" s="1154"/>
      <c r="BE69" s="1154"/>
    </row>
    <row r="70" spans="2:57" outlineLevel="1">
      <c r="B70" s="1183">
        <v>5.04</v>
      </c>
      <c r="C70" s="168" t="s">
        <v>4815</v>
      </c>
      <c r="D70" s="169" t="s">
        <v>341</v>
      </c>
      <c r="E70" s="170">
        <f>+'CANT-SALONES NUEVOS'!K2249</f>
        <v>27.6</v>
      </c>
      <c r="F70" s="350">
        <f>+'apu colegio'!$O$4241</f>
        <v>1285027.1000000001</v>
      </c>
      <c r="G70" s="1171">
        <f t="shared" si="10"/>
        <v>35466747.960000001</v>
      </c>
      <c r="H70" s="1154"/>
      <c r="I70" s="1154"/>
      <c r="J70" s="1154"/>
      <c r="K70" s="1154"/>
      <c r="L70" s="1154"/>
      <c r="M70" s="1154"/>
      <c r="N70" s="1154"/>
      <c r="O70" s="1154"/>
      <c r="P70" s="1154"/>
      <c r="Q70" s="1154"/>
      <c r="R70" s="1154"/>
      <c r="S70" s="1154"/>
      <c r="T70" s="1154"/>
      <c r="U70" s="1154"/>
      <c r="V70" s="1154"/>
      <c r="W70" s="1154"/>
      <c r="X70" s="1154"/>
      <c r="Y70" s="1154"/>
      <c r="Z70" s="1154"/>
      <c r="AA70" s="1154"/>
      <c r="AB70" s="1154"/>
      <c r="AC70" s="1154"/>
      <c r="AD70" s="1154"/>
      <c r="AE70" s="1154"/>
      <c r="AF70" s="1154"/>
      <c r="AG70" s="1154"/>
      <c r="AH70" s="1154"/>
      <c r="AI70" s="1154"/>
      <c r="AJ70" s="1154"/>
      <c r="AK70" s="1154"/>
      <c r="AL70" s="1154"/>
      <c r="AM70" s="1154"/>
      <c r="AN70" s="1154"/>
      <c r="AO70" s="1154"/>
      <c r="AP70" s="1153"/>
      <c r="AQ70" s="1153"/>
      <c r="AR70" s="1153"/>
      <c r="AS70" s="1153"/>
      <c r="AT70" s="1153">
        <f>+$G70/3</f>
        <v>11822249.32</v>
      </c>
      <c r="AU70" s="1153">
        <f t="shared" ref="AU70:AV70" si="17">+$G70/3</f>
        <v>11822249.32</v>
      </c>
      <c r="AV70" s="1153">
        <f t="shared" si="17"/>
        <v>11822249.32</v>
      </c>
      <c r="AW70" s="1153"/>
      <c r="AX70" s="1154"/>
      <c r="AY70" s="1154"/>
      <c r="AZ70" s="1154"/>
      <c r="BA70" s="1154"/>
      <c r="BB70" s="1154"/>
      <c r="BC70" s="1154"/>
      <c r="BD70" s="1154"/>
      <c r="BE70" s="1154"/>
    </row>
    <row r="71" spans="2:57" outlineLevel="1">
      <c r="B71" s="1183">
        <v>5.05</v>
      </c>
      <c r="C71" s="168" t="s">
        <v>5251</v>
      </c>
      <c r="D71" s="169" t="s">
        <v>4220</v>
      </c>
      <c r="E71" s="170">
        <f>'CANT-CERRAMIENTO FRONTAL'!K630</f>
        <v>132.25</v>
      </c>
      <c r="F71" s="350">
        <f>'apu colegio'!$O$4304</f>
        <v>2222317.6</v>
      </c>
      <c r="G71" s="1171">
        <f t="shared" si="10"/>
        <v>293901502.60000002</v>
      </c>
      <c r="H71" s="1154"/>
      <c r="I71" s="1154"/>
      <c r="J71" s="1154"/>
      <c r="K71" s="1154"/>
      <c r="L71" s="1154"/>
      <c r="M71" s="1154"/>
      <c r="N71" s="1154"/>
      <c r="O71" s="1154"/>
      <c r="P71" s="1154"/>
      <c r="Q71" s="1154"/>
      <c r="R71" s="1154"/>
      <c r="S71" s="1154"/>
      <c r="T71" s="1154"/>
      <c r="U71" s="1154"/>
      <c r="V71" s="1154"/>
      <c r="W71" s="1154"/>
      <c r="X71" s="1154"/>
      <c r="Y71" s="1154"/>
      <c r="Z71" s="1154"/>
      <c r="AA71" s="1154"/>
      <c r="AB71" s="1154"/>
      <c r="AC71" s="1154"/>
      <c r="AD71" s="1154"/>
      <c r="AE71" s="1154"/>
      <c r="AF71" s="1154"/>
      <c r="AG71" s="1154"/>
      <c r="AH71" s="1154"/>
      <c r="AI71" s="1154"/>
      <c r="AJ71" s="1154"/>
      <c r="AK71" s="1154"/>
      <c r="AL71" s="1154"/>
      <c r="AM71" s="1154"/>
      <c r="AN71" s="1154"/>
      <c r="AO71" s="1154"/>
      <c r="AP71" s="1153"/>
      <c r="AQ71" s="1153">
        <f t="shared" ref="AQ71:AT71" si="18">+$G71/4</f>
        <v>73475375.650000006</v>
      </c>
      <c r="AR71" s="1153">
        <f t="shared" si="18"/>
        <v>73475375.650000006</v>
      </c>
      <c r="AS71" s="1153">
        <f t="shared" si="18"/>
        <v>73475375.650000006</v>
      </c>
      <c r="AT71" s="1153">
        <f t="shared" si="18"/>
        <v>73475375.650000006</v>
      </c>
      <c r="AU71" s="1153"/>
      <c r="AV71" s="1153"/>
      <c r="AW71" s="1153"/>
      <c r="AX71" s="1154"/>
      <c r="AY71" s="1154"/>
      <c r="AZ71" s="1154"/>
      <c r="BA71" s="1154"/>
      <c r="BB71" s="1154"/>
      <c r="BC71" s="1154"/>
      <c r="BD71" s="1154"/>
      <c r="BE71" s="1154"/>
    </row>
    <row r="72" spans="2:57" outlineLevel="1">
      <c r="B72" s="1183">
        <v>5.0599999999999996</v>
      </c>
      <c r="C72" s="168" t="s">
        <v>4598</v>
      </c>
      <c r="D72" s="169" t="s">
        <v>341</v>
      </c>
      <c r="E72" s="170">
        <f>+'CANT-CERRAMIENTO FRONTAL'!K666</f>
        <v>22</v>
      </c>
      <c r="F72" s="350">
        <f>'apu colegio'!$O$4374</f>
        <v>587532.12</v>
      </c>
      <c r="G72" s="1171">
        <f t="shared" si="10"/>
        <v>12925706.640000001</v>
      </c>
      <c r="H72" s="1154"/>
      <c r="I72" s="1154"/>
      <c r="J72" s="1154"/>
      <c r="K72" s="1154"/>
      <c r="L72" s="1154"/>
      <c r="M72" s="1154"/>
      <c r="N72" s="1154"/>
      <c r="O72" s="1154"/>
      <c r="P72" s="1154"/>
      <c r="Q72" s="1154"/>
      <c r="R72" s="1154"/>
      <c r="S72" s="1154"/>
      <c r="T72" s="1154"/>
      <c r="U72" s="1154"/>
      <c r="V72" s="1154"/>
      <c r="W72" s="1154"/>
      <c r="X72" s="1154"/>
      <c r="Y72" s="1154"/>
      <c r="Z72" s="1154"/>
      <c r="AA72" s="1154"/>
      <c r="AB72" s="1154"/>
      <c r="AC72" s="1154"/>
      <c r="AD72" s="1154"/>
      <c r="AE72" s="1154"/>
      <c r="AF72" s="1154"/>
      <c r="AG72" s="1154"/>
      <c r="AH72" s="1154"/>
      <c r="AI72" s="1154"/>
      <c r="AJ72" s="1154"/>
      <c r="AK72" s="1154"/>
      <c r="AL72" s="1154"/>
      <c r="AM72" s="1154"/>
      <c r="AN72" s="1154"/>
      <c r="AO72" s="1154"/>
      <c r="AP72" s="1153"/>
      <c r="AQ72" s="1153"/>
      <c r="AR72" s="1153"/>
      <c r="AS72" s="1153"/>
      <c r="AT72" s="1153">
        <f>+$G72*0.4</f>
        <v>5170282.6560000004</v>
      </c>
      <c r="AU72" s="1153">
        <f>+$G72*0.4</f>
        <v>5170282.6560000004</v>
      </c>
      <c r="AV72" s="1153"/>
      <c r="AW72" s="1153"/>
      <c r="AX72" s="1154"/>
      <c r="AY72" s="1154"/>
      <c r="AZ72" s="1154"/>
      <c r="BA72" s="1154"/>
      <c r="BB72" s="1154"/>
      <c r="BC72" s="1154"/>
      <c r="BD72" s="1154"/>
      <c r="BE72" s="1154"/>
    </row>
    <row r="73" spans="2:57" outlineLevel="1">
      <c r="B73" s="1183">
        <v>5.07</v>
      </c>
      <c r="C73" s="168" t="s">
        <v>5342</v>
      </c>
      <c r="D73" s="169" t="s">
        <v>11</v>
      </c>
      <c r="E73" s="170">
        <f>'CANT-PUENTE '!K93</f>
        <v>506.4</v>
      </c>
      <c r="F73" s="350">
        <f>'apu colegio'!$O$4434</f>
        <v>30410.5</v>
      </c>
      <c r="G73" s="1171">
        <f t="shared" si="10"/>
        <v>15399877.199999999</v>
      </c>
      <c r="H73" s="1154"/>
      <c r="I73" s="1154"/>
      <c r="J73" s="1154"/>
      <c r="K73" s="1154"/>
      <c r="L73" s="1154"/>
      <c r="M73" s="1154"/>
      <c r="N73" s="1154"/>
      <c r="O73" s="1154"/>
      <c r="P73" s="1154"/>
      <c r="Q73" s="1154"/>
      <c r="R73" s="1154"/>
      <c r="S73" s="1154"/>
      <c r="T73" s="1154"/>
      <c r="U73" s="1154"/>
      <c r="V73" s="1154"/>
      <c r="W73" s="1154"/>
      <c r="X73" s="1154"/>
      <c r="Y73" s="1154"/>
      <c r="Z73" s="1154"/>
      <c r="AA73" s="1154"/>
      <c r="AB73" s="1154"/>
      <c r="AC73" s="1154"/>
      <c r="AD73" s="1154"/>
      <c r="AE73" s="1154"/>
      <c r="AF73" s="1154"/>
      <c r="AG73" s="1154"/>
      <c r="AH73" s="1154"/>
      <c r="AI73" s="1154"/>
      <c r="AJ73" s="1154"/>
      <c r="AK73" s="1154"/>
      <c r="AL73" s="1154"/>
      <c r="AM73" s="1154"/>
      <c r="AN73" s="1154"/>
      <c r="AO73" s="1154"/>
      <c r="AP73" s="1153"/>
      <c r="AQ73" s="1153"/>
      <c r="AR73" s="1153"/>
      <c r="AS73" s="1153">
        <f>+G73</f>
        <v>15399877.199999999</v>
      </c>
      <c r="AT73" s="1153"/>
      <c r="AU73" s="1153"/>
      <c r="AV73" s="1153"/>
      <c r="AW73" s="1153"/>
      <c r="AX73" s="1154"/>
      <c r="AY73" s="1154"/>
      <c r="AZ73" s="1154"/>
      <c r="BA73" s="1154"/>
      <c r="BB73" s="1154"/>
      <c r="BC73" s="1154"/>
      <c r="BD73" s="1154"/>
      <c r="BE73" s="1154"/>
    </row>
    <row r="74" spans="2:57" outlineLevel="1">
      <c r="B74" s="1183">
        <v>5.08</v>
      </c>
      <c r="C74" s="168" t="s">
        <v>5343</v>
      </c>
      <c r="D74" s="169" t="s">
        <v>11</v>
      </c>
      <c r="E74" s="170">
        <f>'CANT-PUENTE '!K223</f>
        <v>282.92</v>
      </c>
      <c r="F74" s="350">
        <f>'apu colegio'!$O$4495</f>
        <v>24199</v>
      </c>
      <c r="G74" s="1171">
        <f t="shared" si="10"/>
        <v>6846381.0800000001</v>
      </c>
      <c r="H74" s="1154"/>
      <c r="I74" s="1154"/>
      <c r="J74" s="1154"/>
      <c r="K74" s="1154"/>
      <c r="L74" s="1154"/>
      <c r="M74" s="1154"/>
      <c r="N74" s="1154"/>
      <c r="O74" s="1154"/>
      <c r="P74" s="1154"/>
      <c r="Q74" s="1154"/>
      <c r="R74" s="1154"/>
      <c r="S74" s="1154"/>
      <c r="T74" s="1154"/>
      <c r="U74" s="1154"/>
      <c r="V74" s="1154"/>
      <c r="W74" s="1154"/>
      <c r="X74" s="1154"/>
      <c r="Y74" s="1154"/>
      <c r="Z74" s="1154"/>
      <c r="AA74" s="1154"/>
      <c r="AB74" s="1154"/>
      <c r="AC74" s="1154"/>
      <c r="AD74" s="1154"/>
      <c r="AE74" s="1154"/>
      <c r="AF74" s="1154"/>
      <c r="AG74" s="1154"/>
      <c r="AH74" s="1154"/>
      <c r="AI74" s="1154"/>
      <c r="AJ74" s="1154"/>
      <c r="AK74" s="1154"/>
      <c r="AL74" s="1154"/>
      <c r="AM74" s="1154"/>
      <c r="AN74" s="1154"/>
      <c r="AO74" s="1154"/>
      <c r="AP74" s="1153"/>
      <c r="AQ74" s="1153"/>
      <c r="AR74" s="1153"/>
      <c r="AS74" s="1153">
        <f t="shared" ref="AS74:AS76" si="19">+G74</f>
        <v>6846381.0800000001</v>
      </c>
      <c r="AT74" s="1153"/>
      <c r="AU74" s="1153"/>
      <c r="AV74" s="1153"/>
      <c r="AW74" s="1153"/>
      <c r="AX74" s="1154"/>
      <c r="AY74" s="1154"/>
      <c r="AZ74" s="1154"/>
      <c r="BA74" s="1154"/>
      <c r="BB74" s="1154"/>
      <c r="BC74" s="1154"/>
      <c r="BD74" s="1154"/>
      <c r="BE74" s="1154"/>
    </row>
    <row r="75" spans="2:57" outlineLevel="1">
      <c r="B75" s="1183">
        <v>5.09</v>
      </c>
      <c r="C75" s="168" t="s">
        <v>5348</v>
      </c>
      <c r="D75" s="169" t="s">
        <v>9</v>
      </c>
      <c r="E75" s="170">
        <f>+'CANT-PUENTE '!K127</f>
        <v>4</v>
      </c>
      <c r="F75" s="350">
        <f>'apu colegio'!$O$4555</f>
        <v>452448.48</v>
      </c>
      <c r="G75" s="1171">
        <f t="shared" si="10"/>
        <v>1809793.92</v>
      </c>
      <c r="H75" s="1154"/>
      <c r="I75" s="1154"/>
      <c r="J75" s="1154"/>
      <c r="K75" s="1154"/>
      <c r="L75" s="1154"/>
      <c r="M75" s="1154"/>
      <c r="N75" s="1154"/>
      <c r="O75" s="1154"/>
      <c r="P75" s="1154"/>
      <c r="Q75" s="1154"/>
      <c r="R75" s="1154"/>
      <c r="S75" s="1154"/>
      <c r="T75" s="1154"/>
      <c r="U75" s="1154"/>
      <c r="V75" s="1154"/>
      <c r="W75" s="1154"/>
      <c r="X75" s="1154"/>
      <c r="Y75" s="1154"/>
      <c r="Z75" s="1154"/>
      <c r="AA75" s="1154"/>
      <c r="AB75" s="1154"/>
      <c r="AC75" s="1154"/>
      <c r="AD75" s="1154"/>
      <c r="AE75" s="1154"/>
      <c r="AF75" s="1154"/>
      <c r="AG75" s="1154"/>
      <c r="AH75" s="1154"/>
      <c r="AI75" s="1154"/>
      <c r="AJ75" s="1154"/>
      <c r="AK75" s="1154"/>
      <c r="AL75" s="1154"/>
      <c r="AM75" s="1154"/>
      <c r="AN75" s="1154"/>
      <c r="AO75" s="1154"/>
      <c r="AP75" s="1153"/>
      <c r="AQ75" s="1153"/>
      <c r="AR75" s="1153"/>
      <c r="AS75" s="1153">
        <f t="shared" si="19"/>
        <v>1809793.92</v>
      </c>
      <c r="AT75" s="1153"/>
      <c r="AU75" s="1153"/>
      <c r="AV75" s="1153"/>
      <c r="AW75" s="1153"/>
      <c r="AX75" s="1154"/>
      <c r="AY75" s="1154"/>
      <c r="AZ75" s="1154"/>
      <c r="BA75" s="1154"/>
      <c r="BB75" s="1154"/>
      <c r="BC75" s="1154"/>
      <c r="BD75" s="1154"/>
      <c r="BE75" s="1154"/>
    </row>
    <row r="76" spans="2:57" outlineLevel="1">
      <c r="B76" s="1183">
        <v>5.0999999999999996</v>
      </c>
      <c r="C76" s="168" t="s">
        <v>5350</v>
      </c>
      <c r="D76" s="169" t="s">
        <v>250</v>
      </c>
      <c r="E76" s="170">
        <f>'CANT-PUENTE '!K158</f>
        <v>73.12</v>
      </c>
      <c r="F76" s="350">
        <f>'apu colegio'!$O$4617</f>
        <v>110409.77</v>
      </c>
      <c r="G76" s="1171">
        <f t="shared" si="10"/>
        <v>8073162.3824000005</v>
      </c>
      <c r="H76" s="1154"/>
      <c r="I76" s="1154"/>
      <c r="J76" s="1154"/>
      <c r="K76" s="1154"/>
      <c r="L76" s="1154"/>
      <c r="M76" s="1154"/>
      <c r="N76" s="1154"/>
      <c r="O76" s="1154"/>
      <c r="P76" s="1154"/>
      <c r="Q76" s="1154"/>
      <c r="R76" s="1154"/>
      <c r="S76" s="1154"/>
      <c r="T76" s="1154"/>
      <c r="U76" s="1154"/>
      <c r="V76" s="1154"/>
      <c r="W76" s="1154"/>
      <c r="X76" s="1154"/>
      <c r="Y76" s="1154"/>
      <c r="Z76" s="1154"/>
      <c r="AA76" s="1154"/>
      <c r="AB76" s="1154"/>
      <c r="AC76" s="1154"/>
      <c r="AD76" s="1154"/>
      <c r="AE76" s="1154"/>
      <c r="AF76" s="1154"/>
      <c r="AG76" s="1154"/>
      <c r="AH76" s="1154"/>
      <c r="AI76" s="1154"/>
      <c r="AJ76" s="1154"/>
      <c r="AK76" s="1154"/>
      <c r="AL76" s="1154"/>
      <c r="AM76" s="1154"/>
      <c r="AN76" s="1154"/>
      <c r="AO76" s="1154"/>
      <c r="AP76" s="1153"/>
      <c r="AQ76" s="1153"/>
      <c r="AR76" s="1153"/>
      <c r="AS76" s="1153">
        <f t="shared" si="19"/>
        <v>8073162.3824000005</v>
      </c>
      <c r="AT76" s="1153"/>
      <c r="AU76" s="1153"/>
      <c r="AV76" s="1153"/>
      <c r="AW76" s="1153"/>
      <c r="AX76" s="1154"/>
      <c r="AY76" s="1154"/>
      <c r="AZ76" s="1154"/>
      <c r="BA76" s="1154"/>
      <c r="BB76" s="1154"/>
      <c r="BC76" s="1154"/>
      <c r="BD76" s="1154"/>
      <c r="BE76" s="1154"/>
    </row>
    <row r="77" spans="2:57">
      <c r="B77" s="1166">
        <v>6</v>
      </c>
      <c r="C77" s="1167" t="s">
        <v>5151</v>
      </c>
      <c r="D77" s="1166"/>
      <c r="E77" s="1168"/>
      <c r="F77" s="1169"/>
      <c r="G77" s="1170">
        <f>+SUM(G78:G81)</f>
        <v>164166704.19749999</v>
      </c>
      <c r="H77" s="1154"/>
      <c r="I77" s="1154"/>
      <c r="J77" s="1154"/>
      <c r="K77" s="1154"/>
      <c r="L77" s="1154"/>
      <c r="M77" s="1154"/>
      <c r="N77" s="1154"/>
      <c r="O77" s="1154"/>
      <c r="P77" s="1154"/>
      <c r="Q77" s="1154"/>
      <c r="R77" s="1154"/>
      <c r="S77" s="1154"/>
      <c r="T77" s="1154"/>
      <c r="U77" s="1154"/>
      <c r="V77" s="1154"/>
      <c r="W77" s="1154"/>
      <c r="X77" s="1154"/>
      <c r="Y77" s="1154"/>
      <c r="Z77" s="1154"/>
      <c r="AA77" s="1154"/>
      <c r="AB77" s="1154"/>
      <c r="AC77" s="1187"/>
      <c r="AD77" s="1187"/>
      <c r="AE77" s="1187"/>
      <c r="AF77" s="1187"/>
      <c r="AG77" s="1187"/>
      <c r="AH77" s="1154"/>
      <c r="AI77" s="1154"/>
      <c r="AJ77" s="1154"/>
      <c r="AK77" s="1154"/>
      <c r="AL77" s="1154"/>
      <c r="AM77" s="1154"/>
      <c r="AN77" s="1154"/>
      <c r="AO77" s="1154"/>
      <c r="AP77" s="1154"/>
      <c r="AQ77" s="1154"/>
      <c r="AR77" s="1154"/>
      <c r="AS77" s="1154"/>
      <c r="AT77" s="1154"/>
      <c r="AU77" s="1154"/>
      <c r="AV77" s="1154"/>
      <c r="AW77" s="1154"/>
      <c r="AX77" s="1154"/>
      <c r="AY77" s="1154"/>
      <c r="AZ77" s="1154"/>
      <c r="BA77" s="1154"/>
      <c r="BB77" s="1154"/>
      <c r="BC77" s="1154"/>
      <c r="BD77" s="1154"/>
      <c r="BE77" s="1154"/>
    </row>
    <row r="78" spans="2:57" outlineLevel="1">
      <c r="B78" s="1183">
        <v>6.01</v>
      </c>
      <c r="C78" s="168" t="s">
        <v>5150</v>
      </c>
      <c r="D78" s="169" t="s">
        <v>341</v>
      </c>
      <c r="E78" s="170">
        <f>+'CANT-SALONES NUEVOS'!K2287+'CANT-AMPLI-SALON'!K1761+'CANT-PUENTE '!K192</f>
        <v>418.59000000000003</v>
      </c>
      <c r="F78" s="173">
        <f>+'apu colegio'!$O$4680</f>
        <v>144885.65</v>
      </c>
      <c r="G78" s="1171">
        <f>+E78*F78</f>
        <v>60647684.233500004</v>
      </c>
      <c r="H78" s="1154"/>
      <c r="I78" s="1154"/>
      <c r="J78" s="1154"/>
      <c r="K78" s="1154"/>
      <c r="L78" s="1154"/>
      <c r="M78" s="1154"/>
      <c r="N78" s="1154"/>
      <c r="O78" s="1154"/>
      <c r="P78" s="1154"/>
      <c r="Q78" s="1154"/>
      <c r="R78" s="1154"/>
      <c r="S78" s="1154"/>
      <c r="T78" s="1154"/>
      <c r="U78" s="1154"/>
      <c r="V78" s="1154"/>
      <c r="W78" s="1154"/>
      <c r="X78" s="1154"/>
      <c r="Y78" s="1154"/>
      <c r="Z78" s="1154"/>
      <c r="AA78" s="1154"/>
      <c r="AB78" s="1154"/>
      <c r="AC78" s="1154"/>
      <c r="AD78" s="1154"/>
      <c r="AE78" s="1154">
        <f>+$G78/3</f>
        <v>20215894.7445</v>
      </c>
      <c r="AF78" s="1154">
        <f t="shared" ref="AD78:AG79" si="20">+$G78/3</f>
        <v>20215894.7445</v>
      </c>
      <c r="AG78" s="1154">
        <f t="shared" si="20"/>
        <v>20215894.7445</v>
      </c>
      <c r="AH78" s="1154"/>
      <c r="AI78" s="1154"/>
      <c r="AJ78" s="1154"/>
      <c r="AK78" s="1154"/>
      <c r="AL78" s="1154"/>
      <c r="AM78" s="1154"/>
      <c r="AN78" s="1154"/>
      <c r="AO78" s="1154"/>
      <c r="AP78" s="1154"/>
      <c r="AQ78" s="1154"/>
      <c r="AR78" s="1154"/>
      <c r="AS78" s="1154"/>
      <c r="AT78" s="1154"/>
      <c r="AU78" s="1154"/>
      <c r="AV78" s="1154"/>
      <c r="AW78" s="1154"/>
      <c r="AX78" s="1154"/>
      <c r="AY78" s="1154"/>
      <c r="AZ78" s="1154"/>
      <c r="BA78" s="1154"/>
      <c r="BB78" s="1154"/>
      <c r="BC78" s="1154"/>
      <c r="BD78" s="1154"/>
      <c r="BE78" s="1154"/>
    </row>
    <row r="79" spans="2:57" outlineLevel="1">
      <c r="B79" s="1183">
        <v>6.02</v>
      </c>
      <c r="C79" s="168" t="s">
        <v>4599</v>
      </c>
      <c r="D79" s="169" t="s">
        <v>341</v>
      </c>
      <c r="E79" s="170">
        <f>+'CANT-SALONES NUEVOS'!$K$2323+'CANT-AMPLI-SALON'!K1797</f>
        <v>403.59000000000003</v>
      </c>
      <c r="F79" s="171">
        <f>+'apu colegio'!$O$4744</f>
        <v>116430.92</v>
      </c>
      <c r="G79" s="1171">
        <f t="shared" si="10"/>
        <v>46990355.002800003</v>
      </c>
      <c r="H79" s="1154"/>
      <c r="I79" s="1154"/>
      <c r="J79" s="1154"/>
      <c r="K79" s="1154"/>
      <c r="L79" s="1154"/>
      <c r="M79" s="1154"/>
      <c r="N79" s="1154"/>
      <c r="O79" s="1154"/>
      <c r="P79" s="1154"/>
      <c r="Q79" s="1154"/>
      <c r="R79" s="1154"/>
      <c r="S79" s="1154"/>
      <c r="T79" s="1154"/>
      <c r="U79" s="1154"/>
      <c r="V79" s="1154"/>
      <c r="W79" s="1154"/>
      <c r="X79" s="1154"/>
      <c r="Y79" s="1154"/>
      <c r="Z79" s="1154"/>
      <c r="AA79" s="1154"/>
      <c r="AB79" s="1154"/>
      <c r="AC79" s="1154">
        <f>+$G79/3</f>
        <v>15663451.6676</v>
      </c>
      <c r="AD79" s="1154">
        <f t="shared" si="20"/>
        <v>15663451.6676</v>
      </c>
      <c r="AE79" s="1154">
        <f t="shared" si="20"/>
        <v>15663451.6676</v>
      </c>
      <c r="AF79" s="1154"/>
      <c r="AG79" s="1154"/>
      <c r="AH79" s="1154"/>
      <c r="AI79" s="1154"/>
      <c r="AJ79" s="1154"/>
      <c r="AK79" s="1154"/>
      <c r="AL79" s="1154"/>
      <c r="AM79" s="1154"/>
      <c r="AN79" s="1154"/>
      <c r="AO79" s="1154"/>
      <c r="AP79" s="1154"/>
      <c r="AQ79" s="1154"/>
      <c r="AR79" s="1154"/>
      <c r="AS79" s="1154"/>
      <c r="AT79" s="1154"/>
      <c r="AU79" s="1154"/>
      <c r="AV79" s="1154"/>
      <c r="AW79" s="1154"/>
      <c r="AX79" s="1154"/>
      <c r="AY79" s="1154"/>
      <c r="AZ79" s="1154"/>
      <c r="BA79" s="1154"/>
      <c r="BB79" s="1154"/>
      <c r="BC79" s="1154"/>
      <c r="BD79" s="1154"/>
      <c r="BE79" s="1154"/>
    </row>
    <row r="80" spans="2:57" outlineLevel="1">
      <c r="B80" s="1183">
        <v>6.03</v>
      </c>
      <c r="C80" s="168" t="s">
        <v>4809</v>
      </c>
      <c r="D80" s="169" t="s">
        <v>341</v>
      </c>
      <c r="E80" s="170">
        <f>+'CANT-SALONES NUEVOS'!K2359</f>
        <v>70.22</v>
      </c>
      <c r="F80" s="173">
        <f>+'apu colegio'!$O$4808</f>
        <v>546545.46</v>
      </c>
      <c r="G80" s="1171">
        <f t="shared" si="10"/>
        <v>38378422.201199993</v>
      </c>
      <c r="H80" s="1154"/>
      <c r="I80" s="1154"/>
      <c r="J80" s="1154"/>
      <c r="K80" s="1154"/>
      <c r="L80" s="1154"/>
      <c r="M80" s="1154"/>
      <c r="N80" s="1154"/>
      <c r="O80" s="1154"/>
      <c r="P80" s="1154"/>
      <c r="Q80" s="1154"/>
      <c r="R80" s="1154"/>
      <c r="S80" s="1154"/>
      <c r="T80" s="1154"/>
      <c r="U80" s="1154"/>
      <c r="V80" s="1154"/>
      <c r="W80" s="1154"/>
      <c r="X80" s="1154"/>
      <c r="Y80" s="1154"/>
      <c r="Z80" s="1154"/>
      <c r="AA80" s="1154"/>
      <c r="AB80" s="1154"/>
      <c r="AC80" s="1154">
        <f>+$G80/2</f>
        <v>19189211.100599997</v>
      </c>
      <c r="AD80" s="1154">
        <f>+$G80/2</f>
        <v>19189211.100599997</v>
      </c>
      <c r="AE80" s="1154"/>
      <c r="AF80" s="1154"/>
      <c r="AG80" s="1154"/>
      <c r="AH80" s="1154"/>
      <c r="AI80" s="1154"/>
      <c r="AJ80" s="1154"/>
      <c r="AK80" s="1154"/>
      <c r="AL80" s="1154"/>
      <c r="AM80" s="1154"/>
      <c r="AN80" s="1154"/>
      <c r="AO80" s="1154"/>
      <c r="AP80" s="1154"/>
      <c r="AQ80" s="1154"/>
      <c r="AR80" s="1154"/>
      <c r="AS80" s="1154"/>
      <c r="AT80" s="1154"/>
      <c r="AU80" s="1154"/>
      <c r="AV80" s="1154"/>
      <c r="AW80" s="1154"/>
      <c r="AX80" s="1154"/>
      <c r="AY80" s="1154"/>
      <c r="AZ80" s="1154"/>
      <c r="BA80" s="1154"/>
      <c r="BB80" s="1154"/>
      <c r="BC80" s="1154"/>
      <c r="BD80" s="1154"/>
      <c r="BE80" s="1154"/>
    </row>
    <row r="81" spans="2:57" outlineLevel="1">
      <c r="B81" s="1183">
        <v>6.04</v>
      </c>
      <c r="C81" s="168" t="s">
        <v>4810</v>
      </c>
      <c r="D81" s="169" t="s">
        <v>250</v>
      </c>
      <c r="E81" s="170">
        <f>+'CANT-SALONES NUEVOS'!K2395+'CANT-AMPLI-SALON'!K1875</f>
        <v>39</v>
      </c>
      <c r="F81" s="171">
        <f>+'apu colegio'!$O$4871</f>
        <v>465390.84</v>
      </c>
      <c r="G81" s="1171">
        <f t="shared" si="10"/>
        <v>18150242.760000002</v>
      </c>
      <c r="H81" s="1154"/>
      <c r="I81" s="1154"/>
      <c r="J81" s="1154"/>
      <c r="K81" s="1154"/>
      <c r="L81" s="1154"/>
      <c r="M81" s="1154"/>
      <c r="N81" s="1154"/>
      <c r="O81" s="1154"/>
      <c r="P81" s="1154"/>
      <c r="Q81" s="1154"/>
      <c r="R81" s="1154"/>
      <c r="S81" s="1154"/>
      <c r="T81" s="1154"/>
      <c r="U81" s="1154"/>
      <c r="V81" s="1154"/>
      <c r="W81" s="1154"/>
      <c r="X81" s="1154"/>
      <c r="Y81" s="1154"/>
      <c r="Z81" s="1154"/>
      <c r="AA81" s="1154"/>
      <c r="AB81" s="1154"/>
      <c r="AC81" s="1154">
        <f>+G81</f>
        <v>18150242.760000002</v>
      </c>
      <c r="AD81" s="1154"/>
      <c r="AE81" s="1154"/>
      <c r="AF81" s="1154"/>
      <c r="AG81" s="1154"/>
      <c r="AH81" s="1154"/>
      <c r="AI81" s="1154"/>
      <c r="AJ81" s="1154"/>
      <c r="AK81" s="1154"/>
      <c r="AL81" s="1154"/>
      <c r="AM81" s="1154"/>
      <c r="AN81" s="1154"/>
      <c r="AO81" s="1154"/>
      <c r="AP81" s="1154"/>
      <c r="AQ81" s="1154"/>
      <c r="AR81" s="1154"/>
      <c r="AS81" s="1154"/>
      <c r="AT81" s="1154"/>
      <c r="AU81" s="1154"/>
      <c r="AV81" s="1154"/>
      <c r="AW81" s="1154"/>
      <c r="AX81" s="1154"/>
      <c r="AY81" s="1154"/>
      <c r="AZ81" s="1154"/>
      <c r="BA81" s="1154"/>
      <c r="BB81" s="1154"/>
      <c r="BC81" s="1154"/>
      <c r="BD81" s="1154"/>
      <c r="BE81" s="1154"/>
    </row>
    <row r="82" spans="2:57">
      <c r="B82" s="1166">
        <v>7</v>
      </c>
      <c r="C82" s="1167" t="s">
        <v>5159</v>
      </c>
      <c r="D82" s="1166"/>
      <c r="E82" s="1168"/>
      <c r="F82" s="1169"/>
      <c r="G82" s="1170">
        <f>+SUM(G83:G87)</f>
        <v>17033900.105</v>
      </c>
      <c r="H82" s="1154"/>
      <c r="I82" s="1154"/>
      <c r="J82" s="1154"/>
      <c r="K82" s="1154"/>
      <c r="L82" s="1154"/>
      <c r="M82" s="1154"/>
      <c r="N82" s="1154"/>
      <c r="O82" s="1154"/>
      <c r="P82" s="1154"/>
      <c r="Q82" s="1154"/>
      <c r="R82" s="1154"/>
      <c r="S82" s="1154"/>
      <c r="T82" s="1154"/>
      <c r="U82" s="1154"/>
      <c r="V82" s="1154"/>
      <c r="W82" s="1154"/>
      <c r="X82" s="1154"/>
      <c r="Y82" s="1154"/>
      <c r="Z82" s="1154"/>
      <c r="AA82" s="1154"/>
      <c r="AB82" s="1154"/>
      <c r="AC82" s="1154"/>
      <c r="AD82" s="1154"/>
      <c r="AE82" s="1154"/>
      <c r="AF82" s="1154"/>
      <c r="AG82" s="1154"/>
      <c r="AH82" s="1154"/>
      <c r="AI82" s="1154"/>
      <c r="AJ82" s="1154"/>
      <c r="AK82" s="1154"/>
      <c r="AL82" s="1154"/>
      <c r="AM82" s="1154"/>
      <c r="AN82" s="1154"/>
      <c r="AO82" s="1154"/>
      <c r="AP82" s="1154"/>
      <c r="AQ82" s="1154"/>
      <c r="AR82" s="1154"/>
      <c r="AS82" s="1154"/>
      <c r="AT82" s="1154"/>
      <c r="AU82" s="1154"/>
      <c r="AV82" s="1154"/>
      <c r="AW82" s="1154"/>
      <c r="AX82" s="1154"/>
      <c r="AY82" s="1154"/>
      <c r="AZ82" s="1187"/>
      <c r="BA82" s="1154"/>
      <c r="BB82" s="1154"/>
      <c r="BC82" s="1154"/>
      <c r="BD82" s="1154"/>
      <c r="BE82" s="1154"/>
    </row>
    <row r="83" spans="2:57" outlineLevel="1">
      <c r="B83" s="1183">
        <v>7.01</v>
      </c>
      <c r="C83" s="168" t="s">
        <v>4812</v>
      </c>
      <c r="D83" s="169" t="s">
        <v>9</v>
      </c>
      <c r="E83" s="170">
        <f>+'CANT-SALONES NUEVOS'!$K$2431</f>
        <v>5</v>
      </c>
      <c r="F83" s="353">
        <f>+'apu colegio'!$O$4934</f>
        <v>1089917.77</v>
      </c>
      <c r="G83" s="1171">
        <f>+E83*F83</f>
        <v>5449588.8499999996</v>
      </c>
      <c r="H83" s="1154"/>
      <c r="I83" s="1154"/>
      <c r="J83" s="1154"/>
      <c r="K83" s="1154"/>
      <c r="L83" s="1154"/>
      <c r="M83" s="1154"/>
      <c r="N83" s="1154"/>
      <c r="O83" s="1154"/>
      <c r="P83" s="1154"/>
      <c r="Q83" s="1154"/>
      <c r="R83" s="1154"/>
      <c r="S83" s="1154"/>
      <c r="T83" s="1154"/>
      <c r="U83" s="1154"/>
      <c r="V83" s="1154"/>
      <c r="W83" s="1154"/>
      <c r="X83" s="1154"/>
      <c r="Y83" s="1154"/>
      <c r="Z83" s="1154"/>
      <c r="AA83" s="1154"/>
      <c r="AB83" s="1154"/>
      <c r="AC83" s="1154"/>
      <c r="AD83" s="1154"/>
      <c r="AE83" s="1154"/>
      <c r="AF83" s="1154"/>
      <c r="AG83" s="1154"/>
      <c r="AH83" s="1154"/>
      <c r="AI83" s="1154"/>
      <c r="AJ83" s="1154"/>
      <c r="AK83" s="1154"/>
      <c r="AL83" s="1154"/>
      <c r="AM83" s="1154"/>
      <c r="AN83" s="1154"/>
      <c r="AO83" s="1154"/>
      <c r="AP83" s="1154"/>
      <c r="AQ83" s="1154"/>
      <c r="AR83" s="1154"/>
      <c r="AS83" s="1154"/>
      <c r="AT83" s="1154"/>
      <c r="AU83" s="1154"/>
      <c r="AV83" s="1154"/>
      <c r="AW83" s="1154"/>
      <c r="AX83" s="1154"/>
      <c r="AY83" s="1154"/>
      <c r="AZ83" s="1187"/>
      <c r="BA83" s="1154"/>
      <c r="BB83" s="1154"/>
      <c r="BC83" s="1154"/>
      <c r="BD83" s="1154"/>
      <c r="BE83" s="1154"/>
    </row>
    <row r="84" spans="2:57" outlineLevel="1">
      <c r="B84" s="1183">
        <v>7.02</v>
      </c>
      <c r="C84" s="168" t="s">
        <v>5163</v>
      </c>
      <c r="D84" s="169" t="s">
        <v>9</v>
      </c>
      <c r="E84" s="170">
        <f>+'CANT-SALONES NUEVOS'!K2467</f>
        <v>6</v>
      </c>
      <c r="F84" s="353">
        <f>+'apu colegio'!$O$5001</f>
        <v>966891.98</v>
      </c>
      <c r="G84" s="1171">
        <f t="shared" ref="G84:G87" si="21">+E84*F84</f>
        <v>5801351.8799999999</v>
      </c>
      <c r="H84" s="1154"/>
      <c r="I84" s="1154"/>
      <c r="J84" s="1154"/>
      <c r="K84" s="1154"/>
      <c r="L84" s="1154"/>
      <c r="M84" s="1154"/>
      <c r="N84" s="1154"/>
      <c r="O84" s="1154"/>
      <c r="P84" s="1154"/>
      <c r="Q84" s="1154"/>
      <c r="R84" s="1154"/>
      <c r="S84" s="1154"/>
      <c r="T84" s="1154"/>
      <c r="U84" s="1154"/>
      <c r="V84" s="1154"/>
      <c r="W84" s="1154"/>
      <c r="X84" s="1154"/>
      <c r="Y84" s="1154"/>
      <c r="Z84" s="1154"/>
      <c r="AA84" s="1154"/>
      <c r="AB84" s="1154"/>
      <c r="AC84" s="1154"/>
      <c r="AD84" s="1154"/>
      <c r="AE84" s="1154"/>
      <c r="AF84" s="1154"/>
      <c r="AG84" s="1154"/>
      <c r="AH84" s="1154"/>
      <c r="AI84" s="1154"/>
      <c r="AJ84" s="1154"/>
      <c r="AK84" s="1154"/>
      <c r="AL84" s="1154"/>
      <c r="AM84" s="1154"/>
      <c r="AN84" s="1154"/>
      <c r="AO84" s="1154"/>
      <c r="AP84" s="1154"/>
      <c r="AQ84" s="1154"/>
      <c r="AR84" s="1154"/>
      <c r="AS84" s="1154"/>
      <c r="AT84" s="1154"/>
      <c r="AU84" s="1154"/>
      <c r="AV84" s="1154"/>
      <c r="AW84" s="1154"/>
      <c r="AX84" s="1154"/>
      <c r="AY84" s="1154"/>
      <c r="AZ84" s="1154">
        <f>+$G84</f>
        <v>5801351.8799999999</v>
      </c>
      <c r="BA84" s="1154"/>
      <c r="BB84" s="1154"/>
      <c r="BC84" s="1154"/>
      <c r="BD84" s="1154"/>
      <c r="BE84" s="1154"/>
    </row>
    <row r="85" spans="2:57" outlineLevel="1">
      <c r="B85" s="1183">
        <v>7.03</v>
      </c>
      <c r="C85" s="168" t="s">
        <v>4600</v>
      </c>
      <c r="D85" s="169" t="s">
        <v>250</v>
      </c>
      <c r="E85" s="170">
        <f>+'CANT-SALONES NUEVOS'!K2503</f>
        <v>4.3</v>
      </c>
      <c r="F85" s="353">
        <f>+'apu colegio'!$O$5060</f>
        <v>602498.75</v>
      </c>
      <c r="G85" s="1171">
        <f t="shared" si="21"/>
        <v>2590744.625</v>
      </c>
      <c r="H85" s="1154"/>
      <c r="I85" s="1154"/>
      <c r="J85" s="1154"/>
      <c r="K85" s="1154"/>
      <c r="L85" s="1154"/>
      <c r="M85" s="1154"/>
      <c r="N85" s="1154"/>
      <c r="O85" s="1154"/>
      <c r="P85" s="1154"/>
      <c r="Q85" s="1154"/>
      <c r="R85" s="1154"/>
      <c r="S85" s="1154"/>
      <c r="T85" s="1154"/>
      <c r="U85" s="1154"/>
      <c r="V85" s="1154"/>
      <c r="W85" s="1154"/>
      <c r="X85" s="1154"/>
      <c r="Y85" s="1154"/>
      <c r="Z85" s="1154"/>
      <c r="AA85" s="1154"/>
      <c r="AB85" s="1154"/>
      <c r="AC85" s="1154"/>
      <c r="AD85" s="1154"/>
      <c r="AE85" s="1154"/>
      <c r="AF85" s="1154"/>
      <c r="AG85" s="1154"/>
      <c r="AH85" s="1154"/>
      <c r="AI85" s="1154"/>
      <c r="AJ85" s="1154"/>
      <c r="AK85" s="1154"/>
      <c r="AL85" s="1154"/>
      <c r="AM85" s="1154"/>
      <c r="AN85" s="1154"/>
      <c r="AO85" s="1154"/>
      <c r="AP85" s="1154"/>
      <c r="AQ85" s="1154"/>
      <c r="AR85" s="1154"/>
      <c r="AS85" s="1154"/>
      <c r="AT85" s="1154"/>
      <c r="AU85" s="1154"/>
      <c r="AV85" s="1154"/>
      <c r="AW85" s="1154"/>
      <c r="AX85" s="1154"/>
      <c r="AY85" s="1154"/>
      <c r="AZ85" s="1154">
        <f t="shared" ref="AZ85:AZ87" si="22">+$G85</f>
        <v>2590744.625</v>
      </c>
      <c r="BA85" s="1154"/>
      <c r="BB85" s="1154"/>
      <c r="BC85" s="1154"/>
      <c r="BD85" s="1154"/>
      <c r="BE85" s="1154"/>
    </row>
    <row r="86" spans="2:57" outlineLevel="1">
      <c r="B86" s="1183">
        <v>7.04</v>
      </c>
      <c r="C86" s="678" t="s">
        <v>5166</v>
      </c>
      <c r="D86" s="169" t="s">
        <v>9</v>
      </c>
      <c r="E86" s="170">
        <f>+'CANT-SALONES NUEVOS'!K2539</f>
        <v>2</v>
      </c>
      <c r="F86" s="1081">
        <f>+'apu colegio'!$O$5126</f>
        <v>1253738.25</v>
      </c>
      <c r="G86" s="1171">
        <f t="shared" si="21"/>
        <v>2507476.5</v>
      </c>
      <c r="H86" s="1154"/>
      <c r="I86" s="1154"/>
      <c r="J86" s="1154"/>
      <c r="K86" s="1154"/>
      <c r="L86" s="1154"/>
      <c r="M86" s="1154"/>
      <c r="N86" s="1154"/>
      <c r="O86" s="1154"/>
      <c r="P86" s="1154"/>
      <c r="Q86" s="1154"/>
      <c r="R86" s="1154"/>
      <c r="S86" s="1154"/>
      <c r="T86" s="1154"/>
      <c r="U86" s="1154"/>
      <c r="V86" s="1154"/>
      <c r="W86" s="1154"/>
      <c r="X86" s="1154"/>
      <c r="Y86" s="1154"/>
      <c r="Z86" s="1154"/>
      <c r="AA86" s="1154"/>
      <c r="AB86" s="1154"/>
      <c r="AC86" s="1154"/>
      <c r="AD86" s="1154"/>
      <c r="AE86" s="1154"/>
      <c r="AF86" s="1154"/>
      <c r="AG86" s="1154"/>
      <c r="AH86" s="1154"/>
      <c r="AI86" s="1154"/>
      <c r="AJ86" s="1154"/>
      <c r="AK86" s="1154"/>
      <c r="AL86" s="1154"/>
      <c r="AM86" s="1154"/>
      <c r="AN86" s="1154"/>
      <c r="AO86" s="1154"/>
      <c r="AP86" s="1154"/>
      <c r="AQ86" s="1154"/>
      <c r="AR86" s="1154"/>
      <c r="AS86" s="1154"/>
      <c r="AT86" s="1154"/>
      <c r="AU86" s="1154"/>
      <c r="AV86" s="1154"/>
      <c r="AW86" s="1154"/>
      <c r="AX86" s="1154"/>
      <c r="AY86" s="1154"/>
      <c r="AZ86" s="1154">
        <f t="shared" si="22"/>
        <v>2507476.5</v>
      </c>
      <c r="BA86" s="1154"/>
      <c r="BB86" s="1154"/>
      <c r="BC86" s="1154"/>
      <c r="BD86" s="1154"/>
      <c r="BE86" s="1154"/>
    </row>
    <row r="87" spans="2:57" outlineLevel="1">
      <c r="B87" s="1183">
        <v>7.05</v>
      </c>
      <c r="C87" s="168" t="s">
        <v>5165</v>
      </c>
      <c r="D87" s="169" t="s">
        <v>9</v>
      </c>
      <c r="E87" s="170">
        <f>+'CANT-SALONES NUEVOS'!K2575</f>
        <v>1</v>
      </c>
      <c r="F87" s="1081">
        <f>+'apu colegio'!$O$5189</f>
        <v>684738.25</v>
      </c>
      <c r="G87" s="1171">
        <f t="shared" si="21"/>
        <v>684738.25</v>
      </c>
      <c r="H87" s="1154"/>
      <c r="I87" s="1154"/>
      <c r="J87" s="1154"/>
      <c r="K87" s="1154"/>
      <c r="L87" s="1154"/>
      <c r="M87" s="1154"/>
      <c r="N87" s="1154"/>
      <c r="O87" s="1154"/>
      <c r="P87" s="1154"/>
      <c r="Q87" s="1154"/>
      <c r="R87" s="1154"/>
      <c r="S87" s="1154"/>
      <c r="T87" s="1154"/>
      <c r="U87" s="1154"/>
      <c r="V87" s="1154"/>
      <c r="W87" s="1154"/>
      <c r="X87" s="1154"/>
      <c r="Y87" s="1154"/>
      <c r="Z87" s="1154"/>
      <c r="AA87" s="1154"/>
      <c r="AB87" s="1154"/>
      <c r="AC87" s="1154"/>
      <c r="AD87" s="1154"/>
      <c r="AE87" s="1154"/>
      <c r="AF87" s="1154"/>
      <c r="AG87" s="1154"/>
      <c r="AH87" s="1154"/>
      <c r="AI87" s="1154"/>
      <c r="AJ87" s="1154"/>
      <c r="AK87" s="1154"/>
      <c r="AL87" s="1154"/>
      <c r="AM87" s="1154"/>
      <c r="AN87" s="1154"/>
      <c r="AO87" s="1154"/>
      <c r="AP87" s="1154"/>
      <c r="AQ87" s="1154"/>
      <c r="AR87" s="1154"/>
      <c r="AS87" s="1154"/>
      <c r="AT87" s="1154"/>
      <c r="AU87" s="1154"/>
      <c r="AV87" s="1154"/>
      <c r="AW87" s="1154"/>
      <c r="AX87" s="1154"/>
      <c r="AY87" s="1154"/>
      <c r="AZ87" s="1154">
        <f t="shared" si="22"/>
        <v>684738.25</v>
      </c>
      <c r="BA87" s="1154"/>
      <c r="BB87" s="1154"/>
      <c r="BC87" s="1154"/>
      <c r="BD87" s="1154"/>
      <c r="BE87" s="1154"/>
    </row>
    <row r="88" spans="2:57" ht="28.5" customHeight="1">
      <c r="B88" s="1166">
        <v>8</v>
      </c>
      <c r="C88" s="1167" t="s">
        <v>5278</v>
      </c>
      <c r="D88" s="1166"/>
      <c r="E88" s="1168"/>
      <c r="F88" s="1169"/>
      <c r="G88" s="1170">
        <f>+SUM(G89:G96)</f>
        <v>39608676.768100001</v>
      </c>
      <c r="H88" s="1154"/>
      <c r="I88" s="1154"/>
      <c r="J88" s="1154"/>
      <c r="K88" s="1154"/>
      <c r="L88" s="1154"/>
      <c r="M88" s="1154"/>
      <c r="N88" s="1154"/>
      <c r="O88" s="1154"/>
      <c r="P88" s="1154"/>
      <c r="Q88" s="1154"/>
      <c r="R88" s="1154"/>
      <c r="S88" s="1154"/>
      <c r="T88" s="1154"/>
      <c r="U88" s="1154"/>
      <c r="V88" s="1154"/>
      <c r="W88" s="1154"/>
      <c r="X88" s="1154"/>
      <c r="Y88" s="1154"/>
      <c r="Z88" s="1154"/>
      <c r="AA88" s="1154"/>
      <c r="AB88" s="1154"/>
      <c r="AC88" s="1154"/>
      <c r="AD88" s="1154"/>
      <c r="AE88" s="1154"/>
      <c r="AF88" s="1154"/>
      <c r="AG88" s="1154"/>
      <c r="AH88" s="1154"/>
      <c r="AI88" s="1154"/>
      <c r="AJ88" s="1154"/>
      <c r="AK88" s="1154"/>
      <c r="AL88" s="1187"/>
      <c r="AM88" s="1154"/>
      <c r="AN88" s="1154"/>
      <c r="AO88" s="1154"/>
      <c r="AP88" s="1154"/>
      <c r="AQ88" s="1154"/>
      <c r="AR88" s="1154"/>
      <c r="AS88" s="1154"/>
      <c r="AT88" s="1154"/>
      <c r="AU88" s="1154"/>
      <c r="AV88" s="1154"/>
      <c r="AW88" s="1154"/>
      <c r="AX88" s="1154"/>
      <c r="AY88" s="1154"/>
      <c r="AZ88" s="1154"/>
      <c r="BA88" s="1154"/>
      <c r="BB88" s="1154"/>
      <c r="BC88" s="1154"/>
      <c r="BD88" s="1154"/>
      <c r="BE88" s="1154"/>
    </row>
    <row r="89" spans="2:57" outlineLevel="1">
      <c r="B89" s="1183">
        <v>8.01</v>
      </c>
      <c r="C89" s="168" t="s">
        <v>5167</v>
      </c>
      <c r="D89" s="169" t="s">
        <v>5374</v>
      </c>
      <c r="E89" s="170">
        <f>+'CANT-SALONES NUEVOS'!K2611</f>
        <v>12</v>
      </c>
      <c r="F89" s="173">
        <f>'apu colegio'!$O$5257</f>
        <v>75704</v>
      </c>
      <c r="G89" s="1171">
        <f>+E89*F89</f>
        <v>908448</v>
      </c>
      <c r="H89" s="1154"/>
      <c r="I89" s="1154"/>
      <c r="J89" s="1154"/>
      <c r="K89" s="1154"/>
      <c r="L89" s="1154"/>
      <c r="M89" s="1154"/>
      <c r="N89" s="1154"/>
      <c r="O89" s="1154"/>
      <c r="P89" s="1154"/>
      <c r="Q89" s="1154"/>
      <c r="R89" s="1154"/>
      <c r="S89" s="1154"/>
      <c r="T89" s="1154"/>
      <c r="U89" s="1154"/>
      <c r="V89" s="1154"/>
      <c r="W89" s="1154"/>
      <c r="X89" s="1154"/>
      <c r="Y89" s="1154"/>
      <c r="Z89" s="1154"/>
      <c r="AA89" s="1154"/>
      <c r="AB89" s="1154"/>
      <c r="AC89" s="1154"/>
      <c r="AD89" s="1154"/>
      <c r="AE89" s="1154"/>
      <c r="AF89" s="1154"/>
      <c r="AG89" s="1154"/>
      <c r="AH89" s="1154"/>
      <c r="AI89" s="1154"/>
      <c r="AJ89" s="1154"/>
      <c r="AK89" s="1154"/>
      <c r="AL89" s="1154">
        <f>+$G89</f>
        <v>908448</v>
      </c>
      <c r="AM89" s="1154"/>
      <c r="AN89" s="1154"/>
      <c r="AO89" s="1154"/>
      <c r="AP89" s="1154"/>
      <c r="AQ89" s="1154"/>
      <c r="AR89" s="1154"/>
      <c r="AS89" s="1154"/>
      <c r="AT89" s="1154"/>
      <c r="AU89" s="1154"/>
      <c r="AV89" s="1154"/>
      <c r="AW89" s="1154"/>
      <c r="AX89" s="1154"/>
      <c r="AY89" s="1154"/>
      <c r="AZ89" s="1154"/>
      <c r="BA89" s="1154"/>
      <c r="BB89" s="1154"/>
      <c r="BC89" s="1154"/>
      <c r="BD89" s="1154"/>
      <c r="BE89" s="1154"/>
    </row>
    <row r="90" spans="2:57" outlineLevel="1">
      <c r="B90" s="1183">
        <v>8.02</v>
      </c>
      <c r="C90" s="168" t="s">
        <v>5270</v>
      </c>
      <c r="D90" s="169" t="s">
        <v>4220</v>
      </c>
      <c r="E90" s="170">
        <f>'CANT-SALONES NUEVOS'!K2683</f>
        <v>104.23</v>
      </c>
      <c r="F90" s="173">
        <f>'apu colegio'!$O$5320</f>
        <v>44551</v>
      </c>
      <c r="G90" s="1171">
        <f t="shared" ref="G90:G117" si="23">+E90*F90</f>
        <v>4643550.7300000004</v>
      </c>
      <c r="H90" s="1154"/>
      <c r="I90" s="1154"/>
      <c r="J90" s="1154"/>
      <c r="K90" s="1154"/>
      <c r="L90" s="1154"/>
      <c r="M90" s="1154"/>
      <c r="N90" s="1154"/>
      <c r="O90" s="1154"/>
      <c r="P90" s="1154"/>
      <c r="Q90" s="1154"/>
      <c r="R90" s="1154"/>
      <c r="S90" s="1154"/>
      <c r="T90" s="1154"/>
      <c r="U90" s="1154"/>
      <c r="V90" s="1154"/>
      <c r="W90" s="1154"/>
      <c r="X90" s="1154"/>
      <c r="Y90" s="1154"/>
      <c r="Z90" s="1154"/>
      <c r="AA90" s="1154"/>
      <c r="AB90" s="1154"/>
      <c r="AC90" s="1154"/>
      <c r="AD90" s="1154"/>
      <c r="AE90" s="1154"/>
      <c r="AF90" s="1154"/>
      <c r="AG90" s="1154"/>
      <c r="AH90" s="1154"/>
      <c r="AI90" s="1154"/>
      <c r="AJ90" s="1154"/>
      <c r="AK90" s="1154"/>
      <c r="AL90" s="1154">
        <f t="shared" ref="AL90:AL96" si="24">+$G90</f>
        <v>4643550.7300000004</v>
      </c>
      <c r="AM90" s="1154"/>
      <c r="AN90" s="1154"/>
      <c r="AO90" s="1154"/>
      <c r="AP90" s="1154"/>
      <c r="AQ90" s="1154"/>
      <c r="AR90" s="1154"/>
      <c r="AS90" s="1154"/>
      <c r="AT90" s="1154"/>
      <c r="AU90" s="1154"/>
      <c r="AV90" s="1154"/>
      <c r="AW90" s="1154"/>
      <c r="AX90" s="1154"/>
      <c r="AY90" s="1154"/>
      <c r="AZ90" s="1154"/>
      <c r="BA90" s="1154"/>
      <c r="BB90" s="1154"/>
      <c r="BC90" s="1154"/>
      <c r="BD90" s="1154"/>
      <c r="BE90" s="1154"/>
    </row>
    <row r="91" spans="2:57" outlineLevel="1">
      <c r="B91" s="1183">
        <v>8.0299999999999994</v>
      </c>
      <c r="C91" s="168" t="s">
        <v>5169</v>
      </c>
      <c r="D91" s="169" t="s">
        <v>5374</v>
      </c>
      <c r="E91" s="170">
        <f>+'CANT-SALONES NUEVOS'!K2647</f>
        <v>15</v>
      </c>
      <c r="F91" s="173">
        <f>'apu colegio'!$O$5383</f>
        <v>247137</v>
      </c>
      <c r="G91" s="1171">
        <f t="shared" si="23"/>
        <v>3707055</v>
      </c>
      <c r="H91" s="1154"/>
      <c r="I91" s="1154"/>
      <c r="J91" s="1154"/>
      <c r="K91" s="1154"/>
      <c r="L91" s="1154"/>
      <c r="M91" s="1154"/>
      <c r="N91" s="1154"/>
      <c r="O91" s="1154"/>
      <c r="P91" s="1154"/>
      <c r="Q91" s="1154"/>
      <c r="R91" s="1154"/>
      <c r="S91" s="1154"/>
      <c r="T91" s="1154"/>
      <c r="U91" s="1154"/>
      <c r="V91" s="1154"/>
      <c r="W91" s="1154"/>
      <c r="X91" s="1154"/>
      <c r="Y91" s="1154"/>
      <c r="Z91" s="1154"/>
      <c r="AA91" s="1154"/>
      <c r="AB91" s="1154"/>
      <c r="AC91" s="1154"/>
      <c r="AD91" s="1154"/>
      <c r="AE91" s="1154"/>
      <c r="AF91" s="1154"/>
      <c r="AG91" s="1154"/>
      <c r="AH91" s="1154"/>
      <c r="AI91" s="1154"/>
      <c r="AJ91" s="1154"/>
      <c r="AK91" s="1154"/>
      <c r="AL91" s="1154">
        <f t="shared" si="24"/>
        <v>3707055</v>
      </c>
      <c r="AM91" s="1154"/>
      <c r="AN91" s="1154"/>
      <c r="AO91" s="1154"/>
      <c r="AP91" s="1154"/>
      <c r="AQ91" s="1154"/>
      <c r="AR91" s="1154"/>
      <c r="AS91" s="1154"/>
      <c r="AT91" s="1154"/>
      <c r="AU91" s="1154"/>
      <c r="AV91" s="1154"/>
      <c r="AW91" s="1154"/>
      <c r="AX91" s="1154"/>
      <c r="AY91" s="1154"/>
      <c r="AZ91" s="1154"/>
      <c r="BA91" s="1154"/>
      <c r="BB91" s="1154"/>
      <c r="BC91" s="1154"/>
      <c r="BD91" s="1154"/>
      <c r="BE91" s="1154"/>
    </row>
    <row r="92" spans="2:57" outlineLevel="1">
      <c r="B92" s="1183">
        <v>8.0399999999999991</v>
      </c>
      <c r="C92" s="168" t="s">
        <v>5344</v>
      </c>
      <c r="D92" s="169" t="s">
        <v>250</v>
      </c>
      <c r="E92" s="170">
        <f>+'CANT-SALONES NUEVOS'!K2721</f>
        <v>20</v>
      </c>
      <c r="F92" s="173">
        <f>'apu colegio'!$O$5445</f>
        <v>57953</v>
      </c>
      <c r="G92" s="1171">
        <f t="shared" si="23"/>
        <v>1159060</v>
      </c>
      <c r="H92" s="1154"/>
      <c r="I92" s="1154"/>
      <c r="J92" s="1154"/>
      <c r="K92" s="1154"/>
      <c r="L92" s="1154"/>
      <c r="M92" s="1154"/>
      <c r="N92" s="1154"/>
      <c r="O92" s="1154"/>
      <c r="P92" s="1154"/>
      <c r="Q92" s="1154"/>
      <c r="R92" s="1154"/>
      <c r="S92" s="1154"/>
      <c r="T92" s="1154"/>
      <c r="U92" s="1154"/>
      <c r="V92" s="1154"/>
      <c r="W92" s="1154"/>
      <c r="X92" s="1154"/>
      <c r="Y92" s="1154"/>
      <c r="Z92" s="1154"/>
      <c r="AA92" s="1154"/>
      <c r="AB92" s="1154"/>
      <c r="AC92" s="1154"/>
      <c r="AD92" s="1154"/>
      <c r="AE92" s="1154"/>
      <c r="AF92" s="1154"/>
      <c r="AG92" s="1154"/>
      <c r="AH92" s="1154"/>
      <c r="AI92" s="1154"/>
      <c r="AJ92" s="1154"/>
      <c r="AK92" s="1154"/>
      <c r="AL92" s="1154">
        <f t="shared" si="24"/>
        <v>1159060</v>
      </c>
      <c r="AM92" s="1154"/>
      <c r="AN92" s="1154"/>
      <c r="AO92" s="1154"/>
      <c r="AP92" s="1154"/>
      <c r="AQ92" s="1154"/>
      <c r="AR92" s="1154"/>
      <c r="AS92" s="1154"/>
      <c r="AT92" s="1154"/>
      <c r="AU92" s="1154"/>
      <c r="AV92" s="1154"/>
      <c r="AW92" s="1154"/>
      <c r="AX92" s="1154"/>
      <c r="AY92" s="1154"/>
      <c r="AZ92" s="1154"/>
      <c r="BA92" s="1154"/>
      <c r="BB92" s="1154"/>
      <c r="BC92" s="1154"/>
      <c r="BD92" s="1154"/>
      <c r="BE92" s="1154"/>
    </row>
    <row r="93" spans="2:57" outlineLevel="1">
      <c r="B93" s="1183">
        <v>8.0500000000000007</v>
      </c>
      <c r="C93" s="168" t="s">
        <v>4601</v>
      </c>
      <c r="D93" s="169" t="s">
        <v>250</v>
      </c>
      <c r="E93" s="170">
        <f>'CANT-SALONES NUEVOS'!K2761</f>
        <v>26</v>
      </c>
      <c r="F93" s="173">
        <f>'apu colegio'!$O$5508</f>
        <v>108896</v>
      </c>
      <c r="G93" s="1171">
        <f t="shared" si="23"/>
        <v>2831296</v>
      </c>
      <c r="H93" s="1154"/>
      <c r="I93" s="1154"/>
      <c r="J93" s="1154"/>
      <c r="K93" s="1154"/>
      <c r="L93" s="1154"/>
      <c r="M93" s="1154"/>
      <c r="N93" s="1154"/>
      <c r="O93" s="1154"/>
      <c r="P93" s="1154"/>
      <c r="Q93" s="1154"/>
      <c r="R93" s="1154"/>
      <c r="S93" s="1154"/>
      <c r="T93" s="1154"/>
      <c r="U93" s="1154"/>
      <c r="V93" s="1154"/>
      <c r="W93" s="1154"/>
      <c r="X93" s="1154"/>
      <c r="Y93" s="1154"/>
      <c r="Z93" s="1154"/>
      <c r="AA93" s="1154"/>
      <c r="AB93" s="1154"/>
      <c r="AC93" s="1154"/>
      <c r="AD93" s="1154"/>
      <c r="AE93" s="1154"/>
      <c r="AF93" s="1154"/>
      <c r="AG93" s="1154"/>
      <c r="AH93" s="1154"/>
      <c r="AI93" s="1154"/>
      <c r="AJ93" s="1154"/>
      <c r="AK93" s="1154"/>
      <c r="AL93" s="1154">
        <f t="shared" si="24"/>
        <v>2831296</v>
      </c>
      <c r="AM93" s="1154"/>
      <c r="AN93" s="1154"/>
      <c r="AO93" s="1154"/>
      <c r="AP93" s="1154"/>
      <c r="AQ93" s="1154"/>
      <c r="AR93" s="1154"/>
      <c r="AS93" s="1154"/>
      <c r="AT93" s="1154"/>
      <c r="AU93" s="1154"/>
      <c r="AV93" s="1154"/>
      <c r="AW93" s="1154"/>
      <c r="AX93" s="1154"/>
      <c r="AY93" s="1154"/>
      <c r="AZ93" s="1154"/>
      <c r="BA93" s="1154"/>
      <c r="BB93" s="1154"/>
      <c r="BC93" s="1154"/>
      <c r="BD93" s="1154"/>
      <c r="BE93" s="1154"/>
    </row>
    <row r="94" spans="2:57" outlineLevel="1">
      <c r="B94" s="1183">
        <v>8.06</v>
      </c>
      <c r="C94" s="168" t="s">
        <v>4602</v>
      </c>
      <c r="D94" s="169" t="s">
        <v>9</v>
      </c>
      <c r="E94" s="170">
        <f>'CANT-SALONES NUEVOS'!K2797</f>
        <v>5</v>
      </c>
      <c r="F94" s="173">
        <f>'apu colegio'!$O$5570</f>
        <v>520707.17349999998</v>
      </c>
      <c r="G94" s="1171">
        <f t="shared" si="23"/>
        <v>2603535.8674999997</v>
      </c>
      <c r="H94" s="1154"/>
      <c r="I94" s="1154"/>
      <c r="J94" s="1154"/>
      <c r="K94" s="1154"/>
      <c r="L94" s="1154"/>
      <c r="M94" s="1154"/>
      <c r="N94" s="1154"/>
      <c r="O94" s="1154"/>
      <c r="P94" s="1154"/>
      <c r="Q94" s="1154"/>
      <c r="R94" s="1154"/>
      <c r="S94" s="1154"/>
      <c r="T94" s="1154"/>
      <c r="U94" s="1154"/>
      <c r="V94" s="1154"/>
      <c r="W94" s="1154"/>
      <c r="X94" s="1154"/>
      <c r="Y94" s="1154"/>
      <c r="Z94" s="1154"/>
      <c r="AA94" s="1154"/>
      <c r="AB94" s="1154"/>
      <c r="AC94" s="1154"/>
      <c r="AD94" s="1154"/>
      <c r="AE94" s="1154"/>
      <c r="AF94" s="1154"/>
      <c r="AG94" s="1154"/>
      <c r="AH94" s="1154"/>
      <c r="AI94" s="1154"/>
      <c r="AJ94" s="1154"/>
      <c r="AK94" s="1154"/>
      <c r="AL94" s="1154">
        <f t="shared" si="24"/>
        <v>2603535.8674999997</v>
      </c>
      <c r="AM94" s="1154"/>
      <c r="AN94" s="1154"/>
      <c r="AO94" s="1154"/>
      <c r="AP94" s="1154"/>
      <c r="AQ94" s="1154"/>
      <c r="AR94" s="1154"/>
      <c r="AS94" s="1154"/>
      <c r="AT94" s="1154"/>
      <c r="AU94" s="1154"/>
      <c r="AV94" s="1154"/>
      <c r="AW94" s="1154"/>
      <c r="AX94" s="1154"/>
      <c r="AY94" s="1154"/>
      <c r="AZ94" s="1154"/>
      <c r="BA94" s="1154"/>
      <c r="BB94" s="1154"/>
      <c r="BC94" s="1154"/>
      <c r="BD94" s="1154"/>
      <c r="BE94" s="1154"/>
    </row>
    <row r="95" spans="2:57" outlineLevel="1">
      <c r="B95" s="1183">
        <v>8.07</v>
      </c>
      <c r="C95" s="168" t="s">
        <v>5279</v>
      </c>
      <c r="D95" s="169" t="s">
        <v>4220</v>
      </c>
      <c r="E95" s="170">
        <f>'CANT-SALONES NUEVOS'!K2833</f>
        <v>147.41999999999999</v>
      </c>
      <c r="F95" s="173">
        <f>'apu colegio'!$O$5636</f>
        <v>60325.43</v>
      </c>
      <c r="G95" s="1171">
        <f t="shared" si="23"/>
        <v>8893174.8905999996</v>
      </c>
      <c r="H95" s="1154"/>
      <c r="I95" s="1154"/>
      <c r="J95" s="1154"/>
      <c r="K95" s="1154"/>
      <c r="L95" s="1154"/>
      <c r="M95" s="1154"/>
      <c r="N95" s="1154"/>
      <c r="O95" s="1154"/>
      <c r="P95" s="1154"/>
      <c r="Q95" s="1154"/>
      <c r="R95" s="1154"/>
      <c r="S95" s="1154"/>
      <c r="T95" s="1154"/>
      <c r="U95" s="1154"/>
      <c r="V95" s="1154"/>
      <c r="W95" s="1154"/>
      <c r="X95" s="1154"/>
      <c r="Y95" s="1154"/>
      <c r="Z95" s="1154"/>
      <c r="AA95" s="1154"/>
      <c r="AB95" s="1154"/>
      <c r="AC95" s="1154"/>
      <c r="AD95" s="1154"/>
      <c r="AE95" s="1154"/>
      <c r="AF95" s="1154"/>
      <c r="AG95" s="1154"/>
      <c r="AH95" s="1154"/>
      <c r="AI95" s="1154"/>
      <c r="AJ95" s="1154"/>
      <c r="AK95" s="1154"/>
      <c r="AL95" s="1154">
        <f t="shared" si="24"/>
        <v>8893174.8905999996</v>
      </c>
      <c r="AM95" s="1154"/>
      <c r="AN95" s="1154"/>
      <c r="AO95" s="1154"/>
      <c r="AP95" s="1154"/>
      <c r="AQ95" s="1154"/>
      <c r="AR95" s="1154"/>
      <c r="AS95" s="1154"/>
      <c r="AT95" s="1154"/>
      <c r="AU95" s="1154"/>
      <c r="AV95" s="1154"/>
      <c r="AW95" s="1154"/>
      <c r="AX95" s="1154"/>
      <c r="AY95" s="1154"/>
      <c r="AZ95" s="1154"/>
      <c r="BA95" s="1154"/>
      <c r="BB95" s="1154"/>
      <c r="BC95" s="1154"/>
      <c r="BD95" s="1154"/>
      <c r="BE95" s="1154"/>
    </row>
    <row r="96" spans="2:57" outlineLevel="1">
      <c r="B96" s="1183">
        <v>8.08</v>
      </c>
      <c r="C96" s="168" t="s">
        <v>5422</v>
      </c>
      <c r="D96" s="169" t="s">
        <v>9</v>
      </c>
      <c r="E96" s="170">
        <f>+'CANT-SALONES NUEVOS'!K2870</f>
        <v>2</v>
      </c>
      <c r="F96" s="173">
        <f>+'apu colegio'!$O$5701</f>
        <v>7431278.1399999997</v>
      </c>
      <c r="G96" s="1171">
        <f t="shared" si="23"/>
        <v>14862556.279999999</v>
      </c>
      <c r="H96" s="1154"/>
      <c r="I96" s="1154"/>
      <c r="J96" s="1154"/>
      <c r="K96" s="1154"/>
      <c r="L96" s="1154"/>
      <c r="M96" s="1154"/>
      <c r="N96" s="1154"/>
      <c r="O96" s="1154"/>
      <c r="P96" s="1154"/>
      <c r="Q96" s="1154"/>
      <c r="R96" s="1154"/>
      <c r="S96" s="1154"/>
      <c r="T96" s="1154"/>
      <c r="U96" s="1154"/>
      <c r="V96" s="1154"/>
      <c r="W96" s="1154"/>
      <c r="X96" s="1154"/>
      <c r="Y96" s="1154"/>
      <c r="Z96" s="1154"/>
      <c r="AA96" s="1154"/>
      <c r="AB96" s="1154"/>
      <c r="AC96" s="1154"/>
      <c r="AD96" s="1154"/>
      <c r="AE96" s="1154"/>
      <c r="AF96" s="1154"/>
      <c r="AG96" s="1154"/>
      <c r="AH96" s="1154"/>
      <c r="AI96" s="1154"/>
      <c r="AJ96" s="1154"/>
      <c r="AK96" s="1154"/>
      <c r="AL96" s="1154">
        <f t="shared" si="24"/>
        <v>14862556.279999999</v>
      </c>
      <c r="AM96" s="1154"/>
      <c r="AN96" s="1154"/>
      <c r="AO96" s="1154"/>
      <c r="AP96" s="1154"/>
      <c r="AQ96" s="1154"/>
      <c r="AR96" s="1154"/>
      <c r="AS96" s="1154"/>
      <c r="AT96" s="1154"/>
      <c r="AU96" s="1154"/>
      <c r="AV96" s="1154"/>
      <c r="AW96" s="1154"/>
      <c r="AX96" s="1154"/>
      <c r="AY96" s="1154"/>
      <c r="AZ96" s="1154"/>
      <c r="BA96" s="1154"/>
      <c r="BB96" s="1154"/>
      <c r="BC96" s="1154"/>
      <c r="BD96" s="1154"/>
      <c r="BE96" s="1154"/>
    </row>
    <row r="97" spans="2:57">
      <c r="B97" s="1166">
        <v>9</v>
      </c>
      <c r="C97" s="1167" t="s">
        <v>5282</v>
      </c>
      <c r="D97" s="1166"/>
      <c r="E97" s="1168"/>
      <c r="F97" s="1169"/>
      <c r="G97" s="1170">
        <f>+SUM(G98:G105)</f>
        <v>112918643</v>
      </c>
      <c r="H97" s="1154"/>
      <c r="I97" s="1154"/>
      <c r="J97" s="1154"/>
      <c r="K97" s="1154"/>
      <c r="L97" s="1154"/>
      <c r="M97" s="1154"/>
      <c r="N97" s="1154"/>
      <c r="O97" s="1154"/>
      <c r="P97" s="1154"/>
      <c r="Q97" s="1154"/>
      <c r="R97" s="1154"/>
      <c r="S97" s="1154"/>
      <c r="T97" s="1154"/>
      <c r="U97" s="1154"/>
      <c r="V97" s="1154"/>
      <c r="W97" s="1154"/>
      <c r="X97" s="1154"/>
      <c r="Y97" s="1154"/>
      <c r="Z97" s="1154"/>
      <c r="AA97" s="1154"/>
      <c r="AB97" s="1154"/>
      <c r="AC97" s="1154"/>
      <c r="AD97" s="1154"/>
      <c r="AE97" s="1154"/>
      <c r="AF97" s="1154"/>
      <c r="AG97" s="1154"/>
      <c r="AH97" s="1154"/>
      <c r="AI97" s="1154"/>
      <c r="AJ97" s="1154"/>
      <c r="AK97" s="1154"/>
      <c r="AL97" s="1154"/>
      <c r="AM97" s="1187"/>
      <c r="AN97" s="1154"/>
      <c r="AO97" s="1154"/>
      <c r="AP97" s="1154"/>
      <c r="AQ97" s="1154"/>
      <c r="AR97" s="1154"/>
      <c r="AS97" s="1154"/>
      <c r="AT97" s="1154"/>
      <c r="AU97" s="1154"/>
      <c r="AV97" s="1154"/>
      <c r="AW97" s="1154"/>
      <c r="AX97" s="1154"/>
      <c r="AY97" s="1154"/>
      <c r="AZ97" s="1154"/>
      <c r="BA97" s="1154"/>
      <c r="BB97" s="1154"/>
      <c r="BC97" s="1154"/>
      <c r="BD97" s="1154"/>
      <c r="BE97" s="1154"/>
    </row>
    <row r="98" spans="2:57" outlineLevel="1">
      <c r="B98" s="1183">
        <v>9.01</v>
      </c>
      <c r="C98" s="737" t="s">
        <v>5292</v>
      </c>
      <c r="D98" s="738" t="s">
        <v>5291</v>
      </c>
      <c r="E98" s="170">
        <f>+'CANT. ELECTRICO'!K28</f>
        <v>1</v>
      </c>
      <c r="F98" s="171">
        <f>+'apu colegio'!$O$5769</f>
        <v>7692866</v>
      </c>
      <c r="G98" s="1171">
        <f>+E98*F98</f>
        <v>7692866</v>
      </c>
      <c r="H98" s="1154"/>
      <c r="I98" s="1154"/>
      <c r="J98" s="1154"/>
      <c r="K98" s="1154"/>
      <c r="L98" s="1154"/>
      <c r="M98" s="1154"/>
      <c r="N98" s="1154"/>
      <c r="O98" s="1154"/>
      <c r="P98" s="1154"/>
      <c r="Q98" s="1154"/>
      <c r="R98" s="1154"/>
      <c r="S98" s="1154"/>
      <c r="T98" s="1154"/>
      <c r="U98" s="1154"/>
      <c r="V98" s="1154"/>
      <c r="W98" s="1154"/>
      <c r="X98" s="1154"/>
      <c r="Y98" s="1154"/>
      <c r="Z98" s="1154"/>
      <c r="AA98" s="1154"/>
      <c r="AB98" s="1154"/>
      <c r="AC98" s="1154"/>
      <c r="AD98" s="1154"/>
      <c r="AE98" s="1154"/>
      <c r="AF98" s="1154"/>
      <c r="AG98" s="1154"/>
      <c r="AH98" s="1154"/>
      <c r="AI98" s="1154"/>
      <c r="AJ98" s="1154"/>
      <c r="AK98" s="1154"/>
      <c r="AL98" s="1154"/>
      <c r="AM98" s="1154">
        <f>+$G98</f>
        <v>7692866</v>
      </c>
      <c r="AN98" s="1154"/>
      <c r="AO98" s="1154"/>
      <c r="AP98" s="1154"/>
      <c r="AQ98" s="1154"/>
      <c r="AR98" s="1154"/>
      <c r="AS98" s="1154"/>
      <c r="AT98" s="1154"/>
      <c r="AU98" s="1154"/>
      <c r="AV98" s="1154"/>
      <c r="AW98" s="1154"/>
      <c r="AX98" s="1154"/>
      <c r="AY98" s="1154"/>
      <c r="AZ98" s="1154"/>
      <c r="BA98" s="1154"/>
      <c r="BB98" s="1154"/>
      <c r="BC98" s="1154"/>
      <c r="BD98" s="1154"/>
      <c r="BE98" s="1154"/>
    </row>
    <row r="99" spans="2:57" outlineLevel="1">
      <c r="B99" s="1183">
        <v>9.02</v>
      </c>
      <c r="C99" s="737" t="s">
        <v>5283</v>
      </c>
      <c r="D99" s="738" t="s">
        <v>5291</v>
      </c>
      <c r="E99" s="170">
        <f>+'CANT. ELECTRICO'!K62</f>
        <v>1</v>
      </c>
      <c r="F99" s="171">
        <f>+'apu colegio'!$O$5822</f>
        <v>1706706</v>
      </c>
      <c r="G99" s="1171">
        <f>+E99*F99</f>
        <v>1706706</v>
      </c>
      <c r="H99" s="1154"/>
      <c r="I99" s="1154"/>
      <c r="J99" s="1154"/>
      <c r="K99" s="1154"/>
      <c r="L99" s="1154"/>
      <c r="M99" s="1154"/>
      <c r="N99" s="1154"/>
      <c r="O99" s="1154"/>
      <c r="P99" s="1154"/>
      <c r="Q99" s="1154"/>
      <c r="R99" s="1154"/>
      <c r="S99" s="1154"/>
      <c r="T99" s="1154"/>
      <c r="U99" s="1154"/>
      <c r="V99" s="1154"/>
      <c r="W99" s="1154"/>
      <c r="X99" s="1154"/>
      <c r="Y99" s="1154"/>
      <c r="Z99" s="1154"/>
      <c r="AA99" s="1154"/>
      <c r="AB99" s="1154"/>
      <c r="AC99" s="1154"/>
      <c r="AD99" s="1154"/>
      <c r="AE99" s="1154"/>
      <c r="AF99" s="1154"/>
      <c r="AG99" s="1154"/>
      <c r="AH99" s="1154"/>
      <c r="AI99" s="1154"/>
      <c r="AJ99" s="1154"/>
      <c r="AK99" s="1154"/>
      <c r="AL99" s="1154"/>
      <c r="AM99" s="1154">
        <f t="shared" ref="AM99:AM105" si="25">+$G99</f>
        <v>1706706</v>
      </c>
      <c r="AN99" s="1154"/>
      <c r="AO99" s="1154"/>
      <c r="AP99" s="1154"/>
      <c r="AQ99" s="1154"/>
      <c r="AR99" s="1154"/>
      <c r="AS99" s="1154"/>
      <c r="AT99" s="1154"/>
      <c r="AU99" s="1154"/>
      <c r="AV99" s="1154"/>
      <c r="AW99" s="1154"/>
      <c r="AX99" s="1154"/>
      <c r="AY99" s="1154"/>
      <c r="AZ99" s="1154"/>
      <c r="BA99" s="1154"/>
      <c r="BB99" s="1154"/>
      <c r="BC99" s="1154"/>
      <c r="BD99" s="1154"/>
      <c r="BE99" s="1154"/>
    </row>
    <row r="100" spans="2:57" outlineLevel="1">
      <c r="B100" s="1183">
        <v>9.0299999999999994</v>
      </c>
      <c r="C100" s="737" t="s">
        <v>5293</v>
      </c>
      <c r="D100" s="738" t="s">
        <v>5291</v>
      </c>
      <c r="E100" s="170">
        <f>+'CANT. ELECTRICO'!K93</f>
        <v>1</v>
      </c>
      <c r="F100" s="171">
        <f>+'apu colegio'!$O$5883</f>
        <v>6106371</v>
      </c>
      <c r="G100" s="1171">
        <f t="shared" si="23"/>
        <v>6106371</v>
      </c>
      <c r="H100" s="1154"/>
      <c r="I100" s="1154"/>
      <c r="J100" s="1154"/>
      <c r="K100" s="1154"/>
      <c r="L100" s="1154"/>
      <c r="M100" s="1154"/>
      <c r="N100" s="1154"/>
      <c r="O100" s="1154"/>
      <c r="P100" s="1154"/>
      <c r="Q100" s="1154"/>
      <c r="R100" s="1154"/>
      <c r="S100" s="1154"/>
      <c r="T100" s="1154"/>
      <c r="U100" s="1154"/>
      <c r="V100" s="1154"/>
      <c r="W100" s="1154"/>
      <c r="X100" s="1154"/>
      <c r="Y100" s="1154"/>
      <c r="Z100" s="1154"/>
      <c r="AA100" s="1154"/>
      <c r="AB100" s="1154"/>
      <c r="AC100" s="1154"/>
      <c r="AD100" s="1154"/>
      <c r="AE100" s="1154"/>
      <c r="AF100" s="1154"/>
      <c r="AG100" s="1154"/>
      <c r="AH100" s="1154"/>
      <c r="AI100" s="1154"/>
      <c r="AJ100" s="1154"/>
      <c r="AK100" s="1154"/>
      <c r="AL100" s="1154"/>
      <c r="AM100" s="1154">
        <f t="shared" si="25"/>
        <v>6106371</v>
      </c>
      <c r="AN100" s="1154"/>
      <c r="AO100" s="1154"/>
      <c r="AP100" s="1154"/>
      <c r="AQ100" s="1154"/>
      <c r="AR100" s="1154"/>
      <c r="AS100" s="1154"/>
      <c r="AT100" s="1154"/>
      <c r="AU100" s="1154"/>
      <c r="AV100" s="1154"/>
      <c r="AW100" s="1154"/>
      <c r="AX100" s="1154"/>
      <c r="AY100" s="1154"/>
      <c r="AZ100" s="1154"/>
      <c r="BA100" s="1154"/>
      <c r="BB100" s="1154"/>
      <c r="BC100" s="1154"/>
      <c r="BD100" s="1154"/>
      <c r="BE100" s="1154"/>
    </row>
    <row r="101" spans="2:57" outlineLevel="1">
      <c r="B101" s="1183">
        <v>9.0399999999999991</v>
      </c>
      <c r="C101" s="737" t="s">
        <v>5284</v>
      </c>
      <c r="D101" s="738" t="s">
        <v>4574</v>
      </c>
      <c r="E101" s="170">
        <f>+'CANT. ELECTRICO'!K127</f>
        <v>2</v>
      </c>
      <c r="F101" s="171">
        <f>+'apu colegio'!$O$5935</f>
        <v>7310082</v>
      </c>
      <c r="G101" s="1171">
        <f t="shared" si="23"/>
        <v>14620164</v>
      </c>
      <c r="H101" s="1154"/>
      <c r="I101" s="1154"/>
      <c r="J101" s="1154"/>
      <c r="K101" s="1154"/>
      <c r="L101" s="1154"/>
      <c r="M101" s="1154"/>
      <c r="N101" s="1154"/>
      <c r="O101" s="1154"/>
      <c r="P101" s="1154"/>
      <c r="Q101" s="1154"/>
      <c r="R101" s="1154"/>
      <c r="S101" s="1154"/>
      <c r="T101" s="1154"/>
      <c r="U101" s="1154"/>
      <c r="V101" s="1154"/>
      <c r="W101" s="1154"/>
      <c r="X101" s="1154"/>
      <c r="Y101" s="1154"/>
      <c r="Z101" s="1154"/>
      <c r="AA101" s="1154"/>
      <c r="AB101" s="1154"/>
      <c r="AC101" s="1154"/>
      <c r="AD101" s="1154"/>
      <c r="AE101" s="1154"/>
      <c r="AF101" s="1154"/>
      <c r="AG101" s="1154"/>
      <c r="AH101" s="1154"/>
      <c r="AI101" s="1154"/>
      <c r="AJ101" s="1154"/>
      <c r="AK101" s="1154"/>
      <c r="AL101" s="1154"/>
      <c r="AM101" s="1154">
        <f t="shared" si="25"/>
        <v>14620164</v>
      </c>
      <c r="AN101" s="1154"/>
      <c r="AO101" s="1154"/>
      <c r="AP101" s="1154"/>
      <c r="AQ101" s="1154"/>
      <c r="AR101" s="1154"/>
      <c r="AS101" s="1154"/>
      <c r="AT101" s="1154"/>
      <c r="AU101" s="1154"/>
      <c r="AV101" s="1154"/>
      <c r="AW101" s="1154"/>
      <c r="AX101" s="1154"/>
      <c r="AY101" s="1154"/>
      <c r="AZ101" s="1154"/>
      <c r="BA101" s="1154"/>
      <c r="BB101" s="1154"/>
      <c r="BC101" s="1154"/>
      <c r="BD101" s="1154"/>
      <c r="BE101" s="1154"/>
    </row>
    <row r="102" spans="2:57" outlineLevel="1">
      <c r="B102" s="1183">
        <v>9.0500000000000007</v>
      </c>
      <c r="C102" s="168" t="s">
        <v>5285</v>
      </c>
      <c r="D102" s="738" t="s">
        <v>4574</v>
      </c>
      <c r="E102" s="170">
        <f>+'CANT. ELECTRICO'!K158</f>
        <v>2</v>
      </c>
      <c r="F102" s="171">
        <f>+'apu colegio'!$O$5994</f>
        <v>2538818</v>
      </c>
      <c r="G102" s="1171">
        <f t="shared" si="23"/>
        <v>5077636</v>
      </c>
      <c r="H102" s="1154"/>
      <c r="I102" s="1154"/>
      <c r="J102" s="1154"/>
      <c r="K102" s="1154"/>
      <c r="L102" s="1154"/>
      <c r="M102" s="1154"/>
      <c r="N102" s="1154"/>
      <c r="O102" s="1154"/>
      <c r="P102" s="1154"/>
      <c r="Q102" s="1154"/>
      <c r="R102" s="1154"/>
      <c r="S102" s="1154"/>
      <c r="T102" s="1154"/>
      <c r="U102" s="1154"/>
      <c r="V102" s="1154"/>
      <c r="W102" s="1154"/>
      <c r="X102" s="1154"/>
      <c r="Y102" s="1154"/>
      <c r="Z102" s="1154"/>
      <c r="AA102" s="1154"/>
      <c r="AB102" s="1154"/>
      <c r="AC102" s="1154"/>
      <c r="AD102" s="1154"/>
      <c r="AE102" s="1154"/>
      <c r="AF102" s="1154"/>
      <c r="AG102" s="1154"/>
      <c r="AH102" s="1154"/>
      <c r="AI102" s="1154"/>
      <c r="AJ102" s="1154"/>
      <c r="AK102" s="1154"/>
      <c r="AL102" s="1154"/>
      <c r="AM102" s="1154">
        <f t="shared" si="25"/>
        <v>5077636</v>
      </c>
      <c r="AN102" s="1154"/>
      <c r="AO102" s="1154"/>
      <c r="AP102" s="1154"/>
      <c r="AQ102" s="1154"/>
      <c r="AR102" s="1154"/>
      <c r="AS102" s="1154"/>
      <c r="AT102" s="1154"/>
      <c r="AU102" s="1154"/>
      <c r="AV102" s="1154"/>
      <c r="AW102" s="1154"/>
      <c r="AX102" s="1154"/>
      <c r="AY102" s="1154"/>
      <c r="AZ102" s="1154"/>
      <c r="BA102" s="1154"/>
      <c r="BB102" s="1154"/>
      <c r="BC102" s="1154"/>
      <c r="BD102" s="1154"/>
      <c r="BE102" s="1154"/>
    </row>
    <row r="103" spans="2:57" ht="25.5" outlineLevel="1">
      <c r="B103" s="1183">
        <v>9.06</v>
      </c>
      <c r="C103" s="737" t="s">
        <v>5286</v>
      </c>
      <c r="D103" s="738" t="s">
        <v>250</v>
      </c>
      <c r="E103" s="170">
        <f>+'CANT. ELECTRICO'!K192</f>
        <v>30</v>
      </c>
      <c r="F103" s="171">
        <f>+'apu colegio'!$O$6045</f>
        <v>58337</v>
      </c>
      <c r="G103" s="1171">
        <f t="shared" si="23"/>
        <v>1750110</v>
      </c>
      <c r="H103" s="1154"/>
      <c r="I103" s="1154"/>
      <c r="J103" s="1154"/>
      <c r="K103" s="1154"/>
      <c r="L103" s="1154"/>
      <c r="M103" s="1154"/>
      <c r="N103" s="1154"/>
      <c r="O103" s="1154"/>
      <c r="P103" s="1154"/>
      <c r="Q103" s="1154"/>
      <c r="R103" s="1154"/>
      <c r="S103" s="1154"/>
      <c r="T103" s="1154"/>
      <c r="U103" s="1154"/>
      <c r="V103" s="1154"/>
      <c r="W103" s="1154"/>
      <c r="X103" s="1154"/>
      <c r="Y103" s="1154"/>
      <c r="Z103" s="1154"/>
      <c r="AA103" s="1154"/>
      <c r="AB103" s="1154"/>
      <c r="AC103" s="1154"/>
      <c r="AD103" s="1154"/>
      <c r="AE103" s="1154"/>
      <c r="AF103" s="1154"/>
      <c r="AG103" s="1154"/>
      <c r="AH103" s="1154"/>
      <c r="AI103" s="1154"/>
      <c r="AJ103" s="1154"/>
      <c r="AK103" s="1154"/>
      <c r="AL103" s="1154"/>
      <c r="AM103" s="1154">
        <f t="shared" si="25"/>
        <v>1750110</v>
      </c>
      <c r="AN103" s="1154"/>
      <c r="AO103" s="1154"/>
      <c r="AP103" s="1154"/>
      <c r="AQ103" s="1154"/>
      <c r="AR103" s="1154"/>
      <c r="AS103" s="1154"/>
      <c r="AT103" s="1154"/>
      <c r="AU103" s="1154"/>
      <c r="AV103" s="1154"/>
      <c r="AW103" s="1154"/>
      <c r="AX103" s="1154"/>
      <c r="AY103" s="1154"/>
      <c r="AZ103" s="1154"/>
      <c r="BA103" s="1154"/>
      <c r="BB103" s="1154"/>
      <c r="BC103" s="1154"/>
      <c r="BD103" s="1154"/>
      <c r="BE103" s="1154"/>
    </row>
    <row r="104" spans="2:57" outlineLevel="1">
      <c r="B104" s="1183">
        <v>9.07</v>
      </c>
      <c r="C104" s="168" t="s">
        <v>5287</v>
      </c>
      <c r="D104" s="738" t="s">
        <v>5316</v>
      </c>
      <c r="E104" s="170">
        <f>+'CANT. ELECTRICO'!K223</f>
        <v>6</v>
      </c>
      <c r="F104" s="171">
        <f>+'apu colegio'!$O$6097</f>
        <v>1033408</v>
      </c>
      <c r="G104" s="1171">
        <f t="shared" si="23"/>
        <v>6200448</v>
      </c>
      <c r="H104" s="1154"/>
      <c r="I104" s="1154"/>
      <c r="J104" s="1154"/>
      <c r="K104" s="1154"/>
      <c r="L104" s="1154"/>
      <c r="M104" s="1154"/>
      <c r="N104" s="1154"/>
      <c r="O104" s="1154"/>
      <c r="P104" s="1154"/>
      <c r="Q104" s="1154"/>
      <c r="R104" s="1154"/>
      <c r="S104" s="1154"/>
      <c r="T104" s="1154"/>
      <c r="U104" s="1154"/>
      <c r="V104" s="1154"/>
      <c r="W104" s="1154"/>
      <c r="X104" s="1154"/>
      <c r="Y104" s="1154"/>
      <c r="Z104" s="1154"/>
      <c r="AA104" s="1154"/>
      <c r="AB104" s="1154"/>
      <c r="AC104" s="1154"/>
      <c r="AD104" s="1154"/>
      <c r="AE104" s="1154"/>
      <c r="AF104" s="1154"/>
      <c r="AG104" s="1154"/>
      <c r="AH104" s="1154"/>
      <c r="AI104" s="1154"/>
      <c r="AJ104" s="1154"/>
      <c r="AK104" s="1154"/>
      <c r="AL104" s="1154"/>
      <c r="AM104" s="1154">
        <f t="shared" si="25"/>
        <v>6200448</v>
      </c>
      <c r="AN104" s="1154"/>
      <c r="AO104" s="1154"/>
      <c r="AP104" s="1154"/>
      <c r="AQ104" s="1154"/>
      <c r="AR104" s="1154"/>
      <c r="AS104" s="1154"/>
      <c r="AT104" s="1154"/>
      <c r="AU104" s="1154"/>
      <c r="AV104" s="1154"/>
      <c r="AW104" s="1154"/>
      <c r="AX104" s="1154"/>
      <c r="AY104" s="1154"/>
      <c r="AZ104" s="1154"/>
      <c r="BA104" s="1154"/>
      <c r="BB104" s="1154"/>
      <c r="BC104" s="1154"/>
      <c r="BD104" s="1154"/>
      <c r="BE104" s="1154"/>
    </row>
    <row r="105" spans="2:57" ht="25.5" outlineLevel="1">
      <c r="B105" s="1183">
        <v>9.08</v>
      </c>
      <c r="C105" s="737" t="s">
        <v>5288</v>
      </c>
      <c r="D105" s="739" t="s">
        <v>4574</v>
      </c>
      <c r="E105" s="170">
        <f>+'CANT. ELECTRICO'!K257</f>
        <v>1</v>
      </c>
      <c r="F105" s="171">
        <f>+'apu colegio'!$O$6151</f>
        <v>69764342</v>
      </c>
      <c r="G105" s="1171">
        <f t="shared" si="23"/>
        <v>69764342</v>
      </c>
      <c r="H105" s="1154"/>
      <c r="I105" s="1154"/>
      <c r="J105" s="1154"/>
      <c r="K105" s="1154"/>
      <c r="L105" s="1154"/>
      <c r="M105" s="1154"/>
      <c r="N105" s="1154"/>
      <c r="O105" s="1154"/>
      <c r="P105" s="1154"/>
      <c r="Q105" s="1154"/>
      <c r="R105" s="1154"/>
      <c r="S105" s="1154"/>
      <c r="T105" s="1154"/>
      <c r="U105" s="1154"/>
      <c r="V105" s="1154"/>
      <c r="W105" s="1154"/>
      <c r="X105" s="1154"/>
      <c r="Y105" s="1154"/>
      <c r="Z105" s="1154"/>
      <c r="AA105" s="1154"/>
      <c r="AB105" s="1154"/>
      <c r="AC105" s="1154"/>
      <c r="AD105" s="1154"/>
      <c r="AE105" s="1154"/>
      <c r="AF105" s="1154"/>
      <c r="AG105" s="1154"/>
      <c r="AH105" s="1154"/>
      <c r="AI105" s="1154"/>
      <c r="AJ105" s="1154"/>
      <c r="AK105" s="1154"/>
      <c r="AL105" s="1154"/>
      <c r="AM105" s="1154">
        <f t="shared" si="25"/>
        <v>69764342</v>
      </c>
      <c r="AN105" s="1154"/>
      <c r="AO105" s="1154"/>
      <c r="AP105" s="1154"/>
      <c r="AQ105" s="1154"/>
      <c r="AR105" s="1154"/>
      <c r="AS105" s="1154"/>
      <c r="AT105" s="1154"/>
      <c r="AU105" s="1154"/>
      <c r="AV105" s="1154"/>
      <c r="AW105" s="1154"/>
      <c r="AX105" s="1154"/>
      <c r="AY105" s="1154"/>
      <c r="AZ105" s="1154"/>
      <c r="BA105" s="1154"/>
      <c r="BB105" s="1154"/>
      <c r="BC105" s="1154"/>
      <c r="BD105" s="1154"/>
      <c r="BE105" s="1154"/>
    </row>
    <row r="106" spans="2:57" ht="25.5">
      <c r="B106" s="1173">
        <v>10</v>
      </c>
      <c r="C106" s="1167" t="s">
        <v>5321</v>
      </c>
      <c r="D106" s="1167"/>
      <c r="E106" s="1167"/>
      <c r="F106" s="1167"/>
      <c r="G106" s="1170">
        <f>+SUM(G107:G117)</f>
        <v>191049864.28</v>
      </c>
      <c r="H106" s="1154"/>
      <c r="I106" s="1154"/>
      <c r="J106" s="1154"/>
      <c r="K106" s="1154"/>
      <c r="L106" s="1154"/>
      <c r="M106" s="1154"/>
      <c r="N106" s="1154"/>
      <c r="O106" s="1154"/>
      <c r="P106" s="1154"/>
      <c r="Q106" s="1154"/>
      <c r="R106" s="1154"/>
      <c r="S106" s="1154"/>
      <c r="T106" s="1154"/>
      <c r="U106" s="1154"/>
      <c r="V106" s="1154"/>
      <c r="W106" s="1154"/>
      <c r="X106" s="1154"/>
      <c r="Y106" s="1154"/>
      <c r="Z106" s="1154"/>
      <c r="AA106" s="1154"/>
      <c r="AB106" s="1154"/>
      <c r="AC106" s="1154"/>
      <c r="AD106" s="1154"/>
      <c r="AE106" s="1154"/>
      <c r="AF106" s="1154"/>
      <c r="AG106" s="1154"/>
      <c r="AH106" s="1154"/>
      <c r="AI106" s="1154"/>
      <c r="AJ106" s="1154"/>
      <c r="AK106" s="1154"/>
      <c r="AL106" s="1154"/>
      <c r="AM106" s="1154"/>
      <c r="AN106" s="1187"/>
      <c r="AO106" s="1187"/>
      <c r="AP106" s="1187"/>
      <c r="AQ106" s="1154"/>
      <c r="AR106" s="1154"/>
      <c r="AS106" s="1154"/>
      <c r="AT106" s="1154"/>
      <c r="AU106" s="1154"/>
      <c r="AV106" s="1154"/>
      <c r="AW106" s="1154"/>
      <c r="AX106" s="1154"/>
      <c r="AY106" s="1154"/>
      <c r="AZ106" s="1154"/>
      <c r="BA106" s="1154"/>
      <c r="BB106" s="1154"/>
      <c r="BC106" s="1154"/>
      <c r="BD106" s="1154"/>
      <c r="BE106" s="1154"/>
    </row>
    <row r="107" spans="2:57" outlineLevel="1">
      <c r="B107" s="1183">
        <v>10.01</v>
      </c>
      <c r="C107" s="737" t="s">
        <v>5294</v>
      </c>
      <c r="D107" s="738" t="s">
        <v>4574</v>
      </c>
      <c r="E107" s="170">
        <f>+'CANT. ELECTRICO'!K288</f>
        <v>117</v>
      </c>
      <c r="F107" s="171">
        <f>+'apu colegio'!$O$6206</f>
        <v>221799</v>
      </c>
      <c r="G107" s="1171">
        <f t="shared" si="23"/>
        <v>25950483</v>
      </c>
      <c r="H107" s="1154"/>
      <c r="I107" s="1154"/>
      <c r="J107" s="1154"/>
      <c r="K107" s="1154"/>
      <c r="L107" s="1154"/>
      <c r="M107" s="1154"/>
      <c r="N107" s="1154"/>
      <c r="O107" s="1154"/>
      <c r="P107" s="1154"/>
      <c r="Q107" s="1154"/>
      <c r="R107" s="1154"/>
      <c r="S107" s="1154"/>
      <c r="T107" s="1154"/>
      <c r="U107" s="1154"/>
      <c r="V107" s="1154"/>
      <c r="W107" s="1154"/>
      <c r="X107" s="1154"/>
      <c r="Y107" s="1154"/>
      <c r="Z107" s="1154"/>
      <c r="AA107" s="1154"/>
      <c r="AB107" s="1154"/>
      <c r="AC107" s="1154"/>
      <c r="AD107" s="1154"/>
      <c r="AE107" s="1154"/>
      <c r="AF107" s="1154"/>
      <c r="AG107" s="1154"/>
      <c r="AH107" s="1154"/>
      <c r="AI107" s="1154"/>
      <c r="AJ107" s="1154"/>
      <c r="AK107" s="1154"/>
      <c r="AL107" s="1154"/>
      <c r="AM107" s="1154"/>
      <c r="AN107" s="1154">
        <f>+$G107/3</f>
        <v>8650161</v>
      </c>
      <c r="AO107" s="1154">
        <f t="shared" ref="AO107:AS122" si="26">+$G107/3</f>
        <v>8650161</v>
      </c>
      <c r="AP107" s="1154">
        <f>+$G107/3</f>
        <v>8650161</v>
      </c>
      <c r="AQ107" s="1154"/>
      <c r="AR107" s="1154"/>
      <c r="AS107" s="1154"/>
      <c r="AT107" s="1154"/>
      <c r="AU107" s="1154"/>
      <c r="AV107" s="1154"/>
      <c r="AW107" s="1154"/>
      <c r="AX107" s="1154"/>
      <c r="AY107" s="1154"/>
      <c r="AZ107" s="1154"/>
      <c r="BA107" s="1154"/>
      <c r="BB107" s="1154"/>
      <c r="BC107" s="1154"/>
      <c r="BD107" s="1154"/>
      <c r="BE107" s="1154"/>
    </row>
    <row r="108" spans="2:57" outlineLevel="1">
      <c r="B108" s="1183">
        <v>10.02</v>
      </c>
      <c r="C108" s="737" t="s">
        <v>5295</v>
      </c>
      <c r="D108" s="738" t="s">
        <v>4574</v>
      </c>
      <c r="E108" s="170">
        <f>+'CANT. ELECTRICO'!K322</f>
        <v>201</v>
      </c>
      <c r="F108" s="171">
        <f>+'apu colegio'!$O$6264</f>
        <v>233658</v>
      </c>
      <c r="G108" s="1171">
        <f t="shared" si="23"/>
        <v>46965258</v>
      </c>
      <c r="H108" s="1154"/>
      <c r="I108" s="1154"/>
      <c r="J108" s="1154"/>
      <c r="K108" s="1154"/>
      <c r="L108" s="1154"/>
      <c r="M108" s="1154"/>
      <c r="N108" s="1154"/>
      <c r="O108" s="1154"/>
      <c r="P108" s="1154"/>
      <c r="Q108" s="1154"/>
      <c r="R108" s="1154"/>
      <c r="S108" s="1154"/>
      <c r="T108" s="1154"/>
      <c r="U108" s="1154"/>
      <c r="V108" s="1154"/>
      <c r="W108" s="1154"/>
      <c r="X108" s="1154"/>
      <c r="Y108" s="1154"/>
      <c r="Z108" s="1154"/>
      <c r="AA108" s="1154"/>
      <c r="AB108" s="1154"/>
      <c r="AC108" s="1154"/>
      <c r="AD108" s="1154"/>
      <c r="AE108" s="1154"/>
      <c r="AF108" s="1154"/>
      <c r="AG108" s="1154"/>
      <c r="AH108" s="1154"/>
      <c r="AI108" s="1154"/>
      <c r="AJ108" s="1154"/>
      <c r="AK108" s="1154"/>
      <c r="AL108" s="1154"/>
      <c r="AM108" s="1154"/>
      <c r="AN108" s="1154">
        <f t="shared" ref="AN108:AN117" si="27">+$G108/3</f>
        <v>15655086</v>
      </c>
      <c r="AO108" s="1154">
        <f t="shared" si="26"/>
        <v>15655086</v>
      </c>
      <c r="AP108" s="1154">
        <f t="shared" si="26"/>
        <v>15655086</v>
      </c>
      <c r="AQ108" s="1154"/>
      <c r="AR108" s="1154"/>
      <c r="AS108" s="1154"/>
      <c r="AT108" s="1154"/>
      <c r="AU108" s="1154"/>
      <c r="AV108" s="1154"/>
      <c r="AW108" s="1154"/>
      <c r="AX108" s="1154"/>
      <c r="AY108" s="1154"/>
      <c r="AZ108" s="1154"/>
      <c r="BA108" s="1154"/>
      <c r="BB108" s="1154"/>
      <c r="BC108" s="1154"/>
      <c r="BD108" s="1154"/>
      <c r="BE108" s="1154"/>
    </row>
    <row r="109" spans="2:57" outlineLevel="1">
      <c r="B109" s="1183">
        <v>10.029999999999999</v>
      </c>
      <c r="C109" s="737" t="s">
        <v>5296</v>
      </c>
      <c r="D109" s="738" t="s">
        <v>4574</v>
      </c>
      <c r="E109" s="170">
        <f>+'CANT. ELECTRICO'!K353</f>
        <v>20</v>
      </c>
      <c r="F109" s="171">
        <f>+'apu colegio'!$O$6318</f>
        <v>137682</v>
      </c>
      <c r="G109" s="1171">
        <f t="shared" si="23"/>
        <v>2753640</v>
      </c>
      <c r="H109" s="1154"/>
      <c r="I109" s="1154"/>
      <c r="J109" s="1154"/>
      <c r="K109" s="1154"/>
      <c r="L109" s="1154"/>
      <c r="M109" s="1154"/>
      <c r="N109" s="1154"/>
      <c r="O109" s="1154"/>
      <c r="P109" s="1154"/>
      <c r="Q109" s="1154"/>
      <c r="R109" s="1154"/>
      <c r="S109" s="1154"/>
      <c r="T109" s="1154"/>
      <c r="U109" s="1154"/>
      <c r="V109" s="1154"/>
      <c r="W109" s="1154"/>
      <c r="X109" s="1154"/>
      <c r="Y109" s="1154"/>
      <c r="Z109" s="1154"/>
      <c r="AA109" s="1154"/>
      <c r="AB109" s="1154"/>
      <c r="AC109" s="1154"/>
      <c r="AD109" s="1154"/>
      <c r="AE109" s="1154"/>
      <c r="AF109" s="1154"/>
      <c r="AG109" s="1154"/>
      <c r="AH109" s="1154"/>
      <c r="AI109" s="1154"/>
      <c r="AJ109" s="1154"/>
      <c r="AK109" s="1154"/>
      <c r="AL109" s="1154"/>
      <c r="AM109" s="1154"/>
      <c r="AN109" s="1154">
        <f t="shared" si="27"/>
        <v>917880</v>
      </c>
      <c r="AO109" s="1154">
        <f t="shared" si="26"/>
        <v>917880</v>
      </c>
      <c r="AP109" s="1154">
        <f t="shared" si="26"/>
        <v>917880</v>
      </c>
      <c r="AQ109" s="1154"/>
      <c r="AR109" s="1154"/>
      <c r="AS109" s="1154"/>
      <c r="AT109" s="1154"/>
      <c r="AU109" s="1154"/>
      <c r="AV109" s="1154"/>
      <c r="AW109" s="1154"/>
      <c r="AX109" s="1154"/>
      <c r="AY109" s="1154"/>
      <c r="AZ109" s="1154"/>
      <c r="BA109" s="1154"/>
      <c r="BB109" s="1154"/>
      <c r="BC109" s="1154"/>
      <c r="BD109" s="1154"/>
      <c r="BE109" s="1154"/>
    </row>
    <row r="110" spans="2:57" ht="25.5" outlineLevel="1">
      <c r="B110" s="1180">
        <v>10.039999999999999</v>
      </c>
      <c r="C110" s="737" t="s">
        <v>5297</v>
      </c>
      <c r="D110" s="738" t="s">
        <v>4574</v>
      </c>
      <c r="E110" s="170">
        <f>+'CANT. ELECTRICO'!K387</f>
        <v>10</v>
      </c>
      <c r="F110" s="171">
        <f>+'apu colegio'!$O$6373</f>
        <v>347477</v>
      </c>
      <c r="G110" s="1171">
        <f t="shared" si="23"/>
        <v>3474770</v>
      </c>
      <c r="H110" s="1154"/>
      <c r="I110" s="1154"/>
      <c r="J110" s="1154"/>
      <c r="K110" s="1154"/>
      <c r="L110" s="1154"/>
      <c r="M110" s="1154"/>
      <c r="N110" s="1154"/>
      <c r="O110" s="1154"/>
      <c r="P110" s="1154"/>
      <c r="Q110" s="1154"/>
      <c r="R110" s="1154"/>
      <c r="S110" s="1154"/>
      <c r="T110" s="1154"/>
      <c r="U110" s="1154"/>
      <c r="V110" s="1154"/>
      <c r="W110" s="1154"/>
      <c r="X110" s="1154"/>
      <c r="Y110" s="1154"/>
      <c r="Z110" s="1154"/>
      <c r="AA110" s="1154"/>
      <c r="AB110" s="1154"/>
      <c r="AC110" s="1154"/>
      <c r="AD110" s="1154"/>
      <c r="AE110" s="1154"/>
      <c r="AF110" s="1154"/>
      <c r="AG110" s="1154"/>
      <c r="AH110" s="1154"/>
      <c r="AI110" s="1154"/>
      <c r="AJ110" s="1154"/>
      <c r="AK110" s="1154"/>
      <c r="AL110" s="1154"/>
      <c r="AM110" s="1154"/>
      <c r="AN110" s="1154">
        <f t="shared" si="27"/>
        <v>1158256.6666666667</v>
      </c>
      <c r="AO110" s="1154">
        <f t="shared" si="26"/>
        <v>1158256.6666666667</v>
      </c>
      <c r="AP110" s="1154">
        <f t="shared" si="26"/>
        <v>1158256.6666666667</v>
      </c>
      <c r="AQ110" s="1154"/>
      <c r="AR110" s="1154"/>
      <c r="AS110" s="1154"/>
      <c r="AT110" s="1154"/>
      <c r="AU110" s="1154"/>
      <c r="AV110" s="1154"/>
      <c r="AW110" s="1154"/>
      <c r="AX110" s="1154"/>
      <c r="AY110" s="1154"/>
      <c r="AZ110" s="1154"/>
      <c r="BA110" s="1154"/>
      <c r="BB110" s="1154"/>
      <c r="BC110" s="1154"/>
      <c r="BD110" s="1154"/>
      <c r="BE110" s="1154"/>
    </row>
    <row r="111" spans="2:57" outlineLevel="1">
      <c r="B111" s="1183">
        <v>10.050000000000001</v>
      </c>
      <c r="C111" s="737" t="s">
        <v>5298</v>
      </c>
      <c r="D111" s="738" t="s">
        <v>4574</v>
      </c>
      <c r="E111" s="170">
        <f>+'CANT. ELECTRICO'!K418</f>
        <v>168</v>
      </c>
      <c r="F111" s="171">
        <f>+'apu colegio'!$O$6424</f>
        <v>248141</v>
      </c>
      <c r="G111" s="1171">
        <f t="shared" si="23"/>
        <v>41687688</v>
      </c>
      <c r="H111" s="1154"/>
      <c r="I111" s="1154"/>
      <c r="J111" s="1154"/>
      <c r="K111" s="1154"/>
      <c r="L111" s="1154"/>
      <c r="M111" s="1154"/>
      <c r="N111" s="1154"/>
      <c r="O111" s="1154"/>
      <c r="P111" s="1154"/>
      <c r="Q111" s="1154"/>
      <c r="R111" s="1154"/>
      <c r="S111" s="1154"/>
      <c r="T111" s="1154"/>
      <c r="U111" s="1154"/>
      <c r="V111" s="1154"/>
      <c r="W111" s="1154"/>
      <c r="X111" s="1154"/>
      <c r="Y111" s="1154"/>
      <c r="Z111" s="1154"/>
      <c r="AA111" s="1154"/>
      <c r="AB111" s="1154"/>
      <c r="AC111" s="1154"/>
      <c r="AD111" s="1154"/>
      <c r="AE111" s="1154"/>
      <c r="AF111" s="1154"/>
      <c r="AG111" s="1154"/>
      <c r="AH111" s="1154"/>
      <c r="AI111" s="1154"/>
      <c r="AJ111" s="1154"/>
      <c r="AK111" s="1154"/>
      <c r="AL111" s="1154"/>
      <c r="AM111" s="1154"/>
      <c r="AN111" s="1154">
        <f t="shared" si="27"/>
        <v>13895896</v>
      </c>
      <c r="AO111" s="1154">
        <f t="shared" si="26"/>
        <v>13895896</v>
      </c>
      <c r="AP111" s="1154">
        <f t="shared" si="26"/>
        <v>13895896</v>
      </c>
      <c r="AQ111" s="1154"/>
      <c r="AR111" s="1154"/>
      <c r="AS111" s="1154"/>
      <c r="AT111" s="1154"/>
      <c r="AU111" s="1154"/>
      <c r="AV111" s="1154"/>
      <c r="AW111" s="1154"/>
      <c r="AX111" s="1154"/>
      <c r="AY111" s="1154"/>
      <c r="AZ111" s="1154"/>
      <c r="BA111" s="1154"/>
      <c r="BB111" s="1154"/>
      <c r="BC111" s="1154"/>
      <c r="BD111" s="1154"/>
      <c r="BE111" s="1154"/>
    </row>
    <row r="112" spans="2:57" outlineLevel="1">
      <c r="B112" s="1183">
        <v>10.06</v>
      </c>
      <c r="C112" s="737" t="s">
        <v>5299</v>
      </c>
      <c r="D112" s="738" t="s">
        <v>4574</v>
      </c>
      <c r="E112" s="170">
        <f>+'CANT. ELECTRICO'!K452</f>
        <v>33</v>
      </c>
      <c r="F112" s="171">
        <f>+'apu colegio'!$O$6486</f>
        <v>477865</v>
      </c>
      <c r="G112" s="1171">
        <f t="shared" si="23"/>
        <v>15769545</v>
      </c>
      <c r="H112" s="1154"/>
      <c r="I112" s="1154"/>
      <c r="J112" s="1154"/>
      <c r="K112" s="1154"/>
      <c r="L112" s="1154"/>
      <c r="M112" s="1154"/>
      <c r="N112" s="1154"/>
      <c r="O112" s="1154"/>
      <c r="P112" s="1154"/>
      <c r="Q112" s="1154"/>
      <c r="R112" s="1154"/>
      <c r="S112" s="1154"/>
      <c r="T112" s="1154"/>
      <c r="U112" s="1154"/>
      <c r="V112" s="1154"/>
      <c r="W112" s="1154"/>
      <c r="X112" s="1154"/>
      <c r="Y112" s="1154"/>
      <c r="Z112" s="1154"/>
      <c r="AA112" s="1154"/>
      <c r="AB112" s="1154"/>
      <c r="AC112" s="1154"/>
      <c r="AD112" s="1154"/>
      <c r="AE112" s="1154"/>
      <c r="AF112" s="1154"/>
      <c r="AG112" s="1154"/>
      <c r="AH112" s="1154"/>
      <c r="AI112" s="1154"/>
      <c r="AJ112" s="1154"/>
      <c r="AK112" s="1154"/>
      <c r="AL112" s="1154"/>
      <c r="AM112" s="1154"/>
      <c r="AN112" s="1154">
        <f t="shared" si="27"/>
        <v>5256515</v>
      </c>
      <c r="AO112" s="1154">
        <f t="shared" si="26"/>
        <v>5256515</v>
      </c>
      <c r="AP112" s="1154">
        <f t="shared" si="26"/>
        <v>5256515</v>
      </c>
      <c r="AQ112" s="1154"/>
      <c r="AR112" s="1154"/>
      <c r="AS112" s="1154"/>
      <c r="AT112" s="1154"/>
      <c r="AU112" s="1154"/>
      <c r="AV112" s="1154"/>
      <c r="AW112" s="1154"/>
      <c r="AX112" s="1154"/>
      <c r="AY112" s="1154"/>
      <c r="AZ112" s="1154"/>
      <c r="BA112" s="1154"/>
      <c r="BB112" s="1154"/>
      <c r="BC112" s="1154"/>
      <c r="BD112" s="1154"/>
      <c r="BE112" s="1154"/>
    </row>
    <row r="113" spans="1:57" ht="25.5" outlineLevel="1">
      <c r="B113" s="1183">
        <v>10.07</v>
      </c>
      <c r="C113" s="737" t="s">
        <v>5300</v>
      </c>
      <c r="D113" s="738" t="s">
        <v>4574</v>
      </c>
      <c r="E113" s="170">
        <f>+'CANT. ELECTRICO'!K485</f>
        <v>9</v>
      </c>
      <c r="F113" s="171">
        <f>+'apu colegio'!$O$6548</f>
        <v>346243</v>
      </c>
      <c r="G113" s="1171">
        <f t="shared" si="23"/>
        <v>3116187</v>
      </c>
      <c r="H113" s="1154"/>
      <c r="I113" s="1154"/>
      <c r="J113" s="1154"/>
      <c r="K113" s="1154"/>
      <c r="L113" s="1154"/>
      <c r="M113" s="1154"/>
      <c r="N113" s="1154"/>
      <c r="O113" s="1154"/>
      <c r="P113" s="1154"/>
      <c r="Q113" s="1154"/>
      <c r="R113" s="1154"/>
      <c r="S113" s="1154"/>
      <c r="T113" s="1154"/>
      <c r="U113" s="1154"/>
      <c r="V113" s="1154"/>
      <c r="W113" s="1154"/>
      <c r="X113" s="1154"/>
      <c r="Y113" s="1154"/>
      <c r="Z113" s="1154"/>
      <c r="AA113" s="1154"/>
      <c r="AB113" s="1154"/>
      <c r="AC113" s="1154"/>
      <c r="AD113" s="1154"/>
      <c r="AE113" s="1154"/>
      <c r="AF113" s="1154"/>
      <c r="AG113" s="1154"/>
      <c r="AH113" s="1154"/>
      <c r="AI113" s="1154"/>
      <c r="AJ113" s="1154"/>
      <c r="AK113" s="1154"/>
      <c r="AL113" s="1154"/>
      <c r="AM113" s="1154"/>
      <c r="AN113" s="1154">
        <f t="shared" si="27"/>
        <v>1038729</v>
      </c>
      <c r="AO113" s="1154">
        <f t="shared" si="26"/>
        <v>1038729</v>
      </c>
      <c r="AP113" s="1154">
        <f t="shared" si="26"/>
        <v>1038729</v>
      </c>
      <c r="AQ113" s="1154"/>
      <c r="AR113" s="1154"/>
      <c r="AS113" s="1154"/>
      <c r="AT113" s="1154"/>
      <c r="AU113" s="1154"/>
      <c r="AV113" s="1154"/>
      <c r="AW113" s="1154"/>
      <c r="AX113" s="1154"/>
      <c r="AY113" s="1154"/>
      <c r="AZ113" s="1154"/>
      <c r="BA113" s="1154"/>
      <c r="BB113" s="1154"/>
      <c r="BC113" s="1154"/>
      <c r="BD113" s="1154"/>
      <c r="BE113" s="1154"/>
    </row>
    <row r="114" spans="1:57" ht="25.5" outlineLevel="1">
      <c r="B114" s="1183">
        <v>10.08</v>
      </c>
      <c r="C114" s="737" t="s">
        <v>5301</v>
      </c>
      <c r="D114" s="739" t="s">
        <v>5291</v>
      </c>
      <c r="E114" s="170">
        <f>+'CANT. ELECTRICO'!K518</f>
        <v>1</v>
      </c>
      <c r="F114" s="171">
        <f>+'apu colegio'!$O$6602</f>
        <v>3655073</v>
      </c>
      <c r="G114" s="1171">
        <f t="shared" si="23"/>
        <v>3655073</v>
      </c>
      <c r="H114" s="1154"/>
      <c r="I114" s="1154"/>
      <c r="J114" s="1154"/>
      <c r="K114" s="1154"/>
      <c r="L114" s="1154"/>
      <c r="M114" s="1154"/>
      <c r="N114" s="1154"/>
      <c r="O114" s="1154"/>
      <c r="P114" s="1154"/>
      <c r="Q114" s="1154"/>
      <c r="R114" s="1154"/>
      <c r="S114" s="1154"/>
      <c r="T114" s="1154"/>
      <c r="U114" s="1154"/>
      <c r="V114" s="1154"/>
      <c r="W114" s="1154"/>
      <c r="X114" s="1154"/>
      <c r="Y114" s="1154"/>
      <c r="Z114" s="1154"/>
      <c r="AA114" s="1154"/>
      <c r="AB114" s="1154"/>
      <c r="AC114" s="1154"/>
      <c r="AD114" s="1154"/>
      <c r="AE114" s="1154"/>
      <c r="AF114" s="1154"/>
      <c r="AG114" s="1154"/>
      <c r="AH114" s="1154"/>
      <c r="AI114" s="1154"/>
      <c r="AJ114" s="1154"/>
      <c r="AK114" s="1154"/>
      <c r="AL114" s="1154"/>
      <c r="AM114" s="1154"/>
      <c r="AN114" s="1154">
        <f t="shared" si="27"/>
        <v>1218357.6666666667</v>
      </c>
      <c r="AO114" s="1154">
        <f t="shared" si="26"/>
        <v>1218357.6666666667</v>
      </c>
      <c r="AP114" s="1154">
        <f t="shared" si="26"/>
        <v>1218357.6666666667</v>
      </c>
      <c r="AQ114" s="1154"/>
      <c r="AR114" s="1154"/>
      <c r="AS114" s="1154"/>
      <c r="AT114" s="1154"/>
      <c r="AU114" s="1154"/>
      <c r="AV114" s="1154"/>
      <c r="AW114" s="1154"/>
      <c r="AX114" s="1154"/>
      <c r="AY114" s="1154"/>
      <c r="AZ114" s="1154"/>
      <c r="BA114" s="1154"/>
      <c r="BB114" s="1154"/>
      <c r="BC114" s="1154"/>
      <c r="BD114" s="1154"/>
      <c r="BE114" s="1154"/>
    </row>
    <row r="115" spans="1:57" ht="38.25" outlineLevel="1">
      <c r="B115" s="1183">
        <v>10.09</v>
      </c>
      <c r="C115" s="737" t="s">
        <v>5302</v>
      </c>
      <c r="D115" s="739" t="s">
        <v>5291</v>
      </c>
      <c r="E115" s="170">
        <f>+'CANT. ELECTRICO'!K551</f>
        <v>1</v>
      </c>
      <c r="F115" s="171">
        <f>+'apu colegio'!$O$6659</f>
        <v>4222851</v>
      </c>
      <c r="G115" s="1171">
        <f t="shared" si="23"/>
        <v>4222851</v>
      </c>
      <c r="H115" s="1154"/>
      <c r="I115" s="1154"/>
      <c r="J115" s="1154"/>
      <c r="K115" s="1154"/>
      <c r="L115" s="1154"/>
      <c r="M115" s="1154"/>
      <c r="N115" s="1154"/>
      <c r="O115" s="1154"/>
      <c r="P115" s="1154"/>
      <c r="Q115" s="1154"/>
      <c r="R115" s="1154"/>
      <c r="S115" s="1154"/>
      <c r="T115" s="1154"/>
      <c r="U115" s="1154"/>
      <c r="V115" s="1154"/>
      <c r="W115" s="1154"/>
      <c r="X115" s="1154"/>
      <c r="Y115" s="1154"/>
      <c r="Z115" s="1154"/>
      <c r="AA115" s="1154"/>
      <c r="AB115" s="1154"/>
      <c r="AC115" s="1154"/>
      <c r="AD115" s="1154"/>
      <c r="AE115" s="1154"/>
      <c r="AF115" s="1154"/>
      <c r="AG115" s="1154"/>
      <c r="AH115" s="1154"/>
      <c r="AI115" s="1154"/>
      <c r="AJ115" s="1154"/>
      <c r="AK115" s="1154"/>
      <c r="AL115" s="1154"/>
      <c r="AM115" s="1154"/>
      <c r="AN115" s="1154">
        <f t="shared" si="27"/>
        <v>1407617</v>
      </c>
      <c r="AO115" s="1154">
        <f t="shared" si="26"/>
        <v>1407617</v>
      </c>
      <c r="AP115" s="1154">
        <f t="shared" si="26"/>
        <v>1407617</v>
      </c>
      <c r="AQ115" s="1154"/>
      <c r="AR115" s="1154"/>
      <c r="AS115" s="1154"/>
      <c r="AT115" s="1154"/>
      <c r="AU115" s="1154"/>
      <c r="AV115" s="1154"/>
      <c r="AW115" s="1154"/>
      <c r="AX115" s="1154"/>
      <c r="AY115" s="1154"/>
      <c r="AZ115" s="1154"/>
      <c r="BA115" s="1154"/>
      <c r="BB115" s="1154"/>
      <c r="BC115" s="1154"/>
      <c r="BD115" s="1154"/>
      <c r="BE115" s="1154"/>
    </row>
    <row r="116" spans="1:57" hidden="1" outlineLevel="1">
      <c r="B116" s="1183">
        <v>10.1</v>
      </c>
      <c r="C116" s="737" t="s">
        <v>5319</v>
      </c>
      <c r="D116" s="739" t="s">
        <v>0</v>
      </c>
      <c r="E116" s="170">
        <f>'CANT-SALONES NUEVOS'!K2907*0</f>
        <v>0</v>
      </c>
      <c r="F116" s="171">
        <f>'apu colegio'!$O$6725</f>
        <v>21022651</v>
      </c>
      <c r="G116" s="1171">
        <f t="shared" si="23"/>
        <v>0</v>
      </c>
      <c r="H116" s="1154"/>
      <c r="I116" s="1154"/>
      <c r="J116" s="1154"/>
      <c r="K116" s="1154"/>
      <c r="L116" s="1154"/>
      <c r="M116" s="1154"/>
      <c r="N116" s="1154"/>
      <c r="O116" s="1154"/>
      <c r="P116" s="1154"/>
      <c r="Q116" s="1154"/>
      <c r="R116" s="1154"/>
      <c r="S116" s="1154"/>
      <c r="T116" s="1154"/>
      <c r="U116" s="1154"/>
      <c r="V116" s="1154"/>
      <c r="W116" s="1154"/>
      <c r="X116" s="1154"/>
      <c r="Y116" s="1154"/>
      <c r="Z116" s="1154"/>
      <c r="AA116" s="1154"/>
      <c r="AB116" s="1154"/>
      <c r="AC116" s="1154"/>
      <c r="AD116" s="1154"/>
      <c r="AE116" s="1154"/>
      <c r="AF116" s="1154"/>
      <c r="AG116" s="1154"/>
      <c r="AH116" s="1154"/>
      <c r="AI116" s="1154"/>
      <c r="AJ116" s="1154"/>
      <c r="AK116" s="1154"/>
      <c r="AL116" s="1154"/>
      <c r="AM116" s="1154"/>
      <c r="AN116" s="1154">
        <f t="shared" si="27"/>
        <v>0</v>
      </c>
      <c r="AO116" s="1154">
        <f t="shared" si="26"/>
        <v>0</v>
      </c>
      <c r="AP116" s="1154">
        <f t="shared" si="26"/>
        <v>0</v>
      </c>
      <c r="AQ116" s="1154"/>
      <c r="AR116" s="1154"/>
      <c r="AS116" s="1154"/>
      <c r="AT116" s="1154"/>
      <c r="AU116" s="1154"/>
      <c r="AV116" s="1154"/>
      <c r="AW116" s="1154"/>
      <c r="AX116" s="1154"/>
      <c r="AY116" s="1154"/>
      <c r="AZ116" s="1154"/>
      <c r="BA116" s="1154"/>
      <c r="BB116" s="1154"/>
      <c r="BC116" s="1154"/>
      <c r="BD116" s="1154"/>
      <c r="BE116" s="1154"/>
    </row>
    <row r="117" spans="1:57" outlineLevel="1">
      <c r="B117" s="1183">
        <v>10.11</v>
      </c>
      <c r="C117" s="737" t="s">
        <v>5325</v>
      </c>
      <c r="D117" s="739" t="s">
        <v>250</v>
      </c>
      <c r="E117" s="170">
        <f>'CANT-SALONES NUEVOS'!K2943</f>
        <v>305.02</v>
      </c>
      <c r="F117" s="171">
        <f>'apu colegio'!O6792</f>
        <v>142464</v>
      </c>
      <c r="G117" s="1171">
        <f t="shared" si="23"/>
        <v>43454369.279999994</v>
      </c>
      <c r="H117" s="1154"/>
      <c r="I117" s="1154"/>
      <c r="J117" s="1154"/>
      <c r="K117" s="1154"/>
      <c r="L117" s="1154"/>
      <c r="M117" s="1154"/>
      <c r="N117" s="1154"/>
      <c r="O117" s="1154"/>
      <c r="P117" s="1154"/>
      <c r="Q117" s="1154"/>
      <c r="R117" s="1154"/>
      <c r="S117" s="1154"/>
      <c r="T117" s="1154"/>
      <c r="U117" s="1154"/>
      <c r="V117" s="1154"/>
      <c r="W117" s="1154"/>
      <c r="X117" s="1154"/>
      <c r="Y117" s="1154"/>
      <c r="Z117" s="1154"/>
      <c r="AA117" s="1154"/>
      <c r="AB117" s="1154"/>
      <c r="AC117" s="1154"/>
      <c r="AD117" s="1154"/>
      <c r="AE117" s="1154"/>
      <c r="AF117" s="1154"/>
      <c r="AG117" s="1154"/>
      <c r="AH117" s="1154"/>
      <c r="AI117" s="1154"/>
      <c r="AJ117" s="1154"/>
      <c r="AK117" s="1154"/>
      <c r="AL117" s="1154"/>
      <c r="AM117" s="1154"/>
      <c r="AN117" s="1154">
        <f t="shared" si="27"/>
        <v>14484789.759999998</v>
      </c>
      <c r="AO117" s="1154">
        <f t="shared" si="26"/>
        <v>14484789.759999998</v>
      </c>
      <c r="AP117" s="1154">
        <f t="shared" si="26"/>
        <v>14484789.759999998</v>
      </c>
      <c r="AQ117" s="1154"/>
      <c r="AR117" s="1154"/>
      <c r="AS117" s="1154"/>
      <c r="AT117" s="1154"/>
      <c r="AU117" s="1154"/>
      <c r="AV117" s="1154"/>
      <c r="AW117" s="1154"/>
      <c r="AX117" s="1154"/>
      <c r="AY117" s="1154"/>
      <c r="AZ117" s="1154"/>
      <c r="BA117" s="1154"/>
      <c r="BB117" s="1154"/>
      <c r="BC117" s="1154"/>
      <c r="BD117" s="1154"/>
      <c r="BE117" s="1154"/>
    </row>
    <row r="118" spans="1:57">
      <c r="B118" s="1166">
        <v>11</v>
      </c>
      <c r="C118" s="1167" t="s">
        <v>5289</v>
      </c>
      <c r="D118" s="1166"/>
      <c r="E118" s="1168"/>
      <c r="F118" s="1169"/>
      <c r="G118" s="1170">
        <f>+SUM(G119:G128)</f>
        <v>145460411</v>
      </c>
      <c r="H118" s="1154"/>
      <c r="I118" s="1154"/>
      <c r="J118" s="1154"/>
      <c r="K118" s="1154"/>
      <c r="L118" s="1154"/>
      <c r="M118" s="1154"/>
      <c r="N118" s="1154"/>
      <c r="O118" s="1154"/>
      <c r="P118" s="1154"/>
      <c r="Q118" s="1154"/>
      <c r="R118" s="1154"/>
      <c r="S118" s="1154"/>
      <c r="T118" s="1154"/>
      <c r="U118" s="1154"/>
      <c r="V118" s="1154"/>
      <c r="W118" s="1154"/>
      <c r="X118" s="1154"/>
      <c r="Y118" s="1154"/>
      <c r="Z118" s="1154"/>
      <c r="AA118" s="1154"/>
      <c r="AB118" s="1154"/>
      <c r="AC118" s="1154"/>
      <c r="AD118" s="1154"/>
      <c r="AE118" s="1154"/>
      <c r="AF118" s="1154"/>
      <c r="AG118" s="1154"/>
      <c r="AH118" s="1154"/>
      <c r="AI118" s="1154"/>
      <c r="AJ118" s="1154"/>
      <c r="AK118" s="1154"/>
      <c r="AL118" s="1154"/>
      <c r="AM118" s="1154"/>
      <c r="AN118" s="1154"/>
      <c r="AO118" s="1154"/>
      <c r="AP118" s="1154"/>
      <c r="AQ118" s="1187"/>
      <c r="AR118" s="1187"/>
      <c r="AS118" s="1187"/>
      <c r="AT118" s="1154"/>
      <c r="AU118" s="1154"/>
      <c r="AV118" s="1154"/>
      <c r="AW118" s="1154"/>
      <c r="AX118" s="1154"/>
      <c r="AY118" s="1154"/>
      <c r="AZ118" s="1154"/>
      <c r="BA118" s="1154"/>
      <c r="BB118" s="1154"/>
      <c r="BC118" s="1154"/>
      <c r="BD118" s="1154"/>
      <c r="BE118" s="1154"/>
    </row>
    <row r="119" spans="1:57" ht="42.75" outlineLevel="1">
      <c r="B119" s="1183">
        <v>11.01</v>
      </c>
      <c r="C119" s="1182" t="s">
        <v>5303</v>
      </c>
      <c r="D119" s="739" t="s">
        <v>250</v>
      </c>
      <c r="E119" s="1158">
        <v>22</v>
      </c>
      <c r="F119" s="1061">
        <f>+'apu colegio'!$O$6845</f>
        <v>1819911</v>
      </c>
      <c r="G119" s="1171">
        <f>+E119*F119</f>
        <v>40038042</v>
      </c>
      <c r="H119" s="1154"/>
      <c r="I119" s="1154"/>
      <c r="J119" s="1154"/>
      <c r="K119" s="1154"/>
      <c r="L119" s="1154"/>
      <c r="M119" s="1154"/>
      <c r="N119" s="1154"/>
      <c r="O119" s="1154"/>
      <c r="P119" s="1154"/>
      <c r="Q119" s="1154"/>
      <c r="R119" s="1154"/>
      <c r="S119" s="1154"/>
      <c r="T119" s="1154"/>
      <c r="U119" s="1154"/>
      <c r="V119" s="1154"/>
      <c r="W119" s="1154"/>
      <c r="X119" s="1154"/>
      <c r="Y119" s="1154"/>
      <c r="Z119" s="1154"/>
      <c r="AA119" s="1154"/>
      <c r="AB119" s="1154"/>
      <c r="AC119" s="1154"/>
      <c r="AD119" s="1154"/>
      <c r="AE119" s="1154"/>
      <c r="AF119" s="1154"/>
      <c r="AG119" s="1154"/>
      <c r="AH119" s="1154"/>
      <c r="AI119" s="1154"/>
      <c r="AJ119" s="1154"/>
      <c r="AK119" s="1154"/>
      <c r="AL119" s="1154"/>
      <c r="AM119" s="1154"/>
      <c r="AN119" s="1154"/>
      <c r="AO119" s="1154"/>
      <c r="AP119" s="1154"/>
      <c r="AQ119" s="1154">
        <f t="shared" ref="AQ119:AS128" si="28">+$G119/3</f>
        <v>13346014</v>
      </c>
      <c r="AR119" s="1154">
        <f t="shared" si="26"/>
        <v>13346014</v>
      </c>
      <c r="AS119" s="1154">
        <f t="shared" si="26"/>
        <v>13346014</v>
      </c>
      <c r="AT119" s="1154"/>
      <c r="AU119" s="1154"/>
      <c r="AV119" s="1154"/>
      <c r="AW119" s="1154"/>
      <c r="AX119" s="1154"/>
      <c r="AY119" s="1154"/>
      <c r="AZ119" s="1154"/>
      <c r="BA119" s="1154"/>
      <c r="BB119" s="1154"/>
      <c r="BC119" s="1154"/>
      <c r="BD119" s="1154"/>
      <c r="BE119" s="1154"/>
    </row>
    <row r="120" spans="1:57" ht="28.5" outlineLevel="1">
      <c r="B120" s="1183">
        <v>11.02</v>
      </c>
      <c r="C120" s="1182" t="s">
        <v>5304</v>
      </c>
      <c r="D120" s="739" t="s">
        <v>5291</v>
      </c>
      <c r="E120" s="1158">
        <v>1</v>
      </c>
      <c r="F120" s="1061">
        <f>+'apu colegio'!$O$6898</f>
        <v>4618273</v>
      </c>
      <c r="G120" s="1171">
        <f t="shared" ref="G120:G128" si="29">+E120*F120</f>
        <v>4618273</v>
      </c>
      <c r="H120" s="1154"/>
      <c r="I120" s="1154"/>
      <c r="J120" s="1154"/>
      <c r="K120" s="1154"/>
      <c r="L120" s="1154"/>
      <c r="M120" s="1154"/>
      <c r="N120" s="1154"/>
      <c r="O120" s="1154"/>
      <c r="P120" s="1154"/>
      <c r="Q120" s="1154"/>
      <c r="R120" s="1154"/>
      <c r="S120" s="1154"/>
      <c r="T120" s="1154"/>
      <c r="U120" s="1154"/>
      <c r="V120" s="1154"/>
      <c r="W120" s="1154"/>
      <c r="X120" s="1154"/>
      <c r="Y120" s="1154"/>
      <c r="Z120" s="1154"/>
      <c r="AA120" s="1154"/>
      <c r="AB120" s="1154"/>
      <c r="AC120" s="1154"/>
      <c r="AD120" s="1154"/>
      <c r="AE120" s="1154"/>
      <c r="AF120" s="1154"/>
      <c r="AG120" s="1154"/>
      <c r="AH120" s="1154"/>
      <c r="AI120" s="1154"/>
      <c r="AJ120" s="1154"/>
      <c r="AK120" s="1154"/>
      <c r="AL120" s="1154"/>
      <c r="AM120" s="1154"/>
      <c r="AN120" s="1154"/>
      <c r="AO120" s="1154"/>
      <c r="AP120" s="1154"/>
      <c r="AQ120" s="1154">
        <f t="shared" si="28"/>
        <v>1539424.3333333333</v>
      </c>
      <c r="AR120" s="1154">
        <f t="shared" si="26"/>
        <v>1539424.3333333333</v>
      </c>
      <c r="AS120" s="1154">
        <f t="shared" si="26"/>
        <v>1539424.3333333333</v>
      </c>
      <c r="AT120" s="1154"/>
      <c r="AU120" s="1154"/>
      <c r="AV120" s="1154"/>
      <c r="AW120" s="1154"/>
      <c r="AX120" s="1154"/>
      <c r="AY120" s="1154"/>
      <c r="AZ120" s="1154"/>
      <c r="BA120" s="1154"/>
      <c r="BB120" s="1154"/>
      <c r="BC120" s="1154"/>
      <c r="BD120" s="1154"/>
      <c r="BE120" s="1154"/>
    </row>
    <row r="121" spans="1:57" s="1092" customFormat="1" outlineLevel="1">
      <c r="A121" s="165"/>
      <c r="B121" s="1183">
        <v>11.03</v>
      </c>
      <c r="C121" s="915" t="s">
        <v>5305</v>
      </c>
      <c r="D121" s="739" t="s">
        <v>250</v>
      </c>
      <c r="E121" s="1158">
        <v>10</v>
      </c>
      <c r="F121" s="1061">
        <f>+'apu colegio'!$O$6951</f>
        <v>132169</v>
      </c>
      <c r="G121" s="1172">
        <f t="shared" si="29"/>
        <v>1321690</v>
      </c>
      <c r="H121" s="1154"/>
      <c r="I121" s="1154"/>
      <c r="J121" s="1154"/>
      <c r="K121" s="1154"/>
      <c r="L121" s="1154"/>
      <c r="M121" s="1154"/>
      <c r="N121" s="1154"/>
      <c r="O121" s="1154"/>
      <c r="P121" s="1154"/>
      <c r="Q121" s="1154"/>
      <c r="R121" s="1154"/>
      <c r="S121" s="1154"/>
      <c r="T121" s="1154"/>
      <c r="U121" s="1154"/>
      <c r="V121" s="1154"/>
      <c r="W121" s="1154"/>
      <c r="X121" s="1154"/>
      <c r="Y121" s="1154"/>
      <c r="Z121" s="1154"/>
      <c r="AA121" s="1154"/>
      <c r="AB121" s="1154"/>
      <c r="AC121" s="1154"/>
      <c r="AD121" s="1154"/>
      <c r="AE121" s="1154"/>
      <c r="AF121" s="1154"/>
      <c r="AG121" s="1154"/>
      <c r="AH121" s="1154"/>
      <c r="AI121" s="1154"/>
      <c r="AJ121" s="1154"/>
      <c r="AK121" s="1154"/>
      <c r="AL121" s="1154"/>
      <c r="AM121" s="1154"/>
      <c r="AN121" s="1154"/>
      <c r="AO121" s="1154"/>
      <c r="AP121" s="1154"/>
      <c r="AQ121" s="1154">
        <f t="shared" si="28"/>
        <v>440563.33333333331</v>
      </c>
      <c r="AR121" s="1154">
        <f t="shared" si="26"/>
        <v>440563.33333333331</v>
      </c>
      <c r="AS121" s="1154">
        <f t="shared" si="26"/>
        <v>440563.33333333331</v>
      </c>
      <c r="AT121" s="1154"/>
      <c r="AU121" s="1154"/>
      <c r="AV121" s="1154"/>
      <c r="AW121" s="1154"/>
      <c r="AX121" s="1154"/>
      <c r="AY121" s="1154"/>
      <c r="AZ121" s="1154"/>
      <c r="BA121" s="1154"/>
      <c r="BB121" s="1154"/>
      <c r="BC121" s="1154"/>
      <c r="BD121" s="1154"/>
      <c r="BE121" s="1154"/>
    </row>
    <row r="122" spans="1:57" s="1092" customFormat="1" ht="28.5" outlineLevel="1">
      <c r="A122" s="165"/>
      <c r="B122" s="1183">
        <v>11.04</v>
      </c>
      <c r="C122" s="1182" t="s">
        <v>5306</v>
      </c>
      <c r="D122" s="739" t="s">
        <v>5291</v>
      </c>
      <c r="E122" s="1158">
        <v>1</v>
      </c>
      <c r="F122" s="1061">
        <f>+'apu colegio'!$O$7004</f>
        <v>31150000</v>
      </c>
      <c r="G122" s="1172">
        <f t="shared" si="29"/>
        <v>31150000</v>
      </c>
      <c r="H122" s="1154"/>
      <c r="I122" s="1154"/>
      <c r="J122" s="1154"/>
      <c r="K122" s="1154"/>
      <c r="L122" s="1154"/>
      <c r="M122" s="1154"/>
      <c r="N122" s="1154"/>
      <c r="O122" s="1154"/>
      <c r="P122" s="1154"/>
      <c r="Q122" s="1154"/>
      <c r="R122" s="1154"/>
      <c r="S122" s="1154"/>
      <c r="T122" s="1154"/>
      <c r="U122" s="1154"/>
      <c r="V122" s="1154"/>
      <c r="W122" s="1154"/>
      <c r="X122" s="1154"/>
      <c r="Y122" s="1154"/>
      <c r="Z122" s="1154"/>
      <c r="AA122" s="1154"/>
      <c r="AB122" s="1154"/>
      <c r="AC122" s="1154"/>
      <c r="AD122" s="1154"/>
      <c r="AE122" s="1154"/>
      <c r="AF122" s="1154"/>
      <c r="AG122" s="1154"/>
      <c r="AH122" s="1154"/>
      <c r="AI122" s="1154"/>
      <c r="AJ122" s="1154"/>
      <c r="AK122" s="1154"/>
      <c r="AL122" s="1154"/>
      <c r="AM122" s="1154"/>
      <c r="AN122" s="1154"/>
      <c r="AO122" s="1154"/>
      <c r="AP122" s="1154"/>
      <c r="AQ122" s="1154">
        <f t="shared" si="28"/>
        <v>10383333.333333334</v>
      </c>
      <c r="AR122" s="1154">
        <f t="shared" si="26"/>
        <v>10383333.333333334</v>
      </c>
      <c r="AS122" s="1154">
        <f t="shared" si="26"/>
        <v>10383333.333333334</v>
      </c>
      <c r="AT122" s="1154"/>
      <c r="AU122" s="1154"/>
      <c r="AV122" s="1154"/>
      <c r="AW122" s="1154"/>
      <c r="AX122" s="1154"/>
      <c r="AY122" s="1154"/>
      <c r="AZ122" s="1154"/>
      <c r="BA122" s="1154"/>
      <c r="BB122" s="1154"/>
      <c r="BC122" s="1154"/>
      <c r="BD122" s="1154"/>
      <c r="BE122" s="1154"/>
    </row>
    <row r="123" spans="1:57" ht="28.5" outlineLevel="1">
      <c r="B123" s="1183">
        <v>11.05</v>
      </c>
      <c r="C123" s="1182" t="s">
        <v>5307</v>
      </c>
      <c r="D123" s="739" t="s">
        <v>250</v>
      </c>
      <c r="E123" s="1159">
        <v>60</v>
      </c>
      <c r="F123" s="1061">
        <f>+'apu colegio'!$O$7048</f>
        <v>408362</v>
      </c>
      <c r="G123" s="1172">
        <f t="shared" si="29"/>
        <v>24501720</v>
      </c>
      <c r="H123" s="1154"/>
      <c r="I123" s="1154"/>
      <c r="J123" s="1154"/>
      <c r="K123" s="1154"/>
      <c r="L123" s="1154"/>
      <c r="M123" s="1154"/>
      <c r="N123" s="1154"/>
      <c r="O123" s="1154"/>
      <c r="P123" s="1154"/>
      <c r="Q123" s="1154"/>
      <c r="R123" s="1154"/>
      <c r="S123" s="1154"/>
      <c r="T123" s="1154"/>
      <c r="U123" s="1154"/>
      <c r="V123" s="1154"/>
      <c r="W123" s="1154"/>
      <c r="X123" s="1154"/>
      <c r="Y123" s="1154"/>
      <c r="Z123" s="1154"/>
      <c r="AA123" s="1154"/>
      <c r="AB123" s="1154"/>
      <c r="AC123" s="1154"/>
      <c r="AD123" s="1154"/>
      <c r="AE123" s="1154"/>
      <c r="AF123" s="1154"/>
      <c r="AG123" s="1154"/>
      <c r="AH123" s="1154"/>
      <c r="AI123" s="1154"/>
      <c r="AJ123" s="1154"/>
      <c r="AK123" s="1154"/>
      <c r="AL123" s="1154"/>
      <c r="AM123" s="1154"/>
      <c r="AN123" s="1154"/>
      <c r="AO123" s="1154"/>
      <c r="AP123" s="1154"/>
      <c r="AQ123" s="1154">
        <f t="shared" si="28"/>
        <v>8167240</v>
      </c>
      <c r="AR123" s="1154">
        <f t="shared" si="28"/>
        <v>8167240</v>
      </c>
      <c r="AS123" s="1154">
        <f t="shared" si="28"/>
        <v>8167240</v>
      </c>
      <c r="AT123" s="1154"/>
      <c r="AU123" s="1154"/>
      <c r="AV123" s="1154"/>
      <c r="AW123" s="1154"/>
      <c r="AX123" s="1154"/>
      <c r="AY123" s="1154"/>
      <c r="AZ123" s="1154"/>
      <c r="BA123" s="1154"/>
      <c r="BB123" s="1154"/>
      <c r="BC123" s="1154"/>
      <c r="BD123" s="1154"/>
      <c r="BE123" s="1154"/>
    </row>
    <row r="124" spans="1:57" ht="28.5" outlineLevel="1">
      <c r="B124" s="1183">
        <v>11.06</v>
      </c>
      <c r="C124" s="1182" t="s">
        <v>5308</v>
      </c>
      <c r="D124" s="739" t="s">
        <v>250</v>
      </c>
      <c r="E124" s="1159">
        <v>25</v>
      </c>
      <c r="F124" s="1061">
        <f>+'apu colegio'!$O$7090</f>
        <v>258016</v>
      </c>
      <c r="G124" s="1171">
        <f t="shared" si="29"/>
        <v>6450400</v>
      </c>
      <c r="H124" s="1154"/>
      <c r="I124" s="1154"/>
      <c r="J124" s="1154"/>
      <c r="K124" s="1154"/>
      <c r="L124" s="1154"/>
      <c r="M124" s="1154"/>
      <c r="N124" s="1154"/>
      <c r="O124" s="1154"/>
      <c r="P124" s="1154"/>
      <c r="Q124" s="1154"/>
      <c r="R124" s="1154"/>
      <c r="S124" s="1154"/>
      <c r="T124" s="1154"/>
      <c r="U124" s="1154"/>
      <c r="V124" s="1154"/>
      <c r="W124" s="1154"/>
      <c r="X124" s="1154"/>
      <c r="Y124" s="1154"/>
      <c r="Z124" s="1154"/>
      <c r="AA124" s="1154"/>
      <c r="AB124" s="1154"/>
      <c r="AC124" s="1154"/>
      <c r="AD124" s="1154"/>
      <c r="AE124" s="1154"/>
      <c r="AF124" s="1154"/>
      <c r="AG124" s="1154"/>
      <c r="AH124" s="1154"/>
      <c r="AI124" s="1154"/>
      <c r="AJ124" s="1154"/>
      <c r="AK124" s="1154"/>
      <c r="AL124" s="1154"/>
      <c r="AM124" s="1154"/>
      <c r="AN124" s="1154"/>
      <c r="AO124" s="1154"/>
      <c r="AP124" s="1154"/>
      <c r="AQ124" s="1154">
        <f t="shared" si="28"/>
        <v>2150133.3333333335</v>
      </c>
      <c r="AR124" s="1154">
        <f t="shared" si="28"/>
        <v>2150133.3333333335</v>
      </c>
      <c r="AS124" s="1154">
        <f t="shared" si="28"/>
        <v>2150133.3333333335</v>
      </c>
      <c r="AT124" s="1154"/>
      <c r="AU124" s="1154"/>
      <c r="AV124" s="1154"/>
      <c r="AW124" s="1154"/>
      <c r="AX124" s="1154"/>
      <c r="AY124" s="1154"/>
      <c r="AZ124" s="1154"/>
      <c r="BA124" s="1154"/>
      <c r="BB124" s="1154"/>
      <c r="BC124" s="1154"/>
      <c r="BD124" s="1154"/>
      <c r="BE124" s="1154"/>
    </row>
    <row r="125" spans="1:57" ht="28.5" outlineLevel="1">
      <c r="B125" s="1183">
        <v>11.07</v>
      </c>
      <c r="C125" s="1182" t="s">
        <v>5309</v>
      </c>
      <c r="D125" s="739" t="s">
        <v>250</v>
      </c>
      <c r="E125" s="1159">
        <v>25</v>
      </c>
      <c r="F125" s="1061">
        <f>+'apu colegio'!$O$7132</f>
        <v>157164</v>
      </c>
      <c r="G125" s="1171">
        <f t="shared" si="29"/>
        <v>3929100</v>
      </c>
      <c r="H125" s="1154"/>
      <c r="I125" s="1154"/>
      <c r="J125" s="1154"/>
      <c r="K125" s="1154"/>
      <c r="L125" s="1154"/>
      <c r="M125" s="1154"/>
      <c r="N125" s="1154"/>
      <c r="O125" s="1154"/>
      <c r="P125" s="1154"/>
      <c r="Q125" s="1154"/>
      <c r="R125" s="1154"/>
      <c r="S125" s="1154"/>
      <c r="T125" s="1154"/>
      <c r="U125" s="1154"/>
      <c r="V125" s="1154"/>
      <c r="W125" s="1154"/>
      <c r="X125" s="1154"/>
      <c r="Y125" s="1154"/>
      <c r="Z125" s="1154"/>
      <c r="AA125" s="1154"/>
      <c r="AB125" s="1154"/>
      <c r="AC125" s="1154"/>
      <c r="AD125" s="1154"/>
      <c r="AE125" s="1154"/>
      <c r="AF125" s="1154"/>
      <c r="AG125" s="1154"/>
      <c r="AH125" s="1154"/>
      <c r="AI125" s="1154"/>
      <c r="AJ125" s="1154"/>
      <c r="AK125" s="1154"/>
      <c r="AL125" s="1154"/>
      <c r="AM125" s="1154"/>
      <c r="AN125" s="1154"/>
      <c r="AO125" s="1154"/>
      <c r="AP125" s="1154"/>
      <c r="AQ125" s="1154">
        <f t="shared" si="28"/>
        <v>1309700</v>
      </c>
      <c r="AR125" s="1154">
        <f t="shared" si="28"/>
        <v>1309700</v>
      </c>
      <c r="AS125" s="1154">
        <f t="shared" si="28"/>
        <v>1309700</v>
      </c>
      <c r="AT125" s="1154"/>
      <c r="AU125" s="1154"/>
      <c r="AV125" s="1154"/>
      <c r="AW125" s="1154"/>
      <c r="AX125" s="1154"/>
      <c r="AY125" s="1154"/>
      <c r="AZ125" s="1154"/>
      <c r="BA125" s="1154"/>
      <c r="BB125" s="1154"/>
      <c r="BC125" s="1154"/>
      <c r="BD125" s="1154"/>
      <c r="BE125" s="1154"/>
    </row>
    <row r="126" spans="1:57" ht="28.5" outlineLevel="1">
      <c r="B126" s="1183">
        <v>11.08</v>
      </c>
      <c r="C126" s="1182" t="s">
        <v>5310</v>
      </c>
      <c r="D126" s="739" t="s">
        <v>4574</v>
      </c>
      <c r="E126" s="1159">
        <v>16</v>
      </c>
      <c r="F126" s="1061">
        <f>+'apu colegio'!$O$7183</f>
        <v>941562</v>
      </c>
      <c r="G126" s="1171">
        <f t="shared" si="29"/>
        <v>15064992</v>
      </c>
      <c r="H126" s="1154"/>
      <c r="I126" s="1154"/>
      <c r="J126" s="1154"/>
      <c r="K126" s="1154"/>
      <c r="L126" s="1154"/>
      <c r="M126" s="1154"/>
      <c r="N126" s="1154"/>
      <c r="O126" s="1154"/>
      <c r="P126" s="1154"/>
      <c r="Q126" s="1154"/>
      <c r="R126" s="1154"/>
      <c r="S126" s="1154"/>
      <c r="T126" s="1154"/>
      <c r="U126" s="1154"/>
      <c r="V126" s="1154"/>
      <c r="W126" s="1154"/>
      <c r="X126" s="1154"/>
      <c r="Y126" s="1154"/>
      <c r="Z126" s="1154"/>
      <c r="AA126" s="1154"/>
      <c r="AB126" s="1154"/>
      <c r="AC126" s="1154"/>
      <c r="AD126" s="1154"/>
      <c r="AE126" s="1154"/>
      <c r="AF126" s="1154"/>
      <c r="AG126" s="1154"/>
      <c r="AH126" s="1154"/>
      <c r="AI126" s="1154"/>
      <c r="AJ126" s="1154"/>
      <c r="AK126" s="1154"/>
      <c r="AL126" s="1154"/>
      <c r="AM126" s="1154"/>
      <c r="AN126" s="1154"/>
      <c r="AO126" s="1154"/>
      <c r="AP126" s="1154"/>
      <c r="AQ126" s="1154">
        <f t="shared" si="28"/>
        <v>5021664</v>
      </c>
      <c r="AR126" s="1154">
        <f t="shared" si="28"/>
        <v>5021664</v>
      </c>
      <c r="AS126" s="1154">
        <f t="shared" si="28"/>
        <v>5021664</v>
      </c>
      <c r="AT126" s="1154"/>
      <c r="AU126" s="1154"/>
      <c r="AV126" s="1154"/>
      <c r="AW126" s="1154"/>
      <c r="AX126" s="1154"/>
      <c r="AY126" s="1154"/>
      <c r="AZ126" s="1154"/>
      <c r="BA126" s="1154"/>
      <c r="BB126" s="1154"/>
      <c r="BC126" s="1154"/>
      <c r="BD126" s="1154"/>
      <c r="BE126" s="1154"/>
    </row>
    <row r="127" spans="1:57" ht="28.5" outlineLevel="1">
      <c r="B127" s="1183">
        <v>11.09</v>
      </c>
      <c r="C127" s="1182" t="s">
        <v>5311</v>
      </c>
      <c r="D127" s="739" t="s">
        <v>4574</v>
      </c>
      <c r="E127" s="1159">
        <v>10</v>
      </c>
      <c r="F127" s="1061">
        <f>+'apu colegio'!$O$7231</f>
        <v>356522.4</v>
      </c>
      <c r="G127" s="1171">
        <f t="shared" si="29"/>
        <v>3565224</v>
      </c>
      <c r="H127" s="1154"/>
      <c r="I127" s="1154"/>
      <c r="J127" s="1154"/>
      <c r="K127" s="1154"/>
      <c r="L127" s="1154"/>
      <c r="M127" s="1154"/>
      <c r="N127" s="1154"/>
      <c r="O127" s="1154"/>
      <c r="P127" s="1154"/>
      <c r="Q127" s="1154"/>
      <c r="R127" s="1154"/>
      <c r="S127" s="1154"/>
      <c r="T127" s="1154"/>
      <c r="U127" s="1154"/>
      <c r="V127" s="1154"/>
      <c r="W127" s="1154"/>
      <c r="X127" s="1154"/>
      <c r="Y127" s="1154"/>
      <c r="Z127" s="1154"/>
      <c r="AA127" s="1154"/>
      <c r="AB127" s="1154"/>
      <c r="AC127" s="1154"/>
      <c r="AD127" s="1154"/>
      <c r="AE127" s="1154"/>
      <c r="AF127" s="1154"/>
      <c r="AG127" s="1154"/>
      <c r="AH127" s="1154"/>
      <c r="AI127" s="1154"/>
      <c r="AJ127" s="1154"/>
      <c r="AK127" s="1154"/>
      <c r="AL127" s="1154"/>
      <c r="AM127" s="1154"/>
      <c r="AN127" s="1154"/>
      <c r="AO127" s="1154"/>
      <c r="AP127" s="1154"/>
      <c r="AQ127" s="1154">
        <f t="shared" si="28"/>
        <v>1188408</v>
      </c>
      <c r="AR127" s="1154">
        <f t="shared" si="28"/>
        <v>1188408</v>
      </c>
      <c r="AS127" s="1154">
        <f t="shared" si="28"/>
        <v>1188408</v>
      </c>
      <c r="AT127" s="1154"/>
      <c r="AU127" s="1154"/>
      <c r="AV127" s="1154"/>
      <c r="AW127" s="1154"/>
      <c r="AX127" s="1154"/>
      <c r="AY127" s="1154"/>
      <c r="AZ127" s="1154"/>
      <c r="BA127" s="1154"/>
      <c r="BB127" s="1154"/>
      <c r="BC127" s="1154"/>
      <c r="BD127" s="1154"/>
      <c r="BE127" s="1154"/>
    </row>
    <row r="128" spans="1:57" outlineLevel="1">
      <c r="B128" s="1183">
        <v>11.1</v>
      </c>
      <c r="C128" s="915" t="s">
        <v>5317</v>
      </c>
      <c r="D128" s="739" t="s">
        <v>250</v>
      </c>
      <c r="E128" s="1159">
        <v>230</v>
      </c>
      <c r="F128" s="1061">
        <f>+'apu colegio'!$O$7284</f>
        <v>64439</v>
      </c>
      <c r="G128" s="1171">
        <f t="shared" si="29"/>
        <v>14820970</v>
      </c>
      <c r="H128" s="1154"/>
      <c r="I128" s="1154"/>
      <c r="J128" s="1154"/>
      <c r="K128" s="1154"/>
      <c r="L128" s="1154"/>
      <c r="M128" s="1154"/>
      <c r="N128" s="1154"/>
      <c r="O128" s="1154"/>
      <c r="P128" s="1154"/>
      <c r="Q128" s="1154"/>
      <c r="R128" s="1154"/>
      <c r="S128" s="1154"/>
      <c r="T128" s="1154"/>
      <c r="U128" s="1154"/>
      <c r="V128" s="1154"/>
      <c r="W128" s="1154"/>
      <c r="X128" s="1154"/>
      <c r="Y128" s="1154"/>
      <c r="Z128" s="1154"/>
      <c r="AA128" s="1154"/>
      <c r="AB128" s="1154"/>
      <c r="AC128" s="1154"/>
      <c r="AD128" s="1154"/>
      <c r="AE128" s="1154"/>
      <c r="AF128" s="1154"/>
      <c r="AG128" s="1154"/>
      <c r="AH128" s="1154"/>
      <c r="AI128" s="1154"/>
      <c r="AJ128" s="1154"/>
      <c r="AK128" s="1154"/>
      <c r="AL128" s="1154"/>
      <c r="AM128" s="1154"/>
      <c r="AN128" s="1154"/>
      <c r="AO128" s="1154"/>
      <c r="AP128" s="1154"/>
      <c r="AQ128" s="1154">
        <f t="shared" si="28"/>
        <v>4940323.333333333</v>
      </c>
      <c r="AR128" s="1154">
        <f t="shared" si="28"/>
        <v>4940323.333333333</v>
      </c>
      <c r="AS128" s="1154">
        <f t="shared" si="28"/>
        <v>4940323.333333333</v>
      </c>
      <c r="AT128" s="1154"/>
      <c r="AU128" s="1154"/>
      <c r="AV128" s="1154"/>
      <c r="AW128" s="1154"/>
      <c r="AX128" s="1154"/>
      <c r="AY128" s="1154"/>
      <c r="AZ128" s="1154"/>
      <c r="BA128" s="1154"/>
      <c r="BB128" s="1154"/>
      <c r="BC128" s="1154"/>
      <c r="BD128" s="1154"/>
      <c r="BE128" s="1154"/>
    </row>
    <row r="129" spans="2:57">
      <c r="B129" s="1173">
        <v>12</v>
      </c>
      <c r="C129" s="1174" t="s">
        <v>5290</v>
      </c>
      <c r="D129" s="1174"/>
      <c r="E129" s="1174"/>
      <c r="F129" s="1174"/>
      <c r="G129" s="1170">
        <f>+SUM(G130:G146)</f>
        <v>1025491511.6305678</v>
      </c>
      <c r="H129" s="1154"/>
      <c r="I129" s="1154"/>
      <c r="J129" s="1154"/>
      <c r="K129" s="1154"/>
      <c r="L129" s="1154"/>
      <c r="M129" s="1154"/>
      <c r="N129" s="1154"/>
      <c r="O129" s="1154"/>
      <c r="P129" s="1154"/>
      <c r="Q129" s="1154"/>
      <c r="R129" s="1154"/>
      <c r="S129" s="1154"/>
      <c r="T129" s="1154"/>
      <c r="U129" s="1154"/>
      <c r="V129" s="1154"/>
      <c r="W129" s="1154"/>
      <c r="X129" s="1154"/>
      <c r="Y129" s="1154"/>
      <c r="Z129" s="1154"/>
      <c r="AA129" s="1154"/>
      <c r="AB129" s="1154"/>
      <c r="AC129" s="1154"/>
      <c r="AD129" s="1154"/>
      <c r="AE129" s="1154"/>
      <c r="AF129" s="1154"/>
      <c r="AG129" s="1154"/>
      <c r="AH129" s="1154"/>
      <c r="AI129" s="1154"/>
      <c r="AJ129" s="1154"/>
      <c r="AK129" s="1154"/>
      <c r="AL129" s="1154"/>
      <c r="AM129" s="1154"/>
      <c r="AN129" s="1154"/>
      <c r="AO129" s="1154"/>
      <c r="AP129" s="1154"/>
      <c r="AQ129" s="1154"/>
      <c r="AR129" s="1154"/>
      <c r="AS129" s="1154"/>
      <c r="AT129" s="1154"/>
      <c r="AU129" s="1187"/>
      <c r="AV129" s="1187"/>
      <c r="AW129" s="1187"/>
      <c r="AX129" s="1187"/>
      <c r="AY129" s="1187"/>
      <c r="AZ129" s="1187"/>
      <c r="BA129" s="1187"/>
      <c r="BB129" s="1187"/>
      <c r="BC129" s="1187"/>
      <c r="BD129" s="1154"/>
      <c r="BE129" s="1154"/>
    </row>
    <row r="130" spans="2:57" outlineLevel="1">
      <c r="B130" s="1183">
        <v>12.01</v>
      </c>
      <c r="C130" s="168" t="s">
        <v>4583</v>
      </c>
      <c r="D130" s="169" t="s">
        <v>10</v>
      </c>
      <c r="E130" s="1158">
        <f>+'CANT-PARQUEADERO'!K93</f>
        <v>638.55999999999995</v>
      </c>
      <c r="F130" s="1061">
        <f>+'apu colegio'!$O$487</f>
        <v>28254.16</v>
      </c>
      <c r="G130" s="1171">
        <f>+E130*F130</f>
        <v>18041976.409599997</v>
      </c>
      <c r="H130" s="1154"/>
      <c r="I130" s="1154"/>
      <c r="J130" s="1154"/>
      <c r="K130" s="1154"/>
      <c r="L130" s="1154"/>
      <c r="M130" s="1154"/>
      <c r="N130" s="1154"/>
      <c r="O130" s="1154"/>
      <c r="P130" s="1154"/>
      <c r="Q130" s="1154"/>
      <c r="R130" s="1154"/>
      <c r="S130" s="1154"/>
      <c r="T130" s="1154"/>
      <c r="U130" s="1154"/>
      <c r="V130" s="1154"/>
      <c r="W130" s="1154"/>
      <c r="X130" s="1154"/>
      <c r="Y130" s="1154"/>
      <c r="Z130" s="1154"/>
      <c r="AA130" s="1154"/>
      <c r="AB130" s="1154"/>
      <c r="AC130" s="1154"/>
      <c r="AD130" s="1154"/>
      <c r="AE130" s="1154"/>
      <c r="AF130" s="1154"/>
      <c r="AG130" s="1154"/>
      <c r="AH130" s="1154"/>
      <c r="AI130" s="1154"/>
      <c r="AJ130" s="1154"/>
      <c r="AK130" s="1154"/>
      <c r="AL130" s="1154"/>
      <c r="AM130" s="1154"/>
      <c r="AN130" s="1154"/>
      <c r="AO130" s="1154"/>
      <c r="AP130" s="1154"/>
      <c r="AQ130" s="1154"/>
      <c r="AR130" s="1154"/>
      <c r="AS130" s="1154"/>
      <c r="AT130" s="1154"/>
      <c r="AU130" s="1154">
        <f>+$G$130/2</f>
        <v>9020988.2047999986</v>
      </c>
      <c r="AV130" s="1154">
        <f>+$G$130/2</f>
        <v>9020988.2047999986</v>
      </c>
      <c r="AW130" s="1154"/>
      <c r="AX130" s="1154"/>
      <c r="AY130" s="1154"/>
      <c r="AZ130" s="1154"/>
      <c r="BA130" s="1154"/>
      <c r="BB130" s="1154"/>
      <c r="BC130" s="1154"/>
      <c r="BD130" s="1154"/>
      <c r="BE130" s="1154"/>
    </row>
    <row r="131" spans="2:57" outlineLevel="1">
      <c r="B131" s="1183">
        <v>12.02</v>
      </c>
      <c r="C131" s="168" t="s">
        <v>4774</v>
      </c>
      <c r="D131" s="169" t="s">
        <v>10</v>
      </c>
      <c r="E131" s="1158">
        <f>+'CANT-PARQUEADERO'!K127</f>
        <v>111.32</v>
      </c>
      <c r="F131" s="1061">
        <f>+'apu colegio'!$O$548</f>
        <v>101576.65</v>
      </c>
      <c r="G131" s="1171">
        <f t="shared" ref="G131:G139" si="30">+E131*F131</f>
        <v>11307512.677999999</v>
      </c>
      <c r="H131" s="1154"/>
      <c r="I131" s="1154"/>
      <c r="J131" s="1154"/>
      <c r="K131" s="1154"/>
      <c r="L131" s="1154"/>
      <c r="M131" s="1154"/>
      <c r="N131" s="1154"/>
      <c r="O131" s="1154"/>
      <c r="P131" s="1154"/>
      <c r="Q131" s="1154"/>
      <c r="R131" s="1154"/>
      <c r="S131" s="1154"/>
      <c r="T131" s="1154"/>
      <c r="U131" s="1154"/>
      <c r="V131" s="1154"/>
      <c r="W131" s="1154"/>
      <c r="X131" s="1154"/>
      <c r="Y131" s="1154"/>
      <c r="Z131" s="1154"/>
      <c r="AA131" s="1154"/>
      <c r="AB131" s="1154"/>
      <c r="AC131" s="1154"/>
      <c r="AD131" s="1154"/>
      <c r="AE131" s="1154"/>
      <c r="AF131" s="1154"/>
      <c r="AG131" s="1154"/>
      <c r="AH131" s="1154"/>
      <c r="AI131" s="1154"/>
      <c r="AJ131" s="1154"/>
      <c r="AK131" s="1154"/>
      <c r="AL131" s="1154"/>
      <c r="AM131" s="1154"/>
      <c r="AN131" s="1154"/>
      <c r="AO131" s="1154"/>
      <c r="AP131" s="1154"/>
      <c r="AQ131" s="1154"/>
      <c r="AR131" s="1154"/>
      <c r="AS131" s="1154"/>
      <c r="AT131" s="1154"/>
      <c r="AU131" s="1154">
        <f>+$G$131/1</f>
        <v>11307512.677999999</v>
      </c>
      <c r="AV131" s="1154"/>
      <c r="AW131" s="1154"/>
      <c r="AX131" s="1154"/>
      <c r="AY131" s="1154"/>
      <c r="AZ131" s="1154"/>
      <c r="BA131" s="1154"/>
      <c r="BB131" s="1154"/>
      <c r="BC131" s="1154"/>
      <c r="BD131" s="1154"/>
      <c r="BE131" s="1154"/>
    </row>
    <row r="132" spans="2:57" outlineLevel="1">
      <c r="B132" s="1183">
        <v>12.03</v>
      </c>
      <c r="C132" s="168" t="s">
        <v>4775</v>
      </c>
      <c r="D132" s="169" t="s">
        <v>341</v>
      </c>
      <c r="E132" s="1158">
        <f>+'CANT-PARQUEADERO'!K158</f>
        <v>2128.52</v>
      </c>
      <c r="F132" s="1061">
        <f>+'apu colegio'!$O$609</f>
        <v>45814.05</v>
      </c>
      <c r="G132" s="1171">
        <f t="shared" si="30"/>
        <v>97516121.706</v>
      </c>
      <c r="H132" s="1154"/>
      <c r="I132" s="1154"/>
      <c r="J132" s="1154"/>
      <c r="K132" s="1154"/>
      <c r="L132" s="1154"/>
      <c r="M132" s="1154"/>
      <c r="N132" s="1154"/>
      <c r="O132" s="1154"/>
      <c r="P132" s="1154"/>
      <c r="Q132" s="1154"/>
      <c r="R132" s="1154"/>
      <c r="S132" s="1154"/>
      <c r="T132" s="1154"/>
      <c r="U132" s="1154"/>
      <c r="V132" s="1154"/>
      <c r="W132" s="1154"/>
      <c r="X132" s="1154"/>
      <c r="Y132" s="1154"/>
      <c r="Z132" s="1154"/>
      <c r="AA132" s="1154"/>
      <c r="AB132" s="1154"/>
      <c r="AC132" s="1154"/>
      <c r="AD132" s="1154"/>
      <c r="AE132" s="1154"/>
      <c r="AF132" s="1154"/>
      <c r="AG132" s="1154"/>
      <c r="AH132" s="1154"/>
      <c r="AI132" s="1154"/>
      <c r="AJ132" s="1154"/>
      <c r="AK132" s="1154"/>
      <c r="AL132" s="1154"/>
      <c r="AM132" s="1154"/>
      <c r="AN132" s="1154"/>
      <c r="AO132" s="1154"/>
      <c r="AP132" s="1154"/>
      <c r="AQ132" s="1154"/>
      <c r="AR132" s="1154"/>
      <c r="AS132" s="1154"/>
      <c r="AT132" s="1154"/>
      <c r="AU132" s="1154">
        <f>+$G$132/1</f>
        <v>97516121.706</v>
      </c>
      <c r="AV132" s="1154"/>
      <c r="AW132" s="1154"/>
      <c r="AX132" s="1154"/>
      <c r="AY132" s="1154"/>
      <c r="AZ132" s="1154"/>
      <c r="BA132" s="1154"/>
      <c r="BB132" s="1154"/>
      <c r="BC132" s="1154"/>
      <c r="BD132" s="1154"/>
      <c r="BE132" s="1154"/>
    </row>
    <row r="133" spans="2:57" ht="22.5" customHeight="1" outlineLevel="1">
      <c r="B133" s="1183">
        <v>12.04</v>
      </c>
      <c r="C133" s="168" t="s">
        <v>4776</v>
      </c>
      <c r="D133" s="169" t="s">
        <v>10</v>
      </c>
      <c r="E133" s="1158">
        <f>+'CANT-PARQUEADERO'!K192</f>
        <v>168.63</v>
      </c>
      <c r="F133" s="1061">
        <f>+'apu colegio'!$O$670</f>
        <v>122107.44</v>
      </c>
      <c r="G133" s="1171">
        <f t="shared" si="30"/>
        <v>20590977.6072</v>
      </c>
      <c r="H133" s="1154"/>
      <c r="I133" s="1154"/>
      <c r="J133" s="1154"/>
      <c r="K133" s="1154"/>
      <c r="L133" s="1154"/>
      <c r="M133" s="1154"/>
      <c r="N133" s="1154"/>
      <c r="O133" s="1154"/>
      <c r="P133" s="1154"/>
      <c r="Q133" s="1154"/>
      <c r="R133" s="1154"/>
      <c r="S133" s="1154"/>
      <c r="T133" s="1154"/>
      <c r="U133" s="1154"/>
      <c r="V133" s="1154"/>
      <c r="W133" s="1154"/>
      <c r="X133" s="1154"/>
      <c r="Y133" s="1154"/>
      <c r="Z133" s="1154"/>
      <c r="AA133" s="1154"/>
      <c r="AB133" s="1154"/>
      <c r="AC133" s="1154"/>
      <c r="AD133" s="1154"/>
      <c r="AE133" s="1154"/>
      <c r="AF133" s="1154"/>
      <c r="AG133" s="1154"/>
      <c r="AH133" s="1154"/>
      <c r="AI133" s="1154"/>
      <c r="AJ133" s="1154"/>
      <c r="AK133" s="1154"/>
      <c r="AL133" s="1154"/>
      <c r="AM133" s="1154"/>
      <c r="AN133" s="1154"/>
      <c r="AO133" s="1154"/>
      <c r="AP133" s="1154"/>
      <c r="AQ133" s="1154"/>
      <c r="AR133" s="1154"/>
      <c r="AS133" s="1154"/>
      <c r="AT133" s="1154"/>
      <c r="AU133" s="1154"/>
      <c r="AV133" s="1154">
        <f>+$G133</f>
        <v>20590977.6072</v>
      </c>
      <c r="AW133" s="1154"/>
      <c r="AX133" s="1154"/>
      <c r="AY133" s="1154"/>
      <c r="AZ133" s="1154"/>
      <c r="BA133" s="1154"/>
      <c r="BB133" s="1154"/>
      <c r="BC133" s="1154"/>
      <c r="BD133" s="1154"/>
      <c r="BE133" s="1154"/>
    </row>
    <row r="134" spans="2:57" outlineLevel="1">
      <c r="B134" s="1183">
        <v>12.05</v>
      </c>
      <c r="C134" s="168" t="s">
        <v>5415</v>
      </c>
      <c r="D134" s="169" t="s">
        <v>10</v>
      </c>
      <c r="E134" s="1158">
        <f>+'CANT-PARQUEADERO'!K223</f>
        <v>439.73</v>
      </c>
      <c r="F134" s="1061">
        <f>+'apu colegio'!$O$729</f>
        <v>185951.35</v>
      </c>
      <c r="G134" s="1171">
        <f t="shared" si="30"/>
        <v>81768387.135499999</v>
      </c>
      <c r="H134" s="1154"/>
      <c r="I134" s="1154"/>
      <c r="J134" s="1154"/>
      <c r="K134" s="1154"/>
      <c r="L134" s="1154"/>
      <c r="M134" s="1154"/>
      <c r="N134" s="1154"/>
      <c r="O134" s="1154"/>
      <c r="P134" s="1154"/>
      <c r="Q134" s="1154"/>
      <c r="R134" s="1154"/>
      <c r="S134" s="1154"/>
      <c r="T134" s="1154"/>
      <c r="U134" s="1154"/>
      <c r="V134" s="1154"/>
      <c r="W134" s="1154"/>
      <c r="X134" s="1154"/>
      <c r="Y134" s="1154"/>
      <c r="Z134" s="1154"/>
      <c r="AA134" s="1154"/>
      <c r="AB134" s="1154"/>
      <c r="AC134" s="1154"/>
      <c r="AD134" s="1154"/>
      <c r="AE134" s="1154"/>
      <c r="AF134" s="1154"/>
      <c r="AG134" s="1154"/>
      <c r="AH134" s="1154"/>
      <c r="AI134" s="1154"/>
      <c r="AJ134" s="1154"/>
      <c r="AK134" s="1154"/>
      <c r="AL134" s="1154"/>
      <c r="AM134" s="1154"/>
      <c r="AN134" s="1154"/>
      <c r="AO134" s="1154"/>
      <c r="AP134" s="1154"/>
      <c r="AQ134" s="1154"/>
      <c r="AR134" s="1154"/>
      <c r="AS134" s="1154"/>
      <c r="AT134" s="1154"/>
      <c r="AU134" s="1154"/>
      <c r="AV134" s="1154"/>
      <c r="AW134" s="1154">
        <f t="shared" ref="AW134:BC137" si="31">+$G134</f>
        <v>81768387.135499999</v>
      </c>
      <c r="AX134" s="1154"/>
      <c r="AY134" s="1154"/>
      <c r="AZ134" s="1154"/>
      <c r="BA134" s="1154"/>
      <c r="BB134" s="1154"/>
      <c r="BC134" s="1154"/>
      <c r="BD134" s="1154"/>
      <c r="BE134" s="1154"/>
    </row>
    <row r="135" spans="2:57" outlineLevel="1">
      <c r="B135" s="1183">
        <v>12.06</v>
      </c>
      <c r="C135" s="168" t="s">
        <v>5414</v>
      </c>
      <c r="D135" s="169" t="s">
        <v>10</v>
      </c>
      <c r="E135" s="1158">
        <f>'CANT-PARQUEADERO'!K257</f>
        <v>532.13</v>
      </c>
      <c r="F135" s="1061">
        <f>'apu colegio'!$O$788</f>
        <v>198951.35000000003</v>
      </c>
      <c r="G135" s="1171">
        <f t="shared" si="30"/>
        <v>105867981.87550002</v>
      </c>
      <c r="H135" s="1154"/>
      <c r="I135" s="1154"/>
      <c r="J135" s="1154"/>
      <c r="K135" s="1154"/>
      <c r="L135" s="1154"/>
      <c r="M135" s="1154"/>
      <c r="N135" s="1154"/>
      <c r="O135" s="1154"/>
      <c r="P135" s="1154"/>
      <c r="Q135" s="1154"/>
      <c r="R135" s="1154"/>
      <c r="S135" s="1154"/>
      <c r="T135" s="1154"/>
      <c r="U135" s="1154"/>
      <c r="V135" s="1154"/>
      <c r="W135" s="1154"/>
      <c r="X135" s="1154"/>
      <c r="Y135" s="1154"/>
      <c r="Z135" s="1154"/>
      <c r="AA135" s="1154"/>
      <c r="AB135" s="1154"/>
      <c r="AC135" s="1154"/>
      <c r="AD135" s="1154"/>
      <c r="AE135" s="1154"/>
      <c r="AF135" s="1154"/>
      <c r="AG135" s="1154"/>
      <c r="AH135" s="1154"/>
      <c r="AI135" s="1154"/>
      <c r="AJ135" s="1154"/>
      <c r="AK135" s="1154"/>
      <c r="AL135" s="1154"/>
      <c r="AM135" s="1154"/>
      <c r="AN135" s="1154"/>
      <c r="AO135" s="1154"/>
      <c r="AP135" s="1154"/>
      <c r="AQ135" s="1154"/>
      <c r="AR135" s="1154"/>
      <c r="AS135" s="1154"/>
      <c r="AT135" s="1154"/>
      <c r="AU135" s="1154"/>
      <c r="AV135" s="1154"/>
      <c r="AW135" s="1154"/>
      <c r="AX135" s="1154">
        <f t="shared" si="31"/>
        <v>105867981.87550002</v>
      </c>
      <c r="AY135" s="1154"/>
      <c r="AZ135" s="1154"/>
      <c r="BA135" s="1154"/>
      <c r="BB135" s="1154"/>
      <c r="BC135" s="1154"/>
      <c r="BD135" s="1154"/>
      <c r="BE135" s="1154"/>
    </row>
    <row r="136" spans="2:57" outlineLevel="1">
      <c r="B136" s="1183">
        <v>12.07</v>
      </c>
      <c r="C136" s="168" t="s">
        <v>5221</v>
      </c>
      <c r="D136" s="169" t="s">
        <v>341</v>
      </c>
      <c r="E136" s="1158">
        <f>'CANT-PARQUEADERO'!K417</f>
        <v>848.24</v>
      </c>
      <c r="F136" s="171">
        <f>'apu colegio'!$O$3806</f>
        <v>168350.83</v>
      </c>
      <c r="G136" s="1171">
        <f t="shared" si="30"/>
        <v>142801908.03919998</v>
      </c>
      <c r="H136" s="1154"/>
      <c r="I136" s="1154"/>
      <c r="J136" s="1154"/>
      <c r="K136" s="1154"/>
      <c r="L136" s="1154"/>
      <c r="M136" s="1154"/>
      <c r="N136" s="1154"/>
      <c r="O136" s="1154"/>
      <c r="P136" s="1154"/>
      <c r="Q136" s="1154"/>
      <c r="R136" s="1154"/>
      <c r="S136" s="1154"/>
      <c r="T136" s="1154"/>
      <c r="U136" s="1154"/>
      <c r="V136" s="1154"/>
      <c r="W136" s="1154"/>
      <c r="X136" s="1154"/>
      <c r="Y136" s="1154"/>
      <c r="Z136" s="1154"/>
      <c r="AA136" s="1154"/>
      <c r="AB136" s="1154"/>
      <c r="AC136" s="1154"/>
      <c r="AD136" s="1154"/>
      <c r="AE136" s="1154"/>
      <c r="AF136" s="1154"/>
      <c r="AG136" s="1154"/>
      <c r="AH136" s="1154"/>
      <c r="AI136" s="1154"/>
      <c r="AJ136" s="1154"/>
      <c r="AK136" s="1154"/>
      <c r="AL136" s="1154"/>
      <c r="AM136" s="1154"/>
      <c r="AN136" s="1154"/>
      <c r="AO136" s="1154"/>
      <c r="AP136" s="1154"/>
      <c r="AQ136" s="1154"/>
      <c r="AR136" s="1154"/>
      <c r="AS136" s="1154"/>
      <c r="AT136" s="1154"/>
      <c r="AU136" s="1154"/>
      <c r="AV136" s="1154"/>
      <c r="AW136" s="1154"/>
      <c r="AX136" s="1154"/>
      <c r="AY136" s="1154">
        <f t="shared" si="31"/>
        <v>142801908.03919998</v>
      </c>
      <c r="AZ136" s="1154"/>
      <c r="BA136" s="1154"/>
      <c r="BB136" s="1154"/>
      <c r="BC136" s="1154"/>
      <c r="BD136" s="1154"/>
      <c r="BE136" s="1154"/>
    </row>
    <row r="137" spans="2:57" outlineLevel="1">
      <c r="B137" s="1183">
        <v>12.08</v>
      </c>
      <c r="C137" s="168" t="s">
        <v>5222</v>
      </c>
      <c r="D137" s="169" t="s">
        <v>4220</v>
      </c>
      <c r="E137" s="1158">
        <f>'CANT-PARQUEADERO'!K451</f>
        <v>318.60000000000002</v>
      </c>
      <c r="F137" s="171">
        <f>'apu colegio'!$O$3867</f>
        <v>103642.43000000001</v>
      </c>
      <c r="G137" s="1171">
        <f t="shared" si="30"/>
        <v>33020478.198000006</v>
      </c>
      <c r="H137" s="1154"/>
      <c r="I137" s="1154"/>
      <c r="J137" s="1154"/>
      <c r="K137" s="1154"/>
      <c r="L137" s="1154"/>
      <c r="M137" s="1154"/>
      <c r="N137" s="1154"/>
      <c r="O137" s="1154"/>
      <c r="P137" s="1154"/>
      <c r="Q137" s="1154"/>
      <c r="R137" s="1154"/>
      <c r="S137" s="1154"/>
      <c r="T137" s="1154"/>
      <c r="U137" s="1154"/>
      <c r="V137" s="1154"/>
      <c r="W137" s="1154"/>
      <c r="X137" s="1154"/>
      <c r="Y137" s="1154"/>
      <c r="Z137" s="1154"/>
      <c r="AA137" s="1154"/>
      <c r="AB137" s="1154"/>
      <c r="AC137" s="1154"/>
      <c r="AD137" s="1154"/>
      <c r="AE137" s="1154"/>
      <c r="AF137" s="1154"/>
      <c r="AG137" s="1154"/>
      <c r="AH137" s="1154"/>
      <c r="AI137" s="1154"/>
      <c r="AJ137" s="1154"/>
      <c r="AK137" s="1154"/>
      <c r="AL137" s="1154"/>
      <c r="AM137" s="1154"/>
      <c r="AN137" s="1154"/>
      <c r="AO137" s="1154"/>
      <c r="AP137" s="1154"/>
      <c r="AQ137" s="1154"/>
      <c r="AR137" s="1154"/>
      <c r="AS137" s="1154"/>
      <c r="AT137" s="1154"/>
      <c r="AU137" s="1154"/>
      <c r="AV137" s="1154"/>
      <c r="AW137" s="1154"/>
      <c r="AX137" s="1154"/>
      <c r="AY137" s="1154"/>
      <c r="AZ137" s="1154"/>
      <c r="BA137" s="1154"/>
      <c r="BB137" s="1154"/>
      <c r="BC137" s="1154">
        <f t="shared" si="31"/>
        <v>33020478.198000006</v>
      </c>
      <c r="BD137" s="1154"/>
      <c r="BE137" s="1154"/>
    </row>
    <row r="138" spans="2:57" outlineLevel="1">
      <c r="B138" s="1183">
        <v>12.09</v>
      </c>
      <c r="C138" s="168" t="s">
        <v>5225</v>
      </c>
      <c r="D138" s="169" t="s">
        <v>341</v>
      </c>
      <c r="E138" s="1158">
        <f>'CANT-PARQUEADERO'!K482</f>
        <v>2128.52</v>
      </c>
      <c r="F138" s="171">
        <f>'apu colegio'!$O$3930</f>
        <v>99684.66</v>
      </c>
      <c r="G138" s="1171">
        <f t="shared" si="30"/>
        <v>212180792.50319999</v>
      </c>
      <c r="H138" s="1154"/>
      <c r="I138" s="1154"/>
      <c r="J138" s="1154"/>
      <c r="K138" s="1154"/>
      <c r="L138" s="1154"/>
      <c r="M138" s="1154"/>
      <c r="N138" s="1154"/>
      <c r="O138" s="1154"/>
      <c r="P138" s="1154"/>
      <c r="Q138" s="1154"/>
      <c r="R138" s="1154"/>
      <c r="S138" s="1154"/>
      <c r="T138" s="1154"/>
      <c r="U138" s="1154"/>
      <c r="V138" s="1154"/>
      <c r="W138" s="1154"/>
      <c r="X138" s="1154"/>
      <c r="Y138" s="1154"/>
      <c r="Z138" s="1154"/>
      <c r="AA138" s="1154"/>
      <c r="AB138" s="1154"/>
      <c r="AC138" s="1154"/>
      <c r="AD138" s="1154"/>
      <c r="AE138" s="1154"/>
      <c r="AF138" s="1154"/>
      <c r="AG138" s="1154"/>
      <c r="AH138" s="1154"/>
      <c r="AI138" s="1154"/>
      <c r="AJ138" s="1154"/>
      <c r="AK138" s="1154"/>
      <c r="AL138" s="1154"/>
      <c r="AM138" s="1154"/>
      <c r="AN138" s="1154"/>
      <c r="AO138" s="1154"/>
      <c r="AP138" s="1154"/>
      <c r="AQ138" s="1154"/>
      <c r="AR138" s="1154"/>
      <c r="AS138" s="1154"/>
      <c r="AT138" s="1154"/>
      <c r="AU138" s="1154"/>
      <c r="AV138" s="1154"/>
      <c r="AW138" s="1154"/>
      <c r="AX138" s="1154"/>
      <c r="AY138" s="1154"/>
      <c r="AZ138" s="1154">
        <f>+$G138/3</f>
        <v>70726930.834399998</v>
      </c>
      <c r="BA138" s="1154">
        <f t="shared" ref="BA138:BB138" si="32">+$G138/3</f>
        <v>70726930.834399998</v>
      </c>
      <c r="BB138" s="1154">
        <f t="shared" si="32"/>
        <v>70726930.834399998</v>
      </c>
      <c r="BC138" s="1154"/>
      <c r="BD138" s="1154"/>
      <c r="BE138" s="1154"/>
    </row>
    <row r="139" spans="2:57" outlineLevel="1">
      <c r="B139" s="1183">
        <v>12.1</v>
      </c>
      <c r="C139" s="915" t="s">
        <v>5268</v>
      </c>
      <c r="D139" s="738" t="s">
        <v>9</v>
      </c>
      <c r="E139" s="1158">
        <f>'CANT-PARQUEADERO'!K515</f>
        <v>54</v>
      </c>
      <c r="F139" s="350">
        <f>'apu colegio'!$O$3991</f>
        <v>78352</v>
      </c>
      <c r="G139" s="1171">
        <f t="shared" si="30"/>
        <v>4231008</v>
      </c>
      <c r="H139" s="1154"/>
      <c r="I139" s="1154"/>
      <c r="J139" s="1154"/>
      <c r="K139" s="1154"/>
      <c r="L139" s="1154"/>
      <c r="M139" s="1154"/>
      <c r="N139" s="1154"/>
      <c r="O139" s="1154"/>
      <c r="P139" s="1154"/>
      <c r="Q139" s="1154"/>
      <c r="R139" s="1154"/>
      <c r="S139" s="1154"/>
      <c r="T139" s="1154"/>
      <c r="U139" s="1154"/>
      <c r="V139" s="1154"/>
      <c r="W139" s="1154"/>
      <c r="X139" s="1154"/>
      <c r="Y139" s="1154"/>
      <c r="Z139" s="1154"/>
      <c r="AA139" s="1154"/>
      <c r="AB139" s="1154"/>
      <c r="AC139" s="1154"/>
      <c r="AD139" s="1154"/>
      <c r="AE139" s="1154"/>
      <c r="AF139" s="1154"/>
      <c r="AG139" s="1154"/>
      <c r="AH139" s="1154"/>
      <c r="AI139" s="1154"/>
      <c r="AJ139" s="1154"/>
      <c r="AK139" s="1154"/>
      <c r="AL139" s="1154"/>
      <c r="AM139" s="1154"/>
      <c r="AN139" s="1154"/>
      <c r="AO139" s="1154"/>
      <c r="AP139" s="1154"/>
      <c r="AQ139" s="1154"/>
      <c r="AR139" s="1154"/>
      <c r="AS139" s="1154"/>
      <c r="AT139" s="1154"/>
      <c r="AU139" s="1154"/>
      <c r="AV139" s="1154"/>
      <c r="AW139" s="1154"/>
      <c r="AX139" s="1154"/>
      <c r="AY139" s="1154"/>
      <c r="AZ139" s="1154"/>
      <c r="BA139" s="1154"/>
      <c r="BB139" s="1154"/>
      <c r="BC139" s="1154">
        <f>+G139</f>
        <v>4231008</v>
      </c>
      <c r="BD139" s="1154"/>
      <c r="BE139" s="1154"/>
    </row>
    <row r="140" spans="2:57" ht="28.5" outlineLevel="1">
      <c r="B140" s="1183">
        <v>12.11</v>
      </c>
      <c r="C140" s="915" t="s">
        <v>4584</v>
      </c>
      <c r="D140" s="738" t="s">
        <v>10</v>
      </c>
      <c r="E140" s="373">
        <f>+'CANT-PARQUEADERO'!K288</f>
        <v>564.64</v>
      </c>
      <c r="F140" s="350">
        <f>+'apu colegio'!$O$946</f>
        <v>37239.83</v>
      </c>
      <c r="G140" s="1171">
        <f>E140*F140</f>
        <v>21027097.611200001</v>
      </c>
      <c r="H140" s="1154"/>
      <c r="I140" s="1154"/>
      <c r="J140" s="1154"/>
      <c r="K140" s="1154"/>
      <c r="L140" s="1154"/>
      <c r="M140" s="1154"/>
      <c r="N140" s="1154"/>
      <c r="O140" s="1154"/>
      <c r="P140" s="1154"/>
      <c r="Q140" s="1154"/>
      <c r="R140" s="1154"/>
      <c r="S140" s="1154"/>
      <c r="T140" s="1154"/>
      <c r="U140" s="1154"/>
      <c r="V140" s="1154"/>
      <c r="W140" s="1154"/>
      <c r="X140" s="1154"/>
      <c r="Y140" s="1154"/>
      <c r="Z140" s="1154"/>
      <c r="AA140" s="1154"/>
      <c r="AB140" s="1154"/>
      <c r="AC140" s="1154"/>
      <c r="AD140" s="1154"/>
      <c r="AE140" s="1154"/>
      <c r="AF140" s="1154"/>
      <c r="AG140" s="1154"/>
      <c r="AH140" s="1154"/>
      <c r="AI140" s="1154"/>
      <c r="AJ140" s="1154"/>
      <c r="AK140" s="1154"/>
      <c r="AL140" s="1154"/>
      <c r="AM140" s="1154"/>
      <c r="AN140" s="1154"/>
      <c r="AO140" s="1154"/>
      <c r="AP140" s="1154"/>
      <c r="AQ140" s="1154"/>
      <c r="AR140" s="1154"/>
      <c r="AS140" s="1154"/>
      <c r="AT140" s="1154"/>
      <c r="AU140" s="1154"/>
      <c r="AV140" s="1154"/>
      <c r="AW140" s="1154"/>
      <c r="AX140" s="1154"/>
      <c r="AY140" s="1154"/>
      <c r="AZ140" s="1154">
        <f>+$G$140/1</f>
        <v>21027097.611200001</v>
      </c>
      <c r="BA140" s="1154"/>
      <c r="BB140" s="1154"/>
      <c r="BC140" s="1154"/>
      <c r="BD140" s="1154"/>
      <c r="BE140" s="1154"/>
    </row>
    <row r="141" spans="2:57" outlineLevel="1">
      <c r="B141" s="1183">
        <v>12.12</v>
      </c>
      <c r="C141" s="1182" t="s">
        <v>4585</v>
      </c>
      <c r="D141" s="738" t="s">
        <v>10</v>
      </c>
      <c r="E141" s="373">
        <f>+'CANT-PARQUEADERO'!K320</f>
        <v>564.64</v>
      </c>
      <c r="F141" s="350">
        <f>+'apu colegio'!$O$1007</f>
        <v>58531.48</v>
      </c>
      <c r="G141" s="1171">
        <f t="shared" ref="G141:G142" si="33">E141*F141</f>
        <v>33049214.867200002</v>
      </c>
      <c r="H141" s="1154"/>
      <c r="I141" s="1154"/>
      <c r="J141" s="1154"/>
      <c r="K141" s="1154"/>
      <c r="L141" s="1154"/>
      <c r="M141" s="1154"/>
      <c r="N141" s="1154"/>
      <c r="O141" s="1154"/>
      <c r="P141" s="1154"/>
      <c r="Q141" s="1154"/>
      <c r="R141" s="1154"/>
      <c r="S141" s="1154"/>
      <c r="T141" s="1154"/>
      <c r="U141" s="1154"/>
      <c r="V141" s="1154"/>
      <c r="W141" s="1154"/>
      <c r="X141" s="1154"/>
      <c r="Y141" s="1154"/>
      <c r="Z141" s="1154"/>
      <c r="AA141" s="1154"/>
      <c r="AB141" s="1154"/>
      <c r="AC141" s="1154"/>
      <c r="AD141" s="1154"/>
      <c r="AE141" s="1154"/>
      <c r="AF141" s="1154"/>
      <c r="AG141" s="1154"/>
      <c r="AH141" s="1154"/>
      <c r="AI141" s="1154"/>
      <c r="AJ141" s="1154"/>
      <c r="AK141" s="1154"/>
      <c r="AL141" s="1154"/>
      <c r="AM141" s="1154"/>
      <c r="AN141" s="1154"/>
      <c r="AO141" s="1154"/>
      <c r="AP141" s="1154"/>
      <c r="AQ141" s="1154"/>
      <c r="AR141" s="1154"/>
      <c r="AS141" s="1154"/>
      <c r="AT141" s="1154"/>
      <c r="AU141" s="1154"/>
      <c r="AV141" s="1154"/>
      <c r="AW141" s="1154"/>
      <c r="AX141" s="1154"/>
      <c r="AY141" s="1154"/>
      <c r="AZ141" s="1154">
        <f>+$G$141/1</f>
        <v>33049214.867200002</v>
      </c>
      <c r="BA141" s="1154"/>
      <c r="BB141" s="1154"/>
      <c r="BC141" s="1154"/>
      <c r="BD141" s="1154"/>
      <c r="BE141" s="1154"/>
    </row>
    <row r="142" spans="2:57" ht="28.5" outlineLevel="1">
      <c r="B142" s="1183">
        <v>12.13</v>
      </c>
      <c r="C142" s="915" t="s">
        <v>4778</v>
      </c>
      <c r="D142" s="738" t="s">
        <v>10</v>
      </c>
      <c r="E142" s="373">
        <f>+'CANT-PARQUEADERO'!K353</f>
        <v>564.64</v>
      </c>
      <c r="F142" s="350">
        <f>+'apu colegio'!$O$1068</f>
        <v>38500</v>
      </c>
      <c r="G142" s="1171">
        <f t="shared" si="33"/>
        <v>21738640</v>
      </c>
      <c r="H142" s="1154"/>
      <c r="I142" s="1154"/>
      <c r="J142" s="1154"/>
      <c r="K142" s="1154"/>
      <c r="L142" s="1154"/>
      <c r="M142" s="1154"/>
      <c r="N142" s="1154"/>
      <c r="O142" s="1154"/>
      <c r="P142" s="1154"/>
      <c r="Q142" s="1154"/>
      <c r="R142" s="1154"/>
      <c r="S142" s="1154"/>
      <c r="T142" s="1154"/>
      <c r="U142" s="1154"/>
      <c r="V142" s="1154"/>
      <c r="W142" s="1154"/>
      <c r="X142" s="1154"/>
      <c r="Y142" s="1154"/>
      <c r="Z142" s="1154"/>
      <c r="AA142" s="1154"/>
      <c r="AB142" s="1154"/>
      <c r="AC142" s="1154"/>
      <c r="AD142" s="1154"/>
      <c r="AE142" s="1154"/>
      <c r="AF142" s="1154"/>
      <c r="AG142" s="1154"/>
      <c r="AH142" s="1154"/>
      <c r="AI142" s="1154"/>
      <c r="AJ142" s="1154"/>
      <c r="AK142" s="1154"/>
      <c r="AL142" s="1154"/>
      <c r="AM142" s="1154"/>
      <c r="AN142" s="1154"/>
      <c r="AO142" s="1154"/>
      <c r="AP142" s="1154"/>
      <c r="AQ142" s="1154"/>
      <c r="AR142" s="1154"/>
      <c r="AS142" s="1154"/>
      <c r="AT142" s="1154"/>
      <c r="AU142" s="1154"/>
      <c r="AV142" s="1154"/>
      <c r="AW142" s="1154"/>
      <c r="AX142" s="1154"/>
      <c r="AY142" s="1154"/>
      <c r="AZ142" s="1154">
        <f>+$G$142/2</f>
        <v>10869320</v>
      </c>
      <c r="BA142" s="1154">
        <f>+$G$142/2</f>
        <v>10869320</v>
      </c>
      <c r="BB142" s="1154"/>
      <c r="BC142" s="1154"/>
      <c r="BD142" s="1154"/>
      <c r="BE142" s="1154"/>
    </row>
    <row r="143" spans="2:57" ht="28.5" outlineLevel="1">
      <c r="B143" s="1183">
        <v>12.14</v>
      </c>
      <c r="C143" s="1182" t="s">
        <v>5312</v>
      </c>
      <c r="D143" s="738" t="s">
        <v>4574</v>
      </c>
      <c r="E143" s="1158">
        <v>65</v>
      </c>
      <c r="F143" s="350">
        <f>+'apu colegio'!$O$7335</f>
        <v>1334128</v>
      </c>
      <c r="G143" s="1171">
        <f>+E143*F143</f>
        <v>86718320</v>
      </c>
      <c r="H143" s="1154"/>
      <c r="I143" s="1154"/>
      <c r="J143" s="1154"/>
      <c r="K143" s="1154"/>
      <c r="L143" s="1154"/>
      <c r="M143" s="1154"/>
      <c r="N143" s="1154"/>
      <c r="O143" s="1154"/>
      <c r="P143" s="1154"/>
      <c r="Q143" s="1154"/>
      <c r="R143" s="1154"/>
      <c r="S143" s="1154"/>
      <c r="T143" s="1154"/>
      <c r="U143" s="1154"/>
      <c r="V143" s="1154"/>
      <c r="W143" s="1154"/>
      <c r="X143" s="1154"/>
      <c r="Y143" s="1154"/>
      <c r="Z143" s="1154"/>
      <c r="AA143" s="1154"/>
      <c r="AB143" s="1154"/>
      <c r="AC143" s="1154"/>
      <c r="AD143" s="1154"/>
      <c r="AE143" s="1154"/>
      <c r="AF143" s="1154"/>
      <c r="AG143" s="1154"/>
      <c r="AH143" s="1154"/>
      <c r="AI143" s="1154"/>
      <c r="AJ143" s="1154"/>
      <c r="AK143" s="1154"/>
      <c r="AL143" s="1154"/>
      <c r="AM143" s="1154"/>
      <c r="AN143" s="1154"/>
      <c r="AO143" s="1154"/>
      <c r="AP143" s="1154"/>
      <c r="AQ143" s="1154"/>
      <c r="AR143" s="1154"/>
      <c r="AS143" s="1154"/>
      <c r="AT143" s="1154"/>
      <c r="AU143" s="1154"/>
      <c r="AV143" s="1154"/>
      <c r="AW143" s="1154"/>
      <c r="AX143" s="1154"/>
      <c r="AY143" s="1154"/>
      <c r="AZ143" s="1154"/>
      <c r="BB143" s="1154">
        <f>+$G$143/1</f>
        <v>86718320</v>
      </c>
      <c r="BC143" s="1154"/>
      <c r="BD143" s="1154"/>
      <c r="BE143" s="1154"/>
    </row>
    <row r="144" spans="2:57" ht="28.5" outlineLevel="1">
      <c r="B144" s="1183">
        <v>12.15</v>
      </c>
      <c r="C144" s="1182" t="s">
        <v>5313</v>
      </c>
      <c r="D144" s="738" t="s">
        <v>4574</v>
      </c>
      <c r="E144" s="1158">
        <v>55</v>
      </c>
      <c r="F144" s="350">
        <f>+'apu colegio'!$O$7386</f>
        <v>1802381</v>
      </c>
      <c r="G144" s="1171">
        <f t="shared" ref="G144:G146" si="34">+E144*F144</f>
        <v>99130955</v>
      </c>
      <c r="H144" s="1154"/>
      <c r="I144" s="1154"/>
      <c r="J144" s="1154"/>
      <c r="K144" s="1154"/>
      <c r="L144" s="1154"/>
      <c r="M144" s="1154"/>
      <c r="N144" s="1154"/>
      <c r="O144" s="1154"/>
      <c r="P144" s="1154"/>
      <c r="Q144" s="1154"/>
      <c r="R144" s="1154"/>
      <c r="S144" s="1154"/>
      <c r="T144" s="1154"/>
      <c r="U144" s="1154"/>
      <c r="V144" s="1154"/>
      <c r="W144" s="1154"/>
      <c r="X144" s="1154"/>
      <c r="Y144" s="1154"/>
      <c r="Z144" s="1154"/>
      <c r="AA144" s="1154"/>
      <c r="AB144" s="1154"/>
      <c r="AC144" s="1154"/>
      <c r="AD144" s="1154"/>
      <c r="AE144" s="1154"/>
      <c r="AF144" s="1154"/>
      <c r="AG144" s="1154"/>
      <c r="AH144" s="1154"/>
      <c r="AI144" s="1154"/>
      <c r="AJ144" s="1154"/>
      <c r="AK144" s="1154"/>
      <c r="AL144" s="1154"/>
      <c r="AM144" s="1154"/>
      <c r="AN144" s="1154"/>
      <c r="AO144" s="1154"/>
      <c r="AP144" s="1154"/>
      <c r="AQ144" s="1154"/>
      <c r="AR144" s="1154"/>
      <c r="AS144" s="1154"/>
      <c r="AT144" s="1154"/>
      <c r="AU144" s="1154"/>
      <c r="AV144" s="1154"/>
      <c r="AW144" s="1154"/>
      <c r="AX144" s="1154"/>
      <c r="AY144" s="1154"/>
      <c r="AZ144" s="1154"/>
      <c r="BA144" s="1154"/>
      <c r="BB144" s="1154">
        <f>+$G$144/1</f>
        <v>99130955</v>
      </c>
      <c r="BC144" s="1154"/>
      <c r="BD144" s="1154"/>
      <c r="BE144" s="1154"/>
    </row>
    <row r="145" spans="2:57" ht="28.5" outlineLevel="1">
      <c r="B145" s="1183">
        <v>12.16</v>
      </c>
      <c r="C145" s="1182" t="s">
        <v>5314</v>
      </c>
      <c r="D145" s="738" t="s">
        <v>4574</v>
      </c>
      <c r="E145" s="1158">
        <v>10</v>
      </c>
      <c r="F145" s="350">
        <f>+'apu colegio'!$O$7437</f>
        <v>1914514</v>
      </c>
      <c r="G145" s="1171">
        <f t="shared" si="34"/>
        <v>19145140</v>
      </c>
      <c r="H145" s="1154"/>
      <c r="I145" s="1154"/>
      <c r="J145" s="1154"/>
      <c r="K145" s="1154"/>
      <c r="L145" s="1154"/>
      <c r="M145" s="1154"/>
      <c r="N145" s="1154"/>
      <c r="O145" s="1154"/>
      <c r="P145" s="1154"/>
      <c r="Q145" s="1154"/>
      <c r="R145" s="1154"/>
      <c r="S145" s="1154"/>
      <c r="T145" s="1154"/>
      <c r="U145" s="1154"/>
      <c r="V145" s="1154"/>
      <c r="W145" s="1154"/>
      <c r="X145" s="1154"/>
      <c r="Y145" s="1154"/>
      <c r="Z145" s="1154"/>
      <c r="AA145" s="1154"/>
      <c r="AB145" s="1154"/>
      <c r="AC145" s="1154"/>
      <c r="AD145" s="1154"/>
      <c r="AE145" s="1154"/>
      <c r="AF145" s="1154"/>
      <c r="AG145" s="1154"/>
      <c r="AH145" s="1154"/>
      <c r="AI145" s="1154"/>
      <c r="AJ145" s="1154"/>
      <c r="AK145" s="1154"/>
      <c r="AL145" s="1154"/>
      <c r="AM145" s="1154"/>
      <c r="AN145" s="1154"/>
      <c r="AO145" s="1154"/>
      <c r="AP145" s="1154"/>
      <c r="AQ145" s="1154"/>
      <c r="AR145" s="1154"/>
      <c r="AS145" s="1154"/>
      <c r="AT145" s="1154"/>
      <c r="AU145" s="1154"/>
      <c r="AV145" s="1154"/>
      <c r="AW145" s="1154"/>
      <c r="AX145" s="1154"/>
      <c r="AY145" s="1154"/>
      <c r="AZ145" s="1154"/>
      <c r="BA145" s="1154"/>
      <c r="BB145" s="1154">
        <f>+$G$145/1</f>
        <v>19145140</v>
      </c>
      <c r="BC145" s="1154"/>
      <c r="BD145" s="1154"/>
      <c r="BE145" s="1154"/>
    </row>
    <row r="146" spans="2:57" outlineLevel="1">
      <c r="B146" s="1183">
        <v>12.17</v>
      </c>
      <c r="C146" s="915" t="s">
        <v>5315</v>
      </c>
      <c r="D146" s="738" t="s">
        <v>4574</v>
      </c>
      <c r="E146" s="1158">
        <v>65</v>
      </c>
      <c r="F146" s="350">
        <f>+'apu colegio'!$O$7499</f>
        <v>266999.99999950419</v>
      </c>
      <c r="G146" s="1171">
        <f t="shared" si="34"/>
        <v>17354999.999967773</v>
      </c>
      <c r="H146" s="1154"/>
      <c r="I146" s="1154"/>
      <c r="J146" s="1154"/>
      <c r="K146" s="1154"/>
      <c r="L146" s="1154"/>
      <c r="M146" s="1154"/>
      <c r="N146" s="1154"/>
      <c r="O146" s="1154"/>
      <c r="P146" s="1154"/>
      <c r="Q146" s="1154"/>
      <c r="R146" s="1154"/>
      <c r="S146" s="1154"/>
      <c r="T146" s="1154"/>
      <c r="U146" s="1154"/>
      <c r="V146" s="1154"/>
      <c r="W146" s="1154"/>
      <c r="X146" s="1154"/>
      <c r="Y146" s="1154"/>
      <c r="Z146" s="1154"/>
      <c r="AA146" s="1154"/>
      <c r="AB146" s="1154"/>
      <c r="AC146" s="1154"/>
      <c r="AD146" s="1154"/>
      <c r="AE146" s="1154"/>
      <c r="AF146" s="1154"/>
      <c r="AG146" s="1154"/>
      <c r="AH146" s="1154"/>
      <c r="AI146" s="1154"/>
      <c r="AJ146" s="1154"/>
      <c r="AK146" s="1154"/>
      <c r="AL146" s="1154"/>
      <c r="AM146" s="1154"/>
      <c r="AN146" s="1154"/>
      <c r="AO146" s="1154"/>
      <c r="AP146" s="1154"/>
      <c r="AQ146" s="1154"/>
      <c r="AR146" s="1154"/>
      <c r="AS146" s="1154"/>
      <c r="AT146" s="1154"/>
      <c r="AU146" s="1154"/>
      <c r="AV146" s="1154"/>
      <c r="AW146" s="1154"/>
      <c r="AX146" s="1154"/>
      <c r="AY146" s="1154"/>
      <c r="AZ146" s="1154"/>
      <c r="BA146" s="1154"/>
      <c r="BB146" s="1154">
        <f>+$G$146/1</f>
        <v>17354999.999967773</v>
      </c>
      <c r="BC146" s="1154"/>
      <c r="BD146" s="1154"/>
      <c r="BE146" s="1154"/>
    </row>
    <row r="147" spans="2:57" ht="21.75" customHeight="1">
      <c r="B147" s="1166">
        <v>13</v>
      </c>
      <c r="C147" s="1167" t="s">
        <v>5353</v>
      </c>
      <c r="D147" s="1166"/>
      <c r="E147" s="1168"/>
      <c r="F147" s="1169"/>
      <c r="G147" s="1170">
        <f>+SUM(G148:G155)</f>
        <v>138770500.11000001</v>
      </c>
      <c r="H147" s="1154"/>
      <c r="I147" s="1154"/>
      <c r="J147" s="1154"/>
      <c r="K147" s="1154"/>
      <c r="L147" s="1154"/>
      <c r="M147" s="1154"/>
      <c r="N147" s="1154"/>
      <c r="O147" s="1154"/>
      <c r="P147" s="1154"/>
      <c r="Q147" s="1154"/>
      <c r="R147" s="1154"/>
      <c r="S147" s="1154"/>
      <c r="T147" s="1154"/>
      <c r="U147" s="1154"/>
      <c r="V147" s="1154"/>
      <c r="W147" s="1154"/>
      <c r="X147" s="1154"/>
      <c r="Y147" s="1154"/>
      <c r="Z147" s="1154"/>
      <c r="AA147" s="1154"/>
      <c r="AB147" s="1154"/>
      <c r="AC147" s="1154"/>
      <c r="AD147" s="1154"/>
      <c r="AE147" s="1154"/>
      <c r="AF147" s="1154"/>
      <c r="AG147" s="1154"/>
      <c r="AH147" s="1154"/>
      <c r="AI147" s="1154"/>
      <c r="AJ147" s="1154"/>
      <c r="AK147" s="1154"/>
      <c r="AL147" s="1154"/>
      <c r="AM147" s="1154"/>
      <c r="AN147" s="1154"/>
      <c r="AO147" s="1154"/>
      <c r="AP147" s="1154"/>
      <c r="AQ147" s="1154"/>
      <c r="AR147" s="1154"/>
      <c r="AS147" s="1154"/>
      <c r="AT147" s="1154"/>
      <c r="AU147" s="1154"/>
      <c r="AV147" s="1154"/>
      <c r="AW147" s="1154"/>
      <c r="AX147" s="1154"/>
      <c r="AY147" s="1154"/>
      <c r="AZ147" s="1187"/>
      <c r="BA147" s="1187"/>
      <c r="BB147" s="1187"/>
      <c r="BC147" s="1154"/>
      <c r="BD147" s="1154"/>
      <c r="BE147" s="1154"/>
    </row>
    <row r="148" spans="2:57" outlineLevel="1">
      <c r="B148" s="1082">
        <v>13.1</v>
      </c>
      <c r="C148" s="784" t="s">
        <v>5354</v>
      </c>
      <c r="D148" s="785" t="s">
        <v>5374</v>
      </c>
      <c r="E148" s="786">
        <f>'CANT-SALONES NUEVOS'!K2982</f>
        <v>26</v>
      </c>
      <c r="F148" s="787">
        <f>'apu colegio'!$O$7561</f>
        <v>257908.99</v>
      </c>
      <c r="G148" s="787">
        <f t="shared" ref="G148:G155" si="35">+E148*F148</f>
        <v>6705633.7400000002</v>
      </c>
      <c r="H148" s="1154"/>
      <c r="I148" s="1154"/>
      <c r="J148" s="1154"/>
      <c r="K148" s="1154"/>
      <c r="L148" s="1154"/>
      <c r="M148" s="1154"/>
      <c r="N148" s="1154"/>
      <c r="O148" s="1154"/>
      <c r="P148" s="1154"/>
      <c r="Q148" s="1154"/>
      <c r="R148" s="1154"/>
      <c r="S148" s="1154"/>
      <c r="T148" s="1154"/>
      <c r="U148" s="1154"/>
      <c r="V148" s="1154"/>
      <c r="W148" s="1154"/>
      <c r="X148" s="1154"/>
      <c r="Y148" s="1154"/>
      <c r="Z148" s="1154"/>
      <c r="AA148" s="1154"/>
      <c r="AB148" s="1154"/>
      <c r="AC148" s="1154"/>
      <c r="AD148" s="1154"/>
      <c r="AE148" s="1154"/>
      <c r="AF148" s="1154"/>
      <c r="AG148" s="1154"/>
      <c r="AH148" s="1154"/>
      <c r="AI148" s="1154"/>
      <c r="AJ148" s="1154"/>
      <c r="AK148" s="1154"/>
      <c r="AL148" s="1154"/>
      <c r="AM148" s="1154"/>
      <c r="AN148" s="1154"/>
      <c r="AO148" s="1154"/>
      <c r="AP148" s="1154"/>
      <c r="AQ148" s="1154"/>
      <c r="AR148" s="1154"/>
      <c r="AS148" s="1154"/>
      <c r="AT148" s="1154"/>
      <c r="AU148" s="1154"/>
      <c r="AV148" s="1154"/>
      <c r="AW148" s="1154"/>
      <c r="AX148" s="1154"/>
      <c r="AY148" s="1154"/>
      <c r="AZ148" s="1154">
        <f>+$G$148</f>
        <v>6705633.7400000002</v>
      </c>
      <c r="BA148" s="1154"/>
      <c r="BB148" s="1154"/>
      <c r="BC148" s="1154"/>
      <c r="BD148" s="1154"/>
      <c r="BE148" s="1154"/>
    </row>
    <row r="149" spans="2:57" outlineLevel="1">
      <c r="B149" s="1082">
        <v>13.2</v>
      </c>
      <c r="C149" s="784" t="s">
        <v>5373</v>
      </c>
      <c r="D149" s="785" t="s">
        <v>9</v>
      </c>
      <c r="E149" s="1160">
        <f>'CANT-SALONES NUEVOS'!K3018</f>
        <v>1</v>
      </c>
      <c r="F149" s="787">
        <f>'apu colegio'!$O$7621</f>
        <v>363438.78</v>
      </c>
      <c r="G149" s="787">
        <f t="shared" si="35"/>
        <v>363438.78</v>
      </c>
      <c r="H149" s="1154"/>
      <c r="I149" s="1154"/>
      <c r="J149" s="1154"/>
      <c r="K149" s="1154"/>
      <c r="L149" s="1154"/>
      <c r="M149" s="1154"/>
      <c r="N149" s="1154"/>
      <c r="O149" s="1154"/>
      <c r="P149" s="1154"/>
      <c r="Q149" s="1154"/>
      <c r="R149" s="1154"/>
      <c r="S149" s="1154"/>
      <c r="T149" s="1154"/>
      <c r="U149" s="1154"/>
      <c r="V149" s="1154"/>
      <c r="W149" s="1154"/>
      <c r="X149" s="1154"/>
      <c r="Y149" s="1154"/>
      <c r="Z149" s="1154"/>
      <c r="AA149" s="1154"/>
      <c r="AB149" s="1154"/>
      <c r="AC149" s="1154"/>
      <c r="AD149" s="1154"/>
      <c r="AE149" s="1154"/>
      <c r="AF149" s="1154"/>
      <c r="AG149" s="1154"/>
      <c r="AH149" s="1154"/>
      <c r="AI149" s="1154"/>
      <c r="AJ149" s="1154"/>
      <c r="AK149" s="1154"/>
      <c r="AL149" s="1154"/>
      <c r="AM149" s="1154"/>
      <c r="AN149" s="1154"/>
      <c r="AO149" s="1154"/>
      <c r="AP149" s="1154"/>
      <c r="AQ149" s="1154"/>
      <c r="AR149" s="1154"/>
      <c r="AS149" s="1154"/>
      <c r="AT149" s="1154"/>
      <c r="AU149" s="1154"/>
      <c r="AV149" s="1154"/>
      <c r="AW149" s="1154"/>
      <c r="AX149" s="1154"/>
      <c r="AY149" s="1154"/>
      <c r="AZ149" s="1154">
        <f>+$G$149</f>
        <v>363438.78</v>
      </c>
      <c r="BA149" s="1154"/>
      <c r="BB149" s="1154"/>
      <c r="BC149" s="1154"/>
      <c r="BD149" s="1154"/>
      <c r="BE149" s="1154"/>
    </row>
    <row r="150" spans="2:57" outlineLevel="1">
      <c r="B150" s="1082">
        <v>13.3</v>
      </c>
      <c r="C150" s="789" t="s">
        <v>5377</v>
      </c>
      <c r="D150" s="785" t="s">
        <v>5375</v>
      </c>
      <c r="E150" s="1160">
        <f>'CANT-SALONES NUEVOS'!K3057</f>
        <v>1</v>
      </c>
      <c r="F150" s="787">
        <f>'apu colegio'!$O$7687</f>
        <v>13861941.789999999</v>
      </c>
      <c r="G150" s="787">
        <f t="shared" si="35"/>
        <v>13861941.789999999</v>
      </c>
      <c r="H150" s="1154"/>
      <c r="I150" s="1154"/>
      <c r="J150" s="1154"/>
      <c r="K150" s="1154"/>
      <c r="L150" s="1154"/>
      <c r="M150" s="1154"/>
      <c r="N150" s="1154"/>
      <c r="O150" s="1154"/>
      <c r="P150" s="1154"/>
      <c r="Q150" s="1154"/>
      <c r="R150" s="1154"/>
      <c r="S150" s="1154"/>
      <c r="T150" s="1154"/>
      <c r="U150" s="1154"/>
      <c r="V150" s="1154"/>
      <c r="W150" s="1154"/>
      <c r="X150" s="1154"/>
      <c r="Y150" s="1154"/>
      <c r="Z150" s="1154"/>
      <c r="AA150" s="1154"/>
      <c r="AB150" s="1154"/>
      <c r="AC150" s="1154"/>
      <c r="AD150" s="1154"/>
      <c r="AE150" s="1154"/>
      <c r="AF150" s="1154"/>
      <c r="AG150" s="1154"/>
      <c r="AH150" s="1154"/>
      <c r="AI150" s="1154"/>
      <c r="AJ150" s="1154"/>
      <c r="AK150" s="1154"/>
      <c r="AL150" s="1154"/>
      <c r="AM150" s="1154"/>
      <c r="AN150" s="1154"/>
      <c r="AO150" s="1154"/>
      <c r="AP150" s="1154"/>
      <c r="AQ150" s="1154"/>
      <c r="AR150" s="1154"/>
      <c r="AS150" s="1154"/>
      <c r="AT150" s="1154"/>
      <c r="AU150" s="1154"/>
      <c r="AV150" s="1154"/>
      <c r="AW150" s="1154"/>
      <c r="AX150" s="1154"/>
      <c r="AY150" s="1154"/>
      <c r="AZ150" s="1154">
        <f>+$G$149</f>
        <v>363438.78</v>
      </c>
      <c r="BA150" s="1154"/>
      <c r="BB150" s="1154"/>
      <c r="BC150" s="1154"/>
      <c r="BD150" s="1154"/>
      <c r="BE150" s="1154"/>
    </row>
    <row r="151" spans="2:57" outlineLevel="1">
      <c r="B151" s="1082">
        <v>13.4</v>
      </c>
      <c r="C151" s="789" t="s">
        <v>5376</v>
      </c>
      <c r="D151" s="785" t="s">
        <v>250</v>
      </c>
      <c r="E151" s="1160">
        <f>'CANT-SALONES NUEVOS'!K3094</f>
        <v>3052</v>
      </c>
      <c r="F151" s="787">
        <f>'apu colegio'!$O$7749</f>
        <v>23174.95</v>
      </c>
      <c r="G151" s="787">
        <f t="shared" si="35"/>
        <v>70729947.400000006</v>
      </c>
      <c r="H151" s="1154"/>
      <c r="I151" s="1154"/>
      <c r="J151" s="1154"/>
      <c r="K151" s="1154"/>
      <c r="L151" s="1154"/>
      <c r="M151" s="1154"/>
      <c r="N151" s="1154"/>
      <c r="O151" s="1154"/>
      <c r="P151" s="1154"/>
      <c r="Q151" s="1154"/>
      <c r="R151" s="1154"/>
      <c r="S151" s="1154"/>
      <c r="T151" s="1154"/>
      <c r="U151" s="1154"/>
      <c r="V151" s="1154"/>
      <c r="W151" s="1154"/>
      <c r="X151" s="1154"/>
      <c r="Y151" s="1154"/>
      <c r="Z151" s="1154"/>
      <c r="AA151" s="1154"/>
      <c r="AB151" s="1154"/>
      <c r="AC151" s="1154"/>
      <c r="AD151" s="1154"/>
      <c r="AE151" s="1154"/>
      <c r="AF151" s="1154"/>
      <c r="AG151" s="1154"/>
      <c r="AH151" s="1154"/>
      <c r="AI151" s="1154"/>
      <c r="AJ151" s="1154"/>
      <c r="AK151" s="1154"/>
      <c r="AL151" s="1154"/>
      <c r="AM151" s="1154"/>
      <c r="AN151" s="1154"/>
      <c r="AO151" s="1154"/>
      <c r="AP151" s="1154"/>
      <c r="AQ151" s="1154"/>
      <c r="AR151" s="1154"/>
      <c r="AS151" s="1154"/>
      <c r="AT151" s="1154"/>
      <c r="AU151" s="1154"/>
      <c r="AV151" s="1154"/>
      <c r="AW151" s="1154"/>
      <c r="AX151" s="1154"/>
      <c r="AY151" s="1154"/>
      <c r="AZ151" s="1154">
        <f>+$G150*0.5</f>
        <v>6930970.8949999996</v>
      </c>
      <c r="BA151" s="1154">
        <f>+$G150*0.5</f>
        <v>6930970.8949999996</v>
      </c>
      <c r="BB151" s="1154"/>
      <c r="BC151" s="1154"/>
      <c r="BD151" s="1154"/>
      <c r="BE151" s="1154"/>
    </row>
    <row r="152" spans="2:57" outlineLevel="1">
      <c r="B152" s="1082">
        <v>13.5</v>
      </c>
      <c r="C152" s="789" t="s">
        <v>5361</v>
      </c>
      <c r="D152" s="785" t="s">
        <v>9</v>
      </c>
      <c r="E152" s="1160">
        <f>'CANT-SALONES NUEVOS'!K3133</f>
        <v>1</v>
      </c>
      <c r="F152" s="787">
        <f>'apu colegio'!$O$7811</f>
        <v>7312517</v>
      </c>
      <c r="G152" s="787">
        <f t="shared" si="35"/>
        <v>7312517</v>
      </c>
      <c r="H152" s="1154"/>
      <c r="I152" s="1154"/>
      <c r="J152" s="1154"/>
      <c r="K152" s="1154"/>
      <c r="L152" s="1154"/>
      <c r="M152" s="1154"/>
      <c r="N152" s="1154"/>
      <c r="O152" s="1154"/>
      <c r="P152" s="1154"/>
      <c r="Q152" s="1154"/>
      <c r="R152" s="1154"/>
      <c r="S152" s="1154"/>
      <c r="T152" s="1154"/>
      <c r="U152" s="1154"/>
      <c r="V152" s="1154"/>
      <c r="W152" s="1154"/>
      <c r="X152" s="1154"/>
      <c r="Y152" s="1154"/>
      <c r="Z152" s="1154"/>
      <c r="AA152" s="1154"/>
      <c r="AB152" s="1154"/>
      <c r="AC152" s="1154"/>
      <c r="AD152" s="1154"/>
      <c r="AE152" s="1154"/>
      <c r="AF152" s="1154"/>
      <c r="AG152" s="1154"/>
      <c r="AH152" s="1154"/>
      <c r="AI152" s="1154"/>
      <c r="AJ152" s="1154"/>
      <c r="AK152" s="1154"/>
      <c r="AL152" s="1154"/>
      <c r="AM152" s="1154"/>
      <c r="AN152" s="1154"/>
      <c r="AO152" s="1154"/>
      <c r="AP152" s="1154"/>
      <c r="AQ152" s="1154"/>
      <c r="AR152" s="1154"/>
      <c r="AS152" s="1154"/>
      <c r="AT152" s="1154"/>
      <c r="AU152" s="1154"/>
      <c r="AV152" s="1154"/>
      <c r="AW152" s="1154"/>
      <c r="AX152" s="1154"/>
      <c r="AY152" s="1154"/>
      <c r="AZ152" s="1154"/>
      <c r="BA152" s="1154">
        <f>+$G152</f>
        <v>7312517</v>
      </c>
      <c r="BB152" s="1154"/>
      <c r="BC152" s="1154"/>
      <c r="BD152" s="1154"/>
      <c r="BE152" s="1154"/>
    </row>
    <row r="153" spans="2:57" ht="25.5" outlineLevel="1">
      <c r="B153" s="1082">
        <v>13.6</v>
      </c>
      <c r="C153" s="789" t="s">
        <v>5362</v>
      </c>
      <c r="D153" s="785" t="s">
        <v>9</v>
      </c>
      <c r="E153" s="1160">
        <f>'CANT-SALONES NUEVOS'!K3170</f>
        <v>10</v>
      </c>
      <c r="F153" s="787">
        <f>'apu colegio'!$O$7873</f>
        <v>2270839</v>
      </c>
      <c r="G153" s="787">
        <f t="shared" si="35"/>
        <v>22708390</v>
      </c>
      <c r="H153" s="1154"/>
      <c r="I153" s="1154"/>
      <c r="J153" s="1154"/>
      <c r="K153" s="1154"/>
      <c r="L153" s="1154"/>
      <c r="M153" s="1154"/>
      <c r="N153" s="1154"/>
      <c r="O153" s="1154"/>
      <c r="P153" s="1154"/>
      <c r="Q153" s="1154"/>
      <c r="R153" s="1154"/>
      <c r="S153" s="1154"/>
      <c r="T153" s="1154"/>
      <c r="U153" s="1154"/>
      <c r="V153" s="1154"/>
      <c r="W153" s="1154"/>
      <c r="X153" s="1154"/>
      <c r="Y153" s="1154"/>
      <c r="Z153" s="1154"/>
      <c r="AA153" s="1154"/>
      <c r="AB153" s="1154"/>
      <c r="AC153" s="1154"/>
      <c r="AD153" s="1154"/>
      <c r="AE153" s="1154"/>
      <c r="AF153" s="1154"/>
      <c r="AG153" s="1154"/>
      <c r="AH153" s="1154"/>
      <c r="AI153" s="1154"/>
      <c r="AJ153" s="1154"/>
      <c r="AK153" s="1154"/>
      <c r="AL153" s="1154"/>
      <c r="AM153" s="1154"/>
      <c r="AN153" s="1154"/>
      <c r="AO153" s="1154"/>
      <c r="AP153" s="1154"/>
      <c r="AQ153" s="1154"/>
      <c r="AR153" s="1154"/>
      <c r="AS153" s="1154"/>
      <c r="AT153" s="1154"/>
      <c r="AU153" s="1154"/>
      <c r="AV153" s="1154"/>
      <c r="AW153" s="1154"/>
      <c r="AX153" s="1154"/>
      <c r="AY153" s="1154"/>
      <c r="AZ153" s="1154"/>
      <c r="BA153" s="1154"/>
      <c r="BB153" s="1154">
        <f t="shared" ref="BB153:BD157" si="36">+$G153</f>
        <v>22708390</v>
      </c>
      <c r="BC153" s="1154"/>
      <c r="BD153" s="1154"/>
      <c r="BE153" s="1154"/>
    </row>
    <row r="154" spans="2:57" ht="38.25" outlineLevel="1">
      <c r="B154" s="1082">
        <v>13.7</v>
      </c>
      <c r="C154" s="789" t="s">
        <v>5389</v>
      </c>
      <c r="D154" s="785" t="s">
        <v>9</v>
      </c>
      <c r="E154" s="1160">
        <f>'CANT-SALONES NUEVOS'!K3209</f>
        <v>1</v>
      </c>
      <c r="F154" s="787">
        <f>'apu colegio'!$O7936</f>
        <v>15357463.5</v>
      </c>
      <c r="G154" s="787">
        <f t="shared" si="35"/>
        <v>15357463.5</v>
      </c>
      <c r="H154" s="1154"/>
      <c r="I154" s="1154"/>
      <c r="J154" s="1154"/>
      <c r="K154" s="1154"/>
      <c r="L154" s="1154"/>
      <c r="M154" s="1154"/>
      <c r="N154" s="1154"/>
      <c r="O154" s="1154"/>
      <c r="P154" s="1154"/>
      <c r="Q154" s="1154"/>
      <c r="R154" s="1154"/>
      <c r="S154" s="1154"/>
      <c r="T154" s="1154"/>
      <c r="U154" s="1154"/>
      <c r="V154" s="1154"/>
      <c r="W154" s="1154"/>
      <c r="X154" s="1154"/>
      <c r="Y154" s="1154"/>
      <c r="Z154" s="1154"/>
      <c r="AA154" s="1154"/>
      <c r="AB154" s="1154"/>
      <c r="AC154" s="1154"/>
      <c r="AD154" s="1154"/>
      <c r="AE154" s="1154"/>
      <c r="AF154" s="1154"/>
      <c r="AG154" s="1154"/>
      <c r="AH154" s="1154"/>
      <c r="AI154" s="1154"/>
      <c r="AJ154" s="1154"/>
      <c r="AK154" s="1154"/>
      <c r="AL154" s="1154"/>
      <c r="AM154" s="1154"/>
      <c r="AN154" s="1154"/>
      <c r="AO154" s="1154"/>
      <c r="AP154" s="1154"/>
      <c r="AQ154" s="1154"/>
      <c r="AR154" s="1154"/>
      <c r="AS154" s="1154"/>
      <c r="AT154" s="1154"/>
      <c r="AU154" s="1154"/>
      <c r="AV154" s="1154"/>
      <c r="AW154" s="1154"/>
      <c r="AX154" s="1154"/>
      <c r="AY154" s="1154"/>
      <c r="AZ154" s="1154"/>
      <c r="BA154" s="1154"/>
      <c r="BB154" s="1154">
        <f t="shared" si="36"/>
        <v>15357463.5</v>
      </c>
      <c r="BC154" s="1154"/>
      <c r="BD154" s="1154"/>
      <c r="BE154" s="1154"/>
    </row>
    <row r="155" spans="2:57" outlineLevel="1">
      <c r="B155" s="1082">
        <v>13.8</v>
      </c>
      <c r="C155" s="789" t="s">
        <v>5862</v>
      </c>
      <c r="D155" s="785" t="s">
        <v>9</v>
      </c>
      <c r="E155" s="1160">
        <f>+'CANT-SALONES NUEVOS'!K3246</f>
        <v>2</v>
      </c>
      <c r="F155" s="787">
        <f>+'apu colegio'!$O$7998</f>
        <v>865583.95</v>
      </c>
      <c r="G155" s="787">
        <f t="shared" si="35"/>
        <v>1731167.9</v>
      </c>
      <c r="H155" s="1152"/>
      <c r="I155" s="1152"/>
      <c r="J155" s="1152"/>
      <c r="K155" s="1152"/>
      <c r="L155" s="1152"/>
      <c r="M155" s="1152"/>
      <c r="N155" s="1152"/>
      <c r="O155" s="1152"/>
      <c r="P155" s="1152"/>
      <c r="Q155" s="1152"/>
      <c r="R155" s="1152"/>
      <c r="S155" s="1152"/>
      <c r="T155" s="1152"/>
      <c r="U155" s="1152"/>
      <c r="V155" s="1152"/>
      <c r="W155" s="1152"/>
      <c r="X155" s="1152"/>
      <c r="Y155" s="1152"/>
      <c r="Z155" s="1152"/>
      <c r="AA155" s="1152"/>
      <c r="AB155" s="1152"/>
      <c r="AC155" s="1152"/>
      <c r="AD155" s="1152"/>
      <c r="AE155" s="1152"/>
      <c r="AF155" s="1152"/>
      <c r="AG155" s="1152"/>
      <c r="AH155" s="1152"/>
      <c r="AI155" s="1152"/>
      <c r="AJ155" s="1152"/>
      <c r="AK155" s="1152"/>
      <c r="AL155" s="1152"/>
      <c r="AM155" s="1152"/>
      <c r="AN155" s="1152"/>
      <c r="AO155" s="1152"/>
      <c r="AP155" s="1152"/>
      <c r="AQ155" s="1152"/>
      <c r="AR155" s="1152"/>
      <c r="AS155" s="1152"/>
      <c r="AT155" s="1152"/>
      <c r="AU155" s="1152"/>
      <c r="AV155" s="1152"/>
      <c r="AW155" s="1152"/>
      <c r="AX155" s="1152"/>
      <c r="AY155" s="1152"/>
      <c r="AZ155" s="1152"/>
      <c r="BA155" s="1152"/>
      <c r="BB155" s="1154">
        <f t="shared" si="36"/>
        <v>1731167.9</v>
      </c>
      <c r="BC155" s="1152"/>
      <c r="BD155" s="1152"/>
      <c r="BE155" s="1152"/>
    </row>
    <row r="156" spans="2:57">
      <c r="B156" s="1166">
        <v>14</v>
      </c>
      <c r="C156" s="1167" t="s">
        <v>5412</v>
      </c>
      <c r="D156" s="1166"/>
      <c r="E156" s="1168"/>
      <c r="F156" s="1169"/>
      <c r="G156" s="1170">
        <f>+G157</f>
        <v>30000000</v>
      </c>
      <c r="H156" s="1153"/>
      <c r="I156" s="1153"/>
      <c r="J156" s="1153"/>
      <c r="K156" s="1153"/>
      <c r="L156" s="1153"/>
      <c r="M156" s="1153"/>
      <c r="N156" s="1153"/>
      <c r="O156" s="1153"/>
      <c r="P156" s="1153"/>
      <c r="Q156" s="1153"/>
      <c r="R156" s="1153"/>
      <c r="S156" s="1153"/>
      <c r="T156" s="1153"/>
      <c r="U156" s="1153"/>
      <c r="V156" s="1153"/>
      <c r="W156" s="1153"/>
      <c r="X156" s="1153"/>
      <c r="Y156" s="1153"/>
      <c r="Z156" s="1153"/>
      <c r="AA156" s="1153"/>
      <c r="AB156" s="1153"/>
      <c r="AC156" s="1153"/>
      <c r="AD156" s="1153"/>
      <c r="AE156" s="1153"/>
      <c r="AF156" s="1153"/>
      <c r="AG156" s="1153"/>
      <c r="AH156" s="1153"/>
      <c r="AI156" s="1153"/>
      <c r="AJ156" s="1153"/>
      <c r="AK156" s="1153"/>
      <c r="AL156" s="1153"/>
      <c r="AM156" s="1153"/>
      <c r="AN156" s="1153"/>
      <c r="AO156" s="1153"/>
      <c r="AP156" s="1153"/>
      <c r="AQ156" s="1153"/>
      <c r="AR156" s="1153"/>
      <c r="AS156" s="1153"/>
      <c r="AT156" s="1153"/>
      <c r="AU156" s="1153"/>
      <c r="AV156" s="1153"/>
      <c r="AW156" s="1153"/>
      <c r="AX156" s="1153"/>
      <c r="AY156" s="1153"/>
      <c r="AZ156" s="1153"/>
      <c r="BA156" s="1153"/>
      <c r="BB156" s="1153"/>
      <c r="BC156" s="1153"/>
      <c r="BD156" s="1188"/>
      <c r="BE156" s="1153"/>
    </row>
    <row r="157" spans="2:57" outlineLevel="1">
      <c r="B157" s="1082">
        <v>14.1</v>
      </c>
      <c r="C157" s="789" t="s">
        <v>5411</v>
      </c>
      <c r="D157" s="785" t="s">
        <v>9</v>
      </c>
      <c r="E157" s="786">
        <v>1</v>
      </c>
      <c r="F157" s="787">
        <f>'apu colegio'!$O$8309</f>
        <v>30000000</v>
      </c>
      <c r="G157" s="787">
        <f>F157*E157</f>
        <v>30000000</v>
      </c>
      <c r="H157" s="1153"/>
      <c r="I157" s="1153"/>
      <c r="J157" s="1153"/>
      <c r="K157" s="1153"/>
      <c r="L157" s="1153"/>
      <c r="M157" s="1153"/>
      <c r="N157" s="1153"/>
      <c r="O157" s="1153"/>
      <c r="P157" s="1153"/>
      <c r="Q157" s="1153"/>
      <c r="R157" s="1153"/>
      <c r="S157" s="1153"/>
      <c r="T157" s="1153"/>
      <c r="U157" s="1153"/>
      <c r="V157" s="1153"/>
      <c r="W157" s="1153"/>
      <c r="X157" s="1153"/>
      <c r="Y157" s="1153"/>
      <c r="Z157" s="1153"/>
      <c r="AA157" s="1153"/>
      <c r="AB157" s="1153"/>
      <c r="AC157" s="1153"/>
      <c r="AD157" s="1153"/>
      <c r="AE157" s="1153"/>
      <c r="AF157" s="1153"/>
      <c r="AG157" s="1153"/>
      <c r="AH157" s="1153"/>
      <c r="AI157" s="1153"/>
      <c r="AJ157" s="1153"/>
      <c r="AK157" s="1153"/>
      <c r="AL157" s="1153"/>
      <c r="AM157" s="1153"/>
      <c r="AN157" s="1153"/>
      <c r="AO157" s="1153"/>
      <c r="AP157" s="1153"/>
      <c r="AQ157" s="1153"/>
      <c r="AR157" s="1153"/>
      <c r="AS157" s="1153"/>
      <c r="AT157" s="1153"/>
      <c r="AU157" s="1153"/>
      <c r="AV157" s="1153"/>
      <c r="AW157" s="1153"/>
      <c r="AX157" s="1153"/>
      <c r="AY157" s="1153"/>
      <c r="AZ157" s="1153"/>
      <c r="BA157" s="1153"/>
      <c r="BB157" s="1153"/>
      <c r="BC157" s="1153"/>
      <c r="BD157" s="1154">
        <f t="shared" si="36"/>
        <v>30000000</v>
      </c>
      <c r="BE157" s="1153"/>
    </row>
    <row r="158" spans="2:57">
      <c r="B158" s="1166"/>
      <c r="C158" s="1174" t="s">
        <v>5946</v>
      </c>
      <c r="D158" s="1166"/>
      <c r="E158" s="1168"/>
      <c r="F158" s="1169"/>
      <c r="G158" s="1170"/>
      <c r="H158" s="1153"/>
      <c r="I158" s="1153"/>
      <c r="J158" s="1153"/>
      <c r="K158" s="1153"/>
      <c r="L158" s="1153"/>
      <c r="M158" s="1153"/>
      <c r="N158" s="1153"/>
      <c r="O158" s="1153"/>
      <c r="P158" s="1153"/>
      <c r="Q158" s="1153"/>
      <c r="R158" s="1153"/>
      <c r="S158" s="1153"/>
      <c r="T158" s="1153"/>
      <c r="U158" s="1153"/>
      <c r="V158" s="1153"/>
      <c r="W158" s="1153"/>
      <c r="X158" s="1153"/>
      <c r="Y158" s="1153"/>
      <c r="Z158" s="1153"/>
      <c r="AA158" s="1153"/>
      <c r="AB158" s="1153"/>
      <c r="AC158" s="1153"/>
      <c r="AD158" s="1153"/>
      <c r="AE158" s="1153"/>
      <c r="AF158" s="1153"/>
      <c r="AG158" s="1153"/>
      <c r="AH158" s="1153"/>
      <c r="AI158" s="1153"/>
      <c r="AJ158" s="1153"/>
      <c r="AK158" s="1153"/>
      <c r="AL158" s="1153"/>
      <c r="AM158" s="1153"/>
      <c r="AN158" s="1153"/>
      <c r="AO158" s="1153"/>
      <c r="AP158" s="1153"/>
      <c r="AQ158" s="1153"/>
      <c r="AR158" s="1153"/>
      <c r="AS158" s="1153"/>
      <c r="AT158" s="1153"/>
      <c r="AU158" s="1153"/>
      <c r="AV158" s="1153"/>
      <c r="AW158" s="1153"/>
      <c r="AX158" s="1153"/>
      <c r="AY158" s="1153"/>
      <c r="AZ158" s="1153"/>
      <c r="BA158" s="1153"/>
      <c r="BB158" s="1153"/>
      <c r="BC158" s="1153"/>
      <c r="BD158" s="1153"/>
      <c r="BE158" s="1153"/>
    </row>
    <row r="159" spans="2:57">
      <c r="B159" s="1166">
        <v>15</v>
      </c>
      <c r="C159" s="1167" t="s">
        <v>4582</v>
      </c>
      <c r="D159" s="1166"/>
      <c r="E159" s="1168"/>
      <c r="F159" s="1169"/>
      <c r="G159" s="1170">
        <f>+SUM(G160:G163)</f>
        <v>53047078.715000004</v>
      </c>
      <c r="H159" s="1153"/>
      <c r="I159" s="1153"/>
      <c r="J159" s="1153"/>
      <c r="K159" s="1153"/>
      <c r="L159" s="1153"/>
      <c r="M159" s="1153"/>
      <c r="N159" s="1153"/>
      <c r="O159" s="1153"/>
      <c r="P159" s="1153"/>
      <c r="Q159" s="1188"/>
      <c r="R159" s="1188"/>
      <c r="S159" s="1153"/>
      <c r="T159" s="1153"/>
      <c r="U159" s="1153"/>
      <c r="V159" s="1153"/>
      <c r="W159" s="1153"/>
      <c r="X159" s="1153"/>
      <c r="Y159" s="1153"/>
      <c r="Z159" s="1153"/>
      <c r="AA159" s="1153"/>
      <c r="AB159" s="1153"/>
      <c r="AC159" s="1153"/>
      <c r="AD159" s="1153"/>
      <c r="AE159" s="1153"/>
      <c r="AF159" s="1153"/>
      <c r="AG159" s="1153"/>
      <c r="AH159" s="1153"/>
      <c r="AI159" s="1153"/>
      <c r="AJ159" s="1153"/>
      <c r="AK159" s="1153"/>
      <c r="AL159" s="1153"/>
      <c r="AM159" s="1153"/>
      <c r="AN159" s="1153"/>
      <c r="AO159" s="1153"/>
      <c r="AP159" s="1153"/>
      <c r="AQ159" s="1153"/>
      <c r="AR159" s="1153"/>
      <c r="AS159" s="1153"/>
      <c r="AT159" s="1153"/>
      <c r="AU159" s="1153"/>
      <c r="AV159" s="1153"/>
      <c r="AW159" s="1153"/>
      <c r="AX159" s="1153"/>
      <c r="AY159" s="1153"/>
      <c r="AZ159" s="1153"/>
      <c r="BA159" s="1153"/>
      <c r="BB159" s="1153"/>
      <c r="BC159" s="1153"/>
      <c r="BD159" s="1153"/>
      <c r="BE159" s="1153"/>
    </row>
    <row r="160" spans="2:57" outlineLevel="1">
      <c r="B160" s="1082">
        <v>15.1</v>
      </c>
      <c r="C160" s="168" t="s">
        <v>4583</v>
      </c>
      <c r="D160" s="169" t="s">
        <v>10</v>
      </c>
      <c r="E160" s="170">
        <f>'[4]Memoria Admin'!$K$28</f>
        <v>248.98</v>
      </c>
      <c r="F160" s="1061">
        <f>+'apu colegio'!$O$487</f>
        <v>28254.16</v>
      </c>
      <c r="G160" s="1171">
        <f>+E160*F160</f>
        <v>7034720.7567999996</v>
      </c>
      <c r="H160" s="1153"/>
      <c r="I160" s="1153"/>
      <c r="J160" s="1153"/>
      <c r="K160" s="1153"/>
      <c r="L160" s="1153"/>
      <c r="M160" s="1153"/>
      <c r="N160" s="1153"/>
      <c r="O160" s="1153"/>
      <c r="P160" s="1153"/>
      <c r="Q160" s="1153">
        <f>+$G160</f>
        <v>7034720.7567999996</v>
      </c>
      <c r="R160" s="1153"/>
      <c r="S160" s="1153"/>
      <c r="T160" s="1153"/>
      <c r="U160" s="1153"/>
      <c r="V160" s="1153"/>
      <c r="W160" s="1153"/>
      <c r="X160" s="1153"/>
      <c r="Y160" s="1153"/>
      <c r="Z160" s="1153"/>
      <c r="AA160" s="1153"/>
      <c r="AB160" s="1153"/>
      <c r="AC160" s="1153"/>
      <c r="AD160" s="1153"/>
      <c r="AE160" s="1153"/>
      <c r="AF160" s="1153"/>
      <c r="AG160" s="1153"/>
      <c r="AH160" s="1153"/>
      <c r="AI160" s="1153"/>
      <c r="AJ160" s="1153"/>
      <c r="AK160" s="1153"/>
      <c r="AL160" s="1153"/>
      <c r="AM160" s="1153"/>
      <c r="AN160" s="1153"/>
      <c r="AO160" s="1153"/>
      <c r="AP160" s="1153"/>
      <c r="AQ160" s="1153"/>
      <c r="AR160" s="1153"/>
      <c r="AS160" s="1153"/>
      <c r="AT160" s="1153"/>
      <c r="AU160" s="1153"/>
      <c r="AV160" s="1153"/>
      <c r="AW160" s="1153"/>
      <c r="AX160" s="1153"/>
      <c r="AY160" s="1153"/>
      <c r="AZ160" s="1153"/>
      <c r="BA160" s="1153"/>
      <c r="BB160" s="1153"/>
      <c r="BC160" s="1153"/>
      <c r="BD160" s="1153"/>
      <c r="BE160" s="1153"/>
    </row>
    <row r="161" spans="2:57" outlineLevel="1">
      <c r="B161" s="1082">
        <v>15.2</v>
      </c>
      <c r="C161" s="168" t="s">
        <v>4774</v>
      </c>
      <c r="D161" s="169" t="s">
        <v>10</v>
      </c>
      <c r="E161" s="170">
        <f>'[4]Memoria Admin'!$K$60</f>
        <v>6.52</v>
      </c>
      <c r="F161" s="1061">
        <f>+'apu colegio'!$O$548</f>
        <v>101576.65</v>
      </c>
      <c r="G161" s="1171">
        <f t="shared" ref="G161:G163" si="37">+E161*F161</f>
        <v>662279.75799999991</v>
      </c>
      <c r="H161" s="1153"/>
      <c r="I161" s="1153"/>
      <c r="J161" s="1153"/>
      <c r="K161" s="1153"/>
      <c r="L161" s="1153"/>
      <c r="M161" s="1153"/>
      <c r="N161" s="1153"/>
      <c r="O161" s="1153"/>
      <c r="P161" s="1153"/>
      <c r="Q161" s="1153">
        <f>+$G161</f>
        <v>662279.75799999991</v>
      </c>
      <c r="R161" s="1153"/>
      <c r="S161" s="1153"/>
      <c r="T161" s="1153"/>
      <c r="U161" s="1153"/>
      <c r="V161" s="1153"/>
      <c r="W161" s="1153"/>
      <c r="X161" s="1153"/>
      <c r="Y161" s="1153"/>
      <c r="Z161" s="1153"/>
      <c r="AA161" s="1153"/>
      <c r="AB161" s="1153"/>
      <c r="AC161" s="1153"/>
      <c r="AD161" s="1153"/>
      <c r="AE161" s="1153"/>
      <c r="AF161" s="1153"/>
      <c r="AG161" s="1153"/>
      <c r="AH161" s="1153"/>
      <c r="AI161" s="1153"/>
      <c r="AJ161" s="1153"/>
      <c r="AK161" s="1153"/>
      <c r="AL161" s="1153"/>
      <c r="AM161" s="1153"/>
      <c r="AN161" s="1153"/>
      <c r="AO161" s="1153"/>
      <c r="AP161" s="1153"/>
      <c r="AQ161" s="1153"/>
      <c r="AR161" s="1153"/>
      <c r="AS161" s="1153"/>
      <c r="AT161" s="1153"/>
      <c r="AU161" s="1153"/>
      <c r="AV161" s="1153"/>
      <c r="AW161" s="1153"/>
      <c r="AX161" s="1153"/>
      <c r="AY161" s="1153"/>
      <c r="AZ161" s="1153"/>
      <c r="BA161" s="1153"/>
      <c r="BB161" s="1153"/>
      <c r="BC161" s="1153"/>
      <c r="BD161" s="1153"/>
      <c r="BE161" s="1153"/>
    </row>
    <row r="162" spans="2:57" outlineLevel="1">
      <c r="B162" s="1082">
        <v>15.3</v>
      </c>
      <c r="C162" s="168" t="s">
        <v>5414</v>
      </c>
      <c r="D162" s="169" t="s">
        <v>10</v>
      </c>
      <c r="E162" s="170">
        <f>'[4]Memoria Admin'!$K$92</f>
        <v>216.46</v>
      </c>
      <c r="F162" s="1061">
        <f>'apu colegio'!$O$788</f>
        <v>198951.35000000003</v>
      </c>
      <c r="G162" s="1171">
        <f t="shared" si="37"/>
        <v>43065009.221000008</v>
      </c>
      <c r="H162" s="1153"/>
      <c r="I162" s="1153"/>
      <c r="J162" s="1153"/>
      <c r="K162" s="1153"/>
      <c r="L162" s="1153"/>
      <c r="M162" s="1153"/>
      <c r="N162" s="1153"/>
      <c r="O162" s="1153"/>
      <c r="P162" s="1153"/>
      <c r="Q162" s="1153"/>
      <c r="R162" s="1153">
        <f>+$G162</f>
        <v>43065009.221000008</v>
      </c>
      <c r="S162" s="1153"/>
      <c r="T162" s="1153"/>
      <c r="U162" s="1153"/>
      <c r="V162" s="1153"/>
      <c r="W162" s="1153"/>
      <c r="X162" s="1153"/>
      <c r="Y162" s="1153"/>
      <c r="Z162" s="1153"/>
      <c r="AA162" s="1153"/>
      <c r="AB162" s="1153"/>
      <c r="AC162" s="1153"/>
      <c r="AD162" s="1153"/>
      <c r="AE162" s="1153"/>
      <c r="AF162" s="1153"/>
      <c r="AG162" s="1153"/>
      <c r="AH162" s="1153"/>
      <c r="AI162" s="1153"/>
      <c r="AJ162" s="1153"/>
      <c r="AK162" s="1153"/>
      <c r="AL162" s="1153"/>
      <c r="AM162" s="1153"/>
      <c r="AN162" s="1153"/>
      <c r="AO162" s="1153"/>
      <c r="AP162" s="1153"/>
      <c r="AQ162" s="1153"/>
      <c r="AR162" s="1153"/>
      <c r="AS162" s="1153"/>
      <c r="AT162" s="1153"/>
      <c r="AU162" s="1153"/>
      <c r="AV162" s="1153"/>
      <c r="AW162" s="1153"/>
      <c r="AX162" s="1153"/>
      <c r="AY162" s="1153"/>
      <c r="AZ162" s="1153"/>
      <c r="BA162" s="1153"/>
      <c r="BB162" s="1153"/>
      <c r="BC162" s="1153"/>
      <c r="BD162" s="1153"/>
      <c r="BE162" s="1153"/>
    </row>
    <row r="163" spans="2:57" outlineLevel="1">
      <c r="B163" s="1082">
        <v>15.4</v>
      </c>
      <c r="C163" s="168" t="s">
        <v>4585</v>
      </c>
      <c r="D163" s="169" t="s">
        <v>10</v>
      </c>
      <c r="E163" s="170">
        <f>'[4]Memoria Admin'!$K$156</f>
        <v>39.04</v>
      </c>
      <c r="F163" s="1061">
        <f>+'apu colegio'!$O$1007</f>
        <v>58531.48</v>
      </c>
      <c r="G163" s="1171">
        <f t="shared" si="37"/>
        <v>2285068.9791999999</v>
      </c>
      <c r="H163" s="1153"/>
      <c r="I163" s="1153"/>
      <c r="J163" s="1153"/>
      <c r="K163" s="1153"/>
      <c r="L163" s="1153"/>
      <c r="M163" s="1153"/>
      <c r="N163" s="1153"/>
      <c r="O163" s="1153"/>
      <c r="P163" s="1153"/>
      <c r="Q163" s="1153"/>
      <c r="R163" s="1153">
        <f>+$G163</f>
        <v>2285068.9791999999</v>
      </c>
      <c r="S163" s="1153"/>
      <c r="T163" s="1153"/>
      <c r="U163" s="1153"/>
      <c r="V163" s="1153"/>
      <c r="W163" s="1153"/>
      <c r="X163" s="1153"/>
      <c r="Y163" s="1153"/>
      <c r="Z163" s="1153"/>
      <c r="AA163" s="1153"/>
      <c r="AB163" s="1153"/>
      <c r="AC163" s="1153"/>
      <c r="AD163" s="1153"/>
      <c r="AE163" s="1153"/>
      <c r="AF163" s="1153"/>
      <c r="AG163" s="1153"/>
      <c r="AH163" s="1153"/>
      <c r="AI163" s="1153"/>
      <c r="AJ163" s="1153"/>
      <c r="AK163" s="1153"/>
      <c r="AL163" s="1153"/>
      <c r="AM163" s="1153"/>
      <c r="AN163" s="1153"/>
      <c r="AO163" s="1153"/>
      <c r="AP163" s="1153"/>
      <c r="AQ163" s="1153"/>
      <c r="AR163" s="1153"/>
      <c r="AS163" s="1153"/>
      <c r="AT163" s="1153"/>
      <c r="AU163" s="1153"/>
      <c r="AV163" s="1153"/>
      <c r="AW163" s="1153"/>
      <c r="AX163" s="1153"/>
      <c r="AY163" s="1153"/>
      <c r="AZ163" s="1153"/>
      <c r="BA163" s="1153"/>
      <c r="BB163" s="1153"/>
      <c r="BC163" s="1153"/>
      <c r="BD163" s="1153"/>
      <c r="BE163" s="1153"/>
    </row>
    <row r="164" spans="2:57">
      <c r="B164" s="1166">
        <v>16</v>
      </c>
      <c r="C164" s="1167" t="s">
        <v>4586</v>
      </c>
      <c r="D164" s="1166"/>
      <c r="E164" s="1168"/>
      <c r="F164" s="1169"/>
      <c r="G164" s="1170">
        <f>+SUM(G165:G175)</f>
        <v>106629304.25060001</v>
      </c>
      <c r="H164" s="1153"/>
      <c r="I164" s="1153"/>
      <c r="J164" s="1153"/>
      <c r="K164" s="1153"/>
      <c r="L164" s="1153"/>
      <c r="M164" s="1153"/>
      <c r="N164" s="1153"/>
      <c r="O164" s="1153"/>
      <c r="P164" s="1153"/>
      <c r="Q164" s="1188"/>
      <c r="R164" s="1188"/>
      <c r="S164" s="1188"/>
      <c r="T164" s="1188"/>
      <c r="U164" s="1188"/>
      <c r="V164" s="1188"/>
      <c r="W164" s="1188"/>
      <c r="X164" s="1153"/>
      <c r="Y164" s="1153"/>
      <c r="Z164" s="1153"/>
      <c r="AA164" s="1153"/>
      <c r="AB164" s="1153"/>
      <c r="AC164" s="1153"/>
      <c r="AD164" s="1153"/>
      <c r="AE164" s="1153"/>
      <c r="AF164" s="1153"/>
      <c r="AG164" s="1153"/>
      <c r="AH164" s="1153"/>
      <c r="AI164" s="1153"/>
      <c r="AJ164" s="1153"/>
      <c r="AK164" s="1153"/>
      <c r="AL164" s="1153"/>
      <c r="AM164" s="1153"/>
      <c r="AN164" s="1153"/>
      <c r="AO164" s="1153"/>
      <c r="AP164" s="1153"/>
      <c r="AQ164" s="1153"/>
      <c r="AR164" s="1153"/>
      <c r="AS164" s="1153"/>
      <c r="AT164" s="1153"/>
      <c r="AU164" s="1153"/>
      <c r="AV164" s="1153"/>
      <c r="AW164" s="1153"/>
      <c r="AX164" s="1153"/>
      <c r="AY164" s="1153"/>
      <c r="AZ164" s="1153"/>
      <c r="BA164" s="1153"/>
      <c r="BB164" s="1153"/>
      <c r="BC164" s="1153"/>
      <c r="BD164" s="1153"/>
      <c r="BE164" s="1153"/>
    </row>
    <row r="165" spans="2:57" outlineLevel="1">
      <c r="B165" s="1178">
        <v>16.100000000000001</v>
      </c>
      <c r="C165" s="168" t="s">
        <v>4587</v>
      </c>
      <c r="D165" s="169" t="s">
        <v>341</v>
      </c>
      <c r="E165" s="170">
        <f>'[4]Memoria Admin'!$K$188</f>
        <v>43.27</v>
      </c>
      <c r="F165" s="1061">
        <f>+'apu colegio'!$O$1131</f>
        <v>67513</v>
      </c>
      <c r="G165" s="1171">
        <f>+E165*F165</f>
        <v>2921287.5100000002</v>
      </c>
      <c r="H165" s="1153"/>
      <c r="I165" s="1153"/>
      <c r="J165" s="1153"/>
      <c r="K165" s="1153"/>
      <c r="L165" s="1153"/>
      <c r="M165" s="1153"/>
      <c r="N165" s="1153"/>
      <c r="O165" s="1153"/>
      <c r="P165" s="1153"/>
      <c r="Q165" s="1153">
        <f>+$G165</f>
        <v>2921287.5100000002</v>
      </c>
      <c r="R165" s="1153"/>
      <c r="S165" s="1153"/>
      <c r="T165" s="1153"/>
      <c r="U165" s="1153"/>
      <c r="V165" s="1153"/>
      <c r="W165" s="1153"/>
      <c r="X165" s="1153"/>
      <c r="Y165" s="1153"/>
      <c r="Z165" s="1153"/>
      <c r="AA165" s="1153"/>
      <c r="AB165" s="1153"/>
      <c r="AC165" s="1153"/>
      <c r="AD165" s="1153"/>
      <c r="AE165" s="1153"/>
      <c r="AF165" s="1153"/>
      <c r="AG165" s="1153"/>
      <c r="AH165" s="1153"/>
      <c r="AI165" s="1153"/>
      <c r="AJ165" s="1153"/>
      <c r="AK165" s="1153"/>
      <c r="AL165" s="1153"/>
      <c r="AM165" s="1153"/>
      <c r="AN165" s="1153"/>
      <c r="AO165" s="1153"/>
      <c r="AP165" s="1153"/>
      <c r="AQ165" s="1153"/>
      <c r="AR165" s="1153"/>
      <c r="AS165" s="1153"/>
      <c r="AT165" s="1153"/>
      <c r="AU165" s="1153"/>
      <c r="AV165" s="1153"/>
      <c r="AW165" s="1153"/>
      <c r="AX165" s="1153"/>
      <c r="AY165" s="1153"/>
      <c r="AZ165" s="1153"/>
      <c r="BA165" s="1153"/>
      <c r="BB165" s="1153"/>
      <c r="BC165" s="1153"/>
      <c r="BD165" s="1153"/>
      <c r="BE165" s="1153"/>
    </row>
    <row r="166" spans="2:57" outlineLevel="1">
      <c r="B166" s="1178">
        <v>16.2</v>
      </c>
      <c r="C166" s="168" t="s">
        <v>4532</v>
      </c>
      <c r="D166" s="169" t="s">
        <v>10</v>
      </c>
      <c r="E166" s="170">
        <f>'[4]Memoria Admin'!$K$221</f>
        <v>21.75</v>
      </c>
      <c r="F166" s="1061">
        <f>+'apu colegio'!$O$1196</f>
        <v>732466.35</v>
      </c>
      <c r="G166" s="1171">
        <f t="shared" ref="G166:G174" si="38">+E166*F166</f>
        <v>15931143.112499999</v>
      </c>
      <c r="H166" s="1153"/>
      <c r="I166" s="1153"/>
      <c r="J166" s="1153"/>
      <c r="K166" s="1153"/>
      <c r="L166" s="1153"/>
      <c r="M166" s="1153"/>
      <c r="N166" s="1153"/>
      <c r="O166" s="1153"/>
      <c r="P166" s="1153"/>
      <c r="Q166" s="1153">
        <f>+$G166</f>
        <v>15931143.112499999</v>
      </c>
      <c r="R166" s="1153"/>
      <c r="S166" s="1153"/>
      <c r="T166" s="1153"/>
      <c r="U166" s="1153"/>
      <c r="V166" s="1153"/>
      <c r="W166" s="1153"/>
      <c r="X166" s="1153"/>
      <c r="Y166" s="1153"/>
      <c r="Z166" s="1153"/>
      <c r="AA166" s="1153"/>
      <c r="AB166" s="1153"/>
      <c r="AC166" s="1153"/>
      <c r="AD166" s="1153"/>
      <c r="AE166" s="1153"/>
      <c r="AF166" s="1153"/>
      <c r="AG166" s="1153"/>
      <c r="AH166" s="1153"/>
      <c r="AI166" s="1153"/>
      <c r="AJ166" s="1153"/>
      <c r="AK166" s="1153"/>
      <c r="AL166" s="1153"/>
      <c r="AM166" s="1153"/>
      <c r="AN166" s="1153"/>
      <c r="AO166" s="1153"/>
      <c r="AP166" s="1153"/>
      <c r="AQ166" s="1153"/>
      <c r="AR166" s="1153"/>
      <c r="AS166" s="1153"/>
      <c r="AT166" s="1153"/>
      <c r="AU166" s="1153"/>
      <c r="AV166" s="1153"/>
      <c r="AW166" s="1153"/>
      <c r="AX166" s="1153"/>
      <c r="AY166" s="1153"/>
      <c r="AZ166" s="1153"/>
      <c r="BA166" s="1153"/>
      <c r="BB166" s="1153"/>
      <c r="BC166" s="1153"/>
      <c r="BD166" s="1153"/>
      <c r="BE166" s="1153"/>
    </row>
    <row r="167" spans="2:57" outlineLevel="1">
      <c r="B167" s="1178">
        <v>16.3</v>
      </c>
      <c r="C167" s="168" t="s">
        <v>4780</v>
      </c>
      <c r="D167" s="169" t="s">
        <v>10</v>
      </c>
      <c r="E167" s="170">
        <f>'[4]Memoria Admin'!$K$253</f>
        <v>10.88</v>
      </c>
      <c r="F167" s="1061">
        <f>+'apu colegio'!$O$1259</f>
        <v>953575.8</v>
      </c>
      <c r="G167" s="1171">
        <f t="shared" si="38"/>
        <v>10374904.704000002</v>
      </c>
      <c r="H167" s="1153"/>
      <c r="I167" s="1153"/>
      <c r="J167" s="1153"/>
      <c r="K167" s="1153"/>
      <c r="L167" s="1153"/>
      <c r="M167" s="1153"/>
      <c r="N167" s="1153"/>
      <c r="O167" s="1153"/>
      <c r="P167" s="1153"/>
      <c r="Q167" s="1153"/>
      <c r="R167" s="1153">
        <f>+$G167</f>
        <v>10374904.704000002</v>
      </c>
      <c r="S167" s="1153"/>
      <c r="T167" s="1153"/>
      <c r="U167" s="1153"/>
      <c r="V167" s="1153"/>
      <c r="W167" s="1153"/>
      <c r="X167" s="1153"/>
      <c r="Y167" s="1153"/>
      <c r="Z167" s="1153"/>
      <c r="AA167" s="1153"/>
      <c r="AB167" s="1153"/>
      <c r="AC167" s="1153"/>
      <c r="AD167" s="1153"/>
      <c r="AE167" s="1153"/>
      <c r="AF167" s="1153"/>
      <c r="AG167" s="1153"/>
      <c r="AH167" s="1153"/>
      <c r="AI167" s="1153"/>
      <c r="AJ167" s="1153"/>
      <c r="AK167" s="1153"/>
      <c r="AL167" s="1153"/>
      <c r="AM167" s="1153"/>
      <c r="AN167" s="1153"/>
      <c r="AO167" s="1153"/>
      <c r="AP167" s="1153"/>
      <c r="AQ167" s="1153"/>
      <c r="AR167" s="1153"/>
      <c r="AS167" s="1153"/>
      <c r="AT167" s="1153"/>
      <c r="AU167" s="1153"/>
      <c r="AV167" s="1153"/>
      <c r="AW167" s="1153"/>
      <c r="AX167" s="1153"/>
      <c r="AY167" s="1153"/>
      <c r="AZ167" s="1153"/>
      <c r="BA167" s="1153"/>
      <c r="BB167" s="1153"/>
      <c r="BC167" s="1153"/>
      <c r="BD167" s="1153"/>
      <c r="BE167" s="1153"/>
    </row>
    <row r="168" spans="2:57" outlineLevel="1">
      <c r="B168" s="1178">
        <v>16.399999999999999</v>
      </c>
      <c r="C168" s="168" t="s">
        <v>5264</v>
      </c>
      <c r="D168" s="169" t="s">
        <v>250</v>
      </c>
      <c r="E168" s="170">
        <f>'[4]Memoria Admin'!$K$285</f>
        <v>54.33</v>
      </c>
      <c r="F168" s="1061">
        <f>+'apu colegio'!$O$1322</f>
        <v>198124</v>
      </c>
      <c r="G168" s="1171">
        <f t="shared" si="38"/>
        <v>10764076.92</v>
      </c>
      <c r="H168" s="1153"/>
      <c r="I168" s="1153"/>
      <c r="J168" s="1153"/>
      <c r="K168" s="1153"/>
      <c r="L168" s="1153"/>
      <c r="M168" s="1153"/>
      <c r="N168" s="1153"/>
      <c r="O168" s="1153"/>
      <c r="P168" s="1153"/>
      <c r="Q168" s="1153"/>
      <c r="R168" s="1153"/>
      <c r="S168" s="1153">
        <f>+$G168</f>
        <v>10764076.92</v>
      </c>
      <c r="T168" s="1153"/>
      <c r="U168" s="1153"/>
      <c r="V168" s="1153"/>
      <c r="W168" s="1153"/>
      <c r="X168" s="1153"/>
      <c r="Y168" s="1153"/>
      <c r="Z168" s="1153"/>
      <c r="AA168" s="1153"/>
      <c r="AB168" s="1153"/>
      <c r="AC168" s="1153"/>
      <c r="AD168" s="1153"/>
      <c r="AE168" s="1153"/>
      <c r="AF168" s="1153"/>
      <c r="AG168" s="1153"/>
      <c r="AH168" s="1153"/>
      <c r="AI168" s="1153"/>
      <c r="AJ168" s="1153"/>
      <c r="AK168" s="1153"/>
      <c r="AL168" s="1153"/>
      <c r="AM168" s="1153"/>
      <c r="AN168" s="1153"/>
      <c r="AO168" s="1153"/>
      <c r="AP168" s="1153"/>
      <c r="AQ168" s="1153"/>
      <c r="AR168" s="1153"/>
      <c r="AS168" s="1153"/>
      <c r="AT168" s="1153"/>
      <c r="AU168" s="1153"/>
      <c r="AV168" s="1153"/>
      <c r="AW168" s="1153"/>
      <c r="AX168" s="1153"/>
      <c r="AY168" s="1153"/>
      <c r="AZ168" s="1153"/>
      <c r="BA168" s="1153"/>
      <c r="BB168" s="1153"/>
      <c r="BC168" s="1153"/>
      <c r="BD168" s="1153"/>
      <c r="BE168" s="1153"/>
    </row>
    <row r="169" spans="2:57" ht="25.5" outlineLevel="1">
      <c r="B169" s="1178">
        <v>16.5</v>
      </c>
      <c r="C169" s="168" t="s">
        <v>4781</v>
      </c>
      <c r="D169" s="169" t="s">
        <v>250</v>
      </c>
      <c r="E169" s="170">
        <f>'[4]Memoria Admin'!$K$317</f>
        <v>13.2</v>
      </c>
      <c r="F169" s="1061">
        <f>+'apu colegio'!$O$1386</f>
        <v>298793.59999999998</v>
      </c>
      <c r="G169" s="1171">
        <f t="shared" si="38"/>
        <v>3944075.5199999996</v>
      </c>
      <c r="H169" s="1153"/>
      <c r="I169" s="1153"/>
      <c r="J169" s="1153"/>
      <c r="K169" s="1153"/>
      <c r="L169" s="1153"/>
      <c r="M169" s="1153"/>
      <c r="N169" s="1153"/>
      <c r="O169" s="1153"/>
      <c r="P169" s="1153"/>
      <c r="Q169" s="1153"/>
      <c r="R169" s="1153"/>
      <c r="S169" s="1153">
        <f>+$G169</f>
        <v>3944075.5199999996</v>
      </c>
      <c r="T169" s="1153"/>
      <c r="U169" s="1153"/>
      <c r="V169" s="1153"/>
      <c r="W169" s="1153"/>
      <c r="X169" s="1153"/>
      <c r="Y169" s="1153"/>
      <c r="Z169" s="1153"/>
      <c r="AA169" s="1153"/>
      <c r="AB169" s="1153"/>
      <c r="AC169" s="1153"/>
      <c r="AD169" s="1153"/>
      <c r="AE169" s="1153"/>
      <c r="AF169" s="1153"/>
      <c r="AG169" s="1153"/>
      <c r="AH169" s="1153"/>
      <c r="AI169" s="1153"/>
      <c r="AJ169" s="1153"/>
      <c r="AK169" s="1153"/>
      <c r="AL169" s="1153"/>
      <c r="AM169" s="1153"/>
      <c r="AN169" s="1153"/>
      <c r="AO169" s="1153"/>
      <c r="AP169" s="1153"/>
      <c r="AQ169" s="1153"/>
      <c r="AR169" s="1153"/>
      <c r="AS169" s="1153"/>
      <c r="AT169" s="1153"/>
      <c r="AU169" s="1153"/>
      <c r="AV169" s="1153"/>
      <c r="AW169" s="1153"/>
      <c r="AX169" s="1153"/>
      <c r="AY169" s="1153"/>
      <c r="AZ169" s="1153"/>
      <c r="BA169" s="1153"/>
      <c r="BB169" s="1153"/>
      <c r="BC169" s="1153"/>
      <c r="BD169" s="1153"/>
      <c r="BE169" s="1153"/>
    </row>
    <row r="170" spans="2:57" outlineLevel="1">
      <c r="B170" s="1178">
        <v>16.600000000000001</v>
      </c>
      <c r="C170" s="168" t="s">
        <v>4785</v>
      </c>
      <c r="D170" s="169" t="s">
        <v>250</v>
      </c>
      <c r="E170" s="170">
        <f>'[4]Memoria Admin'!$K$349</f>
        <v>7.7</v>
      </c>
      <c r="F170" s="1061">
        <f>+'apu colegio'!$O$1514</f>
        <v>203664.66</v>
      </c>
      <c r="G170" s="1171">
        <f t="shared" si="38"/>
        <v>1568217.882</v>
      </c>
      <c r="H170" s="1153"/>
      <c r="I170" s="1153"/>
      <c r="J170" s="1153"/>
      <c r="K170" s="1153"/>
      <c r="L170" s="1153"/>
      <c r="M170" s="1153"/>
      <c r="N170" s="1153"/>
      <c r="O170" s="1153"/>
      <c r="P170" s="1153"/>
      <c r="Q170" s="1153"/>
      <c r="R170" s="1153"/>
      <c r="S170" s="1153"/>
      <c r="T170" s="1153">
        <f>+$G170</f>
        <v>1568217.882</v>
      </c>
      <c r="U170" s="1153"/>
      <c r="V170" s="1153"/>
      <c r="W170" s="1153"/>
      <c r="X170" s="1153"/>
      <c r="Y170" s="1153"/>
      <c r="Z170" s="1153"/>
      <c r="AA170" s="1153"/>
      <c r="AB170" s="1153"/>
      <c r="AC170" s="1153"/>
      <c r="AD170" s="1153"/>
      <c r="AE170" s="1153"/>
      <c r="AF170" s="1153"/>
      <c r="AG170" s="1153"/>
      <c r="AH170" s="1153"/>
      <c r="AI170" s="1153"/>
      <c r="AJ170" s="1153"/>
      <c r="AK170" s="1153"/>
      <c r="AL170" s="1153"/>
      <c r="AM170" s="1153"/>
      <c r="AN170" s="1153"/>
      <c r="AO170" s="1153"/>
      <c r="AP170" s="1153"/>
      <c r="AQ170" s="1153"/>
      <c r="AR170" s="1153"/>
      <c r="AS170" s="1153"/>
      <c r="AT170" s="1153"/>
      <c r="AU170" s="1153"/>
      <c r="AV170" s="1153"/>
      <c r="AW170" s="1153"/>
      <c r="AX170" s="1153"/>
      <c r="AY170" s="1153"/>
      <c r="AZ170" s="1153"/>
      <c r="BA170" s="1153"/>
      <c r="BB170" s="1153"/>
      <c r="BC170" s="1153"/>
      <c r="BD170" s="1153"/>
      <c r="BE170" s="1153"/>
    </row>
    <row r="171" spans="2:57" ht="25.5" outlineLevel="1">
      <c r="B171" s="1178">
        <v>16.7</v>
      </c>
      <c r="C171" s="168" t="s">
        <v>4922</v>
      </c>
      <c r="D171" s="169" t="s">
        <v>250</v>
      </c>
      <c r="E171" s="170">
        <f>'[4]Memoria Admin'!$K$381+'[4]Memoria Admin'!$K$413</f>
        <v>86.35</v>
      </c>
      <c r="F171" s="1061">
        <f>+'apu colegio'!$O$1706</f>
        <v>116915.44</v>
      </c>
      <c r="G171" s="1171">
        <f t="shared" si="38"/>
        <v>10095648.243999999</v>
      </c>
      <c r="H171" s="1153"/>
      <c r="I171" s="1153"/>
      <c r="J171" s="1153"/>
      <c r="K171" s="1153"/>
      <c r="L171" s="1153"/>
      <c r="M171" s="1153"/>
      <c r="N171" s="1153"/>
      <c r="O171" s="1153"/>
      <c r="P171" s="1153"/>
      <c r="Q171" s="1153"/>
      <c r="R171" s="1153"/>
      <c r="S171" s="1153"/>
      <c r="T171" s="1153">
        <f>+$G171</f>
        <v>10095648.243999999</v>
      </c>
      <c r="U171" s="1153"/>
      <c r="V171" s="1153"/>
      <c r="W171" s="1153"/>
      <c r="X171" s="1153"/>
      <c r="Y171" s="1153"/>
      <c r="Z171" s="1153"/>
      <c r="AA171" s="1153"/>
      <c r="AB171" s="1153"/>
      <c r="AC171" s="1153"/>
      <c r="AD171" s="1153"/>
      <c r="AE171" s="1153"/>
      <c r="AF171" s="1153"/>
      <c r="AG171" s="1153"/>
      <c r="AH171" s="1153"/>
      <c r="AI171" s="1153"/>
      <c r="AJ171" s="1153"/>
      <c r="AK171" s="1153"/>
      <c r="AL171" s="1153"/>
      <c r="AM171" s="1153"/>
      <c r="AN171" s="1153"/>
      <c r="AO171" s="1153"/>
      <c r="AP171" s="1153"/>
      <c r="AQ171" s="1153"/>
      <c r="AR171" s="1153"/>
      <c r="AS171" s="1153"/>
      <c r="AT171" s="1153"/>
      <c r="AU171" s="1153"/>
      <c r="AV171" s="1153"/>
      <c r="AW171" s="1153"/>
      <c r="AX171" s="1153"/>
      <c r="AY171" s="1153"/>
      <c r="AZ171" s="1153"/>
      <c r="BA171" s="1153"/>
      <c r="BB171" s="1153"/>
      <c r="BC171" s="1153"/>
      <c r="BD171" s="1153"/>
      <c r="BE171" s="1153"/>
    </row>
    <row r="172" spans="2:57" outlineLevel="1">
      <c r="B172" s="1178">
        <v>16.8</v>
      </c>
      <c r="C172" s="168" t="s">
        <v>4788</v>
      </c>
      <c r="D172" s="169" t="s">
        <v>250</v>
      </c>
      <c r="E172" s="170">
        <f>'[4]Memoria Admin'!$K$445+'[4]Memoria Admin'!$K$477</f>
        <v>95.72</v>
      </c>
      <c r="F172" s="1061">
        <f>+'apu colegio'!$O$1770</f>
        <v>224356</v>
      </c>
      <c r="G172" s="1171">
        <f t="shared" si="38"/>
        <v>21475356.32</v>
      </c>
      <c r="H172" s="1153"/>
      <c r="I172" s="1153"/>
      <c r="J172" s="1153"/>
      <c r="K172" s="1153"/>
      <c r="L172" s="1153"/>
      <c r="M172" s="1153"/>
      <c r="N172" s="1153"/>
      <c r="O172" s="1153"/>
      <c r="P172" s="1153"/>
      <c r="Q172" s="1153"/>
      <c r="R172" s="1153"/>
      <c r="S172" s="1153"/>
      <c r="T172" s="1153"/>
      <c r="U172" s="1153">
        <f>+$G172</f>
        <v>21475356.32</v>
      </c>
      <c r="V172" s="1153"/>
      <c r="W172" s="1153"/>
      <c r="X172" s="1153"/>
      <c r="Y172" s="1153"/>
      <c r="Z172" s="1153"/>
      <c r="AA172" s="1153"/>
      <c r="AB172" s="1153"/>
      <c r="AC172" s="1153"/>
      <c r="AD172" s="1153"/>
      <c r="AE172" s="1153"/>
      <c r="AF172" s="1153"/>
      <c r="AG172" s="1153"/>
      <c r="AH172" s="1153"/>
      <c r="AI172" s="1153"/>
      <c r="AJ172" s="1153"/>
      <c r="AK172" s="1153"/>
      <c r="AL172" s="1153"/>
      <c r="AM172" s="1153"/>
      <c r="AN172" s="1153"/>
      <c r="AO172" s="1153"/>
      <c r="AP172" s="1153"/>
      <c r="AQ172" s="1153"/>
      <c r="AR172" s="1153"/>
      <c r="AS172" s="1153"/>
      <c r="AT172" s="1153"/>
      <c r="AU172" s="1153"/>
      <c r="AV172" s="1153"/>
      <c r="AW172" s="1153"/>
      <c r="AX172" s="1153"/>
      <c r="AY172" s="1153"/>
      <c r="AZ172" s="1153"/>
      <c r="BA172" s="1153"/>
      <c r="BB172" s="1153"/>
      <c r="BC172" s="1153"/>
      <c r="BD172" s="1153"/>
      <c r="BE172" s="1153"/>
    </row>
    <row r="173" spans="2:57" outlineLevel="1">
      <c r="B173" s="1178">
        <v>16.899999999999999</v>
      </c>
      <c r="C173" s="168" t="s">
        <v>4929</v>
      </c>
      <c r="D173" s="169" t="s">
        <v>341</v>
      </c>
      <c r="E173" s="170">
        <f>'[4]Memoria Admin'!$K$510</f>
        <v>43.27</v>
      </c>
      <c r="F173" s="1061">
        <f>+'apu colegio'!$O$1897</f>
        <v>151357.47</v>
      </c>
      <c r="G173" s="1172">
        <f t="shared" si="38"/>
        <v>6549237.7269000001</v>
      </c>
      <c r="H173" s="1153"/>
      <c r="I173" s="1153"/>
      <c r="J173" s="1153"/>
      <c r="K173" s="1153"/>
      <c r="L173" s="1153"/>
      <c r="M173" s="1153"/>
      <c r="N173" s="1153"/>
      <c r="O173" s="1153"/>
      <c r="P173" s="1153"/>
      <c r="Q173" s="1153"/>
      <c r="R173" s="1153"/>
      <c r="S173" s="1153"/>
      <c r="T173" s="1153"/>
      <c r="U173" s="1153"/>
      <c r="V173" s="1153">
        <f>+$G173</f>
        <v>6549237.7269000001</v>
      </c>
      <c r="W173" s="1153"/>
      <c r="X173" s="1153"/>
      <c r="Y173" s="1153"/>
      <c r="Z173" s="1153"/>
      <c r="AA173" s="1153"/>
      <c r="AB173" s="1153"/>
      <c r="AC173" s="1153"/>
      <c r="AD173" s="1153"/>
      <c r="AE173" s="1153"/>
      <c r="AF173" s="1153"/>
      <c r="AG173" s="1153"/>
      <c r="AH173" s="1153"/>
      <c r="AI173" s="1153"/>
      <c r="AJ173" s="1153"/>
      <c r="AK173" s="1153"/>
      <c r="AL173" s="1153"/>
      <c r="AM173" s="1153"/>
      <c r="AN173" s="1153"/>
      <c r="AO173" s="1153"/>
      <c r="AP173" s="1153"/>
      <c r="AQ173" s="1153"/>
      <c r="AR173" s="1153"/>
      <c r="AS173" s="1153"/>
      <c r="AT173" s="1153"/>
      <c r="AU173" s="1153"/>
      <c r="AV173" s="1153"/>
      <c r="AW173" s="1153"/>
      <c r="AX173" s="1153"/>
      <c r="AY173" s="1153"/>
      <c r="AZ173" s="1153"/>
      <c r="BA173" s="1153"/>
      <c r="BB173" s="1153"/>
      <c r="BC173" s="1153"/>
      <c r="BD173" s="1153"/>
      <c r="BE173" s="1153"/>
    </row>
    <row r="174" spans="2:57" outlineLevel="1">
      <c r="B174" s="1179">
        <v>16.100000000000001</v>
      </c>
      <c r="C174" s="168" t="s">
        <v>4789</v>
      </c>
      <c r="D174" s="169" t="s">
        <v>341</v>
      </c>
      <c r="E174" s="170">
        <f>'[4]Memoria Admin'!$K$542</f>
        <v>71.040000000000006</v>
      </c>
      <c r="F174" s="1061">
        <f>+'apu colegio'!$O$1964</f>
        <v>287704.28000000003</v>
      </c>
      <c r="G174" s="1171">
        <f t="shared" si="38"/>
        <v>20438512.051200002</v>
      </c>
      <c r="H174" s="1153"/>
      <c r="I174" s="1153"/>
      <c r="J174" s="1153"/>
      <c r="K174" s="1153"/>
      <c r="L174" s="1153"/>
      <c r="M174" s="1153"/>
      <c r="N174" s="1153"/>
      <c r="O174" s="1153"/>
      <c r="P174" s="1153"/>
      <c r="Q174" s="1153"/>
      <c r="R174" s="1153"/>
      <c r="S174" s="1153"/>
      <c r="T174" s="1153"/>
      <c r="U174" s="1153"/>
      <c r="V174" s="1153">
        <f>+$G174</f>
        <v>20438512.051200002</v>
      </c>
      <c r="W174" s="1153"/>
      <c r="X174" s="1153"/>
      <c r="Y174" s="1153"/>
      <c r="Z174" s="1153"/>
      <c r="AA174" s="1153"/>
      <c r="AB174" s="1153"/>
      <c r="AC174" s="1153"/>
      <c r="AD174" s="1153"/>
      <c r="AE174" s="1153"/>
      <c r="AF174" s="1153"/>
      <c r="AG174" s="1153"/>
      <c r="AH174" s="1153"/>
      <c r="AI174" s="1153"/>
      <c r="AJ174" s="1153"/>
      <c r="AK174" s="1153"/>
      <c r="AL174" s="1153"/>
      <c r="AM174" s="1153"/>
      <c r="AN174" s="1153"/>
      <c r="AO174" s="1153"/>
      <c r="AP174" s="1153"/>
      <c r="AQ174" s="1153"/>
      <c r="AR174" s="1153"/>
      <c r="AS174" s="1153"/>
      <c r="AT174" s="1153"/>
      <c r="AU174" s="1153"/>
      <c r="AV174" s="1153"/>
      <c r="AW174" s="1153"/>
      <c r="AX174" s="1153"/>
      <c r="AY174" s="1153"/>
      <c r="AZ174" s="1153"/>
      <c r="BA174" s="1153"/>
      <c r="BB174" s="1153"/>
      <c r="BC174" s="1153"/>
      <c r="BD174" s="1153"/>
      <c r="BE174" s="1153"/>
    </row>
    <row r="175" spans="2:57" outlineLevel="1">
      <c r="B175" s="1179">
        <v>16.11</v>
      </c>
      <c r="C175" s="168" t="s">
        <v>4937</v>
      </c>
      <c r="D175" s="169" t="s">
        <v>341</v>
      </c>
      <c r="E175" s="170">
        <f>'[4]Memoria Admin'!$K$574</f>
        <v>38.020000000000003</v>
      </c>
      <c r="F175" s="1061">
        <f>+'apu colegio'!$O$2231</f>
        <v>67513</v>
      </c>
      <c r="G175" s="1171">
        <f>+E175*F175</f>
        <v>2566844.2600000002</v>
      </c>
      <c r="H175" s="1153"/>
      <c r="I175" s="1153"/>
      <c r="J175" s="1153"/>
      <c r="K175" s="1153"/>
      <c r="L175" s="1153"/>
      <c r="M175" s="1153"/>
      <c r="N175" s="1153"/>
      <c r="O175" s="1153"/>
      <c r="P175" s="1153"/>
      <c r="Q175" s="1153"/>
      <c r="R175" s="1153"/>
      <c r="S175" s="1153"/>
      <c r="T175" s="1153"/>
      <c r="U175" s="1153"/>
      <c r="V175" s="1153"/>
      <c r="W175" s="1153">
        <f>+$G175</f>
        <v>2566844.2600000002</v>
      </c>
      <c r="X175" s="1153"/>
      <c r="Y175" s="1153"/>
      <c r="Z175" s="1153"/>
      <c r="AA175" s="1153"/>
      <c r="AB175" s="1153"/>
      <c r="AC175" s="1153"/>
      <c r="AD175" s="1153"/>
      <c r="AE175" s="1153"/>
      <c r="AF175" s="1153"/>
      <c r="AG175" s="1153"/>
      <c r="AH175" s="1153"/>
      <c r="AI175" s="1153"/>
      <c r="AJ175" s="1153"/>
      <c r="AK175" s="1153"/>
      <c r="AL175" s="1153"/>
      <c r="AM175" s="1153"/>
      <c r="AN175" s="1153"/>
      <c r="AO175" s="1153"/>
      <c r="AP175" s="1153"/>
      <c r="AQ175" s="1153"/>
      <c r="AR175" s="1153"/>
      <c r="AS175" s="1153"/>
      <c r="AT175" s="1153"/>
      <c r="AU175" s="1153"/>
      <c r="AV175" s="1153"/>
      <c r="AW175" s="1153"/>
      <c r="AX175" s="1153"/>
      <c r="AY175" s="1153"/>
      <c r="AZ175" s="1153"/>
      <c r="BA175" s="1153"/>
      <c r="BB175" s="1153"/>
      <c r="BC175" s="1153"/>
      <c r="BD175" s="1153"/>
      <c r="BE175" s="1153"/>
    </row>
    <row r="176" spans="2:57">
      <c r="B176" s="1166">
        <v>17</v>
      </c>
      <c r="C176" s="1167" t="s">
        <v>5116</v>
      </c>
      <c r="D176" s="1166"/>
      <c r="E176" s="1168"/>
      <c r="F176" s="1169"/>
      <c r="G176" s="1170">
        <f>+SUM(G177:G188)</f>
        <v>40295410.7359</v>
      </c>
      <c r="H176" s="1153"/>
      <c r="I176" s="1153"/>
      <c r="J176" s="1153"/>
      <c r="K176" s="1153"/>
      <c r="L176" s="1153"/>
      <c r="M176" s="1153"/>
      <c r="N176" s="1153"/>
      <c r="O176" s="1153"/>
      <c r="P176" s="1153"/>
      <c r="Q176" s="1153"/>
      <c r="R176" s="1153"/>
      <c r="S176" s="1153"/>
      <c r="T176" s="1153"/>
      <c r="U176" s="1153"/>
      <c r="V176" s="1153"/>
      <c r="W176" s="1153"/>
      <c r="X176" s="1153"/>
      <c r="Y176" s="1188"/>
      <c r="Z176" s="1188"/>
      <c r="AA176" s="1188"/>
      <c r="AB176" s="1188"/>
      <c r="AC176" s="1188"/>
      <c r="AD176" s="1188"/>
      <c r="AE176" s="1153"/>
      <c r="AF176" s="1153"/>
      <c r="AG176" s="1153"/>
      <c r="AH176" s="1153"/>
      <c r="AI176" s="1153"/>
      <c r="AJ176" s="1153"/>
      <c r="AK176" s="1153"/>
      <c r="AL176" s="1153"/>
      <c r="AM176" s="1153"/>
      <c r="AN176" s="1153"/>
      <c r="AO176" s="1153"/>
      <c r="AP176" s="1153"/>
      <c r="AQ176" s="1153"/>
      <c r="AR176" s="1153"/>
      <c r="AS176" s="1153"/>
      <c r="AT176" s="1153"/>
      <c r="AU176" s="1153"/>
      <c r="AV176" s="1153"/>
      <c r="AW176" s="1153"/>
      <c r="AX176" s="1153"/>
      <c r="AY176" s="1153"/>
      <c r="AZ176" s="1153"/>
      <c r="BA176" s="1153"/>
      <c r="BB176" s="1153"/>
      <c r="BC176" s="1153"/>
      <c r="BD176" s="1153"/>
      <c r="BE176" s="1153"/>
    </row>
    <row r="177" spans="2:57" ht="25.5" outlineLevel="1">
      <c r="B177" s="1082">
        <v>17.100000000000001</v>
      </c>
      <c r="C177" s="168" t="s">
        <v>4795</v>
      </c>
      <c r="D177" s="169" t="s">
        <v>341</v>
      </c>
      <c r="E177" s="170">
        <f>'[4]Memoria Admin'!$K$606</f>
        <v>63.67</v>
      </c>
      <c r="F177" s="171">
        <f>+'apu colegio'!$O$2628</f>
        <v>125705.53</v>
      </c>
      <c r="G177" s="1171">
        <f>+E177*F177</f>
        <v>8003671.0951000005</v>
      </c>
      <c r="H177" s="1153"/>
      <c r="I177" s="1153"/>
      <c r="J177" s="1153"/>
      <c r="K177" s="1153"/>
      <c r="L177" s="1153"/>
      <c r="M177" s="1153"/>
      <c r="N177" s="1153"/>
      <c r="O177" s="1153"/>
      <c r="P177" s="1153"/>
      <c r="Q177" s="1153"/>
      <c r="R177" s="1153"/>
      <c r="S177" s="1153"/>
      <c r="T177" s="1153"/>
      <c r="U177" s="1153"/>
      <c r="V177" s="1153"/>
      <c r="W177" s="1153"/>
      <c r="X177" s="1153"/>
      <c r="Y177" s="1153">
        <f>+$G177</f>
        <v>8003671.0951000005</v>
      </c>
      <c r="Z177" s="1153"/>
      <c r="AA177" s="1153"/>
      <c r="AB177" s="1153"/>
      <c r="AC177" s="1153"/>
      <c r="AD177" s="1153"/>
      <c r="AE177" s="1153"/>
      <c r="AF177" s="1153"/>
      <c r="AG177" s="1153"/>
      <c r="AH177" s="1153"/>
      <c r="AI177" s="1153"/>
      <c r="AJ177" s="1153"/>
      <c r="AK177" s="1153"/>
      <c r="AL177" s="1153"/>
      <c r="AM177" s="1153"/>
      <c r="AN177" s="1153"/>
      <c r="AO177" s="1153"/>
      <c r="AP177" s="1153"/>
      <c r="AQ177" s="1153"/>
      <c r="AR177" s="1153"/>
      <c r="AS177" s="1153"/>
      <c r="AT177" s="1153"/>
      <c r="AU177" s="1153"/>
      <c r="AV177" s="1153"/>
      <c r="AW177" s="1153"/>
      <c r="AX177" s="1153"/>
      <c r="AY177" s="1153"/>
      <c r="AZ177" s="1153"/>
      <c r="BA177" s="1153"/>
      <c r="BB177" s="1153"/>
      <c r="BC177" s="1153"/>
      <c r="BD177" s="1153"/>
      <c r="BE177" s="1153"/>
    </row>
    <row r="178" spans="2:57" outlineLevel="1">
      <c r="B178" s="1082">
        <v>17.2</v>
      </c>
      <c r="C178" s="168" t="s">
        <v>4591</v>
      </c>
      <c r="D178" s="169" t="s">
        <v>341</v>
      </c>
      <c r="E178" s="170">
        <f>'[4]Memoria Admin'!$K$638</f>
        <v>67.5</v>
      </c>
      <c r="F178" s="171">
        <f>+'apu colegio'!$O$2760</f>
        <v>50289.13</v>
      </c>
      <c r="G178" s="1171">
        <f t="shared" ref="G178:G188" si="39">+E178*F178</f>
        <v>3394516.2749999999</v>
      </c>
      <c r="H178" s="1153"/>
      <c r="I178" s="1153"/>
      <c r="J178" s="1153"/>
      <c r="K178" s="1153"/>
      <c r="L178" s="1153"/>
      <c r="M178" s="1153"/>
      <c r="N178" s="1153"/>
      <c r="O178" s="1153"/>
      <c r="P178" s="1153"/>
      <c r="Q178" s="1153"/>
      <c r="R178" s="1153"/>
      <c r="S178" s="1153"/>
      <c r="T178" s="1153"/>
      <c r="U178" s="1153"/>
      <c r="V178" s="1153"/>
      <c r="W178" s="1153"/>
      <c r="X178" s="1153"/>
      <c r="Y178" s="1153"/>
      <c r="Z178" s="1153">
        <f>+$G178</f>
        <v>3394516.2749999999</v>
      </c>
      <c r="AA178" s="1153"/>
      <c r="AB178" s="1153"/>
      <c r="AC178" s="1153"/>
      <c r="AD178" s="1153"/>
      <c r="AE178" s="1153"/>
      <c r="AF178" s="1153"/>
      <c r="AG178" s="1153"/>
      <c r="AH178" s="1153"/>
      <c r="AI178" s="1153"/>
      <c r="AJ178" s="1153"/>
      <c r="AK178" s="1153"/>
      <c r="AL178" s="1153"/>
      <c r="AM178" s="1153"/>
      <c r="AN178" s="1153"/>
      <c r="AO178" s="1153"/>
      <c r="AP178" s="1153"/>
      <c r="AQ178" s="1153"/>
      <c r="AR178" s="1153"/>
      <c r="AS178" s="1153"/>
      <c r="AT178" s="1153"/>
      <c r="AU178" s="1153"/>
      <c r="AV178" s="1153"/>
      <c r="AW178" s="1153"/>
      <c r="AX178" s="1153"/>
      <c r="AY178" s="1153"/>
      <c r="AZ178" s="1153"/>
      <c r="BA178" s="1153"/>
      <c r="BB178" s="1153"/>
      <c r="BC178" s="1153"/>
      <c r="BD178" s="1153"/>
      <c r="BE178" s="1153"/>
    </row>
    <row r="179" spans="2:57" outlineLevel="1">
      <c r="B179" s="1082">
        <v>17.3</v>
      </c>
      <c r="C179" s="168" t="s">
        <v>4592</v>
      </c>
      <c r="D179" s="169" t="s">
        <v>341</v>
      </c>
      <c r="E179" s="170">
        <f>'[4]Memoria Admin'!$K$670</f>
        <v>40.82</v>
      </c>
      <c r="F179" s="171">
        <f>+'apu colegio'!$O$2826</f>
        <v>55378.85</v>
      </c>
      <c r="G179" s="1171">
        <f t="shared" si="39"/>
        <v>2260564.6570000001</v>
      </c>
      <c r="H179" s="1153"/>
      <c r="I179" s="1153"/>
      <c r="J179" s="1153"/>
      <c r="K179" s="1153"/>
      <c r="L179" s="1153"/>
      <c r="M179" s="1153"/>
      <c r="N179" s="1153"/>
      <c r="O179" s="1153"/>
      <c r="P179" s="1153"/>
      <c r="Q179" s="1153"/>
      <c r="R179" s="1153"/>
      <c r="S179" s="1153"/>
      <c r="T179" s="1153"/>
      <c r="U179" s="1153"/>
      <c r="V179" s="1153"/>
      <c r="W179" s="1153"/>
      <c r="X179" s="1153"/>
      <c r="Y179" s="1153"/>
      <c r="Z179" s="1153">
        <f>+$G179</f>
        <v>2260564.6570000001</v>
      </c>
      <c r="AA179" s="1153"/>
      <c r="AB179" s="1153"/>
      <c r="AC179" s="1153"/>
      <c r="AD179" s="1153"/>
      <c r="AE179" s="1153"/>
      <c r="AF179" s="1153"/>
      <c r="AG179" s="1153"/>
      <c r="AH179" s="1153"/>
      <c r="AI179" s="1153"/>
      <c r="AJ179" s="1153"/>
      <c r="AK179" s="1153"/>
      <c r="AL179" s="1153"/>
      <c r="AM179" s="1153"/>
      <c r="AN179" s="1153"/>
      <c r="AO179" s="1153"/>
      <c r="AP179" s="1153"/>
      <c r="AQ179" s="1153"/>
      <c r="AR179" s="1153"/>
      <c r="AS179" s="1153"/>
      <c r="AT179" s="1153"/>
      <c r="AU179" s="1153"/>
      <c r="AV179" s="1153"/>
      <c r="AW179" s="1153"/>
      <c r="AX179" s="1153"/>
      <c r="AY179" s="1153"/>
      <c r="AZ179" s="1153"/>
      <c r="BA179" s="1153"/>
      <c r="BB179" s="1153"/>
      <c r="BC179" s="1153"/>
      <c r="BD179" s="1153"/>
      <c r="BE179" s="1153"/>
    </row>
    <row r="180" spans="2:57" outlineLevel="1">
      <c r="B180" s="1082">
        <v>17.399999999999999</v>
      </c>
      <c r="C180" s="168" t="s">
        <v>4797</v>
      </c>
      <c r="D180" s="169" t="s">
        <v>341</v>
      </c>
      <c r="E180" s="170">
        <f>'[4]Memoria Admin'!$K$703</f>
        <v>142.08000000000001</v>
      </c>
      <c r="F180" s="171">
        <f>+'apu colegio'!$O$2892</f>
        <v>66261.62</v>
      </c>
      <c r="G180" s="1171">
        <f t="shared" si="39"/>
        <v>9414450.9695999995</v>
      </c>
      <c r="H180" s="1153"/>
      <c r="I180" s="1153"/>
      <c r="J180" s="1153"/>
      <c r="K180" s="1153"/>
      <c r="L180" s="1153"/>
      <c r="M180" s="1153"/>
      <c r="N180" s="1153"/>
      <c r="O180" s="1153"/>
      <c r="P180" s="1153"/>
      <c r="Q180" s="1153"/>
      <c r="R180" s="1153"/>
      <c r="S180" s="1153"/>
      <c r="T180" s="1153"/>
      <c r="U180" s="1153"/>
      <c r="V180" s="1153"/>
      <c r="W180" s="1153"/>
      <c r="X180" s="1153"/>
      <c r="Y180" s="1153"/>
      <c r="Z180" s="1153"/>
      <c r="AA180" s="1153">
        <f>+$G180</f>
        <v>9414450.9695999995</v>
      </c>
      <c r="AB180" s="1153"/>
      <c r="AC180" s="1153"/>
      <c r="AD180" s="1153"/>
      <c r="AE180" s="1153"/>
      <c r="AF180" s="1153"/>
      <c r="AG180" s="1153"/>
      <c r="AH180" s="1153"/>
      <c r="AI180" s="1153"/>
      <c r="AJ180" s="1153"/>
      <c r="AK180" s="1153"/>
      <c r="AL180" s="1153"/>
      <c r="AM180" s="1153"/>
      <c r="AN180" s="1153"/>
      <c r="AO180" s="1153"/>
      <c r="AP180" s="1153"/>
      <c r="AQ180" s="1153"/>
      <c r="AR180" s="1153"/>
      <c r="AS180" s="1153"/>
      <c r="AT180" s="1153"/>
      <c r="AU180" s="1153"/>
      <c r="AV180" s="1153"/>
      <c r="AW180" s="1153"/>
      <c r="AX180" s="1153"/>
      <c r="AY180" s="1153"/>
      <c r="AZ180" s="1153"/>
      <c r="BA180" s="1153"/>
      <c r="BB180" s="1153"/>
      <c r="BC180" s="1153"/>
      <c r="BD180" s="1153"/>
      <c r="BE180" s="1153"/>
    </row>
    <row r="181" spans="2:57" outlineLevel="1">
      <c r="B181" s="1082">
        <v>17.5</v>
      </c>
      <c r="C181" s="168" t="s">
        <v>4593</v>
      </c>
      <c r="D181" s="169" t="s">
        <v>341</v>
      </c>
      <c r="E181" s="170">
        <f>'[4]Memoria Admin'!$K$734</f>
        <v>34.47</v>
      </c>
      <c r="F181" s="171">
        <f>+'apu colegio'!$O$3213</f>
        <v>122158.89</v>
      </c>
      <c r="G181" s="1171">
        <f t="shared" si="39"/>
        <v>4210816.9382999996</v>
      </c>
      <c r="H181" s="1153"/>
      <c r="I181" s="1153"/>
      <c r="J181" s="1153"/>
      <c r="K181" s="1153"/>
      <c r="L181" s="1153"/>
      <c r="M181" s="1153"/>
      <c r="N181" s="1153"/>
      <c r="O181" s="1153"/>
      <c r="P181" s="1153"/>
      <c r="Q181" s="1153"/>
      <c r="R181" s="1153"/>
      <c r="S181" s="1153"/>
      <c r="T181" s="1153"/>
      <c r="U181" s="1153"/>
      <c r="V181" s="1153"/>
      <c r="W181" s="1153"/>
      <c r="X181" s="1153"/>
      <c r="Y181" s="1153"/>
      <c r="Z181" s="1153"/>
      <c r="AA181" s="1153"/>
      <c r="AB181" s="1153">
        <f>+$G181</f>
        <v>4210816.9382999996</v>
      </c>
      <c r="AC181" s="1153"/>
      <c r="AD181" s="1153"/>
      <c r="AE181" s="1153"/>
      <c r="AF181" s="1153"/>
      <c r="AG181" s="1153"/>
      <c r="AH181" s="1153"/>
      <c r="AI181" s="1153"/>
      <c r="AJ181" s="1153"/>
      <c r="AK181" s="1153"/>
      <c r="AL181" s="1153"/>
      <c r="AM181" s="1153"/>
      <c r="AN181" s="1153"/>
      <c r="AO181" s="1153"/>
      <c r="AP181" s="1153"/>
      <c r="AQ181" s="1153"/>
      <c r="AR181" s="1153"/>
      <c r="AS181" s="1153"/>
      <c r="AT181" s="1153"/>
      <c r="AU181" s="1153"/>
      <c r="AV181" s="1153"/>
      <c r="AW181" s="1153"/>
      <c r="AX181" s="1153"/>
      <c r="AY181" s="1153"/>
      <c r="AZ181" s="1153"/>
      <c r="BA181" s="1153"/>
      <c r="BB181" s="1153"/>
      <c r="BC181" s="1153"/>
      <c r="BD181" s="1153"/>
      <c r="BE181" s="1153"/>
    </row>
    <row r="182" spans="2:57" outlineLevel="1">
      <c r="B182" s="1082">
        <v>17.600000000000001</v>
      </c>
      <c r="C182" s="168" t="s">
        <v>5132</v>
      </c>
      <c r="D182" s="169" t="s">
        <v>250</v>
      </c>
      <c r="E182" s="170">
        <f>'[4]Memoria Admin'!$K$766</f>
        <v>32.54</v>
      </c>
      <c r="F182" s="171">
        <f>+'apu colegio'!$O$3276</f>
        <v>51374.17</v>
      </c>
      <c r="G182" s="1171">
        <f t="shared" si="39"/>
        <v>1671715.4918</v>
      </c>
      <c r="H182" s="1153"/>
      <c r="I182" s="1153"/>
      <c r="J182" s="1153"/>
      <c r="K182" s="1153"/>
      <c r="L182" s="1153"/>
      <c r="M182" s="1153"/>
      <c r="N182" s="1153"/>
      <c r="O182" s="1153"/>
      <c r="P182" s="1153"/>
      <c r="Q182" s="1153"/>
      <c r="R182" s="1153"/>
      <c r="S182" s="1153"/>
      <c r="T182" s="1153"/>
      <c r="U182" s="1153"/>
      <c r="V182" s="1153"/>
      <c r="W182" s="1153"/>
      <c r="X182" s="1153"/>
      <c r="Y182" s="1153"/>
      <c r="Z182" s="1153"/>
      <c r="AA182" s="1153"/>
      <c r="AB182" s="1153">
        <f>+$G182</f>
        <v>1671715.4918</v>
      </c>
      <c r="AC182" s="1153"/>
      <c r="AD182" s="1153"/>
      <c r="AE182" s="1153"/>
      <c r="AF182" s="1153"/>
      <c r="AG182" s="1153"/>
      <c r="AH182" s="1153"/>
      <c r="AI182" s="1153"/>
      <c r="AJ182" s="1153"/>
      <c r="AK182" s="1153"/>
      <c r="AL182" s="1153"/>
      <c r="AM182" s="1153"/>
      <c r="AN182" s="1153"/>
      <c r="AO182" s="1153"/>
      <c r="AP182" s="1153"/>
      <c r="AQ182" s="1153"/>
      <c r="AR182" s="1153"/>
      <c r="AS182" s="1153"/>
      <c r="AT182" s="1153"/>
      <c r="AU182" s="1153"/>
      <c r="AV182" s="1153"/>
      <c r="AW182" s="1153"/>
      <c r="AX182" s="1153"/>
      <c r="AY182" s="1153"/>
      <c r="AZ182" s="1153"/>
      <c r="BA182" s="1153"/>
      <c r="BB182" s="1153"/>
      <c r="BC182" s="1153"/>
      <c r="BD182" s="1153"/>
      <c r="BE182" s="1153"/>
    </row>
    <row r="183" spans="2:57" outlineLevel="1">
      <c r="B183" s="1082">
        <v>17.7</v>
      </c>
      <c r="C183" s="168" t="s">
        <v>4594</v>
      </c>
      <c r="D183" s="169" t="s">
        <v>341</v>
      </c>
      <c r="E183" s="170">
        <f>'[4]Memoria Admin'!$K$798</f>
        <v>3.55</v>
      </c>
      <c r="F183" s="171">
        <f>+'apu colegio'!$O$3338</f>
        <v>122158.89</v>
      </c>
      <c r="G183" s="1171">
        <f t="shared" si="39"/>
        <v>433664.05949999997</v>
      </c>
      <c r="H183" s="1153"/>
      <c r="I183" s="1153"/>
      <c r="J183" s="1153"/>
      <c r="K183" s="1153"/>
      <c r="L183" s="1153"/>
      <c r="M183" s="1153"/>
      <c r="N183" s="1153"/>
      <c r="O183" s="1153"/>
      <c r="P183" s="1153"/>
      <c r="Q183" s="1153"/>
      <c r="R183" s="1153"/>
      <c r="S183" s="1153"/>
      <c r="T183" s="1153"/>
      <c r="U183" s="1153"/>
      <c r="V183" s="1153"/>
      <c r="W183" s="1153"/>
      <c r="X183" s="1153"/>
      <c r="Y183" s="1153"/>
      <c r="Z183" s="1153"/>
      <c r="AA183" s="1153"/>
      <c r="AB183" s="1153"/>
      <c r="AC183" s="1153">
        <f>+$G183</f>
        <v>433664.05949999997</v>
      </c>
      <c r="AD183" s="1153"/>
      <c r="AE183" s="1153"/>
      <c r="AF183" s="1153"/>
      <c r="AG183" s="1153"/>
      <c r="AH183" s="1153"/>
      <c r="AI183" s="1153"/>
      <c r="AJ183" s="1153"/>
      <c r="AK183" s="1153"/>
      <c r="AL183" s="1153"/>
      <c r="AM183" s="1153"/>
      <c r="AN183" s="1153"/>
      <c r="AO183" s="1153"/>
      <c r="AP183" s="1153"/>
      <c r="AQ183" s="1153"/>
      <c r="AR183" s="1153"/>
      <c r="AS183" s="1153"/>
      <c r="AT183" s="1153"/>
      <c r="AU183" s="1153"/>
      <c r="AV183" s="1153"/>
      <c r="AW183" s="1153"/>
      <c r="AX183" s="1153"/>
      <c r="AY183" s="1153"/>
      <c r="AZ183" s="1153"/>
      <c r="BA183" s="1153"/>
      <c r="BB183" s="1153"/>
      <c r="BC183" s="1153"/>
      <c r="BD183" s="1153"/>
      <c r="BE183" s="1153"/>
    </row>
    <row r="184" spans="2:57" outlineLevel="1">
      <c r="B184" s="1082">
        <v>17.8</v>
      </c>
      <c r="C184" s="168" t="s">
        <v>4819</v>
      </c>
      <c r="D184" s="169" t="s">
        <v>341</v>
      </c>
      <c r="E184" s="170">
        <f>'[4]Memoria Admin'!$K$830</f>
        <v>38.020000000000003</v>
      </c>
      <c r="F184" s="171">
        <f>+'apu colegio'!$O$3472</f>
        <v>108141.44</v>
      </c>
      <c r="G184" s="1171">
        <f t="shared" si="39"/>
        <v>4111537.5488000005</v>
      </c>
      <c r="H184" s="1153"/>
      <c r="I184" s="1153"/>
      <c r="J184" s="1153"/>
      <c r="K184" s="1153"/>
      <c r="L184" s="1153"/>
      <c r="M184" s="1153"/>
      <c r="N184" s="1153"/>
      <c r="O184" s="1153"/>
      <c r="P184" s="1153"/>
      <c r="Q184" s="1153"/>
      <c r="R184" s="1153"/>
      <c r="S184" s="1153"/>
      <c r="T184" s="1153"/>
      <c r="U184" s="1153"/>
      <c r="V184" s="1153"/>
      <c r="W184" s="1153"/>
      <c r="X184" s="1153"/>
      <c r="Y184" s="1153"/>
      <c r="Z184" s="1153"/>
      <c r="AA184" s="1153"/>
      <c r="AB184" s="1153"/>
      <c r="AC184" s="1153">
        <f>+$G184</f>
        <v>4111537.5488000005</v>
      </c>
      <c r="AD184" s="1153"/>
      <c r="AE184" s="1153"/>
      <c r="AF184" s="1153"/>
      <c r="AG184" s="1153"/>
      <c r="AH184" s="1153"/>
      <c r="AI184" s="1153"/>
      <c r="AJ184" s="1153"/>
      <c r="AK184" s="1153"/>
      <c r="AL184" s="1153"/>
      <c r="AM184" s="1153"/>
      <c r="AN184" s="1153"/>
      <c r="AO184" s="1153"/>
      <c r="AP184" s="1153"/>
      <c r="AQ184" s="1153"/>
      <c r="AR184" s="1153"/>
      <c r="AS184" s="1153"/>
      <c r="AT184" s="1153"/>
      <c r="AU184" s="1153"/>
      <c r="AV184" s="1153"/>
      <c r="AW184" s="1153"/>
      <c r="AX184" s="1153"/>
      <c r="AY184" s="1153"/>
      <c r="AZ184" s="1153"/>
      <c r="BA184" s="1153"/>
      <c r="BB184" s="1153"/>
      <c r="BC184" s="1153"/>
      <c r="BD184" s="1153"/>
      <c r="BE184" s="1153"/>
    </row>
    <row r="185" spans="2:57" outlineLevel="1">
      <c r="B185" s="1082">
        <v>17.899999999999999</v>
      </c>
      <c r="C185" s="168" t="s">
        <v>4820</v>
      </c>
      <c r="D185" s="169" t="s">
        <v>341</v>
      </c>
      <c r="E185" s="170">
        <f>'[4]Memoria Admin'!$K$862</f>
        <v>67.5</v>
      </c>
      <c r="F185" s="171">
        <f>+'apu colegio'!$O$3540</f>
        <v>38716.43</v>
      </c>
      <c r="G185" s="1171">
        <f t="shared" si="39"/>
        <v>2613359.0249999999</v>
      </c>
      <c r="H185" s="1153"/>
      <c r="I185" s="1153"/>
      <c r="J185" s="1153"/>
      <c r="K185" s="1153"/>
      <c r="L185" s="1153"/>
      <c r="M185" s="1153"/>
      <c r="N185" s="1153"/>
      <c r="O185" s="1153"/>
      <c r="P185" s="1153"/>
      <c r="Q185" s="1153"/>
      <c r="R185" s="1153"/>
      <c r="S185" s="1153"/>
      <c r="T185" s="1153"/>
      <c r="U185" s="1153"/>
      <c r="V185" s="1153"/>
      <c r="W185" s="1153"/>
      <c r="X185" s="1153"/>
      <c r="Y185" s="1153"/>
      <c r="Z185" s="1153"/>
      <c r="AA185" s="1153"/>
      <c r="AB185" s="1153"/>
      <c r="AC185" s="1153">
        <f>+$G185</f>
        <v>2613359.0249999999</v>
      </c>
      <c r="AD185" s="1153"/>
      <c r="AE185" s="1153"/>
      <c r="AF185" s="1153"/>
      <c r="AG185" s="1153"/>
      <c r="AH185" s="1153"/>
      <c r="AI185" s="1153"/>
      <c r="AJ185" s="1153"/>
      <c r="AK185" s="1153"/>
      <c r="AL185" s="1153"/>
      <c r="AM185" s="1153"/>
      <c r="AN185" s="1153"/>
      <c r="AO185" s="1153"/>
      <c r="AP185" s="1153"/>
      <c r="AQ185" s="1153"/>
      <c r="AR185" s="1153"/>
      <c r="AS185" s="1153"/>
      <c r="AT185" s="1153"/>
      <c r="AU185" s="1153"/>
      <c r="AV185" s="1153"/>
      <c r="AW185" s="1153"/>
      <c r="AX185" s="1153"/>
      <c r="AY185" s="1153"/>
      <c r="AZ185" s="1153"/>
      <c r="BA185" s="1153"/>
      <c r="BB185" s="1153"/>
      <c r="BC185" s="1153"/>
      <c r="BD185" s="1153"/>
      <c r="BE185" s="1153"/>
    </row>
    <row r="186" spans="2:57" outlineLevel="1">
      <c r="B186" s="1179">
        <v>17.100000000000001</v>
      </c>
      <c r="C186" s="168" t="s">
        <v>4821</v>
      </c>
      <c r="D186" s="169" t="s">
        <v>341</v>
      </c>
      <c r="E186" s="170">
        <f>'[4]Memoria Admin'!$K$894</f>
        <v>40.82</v>
      </c>
      <c r="F186" s="171">
        <f>+'apu colegio'!$O$3609</f>
        <v>38716.43</v>
      </c>
      <c r="G186" s="1171">
        <f t="shared" si="39"/>
        <v>1580404.6725999999</v>
      </c>
      <c r="H186" s="1153"/>
      <c r="I186" s="1153"/>
      <c r="J186" s="1153"/>
      <c r="K186" s="1153"/>
      <c r="L186" s="1153"/>
      <c r="M186" s="1153"/>
      <c r="N186" s="1153"/>
      <c r="O186" s="1153"/>
      <c r="P186" s="1153"/>
      <c r="Q186" s="1153"/>
      <c r="R186" s="1153"/>
      <c r="S186" s="1153"/>
      <c r="T186" s="1153"/>
      <c r="U186" s="1153"/>
      <c r="V186" s="1153"/>
      <c r="W186" s="1153"/>
      <c r="X186" s="1153"/>
      <c r="Y186" s="1153"/>
      <c r="Z186" s="1153"/>
      <c r="AA186" s="1153"/>
      <c r="AB186" s="1153"/>
      <c r="AC186" s="1153">
        <f>+$G186</f>
        <v>1580404.6725999999</v>
      </c>
      <c r="AD186" s="1153"/>
      <c r="AE186" s="1153"/>
      <c r="AF186" s="1153"/>
      <c r="AG186" s="1153"/>
      <c r="AH186" s="1153"/>
      <c r="AI186" s="1153"/>
      <c r="AJ186" s="1153"/>
      <c r="AK186" s="1153"/>
      <c r="AL186" s="1153"/>
      <c r="AM186" s="1153"/>
      <c r="AN186" s="1153"/>
      <c r="AO186" s="1153"/>
      <c r="AP186" s="1153"/>
      <c r="AQ186" s="1153"/>
      <c r="AR186" s="1153"/>
      <c r="AS186" s="1153"/>
      <c r="AT186" s="1153"/>
      <c r="AU186" s="1153"/>
      <c r="AV186" s="1153"/>
      <c r="AW186" s="1153"/>
      <c r="AX186" s="1153"/>
      <c r="AY186" s="1153"/>
      <c r="AZ186" s="1153"/>
      <c r="BA186" s="1153"/>
      <c r="BB186" s="1153"/>
      <c r="BC186" s="1153"/>
      <c r="BD186" s="1153"/>
      <c r="BE186" s="1153"/>
    </row>
    <row r="187" spans="2:57" outlineLevel="1">
      <c r="B187" s="1179">
        <v>17.11</v>
      </c>
      <c r="C187" s="168" t="s">
        <v>4595</v>
      </c>
      <c r="D187" s="169" t="s">
        <v>341</v>
      </c>
      <c r="E187" s="170">
        <f>'[4]Memoria Admin'!$K$926</f>
        <v>67.5</v>
      </c>
      <c r="F187" s="171">
        <f>+'apu colegio'!$O$3677</f>
        <v>20223.68</v>
      </c>
      <c r="G187" s="1171">
        <f t="shared" si="39"/>
        <v>1365098.4</v>
      </c>
      <c r="H187" s="1153"/>
      <c r="I187" s="1153"/>
      <c r="J187" s="1153"/>
      <c r="K187" s="1153"/>
      <c r="L187" s="1153"/>
      <c r="M187" s="1153"/>
      <c r="N187" s="1153"/>
      <c r="O187" s="1153"/>
      <c r="P187" s="1153"/>
      <c r="Q187" s="1153"/>
      <c r="R187" s="1153"/>
      <c r="S187" s="1153"/>
      <c r="T187" s="1153"/>
      <c r="U187" s="1153"/>
      <c r="V187" s="1153"/>
      <c r="W187" s="1153"/>
      <c r="X187" s="1153"/>
      <c r="Y187" s="1153"/>
      <c r="Z187" s="1153"/>
      <c r="AA187" s="1153"/>
      <c r="AB187" s="1153"/>
      <c r="AC187" s="1153"/>
      <c r="AD187" s="1153">
        <f>+$G187</f>
        <v>1365098.4</v>
      </c>
      <c r="AE187" s="1153"/>
      <c r="AF187" s="1153"/>
      <c r="AG187" s="1153"/>
      <c r="AH187" s="1153"/>
      <c r="AI187" s="1153"/>
      <c r="AJ187" s="1153"/>
      <c r="AK187" s="1153"/>
      <c r="AL187" s="1153"/>
      <c r="AM187" s="1153"/>
      <c r="AN187" s="1153"/>
      <c r="AO187" s="1153"/>
      <c r="AP187" s="1153"/>
      <c r="AQ187" s="1153"/>
      <c r="AR187" s="1153"/>
      <c r="AS187" s="1153"/>
      <c r="AT187" s="1153"/>
      <c r="AU187" s="1153"/>
      <c r="AV187" s="1153"/>
      <c r="AW187" s="1153"/>
      <c r="AX187" s="1153"/>
      <c r="AY187" s="1153"/>
      <c r="AZ187" s="1153"/>
      <c r="BA187" s="1153"/>
      <c r="BB187" s="1153"/>
      <c r="BC187" s="1153"/>
      <c r="BD187" s="1153"/>
      <c r="BE187" s="1153"/>
    </row>
    <row r="188" spans="2:57" outlineLevel="1">
      <c r="B188" s="1179">
        <v>17.12</v>
      </c>
      <c r="C188" s="168" t="s">
        <v>4596</v>
      </c>
      <c r="D188" s="169" t="s">
        <v>341</v>
      </c>
      <c r="E188" s="170">
        <f>'[4]Memoria Admin'!$K$958</f>
        <v>40.82</v>
      </c>
      <c r="F188" s="171">
        <f>+'apu colegio'!$O$3745</f>
        <v>30269.759999999998</v>
      </c>
      <c r="G188" s="1171">
        <f t="shared" si="39"/>
        <v>1235611.6032</v>
      </c>
      <c r="H188" s="1153"/>
      <c r="I188" s="1153"/>
      <c r="J188" s="1153"/>
      <c r="K188" s="1153"/>
      <c r="L188" s="1153"/>
      <c r="M188" s="1153"/>
      <c r="N188" s="1153"/>
      <c r="O188" s="1153"/>
      <c r="P188" s="1153"/>
      <c r="Q188" s="1153"/>
      <c r="R188" s="1153"/>
      <c r="S188" s="1153"/>
      <c r="T188" s="1153"/>
      <c r="U188" s="1153"/>
      <c r="V188" s="1153"/>
      <c r="W188" s="1153"/>
      <c r="X188" s="1153"/>
      <c r="Y188" s="1153"/>
      <c r="Z188" s="1153"/>
      <c r="AA188" s="1153"/>
      <c r="AB188" s="1153"/>
      <c r="AC188" s="1153"/>
      <c r="AD188" s="1153">
        <f>+$G188</f>
        <v>1235611.6032</v>
      </c>
      <c r="AE188" s="1153"/>
      <c r="AF188" s="1153"/>
      <c r="AG188" s="1153"/>
      <c r="AH188" s="1153"/>
      <c r="AI188" s="1153"/>
      <c r="AJ188" s="1153"/>
      <c r="AK188" s="1153"/>
      <c r="AL188" s="1153"/>
      <c r="AM188" s="1153"/>
      <c r="AN188" s="1153"/>
      <c r="AO188" s="1153"/>
      <c r="AP188" s="1153"/>
      <c r="AQ188" s="1153"/>
      <c r="AR188" s="1153"/>
      <c r="AS188" s="1153"/>
      <c r="AT188" s="1153"/>
      <c r="AU188" s="1153"/>
      <c r="AV188" s="1153"/>
      <c r="AW188" s="1153"/>
      <c r="AX188" s="1153"/>
      <c r="AY188" s="1153"/>
      <c r="AZ188" s="1153"/>
      <c r="BA188" s="1153"/>
      <c r="BB188" s="1153"/>
      <c r="BC188" s="1153"/>
      <c r="BD188" s="1153"/>
      <c r="BE188" s="1153"/>
    </row>
    <row r="189" spans="2:57">
      <c r="B189" s="1166">
        <v>18</v>
      </c>
      <c r="C189" s="1167" t="s">
        <v>5141</v>
      </c>
      <c r="D189" s="1166"/>
      <c r="E189" s="1168"/>
      <c r="F189" s="1169"/>
      <c r="G189" s="1170">
        <f>+SUM(G190:G191)</f>
        <v>20555334.592</v>
      </c>
      <c r="H189" s="1153"/>
      <c r="I189" s="1153"/>
      <c r="J189" s="1153"/>
      <c r="K189" s="1153"/>
      <c r="L189" s="1153"/>
      <c r="M189" s="1153"/>
      <c r="N189" s="1153"/>
      <c r="O189" s="1153"/>
      <c r="P189" s="1153"/>
      <c r="Q189" s="1153"/>
      <c r="R189" s="1153"/>
      <c r="S189" s="1153"/>
      <c r="T189" s="1153"/>
      <c r="U189" s="1153"/>
      <c r="V189" s="1153"/>
      <c r="W189" s="1153"/>
      <c r="X189" s="1153"/>
      <c r="Y189" s="1153"/>
      <c r="Z189" s="1153"/>
      <c r="AA189" s="1153"/>
      <c r="AB189" s="1153"/>
      <c r="AC189" s="1153"/>
      <c r="AD189" s="1153"/>
      <c r="AE189" s="1153"/>
      <c r="AF189" s="1153"/>
      <c r="AG189" s="1153"/>
      <c r="AH189" s="1153"/>
      <c r="AI189" s="1153"/>
      <c r="AJ189" s="1153"/>
      <c r="AK189" s="1153"/>
      <c r="AL189" s="1153"/>
      <c r="AM189" s="1153"/>
      <c r="AN189" s="1153"/>
      <c r="AO189" s="1153"/>
      <c r="AP189" s="1153"/>
      <c r="AQ189" s="1153"/>
      <c r="AR189" s="1188"/>
      <c r="AS189" s="1153"/>
      <c r="AT189" s="1153"/>
      <c r="AU189" s="1153"/>
      <c r="AV189" s="1153"/>
      <c r="AW189" s="1153"/>
      <c r="AX189" s="1153"/>
      <c r="AY189" s="1153"/>
      <c r="AZ189" s="1153"/>
      <c r="BA189" s="1153"/>
      <c r="BB189" s="1153"/>
      <c r="BC189" s="1153"/>
      <c r="BD189" s="1153"/>
      <c r="BE189" s="1153"/>
    </row>
    <row r="190" spans="2:57" outlineLevel="1">
      <c r="B190" s="1082">
        <v>18.100000000000001</v>
      </c>
      <c r="C190" s="168" t="s">
        <v>4804</v>
      </c>
      <c r="D190" s="169" t="s">
        <v>341</v>
      </c>
      <c r="E190" s="170">
        <f>'[4]Memoria Admin'!$K$990</f>
        <v>13.5</v>
      </c>
      <c r="F190" s="1061">
        <f>+'apu colegio'!$O$4054</f>
        <v>1203070.3999999999</v>
      </c>
      <c r="G190" s="1171">
        <f t="shared" ref="G190:G191" si="40">+E190*F190</f>
        <v>16241450.399999999</v>
      </c>
      <c r="H190" s="1153"/>
      <c r="I190" s="1153"/>
      <c r="J190" s="1153"/>
      <c r="K190" s="1153"/>
      <c r="L190" s="1153"/>
      <c r="M190" s="1153"/>
      <c r="N190" s="1153"/>
      <c r="O190" s="1153"/>
      <c r="P190" s="1153"/>
      <c r="Q190" s="1153"/>
      <c r="R190" s="1153"/>
      <c r="S190" s="1153"/>
      <c r="T190" s="1153"/>
      <c r="U190" s="1153"/>
      <c r="V190" s="1153"/>
      <c r="W190" s="1153"/>
      <c r="X190" s="1153"/>
      <c r="Y190" s="1153"/>
      <c r="Z190" s="1153"/>
      <c r="AA190" s="1153"/>
      <c r="AB190" s="1153"/>
      <c r="AC190" s="1153"/>
      <c r="AD190" s="1153"/>
      <c r="AE190" s="1153"/>
      <c r="AF190" s="1153"/>
      <c r="AG190" s="1153"/>
      <c r="AH190" s="1153"/>
      <c r="AI190" s="1153"/>
      <c r="AJ190" s="1153"/>
      <c r="AK190" s="1153"/>
      <c r="AL190" s="1153"/>
      <c r="AM190" s="1153"/>
      <c r="AN190" s="1153"/>
      <c r="AO190" s="1153"/>
      <c r="AP190" s="1153"/>
      <c r="AQ190" s="1153"/>
      <c r="AR190" s="1153">
        <f>+$G190</f>
        <v>16241450.399999999</v>
      </c>
      <c r="AS190" s="1153"/>
      <c r="AT190" s="1153"/>
      <c r="AU190" s="1153"/>
      <c r="AV190" s="1153"/>
      <c r="AW190" s="1153"/>
      <c r="AX190" s="1153"/>
      <c r="AY190" s="1153"/>
      <c r="AZ190" s="1153"/>
      <c r="BA190" s="1153"/>
      <c r="BB190" s="1153"/>
      <c r="BC190" s="1153"/>
      <c r="BD190" s="1153"/>
      <c r="BE190" s="1153"/>
    </row>
    <row r="191" spans="2:57" outlineLevel="1">
      <c r="B191" s="1082">
        <v>18.2</v>
      </c>
      <c r="C191" s="168" t="s">
        <v>4597</v>
      </c>
      <c r="D191" s="169" t="s">
        <v>341</v>
      </c>
      <c r="E191" s="170">
        <f>'[4]Memoria Admin'!$K$1022</f>
        <v>7.73</v>
      </c>
      <c r="F191" s="1061">
        <f>+'apu colegio'!$O$4116</f>
        <v>558070.4</v>
      </c>
      <c r="G191" s="1171">
        <f t="shared" si="40"/>
        <v>4313884.1920000007</v>
      </c>
      <c r="H191" s="1153"/>
      <c r="I191" s="1153"/>
      <c r="J191" s="1153"/>
      <c r="K191" s="1153"/>
      <c r="L191" s="1153"/>
      <c r="M191" s="1153"/>
      <c r="N191" s="1153"/>
      <c r="O191" s="1153"/>
      <c r="P191" s="1153"/>
      <c r="Q191" s="1153"/>
      <c r="R191" s="1153"/>
      <c r="S191" s="1153"/>
      <c r="T191" s="1153"/>
      <c r="U191" s="1153"/>
      <c r="V191" s="1153"/>
      <c r="W191" s="1153"/>
      <c r="X191" s="1153"/>
      <c r="Y191" s="1153"/>
      <c r="Z191" s="1153"/>
      <c r="AA191" s="1153"/>
      <c r="AB191" s="1153"/>
      <c r="AC191" s="1153"/>
      <c r="AD191" s="1153"/>
      <c r="AE191" s="1153"/>
      <c r="AF191" s="1153"/>
      <c r="AG191" s="1153"/>
      <c r="AH191" s="1153"/>
      <c r="AI191" s="1153"/>
      <c r="AJ191" s="1153"/>
      <c r="AK191" s="1153"/>
      <c r="AL191" s="1153"/>
      <c r="AM191" s="1153"/>
      <c r="AN191" s="1153"/>
      <c r="AO191" s="1153"/>
      <c r="AP191" s="1153"/>
      <c r="AQ191" s="1153"/>
      <c r="AR191" s="1153">
        <f>+$G191</f>
        <v>4313884.1920000007</v>
      </c>
      <c r="AS191" s="1153"/>
      <c r="AT191" s="1153"/>
      <c r="AU191" s="1153"/>
      <c r="AV191" s="1153"/>
      <c r="AW191" s="1153"/>
      <c r="AX191" s="1153"/>
      <c r="AY191" s="1153"/>
      <c r="AZ191" s="1153"/>
      <c r="BA191" s="1153"/>
      <c r="BB191" s="1153"/>
      <c r="BC191" s="1153"/>
      <c r="BD191" s="1153"/>
      <c r="BE191" s="1153"/>
    </row>
    <row r="192" spans="2:57">
      <c r="B192" s="1166">
        <v>19</v>
      </c>
      <c r="C192" s="1167" t="s">
        <v>5159</v>
      </c>
      <c r="D192" s="1166"/>
      <c r="E192" s="1168"/>
      <c r="F192" s="1169"/>
      <c r="G192" s="1170">
        <f>+SUM(G193:G194)</f>
        <v>4113619.5</v>
      </c>
      <c r="H192" s="1153"/>
      <c r="I192" s="1153"/>
      <c r="J192" s="1153"/>
      <c r="K192" s="1153"/>
      <c r="L192" s="1153"/>
      <c r="M192" s="1153"/>
      <c r="N192" s="1153"/>
      <c r="O192" s="1153"/>
      <c r="P192" s="1153"/>
      <c r="Q192" s="1153"/>
      <c r="R192" s="1153"/>
      <c r="S192" s="1153"/>
      <c r="T192" s="1153"/>
      <c r="U192" s="1153"/>
      <c r="V192" s="1153"/>
      <c r="W192" s="1153"/>
      <c r="X192" s="1153"/>
      <c r="Y192" s="1153"/>
      <c r="Z192" s="1153"/>
      <c r="AA192" s="1153"/>
      <c r="AB192" s="1153"/>
      <c r="AC192" s="1153"/>
      <c r="AD192" s="1153"/>
      <c r="AE192" s="1153"/>
      <c r="AF192" s="1153"/>
      <c r="AG192" s="1153"/>
      <c r="AH192" s="1153"/>
      <c r="AI192" s="1153"/>
      <c r="AJ192" s="1153"/>
      <c r="AK192" s="1153"/>
      <c r="AL192" s="1153"/>
      <c r="AM192" s="1153"/>
      <c r="AN192" s="1153"/>
      <c r="AO192" s="1153"/>
      <c r="AP192" s="1153"/>
      <c r="AQ192" s="1153"/>
      <c r="AR192" s="1153"/>
      <c r="AS192" s="1188"/>
      <c r="AT192" s="1153"/>
      <c r="AU192" s="1153"/>
      <c r="AV192" s="1153"/>
      <c r="AW192" s="1153"/>
      <c r="AX192" s="1153"/>
      <c r="AY192" s="1153"/>
      <c r="AZ192" s="1153"/>
      <c r="BA192" s="1153"/>
      <c r="BB192" s="1153"/>
      <c r="BC192" s="1153"/>
      <c r="BD192" s="1153"/>
      <c r="BE192" s="1153"/>
    </row>
    <row r="193" spans="2:57" outlineLevel="1">
      <c r="B193" s="1082">
        <v>19.100000000000001</v>
      </c>
      <c r="C193" s="168" t="s">
        <v>4812</v>
      </c>
      <c r="D193" s="169" t="s">
        <v>9</v>
      </c>
      <c r="E193" s="170">
        <f>'[4]Memoria Admin'!$K$1054</f>
        <v>2</v>
      </c>
      <c r="F193" s="353">
        <f>+'apu colegio'!$O$4934</f>
        <v>1089917.77</v>
      </c>
      <c r="G193" s="1171">
        <f>+E193*F193</f>
        <v>2179835.54</v>
      </c>
      <c r="H193" s="1153"/>
      <c r="I193" s="1153"/>
      <c r="J193" s="1153"/>
      <c r="K193" s="1153"/>
      <c r="L193" s="1153"/>
      <c r="M193" s="1153"/>
      <c r="N193" s="1153"/>
      <c r="O193" s="1153"/>
      <c r="P193" s="1153"/>
      <c r="Q193" s="1153"/>
      <c r="R193" s="1153"/>
      <c r="S193" s="1153"/>
      <c r="T193" s="1153"/>
      <c r="U193" s="1153"/>
      <c r="V193" s="1153"/>
      <c r="W193" s="1153"/>
      <c r="X193" s="1153"/>
      <c r="Y193" s="1153"/>
      <c r="Z193" s="1153"/>
      <c r="AA193" s="1153"/>
      <c r="AB193" s="1153"/>
      <c r="AC193" s="1153"/>
      <c r="AD193" s="1153"/>
      <c r="AE193" s="1153"/>
      <c r="AF193" s="1153"/>
      <c r="AG193" s="1153"/>
      <c r="AH193" s="1153"/>
      <c r="AI193" s="1153"/>
      <c r="AJ193" s="1153"/>
      <c r="AK193" s="1153"/>
      <c r="AL193" s="1153"/>
      <c r="AM193" s="1153"/>
      <c r="AN193" s="1153"/>
      <c r="AO193" s="1153"/>
      <c r="AP193" s="1153"/>
      <c r="AQ193" s="1153"/>
      <c r="AR193" s="1153"/>
      <c r="AS193" s="1153">
        <f>+$G193</f>
        <v>2179835.54</v>
      </c>
      <c r="AT193" s="1153"/>
      <c r="AU193" s="1153"/>
      <c r="AV193" s="1153"/>
      <c r="AW193" s="1153"/>
      <c r="AX193" s="1153"/>
      <c r="AY193" s="1153"/>
      <c r="AZ193" s="1153"/>
      <c r="BA193" s="1153"/>
      <c r="BB193" s="1153"/>
      <c r="BC193" s="1153"/>
      <c r="BD193" s="1153"/>
      <c r="BE193" s="1153"/>
    </row>
    <row r="194" spans="2:57" outlineLevel="1">
      <c r="B194" s="1082">
        <v>19.2</v>
      </c>
      <c r="C194" s="168" t="s">
        <v>5163</v>
      </c>
      <c r="D194" s="169" t="s">
        <v>9</v>
      </c>
      <c r="E194" s="170">
        <f>'[4]Memoria Admin'!$K$1086</f>
        <v>2</v>
      </c>
      <c r="F194" s="353">
        <f>+'apu colegio'!$O$5001</f>
        <v>966891.98</v>
      </c>
      <c r="G194" s="1171">
        <f t="shared" ref="G194" si="41">+E194*F194</f>
        <v>1933783.96</v>
      </c>
      <c r="H194" s="1153"/>
      <c r="I194" s="1153"/>
      <c r="J194" s="1153"/>
      <c r="K194" s="1153"/>
      <c r="L194" s="1153"/>
      <c r="M194" s="1153"/>
      <c r="N194" s="1153"/>
      <c r="O194" s="1153"/>
      <c r="P194" s="1153"/>
      <c r="Q194" s="1153"/>
      <c r="R194" s="1153"/>
      <c r="S194" s="1153"/>
      <c r="T194" s="1153"/>
      <c r="U194" s="1153"/>
      <c r="V194" s="1153"/>
      <c r="W194" s="1153"/>
      <c r="X194" s="1153"/>
      <c r="Y194" s="1153"/>
      <c r="Z194" s="1153"/>
      <c r="AA194" s="1153"/>
      <c r="AB194" s="1153"/>
      <c r="AC194" s="1153"/>
      <c r="AD194" s="1153"/>
      <c r="AE194" s="1153"/>
      <c r="AF194" s="1153"/>
      <c r="AG194" s="1153"/>
      <c r="AH194" s="1153"/>
      <c r="AI194" s="1153"/>
      <c r="AJ194" s="1153"/>
      <c r="AK194" s="1153"/>
      <c r="AL194" s="1153"/>
      <c r="AM194" s="1153"/>
      <c r="AN194" s="1153"/>
      <c r="AO194" s="1153"/>
      <c r="AP194" s="1153"/>
      <c r="AQ194" s="1153"/>
      <c r="AR194" s="1153"/>
      <c r="AS194" s="1153">
        <f>+$G194</f>
        <v>1933783.96</v>
      </c>
      <c r="AT194" s="1153"/>
      <c r="AU194" s="1153"/>
      <c r="AV194" s="1153"/>
      <c r="AW194" s="1153"/>
      <c r="AX194" s="1153"/>
      <c r="AY194" s="1153"/>
      <c r="AZ194" s="1153"/>
      <c r="BA194" s="1153"/>
      <c r="BB194" s="1153"/>
      <c r="BC194" s="1153"/>
      <c r="BD194" s="1153"/>
      <c r="BE194" s="1153"/>
    </row>
    <row r="195" spans="2:57" ht="28.5" customHeight="1">
      <c r="B195" s="1166">
        <v>20</v>
      </c>
      <c r="C195" s="1167" t="s">
        <v>5278</v>
      </c>
      <c r="D195" s="1166"/>
      <c r="E195" s="1168"/>
      <c r="F195" s="1169"/>
      <c r="G195" s="1170">
        <f>+SUM(G196:G203)</f>
        <v>18995425.753200002</v>
      </c>
      <c r="H195" s="1153"/>
      <c r="I195" s="1153"/>
      <c r="J195" s="1153"/>
      <c r="K195" s="1153"/>
      <c r="L195" s="1153"/>
      <c r="M195" s="1153"/>
      <c r="N195" s="1153"/>
      <c r="O195" s="1153"/>
      <c r="P195" s="1153"/>
      <c r="Q195" s="1153"/>
      <c r="R195" s="1153"/>
      <c r="S195" s="1153"/>
      <c r="T195" s="1153"/>
      <c r="U195" s="1153"/>
      <c r="V195" s="1153"/>
      <c r="W195" s="1153"/>
      <c r="X195" s="1153"/>
      <c r="Y195" s="1153"/>
      <c r="Z195" s="1153"/>
      <c r="AA195" s="1153"/>
      <c r="AB195" s="1153"/>
      <c r="AC195" s="1153"/>
      <c r="AD195" s="1153"/>
      <c r="AE195" s="1153"/>
      <c r="AF195" s="1153"/>
      <c r="AG195" s="1153"/>
      <c r="AH195" s="1153"/>
      <c r="AI195" s="1153"/>
      <c r="AJ195" s="1153"/>
      <c r="AK195" s="1153"/>
      <c r="AL195" s="1188"/>
      <c r="AM195" s="1153"/>
      <c r="AN195" s="1153"/>
      <c r="AO195" s="1153"/>
      <c r="AP195" s="1153"/>
      <c r="AQ195" s="1153"/>
      <c r="AR195" s="1153"/>
      <c r="AS195" s="1153"/>
      <c r="AT195" s="1153"/>
      <c r="AU195" s="1153"/>
      <c r="AV195" s="1153"/>
      <c r="AW195" s="1153"/>
      <c r="AX195" s="1153"/>
      <c r="AY195" s="1153"/>
      <c r="AZ195" s="1153"/>
      <c r="BA195" s="1153"/>
      <c r="BB195" s="1153"/>
      <c r="BC195" s="1153"/>
      <c r="BD195" s="1153"/>
      <c r="BE195" s="1153"/>
    </row>
    <row r="196" spans="2:57" outlineLevel="1">
      <c r="B196" s="1082">
        <v>20.100000000000001</v>
      </c>
      <c r="C196" s="168" t="s">
        <v>5167</v>
      </c>
      <c r="D196" s="169" t="s">
        <v>5374</v>
      </c>
      <c r="E196" s="170">
        <f>'[4]memorias hidraulico'!$K$11</f>
        <v>4</v>
      </c>
      <c r="F196" s="173">
        <f>'apu colegio'!$O$5257</f>
        <v>75704</v>
      </c>
      <c r="G196" s="1171">
        <f>+E196*F196</f>
        <v>302816</v>
      </c>
      <c r="H196" s="1153"/>
      <c r="I196" s="1153"/>
      <c r="J196" s="1153"/>
      <c r="K196" s="1153"/>
      <c r="L196" s="1153"/>
      <c r="M196" s="1153"/>
      <c r="N196" s="1153"/>
      <c r="O196" s="1153"/>
      <c r="P196" s="1153"/>
      <c r="Q196" s="1153"/>
      <c r="R196" s="1153"/>
      <c r="S196" s="1153"/>
      <c r="T196" s="1153"/>
      <c r="U196" s="1153"/>
      <c r="V196" s="1153"/>
      <c r="W196" s="1153"/>
      <c r="X196" s="1153"/>
      <c r="Y196" s="1153"/>
      <c r="Z196" s="1153"/>
      <c r="AA196" s="1153"/>
      <c r="AB196" s="1153"/>
      <c r="AC196" s="1153"/>
      <c r="AD196" s="1153"/>
      <c r="AE196" s="1153"/>
      <c r="AF196" s="1153"/>
      <c r="AG196" s="1153"/>
      <c r="AH196" s="1153"/>
      <c r="AI196" s="1153"/>
      <c r="AJ196" s="1153"/>
      <c r="AK196" s="1153"/>
      <c r="AL196" s="1153">
        <f>+$G196</f>
        <v>302816</v>
      </c>
      <c r="AM196" s="1153"/>
      <c r="AN196" s="1153"/>
      <c r="AO196" s="1153"/>
      <c r="AP196" s="1153"/>
      <c r="AQ196" s="1153"/>
      <c r="AR196" s="1153"/>
      <c r="AS196" s="1153"/>
      <c r="AT196" s="1153"/>
      <c r="AU196" s="1153"/>
      <c r="AV196" s="1153"/>
      <c r="AW196" s="1153"/>
      <c r="AX196" s="1153"/>
      <c r="AY196" s="1153"/>
      <c r="AZ196" s="1153"/>
      <c r="BA196" s="1153"/>
      <c r="BB196" s="1153"/>
      <c r="BC196" s="1153"/>
      <c r="BD196" s="1153"/>
      <c r="BE196" s="1153"/>
    </row>
    <row r="197" spans="2:57" outlineLevel="1">
      <c r="B197" s="1082">
        <v>20.2</v>
      </c>
      <c r="C197" s="168" t="s">
        <v>5270</v>
      </c>
      <c r="D197" s="169" t="s">
        <v>4220</v>
      </c>
      <c r="E197" s="170">
        <f>'[4]memorias hidraulico'!$K$48+'[4]memorias hidraulico'!$K$49</f>
        <v>38</v>
      </c>
      <c r="F197" s="173">
        <f>'apu colegio'!$O$5320</f>
        <v>44551</v>
      </c>
      <c r="G197" s="1171">
        <f t="shared" ref="G197:G203" si="42">+E197*F197</f>
        <v>1692938</v>
      </c>
      <c r="H197" s="1153"/>
      <c r="I197" s="1153"/>
      <c r="J197" s="1153"/>
      <c r="K197" s="1153"/>
      <c r="L197" s="1153"/>
      <c r="M197" s="1153"/>
      <c r="N197" s="1153"/>
      <c r="O197" s="1153"/>
      <c r="P197" s="1153"/>
      <c r="Q197" s="1153"/>
      <c r="R197" s="1153"/>
      <c r="S197" s="1153"/>
      <c r="T197" s="1153"/>
      <c r="U197" s="1153"/>
      <c r="V197" s="1153"/>
      <c r="W197" s="1153"/>
      <c r="X197" s="1153"/>
      <c r="Y197" s="1153"/>
      <c r="Z197" s="1153"/>
      <c r="AA197" s="1153"/>
      <c r="AB197" s="1153"/>
      <c r="AC197" s="1153"/>
      <c r="AD197" s="1153"/>
      <c r="AE197" s="1153"/>
      <c r="AF197" s="1153"/>
      <c r="AG197" s="1153"/>
      <c r="AH197" s="1153"/>
      <c r="AI197" s="1153"/>
      <c r="AJ197" s="1153"/>
      <c r="AK197" s="1153"/>
      <c r="AL197" s="1153">
        <f>+$G197</f>
        <v>1692938</v>
      </c>
      <c r="AM197" s="1153"/>
      <c r="AN197" s="1153"/>
      <c r="AO197" s="1153"/>
      <c r="AP197" s="1153"/>
      <c r="AQ197" s="1153"/>
      <c r="AR197" s="1153"/>
      <c r="AS197" s="1153"/>
      <c r="AT197" s="1153"/>
      <c r="AU197" s="1153"/>
      <c r="AV197" s="1153"/>
      <c r="AW197" s="1153"/>
      <c r="AX197" s="1153"/>
      <c r="AY197" s="1153"/>
      <c r="AZ197" s="1153"/>
      <c r="BA197" s="1153"/>
      <c r="BB197" s="1153"/>
      <c r="BC197" s="1153"/>
      <c r="BD197" s="1153"/>
      <c r="BE197" s="1153"/>
    </row>
    <row r="198" spans="2:57" outlineLevel="1">
      <c r="B198" s="1082">
        <v>20.3</v>
      </c>
      <c r="C198" s="168" t="s">
        <v>5169</v>
      </c>
      <c r="D198" s="169" t="s">
        <v>5374</v>
      </c>
      <c r="E198" s="170">
        <f>'[4]memorias hidraulico'!$K$85</f>
        <v>5</v>
      </c>
      <c r="F198" s="173">
        <f>'apu colegio'!$O$5383</f>
        <v>247137</v>
      </c>
      <c r="G198" s="1171">
        <f t="shared" si="42"/>
        <v>1235685</v>
      </c>
      <c r="H198" s="1153"/>
      <c r="I198" s="1153"/>
      <c r="J198" s="1153"/>
      <c r="K198" s="1153"/>
      <c r="L198" s="1153"/>
      <c r="M198" s="1153"/>
      <c r="N198" s="1153"/>
      <c r="O198" s="1153"/>
      <c r="P198" s="1153"/>
      <c r="Q198" s="1153"/>
      <c r="R198" s="1153"/>
      <c r="S198" s="1153"/>
      <c r="T198" s="1153"/>
      <c r="U198" s="1153"/>
      <c r="V198" s="1153"/>
      <c r="W198" s="1153"/>
      <c r="X198" s="1153"/>
      <c r="Y198" s="1153"/>
      <c r="Z198" s="1153"/>
      <c r="AA198" s="1153"/>
      <c r="AB198" s="1153"/>
      <c r="AC198" s="1153"/>
      <c r="AD198" s="1153"/>
      <c r="AE198" s="1153"/>
      <c r="AF198" s="1153"/>
      <c r="AG198" s="1153"/>
      <c r="AH198" s="1153"/>
      <c r="AI198" s="1153"/>
      <c r="AJ198" s="1153"/>
      <c r="AK198" s="1153"/>
      <c r="AL198" s="1153">
        <f>+$G198</f>
        <v>1235685</v>
      </c>
      <c r="AM198" s="1153"/>
      <c r="AN198" s="1153"/>
      <c r="AO198" s="1153"/>
      <c r="AP198" s="1153"/>
      <c r="AQ198" s="1153"/>
      <c r="AR198" s="1153"/>
      <c r="AS198" s="1153"/>
      <c r="AT198" s="1153"/>
      <c r="AU198" s="1153"/>
      <c r="AV198" s="1153"/>
      <c r="AW198" s="1153"/>
      <c r="AX198" s="1153"/>
      <c r="AY198" s="1153"/>
      <c r="AZ198" s="1153"/>
      <c r="BA198" s="1153"/>
      <c r="BB198" s="1153"/>
      <c r="BC198" s="1153"/>
      <c r="BD198" s="1153"/>
      <c r="BE198" s="1153"/>
    </row>
    <row r="199" spans="2:57" outlineLevel="1">
      <c r="B199" s="1082">
        <v>20.399999999999999</v>
      </c>
      <c r="C199" s="168" t="s">
        <v>5344</v>
      </c>
      <c r="D199" s="169" t="s">
        <v>250</v>
      </c>
      <c r="E199" s="170">
        <f>'[4]memorias hidraulico'!$K$124+'[4]memorias hidraulico'!$K$123</f>
        <v>6.23</v>
      </c>
      <c r="F199" s="173">
        <f>'apu colegio'!$O$5445</f>
        <v>57953</v>
      </c>
      <c r="G199" s="1171">
        <f t="shared" si="42"/>
        <v>361047.19</v>
      </c>
      <c r="H199" s="1153"/>
      <c r="I199" s="1153"/>
      <c r="J199" s="1153"/>
      <c r="K199" s="1153"/>
      <c r="L199" s="1153"/>
      <c r="M199" s="1153"/>
      <c r="N199" s="1153"/>
      <c r="O199" s="1153"/>
      <c r="P199" s="1153"/>
      <c r="Q199" s="1153"/>
      <c r="R199" s="1153"/>
      <c r="S199" s="1153"/>
      <c r="T199" s="1153"/>
      <c r="U199" s="1153"/>
      <c r="V199" s="1153"/>
      <c r="W199" s="1153"/>
      <c r="X199" s="1153"/>
      <c r="Y199" s="1153"/>
      <c r="Z199" s="1153"/>
      <c r="AA199" s="1153"/>
      <c r="AB199" s="1153"/>
      <c r="AC199" s="1153"/>
      <c r="AD199" s="1153"/>
      <c r="AE199" s="1153"/>
      <c r="AF199" s="1153"/>
      <c r="AG199" s="1153"/>
      <c r="AH199" s="1153"/>
      <c r="AI199" s="1153"/>
      <c r="AJ199" s="1153"/>
      <c r="AK199" s="1153"/>
      <c r="AL199" s="1153">
        <f t="shared" ref="AL199:AO214" si="43">+$G199</f>
        <v>361047.19</v>
      </c>
      <c r="AM199" s="1153"/>
      <c r="AN199" s="1153"/>
      <c r="AO199" s="1153"/>
      <c r="AP199" s="1153"/>
      <c r="AQ199" s="1153"/>
      <c r="AR199" s="1153"/>
      <c r="AS199" s="1153"/>
      <c r="AT199" s="1153"/>
      <c r="AU199" s="1153"/>
      <c r="AV199" s="1153"/>
      <c r="AW199" s="1153"/>
      <c r="AX199" s="1153"/>
      <c r="AY199" s="1153"/>
      <c r="AZ199" s="1153"/>
      <c r="BA199" s="1153"/>
      <c r="BB199" s="1153"/>
      <c r="BC199" s="1153"/>
      <c r="BD199" s="1153"/>
      <c r="BE199" s="1153"/>
    </row>
    <row r="200" spans="2:57" outlineLevel="1">
      <c r="B200" s="1082">
        <v>20.5</v>
      </c>
      <c r="C200" s="168" t="s">
        <v>4601</v>
      </c>
      <c r="D200" s="169" t="s">
        <v>250</v>
      </c>
      <c r="E200" s="170">
        <f>'[4]memorias hidraulico'!$K$164+'[4]memorias hidraulico'!$K$163+'[4]memorias hidraulico'!$K$162+'[4]memorias hidraulico'!$K$161</f>
        <v>50.510000000000005</v>
      </c>
      <c r="F200" s="173">
        <f>'apu colegio'!$O$5508</f>
        <v>108896</v>
      </c>
      <c r="G200" s="1171">
        <f t="shared" si="42"/>
        <v>5500336.9600000009</v>
      </c>
      <c r="H200" s="1153"/>
      <c r="I200" s="1153"/>
      <c r="J200" s="1153"/>
      <c r="K200" s="1153"/>
      <c r="L200" s="1153"/>
      <c r="M200" s="1153"/>
      <c r="N200" s="1153"/>
      <c r="O200" s="1153"/>
      <c r="P200" s="1153"/>
      <c r="Q200" s="1153"/>
      <c r="R200" s="1153"/>
      <c r="S200" s="1153"/>
      <c r="T200" s="1153"/>
      <c r="U200" s="1153"/>
      <c r="V200" s="1153"/>
      <c r="W200" s="1153"/>
      <c r="X200" s="1153"/>
      <c r="Y200" s="1153"/>
      <c r="Z200" s="1153"/>
      <c r="AA200" s="1153"/>
      <c r="AB200" s="1153"/>
      <c r="AC200" s="1153"/>
      <c r="AD200" s="1153"/>
      <c r="AE200" s="1153"/>
      <c r="AF200" s="1153"/>
      <c r="AG200" s="1153"/>
      <c r="AH200" s="1153"/>
      <c r="AI200" s="1153"/>
      <c r="AJ200" s="1153"/>
      <c r="AK200" s="1153"/>
      <c r="AL200" s="1153">
        <f t="shared" si="43"/>
        <v>5500336.9600000009</v>
      </c>
      <c r="AM200" s="1153"/>
      <c r="AN200" s="1153"/>
      <c r="AO200" s="1153"/>
      <c r="AP200" s="1153"/>
      <c r="AQ200" s="1153"/>
      <c r="AR200" s="1153"/>
      <c r="AS200" s="1153"/>
      <c r="AT200" s="1153"/>
      <c r="AU200" s="1153"/>
      <c r="AV200" s="1153"/>
      <c r="AW200" s="1153"/>
      <c r="AX200" s="1153"/>
      <c r="AY200" s="1153"/>
      <c r="AZ200" s="1153"/>
      <c r="BA200" s="1153"/>
      <c r="BB200" s="1153"/>
      <c r="BC200" s="1153"/>
      <c r="BD200" s="1153"/>
      <c r="BE200" s="1153"/>
    </row>
    <row r="201" spans="2:57" outlineLevel="1">
      <c r="B201" s="1082">
        <v>20.6</v>
      </c>
      <c r="C201" s="168" t="s">
        <v>4602</v>
      </c>
      <c r="D201" s="169" t="s">
        <v>9</v>
      </c>
      <c r="E201" s="170">
        <f>'[4]memorias hidraulico'!$K$194-4</f>
        <v>4</v>
      </c>
      <c r="F201" s="173">
        <f>'apu colegio'!$O$5570</f>
        <v>520707.17349999998</v>
      </c>
      <c r="G201" s="1171">
        <f t="shared" si="42"/>
        <v>2082828.6939999999</v>
      </c>
      <c r="H201" s="1153"/>
      <c r="I201" s="1153"/>
      <c r="J201" s="1153"/>
      <c r="K201" s="1153"/>
      <c r="L201" s="1153"/>
      <c r="M201" s="1153"/>
      <c r="N201" s="1153"/>
      <c r="O201" s="1153"/>
      <c r="P201" s="1153"/>
      <c r="Q201" s="1153"/>
      <c r="R201" s="1153"/>
      <c r="S201" s="1153"/>
      <c r="T201" s="1153"/>
      <c r="U201" s="1153"/>
      <c r="V201" s="1153"/>
      <c r="W201" s="1153"/>
      <c r="X201" s="1153"/>
      <c r="Y201" s="1153"/>
      <c r="Z201" s="1153"/>
      <c r="AA201" s="1153"/>
      <c r="AB201" s="1153"/>
      <c r="AC201" s="1153"/>
      <c r="AD201" s="1153"/>
      <c r="AE201" s="1153"/>
      <c r="AF201" s="1153"/>
      <c r="AG201" s="1153"/>
      <c r="AH201" s="1153"/>
      <c r="AI201" s="1153"/>
      <c r="AJ201" s="1153"/>
      <c r="AK201" s="1153"/>
      <c r="AL201" s="1153">
        <f t="shared" si="43"/>
        <v>2082828.6939999999</v>
      </c>
      <c r="AM201" s="1153"/>
      <c r="AN201" s="1153"/>
      <c r="AO201" s="1153"/>
      <c r="AP201" s="1153"/>
      <c r="AQ201" s="1153"/>
      <c r="AR201" s="1153"/>
      <c r="AS201" s="1153"/>
      <c r="AT201" s="1153"/>
      <c r="AU201" s="1153"/>
      <c r="AV201" s="1153"/>
      <c r="AW201" s="1153"/>
      <c r="AX201" s="1153"/>
      <c r="AY201" s="1153"/>
      <c r="AZ201" s="1153"/>
      <c r="BA201" s="1153"/>
      <c r="BB201" s="1153"/>
      <c r="BC201" s="1153"/>
      <c r="BD201" s="1153"/>
      <c r="BE201" s="1153"/>
    </row>
    <row r="202" spans="2:57" outlineLevel="1">
      <c r="B202" s="1082">
        <v>20.7</v>
      </c>
      <c r="C202" s="168" t="s">
        <v>5279</v>
      </c>
      <c r="D202" s="169" t="s">
        <v>4220</v>
      </c>
      <c r="E202" s="170">
        <f>'[4]memorias hidraulico'!$K$227+'[4]memorias hidraulico'!$K$226</f>
        <v>6.4399999999999995</v>
      </c>
      <c r="F202" s="173">
        <f>'apu colegio'!$O$5636</f>
        <v>60325.43</v>
      </c>
      <c r="G202" s="1171">
        <f t="shared" si="42"/>
        <v>388495.76919999998</v>
      </c>
      <c r="H202" s="1153"/>
      <c r="I202" s="1153"/>
      <c r="J202" s="1153"/>
      <c r="K202" s="1153"/>
      <c r="L202" s="1153"/>
      <c r="M202" s="1153"/>
      <c r="N202" s="1153"/>
      <c r="O202" s="1153"/>
      <c r="P202" s="1153"/>
      <c r="Q202" s="1153"/>
      <c r="R202" s="1153"/>
      <c r="S202" s="1153"/>
      <c r="T202" s="1153"/>
      <c r="U202" s="1153"/>
      <c r="V202" s="1153"/>
      <c r="W202" s="1153"/>
      <c r="X202" s="1153"/>
      <c r="Y202" s="1153"/>
      <c r="Z202" s="1153"/>
      <c r="AA202" s="1153"/>
      <c r="AB202" s="1153"/>
      <c r="AC202" s="1153"/>
      <c r="AD202" s="1153"/>
      <c r="AE202" s="1153"/>
      <c r="AF202" s="1153"/>
      <c r="AG202" s="1153"/>
      <c r="AH202" s="1153"/>
      <c r="AI202" s="1153"/>
      <c r="AJ202" s="1153"/>
      <c r="AK202" s="1153"/>
      <c r="AL202" s="1153">
        <f t="shared" si="43"/>
        <v>388495.76919999998</v>
      </c>
      <c r="AM202" s="1153"/>
      <c r="AN202" s="1153"/>
      <c r="AO202" s="1153"/>
      <c r="AP202" s="1153"/>
      <c r="AQ202" s="1153"/>
      <c r="AR202" s="1153"/>
      <c r="AS202" s="1153"/>
      <c r="AT202" s="1153"/>
      <c r="AU202" s="1153"/>
      <c r="AV202" s="1153"/>
      <c r="AW202" s="1153"/>
      <c r="AX202" s="1153"/>
      <c r="AY202" s="1153"/>
      <c r="AZ202" s="1153"/>
      <c r="BA202" s="1153"/>
      <c r="BB202" s="1153"/>
      <c r="BC202" s="1153"/>
      <c r="BD202" s="1153"/>
      <c r="BE202" s="1153"/>
    </row>
    <row r="203" spans="2:57" outlineLevel="1">
      <c r="B203" s="1082">
        <v>20.8</v>
      </c>
      <c r="C203" s="168" t="s">
        <v>5936</v>
      </c>
      <c r="D203" s="169" t="s">
        <v>9</v>
      </c>
      <c r="E203" s="170">
        <v>1</v>
      </c>
      <c r="F203" s="173">
        <f>+'apu colegio'!$O$5701</f>
        <v>7431278.1399999997</v>
      </c>
      <c r="G203" s="1171">
        <f t="shared" si="42"/>
        <v>7431278.1399999997</v>
      </c>
      <c r="H203" s="1153"/>
      <c r="I203" s="1153"/>
      <c r="J203" s="1153"/>
      <c r="K203" s="1153"/>
      <c r="L203" s="1153"/>
      <c r="M203" s="1153"/>
      <c r="N203" s="1153"/>
      <c r="O203" s="1153"/>
      <c r="P203" s="1153"/>
      <c r="Q203" s="1153"/>
      <c r="R203" s="1153"/>
      <c r="S203" s="1153"/>
      <c r="T203" s="1153"/>
      <c r="U203" s="1153"/>
      <c r="V203" s="1153"/>
      <c r="W203" s="1153"/>
      <c r="X203" s="1153"/>
      <c r="Y203" s="1153"/>
      <c r="Z203" s="1153"/>
      <c r="AA203" s="1153"/>
      <c r="AB203" s="1153"/>
      <c r="AC203" s="1153"/>
      <c r="AD203" s="1153"/>
      <c r="AE203" s="1153"/>
      <c r="AF203" s="1153"/>
      <c r="AG203" s="1153"/>
      <c r="AH203" s="1153"/>
      <c r="AI203" s="1153"/>
      <c r="AJ203" s="1153"/>
      <c r="AK203" s="1153"/>
      <c r="AL203" s="1153">
        <f t="shared" si="43"/>
        <v>7431278.1399999997</v>
      </c>
      <c r="AM203" s="1153"/>
      <c r="AN203" s="1153"/>
      <c r="AO203" s="1153"/>
      <c r="AP203" s="1153"/>
      <c r="AQ203" s="1153"/>
      <c r="AR203" s="1153"/>
      <c r="AS203" s="1153"/>
      <c r="AT203" s="1153"/>
      <c r="AU203" s="1153"/>
      <c r="AV203" s="1153"/>
      <c r="AW203" s="1153"/>
      <c r="AX203" s="1153"/>
      <c r="AY203" s="1153"/>
      <c r="AZ203" s="1153"/>
      <c r="BA203" s="1153"/>
      <c r="BB203" s="1153"/>
      <c r="BC203" s="1153"/>
      <c r="BD203" s="1153"/>
      <c r="BE203" s="1153"/>
    </row>
    <row r="204" spans="2:57">
      <c r="B204" s="1166">
        <v>21</v>
      </c>
      <c r="C204" s="1167" t="s">
        <v>5937</v>
      </c>
      <c r="D204" s="1167"/>
      <c r="E204" s="1167"/>
      <c r="F204" s="1167"/>
      <c r="G204" s="1170">
        <f>+SUM(G205:G211)</f>
        <v>20071889</v>
      </c>
      <c r="H204" s="1153"/>
      <c r="I204" s="1153"/>
      <c r="J204" s="1153"/>
      <c r="K204" s="1153"/>
      <c r="L204" s="1153"/>
      <c r="M204" s="1153"/>
      <c r="N204" s="1153"/>
      <c r="O204" s="1153"/>
      <c r="P204" s="1153"/>
      <c r="Q204" s="1153"/>
      <c r="R204" s="1153"/>
      <c r="S204" s="1153"/>
      <c r="T204" s="1153"/>
      <c r="U204" s="1153"/>
      <c r="V204" s="1153"/>
      <c r="W204" s="1153"/>
      <c r="X204" s="1153"/>
      <c r="Y204" s="1153"/>
      <c r="Z204" s="1153"/>
      <c r="AA204" s="1153"/>
      <c r="AB204" s="1153"/>
      <c r="AC204" s="1153"/>
      <c r="AD204" s="1153"/>
      <c r="AE204" s="1153"/>
      <c r="AF204" s="1153"/>
      <c r="AG204" s="1153"/>
      <c r="AH204" s="1153"/>
      <c r="AI204" s="1153"/>
      <c r="AJ204" s="1153"/>
      <c r="AK204" s="1153"/>
      <c r="AL204" s="1153"/>
      <c r="AM204" s="1153"/>
      <c r="AN204" s="1188"/>
      <c r="AO204" s="1153"/>
      <c r="AP204" s="1153"/>
      <c r="AQ204" s="1153"/>
      <c r="AR204" s="1153"/>
      <c r="AS204" s="1153"/>
      <c r="AT204" s="1153"/>
      <c r="AU204" s="1153"/>
      <c r="AV204" s="1153"/>
      <c r="AW204" s="1153"/>
      <c r="AX204" s="1153"/>
      <c r="AY204" s="1153"/>
      <c r="AZ204" s="1153"/>
      <c r="BA204" s="1153"/>
      <c r="BB204" s="1153"/>
      <c r="BC204" s="1153"/>
      <c r="BD204" s="1153"/>
      <c r="BE204" s="1153"/>
    </row>
    <row r="205" spans="2:57" outlineLevel="1">
      <c r="B205" s="1082">
        <v>21.1</v>
      </c>
      <c r="C205" s="737" t="s">
        <v>5294</v>
      </c>
      <c r="D205" s="738" t="s">
        <v>4574</v>
      </c>
      <c r="E205" s="170">
        <f>'[4]red electrica interna'!$K$11</f>
        <v>10</v>
      </c>
      <c r="F205" s="171">
        <f>+'apu colegio'!$O$6206</f>
        <v>221799</v>
      </c>
      <c r="G205" s="1171">
        <f t="shared" ref="G205:G211" si="44">+E205*F205</f>
        <v>2217990</v>
      </c>
      <c r="H205" s="1153"/>
      <c r="I205" s="1153"/>
      <c r="J205" s="1153"/>
      <c r="K205" s="1153"/>
      <c r="L205" s="1153"/>
      <c r="M205" s="1153"/>
      <c r="N205" s="1153"/>
      <c r="O205" s="1153"/>
      <c r="P205" s="1153"/>
      <c r="Q205" s="1153"/>
      <c r="R205" s="1153"/>
      <c r="S205" s="1153"/>
      <c r="T205" s="1153"/>
      <c r="U205" s="1153"/>
      <c r="V205" s="1153"/>
      <c r="W205" s="1153"/>
      <c r="X205" s="1153"/>
      <c r="Y205" s="1153"/>
      <c r="Z205" s="1153"/>
      <c r="AA205" s="1153"/>
      <c r="AB205" s="1153"/>
      <c r="AC205" s="1153"/>
      <c r="AD205" s="1153"/>
      <c r="AE205" s="1153"/>
      <c r="AF205" s="1153"/>
      <c r="AG205" s="1153"/>
      <c r="AH205" s="1153"/>
      <c r="AI205" s="1153"/>
      <c r="AJ205" s="1153"/>
      <c r="AK205" s="1153"/>
      <c r="AL205" s="1153"/>
      <c r="AM205" s="1153"/>
      <c r="AN205" s="1153">
        <f t="shared" si="43"/>
        <v>2217990</v>
      </c>
      <c r="AO205" s="1153"/>
      <c r="AP205" s="1153"/>
      <c r="AQ205" s="1153"/>
      <c r="AR205" s="1153"/>
      <c r="AS205" s="1153"/>
      <c r="AT205" s="1153"/>
      <c r="AU205" s="1153"/>
      <c r="AV205" s="1153"/>
      <c r="AW205" s="1153"/>
      <c r="AX205" s="1153"/>
      <c r="AY205" s="1153"/>
      <c r="AZ205" s="1153"/>
      <c r="BA205" s="1153"/>
      <c r="BB205" s="1153"/>
      <c r="BC205" s="1153"/>
      <c r="BD205" s="1153"/>
      <c r="BE205" s="1153"/>
    </row>
    <row r="206" spans="2:57" outlineLevel="1">
      <c r="B206" s="1082">
        <v>21.2</v>
      </c>
      <c r="C206" s="737" t="s">
        <v>5295</v>
      </c>
      <c r="D206" s="738" t="s">
        <v>4574</v>
      </c>
      <c r="E206" s="170">
        <f>'[4]red electrica interna'!$K$48</f>
        <v>28</v>
      </c>
      <c r="F206" s="171">
        <f>+'apu colegio'!$O$6264</f>
        <v>233658</v>
      </c>
      <c r="G206" s="1171">
        <f t="shared" si="44"/>
        <v>6542424</v>
      </c>
      <c r="H206" s="1153"/>
      <c r="I206" s="1153"/>
      <c r="J206" s="1153"/>
      <c r="K206" s="1153"/>
      <c r="L206" s="1153"/>
      <c r="M206" s="1153"/>
      <c r="N206" s="1153"/>
      <c r="O206" s="1153"/>
      <c r="P206" s="1153"/>
      <c r="Q206" s="1153"/>
      <c r="R206" s="1153"/>
      <c r="S206" s="1153"/>
      <c r="T206" s="1153"/>
      <c r="U206" s="1153"/>
      <c r="V206" s="1153"/>
      <c r="W206" s="1153"/>
      <c r="X206" s="1153"/>
      <c r="Y206" s="1153"/>
      <c r="Z206" s="1153"/>
      <c r="AA206" s="1153"/>
      <c r="AB206" s="1153"/>
      <c r="AC206" s="1153"/>
      <c r="AD206" s="1153"/>
      <c r="AE206" s="1153"/>
      <c r="AF206" s="1153"/>
      <c r="AG206" s="1153"/>
      <c r="AH206" s="1153"/>
      <c r="AI206" s="1153"/>
      <c r="AJ206" s="1153"/>
      <c r="AK206" s="1153"/>
      <c r="AL206" s="1153"/>
      <c r="AM206" s="1153"/>
      <c r="AN206" s="1153">
        <f t="shared" si="43"/>
        <v>6542424</v>
      </c>
      <c r="AO206" s="1153"/>
      <c r="AP206" s="1153"/>
      <c r="AQ206" s="1153"/>
      <c r="AR206" s="1153"/>
      <c r="AS206" s="1153"/>
      <c r="AT206" s="1153"/>
      <c r="AU206" s="1153"/>
      <c r="AV206" s="1153"/>
      <c r="AW206" s="1153"/>
      <c r="AX206" s="1153"/>
      <c r="AY206" s="1153"/>
      <c r="AZ206" s="1153"/>
      <c r="BA206" s="1153"/>
      <c r="BB206" s="1153"/>
      <c r="BC206" s="1153"/>
      <c r="BD206" s="1153"/>
      <c r="BE206" s="1153"/>
    </row>
    <row r="207" spans="2:57" ht="25.5" outlineLevel="1">
      <c r="B207" s="1082">
        <v>21.3</v>
      </c>
      <c r="C207" s="168" t="s">
        <v>5297</v>
      </c>
      <c r="D207" s="738" t="s">
        <v>4574</v>
      </c>
      <c r="E207" s="170">
        <v>2</v>
      </c>
      <c r="F207" s="171">
        <f>+'apu colegio'!$O$6373</f>
        <v>347477</v>
      </c>
      <c r="G207" s="1171">
        <f t="shared" si="44"/>
        <v>694954</v>
      </c>
      <c r="H207" s="1153"/>
      <c r="I207" s="1153"/>
      <c r="J207" s="1153"/>
      <c r="K207" s="1153"/>
      <c r="L207" s="1153"/>
      <c r="M207" s="1153"/>
      <c r="N207" s="1153"/>
      <c r="O207" s="1153"/>
      <c r="P207" s="1153"/>
      <c r="Q207" s="1153"/>
      <c r="R207" s="1153"/>
      <c r="S207" s="1153"/>
      <c r="T207" s="1153"/>
      <c r="U207" s="1153"/>
      <c r="V207" s="1153"/>
      <c r="W207" s="1153"/>
      <c r="X207" s="1153"/>
      <c r="Y207" s="1153"/>
      <c r="Z207" s="1153"/>
      <c r="AA207" s="1153"/>
      <c r="AB207" s="1153"/>
      <c r="AC207" s="1153"/>
      <c r="AD207" s="1153"/>
      <c r="AE207" s="1153"/>
      <c r="AF207" s="1153"/>
      <c r="AG207" s="1153"/>
      <c r="AH207" s="1153"/>
      <c r="AI207" s="1153"/>
      <c r="AJ207" s="1153"/>
      <c r="AK207" s="1153"/>
      <c r="AL207" s="1153"/>
      <c r="AM207" s="1153"/>
      <c r="AN207" s="1153">
        <f t="shared" si="43"/>
        <v>694954</v>
      </c>
      <c r="AO207" s="1153"/>
      <c r="AP207" s="1153"/>
      <c r="AQ207" s="1153"/>
      <c r="AR207" s="1153"/>
      <c r="AS207" s="1153"/>
      <c r="AT207" s="1153"/>
      <c r="AU207" s="1153"/>
      <c r="AV207" s="1153"/>
      <c r="AW207" s="1153"/>
      <c r="AX207" s="1153"/>
      <c r="AY207" s="1153"/>
      <c r="AZ207" s="1153"/>
      <c r="BA207" s="1153"/>
      <c r="BB207" s="1153"/>
      <c r="BC207" s="1153"/>
      <c r="BD207" s="1153"/>
      <c r="BE207" s="1153"/>
    </row>
    <row r="208" spans="2:57" outlineLevel="1">
      <c r="B208" s="1082">
        <v>21.4</v>
      </c>
      <c r="C208" s="737" t="s">
        <v>5298</v>
      </c>
      <c r="D208" s="738" t="s">
        <v>4574</v>
      </c>
      <c r="E208" s="170">
        <f>'[4]red electrica interna'!$K$160</f>
        <v>28</v>
      </c>
      <c r="F208" s="171">
        <f>+'apu colegio'!$O$6424</f>
        <v>248141</v>
      </c>
      <c r="G208" s="1171">
        <f t="shared" si="44"/>
        <v>6947948</v>
      </c>
      <c r="H208" s="1153"/>
      <c r="I208" s="1153"/>
      <c r="J208" s="1153"/>
      <c r="K208" s="1153"/>
      <c r="L208" s="1153"/>
      <c r="M208" s="1153"/>
      <c r="N208" s="1153"/>
      <c r="O208" s="1153"/>
      <c r="P208" s="1153"/>
      <c r="Q208" s="1153"/>
      <c r="R208" s="1153"/>
      <c r="S208" s="1153"/>
      <c r="T208" s="1153"/>
      <c r="U208" s="1153"/>
      <c r="V208" s="1153"/>
      <c r="W208" s="1153"/>
      <c r="X208" s="1153"/>
      <c r="Y208" s="1153"/>
      <c r="Z208" s="1153"/>
      <c r="AA208" s="1153"/>
      <c r="AB208" s="1153"/>
      <c r="AC208" s="1153"/>
      <c r="AD208" s="1153"/>
      <c r="AE208" s="1153"/>
      <c r="AF208" s="1153"/>
      <c r="AG208" s="1153"/>
      <c r="AH208" s="1153"/>
      <c r="AI208" s="1153"/>
      <c r="AJ208" s="1153"/>
      <c r="AK208" s="1153"/>
      <c r="AL208" s="1153"/>
      <c r="AM208" s="1153"/>
      <c r="AN208" s="1153">
        <f t="shared" si="43"/>
        <v>6947948</v>
      </c>
      <c r="AO208" s="1153"/>
      <c r="AP208" s="1153"/>
      <c r="AQ208" s="1153"/>
      <c r="AR208" s="1153"/>
      <c r="AS208" s="1153"/>
      <c r="AT208" s="1153"/>
      <c r="AU208" s="1153"/>
      <c r="AV208" s="1153"/>
      <c r="AW208" s="1153"/>
      <c r="AX208" s="1153"/>
      <c r="AY208" s="1153"/>
      <c r="AZ208" s="1153"/>
      <c r="BA208" s="1153"/>
      <c r="BB208" s="1153"/>
      <c r="BC208" s="1153"/>
      <c r="BD208" s="1153"/>
      <c r="BE208" s="1153"/>
    </row>
    <row r="209" spans="2:57" ht="25.5" outlineLevel="1">
      <c r="B209" s="1082">
        <v>21.5</v>
      </c>
      <c r="C209" s="737" t="s">
        <v>5301</v>
      </c>
      <c r="D209" s="739" t="s">
        <v>5291</v>
      </c>
      <c r="E209" s="170">
        <f>'[4]red electrica interna'!$K$271</f>
        <v>1</v>
      </c>
      <c r="F209" s="171">
        <f>+'apu colegio'!$O$6602</f>
        <v>3655073</v>
      </c>
      <c r="G209" s="1171">
        <f t="shared" si="44"/>
        <v>3655073</v>
      </c>
      <c r="H209" s="1153"/>
      <c r="I209" s="1153"/>
      <c r="J209" s="1153"/>
      <c r="K209" s="1153"/>
      <c r="L209" s="1153"/>
      <c r="M209" s="1153"/>
      <c r="N209" s="1153"/>
      <c r="O209" s="1153"/>
      <c r="P209" s="1153"/>
      <c r="Q209" s="1153"/>
      <c r="R209" s="1153"/>
      <c r="S209" s="1153"/>
      <c r="T209" s="1153"/>
      <c r="U209" s="1153"/>
      <c r="V209" s="1153"/>
      <c r="W209" s="1153"/>
      <c r="X209" s="1153"/>
      <c r="Y209" s="1153"/>
      <c r="Z209" s="1153"/>
      <c r="AA209" s="1153"/>
      <c r="AB209" s="1153"/>
      <c r="AC209" s="1153"/>
      <c r="AD209" s="1153"/>
      <c r="AE209" s="1153"/>
      <c r="AF209" s="1153"/>
      <c r="AG209" s="1153"/>
      <c r="AH209" s="1153"/>
      <c r="AI209" s="1153"/>
      <c r="AJ209" s="1153"/>
      <c r="AK209" s="1153"/>
      <c r="AL209" s="1153"/>
      <c r="AM209" s="1153"/>
      <c r="AN209" s="1153">
        <f t="shared" si="43"/>
        <v>3655073</v>
      </c>
      <c r="AO209" s="1153"/>
      <c r="AP209" s="1153"/>
      <c r="AQ209" s="1153"/>
      <c r="AR209" s="1153"/>
      <c r="AS209" s="1153"/>
      <c r="AT209" s="1153"/>
      <c r="AU209" s="1153"/>
      <c r="AV209" s="1153"/>
      <c r="AW209" s="1153"/>
      <c r="AX209" s="1153"/>
      <c r="AY209" s="1153"/>
      <c r="AZ209" s="1153"/>
      <c r="BA209" s="1153"/>
      <c r="BB209" s="1153"/>
      <c r="BC209" s="1153"/>
      <c r="BD209" s="1153"/>
      <c r="BE209" s="1153"/>
    </row>
    <row r="210" spans="2:57" hidden="1" outlineLevel="1">
      <c r="B210" s="1082">
        <v>21.6</v>
      </c>
      <c r="C210" s="737" t="s">
        <v>5938</v>
      </c>
      <c r="D210" s="739" t="s">
        <v>0</v>
      </c>
      <c r="E210" s="170">
        <v>0</v>
      </c>
      <c r="F210" s="171">
        <v>6497177</v>
      </c>
      <c r="G210" s="1171">
        <f t="shared" si="44"/>
        <v>0</v>
      </c>
      <c r="H210" s="1153"/>
      <c r="I210" s="1153"/>
      <c r="J210" s="1153"/>
      <c r="K210" s="1153"/>
      <c r="L210" s="1153"/>
      <c r="M210" s="1153"/>
      <c r="N210" s="1153"/>
      <c r="O210" s="1153"/>
      <c r="P210" s="1153"/>
      <c r="Q210" s="1153"/>
      <c r="R210" s="1153"/>
      <c r="S210" s="1153"/>
      <c r="T210" s="1153"/>
      <c r="U210" s="1153"/>
      <c r="V210" s="1153"/>
      <c r="W210" s="1153"/>
      <c r="X210" s="1153"/>
      <c r="Y210" s="1153"/>
      <c r="Z210" s="1153"/>
      <c r="AA210" s="1153"/>
      <c r="AB210" s="1153"/>
      <c r="AC210" s="1153"/>
      <c r="AD210" s="1153"/>
      <c r="AE210" s="1153"/>
      <c r="AF210" s="1153"/>
      <c r="AG210" s="1153"/>
      <c r="AH210" s="1153"/>
      <c r="AI210" s="1153"/>
      <c r="AJ210" s="1153"/>
      <c r="AK210" s="1153"/>
      <c r="AL210" s="1153"/>
      <c r="AM210" s="1153"/>
      <c r="AN210" s="1153">
        <f t="shared" si="43"/>
        <v>0</v>
      </c>
      <c r="AO210" s="1153"/>
      <c r="AP210" s="1153"/>
      <c r="AQ210" s="1153"/>
      <c r="AR210" s="1153"/>
      <c r="AS210" s="1153"/>
      <c r="AT210" s="1153"/>
      <c r="AU210" s="1153"/>
      <c r="AV210" s="1153"/>
      <c r="AW210" s="1153"/>
      <c r="AX210" s="1153"/>
      <c r="AY210" s="1153"/>
      <c r="AZ210" s="1153"/>
      <c r="BA210" s="1153"/>
      <c r="BB210" s="1153"/>
      <c r="BC210" s="1153"/>
      <c r="BD210" s="1153"/>
      <c r="BE210" s="1153"/>
    </row>
    <row r="211" spans="2:57" outlineLevel="1">
      <c r="B211" s="1082">
        <v>21.7</v>
      </c>
      <c r="C211" s="737" t="s">
        <v>5325</v>
      </c>
      <c r="D211" s="739" t="s">
        <v>250</v>
      </c>
      <c r="E211" s="170">
        <f>'[4]red electrica interna'!$K$382</f>
        <v>15</v>
      </c>
      <c r="F211" s="171">
        <f>'apu colegio'!O6926</f>
        <v>900</v>
      </c>
      <c r="G211" s="1171">
        <f t="shared" si="44"/>
        <v>13500</v>
      </c>
      <c r="H211" s="1153"/>
      <c r="I211" s="1153"/>
      <c r="J211" s="1153"/>
      <c r="K211" s="1153"/>
      <c r="L211" s="1153"/>
      <c r="M211" s="1153"/>
      <c r="N211" s="1153"/>
      <c r="O211" s="1153"/>
      <c r="P211" s="1153"/>
      <c r="Q211" s="1153"/>
      <c r="R211" s="1153"/>
      <c r="S211" s="1153"/>
      <c r="T211" s="1153"/>
      <c r="U211" s="1153"/>
      <c r="V211" s="1153"/>
      <c r="W211" s="1153"/>
      <c r="X211" s="1153"/>
      <c r="Y211" s="1153"/>
      <c r="Z211" s="1153"/>
      <c r="AA211" s="1153"/>
      <c r="AB211" s="1153"/>
      <c r="AC211" s="1153"/>
      <c r="AD211" s="1153"/>
      <c r="AE211" s="1153"/>
      <c r="AF211" s="1153"/>
      <c r="AG211" s="1153"/>
      <c r="AH211" s="1153"/>
      <c r="AI211" s="1153"/>
      <c r="AJ211" s="1153"/>
      <c r="AK211" s="1153"/>
      <c r="AL211" s="1153"/>
      <c r="AM211" s="1153"/>
      <c r="AN211" s="1153">
        <f t="shared" si="43"/>
        <v>13500</v>
      </c>
      <c r="AO211" s="1153"/>
      <c r="AP211" s="1153"/>
      <c r="AQ211" s="1153"/>
      <c r="AR211" s="1153"/>
      <c r="AS211" s="1153"/>
      <c r="AT211" s="1153"/>
      <c r="AU211" s="1153"/>
      <c r="AV211" s="1153"/>
      <c r="AW211" s="1153"/>
      <c r="AX211" s="1153"/>
      <c r="AY211" s="1153"/>
      <c r="AZ211" s="1153"/>
      <c r="BA211" s="1153"/>
      <c r="BB211" s="1153"/>
      <c r="BC211" s="1153"/>
      <c r="BD211" s="1153"/>
      <c r="BE211" s="1153"/>
    </row>
    <row r="212" spans="2:57">
      <c r="B212" s="1166">
        <v>22</v>
      </c>
      <c r="C212" s="1167" t="s">
        <v>5289</v>
      </c>
      <c r="D212" s="1166"/>
      <c r="E212" s="1168"/>
      <c r="F212" s="1169"/>
      <c r="G212" s="1170">
        <f>+SUM(G213:G215)</f>
        <v>25845810</v>
      </c>
      <c r="H212" s="1153"/>
      <c r="I212" s="1153"/>
      <c r="J212" s="1153"/>
      <c r="K212" s="1153"/>
      <c r="L212" s="1153"/>
      <c r="M212" s="1153"/>
      <c r="N212" s="1153"/>
      <c r="O212" s="1153"/>
      <c r="P212" s="1153"/>
      <c r="Q212" s="1153"/>
      <c r="R212" s="1153"/>
      <c r="S212" s="1153"/>
      <c r="T212" s="1153"/>
      <c r="U212" s="1153"/>
      <c r="V212" s="1153"/>
      <c r="W212" s="1153"/>
      <c r="X212" s="1153"/>
      <c r="Y212" s="1153"/>
      <c r="Z212" s="1153"/>
      <c r="AA212" s="1153"/>
      <c r="AB212" s="1153"/>
      <c r="AC212" s="1153"/>
      <c r="AD212" s="1153"/>
      <c r="AE212" s="1153"/>
      <c r="AF212" s="1153"/>
      <c r="AG212" s="1153"/>
      <c r="AH212" s="1153"/>
      <c r="AI212" s="1153"/>
      <c r="AJ212" s="1153"/>
      <c r="AK212" s="1153"/>
      <c r="AL212" s="1153"/>
      <c r="AM212" s="1153"/>
      <c r="AN212" s="1153"/>
      <c r="AO212" s="1188"/>
      <c r="AP212" s="1153"/>
      <c r="AQ212" s="1153"/>
      <c r="AR212" s="1153"/>
      <c r="AS212" s="1153"/>
      <c r="AT212" s="1153"/>
      <c r="AU212" s="1153"/>
      <c r="AV212" s="1153"/>
      <c r="AW212" s="1153"/>
      <c r="AX212" s="1153"/>
      <c r="AY212" s="1153"/>
      <c r="AZ212" s="1153"/>
      <c r="BA212" s="1153"/>
      <c r="BB212" s="1153"/>
      <c r="BC212" s="1153"/>
      <c r="BD212" s="1153"/>
      <c r="BE212" s="1153"/>
    </row>
    <row r="213" spans="2:57" ht="28.5" outlineLevel="1">
      <c r="B213" s="1082">
        <v>22.1</v>
      </c>
      <c r="C213" s="1182" t="s">
        <v>5307</v>
      </c>
      <c r="D213" s="739" t="s">
        <v>250</v>
      </c>
      <c r="E213" s="1161">
        <f>'[4]red electrica baja tension'!$K$271</f>
        <v>30</v>
      </c>
      <c r="F213" s="1061">
        <f>+'apu colegio'!$O$7048</f>
        <v>408362</v>
      </c>
      <c r="G213" s="1172">
        <f t="shared" ref="G213:G215" si="45">+E213*F213</f>
        <v>12250860</v>
      </c>
      <c r="H213" s="1153"/>
      <c r="I213" s="1153"/>
      <c r="J213" s="1153"/>
      <c r="K213" s="1153"/>
      <c r="L213" s="1153"/>
      <c r="M213" s="1153"/>
      <c r="N213" s="1153"/>
      <c r="O213" s="1153"/>
      <c r="P213" s="1153"/>
      <c r="Q213" s="1153"/>
      <c r="R213" s="1153"/>
      <c r="S213" s="1153"/>
      <c r="T213" s="1153"/>
      <c r="U213" s="1153"/>
      <c r="V213" s="1153"/>
      <c r="W213" s="1153"/>
      <c r="X213" s="1153"/>
      <c r="Y213" s="1153"/>
      <c r="Z213" s="1153"/>
      <c r="AA213" s="1153"/>
      <c r="AB213" s="1153"/>
      <c r="AC213" s="1153"/>
      <c r="AD213" s="1153"/>
      <c r="AE213" s="1153"/>
      <c r="AF213" s="1153"/>
      <c r="AG213" s="1153"/>
      <c r="AH213" s="1153"/>
      <c r="AI213" s="1153"/>
      <c r="AJ213" s="1153"/>
      <c r="AK213" s="1153"/>
      <c r="AL213" s="1153"/>
      <c r="AM213" s="1153"/>
      <c r="AN213" s="1153"/>
      <c r="AO213" s="1153">
        <f t="shared" si="43"/>
        <v>12250860</v>
      </c>
      <c r="AP213" s="1153"/>
      <c r="AQ213" s="1153"/>
      <c r="AR213" s="1153"/>
      <c r="AS213" s="1153"/>
      <c r="AT213" s="1153"/>
      <c r="AU213" s="1153"/>
      <c r="AV213" s="1153"/>
      <c r="AW213" s="1153"/>
      <c r="AX213" s="1153"/>
      <c r="AY213" s="1153"/>
      <c r="AZ213" s="1153"/>
      <c r="BA213" s="1153"/>
      <c r="BB213" s="1153"/>
      <c r="BC213" s="1153"/>
      <c r="BD213" s="1153"/>
      <c r="BE213" s="1153"/>
    </row>
    <row r="214" spans="2:57" ht="28.5" outlineLevel="1">
      <c r="B214" s="1082">
        <v>22.2</v>
      </c>
      <c r="C214" s="1182" t="s">
        <v>5309</v>
      </c>
      <c r="D214" s="739" t="s">
        <v>250</v>
      </c>
      <c r="E214" s="1161">
        <f>'[4]red electrica baja tension'!$K$345</f>
        <v>25</v>
      </c>
      <c r="F214" s="1061">
        <f>+'apu colegio'!$O$7132</f>
        <v>157164</v>
      </c>
      <c r="G214" s="1171">
        <f t="shared" si="45"/>
        <v>3929100</v>
      </c>
      <c r="H214" s="1153"/>
      <c r="I214" s="1153"/>
      <c r="J214" s="1153"/>
      <c r="K214" s="1153"/>
      <c r="L214" s="1153"/>
      <c r="M214" s="1153"/>
      <c r="N214" s="1153"/>
      <c r="O214" s="1153"/>
      <c r="P214" s="1153"/>
      <c r="Q214" s="1153"/>
      <c r="R214" s="1153"/>
      <c r="S214" s="1153"/>
      <c r="T214" s="1153"/>
      <c r="U214" s="1153"/>
      <c r="V214" s="1153"/>
      <c r="W214" s="1153"/>
      <c r="X214" s="1153"/>
      <c r="Y214" s="1153"/>
      <c r="Z214" s="1153"/>
      <c r="AA214" s="1153"/>
      <c r="AB214" s="1153"/>
      <c r="AC214" s="1153"/>
      <c r="AD214" s="1153"/>
      <c r="AE214" s="1153"/>
      <c r="AF214" s="1153"/>
      <c r="AG214" s="1153"/>
      <c r="AH214" s="1153"/>
      <c r="AI214" s="1153"/>
      <c r="AJ214" s="1153"/>
      <c r="AK214" s="1153"/>
      <c r="AL214" s="1153"/>
      <c r="AM214" s="1153"/>
      <c r="AN214" s="1153"/>
      <c r="AO214" s="1153">
        <f t="shared" si="43"/>
        <v>3929100</v>
      </c>
      <c r="AP214" s="1153"/>
      <c r="AQ214" s="1153"/>
      <c r="AR214" s="1153"/>
      <c r="AS214" s="1153"/>
      <c r="AT214" s="1153"/>
      <c r="AU214" s="1153"/>
      <c r="AV214" s="1153"/>
      <c r="AW214" s="1153"/>
      <c r="AX214" s="1153"/>
      <c r="AY214" s="1153"/>
      <c r="AZ214" s="1153"/>
      <c r="BA214" s="1153"/>
      <c r="BB214" s="1153"/>
      <c r="BC214" s="1153"/>
      <c r="BD214" s="1153"/>
      <c r="BE214" s="1153"/>
    </row>
    <row r="215" spans="2:57" outlineLevel="1">
      <c r="B215" s="1082">
        <v>23.3</v>
      </c>
      <c r="C215" s="915" t="s">
        <v>5317</v>
      </c>
      <c r="D215" s="739" t="s">
        <v>250</v>
      </c>
      <c r="E215" s="1159">
        <v>150</v>
      </c>
      <c r="F215" s="1061">
        <f>+'apu colegio'!$O$7284</f>
        <v>64439</v>
      </c>
      <c r="G215" s="1171">
        <f t="shared" si="45"/>
        <v>9665850</v>
      </c>
      <c r="H215" s="1153"/>
      <c r="I215" s="1153"/>
      <c r="J215" s="1153"/>
      <c r="K215" s="1153"/>
      <c r="L215" s="1153"/>
      <c r="M215" s="1153"/>
      <c r="N215" s="1153"/>
      <c r="O215" s="1153"/>
      <c r="P215" s="1153"/>
      <c r="Q215" s="1153"/>
      <c r="R215" s="1153"/>
      <c r="S215" s="1153"/>
      <c r="T215" s="1153"/>
      <c r="U215" s="1153"/>
      <c r="V215" s="1153"/>
      <c r="W215" s="1153"/>
      <c r="X215" s="1153"/>
      <c r="Y215" s="1153"/>
      <c r="Z215" s="1153"/>
      <c r="AA215" s="1153"/>
      <c r="AB215" s="1153"/>
      <c r="AC215" s="1153"/>
      <c r="AD215" s="1153"/>
      <c r="AE215" s="1153"/>
      <c r="AF215" s="1153"/>
      <c r="AG215" s="1153"/>
      <c r="AH215" s="1153"/>
      <c r="AI215" s="1153"/>
      <c r="AJ215" s="1153"/>
      <c r="AK215" s="1153"/>
      <c r="AL215" s="1153"/>
      <c r="AM215" s="1153"/>
      <c r="AN215" s="1153"/>
      <c r="AO215" s="1153">
        <f t="shared" ref="AO215" si="46">+$G215</f>
        <v>9665850</v>
      </c>
      <c r="AP215" s="1153"/>
      <c r="AQ215" s="1153"/>
      <c r="AR215" s="1153"/>
      <c r="AS215" s="1153"/>
      <c r="AT215" s="1153"/>
      <c r="AU215" s="1153"/>
      <c r="AV215" s="1153"/>
      <c r="AW215" s="1153"/>
      <c r="AX215" s="1153"/>
      <c r="AY215" s="1153"/>
      <c r="AZ215" s="1153"/>
      <c r="BA215" s="1153"/>
      <c r="BB215" s="1153"/>
      <c r="BC215" s="1153"/>
      <c r="BD215" s="1153"/>
      <c r="BE215" s="1153"/>
    </row>
    <row r="216" spans="2:57" ht="30">
      <c r="B216" s="1166">
        <v>23</v>
      </c>
      <c r="C216" s="1174" t="s">
        <v>5353</v>
      </c>
      <c r="D216" s="1175"/>
      <c r="E216" s="1176"/>
      <c r="F216" s="1177"/>
      <c r="G216" s="1170">
        <f>+SUM(G217:G224)</f>
        <v>57146675.809999995</v>
      </c>
      <c r="H216" s="1153"/>
      <c r="I216" s="1153"/>
      <c r="J216" s="1153"/>
      <c r="K216" s="1153"/>
      <c r="L216" s="1153"/>
      <c r="M216" s="1153"/>
      <c r="N216" s="1153"/>
      <c r="O216" s="1153"/>
      <c r="P216" s="1153"/>
      <c r="Q216" s="1153"/>
      <c r="R216" s="1153"/>
      <c r="S216" s="1153"/>
      <c r="T216" s="1153"/>
      <c r="U216" s="1153"/>
      <c r="V216" s="1153"/>
      <c r="W216" s="1153"/>
      <c r="X216" s="1153"/>
      <c r="Y216" s="1153"/>
      <c r="Z216" s="1153"/>
      <c r="AA216" s="1153"/>
      <c r="AB216" s="1153"/>
      <c r="AC216" s="1153"/>
      <c r="AD216" s="1153"/>
      <c r="AE216" s="1153"/>
      <c r="AF216" s="1153"/>
      <c r="AG216" s="1153"/>
      <c r="AH216" s="1153"/>
      <c r="AI216" s="1153"/>
      <c r="AJ216" s="1153"/>
      <c r="AK216" s="1153"/>
      <c r="AL216" s="1153"/>
      <c r="AM216" s="1153"/>
      <c r="AN216" s="1153"/>
      <c r="AO216" s="1153"/>
      <c r="AP216" s="1153"/>
      <c r="AQ216" s="1153"/>
      <c r="AR216" s="1153"/>
      <c r="AS216" s="1153"/>
      <c r="AT216" s="1153"/>
      <c r="AU216" s="1153"/>
      <c r="AV216" s="1153"/>
      <c r="AW216" s="1153"/>
      <c r="AX216" s="1188"/>
      <c r="AY216" s="1153"/>
      <c r="AZ216" s="1153"/>
      <c r="BA216" s="1153"/>
      <c r="BB216" s="1153"/>
      <c r="BC216" s="1153"/>
      <c r="BD216" s="1153"/>
      <c r="BE216" s="1153"/>
    </row>
    <row r="217" spans="2:57" outlineLevel="1">
      <c r="B217" s="1082">
        <v>23.1</v>
      </c>
      <c r="C217" s="784" t="s">
        <v>5354</v>
      </c>
      <c r="D217" s="785" t="s">
        <v>5374</v>
      </c>
      <c r="E217" s="786">
        <f>'[4]red de datos'!$K$11</f>
        <v>6</v>
      </c>
      <c r="F217" s="787">
        <f>'apu colegio'!$O$7561</f>
        <v>257908.99</v>
      </c>
      <c r="G217" s="787">
        <f t="shared" ref="G217:G224" si="47">+E217*F217</f>
        <v>1547453.94</v>
      </c>
      <c r="H217" s="1153"/>
      <c r="I217" s="1153"/>
      <c r="J217" s="1153"/>
      <c r="K217" s="1153"/>
      <c r="L217" s="1153"/>
      <c r="M217" s="1153"/>
      <c r="N217" s="1153"/>
      <c r="O217" s="1153"/>
      <c r="P217" s="1153"/>
      <c r="Q217" s="1153"/>
      <c r="R217" s="1153"/>
      <c r="S217" s="1153"/>
      <c r="T217" s="1153"/>
      <c r="U217" s="1153"/>
      <c r="V217" s="1153"/>
      <c r="W217" s="1153"/>
      <c r="X217" s="1153"/>
      <c r="Y217" s="1153"/>
      <c r="Z217" s="1153"/>
      <c r="AA217" s="1153"/>
      <c r="AB217" s="1153"/>
      <c r="AC217" s="1153"/>
      <c r="AD217" s="1153"/>
      <c r="AE217" s="1153"/>
      <c r="AF217" s="1153"/>
      <c r="AG217" s="1153"/>
      <c r="AH217" s="1153"/>
      <c r="AI217" s="1153"/>
      <c r="AJ217" s="1153"/>
      <c r="AK217" s="1153"/>
      <c r="AL217" s="1153"/>
      <c r="AM217" s="1153"/>
      <c r="AN217" s="1153"/>
      <c r="AO217" s="1153"/>
      <c r="AP217" s="1153"/>
      <c r="AQ217" s="1153"/>
      <c r="AR217" s="1153"/>
      <c r="AS217" s="1153"/>
      <c r="AT217" s="1153"/>
      <c r="AU217" s="1153"/>
      <c r="AV217" s="1153"/>
      <c r="AW217" s="1153"/>
      <c r="AX217" s="1153">
        <f t="shared" ref="AX217:AX224" si="48">+$G217</f>
        <v>1547453.94</v>
      </c>
      <c r="AY217" s="1153"/>
      <c r="AZ217" s="1153"/>
      <c r="BA217" s="1153"/>
      <c r="BB217" s="1153"/>
      <c r="BC217" s="1153"/>
      <c r="BD217" s="1153"/>
      <c r="BE217" s="1153"/>
    </row>
    <row r="218" spans="2:57" outlineLevel="1">
      <c r="B218" s="1082">
        <v>23.2</v>
      </c>
      <c r="C218" s="784" t="s">
        <v>5373</v>
      </c>
      <c r="D218" s="785" t="s">
        <v>9</v>
      </c>
      <c r="E218" s="1160">
        <v>6</v>
      </c>
      <c r="F218" s="787">
        <f>'apu colegio'!$O$7621</f>
        <v>363438.78</v>
      </c>
      <c r="G218" s="787">
        <f t="shared" si="47"/>
        <v>2180632.6800000002</v>
      </c>
      <c r="H218" s="1153"/>
      <c r="I218" s="1153"/>
      <c r="J218" s="1153"/>
      <c r="K218" s="1153"/>
      <c r="L218" s="1153"/>
      <c r="M218" s="1153"/>
      <c r="N218" s="1153"/>
      <c r="O218" s="1153"/>
      <c r="P218" s="1153"/>
      <c r="Q218" s="1153"/>
      <c r="R218" s="1153"/>
      <c r="S218" s="1153"/>
      <c r="T218" s="1153"/>
      <c r="U218" s="1153"/>
      <c r="V218" s="1153"/>
      <c r="W218" s="1153"/>
      <c r="X218" s="1153"/>
      <c r="Y218" s="1153"/>
      <c r="Z218" s="1153"/>
      <c r="AA218" s="1153"/>
      <c r="AB218" s="1153"/>
      <c r="AC218" s="1153"/>
      <c r="AD218" s="1153"/>
      <c r="AE218" s="1153"/>
      <c r="AF218" s="1153"/>
      <c r="AG218" s="1153"/>
      <c r="AH218" s="1153"/>
      <c r="AI218" s="1153"/>
      <c r="AJ218" s="1153"/>
      <c r="AK218" s="1153"/>
      <c r="AL218" s="1153"/>
      <c r="AM218" s="1153"/>
      <c r="AN218" s="1153"/>
      <c r="AO218" s="1153"/>
      <c r="AP218" s="1153"/>
      <c r="AQ218" s="1153"/>
      <c r="AR218" s="1153"/>
      <c r="AS218" s="1153"/>
      <c r="AT218" s="1153"/>
      <c r="AU218" s="1153"/>
      <c r="AV218" s="1153"/>
      <c r="AW218" s="1153"/>
      <c r="AX218" s="1153">
        <f t="shared" si="48"/>
        <v>2180632.6800000002</v>
      </c>
      <c r="AY218" s="1153"/>
      <c r="AZ218" s="1153"/>
      <c r="BA218" s="1153"/>
      <c r="BB218" s="1153"/>
      <c r="BC218" s="1153"/>
      <c r="BD218" s="1153"/>
      <c r="BE218" s="1153"/>
    </row>
    <row r="219" spans="2:57" outlineLevel="1">
      <c r="B219" s="1082">
        <v>23.3</v>
      </c>
      <c r="C219" s="789" t="s">
        <v>5939</v>
      </c>
      <c r="D219" s="785" t="s">
        <v>5375</v>
      </c>
      <c r="E219" s="1160">
        <v>1</v>
      </c>
      <c r="F219" s="787">
        <f>'apu colegio'!$O$7687</f>
        <v>13861941.789999999</v>
      </c>
      <c r="G219" s="787">
        <f t="shared" si="47"/>
        <v>13861941.789999999</v>
      </c>
      <c r="H219" s="1153"/>
      <c r="I219" s="1153"/>
      <c r="J219" s="1153"/>
      <c r="K219" s="1153"/>
      <c r="L219" s="1153"/>
      <c r="M219" s="1153"/>
      <c r="N219" s="1153"/>
      <c r="O219" s="1153"/>
      <c r="P219" s="1153"/>
      <c r="Q219" s="1153"/>
      <c r="R219" s="1153"/>
      <c r="S219" s="1153"/>
      <c r="T219" s="1153"/>
      <c r="U219" s="1153"/>
      <c r="V219" s="1153"/>
      <c r="W219" s="1153"/>
      <c r="X219" s="1153"/>
      <c r="Y219" s="1153"/>
      <c r="Z219" s="1153"/>
      <c r="AA219" s="1153"/>
      <c r="AB219" s="1153"/>
      <c r="AC219" s="1153"/>
      <c r="AD219" s="1153"/>
      <c r="AE219" s="1153"/>
      <c r="AF219" s="1153"/>
      <c r="AG219" s="1153"/>
      <c r="AH219" s="1153"/>
      <c r="AI219" s="1153"/>
      <c r="AJ219" s="1153"/>
      <c r="AK219" s="1153"/>
      <c r="AL219" s="1153"/>
      <c r="AM219" s="1153"/>
      <c r="AN219" s="1153"/>
      <c r="AO219" s="1153"/>
      <c r="AP219" s="1153"/>
      <c r="AQ219" s="1153"/>
      <c r="AR219" s="1153"/>
      <c r="AS219" s="1153"/>
      <c r="AT219" s="1153"/>
      <c r="AU219" s="1153"/>
      <c r="AV219" s="1153"/>
      <c r="AW219" s="1153"/>
      <c r="AX219" s="1153">
        <f t="shared" si="48"/>
        <v>13861941.789999999</v>
      </c>
      <c r="AY219" s="1153"/>
      <c r="AZ219" s="1153"/>
      <c r="BA219" s="1153"/>
      <c r="BB219" s="1153"/>
      <c r="BC219" s="1153"/>
      <c r="BD219" s="1153"/>
      <c r="BE219" s="1153"/>
    </row>
    <row r="220" spans="2:57" outlineLevel="1">
      <c r="B220" s="1082">
        <v>23.4</v>
      </c>
      <c r="C220" s="789" t="s">
        <v>5376</v>
      </c>
      <c r="D220" s="785" t="s">
        <v>250</v>
      </c>
      <c r="E220" s="1160">
        <f>'[4]red de datos'!$K$86</f>
        <v>360</v>
      </c>
      <c r="F220" s="787">
        <f>'apu colegio'!$O$7749</f>
        <v>23174.95</v>
      </c>
      <c r="G220" s="787">
        <f t="shared" si="47"/>
        <v>8342982</v>
      </c>
      <c r="H220" s="1153"/>
      <c r="I220" s="1153"/>
      <c r="J220" s="1153"/>
      <c r="K220" s="1153"/>
      <c r="L220" s="1153"/>
      <c r="M220" s="1153"/>
      <c r="N220" s="1153"/>
      <c r="O220" s="1153"/>
      <c r="P220" s="1153"/>
      <c r="Q220" s="1153"/>
      <c r="R220" s="1153"/>
      <c r="S220" s="1153"/>
      <c r="T220" s="1153"/>
      <c r="U220" s="1153"/>
      <c r="V220" s="1153"/>
      <c r="W220" s="1153"/>
      <c r="X220" s="1153"/>
      <c r="Y220" s="1153"/>
      <c r="Z220" s="1153"/>
      <c r="AA220" s="1153"/>
      <c r="AB220" s="1153"/>
      <c r="AC220" s="1153"/>
      <c r="AD220" s="1153"/>
      <c r="AE220" s="1153"/>
      <c r="AF220" s="1153"/>
      <c r="AG220" s="1153"/>
      <c r="AH220" s="1153"/>
      <c r="AI220" s="1153"/>
      <c r="AJ220" s="1153"/>
      <c r="AK220" s="1153"/>
      <c r="AL220" s="1153"/>
      <c r="AM220" s="1153"/>
      <c r="AN220" s="1153"/>
      <c r="AO220" s="1153"/>
      <c r="AP220" s="1153"/>
      <c r="AQ220" s="1153"/>
      <c r="AR220" s="1153"/>
      <c r="AS220" s="1153"/>
      <c r="AT220" s="1153"/>
      <c r="AU220" s="1153"/>
      <c r="AV220" s="1153"/>
      <c r="AW220" s="1153"/>
      <c r="AX220" s="1153">
        <f t="shared" si="48"/>
        <v>8342982</v>
      </c>
      <c r="AY220" s="1153"/>
      <c r="AZ220" s="1153"/>
      <c r="BA220" s="1153"/>
      <c r="BB220" s="1153"/>
      <c r="BC220" s="1153"/>
      <c r="BD220" s="1153"/>
      <c r="BE220" s="1153"/>
    </row>
    <row r="221" spans="2:57" outlineLevel="1">
      <c r="B221" s="1082">
        <v>23.5</v>
      </c>
      <c r="C221" s="789" t="s">
        <v>5361</v>
      </c>
      <c r="D221" s="785" t="s">
        <v>9</v>
      </c>
      <c r="E221" s="1160">
        <v>1</v>
      </c>
      <c r="F221" s="787">
        <f>'apu colegio'!$O$7811</f>
        <v>7312517</v>
      </c>
      <c r="G221" s="787">
        <f t="shared" si="47"/>
        <v>7312517</v>
      </c>
      <c r="H221" s="1153"/>
      <c r="I221" s="1153"/>
      <c r="J221" s="1153"/>
      <c r="K221" s="1153"/>
      <c r="L221" s="1153"/>
      <c r="M221" s="1153"/>
      <c r="N221" s="1153"/>
      <c r="O221" s="1153"/>
      <c r="P221" s="1153"/>
      <c r="Q221" s="1153"/>
      <c r="R221" s="1153"/>
      <c r="S221" s="1153"/>
      <c r="T221" s="1153"/>
      <c r="U221" s="1153"/>
      <c r="V221" s="1153"/>
      <c r="W221" s="1153"/>
      <c r="X221" s="1153"/>
      <c r="Y221" s="1153"/>
      <c r="Z221" s="1153"/>
      <c r="AA221" s="1153"/>
      <c r="AB221" s="1153"/>
      <c r="AC221" s="1153"/>
      <c r="AD221" s="1153"/>
      <c r="AE221" s="1153"/>
      <c r="AF221" s="1153"/>
      <c r="AG221" s="1153"/>
      <c r="AH221" s="1153"/>
      <c r="AI221" s="1153"/>
      <c r="AJ221" s="1153"/>
      <c r="AK221" s="1153"/>
      <c r="AL221" s="1153"/>
      <c r="AM221" s="1153"/>
      <c r="AN221" s="1153"/>
      <c r="AO221" s="1153"/>
      <c r="AP221" s="1153"/>
      <c r="AQ221" s="1153"/>
      <c r="AR221" s="1153"/>
      <c r="AS221" s="1153"/>
      <c r="AT221" s="1153"/>
      <c r="AU221" s="1153"/>
      <c r="AV221" s="1153"/>
      <c r="AW221" s="1153"/>
      <c r="AX221" s="1153">
        <f t="shared" si="48"/>
        <v>7312517</v>
      </c>
      <c r="AY221" s="1153"/>
      <c r="AZ221" s="1153"/>
      <c r="BA221" s="1153"/>
      <c r="BB221" s="1153"/>
      <c r="BC221" s="1153"/>
      <c r="BD221" s="1153"/>
      <c r="BE221" s="1153"/>
    </row>
    <row r="222" spans="2:57" ht="25.5" outlineLevel="1">
      <c r="B222" s="1082">
        <v>23.6</v>
      </c>
      <c r="C222" s="789" t="s">
        <v>5362</v>
      </c>
      <c r="D222" s="785" t="s">
        <v>9</v>
      </c>
      <c r="E222" s="1160">
        <f>+'[4]red de datos'!$K$161</f>
        <v>3</v>
      </c>
      <c r="F222" s="787">
        <f>'apu colegio'!$O$7873</f>
        <v>2270839</v>
      </c>
      <c r="G222" s="787">
        <f t="shared" si="47"/>
        <v>6812517</v>
      </c>
      <c r="H222" s="1153"/>
      <c r="I222" s="1153"/>
      <c r="J222" s="1153"/>
      <c r="K222" s="1153"/>
      <c r="L222" s="1153"/>
      <c r="M222" s="1153"/>
      <c r="N222" s="1153"/>
      <c r="O222" s="1153"/>
      <c r="P222" s="1153"/>
      <c r="Q222" s="1153"/>
      <c r="R222" s="1153"/>
      <c r="S222" s="1153"/>
      <c r="T222" s="1153"/>
      <c r="U222" s="1153"/>
      <c r="V222" s="1153"/>
      <c r="W222" s="1153"/>
      <c r="X222" s="1153"/>
      <c r="Y222" s="1153"/>
      <c r="Z222" s="1153"/>
      <c r="AA222" s="1153"/>
      <c r="AB222" s="1153"/>
      <c r="AC222" s="1153"/>
      <c r="AD222" s="1153"/>
      <c r="AE222" s="1153"/>
      <c r="AF222" s="1153"/>
      <c r="AG222" s="1153"/>
      <c r="AH222" s="1153"/>
      <c r="AI222" s="1153"/>
      <c r="AJ222" s="1153"/>
      <c r="AK222" s="1153"/>
      <c r="AL222" s="1153"/>
      <c r="AM222" s="1153"/>
      <c r="AN222" s="1153"/>
      <c r="AO222" s="1153"/>
      <c r="AP222" s="1153"/>
      <c r="AQ222" s="1153"/>
      <c r="AR222" s="1153"/>
      <c r="AS222" s="1153"/>
      <c r="AT222" s="1153"/>
      <c r="AU222" s="1153"/>
      <c r="AV222" s="1153"/>
      <c r="AW222" s="1153"/>
      <c r="AX222" s="1153">
        <f t="shared" si="48"/>
        <v>6812517</v>
      </c>
      <c r="AY222" s="1153"/>
      <c r="AZ222" s="1153"/>
      <c r="BA222" s="1153"/>
      <c r="BB222" s="1153"/>
      <c r="BC222" s="1153"/>
      <c r="BD222" s="1153"/>
      <c r="BE222" s="1153"/>
    </row>
    <row r="223" spans="2:57" ht="38.25" outlineLevel="1">
      <c r="B223" s="1082">
        <v>23.7</v>
      </c>
      <c r="C223" s="789" t="s">
        <v>5389</v>
      </c>
      <c r="D223" s="785" t="s">
        <v>9</v>
      </c>
      <c r="E223" s="1160">
        <v>1</v>
      </c>
      <c r="F223" s="787">
        <f>'[5]presupuesto   comfanorte'!$F$148</f>
        <v>15357463.5</v>
      </c>
      <c r="G223" s="787">
        <f t="shared" si="47"/>
        <v>15357463.5</v>
      </c>
      <c r="H223" s="1153"/>
      <c r="I223" s="1153"/>
      <c r="J223" s="1153"/>
      <c r="K223" s="1153"/>
      <c r="L223" s="1153"/>
      <c r="M223" s="1153"/>
      <c r="N223" s="1153"/>
      <c r="O223" s="1153"/>
      <c r="P223" s="1153"/>
      <c r="Q223" s="1153"/>
      <c r="R223" s="1153"/>
      <c r="S223" s="1153"/>
      <c r="T223" s="1153"/>
      <c r="U223" s="1153"/>
      <c r="V223" s="1153"/>
      <c r="W223" s="1153"/>
      <c r="X223" s="1153"/>
      <c r="Y223" s="1153"/>
      <c r="Z223" s="1153"/>
      <c r="AA223" s="1153"/>
      <c r="AB223" s="1153"/>
      <c r="AC223" s="1153"/>
      <c r="AD223" s="1153"/>
      <c r="AE223" s="1153"/>
      <c r="AF223" s="1153"/>
      <c r="AG223" s="1153"/>
      <c r="AH223" s="1153"/>
      <c r="AI223" s="1153"/>
      <c r="AJ223" s="1153"/>
      <c r="AK223" s="1153"/>
      <c r="AL223" s="1153"/>
      <c r="AM223" s="1153"/>
      <c r="AN223" s="1153"/>
      <c r="AO223" s="1153"/>
      <c r="AP223" s="1153"/>
      <c r="AQ223" s="1153"/>
      <c r="AR223" s="1153"/>
      <c r="AS223" s="1153"/>
      <c r="AT223" s="1153"/>
      <c r="AU223" s="1153"/>
      <c r="AV223" s="1153"/>
      <c r="AW223" s="1153"/>
      <c r="AX223" s="1153">
        <f t="shared" si="48"/>
        <v>15357463.5</v>
      </c>
      <c r="AY223" s="1153"/>
      <c r="AZ223" s="1153"/>
      <c r="BA223" s="1153"/>
      <c r="BB223" s="1153"/>
      <c r="BC223" s="1153"/>
      <c r="BD223" s="1153"/>
      <c r="BE223" s="1153"/>
    </row>
    <row r="224" spans="2:57" outlineLevel="1">
      <c r="B224" s="1082">
        <v>23.8</v>
      </c>
      <c r="C224" s="789" t="s">
        <v>5862</v>
      </c>
      <c r="D224" s="785" t="s">
        <v>9</v>
      </c>
      <c r="E224" s="1160">
        <v>2</v>
      </c>
      <c r="F224" s="787">
        <f>+'apu colegio'!$O$7998</f>
        <v>865583.95</v>
      </c>
      <c r="G224" s="787">
        <f t="shared" si="47"/>
        <v>1731167.9</v>
      </c>
      <c r="H224" s="1153"/>
      <c r="I224" s="1153"/>
      <c r="J224" s="1153"/>
      <c r="K224" s="1153"/>
      <c r="L224" s="1153"/>
      <c r="M224" s="1153"/>
      <c r="N224" s="1153"/>
      <c r="O224" s="1153"/>
      <c r="P224" s="1153"/>
      <c r="Q224" s="1153"/>
      <c r="R224" s="1153"/>
      <c r="S224" s="1153"/>
      <c r="T224" s="1153"/>
      <c r="U224" s="1153"/>
      <c r="V224" s="1153"/>
      <c r="W224" s="1153"/>
      <c r="X224" s="1153"/>
      <c r="Y224" s="1153"/>
      <c r="Z224" s="1153"/>
      <c r="AA224" s="1153"/>
      <c r="AB224" s="1153"/>
      <c r="AC224" s="1153"/>
      <c r="AD224" s="1153"/>
      <c r="AE224" s="1153"/>
      <c r="AF224" s="1153"/>
      <c r="AG224" s="1153"/>
      <c r="AH224" s="1153"/>
      <c r="AI224" s="1153"/>
      <c r="AJ224" s="1153"/>
      <c r="AK224" s="1153"/>
      <c r="AL224" s="1153"/>
      <c r="AM224" s="1153"/>
      <c r="AN224" s="1153"/>
      <c r="AO224" s="1153"/>
      <c r="AP224" s="1153"/>
      <c r="AQ224" s="1153"/>
      <c r="AR224" s="1153"/>
      <c r="AS224" s="1153"/>
      <c r="AT224" s="1153"/>
      <c r="AU224" s="1153"/>
      <c r="AV224" s="1153"/>
      <c r="AW224" s="1153"/>
      <c r="AX224" s="1153">
        <f t="shared" si="48"/>
        <v>1731167.9</v>
      </c>
      <c r="AY224" s="1153"/>
      <c r="AZ224" s="1153"/>
      <c r="BA224" s="1153"/>
      <c r="BB224" s="1153"/>
      <c r="BC224" s="1153"/>
      <c r="BD224" s="1153"/>
      <c r="BE224" s="1153"/>
    </row>
    <row r="225" spans="2:57">
      <c r="B225" s="1166">
        <v>24</v>
      </c>
      <c r="C225" s="1174" t="s">
        <v>5412</v>
      </c>
      <c r="D225" s="1175"/>
      <c r="E225" s="1176"/>
      <c r="F225" s="1177"/>
      <c r="G225" s="1170">
        <f>+G226</f>
        <v>30000000</v>
      </c>
      <c r="H225" s="1153"/>
      <c r="I225" s="1153"/>
      <c r="J225" s="1153"/>
      <c r="K225" s="1153"/>
      <c r="L225" s="1153"/>
      <c r="M225" s="1153"/>
      <c r="N225" s="1153"/>
      <c r="O225" s="1153"/>
      <c r="P225" s="1153"/>
      <c r="Q225" s="1153"/>
      <c r="R225" s="1153"/>
      <c r="S225" s="1153"/>
      <c r="T225" s="1153"/>
      <c r="U225" s="1153"/>
      <c r="V225" s="1153"/>
      <c r="W225" s="1153"/>
      <c r="X225" s="1153"/>
      <c r="Y225" s="1153"/>
      <c r="Z225" s="1153"/>
      <c r="AA225" s="1153"/>
      <c r="AB225" s="1153"/>
      <c r="AC225" s="1153"/>
      <c r="AD225" s="1153"/>
      <c r="AE225" s="1153"/>
      <c r="AF225" s="1153"/>
      <c r="AG225" s="1153"/>
      <c r="AH225" s="1153"/>
      <c r="AI225" s="1153"/>
      <c r="AJ225" s="1153"/>
      <c r="AK225" s="1153"/>
      <c r="AL225" s="1153"/>
      <c r="AM225" s="1153"/>
      <c r="AN225" s="1153"/>
      <c r="AO225" s="1153"/>
      <c r="AP225" s="1153"/>
      <c r="AQ225" s="1153"/>
      <c r="AR225" s="1153"/>
      <c r="AS225" s="1153"/>
      <c r="AT225" s="1153"/>
      <c r="AU225" s="1153"/>
      <c r="AV225" s="1153"/>
      <c r="AW225" s="1153"/>
      <c r="AX225" s="1153"/>
      <c r="AY225" s="1153"/>
      <c r="AZ225" s="1153"/>
      <c r="BA225" s="1153"/>
      <c r="BB225" s="1153"/>
      <c r="BC225" s="1153"/>
      <c r="BD225" s="1153"/>
      <c r="BE225" s="1188"/>
    </row>
    <row r="226" spans="2:57" outlineLevel="2">
      <c r="B226" s="1082">
        <v>24.1</v>
      </c>
      <c r="C226" s="789" t="s">
        <v>5411</v>
      </c>
      <c r="D226" s="785" t="s">
        <v>9</v>
      </c>
      <c r="E226" s="786">
        <v>1</v>
      </c>
      <c r="F226" s="787">
        <f>'apu colegio'!$O$8309</f>
        <v>30000000</v>
      </c>
      <c r="G226" s="787">
        <f>F226*E226</f>
        <v>30000000</v>
      </c>
      <c r="H226" s="1153"/>
      <c r="I226" s="1153"/>
      <c r="J226" s="1153"/>
      <c r="K226" s="1153"/>
      <c r="L226" s="1153"/>
      <c r="M226" s="1153"/>
      <c r="N226" s="1153"/>
      <c r="O226" s="1153"/>
      <c r="P226" s="1153"/>
      <c r="Q226" s="1153"/>
      <c r="R226" s="1153"/>
      <c r="S226" s="1153"/>
      <c r="T226" s="1153"/>
      <c r="U226" s="1153"/>
      <c r="V226" s="1153"/>
      <c r="W226" s="1153"/>
      <c r="X226" s="1153"/>
      <c r="Y226" s="1153"/>
      <c r="Z226" s="1153"/>
      <c r="AA226" s="1153"/>
      <c r="AB226" s="1153"/>
      <c r="AC226" s="1153"/>
      <c r="AD226" s="1153"/>
      <c r="AE226" s="1153"/>
      <c r="AF226" s="1153"/>
      <c r="AG226" s="1153"/>
      <c r="AH226" s="1153"/>
      <c r="AI226" s="1153"/>
      <c r="AJ226" s="1153"/>
      <c r="AK226" s="1153"/>
      <c r="AL226" s="1153"/>
      <c r="AM226" s="1153"/>
      <c r="AN226" s="1153"/>
      <c r="AO226" s="1153"/>
      <c r="AP226" s="1153"/>
      <c r="AQ226" s="1153"/>
      <c r="AR226" s="1153"/>
      <c r="AS226" s="1153"/>
      <c r="AT226" s="1153"/>
      <c r="AU226" s="1153"/>
      <c r="AV226" s="1153"/>
      <c r="AW226" s="1153"/>
      <c r="AX226" s="1153"/>
      <c r="AY226" s="1153"/>
      <c r="AZ226" s="1153"/>
      <c r="BA226" s="1153"/>
      <c r="BB226" s="1153"/>
      <c r="BC226" s="1153"/>
      <c r="BD226" s="1153"/>
      <c r="BE226" s="1153">
        <f t="shared" ref="BE226" si="49">+$G226</f>
        <v>30000000</v>
      </c>
    </row>
    <row r="227" spans="2:57">
      <c r="B227" s="1166">
        <v>25</v>
      </c>
      <c r="C227" s="1174" t="s">
        <v>5940</v>
      </c>
      <c r="D227" s="1175"/>
      <c r="E227" s="1176"/>
      <c r="F227" s="1177"/>
      <c r="G227" s="1170">
        <f>+SUM(G228:G233)</f>
        <v>211602942.19500002</v>
      </c>
      <c r="H227" s="1153"/>
      <c r="I227" s="1153"/>
      <c r="J227" s="1153"/>
      <c r="K227" s="1153"/>
      <c r="L227" s="1153"/>
      <c r="M227" s="1153"/>
      <c r="N227" s="1153"/>
      <c r="O227" s="1153"/>
      <c r="P227" s="1153"/>
      <c r="Q227" s="1153"/>
      <c r="R227" s="1153"/>
      <c r="S227" s="1153"/>
      <c r="T227" s="1153"/>
      <c r="U227" s="1153"/>
      <c r="V227" s="1153"/>
      <c r="W227" s="1188"/>
      <c r="X227" s="1188"/>
      <c r="Y227" s="1188"/>
      <c r="Z227" s="1188"/>
      <c r="AA227" s="1153"/>
      <c r="AB227" s="1153"/>
      <c r="AC227" s="1153"/>
      <c r="AD227" s="1153"/>
      <c r="AE227" s="1153"/>
      <c r="AF227" s="1153"/>
      <c r="AG227" s="1153"/>
      <c r="AH227" s="1153"/>
      <c r="AI227" s="1153"/>
      <c r="AJ227" s="1153"/>
      <c r="AK227" s="1153"/>
      <c r="AL227" s="1153"/>
      <c r="AM227" s="1153"/>
      <c r="AN227" s="1153"/>
      <c r="AO227" s="1153"/>
      <c r="AP227" s="1153"/>
      <c r="AQ227" s="1153"/>
      <c r="AR227" s="1153"/>
      <c r="AS227" s="1153"/>
      <c r="AT227" s="1153"/>
      <c r="AU227" s="1153"/>
      <c r="AV227" s="1153"/>
      <c r="AW227" s="1153"/>
      <c r="AX227" s="1153"/>
      <c r="AY227" s="1153"/>
      <c r="AZ227" s="1153"/>
      <c r="BA227" s="1153"/>
      <c r="BB227" s="1153"/>
      <c r="BC227" s="1153"/>
      <c r="BD227" s="1153"/>
      <c r="BE227" s="1153"/>
    </row>
    <row r="228" spans="2:57" outlineLevel="1">
      <c r="B228" s="1082">
        <v>25.1</v>
      </c>
      <c r="C228" s="168" t="s">
        <v>4583</v>
      </c>
      <c r="D228" s="169" t="s">
        <v>10</v>
      </c>
      <c r="E228" s="170">
        <f>137*2</f>
        <v>274</v>
      </c>
      <c r="F228" s="1061">
        <f>+'apu colegio'!$O$487</f>
        <v>28254.16</v>
      </c>
      <c r="G228" s="1171">
        <f>+E228*F228</f>
        <v>7741639.8399999999</v>
      </c>
      <c r="H228" s="1153"/>
      <c r="I228" s="1153"/>
      <c r="J228" s="1153"/>
      <c r="K228" s="1153"/>
      <c r="L228" s="1153"/>
      <c r="M228" s="1153"/>
      <c r="N228" s="1153"/>
      <c r="O228" s="1153"/>
      <c r="P228" s="1153"/>
      <c r="Q228" s="1153"/>
      <c r="R228" s="1153"/>
      <c r="S228" s="1153"/>
      <c r="T228" s="1153"/>
      <c r="U228" s="1153"/>
      <c r="V228" s="1153"/>
      <c r="W228" s="1153">
        <f>+$G228</f>
        <v>7741639.8399999999</v>
      </c>
      <c r="X228" s="1153"/>
      <c r="Y228" s="1153"/>
      <c r="Z228" s="1153"/>
      <c r="AA228" s="1153"/>
      <c r="AB228" s="1153"/>
      <c r="AC228" s="1153"/>
      <c r="AD228" s="1153"/>
      <c r="AE228" s="1153"/>
      <c r="AF228" s="1153"/>
      <c r="AG228" s="1153"/>
      <c r="AH228" s="1153"/>
      <c r="AI228" s="1153"/>
      <c r="AJ228" s="1153"/>
      <c r="AK228" s="1153"/>
      <c r="AL228" s="1153"/>
      <c r="AM228" s="1153"/>
      <c r="AN228" s="1153"/>
      <c r="AO228" s="1153"/>
      <c r="AP228" s="1153"/>
      <c r="AQ228" s="1153"/>
      <c r="AR228" s="1153"/>
      <c r="AS228" s="1153"/>
      <c r="AT228" s="1153"/>
      <c r="AU228" s="1153"/>
      <c r="AV228" s="1153"/>
      <c r="AW228" s="1153"/>
      <c r="AX228" s="1153"/>
      <c r="AY228" s="1153"/>
      <c r="AZ228" s="1153"/>
      <c r="BA228" s="1153"/>
      <c r="BB228" s="1153"/>
      <c r="BC228" s="1153"/>
      <c r="BD228" s="1153"/>
      <c r="BE228" s="1153"/>
    </row>
    <row r="229" spans="2:57" outlineLevel="1">
      <c r="B229" s="1082">
        <v>25.2</v>
      </c>
      <c r="C229" s="168" t="s">
        <v>4587</v>
      </c>
      <c r="D229" s="169" t="s">
        <v>341</v>
      </c>
      <c r="E229" s="170">
        <v>470</v>
      </c>
      <c r="F229" s="1061">
        <f>+'apu colegio'!$O$1131</f>
        <v>67513</v>
      </c>
      <c r="G229" s="1171">
        <f>+E229*F229</f>
        <v>31731110</v>
      </c>
      <c r="H229" s="1153"/>
      <c r="I229" s="1153"/>
      <c r="J229" s="1153"/>
      <c r="K229" s="1153"/>
      <c r="L229" s="1153"/>
      <c r="M229" s="1153"/>
      <c r="N229" s="1153"/>
      <c r="O229" s="1153"/>
      <c r="P229" s="1153"/>
      <c r="Q229" s="1153"/>
      <c r="R229" s="1153"/>
      <c r="S229" s="1153"/>
      <c r="T229" s="1153"/>
      <c r="U229" s="1153"/>
      <c r="V229" s="1153"/>
      <c r="W229" s="1153"/>
      <c r="X229" s="1153">
        <f t="shared" ref="X229" si="50">+$G229</f>
        <v>31731110</v>
      </c>
      <c r="Y229" s="1153"/>
      <c r="Z229" s="1153"/>
      <c r="AA229" s="1153"/>
      <c r="AB229" s="1153"/>
      <c r="AC229" s="1153"/>
      <c r="AD229" s="1153"/>
      <c r="AE229" s="1153"/>
      <c r="AF229" s="1153"/>
      <c r="AG229" s="1153"/>
      <c r="AH229" s="1153"/>
      <c r="AI229" s="1153"/>
      <c r="AJ229" s="1153"/>
      <c r="AK229" s="1153"/>
      <c r="AL229" s="1153"/>
      <c r="AM229" s="1153"/>
      <c r="AN229" s="1153"/>
      <c r="AO229" s="1153"/>
      <c r="AP229" s="1153"/>
      <c r="AQ229" s="1153"/>
      <c r="AR229" s="1153"/>
      <c r="AS229" s="1153"/>
      <c r="AT229" s="1153"/>
      <c r="AU229" s="1153"/>
      <c r="AV229" s="1153"/>
      <c r="AW229" s="1153"/>
      <c r="AX229" s="1153"/>
      <c r="AY229" s="1153"/>
      <c r="AZ229" s="1153"/>
      <c r="BA229" s="1153"/>
      <c r="BB229" s="1153"/>
      <c r="BC229" s="1153"/>
      <c r="BD229" s="1153"/>
      <c r="BE229" s="1153"/>
    </row>
    <row r="230" spans="2:57" outlineLevel="1">
      <c r="B230" s="1082">
        <v>25.3</v>
      </c>
      <c r="C230" s="168" t="s">
        <v>4929</v>
      </c>
      <c r="D230" s="169" t="s">
        <v>341</v>
      </c>
      <c r="E230" s="170">
        <v>470</v>
      </c>
      <c r="F230" s="1061">
        <f>+'apu colegio'!$O$1897</f>
        <v>151357.47</v>
      </c>
      <c r="G230" s="1172">
        <f>+E230*F230</f>
        <v>71138010.900000006</v>
      </c>
      <c r="H230" s="1153"/>
      <c r="I230" s="1153"/>
      <c r="J230" s="1153"/>
      <c r="K230" s="1153"/>
      <c r="L230" s="1153"/>
      <c r="M230" s="1153"/>
      <c r="N230" s="1153"/>
      <c r="O230" s="1153"/>
      <c r="P230" s="1153"/>
      <c r="Q230" s="1153"/>
      <c r="R230" s="1153"/>
      <c r="S230" s="1153"/>
      <c r="T230" s="1153"/>
      <c r="U230" s="1153"/>
      <c r="V230" s="1153"/>
      <c r="W230" s="1153"/>
      <c r="X230" s="1153"/>
      <c r="Y230" s="1153">
        <f>+$G230*0.5</f>
        <v>35569005.450000003</v>
      </c>
      <c r="Z230" s="1153">
        <f>+$G230*0.5</f>
        <v>35569005.450000003</v>
      </c>
      <c r="AA230" s="1153"/>
      <c r="AB230" s="1153"/>
      <c r="AC230" s="1153"/>
      <c r="AD230" s="1153"/>
      <c r="AE230" s="1153"/>
      <c r="AF230" s="1153"/>
      <c r="AG230" s="1153"/>
      <c r="AH230" s="1153"/>
      <c r="AI230" s="1153"/>
      <c r="AJ230" s="1153"/>
      <c r="AK230" s="1153"/>
      <c r="AL230" s="1153"/>
      <c r="AM230" s="1153"/>
      <c r="AN230" s="1153"/>
      <c r="AO230" s="1153"/>
      <c r="AP230" s="1153"/>
      <c r="AQ230" s="1153"/>
      <c r="AR230" s="1153"/>
      <c r="AS230" s="1153"/>
      <c r="AT230" s="1153"/>
      <c r="AU230" s="1153"/>
      <c r="AV230" s="1153"/>
      <c r="AW230" s="1153"/>
      <c r="AX230" s="1153"/>
      <c r="AY230" s="1153"/>
      <c r="AZ230" s="1153"/>
      <c r="BA230" s="1153"/>
      <c r="BB230" s="1153"/>
      <c r="BC230" s="1153"/>
      <c r="BD230" s="1153"/>
      <c r="BE230" s="1153"/>
    </row>
    <row r="231" spans="2:57" outlineLevel="1">
      <c r="B231" s="1082">
        <v>25.4</v>
      </c>
      <c r="C231" s="168" t="s">
        <v>5942</v>
      </c>
      <c r="D231" s="169" t="s">
        <v>10</v>
      </c>
      <c r="E231" s="170">
        <f>4.5*137*0.2</f>
        <v>123.30000000000001</v>
      </c>
      <c r="F231" s="1061">
        <f>'apu colegio'!$O$788</f>
        <v>198951.35000000003</v>
      </c>
      <c r="G231" s="1171">
        <f>+E231*F231</f>
        <v>24530701.455000006</v>
      </c>
      <c r="H231" s="1153"/>
      <c r="I231" s="1153"/>
      <c r="J231" s="1153"/>
      <c r="K231" s="1153"/>
      <c r="L231" s="1153"/>
      <c r="M231" s="1153"/>
      <c r="N231" s="1153"/>
      <c r="O231" s="1153"/>
      <c r="P231" s="1153"/>
      <c r="Q231" s="1153"/>
      <c r="R231" s="1153"/>
      <c r="S231" s="1153"/>
      <c r="T231" s="1153"/>
      <c r="U231" s="1153"/>
      <c r="V231" s="1153"/>
      <c r="W231" s="1153"/>
      <c r="X231" s="1153">
        <f>+$G231*0.5</f>
        <v>12265350.727500003</v>
      </c>
      <c r="Y231" s="1153">
        <f>+$G231*0.5</f>
        <v>12265350.727500003</v>
      </c>
      <c r="Z231" s="1153"/>
      <c r="AA231" s="1153"/>
      <c r="AB231" s="1153"/>
      <c r="AC231" s="1153"/>
      <c r="AD231" s="1153"/>
      <c r="AE231" s="1153"/>
      <c r="AF231" s="1153"/>
      <c r="AG231" s="1153"/>
      <c r="AH231" s="1153"/>
      <c r="AI231" s="1153"/>
      <c r="AJ231" s="1153"/>
      <c r="AK231" s="1153"/>
      <c r="AL231" s="1153"/>
      <c r="AM231" s="1153"/>
      <c r="AN231" s="1153"/>
      <c r="AO231" s="1153"/>
      <c r="AP231" s="1153"/>
      <c r="AQ231" s="1153"/>
      <c r="AR231" s="1153"/>
      <c r="AS231" s="1153"/>
      <c r="AT231" s="1153"/>
      <c r="AU231" s="1153"/>
      <c r="AV231" s="1153"/>
      <c r="AW231" s="1153"/>
      <c r="AX231" s="1153"/>
      <c r="AY231" s="1153"/>
      <c r="AZ231" s="1153"/>
      <c r="BA231" s="1153"/>
      <c r="BB231" s="1153"/>
      <c r="BC231" s="1153"/>
      <c r="BD231" s="1153"/>
      <c r="BE231" s="1153"/>
    </row>
    <row r="232" spans="2:57" outlineLevel="1">
      <c r="B232" s="1082">
        <v>25.5</v>
      </c>
      <c r="C232" s="168" t="s">
        <v>4590</v>
      </c>
      <c r="D232" s="169" t="s">
        <v>11</v>
      </c>
      <c r="E232" s="170">
        <f>+E230*0.2*75</f>
        <v>7050</v>
      </c>
      <c r="F232" s="1061">
        <f>+'apu colegio'!$O$2499</f>
        <v>10845.6</v>
      </c>
      <c r="G232" s="1171">
        <f>+E232*F232</f>
        <v>76461480</v>
      </c>
      <c r="H232" s="1153"/>
      <c r="I232" s="1153"/>
      <c r="J232" s="1153"/>
      <c r="K232" s="1153"/>
      <c r="L232" s="1153"/>
      <c r="M232" s="1153"/>
      <c r="N232" s="1153"/>
      <c r="O232" s="1153"/>
      <c r="P232" s="1153"/>
      <c r="Q232" s="1153"/>
      <c r="R232" s="1153"/>
      <c r="S232" s="1153"/>
      <c r="T232" s="1153"/>
      <c r="U232" s="1153"/>
      <c r="V232" s="1153"/>
      <c r="W232" s="1153"/>
      <c r="X232" s="1153"/>
      <c r="Y232" s="1153">
        <f>+$G232*0.5</f>
        <v>38230740</v>
      </c>
      <c r="Z232" s="1153">
        <f>+$G232*0.5</f>
        <v>38230740</v>
      </c>
      <c r="AA232" s="1153"/>
      <c r="AB232" s="1153"/>
      <c r="AC232" s="1153"/>
      <c r="AD232" s="1153"/>
      <c r="AE232" s="1153"/>
      <c r="AF232" s="1153"/>
      <c r="AG232" s="1153"/>
      <c r="AH232" s="1153"/>
      <c r="AI232" s="1153"/>
      <c r="AJ232" s="1153"/>
      <c r="AK232" s="1153"/>
      <c r="AL232" s="1153"/>
      <c r="AM232" s="1153"/>
      <c r="AN232" s="1153"/>
      <c r="AO232" s="1153"/>
      <c r="AP232" s="1153"/>
      <c r="AQ232" s="1153"/>
      <c r="AR232" s="1153"/>
      <c r="AS232" s="1153"/>
      <c r="AT232" s="1153"/>
      <c r="AU232" s="1153"/>
      <c r="AV232" s="1153"/>
      <c r="AW232" s="1153"/>
      <c r="AX232" s="1153"/>
      <c r="AY232" s="1153"/>
      <c r="AZ232" s="1153"/>
      <c r="BA232" s="1153"/>
      <c r="BB232" s="1153"/>
      <c r="BC232" s="1153"/>
      <c r="BD232" s="1153"/>
      <c r="BE232" s="1153"/>
    </row>
    <row r="233" spans="2:57">
      <c r="B233" s="1082"/>
      <c r="C233" s="789"/>
      <c r="D233" s="785"/>
      <c r="E233" s="786"/>
      <c r="F233" s="787"/>
      <c r="G233" s="787"/>
      <c r="H233" s="1153"/>
      <c r="I233" s="1153"/>
      <c r="J233" s="1153"/>
      <c r="K233" s="1153"/>
      <c r="L233" s="1153"/>
      <c r="M233" s="1153"/>
      <c r="N233" s="1153"/>
      <c r="O233" s="1153"/>
      <c r="P233" s="1153"/>
      <c r="Q233" s="1153"/>
      <c r="R233" s="1153"/>
      <c r="S233" s="1153"/>
      <c r="T233" s="1153"/>
      <c r="U233" s="1153"/>
      <c r="V233" s="1153"/>
      <c r="W233" s="1153"/>
      <c r="X233" s="1153"/>
      <c r="Y233" s="1153"/>
      <c r="Z233" s="1153"/>
      <c r="AA233" s="1153"/>
      <c r="AB233" s="1153"/>
      <c r="AC233" s="1153"/>
      <c r="AD233" s="1153"/>
      <c r="AE233" s="1153"/>
      <c r="AF233" s="1153"/>
      <c r="AG233" s="1153"/>
      <c r="AH233" s="1153"/>
      <c r="AI233" s="1153"/>
      <c r="AJ233" s="1153"/>
      <c r="AK233" s="1153"/>
      <c r="AL233" s="1153"/>
      <c r="AM233" s="1153"/>
      <c r="AN233" s="1153"/>
      <c r="AO233" s="1153"/>
      <c r="AP233" s="1153"/>
      <c r="AQ233" s="1153"/>
      <c r="AR233" s="1153"/>
      <c r="AS233" s="1153"/>
      <c r="AT233" s="1153"/>
      <c r="AU233" s="1153"/>
      <c r="AV233" s="1153"/>
      <c r="AW233" s="1153"/>
      <c r="AX233" s="1153"/>
      <c r="AY233" s="1153"/>
      <c r="AZ233" s="1153"/>
      <c r="BA233" s="1153"/>
      <c r="BB233" s="1153"/>
      <c r="BC233" s="1153"/>
      <c r="BD233" s="1153"/>
      <c r="BE233" s="1153"/>
    </row>
    <row r="234" spans="2:57" ht="15.75" thickBot="1">
      <c r="B234" s="821"/>
      <c r="C234" s="822"/>
      <c r="D234" s="823"/>
      <c r="E234" s="824"/>
      <c r="F234" s="825"/>
      <c r="G234" s="826"/>
      <c r="I234" s="166"/>
    </row>
    <row r="235" spans="2:57" ht="16.5" thickBot="1">
      <c r="B235" s="177"/>
      <c r="C235" s="178" t="s">
        <v>4603</v>
      </c>
      <c r="D235" s="179"/>
      <c r="E235" s="180"/>
      <c r="F235" s="181"/>
      <c r="G235" s="182">
        <f>+G5+G13+G22+G46+G66+G77+G82+G88+G97+G106+G118+G129+G147+G156+G225+G216+G212+G204+G195+G192+G189+G176+G164+G159+G227</f>
        <v>5982123921.7590199</v>
      </c>
      <c r="H235" s="1152">
        <f t="shared" ref="H235:AM235" si="51">+SUM(H6:H232)</f>
        <v>11151902.473919999</v>
      </c>
      <c r="I235" s="1152">
        <f t="shared" si="51"/>
        <v>33444794.094560001</v>
      </c>
      <c r="J235" s="1152">
        <f t="shared" si="51"/>
        <v>50516151.097920001</v>
      </c>
      <c r="K235" s="1152">
        <f t="shared" si="51"/>
        <v>43263081.096025005</v>
      </c>
      <c r="L235" s="1152">
        <f t="shared" si="51"/>
        <v>31303612.096974999</v>
      </c>
      <c r="M235" s="1152">
        <f t="shared" si="51"/>
        <v>65169102.318894997</v>
      </c>
      <c r="N235" s="1152">
        <f t="shared" si="51"/>
        <v>94898538.919650003</v>
      </c>
      <c r="O235" s="1152">
        <f t="shared" si="51"/>
        <v>87299098.31938</v>
      </c>
      <c r="P235" s="1152">
        <f t="shared" si="51"/>
        <v>78880139.349675</v>
      </c>
      <c r="Q235" s="1152">
        <f t="shared" si="51"/>
        <v>138209370.292505</v>
      </c>
      <c r="R235" s="1152">
        <f t="shared" si="51"/>
        <v>201510616.43044251</v>
      </c>
      <c r="S235" s="1152">
        <f t="shared" si="51"/>
        <v>82473433.438665003</v>
      </c>
      <c r="T235" s="1152">
        <f t="shared" si="51"/>
        <v>68580777.187999994</v>
      </c>
      <c r="U235" s="1152">
        <f t="shared" si="51"/>
        <v>122873752.13371998</v>
      </c>
      <c r="V235" s="1152">
        <f t="shared" si="51"/>
        <v>38442296.146060005</v>
      </c>
      <c r="W235" s="1152">
        <f t="shared" si="51"/>
        <v>76697740.354120016</v>
      </c>
      <c r="X235" s="1152">
        <f t="shared" si="51"/>
        <v>98099341.092300013</v>
      </c>
      <c r="Y235" s="1152">
        <f t="shared" si="51"/>
        <v>195445565.54139999</v>
      </c>
      <c r="Z235" s="1152">
        <f t="shared" si="51"/>
        <v>890537665.56963503</v>
      </c>
      <c r="AA235" s="1152">
        <f t="shared" si="51"/>
        <v>225348557.1481775</v>
      </c>
      <c r="AB235" s="1152">
        <f t="shared" si="51"/>
        <v>174476972.66863751</v>
      </c>
      <c r="AC235" s="1152">
        <f t="shared" si="51"/>
        <v>397145598.30017495</v>
      </c>
      <c r="AD235" s="1152">
        <f t="shared" si="51"/>
        <v>171739014.39158502</v>
      </c>
      <c r="AE235" s="1152">
        <f t="shared" si="51"/>
        <v>88100419.583300009</v>
      </c>
      <c r="AF235" s="1152">
        <f t="shared" si="51"/>
        <v>48971443.768349998</v>
      </c>
      <c r="AG235" s="1152">
        <f t="shared" si="51"/>
        <v>52967478.005850002</v>
      </c>
      <c r="AH235" s="1152">
        <f t="shared" si="51"/>
        <v>64172537.406994998</v>
      </c>
      <c r="AI235" s="1152">
        <f t="shared" si="51"/>
        <v>72812224.902245</v>
      </c>
      <c r="AJ235" s="1152">
        <f t="shared" si="51"/>
        <v>59087694.348494992</v>
      </c>
      <c r="AK235" s="1152">
        <f t="shared" si="51"/>
        <v>76266997.245095</v>
      </c>
      <c r="AL235" s="1152">
        <f t="shared" si="51"/>
        <v>84876519.662200019</v>
      </c>
      <c r="AM235" s="1152">
        <f t="shared" si="51"/>
        <v>151993127.35857373</v>
      </c>
      <c r="AN235" s="1152">
        <f t="shared" ref="AN235:BE235" si="52">+SUM(AN6:AN232)</f>
        <v>137721329.33603334</v>
      </c>
      <c r="AO235" s="1152">
        <f t="shared" si="52"/>
        <v>121067420.04889333</v>
      </c>
      <c r="AP235" s="1152">
        <f t="shared" si="52"/>
        <v>114363575.66934013</v>
      </c>
      <c r="AQ235" s="1152">
        <f t="shared" si="52"/>
        <v>159487045.01984975</v>
      </c>
      <c r="AR235" s="1152">
        <f t="shared" si="52"/>
        <v>162508087.40789348</v>
      </c>
      <c r="AS235" s="1152">
        <f t="shared" si="52"/>
        <v>171679401.87906671</v>
      </c>
      <c r="AT235" s="1152">
        <f t="shared" si="52"/>
        <v>127205460.73</v>
      </c>
      <c r="AU235" s="1152">
        <f t="shared" si="52"/>
        <v>171574707.6688</v>
      </c>
      <c r="AV235" s="1152">
        <f t="shared" si="52"/>
        <v>78171768.236000001</v>
      </c>
      <c r="AW235" s="1152">
        <f t="shared" si="52"/>
        <v>105031551.7595</v>
      </c>
      <c r="AX235" s="1152">
        <f t="shared" si="52"/>
        <v>163014657.68550003</v>
      </c>
      <c r="AY235" s="1152">
        <f t="shared" si="52"/>
        <v>142801908.03919998</v>
      </c>
      <c r="AZ235" s="1152">
        <f t="shared" si="52"/>
        <v>161620356.76280001</v>
      </c>
      <c r="BA235" s="1152">
        <f t="shared" si="52"/>
        <v>95839738.729399994</v>
      </c>
      <c r="BB235" s="1152">
        <f t="shared" si="52"/>
        <v>332873367.23436773</v>
      </c>
      <c r="BC235" s="1152">
        <f t="shared" si="52"/>
        <v>37251486.198000006</v>
      </c>
      <c r="BD235" s="1152">
        <f t="shared" si="52"/>
        <v>30000000</v>
      </c>
      <c r="BE235" s="1152">
        <f t="shared" si="52"/>
        <v>30000000</v>
      </c>
    </row>
    <row r="236" spans="2:57" ht="15.75">
      <c r="B236" s="185"/>
      <c r="C236" s="1071"/>
      <c r="D236" s="1072"/>
      <c r="E236" s="1073"/>
      <c r="F236" s="1074"/>
      <c r="G236" s="186"/>
      <c r="H236" s="1152"/>
      <c r="I236" s="1152"/>
      <c r="J236" s="1152"/>
      <c r="K236" s="1152"/>
      <c r="L236" s="1152"/>
      <c r="M236" s="1152"/>
      <c r="N236" s="1152"/>
      <c r="O236" s="1152"/>
      <c r="P236" s="1152"/>
      <c r="Q236" s="1152"/>
      <c r="R236" s="1152"/>
      <c r="S236" s="1152"/>
      <c r="T236" s="1152"/>
      <c r="U236" s="1152"/>
      <c r="V236" s="1152"/>
      <c r="W236" s="1152"/>
      <c r="X236" s="1152"/>
      <c r="Y236" s="1152"/>
      <c r="Z236" s="1152"/>
      <c r="AA236" s="1152"/>
      <c r="AB236" s="1152"/>
      <c r="AC236" s="1152"/>
      <c r="AD236" s="1152"/>
      <c r="AE236" s="1152"/>
      <c r="AF236" s="1152"/>
      <c r="AG236" s="1152"/>
      <c r="AH236" s="1152"/>
      <c r="AI236" s="1152"/>
      <c r="AJ236" s="1152"/>
      <c r="AK236" s="1152"/>
      <c r="AL236" s="1152"/>
      <c r="AM236" s="1152"/>
      <c r="AN236" s="1152"/>
      <c r="AO236" s="1152"/>
      <c r="AP236" s="1152"/>
      <c r="AQ236" s="1152"/>
      <c r="AR236" s="1152"/>
      <c r="AS236" s="1152"/>
      <c r="AT236" s="1152"/>
      <c r="AU236" s="1152"/>
      <c r="AV236" s="1152"/>
      <c r="AW236" s="1152"/>
      <c r="AX236" s="1152"/>
      <c r="AY236" s="1152"/>
      <c r="AZ236" s="1152"/>
      <c r="BA236" s="1152"/>
      <c r="BB236" s="1152"/>
      <c r="BC236" s="1152"/>
      <c r="BD236" s="1152"/>
      <c r="BE236" s="1152"/>
    </row>
  </sheetData>
  <mergeCells count="12">
    <mergeCell ref="C1:F1"/>
    <mergeCell ref="B2:G2"/>
    <mergeCell ref="BA3:BE3"/>
    <mergeCell ref="H3:L3"/>
    <mergeCell ref="M3:Q3"/>
    <mergeCell ref="R3:V3"/>
    <mergeCell ref="W3:AA3"/>
    <mergeCell ref="AB3:AF3"/>
    <mergeCell ref="AG3:AK3"/>
    <mergeCell ref="AL3:AP3"/>
    <mergeCell ref="AQ3:AU3"/>
    <mergeCell ref="AV3:AZ3"/>
  </mergeCells>
  <conditionalFormatting sqref="H24:O71 H72:AC72 H73:AO76 AT77:BE80 P71:AC71 AD71:AO72 H81:BE81 H83:BE86 H82:AW82 AY82:BE82 H92:BE92 H87:AW87 AY87 H88:AY91 BA87:BE91 H101:BE101 H93:AK100 AM93:BE100 H110:BE110 H102:AL109 H122:BE122 AO111:BE111 AP112:BE112 H111:AM114 AO113:BE114 H115:AO120 AQ115:BE119 AR120:BE120 H121:AQ121 AT121:BE121 H133:BE133 H123:AQ123 AT123:BE123 H124:AS124 AU124:BE124 H125:AR125 AT125:BE125 H126:AT132 AV126:BE129 AV131:BE132 AW130:BE130 H137:AT137 H136:AV136 AZ135:BE135 BA134:BE134 H139:AY142 H143:AZ144 H145:BA146 BC144:BE146 H6:BE23 P24:BE46 P23:AF45 BA142 BA144 BB142:BE143 H134:AX135 AX136:BE136 H138:BE138 AW137:BE137 BA139:BE141 P69:AO70 P47:V68 AS47:BE66 AX67:BE76 H77:AR80 AZ99:AZ105 AZ83:AZ97 AL88:AL96 AL97:AN117 AN102:BE109 AN108:AP117 AQ119:AS128 H235:BE236 H147:BE233">
    <cfRule type="cellIs" dxfId="110" priority="64" operator="greaterThan">
      <formula>0</formula>
    </cfRule>
  </conditionalFormatting>
  <conditionalFormatting sqref="AS77:AS80">
    <cfRule type="cellIs" dxfId="109" priority="59" operator="greaterThan">
      <formula>0</formula>
    </cfRule>
  </conditionalFormatting>
  <conditionalFormatting sqref="AX82">
    <cfRule type="cellIs" dxfId="108" priority="58" operator="greaterThan">
      <formula>0</formula>
    </cfRule>
  </conditionalFormatting>
  <conditionalFormatting sqref="AX87">
    <cfRule type="cellIs" dxfId="107" priority="57" operator="greaterThan">
      <formula>0</formula>
    </cfRule>
  </conditionalFormatting>
  <conditionalFormatting sqref="AZ87:AZ91">
    <cfRule type="cellIs" dxfId="106" priority="56" operator="greaterThan">
      <formula>0</formula>
    </cfRule>
  </conditionalFormatting>
  <conditionalFormatting sqref="AL93:AL100">
    <cfRule type="cellIs" dxfId="105" priority="55" operator="greaterThan">
      <formula>0</formula>
    </cfRule>
  </conditionalFormatting>
  <conditionalFormatting sqref="AM102:AM109">
    <cfRule type="cellIs" dxfId="104" priority="54" operator="greaterThan">
      <formula>0</formula>
    </cfRule>
  </conditionalFormatting>
  <conditionalFormatting sqref="AN111:AN112 AO112">
    <cfRule type="cellIs" dxfId="103" priority="53" operator="greaterThan">
      <formula>0</formula>
    </cfRule>
  </conditionalFormatting>
  <conditionalFormatting sqref="AN113:AN114">
    <cfRule type="cellIs" dxfId="102" priority="52" operator="greaterThan">
      <formula>0</formula>
    </cfRule>
  </conditionalFormatting>
  <conditionalFormatting sqref="AP115:AP120 AQ120">
    <cfRule type="cellIs" dxfId="101" priority="51" operator="greaterThan">
      <formula>0</formula>
    </cfRule>
  </conditionalFormatting>
  <conditionalFormatting sqref="AR121:AS121">
    <cfRule type="cellIs" dxfId="100" priority="50" operator="greaterThan">
      <formula>0</formula>
    </cfRule>
  </conditionalFormatting>
  <conditionalFormatting sqref="AR123:AS123">
    <cfRule type="cellIs" dxfId="99" priority="49" operator="greaterThan">
      <formula>0</formula>
    </cfRule>
  </conditionalFormatting>
  <conditionalFormatting sqref="AT124">
    <cfRule type="cellIs" dxfId="98" priority="48" operator="greaterThan">
      <formula>0</formula>
    </cfRule>
  </conditionalFormatting>
  <conditionalFormatting sqref="AS125">
    <cfRule type="cellIs" dxfId="97" priority="47" operator="greaterThan">
      <formula>0</formula>
    </cfRule>
  </conditionalFormatting>
  <conditionalFormatting sqref="AU126:AU132 AV130">
    <cfRule type="cellIs" dxfId="96" priority="46" operator="greaterThan">
      <formula>0</formula>
    </cfRule>
  </conditionalFormatting>
  <conditionalFormatting sqref="AU137:AV137">
    <cfRule type="cellIs" dxfId="95" priority="45" operator="greaterThan">
      <formula>0</formula>
    </cfRule>
  </conditionalFormatting>
  <conditionalFormatting sqref="AW136">
    <cfRule type="cellIs" dxfId="94" priority="44" operator="greaterThan">
      <formula>0</formula>
    </cfRule>
  </conditionalFormatting>
  <conditionalFormatting sqref="AX135:AY135 AY136">
    <cfRule type="cellIs" dxfId="93" priority="43" operator="greaterThan">
      <formula>0</formula>
    </cfRule>
  </conditionalFormatting>
  <conditionalFormatting sqref="AY134:AZ134">
    <cfRule type="cellIs" dxfId="92" priority="42" operator="greaterThan">
      <formula>0</formula>
    </cfRule>
  </conditionalFormatting>
  <conditionalFormatting sqref="AZ139:AZ142 BB144:BB146">
    <cfRule type="cellIs" dxfId="91" priority="41" operator="greaterThan">
      <formula>0</formula>
    </cfRule>
  </conditionalFormatting>
  <conditionalFormatting sqref="H6:BE46 H47:V68 AS47:BE66 H69:AO76 AX67:BE76 H77:BE233">
    <cfRule type="cellIs" dxfId="90" priority="40" operator="greaterThan">
      <formula>0</formula>
    </cfRule>
  </conditionalFormatting>
  <conditionalFormatting sqref="AY138:BB138">
    <cfRule type="cellIs" dxfId="89" priority="35" operator="greaterThan">
      <formula>0</formula>
    </cfRule>
  </conditionalFormatting>
  <conditionalFormatting sqref="AY138:BB138">
    <cfRule type="cellIs" dxfId="88" priority="34" operator="greaterThan">
      <formula>0</formula>
    </cfRule>
  </conditionalFormatting>
  <conditionalFormatting sqref="AY138:BB138">
    <cfRule type="cellIs" dxfId="87" priority="33" operator="greaterThan">
      <formula>0</formula>
    </cfRule>
  </conditionalFormatting>
  <conditionalFormatting sqref="AZ138:BB138">
    <cfRule type="cellIs" dxfId="86" priority="32" operator="greaterThan">
      <formula>0</formula>
    </cfRule>
  </conditionalFormatting>
  <conditionalFormatting sqref="BC137">
    <cfRule type="cellIs" dxfId="85" priority="31" operator="greaterThan">
      <formula>0</formula>
    </cfRule>
  </conditionalFormatting>
  <conditionalFormatting sqref="H5:BE46 H47:V68 AS47:BE66 H69:AO76 AX67:BE76">
    <cfRule type="cellIs" dxfId="84" priority="30" operator="greaterThan">
      <formula>0</formula>
    </cfRule>
  </conditionalFormatting>
  <conditionalFormatting sqref="BC139">
    <cfRule type="cellIs" dxfId="83" priority="27" operator="greaterThan">
      <formula>0</formula>
    </cfRule>
    <cfRule type="cellIs" dxfId="82" priority="29" operator="greaterThan">
      <formula>0</formula>
    </cfRule>
  </conditionalFormatting>
  <conditionalFormatting sqref="BC139">
    <cfRule type="cellIs" dxfId="81" priority="28" operator="greaterThan">
      <formula>0</formula>
    </cfRule>
  </conditionalFormatting>
  <conditionalFormatting sqref="BD157">
    <cfRule type="cellIs" dxfId="80" priority="24" operator="greaterThan">
      <formula>0</formula>
    </cfRule>
  </conditionalFormatting>
  <conditionalFormatting sqref="BD157">
    <cfRule type="cellIs" dxfId="79" priority="23" operator="greaterThan">
      <formula>0</formula>
    </cfRule>
  </conditionalFormatting>
  <conditionalFormatting sqref="W67:AO68 W47:AR66">
    <cfRule type="cellIs" dxfId="78" priority="22" operator="greaterThan">
      <formula>0</formula>
    </cfRule>
  </conditionalFormatting>
  <conditionalFormatting sqref="W67:AO68 W47:AR66">
    <cfRule type="cellIs" dxfId="77" priority="21" operator="greaterThan">
      <formula>0</formula>
    </cfRule>
  </conditionalFormatting>
  <conditionalFormatting sqref="AP67:AW76">
    <cfRule type="cellIs" dxfId="76" priority="20" operator="greaterThan">
      <formula>0</formula>
    </cfRule>
  </conditionalFormatting>
  <conditionalFormatting sqref="AS67:AW68">
    <cfRule type="cellIs" dxfId="75" priority="19" operator="greaterThan">
      <formula>0</formula>
    </cfRule>
  </conditionalFormatting>
  <conditionalFormatting sqref="AP69:AQ69">
    <cfRule type="cellIs" dxfId="74" priority="18" operator="greaterThan">
      <formula>0</formula>
    </cfRule>
  </conditionalFormatting>
  <conditionalFormatting sqref="AT70:AV70">
    <cfRule type="cellIs" dxfId="73" priority="17" operator="greaterThan">
      <formula>0</formula>
    </cfRule>
  </conditionalFormatting>
  <conditionalFormatting sqref="AQ71:AU71 AT72:AU72">
    <cfRule type="cellIs" dxfId="72" priority="16" operator="greaterThan">
      <formula>0</formula>
    </cfRule>
  </conditionalFormatting>
  <conditionalFormatting sqref="AS73:AS76">
    <cfRule type="cellIs" dxfId="71" priority="15" operator="greaterThan">
      <formula>0</formula>
    </cfRule>
  </conditionalFormatting>
  <conditionalFormatting sqref="AP67:AW76">
    <cfRule type="cellIs" dxfId="70" priority="14" operator="greaterThan">
      <formula>0</formula>
    </cfRule>
  </conditionalFormatting>
  <conditionalFormatting sqref="AQ71:AT71">
    <cfRule type="cellIs" dxfId="69" priority="11" operator="greaterThan">
      <formula>0</formula>
    </cfRule>
    <cfRule type="cellIs" dxfId="68" priority="12" operator="greaterThan">
      <formula>0</formula>
    </cfRule>
    <cfRule type="cellIs" dxfId="67" priority="13" operator="greaterThan">
      <formula>0</formula>
    </cfRule>
  </conditionalFormatting>
  <conditionalFormatting sqref="AZ82:AZ85">
    <cfRule type="cellIs" dxfId="66" priority="10" operator="greaterThan">
      <formula>0</formula>
    </cfRule>
  </conditionalFormatting>
  <conditionalFormatting sqref="AZ84:AZ85">
    <cfRule type="cellIs" dxfId="65" priority="9" operator="greaterThan">
      <formula>0</formula>
    </cfRule>
  </conditionalFormatting>
  <conditionalFormatting sqref="AL88:AL91">
    <cfRule type="cellIs" dxfId="64" priority="8" operator="greaterThan">
      <formula>0</formula>
    </cfRule>
  </conditionalFormatting>
  <conditionalFormatting sqref="AL89:AL91">
    <cfRule type="cellIs" dxfId="63" priority="7" operator="greaterThan">
      <formula>0</formula>
    </cfRule>
  </conditionalFormatting>
  <conditionalFormatting sqref="AM97:AM100">
    <cfRule type="cellIs" dxfId="62" priority="6" operator="greaterThan">
      <formula>0</formula>
    </cfRule>
  </conditionalFormatting>
  <conditionalFormatting sqref="AN102:AN117 AO107:AP117">
    <cfRule type="cellIs" dxfId="61" priority="5" operator="greaterThan">
      <formula>0</formula>
    </cfRule>
  </conditionalFormatting>
  <conditionalFormatting sqref="AM97:BA120 AQ119:AS128">
    <cfRule type="cellIs" dxfId="60" priority="4" operator="greaterThan">
      <formula>0</formula>
    </cfRule>
  </conditionalFormatting>
  <conditionalFormatting sqref="AS119:AS128">
    <cfRule type="cellIs" dxfId="59" priority="3" operator="greaterThan">
      <formula>0</formula>
    </cfRule>
  </conditionalFormatting>
  <conditionalFormatting sqref="AQ119:AS128">
    <cfRule type="cellIs" dxfId="58" priority="1" operator="greaterThan">
      <formula>0</formula>
    </cfRule>
    <cfRule type="cellIs" dxfId="57" priority="2" operator="greaterThan">
      <formula>0</formula>
    </cfRule>
  </conditionalFormatting>
  <pageMargins left="0.39370078740157483" right="0.65" top="0.75" bottom="0.74803149606299213" header="0.31496062992125984" footer="0.31496062992125984"/>
  <pageSetup paperSize="144" scale="36" fitToHeight="0" orientation="landscape" horizontalDpi="300" verticalDpi="300" r:id="rId1"/>
  <headerFooter>
    <oddFooter>&amp;R&amp;P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B38F4-F7D3-4C53-B522-BD8620F227F9}">
  <sheetPr>
    <tabColor rgb="FFFFFF00"/>
    <pageSetUpPr fitToPage="1"/>
  </sheetPr>
  <dimension ref="A1:BG266"/>
  <sheetViews>
    <sheetView view="pageBreakPreview" zoomScale="70" zoomScaleNormal="40" zoomScaleSheetLayoutView="70" workbookViewId="0">
      <pane xSplit="7" ySplit="4" topLeftCell="H5" activePane="bottomRight" state="frozen"/>
      <selection pane="topRight" activeCell="H1" sqref="H1"/>
      <selection pane="bottomLeft" activeCell="A5" sqref="A5"/>
      <selection pane="bottomRight" activeCell="F222" sqref="F222"/>
    </sheetView>
  </sheetViews>
  <sheetFormatPr baseColWidth="10" defaultColWidth="11.42578125" defaultRowHeight="15" outlineLevelRow="2"/>
  <cols>
    <col min="1" max="1" width="5.140625" style="165" customWidth="1"/>
    <col min="2" max="2" width="11.7109375" style="165" customWidth="1"/>
    <col min="3" max="3" width="70.42578125" style="165" customWidth="1"/>
    <col min="4" max="4" width="11.5703125" style="165" customWidth="1"/>
    <col min="5" max="5" width="15" style="172" customWidth="1"/>
    <col min="6" max="6" width="21.7109375" style="165" customWidth="1"/>
    <col min="7" max="7" width="28.85546875" style="165" customWidth="1"/>
    <col min="8" max="8" width="14.5703125" style="165" bestFit="1" customWidth="1"/>
    <col min="9" max="10" width="15.7109375" style="165" bestFit="1" customWidth="1"/>
    <col min="11" max="11" width="14.5703125" style="165" bestFit="1" customWidth="1"/>
    <col min="12" max="12" width="14.85546875" style="165" bestFit="1" customWidth="1"/>
    <col min="13" max="13" width="14.5703125" style="165" bestFit="1" customWidth="1"/>
    <col min="14" max="15" width="15.5703125" style="165" bestFit="1" customWidth="1"/>
    <col min="16" max="16" width="14.5703125" style="165" bestFit="1" customWidth="1"/>
    <col min="17" max="19" width="15.5703125" style="165" bestFit="1" customWidth="1"/>
    <col min="20" max="20" width="14.85546875" style="165" bestFit="1" customWidth="1"/>
    <col min="21" max="21" width="15.5703125" style="165" bestFit="1" customWidth="1"/>
    <col min="22" max="22" width="14.85546875" style="165" bestFit="1" customWidth="1"/>
    <col min="23" max="23" width="14.5703125" style="165" bestFit="1" customWidth="1"/>
    <col min="24" max="24" width="15.5703125" style="165" bestFit="1" customWidth="1"/>
    <col min="25" max="25" width="15.7109375" style="165" bestFit="1" customWidth="1"/>
    <col min="26" max="26" width="17.140625" style="165" bestFit="1" customWidth="1"/>
    <col min="27" max="31" width="15.5703125" style="165" bestFit="1" customWidth="1"/>
    <col min="32" max="37" width="14.85546875" style="165" bestFit="1" customWidth="1"/>
    <col min="38" max="39" width="15.5703125" style="165" bestFit="1" customWidth="1"/>
    <col min="40" max="40" width="15.7109375" style="165" bestFit="1" customWidth="1"/>
    <col min="41" max="41" width="15.5703125" style="165" bestFit="1" customWidth="1"/>
    <col min="42" max="44" width="15.7109375" style="165" bestFit="1" customWidth="1"/>
    <col min="45" max="47" width="15.5703125" style="165" bestFit="1" customWidth="1"/>
    <col min="48" max="48" width="14.85546875" style="165" bestFit="1" customWidth="1"/>
    <col min="49" max="51" width="15.5703125" style="165" bestFit="1" customWidth="1"/>
    <col min="52" max="52" width="15.7109375" style="165" bestFit="1" customWidth="1"/>
    <col min="53" max="54" width="15.5703125" style="165" bestFit="1" customWidth="1"/>
    <col min="55" max="55" width="14.5703125" style="165" bestFit="1" customWidth="1"/>
    <col min="56" max="56" width="15.28515625" style="165" bestFit="1" customWidth="1"/>
    <col min="57" max="57" width="15.5703125" style="165" bestFit="1" customWidth="1"/>
    <col min="58" max="58" width="11.42578125" style="165"/>
    <col min="59" max="59" width="22.5703125" style="165" bestFit="1" customWidth="1"/>
    <col min="60" max="16384" width="11.42578125" style="165"/>
  </cols>
  <sheetData>
    <row r="1" spans="1:59" ht="18">
      <c r="B1" s="1066"/>
      <c r="C1" s="1277" t="s">
        <v>5950</v>
      </c>
      <c r="D1" s="1277"/>
      <c r="E1" s="1277"/>
      <c r="F1" s="1277"/>
      <c r="G1" s="1067"/>
    </row>
    <row r="2" spans="1:59" ht="18.75" customHeight="1" thickBot="1">
      <c r="B2" s="1359" t="s">
        <v>5949</v>
      </c>
      <c r="C2" s="1359"/>
      <c r="D2" s="1359"/>
      <c r="E2" s="1359"/>
      <c r="F2" s="1359"/>
      <c r="G2" s="1359"/>
    </row>
    <row r="3" spans="1:59" ht="18">
      <c r="B3" s="1162" t="s">
        <v>4577</v>
      </c>
      <c r="C3" s="966" t="s">
        <v>4578</v>
      </c>
      <c r="D3" s="1163" t="s">
        <v>98</v>
      </c>
      <c r="E3" s="1164" t="s">
        <v>4503</v>
      </c>
      <c r="F3" s="1165" t="s">
        <v>99</v>
      </c>
      <c r="G3" s="965" t="s">
        <v>4579</v>
      </c>
      <c r="H3" s="1361" t="s">
        <v>5926</v>
      </c>
      <c r="I3" s="1361"/>
      <c r="J3" s="1361"/>
      <c r="K3" s="1361"/>
      <c r="L3" s="1361"/>
      <c r="M3" s="1361" t="s">
        <v>5927</v>
      </c>
      <c r="N3" s="1361"/>
      <c r="O3" s="1361"/>
      <c r="P3" s="1361"/>
      <c r="Q3" s="1361"/>
      <c r="R3" s="1361" t="s">
        <v>5928</v>
      </c>
      <c r="S3" s="1361"/>
      <c r="T3" s="1361"/>
      <c r="U3" s="1361"/>
      <c r="V3" s="1361"/>
      <c r="W3" s="1361" t="s">
        <v>5929</v>
      </c>
      <c r="X3" s="1361"/>
      <c r="Y3" s="1361"/>
      <c r="Z3" s="1361"/>
      <c r="AA3" s="1361"/>
      <c r="AB3" s="1361" t="s">
        <v>5930</v>
      </c>
      <c r="AC3" s="1361"/>
      <c r="AD3" s="1361"/>
      <c r="AE3" s="1361"/>
      <c r="AF3" s="1361"/>
      <c r="AG3" s="1361" t="s">
        <v>5931</v>
      </c>
      <c r="AH3" s="1361"/>
      <c r="AI3" s="1361"/>
      <c r="AJ3" s="1361"/>
      <c r="AK3" s="1361"/>
      <c r="AL3" s="1361" t="s">
        <v>5932</v>
      </c>
      <c r="AM3" s="1361"/>
      <c r="AN3" s="1361"/>
      <c r="AO3" s="1361"/>
      <c r="AP3" s="1361"/>
      <c r="AQ3" s="1361" t="s">
        <v>5933</v>
      </c>
      <c r="AR3" s="1361"/>
      <c r="AS3" s="1361"/>
      <c r="AT3" s="1361"/>
      <c r="AU3" s="1361"/>
      <c r="AV3" s="1361" t="s">
        <v>5934</v>
      </c>
      <c r="AW3" s="1361"/>
      <c r="AX3" s="1361"/>
      <c r="AY3" s="1361"/>
      <c r="AZ3" s="1361"/>
      <c r="BA3" s="1361" t="s">
        <v>5935</v>
      </c>
      <c r="BB3" s="1361"/>
      <c r="BC3" s="1361"/>
      <c r="BD3" s="1361"/>
      <c r="BE3" s="1361"/>
    </row>
    <row r="4" spans="1:59" ht="18">
      <c r="B4" s="1166"/>
      <c r="C4" s="1174" t="s">
        <v>5943</v>
      </c>
      <c r="D4" s="1166"/>
      <c r="E4" s="1168"/>
      <c r="F4" s="1169"/>
      <c r="G4" s="1170"/>
      <c r="H4" s="1193" t="s">
        <v>5876</v>
      </c>
      <c r="I4" s="1193" t="s">
        <v>5877</v>
      </c>
      <c r="J4" s="1193" t="s">
        <v>5878</v>
      </c>
      <c r="K4" s="1193" t="s">
        <v>5879</v>
      </c>
      <c r="L4" s="1193" t="s">
        <v>5880</v>
      </c>
      <c r="M4" s="1193" t="s">
        <v>5881</v>
      </c>
      <c r="N4" s="1193" t="s">
        <v>5882</v>
      </c>
      <c r="O4" s="1193" t="s">
        <v>5883</v>
      </c>
      <c r="P4" s="1193" t="s">
        <v>5884</v>
      </c>
      <c r="Q4" s="1193" t="s">
        <v>5885</v>
      </c>
      <c r="R4" s="1193" t="s">
        <v>5886</v>
      </c>
      <c r="S4" s="1193" t="s">
        <v>5887</v>
      </c>
      <c r="T4" s="1193" t="s">
        <v>5888</v>
      </c>
      <c r="U4" s="1193" t="s">
        <v>5889</v>
      </c>
      <c r="V4" s="1193" t="s">
        <v>5890</v>
      </c>
      <c r="W4" s="1193" t="s">
        <v>5891</v>
      </c>
      <c r="X4" s="1193" t="s">
        <v>5892</v>
      </c>
      <c r="Y4" s="1193" t="s">
        <v>5893</v>
      </c>
      <c r="Z4" s="1193" t="s">
        <v>5894</v>
      </c>
      <c r="AA4" s="1193" t="s">
        <v>5895</v>
      </c>
      <c r="AB4" s="1193" t="s">
        <v>5896</v>
      </c>
      <c r="AC4" s="1193" t="s">
        <v>5897</v>
      </c>
      <c r="AD4" s="1193" t="s">
        <v>5898</v>
      </c>
      <c r="AE4" s="1193" t="s">
        <v>5899</v>
      </c>
      <c r="AF4" s="1193" t="s">
        <v>5900</v>
      </c>
      <c r="AG4" s="1193" t="s">
        <v>5901</v>
      </c>
      <c r="AH4" s="1193" t="s">
        <v>5902</v>
      </c>
      <c r="AI4" s="1193" t="s">
        <v>5903</v>
      </c>
      <c r="AJ4" s="1193" t="s">
        <v>5904</v>
      </c>
      <c r="AK4" s="1193" t="s">
        <v>5905</v>
      </c>
      <c r="AL4" s="1193" t="s">
        <v>5906</v>
      </c>
      <c r="AM4" s="1193" t="s">
        <v>5907</v>
      </c>
      <c r="AN4" s="1193" t="s">
        <v>5908</v>
      </c>
      <c r="AO4" s="1193" t="s">
        <v>5909</v>
      </c>
      <c r="AP4" s="1193" t="s">
        <v>5910</v>
      </c>
      <c r="AQ4" s="1193" t="s">
        <v>5911</v>
      </c>
      <c r="AR4" s="1193" t="s">
        <v>5912</v>
      </c>
      <c r="AS4" s="1193" t="s">
        <v>5913</v>
      </c>
      <c r="AT4" s="1193" t="s">
        <v>5914</v>
      </c>
      <c r="AU4" s="1193" t="s">
        <v>5915</v>
      </c>
      <c r="AV4" s="1193" t="s">
        <v>5916</v>
      </c>
      <c r="AW4" s="1193" t="s">
        <v>5917</v>
      </c>
      <c r="AX4" s="1193" t="s">
        <v>5918</v>
      </c>
      <c r="AY4" s="1193" t="s">
        <v>5919</v>
      </c>
      <c r="AZ4" s="1193" t="s">
        <v>5920</v>
      </c>
      <c r="BA4" s="1193" t="s">
        <v>5921</v>
      </c>
      <c r="BB4" s="1193" t="s">
        <v>5922</v>
      </c>
      <c r="BC4" s="1193" t="s">
        <v>5923</v>
      </c>
      <c r="BD4" s="1193" t="s">
        <v>5924</v>
      </c>
      <c r="BE4" s="1193" t="s">
        <v>5925</v>
      </c>
    </row>
    <row r="5" spans="1:59">
      <c r="B5" s="1166">
        <v>1</v>
      </c>
      <c r="C5" s="1167" t="s">
        <v>1</v>
      </c>
      <c r="D5" s="1166"/>
      <c r="E5" s="1168"/>
      <c r="F5" s="1169"/>
      <c r="G5" s="1170">
        <f>+SUM(G6:G12)</f>
        <v>112374259.6664</v>
      </c>
      <c r="H5" s="787"/>
      <c r="I5" s="787"/>
      <c r="J5" s="787"/>
      <c r="K5" s="787"/>
      <c r="L5" s="1151"/>
      <c r="M5" s="1151"/>
      <c r="N5" s="1151"/>
      <c r="O5" s="1151"/>
      <c r="P5" s="1151"/>
      <c r="Q5" s="1151"/>
      <c r="R5" s="1151"/>
      <c r="S5" s="1151"/>
      <c r="T5" s="1151"/>
      <c r="U5" s="1151"/>
      <c r="V5" s="1151"/>
      <c r="W5" s="1151"/>
      <c r="X5" s="1151"/>
      <c r="Y5" s="1151"/>
      <c r="Z5" s="1151"/>
      <c r="AA5" s="1151"/>
      <c r="AB5" s="1151"/>
      <c r="AC5" s="1151"/>
      <c r="AD5" s="1151"/>
      <c r="AE5" s="1151"/>
      <c r="AF5" s="1151"/>
      <c r="AG5" s="1151"/>
      <c r="AH5" s="1151"/>
      <c r="AI5" s="1151"/>
      <c r="AJ5" s="1151"/>
      <c r="AK5" s="1151"/>
      <c r="AL5" s="1151"/>
      <c r="AM5" s="1151"/>
      <c r="AN5" s="1151"/>
      <c r="AO5" s="1151"/>
      <c r="AP5" s="1151"/>
      <c r="AQ5" s="1151"/>
      <c r="AR5" s="1151"/>
      <c r="AS5" s="1151"/>
      <c r="AT5" s="1151"/>
      <c r="AU5" s="1151"/>
      <c r="AV5" s="1151"/>
      <c r="AW5" s="1151"/>
      <c r="AX5" s="1151"/>
      <c r="AY5" s="1151"/>
      <c r="AZ5" s="1151"/>
      <c r="BA5" s="1151"/>
      <c r="BB5" s="1151"/>
      <c r="BC5" s="1151"/>
      <c r="BD5" s="1151"/>
      <c r="BE5" s="1151"/>
    </row>
    <row r="6" spans="1:59" outlineLevel="1">
      <c r="B6" s="1186">
        <v>1.01</v>
      </c>
      <c r="C6" s="168" t="s">
        <v>4580</v>
      </c>
      <c r="D6" s="169" t="s">
        <v>341</v>
      </c>
      <c r="E6" s="170">
        <f>+'CANT-SALONES NUEVOS'!K28+'CANT-AMPLI-SALON'!K28+'CANT-PARQUEADERO'!K28+'CANT-CERRAMIENTO FRONTAL'!K28</f>
        <v>3904.0200000000004</v>
      </c>
      <c r="F6" s="1061">
        <f>+'apu colegio'!O54</f>
        <v>6426.32</v>
      </c>
      <c r="G6" s="1171">
        <f>+E6*F6</f>
        <v>25088481.806400001</v>
      </c>
      <c r="H6" s="1153">
        <f>+$G$6*0.3</f>
        <v>7526544.5419199998</v>
      </c>
      <c r="I6" s="1153">
        <f>+$G$6*0.4</f>
        <v>10035392.722560002</v>
      </c>
      <c r="J6" s="1153">
        <f>+$G$6*0.3</f>
        <v>7526544.5419199998</v>
      </c>
      <c r="K6" s="1153"/>
      <c r="L6" s="1153"/>
      <c r="M6" s="1153"/>
      <c r="N6" s="1153"/>
      <c r="O6" s="1153"/>
      <c r="P6" s="1153"/>
      <c r="Q6" s="1153"/>
      <c r="R6" s="1153"/>
      <c r="S6" s="1153"/>
      <c r="T6" s="1153"/>
      <c r="U6" s="1153"/>
      <c r="V6" s="1153"/>
      <c r="W6" s="1153"/>
      <c r="X6" s="1153"/>
      <c r="Y6" s="1153"/>
      <c r="Z6" s="1153"/>
      <c r="AA6" s="1153"/>
      <c r="AB6" s="1153"/>
      <c r="AC6" s="1153"/>
      <c r="AD6" s="1153"/>
      <c r="AE6" s="1153"/>
      <c r="AF6" s="1153"/>
      <c r="AG6" s="1153"/>
      <c r="AH6" s="1153"/>
      <c r="AI6" s="1153"/>
      <c r="AJ6" s="1153"/>
      <c r="AK6" s="1153"/>
      <c r="AL6" s="1153"/>
      <c r="AM6" s="1153"/>
      <c r="AN6" s="1153"/>
      <c r="AO6" s="1153"/>
      <c r="AP6" s="1153"/>
      <c r="AQ6" s="1153"/>
      <c r="AR6" s="1153"/>
      <c r="AS6" s="1153"/>
      <c r="AT6" s="1153"/>
      <c r="AU6" s="1153"/>
      <c r="AV6" s="1153"/>
      <c r="AW6" s="1153"/>
      <c r="AX6" s="1153"/>
      <c r="AY6" s="1153"/>
      <c r="AZ6" s="1153"/>
      <c r="BA6" s="1153"/>
      <c r="BB6" s="1153"/>
      <c r="BC6" s="1153"/>
      <c r="BD6" s="1153"/>
      <c r="BE6" s="1153"/>
      <c r="BG6" s="1192">
        <f>+G6-SUM(H6:BE6)</f>
        <v>0</v>
      </c>
    </row>
    <row r="7" spans="1:59" outlineLevel="1">
      <c r="B7" s="1186">
        <v>1.02</v>
      </c>
      <c r="C7" s="168" t="s">
        <v>4772</v>
      </c>
      <c r="D7" s="169" t="s">
        <v>250</v>
      </c>
      <c r="E7" s="170">
        <f>+'CANT-SALONES NUEVOS'!K62+'CANT-AMPLI-SALON'!K62+'CANT-PARQUEADERO'!K62+'CANT-CERRAMIENTO FRONTAL'!K62</f>
        <v>608.96</v>
      </c>
      <c r="F7" s="1061">
        <f>+'apu colegio'!O115</f>
        <v>65636</v>
      </c>
      <c r="G7" s="1171">
        <f t="shared" ref="G7:G12" si="0">+E7*F7</f>
        <v>39969698.560000002</v>
      </c>
      <c r="H7" s="1153"/>
      <c r="I7" s="1153">
        <f>+G7*0.2</f>
        <v>7993939.7120000012</v>
      </c>
      <c r="J7" s="1153">
        <f>+G7*0.8</f>
        <v>31975758.848000005</v>
      </c>
      <c r="K7" s="1153"/>
      <c r="L7" s="1153"/>
      <c r="M7" s="1153"/>
      <c r="N7" s="1153"/>
      <c r="O7" s="1153"/>
      <c r="P7" s="1153"/>
      <c r="Q7" s="1153"/>
      <c r="R7" s="1153"/>
      <c r="S7" s="1153"/>
      <c r="T7" s="1153"/>
      <c r="U7" s="1153"/>
      <c r="V7" s="1153"/>
      <c r="W7" s="1153"/>
      <c r="X7" s="1153"/>
      <c r="Y7" s="1153"/>
      <c r="Z7" s="1153"/>
      <c r="AA7" s="1153"/>
      <c r="AB7" s="1153"/>
      <c r="AC7" s="1153"/>
      <c r="AD7" s="1153"/>
      <c r="AE7" s="1153"/>
      <c r="AF7" s="1153"/>
      <c r="AG7" s="1153"/>
      <c r="AH7" s="1153"/>
      <c r="AI7" s="1153"/>
      <c r="AJ7" s="1153"/>
      <c r="AK7" s="1153"/>
      <c r="AL7" s="1153"/>
      <c r="AM7" s="1153"/>
      <c r="AN7" s="1153"/>
      <c r="AO7" s="1153"/>
      <c r="AP7" s="1153"/>
      <c r="AQ7" s="1153"/>
      <c r="AR7" s="1153"/>
      <c r="AS7" s="1153"/>
      <c r="AT7" s="1153"/>
      <c r="AU7" s="1153"/>
      <c r="AV7" s="1153"/>
      <c r="AW7" s="1153"/>
      <c r="AX7" s="1153"/>
      <c r="AY7" s="1153"/>
      <c r="AZ7" s="1153"/>
      <c r="BA7" s="1153"/>
      <c r="BB7" s="1153"/>
      <c r="BC7" s="1153"/>
      <c r="BD7" s="1153"/>
      <c r="BE7" s="1153"/>
      <c r="BG7" s="1192">
        <f t="shared" ref="BG7:BG70" si="1">+G7-SUM(H7:BE7)</f>
        <v>0</v>
      </c>
    </row>
    <row r="8" spans="1:59" outlineLevel="1">
      <c r="B8" s="1186">
        <v>1.03</v>
      </c>
      <c r="C8" s="168" t="s">
        <v>4581</v>
      </c>
      <c r="D8" s="169" t="s">
        <v>341</v>
      </c>
      <c r="E8" s="170">
        <f>+'CANT-SALONES NUEVOS'!K93+'CANT-CERRAMIENTO FRONTAL'!K93</f>
        <v>207.34</v>
      </c>
      <c r="F8" s="350">
        <f>+'apu colegio'!O176</f>
        <v>36098</v>
      </c>
      <c r="G8" s="1171">
        <f t="shared" si="0"/>
        <v>7484559.3200000003</v>
      </c>
      <c r="H8" s="1153">
        <f>+$G$8*0.1</f>
        <v>748455.93200000003</v>
      </c>
      <c r="I8" s="1153">
        <f>+$G$8*0.5</f>
        <v>3742279.66</v>
      </c>
      <c r="J8" s="1153">
        <f>+$G$8*0.4</f>
        <v>2993823.7280000001</v>
      </c>
      <c r="K8" s="1153"/>
      <c r="L8" s="1153"/>
      <c r="M8" s="1153"/>
      <c r="N8" s="1153"/>
      <c r="O8" s="1153"/>
      <c r="P8" s="1153"/>
      <c r="Q8" s="1153"/>
      <c r="R8" s="1153"/>
      <c r="S8" s="1153"/>
      <c r="T8" s="1153"/>
      <c r="U8" s="1153"/>
      <c r="V8" s="1153"/>
      <c r="W8" s="1153"/>
      <c r="X8" s="1153"/>
      <c r="Y8" s="1153"/>
      <c r="Z8" s="1153"/>
      <c r="AA8" s="1153"/>
      <c r="AB8" s="1153"/>
      <c r="AC8" s="1153"/>
      <c r="AD8" s="1153"/>
      <c r="AE8" s="1153"/>
      <c r="AF8" s="1153"/>
      <c r="AG8" s="1153"/>
      <c r="AH8" s="1153"/>
      <c r="AI8" s="1153"/>
      <c r="AJ8" s="1153"/>
      <c r="AK8" s="1153"/>
      <c r="AL8" s="1153"/>
      <c r="AM8" s="1153"/>
      <c r="AN8" s="1153"/>
      <c r="AO8" s="1153"/>
      <c r="AP8" s="1153"/>
      <c r="AQ8" s="1153"/>
      <c r="AR8" s="1153"/>
      <c r="AS8" s="1153"/>
      <c r="AT8" s="1153"/>
      <c r="AU8" s="1153"/>
      <c r="AV8" s="1153"/>
      <c r="AW8" s="1153"/>
      <c r="AX8" s="1153"/>
      <c r="AY8" s="1153"/>
      <c r="AZ8" s="1153"/>
      <c r="BA8" s="1153"/>
      <c r="BB8" s="1153"/>
      <c r="BC8" s="1153"/>
      <c r="BD8" s="1153"/>
      <c r="BE8" s="1153"/>
      <c r="BG8" s="1192">
        <f t="shared" si="1"/>
        <v>0</v>
      </c>
    </row>
    <row r="9" spans="1:59" ht="25.5" outlineLevel="1">
      <c r="B9" s="1186">
        <v>1.04</v>
      </c>
      <c r="C9" s="168" t="s">
        <v>4833</v>
      </c>
      <c r="D9" s="169" t="s">
        <v>250</v>
      </c>
      <c r="E9" s="170">
        <f>'CANT-SALONES NUEVOS'!K127</f>
        <v>50</v>
      </c>
      <c r="F9" s="350">
        <f>+'apu colegio'!O237</f>
        <v>28831.07</v>
      </c>
      <c r="G9" s="1171">
        <f t="shared" si="0"/>
        <v>1441553.5</v>
      </c>
      <c r="H9" s="1153"/>
      <c r="I9" s="1153"/>
      <c r="J9" s="1153">
        <f>+G9</f>
        <v>1441553.5</v>
      </c>
      <c r="K9" s="1153"/>
      <c r="L9" s="1153"/>
      <c r="M9" s="1153"/>
      <c r="N9" s="1153"/>
      <c r="O9" s="1153"/>
      <c r="P9" s="1153"/>
      <c r="Q9" s="1153"/>
      <c r="R9" s="1153"/>
      <c r="S9" s="1153"/>
      <c r="T9" s="1153"/>
      <c r="U9" s="1153"/>
      <c r="V9" s="1153"/>
      <c r="W9" s="1153"/>
      <c r="X9" s="1153"/>
      <c r="Y9" s="1153"/>
      <c r="Z9" s="1153"/>
      <c r="AA9" s="1153"/>
      <c r="AB9" s="1153"/>
      <c r="AC9" s="1153"/>
      <c r="AD9" s="1153"/>
      <c r="AE9" s="1153"/>
      <c r="AF9" s="1153"/>
      <c r="AG9" s="1153"/>
      <c r="AH9" s="1153"/>
      <c r="AI9" s="1153"/>
      <c r="AJ9" s="1153"/>
      <c r="AK9" s="1153"/>
      <c r="AL9" s="1153"/>
      <c r="AM9" s="1153"/>
      <c r="AN9" s="1153"/>
      <c r="AO9" s="1153"/>
      <c r="AP9" s="1153"/>
      <c r="AQ9" s="1153"/>
      <c r="AR9" s="1153"/>
      <c r="AS9" s="1153"/>
      <c r="AT9" s="1153"/>
      <c r="AU9" s="1153"/>
      <c r="AV9" s="1153"/>
      <c r="AW9" s="1153"/>
      <c r="AX9" s="1153"/>
      <c r="AY9" s="1153"/>
      <c r="AZ9" s="1153"/>
      <c r="BA9" s="1153"/>
      <c r="BB9" s="1153"/>
      <c r="BC9" s="1153"/>
      <c r="BD9" s="1153"/>
      <c r="BE9" s="1153"/>
      <c r="BG9" s="1192">
        <f t="shared" si="1"/>
        <v>0</v>
      </c>
    </row>
    <row r="10" spans="1:59" outlineLevel="1">
      <c r="B10" s="1186">
        <v>1.05</v>
      </c>
      <c r="C10" s="168" t="s">
        <v>4831</v>
      </c>
      <c r="D10" s="169" t="s">
        <v>250</v>
      </c>
      <c r="E10" s="170">
        <f>+'CANT-SALONES NUEVOS'!K158+'CANT-CERRAMIENTO FRONTAL'!K127</f>
        <v>115.12</v>
      </c>
      <c r="F10" s="350">
        <f>+'apu colegio'!O298</f>
        <v>32154</v>
      </c>
      <c r="G10" s="1171">
        <f t="shared" si="0"/>
        <v>3701568.48</v>
      </c>
      <c r="H10" s="1153"/>
      <c r="I10" s="1153"/>
      <c r="J10" s="1153">
        <f>+G10</f>
        <v>3701568.48</v>
      </c>
      <c r="K10" s="1153"/>
      <c r="L10" s="1153"/>
      <c r="M10" s="1153"/>
      <c r="N10" s="1153"/>
      <c r="O10" s="1153"/>
      <c r="P10" s="1153"/>
      <c r="Q10" s="1153"/>
      <c r="R10" s="1153"/>
      <c r="S10" s="1153"/>
      <c r="T10" s="1153"/>
      <c r="U10" s="1153"/>
      <c r="V10" s="1153"/>
      <c r="W10" s="1153"/>
      <c r="X10" s="1153"/>
      <c r="Y10" s="1153"/>
      <c r="Z10" s="1153"/>
      <c r="AA10" s="1153"/>
      <c r="AB10" s="1153"/>
      <c r="AC10" s="1153"/>
      <c r="AD10" s="1153"/>
      <c r="AE10" s="1153"/>
      <c r="AF10" s="1153"/>
      <c r="AG10" s="1153"/>
      <c r="AH10" s="1153"/>
      <c r="AI10" s="1153"/>
      <c r="AJ10" s="1153"/>
      <c r="AK10" s="1153"/>
      <c r="AL10" s="1153"/>
      <c r="AM10" s="1153"/>
      <c r="AN10" s="1153"/>
      <c r="AO10" s="1153"/>
      <c r="AP10" s="1153"/>
      <c r="AQ10" s="1153"/>
      <c r="AR10" s="1153"/>
      <c r="AS10" s="1153"/>
      <c r="AT10" s="1153"/>
      <c r="AU10" s="1153"/>
      <c r="AV10" s="1153"/>
      <c r="AW10" s="1153"/>
      <c r="AX10" s="1153"/>
      <c r="AY10" s="1153"/>
      <c r="AZ10" s="1153"/>
      <c r="BA10" s="1153"/>
      <c r="BB10" s="1153"/>
      <c r="BC10" s="1153"/>
      <c r="BD10" s="1153"/>
      <c r="BE10" s="1153"/>
      <c r="BG10" s="1192">
        <f t="shared" si="1"/>
        <v>0</v>
      </c>
    </row>
    <row r="11" spans="1:59" outlineLevel="1">
      <c r="B11" s="1186">
        <v>1.06</v>
      </c>
      <c r="C11" s="168" t="s">
        <v>5263</v>
      </c>
      <c r="D11" s="169" t="s">
        <v>9</v>
      </c>
      <c r="E11" s="170">
        <f>+'CANT-SALONES NUEVOS'!K190</f>
        <v>1</v>
      </c>
      <c r="F11" s="1061">
        <f>'apu colegio'!O363</f>
        <v>5919378</v>
      </c>
      <c r="G11" s="1171">
        <f t="shared" si="0"/>
        <v>5919378</v>
      </c>
      <c r="H11" s="1154"/>
      <c r="I11" s="1154">
        <f>+G11</f>
        <v>5919378</v>
      </c>
      <c r="J11" s="1154"/>
      <c r="K11" s="1154"/>
      <c r="L11" s="1154"/>
      <c r="M11" s="1154"/>
      <c r="N11" s="1154"/>
      <c r="O11" s="1154"/>
      <c r="P11" s="1154"/>
      <c r="Q11" s="1154"/>
      <c r="R11" s="1154"/>
      <c r="S11" s="1154"/>
      <c r="T11" s="1154"/>
      <c r="U11" s="1154"/>
      <c r="V11" s="1154"/>
      <c r="W11" s="1154"/>
      <c r="X11" s="1154"/>
      <c r="Y11" s="1154"/>
      <c r="Z11" s="1154"/>
      <c r="AA11" s="1154"/>
      <c r="AB11" s="1154"/>
      <c r="AC11" s="1154"/>
      <c r="AD11" s="1154"/>
      <c r="AE11" s="1154"/>
      <c r="AF11" s="1154"/>
      <c r="AG11" s="1154"/>
      <c r="AH11" s="1154"/>
      <c r="AI11" s="1154"/>
      <c r="AJ11" s="1154"/>
      <c r="AK11" s="1154"/>
      <c r="AL11" s="1154"/>
      <c r="AM11" s="1154"/>
      <c r="AN11" s="1154"/>
      <c r="AO11" s="1154"/>
      <c r="AP11" s="1154"/>
      <c r="AQ11" s="1154"/>
      <c r="AR11" s="1154"/>
      <c r="AS11" s="1154"/>
      <c r="AT11" s="1154"/>
      <c r="AU11" s="1154"/>
      <c r="AV11" s="1154"/>
      <c r="AW11" s="1154"/>
      <c r="AX11" s="1154"/>
      <c r="AY11" s="1154"/>
      <c r="AZ11" s="1154"/>
      <c r="BA11" s="1154"/>
      <c r="BB11" s="1154"/>
      <c r="BC11" s="1154"/>
      <c r="BD11" s="1154"/>
      <c r="BE11" s="1154"/>
      <c r="BG11" s="1192">
        <f t="shared" si="1"/>
        <v>0</v>
      </c>
    </row>
    <row r="12" spans="1:59" outlineLevel="1">
      <c r="A12" s="828"/>
      <c r="B12" s="1186">
        <v>1.07</v>
      </c>
      <c r="C12" s="168" t="s">
        <v>5390</v>
      </c>
      <c r="D12" s="169" t="s">
        <v>5391</v>
      </c>
      <c r="E12" s="170">
        <f>'CANT-SALONES NUEVOS'!K223</f>
        <v>1</v>
      </c>
      <c r="F12" s="350">
        <f>'apu colegio'!O427</f>
        <v>28769020</v>
      </c>
      <c r="G12" s="1171">
        <f t="shared" si="0"/>
        <v>28769020</v>
      </c>
      <c r="H12" s="1154">
        <f>+$G$12*0.1</f>
        <v>2876902</v>
      </c>
      <c r="I12" s="1154">
        <f>+$G$12*0.2</f>
        <v>5753804</v>
      </c>
      <c r="J12" s="1154">
        <f>+$G$12*0.1</f>
        <v>2876902</v>
      </c>
      <c r="K12" s="1154">
        <f>+$G$12*0.6</f>
        <v>17261412</v>
      </c>
      <c r="L12" s="1154"/>
      <c r="M12" s="1154"/>
      <c r="N12" s="1154"/>
      <c r="O12" s="1154"/>
      <c r="P12" s="1154"/>
      <c r="Q12" s="1154"/>
      <c r="R12" s="1154"/>
      <c r="S12" s="1154"/>
      <c r="T12" s="1154"/>
      <c r="U12" s="1154"/>
      <c r="V12" s="1154"/>
      <c r="W12" s="1154"/>
      <c r="X12" s="1154"/>
      <c r="Y12" s="1154"/>
      <c r="Z12" s="1154"/>
      <c r="AA12" s="1154"/>
      <c r="AB12" s="1154"/>
      <c r="AC12" s="1154"/>
      <c r="AD12" s="1154"/>
      <c r="AE12" s="1154"/>
      <c r="AF12" s="1154"/>
      <c r="AG12" s="1154"/>
      <c r="AH12" s="1154"/>
      <c r="AI12" s="1154"/>
      <c r="AJ12" s="1154"/>
      <c r="AK12" s="1154"/>
      <c r="AL12" s="1154"/>
      <c r="AM12" s="1154"/>
      <c r="AN12" s="1154"/>
      <c r="AO12" s="1154"/>
      <c r="AP12" s="1154"/>
      <c r="AQ12" s="1154"/>
      <c r="AR12" s="1154"/>
      <c r="AS12" s="1154"/>
      <c r="AT12" s="1154"/>
      <c r="AU12" s="1154"/>
      <c r="AV12" s="1154"/>
      <c r="AW12" s="1154"/>
      <c r="AX12" s="1154"/>
      <c r="AY12" s="1154"/>
      <c r="AZ12" s="1154"/>
      <c r="BA12" s="1154"/>
      <c r="BB12" s="1154"/>
      <c r="BC12" s="1154"/>
      <c r="BD12" s="1154"/>
      <c r="BE12" s="1154"/>
      <c r="BG12" s="1192">
        <f t="shared" si="1"/>
        <v>0</v>
      </c>
    </row>
    <row r="13" spans="1:59">
      <c r="B13" s="1166">
        <v>2</v>
      </c>
      <c r="C13" s="1167" t="s">
        <v>4582</v>
      </c>
      <c r="D13" s="1166"/>
      <c r="E13" s="1168"/>
      <c r="F13" s="1169"/>
      <c r="G13" s="1170">
        <f>+SUM(G14:G21)</f>
        <v>627318109.86331248</v>
      </c>
      <c r="H13" s="1154"/>
      <c r="I13" s="1154"/>
      <c r="J13" s="1154"/>
      <c r="K13" s="1191"/>
      <c r="L13" s="1191"/>
      <c r="M13" s="1191"/>
      <c r="N13" s="1191"/>
      <c r="O13" s="1191"/>
      <c r="P13" s="1191"/>
      <c r="Q13" s="1191"/>
      <c r="R13" s="1191"/>
      <c r="S13" s="1191"/>
      <c r="T13" s="1191"/>
      <c r="U13" s="1191"/>
      <c r="V13" s="1191"/>
      <c r="W13" s="1154"/>
      <c r="X13" s="1154"/>
      <c r="Y13" s="1154"/>
      <c r="Z13" s="1154"/>
      <c r="AA13" s="1154"/>
      <c r="AB13" s="1154"/>
      <c r="AC13" s="1154"/>
      <c r="AD13" s="1154"/>
      <c r="AE13" s="1154"/>
      <c r="AF13" s="1154"/>
      <c r="AG13" s="1154"/>
      <c r="AH13" s="1154"/>
      <c r="AI13" s="1154"/>
      <c r="AJ13" s="1154"/>
      <c r="AK13" s="1154"/>
      <c r="AL13" s="1154"/>
      <c r="AM13" s="1154"/>
      <c r="AN13" s="1154"/>
      <c r="AO13" s="1154"/>
      <c r="AP13" s="1154"/>
      <c r="AQ13" s="1154"/>
      <c r="AR13" s="1154"/>
      <c r="AS13" s="1154"/>
      <c r="AT13" s="1154"/>
      <c r="AU13" s="1154"/>
      <c r="AV13" s="1154"/>
      <c r="AW13" s="1154"/>
      <c r="AX13" s="1154"/>
      <c r="AY13" s="1154"/>
      <c r="AZ13" s="1154"/>
      <c r="BA13" s="1154"/>
      <c r="BB13" s="1154"/>
      <c r="BC13" s="1154"/>
      <c r="BD13" s="1154"/>
      <c r="BE13" s="1154"/>
      <c r="BG13" s="1192">
        <f t="shared" si="1"/>
        <v>627318109.86331248</v>
      </c>
    </row>
    <row r="14" spans="1:59" outlineLevel="1">
      <c r="B14" s="1186">
        <v>2.0099999999999998</v>
      </c>
      <c r="C14" s="168" t="s">
        <v>4583</v>
      </c>
      <c r="D14" s="169" t="s">
        <v>10</v>
      </c>
      <c r="E14" s="170">
        <f>+'CANT-SALONES NUEVOS'!K254+'CANT-AMPLI-SALON'!K93+'CANT-CERRAMIENTO FRONTAL'!K158</f>
        <v>1876.84</v>
      </c>
      <c r="F14" s="1061">
        <f>+'apu colegio'!$O$487</f>
        <v>28254.16</v>
      </c>
      <c r="G14" s="1171">
        <f>+E14*F14</f>
        <v>53028537.654399998</v>
      </c>
      <c r="H14" s="1154"/>
      <c r="I14" s="1154"/>
      <c r="J14" s="1154"/>
      <c r="K14" s="1154">
        <f>+$G$14*0.1</f>
        <v>5302853.7654400002</v>
      </c>
      <c r="L14" s="1154">
        <f t="shared" ref="L14:O14" si="2">+$G$14*0.1</f>
        <v>5302853.7654400002</v>
      </c>
      <c r="M14" s="1154">
        <f>+$G$14*0.4</f>
        <v>21211415.061760001</v>
      </c>
      <c r="N14" s="1154">
        <f>+$G$14*0.3</f>
        <v>15908561.296319999</v>
      </c>
      <c r="O14" s="1154">
        <f t="shared" si="2"/>
        <v>5302853.7654400002</v>
      </c>
      <c r="P14" s="1154"/>
      <c r="Q14" s="1154"/>
      <c r="R14" s="1154"/>
      <c r="S14" s="1154"/>
      <c r="T14" s="1154"/>
      <c r="U14" s="1154"/>
      <c r="V14" s="1154"/>
      <c r="W14" s="1154"/>
      <c r="X14" s="1154"/>
      <c r="Y14" s="1154"/>
      <c r="Z14" s="1154"/>
      <c r="AA14" s="1154"/>
      <c r="AB14" s="1154"/>
      <c r="AC14" s="1154"/>
      <c r="AD14" s="1154"/>
      <c r="AE14" s="1154"/>
      <c r="AF14" s="1154"/>
      <c r="AG14" s="1154"/>
      <c r="AH14" s="1154"/>
      <c r="AI14" s="1154"/>
      <c r="AJ14" s="1154"/>
      <c r="AK14" s="1154"/>
      <c r="AL14" s="1154"/>
      <c r="AM14" s="1154"/>
      <c r="AN14" s="1154"/>
      <c r="AO14" s="1154"/>
      <c r="AP14" s="1154"/>
      <c r="AQ14" s="1154"/>
      <c r="AR14" s="1154"/>
      <c r="AS14" s="1154"/>
      <c r="AT14" s="1154"/>
      <c r="AU14" s="1154"/>
      <c r="AV14" s="1154"/>
      <c r="AW14" s="1154"/>
      <c r="AX14" s="1154"/>
      <c r="AY14" s="1154"/>
      <c r="AZ14" s="1154"/>
      <c r="BA14" s="1154"/>
      <c r="BB14" s="1154"/>
      <c r="BC14" s="1154"/>
      <c r="BD14" s="1154"/>
      <c r="BE14" s="1154"/>
      <c r="BG14" s="1192">
        <f t="shared" si="1"/>
        <v>0</v>
      </c>
    </row>
    <row r="15" spans="1:59" outlineLevel="1">
      <c r="B15" s="1186">
        <v>2.02</v>
      </c>
      <c r="C15" s="168" t="s">
        <v>4774</v>
      </c>
      <c r="D15" s="169" t="s">
        <v>10</v>
      </c>
      <c r="E15" s="170">
        <f>+'CANT-SALONES NUEVOS'!K288+'CANT-AMPLI-SALON'!K127+'CANT-CERRAMIENTO FRONTAL'!K193</f>
        <v>81.06</v>
      </c>
      <c r="F15" s="1061">
        <f>+'apu colegio'!$O$548</f>
        <v>101576.65</v>
      </c>
      <c r="G15" s="1171">
        <f t="shared" ref="G15:G21" si="3">+E15*F15</f>
        <v>8233803.2489999998</v>
      </c>
      <c r="H15" s="1154"/>
      <c r="I15" s="1154"/>
      <c r="J15" s="1154"/>
      <c r="K15" s="1154">
        <f>+$G$15*0.4</f>
        <v>3293521.2996</v>
      </c>
      <c r="L15" s="1154">
        <f>+$G$15*0.6</f>
        <v>4940281.9493999993</v>
      </c>
      <c r="M15" s="1154"/>
      <c r="N15" s="1154"/>
      <c r="O15" s="1154"/>
      <c r="P15" s="1154"/>
      <c r="Q15" s="1154"/>
      <c r="R15" s="1154"/>
      <c r="S15" s="1154"/>
      <c r="T15" s="1154"/>
      <c r="U15" s="1154"/>
      <c r="V15" s="1154"/>
      <c r="W15" s="1154"/>
      <c r="X15" s="1154"/>
      <c r="Y15" s="1154"/>
      <c r="Z15" s="1154"/>
      <c r="AA15" s="1154"/>
      <c r="AB15" s="1154"/>
      <c r="AC15" s="1154"/>
      <c r="AD15" s="1154"/>
      <c r="AE15" s="1154"/>
      <c r="AF15" s="1154"/>
      <c r="AG15" s="1154"/>
      <c r="AH15" s="1154"/>
      <c r="AI15" s="1154"/>
      <c r="AJ15" s="1154"/>
      <c r="AK15" s="1154"/>
      <c r="AL15" s="1154"/>
      <c r="AM15" s="1154"/>
      <c r="AN15" s="1154"/>
      <c r="AO15" s="1154"/>
      <c r="AP15" s="1154"/>
      <c r="AQ15" s="1154"/>
      <c r="AR15" s="1154"/>
      <c r="AS15" s="1154"/>
      <c r="AT15" s="1154"/>
      <c r="AU15" s="1154"/>
      <c r="AV15" s="1154"/>
      <c r="AW15" s="1154"/>
      <c r="AX15" s="1154"/>
      <c r="AY15" s="1154"/>
      <c r="AZ15" s="1154"/>
      <c r="BA15" s="1154"/>
      <c r="BB15" s="1154"/>
      <c r="BC15" s="1154"/>
      <c r="BD15" s="1154"/>
      <c r="BE15" s="1154"/>
      <c r="BG15" s="1192">
        <f t="shared" si="1"/>
        <v>0</v>
      </c>
    </row>
    <row r="16" spans="1:59" outlineLevel="1">
      <c r="B16" s="1186">
        <v>2.0299999999999998</v>
      </c>
      <c r="C16" s="168" t="s">
        <v>4775</v>
      </c>
      <c r="D16" s="169" t="s">
        <v>341</v>
      </c>
      <c r="E16" s="170">
        <f>+'CANT-SALONES NUEVOS'!K319+'CANT-AMPLI-SALON'!K158</f>
        <v>797.83</v>
      </c>
      <c r="F16" s="1061">
        <f>+'apu colegio'!$O$609</f>
        <v>45814.05</v>
      </c>
      <c r="G16" s="1171">
        <f t="shared" si="3"/>
        <v>36551823.511500001</v>
      </c>
      <c r="H16" s="1154"/>
      <c r="I16" s="1154"/>
      <c r="J16" s="1154"/>
      <c r="K16" s="1154"/>
      <c r="L16" s="1154">
        <f>+$G$16*0.1</f>
        <v>3655182.3511500005</v>
      </c>
      <c r="M16" s="1154">
        <f>+$G$16*0.1</f>
        <v>3655182.3511500005</v>
      </c>
      <c r="N16" s="1154">
        <f>+$G$16*0.4</f>
        <v>14620729.404600002</v>
      </c>
      <c r="O16" s="1154">
        <f>+$G$16*0.3</f>
        <v>10965547.05345</v>
      </c>
      <c r="P16" s="1154">
        <f>+$G$16*0.1</f>
        <v>3655182.3511500005</v>
      </c>
      <c r="Q16" s="1154"/>
      <c r="R16" s="1154"/>
      <c r="S16" s="1154"/>
      <c r="T16" s="1154"/>
      <c r="U16" s="1154"/>
      <c r="V16" s="1154"/>
      <c r="W16" s="1154"/>
      <c r="X16" s="1154"/>
      <c r="Y16" s="1154"/>
      <c r="Z16" s="1154"/>
      <c r="AA16" s="1154"/>
      <c r="AB16" s="1154"/>
      <c r="AC16" s="1154"/>
      <c r="AD16" s="1154"/>
      <c r="AE16" s="1154"/>
      <c r="AF16" s="1154"/>
      <c r="AG16" s="1154"/>
      <c r="AH16" s="1154"/>
      <c r="AI16" s="1154"/>
      <c r="AJ16" s="1154"/>
      <c r="AK16" s="1154"/>
      <c r="AL16" s="1154"/>
      <c r="AM16" s="1154"/>
      <c r="AN16" s="1154"/>
      <c r="AO16" s="1154"/>
      <c r="AP16" s="1154"/>
      <c r="AQ16" s="1154"/>
      <c r="AR16" s="1154"/>
      <c r="AS16" s="1154"/>
      <c r="AT16" s="1154"/>
      <c r="AU16" s="1154"/>
      <c r="AV16" s="1154"/>
      <c r="AW16" s="1154"/>
      <c r="AX16" s="1154"/>
      <c r="AY16" s="1154"/>
      <c r="AZ16" s="1154"/>
      <c r="BA16" s="1154"/>
      <c r="BB16" s="1154"/>
      <c r="BC16" s="1154"/>
      <c r="BD16" s="1154"/>
      <c r="BE16" s="1154"/>
      <c r="BG16" s="1192">
        <f t="shared" si="1"/>
        <v>0</v>
      </c>
    </row>
    <row r="17" spans="2:59" ht="19.5" customHeight="1" outlineLevel="1">
      <c r="B17" s="1186">
        <v>2.04</v>
      </c>
      <c r="C17" s="168" t="s">
        <v>4776</v>
      </c>
      <c r="D17" s="169" t="s">
        <v>10</v>
      </c>
      <c r="E17" s="170">
        <f>+'CANT-SALONES NUEVOS'!K353+'CANT-AMPLI-SALON'!K192+'CANT-CERRAMIENTO FRONTAL'!K224</f>
        <v>545.54</v>
      </c>
      <c r="F17" s="1061">
        <f>+'apu colegio'!$O$670</f>
        <v>122107.44</v>
      </c>
      <c r="G17" s="1171">
        <f t="shared" si="3"/>
        <v>66614492.817599997</v>
      </c>
      <c r="H17" s="1154"/>
      <c r="I17" s="1154"/>
      <c r="J17" s="1154"/>
      <c r="K17" s="1154"/>
      <c r="L17" s="1154"/>
      <c r="M17" s="1154"/>
      <c r="N17" s="1154">
        <f>+$G$17*0.1</f>
        <v>6661449.2817599997</v>
      </c>
      <c r="O17" s="1154">
        <f>+$G$17*0.2</f>
        <v>13322898.563519999</v>
      </c>
      <c r="P17" s="1154">
        <f>+$G$17*0.4</f>
        <v>26645797.127039999</v>
      </c>
      <c r="Q17" s="1154">
        <f>+$G$17*0.2</f>
        <v>13322898.563519999</v>
      </c>
      <c r="R17" s="1154">
        <f t="shared" ref="R17" si="4">+$G$17*0.1</f>
        <v>6661449.2817599997</v>
      </c>
      <c r="S17" s="1154"/>
      <c r="T17" s="1154"/>
      <c r="U17" s="1154"/>
      <c r="V17" s="1154"/>
      <c r="W17" s="1154"/>
      <c r="X17" s="1154"/>
      <c r="Y17" s="1154"/>
      <c r="Z17" s="1154"/>
      <c r="AA17" s="1154"/>
      <c r="AB17" s="1154"/>
      <c r="AC17" s="1154"/>
      <c r="AD17" s="1154"/>
      <c r="AE17" s="1154"/>
      <c r="AF17" s="1154"/>
      <c r="AG17" s="1154"/>
      <c r="AH17" s="1154"/>
      <c r="AI17" s="1154"/>
      <c r="AJ17" s="1154"/>
      <c r="AK17" s="1154"/>
      <c r="AL17" s="1154"/>
      <c r="AM17" s="1154"/>
      <c r="AN17" s="1154"/>
      <c r="AO17" s="1154"/>
      <c r="AP17" s="1154"/>
      <c r="AQ17" s="1154"/>
      <c r="AR17" s="1154"/>
      <c r="AS17" s="1154"/>
      <c r="AT17" s="1154"/>
      <c r="AU17" s="1154"/>
      <c r="AV17" s="1154"/>
      <c r="AW17" s="1154"/>
      <c r="AX17" s="1154"/>
      <c r="AY17" s="1154"/>
      <c r="AZ17" s="1154"/>
      <c r="BA17" s="1154"/>
      <c r="BB17" s="1154"/>
      <c r="BC17" s="1154"/>
      <c r="BD17" s="1154"/>
      <c r="BE17" s="1154"/>
      <c r="BG17" s="1192">
        <f t="shared" si="1"/>
        <v>0</v>
      </c>
    </row>
    <row r="18" spans="2:59" outlineLevel="1">
      <c r="B18" s="1186">
        <v>2.0499999999999998</v>
      </c>
      <c r="C18" s="168" t="s">
        <v>5415</v>
      </c>
      <c r="D18" s="169" t="s">
        <v>10</v>
      </c>
      <c r="E18" s="170">
        <f>+'CANT-SALONES NUEVOS'!K384+'CANT-AMPLI-SALON'!K223+'CANT-CERRAMIENTO FRONTAL'!K258</f>
        <v>342.08800000000002</v>
      </c>
      <c r="F18" s="1061">
        <f>+'apu colegio'!$O$729</f>
        <v>185951.35</v>
      </c>
      <c r="G18" s="1171">
        <f t="shared" si="3"/>
        <v>63611725.418800004</v>
      </c>
      <c r="H18" s="1154"/>
      <c r="I18" s="1154"/>
      <c r="J18" s="1154"/>
      <c r="K18" s="1154"/>
      <c r="L18" s="1154"/>
      <c r="M18" s="1154"/>
      <c r="N18" s="1154"/>
      <c r="O18" s="1154"/>
      <c r="P18" s="1154"/>
      <c r="Q18" s="1154">
        <f>+$G$18*0.5</f>
        <v>31805862.709400002</v>
      </c>
      <c r="R18" s="1154">
        <f>+$G$18*0.5</f>
        <v>31805862.709400002</v>
      </c>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1154"/>
      <c r="AS18" s="1154"/>
      <c r="AT18" s="1154"/>
      <c r="AU18" s="1154"/>
      <c r="AV18" s="1154"/>
      <c r="AW18" s="1154"/>
      <c r="AX18" s="1154"/>
      <c r="AY18" s="1154"/>
      <c r="AZ18" s="1154"/>
      <c r="BA18" s="1154"/>
      <c r="BB18" s="1154"/>
      <c r="BC18" s="1154"/>
      <c r="BD18" s="1154"/>
      <c r="BE18" s="1154"/>
      <c r="BG18" s="1192">
        <f t="shared" si="1"/>
        <v>0</v>
      </c>
    </row>
    <row r="19" spans="2:59" ht="27" customHeight="1" outlineLevel="1">
      <c r="B19" s="1186">
        <v>2.06</v>
      </c>
      <c r="C19" s="168" t="s">
        <v>4584</v>
      </c>
      <c r="D19" s="169" t="s">
        <v>10</v>
      </c>
      <c r="E19" s="170">
        <f>+'CANT-SALONES NUEVOS'!K418+'CANT-AMPLI-SALON'!K257+'CANT-CERRAMIENTO FRONTAL'!K289</f>
        <v>2973.6637499999997</v>
      </c>
      <c r="F19" s="1061">
        <f>+'apu colegio'!$O$946</f>
        <v>37239.83</v>
      </c>
      <c r="G19" s="1171">
        <f t="shared" si="3"/>
        <v>110738732.52716249</v>
      </c>
      <c r="H19" s="1154"/>
      <c r="I19" s="1154"/>
      <c r="J19" s="1154"/>
      <c r="K19" s="1154"/>
      <c r="L19" s="1154"/>
      <c r="M19" s="1154"/>
      <c r="N19" s="1154"/>
      <c r="O19" s="1154"/>
      <c r="P19" s="1154"/>
      <c r="Q19" s="1154"/>
      <c r="R19" s="1154">
        <f>+$G$19*0.6</f>
        <v>66443239.516297489</v>
      </c>
      <c r="S19" s="1154">
        <f>+$G$19*0.4</f>
        <v>44295493.010865003</v>
      </c>
      <c r="T19" s="1154"/>
      <c r="U19" s="1154"/>
      <c r="V19" s="1154"/>
      <c r="W19" s="1154"/>
      <c r="X19" s="1154"/>
      <c r="Y19" s="1154"/>
      <c r="Z19" s="1154"/>
      <c r="AA19" s="1154"/>
      <c r="AB19" s="1154"/>
      <c r="AC19" s="1154"/>
      <c r="AD19" s="1154"/>
      <c r="AE19" s="1154"/>
      <c r="AF19" s="1154"/>
      <c r="AG19" s="1154"/>
      <c r="AH19" s="1154"/>
      <c r="AI19" s="1154"/>
      <c r="AJ19" s="1154"/>
      <c r="AK19" s="1154"/>
      <c r="AL19" s="1154"/>
      <c r="AM19" s="1154"/>
      <c r="AN19" s="1154"/>
      <c r="AO19" s="1154"/>
      <c r="AP19" s="1154"/>
      <c r="AQ19" s="1154"/>
      <c r="AR19" s="1154"/>
      <c r="AS19" s="1154"/>
      <c r="AT19" s="1154"/>
      <c r="AU19" s="1154"/>
      <c r="AV19" s="1154"/>
      <c r="AW19" s="1154"/>
      <c r="AX19" s="1154"/>
      <c r="AY19" s="1154"/>
      <c r="AZ19" s="1154"/>
      <c r="BA19" s="1154"/>
      <c r="BB19" s="1154"/>
      <c r="BC19" s="1154"/>
      <c r="BD19" s="1154"/>
      <c r="BE19" s="1154"/>
      <c r="BG19" s="1192">
        <f t="shared" si="1"/>
        <v>0</v>
      </c>
    </row>
    <row r="20" spans="2:59" outlineLevel="1">
      <c r="B20" s="1186">
        <v>2.0699999999999998</v>
      </c>
      <c r="C20" s="168" t="s">
        <v>4585</v>
      </c>
      <c r="D20" s="169" t="s">
        <v>10</v>
      </c>
      <c r="E20" s="170">
        <f>+'CANT-SALONES NUEVOS'!K450+'CANT-CERRAMIENTO FRONTAL'!K318+'CANT-AMPLI-SALON'!K289</f>
        <v>2973.6637500000002</v>
      </c>
      <c r="F20" s="1061">
        <f>+'apu colegio'!$O$1007</f>
        <v>58531.48</v>
      </c>
      <c r="G20" s="1171">
        <f t="shared" si="3"/>
        <v>174052940.30985001</v>
      </c>
      <c r="H20" s="1154"/>
      <c r="I20" s="1154"/>
      <c r="J20" s="1154"/>
      <c r="K20" s="1154">
        <f>+$G$20*0.1</f>
        <v>17405294.030985001</v>
      </c>
      <c r="L20" s="1154">
        <f t="shared" ref="L20:R20" si="5">+$G$20*0.1</f>
        <v>17405294.030985001</v>
      </c>
      <c r="M20" s="1154">
        <f t="shared" si="5"/>
        <v>17405294.030985001</v>
      </c>
      <c r="N20" s="1154">
        <f>+$G$20*0.2</f>
        <v>34810588.061970003</v>
      </c>
      <c r="O20" s="1154">
        <f>+$G$20*0.2</f>
        <v>34810588.061970003</v>
      </c>
      <c r="P20" s="1154">
        <f t="shared" si="5"/>
        <v>17405294.030985001</v>
      </c>
      <c r="Q20" s="1154">
        <f t="shared" si="5"/>
        <v>17405294.030985001</v>
      </c>
      <c r="R20" s="1154">
        <f t="shared" si="5"/>
        <v>17405294.030985001</v>
      </c>
      <c r="S20" s="1154"/>
      <c r="T20" s="1154"/>
      <c r="U20" s="1154"/>
      <c r="V20" s="1154"/>
      <c r="W20" s="1154"/>
      <c r="X20" s="1154"/>
      <c r="Y20" s="1154"/>
      <c r="Z20" s="1154"/>
      <c r="AA20" s="1154"/>
      <c r="AB20" s="1154"/>
      <c r="AC20" s="1154"/>
      <c r="AD20" s="1154"/>
      <c r="AE20" s="1154"/>
      <c r="AF20" s="1154"/>
      <c r="AG20" s="1154"/>
      <c r="AH20" s="1154"/>
      <c r="AI20" s="1154"/>
      <c r="AJ20" s="1154"/>
      <c r="AK20" s="1154"/>
      <c r="AL20" s="1154"/>
      <c r="AM20" s="1154"/>
      <c r="AN20" s="1154"/>
      <c r="AO20" s="1154"/>
      <c r="AP20" s="1154"/>
      <c r="AQ20" s="1154"/>
      <c r="AR20" s="1154"/>
      <c r="AS20" s="1154"/>
      <c r="AT20" s="1154"/>
      <c r="AU20" s="1154"/>
      <c r="AV20" s="1154"/>
      <c r="AW20" s="1154"/>
      <c r="AX20" s="1154"/>
      <c r="AY20" s="1154"/>
      <c r="AZ20" s="1154"/>
      <c r="BA20" s="1154"/>
      <c r="BB20" s="1154"/>
      <c r="BC20" s="1154"/>
      <c r="BD20" s="1154"/>
      <c r="BE20" s="1154"/>
      <c r="BG20" s="1192">
        <f t="shared" si="1"/>
        <v>0</v>
      </c>
    </row>
    <row r="21" spans="2:59" outlineLevel="1">
      <c r="B21" s="1186">
        <v>2.08</v>
      </c>
      <c r="C21" s="168" t="s">
        <v>4778</v>
      </c>
      <c r="D21" s="169" t="s">
        <v>10</v>
      </c>
      <c r="E21" s="170">
        <f>+'CANT-SALONES NUEVOS'!K482+'CANT-CERRAMIENTO FRONTAL'!K346+'CANT-AMPLI-SALON'!K322</f>
        <v>2973.6637500000002</v>
      </c>
      <c r="F21" s="1061">
        <f>+'apu colegio'!$O$1068</f>
        <v>38500</v>
      </c>
      <c r="G21" s="1171">
        <f t="shared" si="3"/>
        <v>114486054.375</v>
      </c>
      <c r="H21" s="1154"/>
      <c r="I21" s="1154"/>
      <c r="J21" s="1154"/>
      <c r="K21" s="1154"/>
      <c r="L21" s="1154"/>
      <c r="M21" s="1154">
        <f>+$G$21*0.2</f>
        <v>22897210.875</v>
      </c>
      <c r="N21" s="1154">
        <f>+$G$21*0.2</f>
        <v>22897210.875</v>
      </c>
      <c r="O21" s="1154">
        <f>+$G$21*0.2</f>
        <v>22897210.875</v>
      </c>
      <c r="P21" s="1154">
        <f>+$G$21*0.2</f>
        <v>22897210.875</v>
      </c>
      <c r="Q21" s="1154">
        <f>+$G$21*0.2</f>
        <v>22897210.875</v>
      </c>
      <c r="R21" s="1154"/>
      <c r="S21" s="1154"/>
      <c r="T21" s="1154"/>
      <c r="U21" s="1154"/>
      <c r="V21" s="1154"/>
      <c r="W21" s="1154"/>
      <c r="X21" s="1154"/>
      <c r="Y21" s="1154"/>
      <c r="Z21" s="1154"/>
      <c r="AA21" s="1154"/>
      <c r="AB21" s="1154"/>
      <c r="AC21" s="1154"/>
      <c r="AD21" s="1154"/>
      <c r="AE21" s="1154"/>
      <c r="AF21" s="1154"/>
      <c r="AG21" s="1154"/>
      <c r="AH21" s="1154"/>
      <c r="AI21" s="1154"/>
      <c r="AJ21" s="1154"/>
      <c r="AK21" s="1154"/>
      <c r="AL21" s="1154"/>
      <c r="AM21" s="1154"/>
      <c r="AN21" s="1154"/>
      <c r="AO21" s="1154"/>
      <c r="AP21" s="1154"/>
      <c r="AQ21" s="1154"/>
      <c r="AR21" s="1154"/>
      <c r="AS21" s="1154"/>
      <c r="AT21" s="1154"/>
      <c r="AU21" s="1154"/>
      <c r="AV21" s="1154"/>
      <c r="AW21" s="1154"/>
      <c r="AX21" s="1154"/>
      <c r="AY21" s="1154"/>
      <c r="AZ21" s="1154"/>
      <c r="BA21" s="1154"/>
      <c r="BB21" s="1154"/>
      <c r="BC21" s="1154"/>
      <c r="BD21" s="1154"/>
      <c r="BE21" s="1154"/>
      <c r="BG21" s="1192">
        <f t="shared" si="1"/>
        <v>0</v>
      </c>
    </row>
    <row r="22" spans="2:59">
      <c r="B22" s="1166">
        <v>3</v>
      </c>
      <c r="C22" s="1167" t="s">
        <v>4586</v>
      </c>
      <c r="D22" s="1166"/>
      <c r="E22" s="1168"/>
      <c r="F22" s="1169"/>
      <c r="G22" s="1170">
        <f>+SUM(G23:G45)</f>
        <v>1546518490.1094053</v>
      </c>
      <c r="H22" s="1154"/>
      <c r="I22" s="1154"/>
      <c r="J22" s="1154"/>
      <c r="K22" s="1154"/>
      <c r="L22" s="1154"/>
      <c r="M22" s="1154"/>
      <c r="N22" s="1154"/>
      <c r="O22" s="1154"/>
      <c r="P22" s="1191"/>
      <c r="Q22" s="1191"/>
      <c r="R22" s="1191"/>
      <c r="S22" s="1191"/>
      <c r="T22" s="1191"/>
      <c r="U22" s="1191"/>
      <c r="V22" s="1191"/>
      <c r="W22" s="1191"/>
      <c r="X22" s="1191"/>
      <c r="Y22" s="1191"/>
      <c r="Z22" s="1191"/>
      <c r="AA22" s="1191"/>
      <c r="AB22" s="1191"/>
      <c r="AC22" s="1191"/>
      <c r="AD22" s="1191"/>
      <c r="AE22" s="1191"/>
      <c r="AF22" s="1191"/>
      <c r="AG22" s="1191"/>
      <c r="AH22" s="1154"/>
      <c r="AI22" s="1154"/>
      <c r="AJ22" s="1154"/>
      <c r="AK22" s="1154"/>
      <c r="AL22" s="1154"/>
      <c r="AM22" s="1154"/>
      <c r="AN22" s="1154"/>
      <c r="AO22" s="1154"/>
      <c r="AP22" s="1154"/>
      <c r="AQ22" s="1154"/>
      <c r="AR22" s="1154"/>
      <c r="AS22" s="1154"/>
      <c r="AT22" s="1154"/>
      <c r="AU22" s="1154"/>
      <c r="AV22" s="1154"/>
      <c r="AW22" s="1154"/>
      <c r="AX22" s="1154"/>
      <c r="AY22" s="1154"/>
      <c r="AZ22" s="1154"/>
      <c r="BA22" s="1154"/>
      <c r="BB22" s="1154"/>
      <c r="BC22" s="1154"/>
      <c r="BD22" s="1154"/>
      <c r="BE22" s="1154"/>
      <c r="BG22" s="1192">
        <f t="shared" si="1"/>
        <v>1546518490.1094053</v>
      </c>
    </row>
    <row r="23" spans="2:59" outlineLevel="1">
      <c r="B23" s="1186">
        <v>3.01</v>
      </c>
      <c r="C23" s="168" t="s">
        <v>4587</v>
      </c>
      <c r="D23" s="169" t="s">
        <v>341</v>
      </c>
      <c r="E23" s="170">
        <f>+'CANT-SALONES NUEVOS'!K516+'CANT-AMPLI-SALON'!K358</f>
        <v>408.64499999999998</v>
      </c>
      <c r="F23" s="1061">
        <f>+'apu colegio'!$O$1131</f>
        <v>67513</v>
      </c>
      <c r="G23" s="1171">
        <f>+E23*F23</f>
        <v>27588849.884999998</v>
      </c>
      <c r="H23" s="1154"/>
      <c r="I23" s="1154"/>
      <c r="J23" s="1154"/>
      <c r="K23" s="1154"/>
      <c r="L23" s="1154"/>
      <c r="M23" s="1154"/>
      <c r="N23" s="1154"/>
      <c r="O23" s="1154"/>
      <c r="P23" s="1154">
        <f>+$G$23*0.3</f>
        <v>8276654.965499999</v>
      </c>
      <c r="Q23" s="1154">
        <f t="shared" ref="Q23" si="6">+$G$23*0.3</f>
        <v>8276654.965499999</v>
      </c>
      <c r="R23" s="1154">
        <f>+$G$23*0.2</f>
        <v>5517769.977</v>
      </c>
      <c r="S23" s="1154">
        <f>+$G$23*0.2</f>
        <v>5517769.977</v>
      </c>
      <c r="T23" s="1154"/>
      <c r="U23" s="1154"/>
      <c r="V23" s="1154"/>
      <c r="W23" s="1154"/>
      <c r="X23" s="1154"/>
      <c r="Y23" s="1154"/>
      <c r="Z23" s="1154"/>
      <c r="AA23" s="1154"/>
      <c r="AB23" s="1154"/>
      <c r="AC23" s="1154"/>
      <c r="AD23" s="1154"/>
      <c r="AE23" s="1154"/>
      <c r="AF23" s="1154"/>
      <c r="AG23" s="1154"/>
      <c r="AH23" s="1154"/>
      <c r="AI23" s="1154"/>
      <c r="AJ23" s="1154"/>
      <c r="AK23" s="1154"/>
      <c r="AL23" s="1154"/>
      <c r="AM23" s="1154"/>
      <c r="AN23" s="1154"/>
      <c r="AO23" s="1154"/>
      <c r="AP23" s="1154"/>
      <c r="AQ23" s="1154"/>
      <c r="AR23" s="1154"/>
      <c r="AS23" s="1154"/>
      <c r="AT23" s="1154"/>
      <c r="AU23" s="1154"/>
      <c r="AV23" s="1154"/>
      <c r="AW23" s="1154"/>
      <c r="AX23" s="1154"/>
      <c r="AY23" s="1154"/>
      <c r="AZ23" s="1154"/>
      <c r="BA23" s="1154"/>
      <c r="BB23" s="1154"/>
      <c r="BC23" s="1154"/>
      <c r="BD23" s="1154"/>
      <c r="BE23" s="1154"/>
      <c r="BG23" s="1192">
        <f t="shared" si="1"/>
        <v>0</v>
      </c>
    </row>
    <row r="24" spans="2:59" outlineLevel="1">
      <c r="B24" s="1186">
        <v>3.02</v>
      </c>
      <c r="C24" s="168" t="s">
        <v>4532</v>
      </c>
      <c r="D24" s="169" t="s">
        <v>10</v>
      </c>
      <c r="E24" s="170">
        <f>+'CANT-SALONES NUEVOS'!K554+'CANT-AMPLI-SALON'!K396+'CANT-CERRAMIENTO FRONTAL'!K385</f>
        <v>236.38630000000006</v>
      </c>
      <c r="F24" s="1061">
        <f>+'apu colegio'!$O$1196</f>
        <v>732466.35</v>
      </c>
      <c r="G24" s="1171">
        <f t="shared" ref="G24:G45" si="7">+E24*F24</f>
        <v>173145010.35100505</v>
      </c>
      <c r="H24" s="1154"/>
      <c r="I24" s="1154"/>
      <c r="J24" s="1154"/>
      <c r="K24" s="1154"/>
      <c r="L24" s="1154"/>
      <c r="M24" s="1154"/>
      <c r="N24" s="1154"/>
      <c r="O24" s="1154"/>
      <c r="P24" s="1154"/>
      <c r="Q24" s="1154">
        <f>+$G$24*0.2</f>
        <v>34629002.07020101</v>
      </c>
      <c r="R24" s="1154">
        <f t="shared" ref="R24:U24" si="8">+$G$24*0.2</f>
        <v>34629002.07020101</v>
      </c>
      <c r="S24" s="1154">
        <f t="shared" si="8"/>
        <v>34629002.07020101</v>
      </c>
      <c r="T24" s="1154">
        <f t="shared" si="8"/>
        <v>34629002.07020101</v>
      </c>
      <c r="U24" s="1154">
        <f t="shared" si="8"/>
        <v>34629002.07020101</v>
      </c>
      <c r="V24" s="1154"/>
      <c r="W24" s="1154"/>
      <c r="X24" s="1154"/>
      <c r="Y24" s="1154"/>
      <c r="Z24" s="1154"/>
      <c r="AA24" s="1154"/>
      <c r="AB24" s="1154"/>
      <c r="AC24" s="1154"/>
      <c r="AD24" s="1154"/>
      <c r="AE24" s="1154"/>
      <c r="AF24" s="1154"/>
      <c r="AG24" s="1154"/>
      <c r="AH24" s="1154"/>
      <c r="AI24" s="1154"/>
      <c r="AJ24" s="1154"/>
      <c r="AK24" s="1154"/>
      <c r="AL24" s="1154"/>
      <c r="AM24" s="1154"/>
      <c r="AN24" s="1154"/>
      <c r="AO24" s="1154"/>
      <c r="AP24" s="1154"/>
      <c r="AQ24" s="1154"/>
      <c r="AR24" s="1154"/>
      <c r="AS24" s="1154"/>
      <c r="AT24" s="1154"/>
      <c r="AU24" s="1154"/>
      <c r="AV24" s="1154"/>
      <c r="AW24" s="1154"/>
      <c r="AX24" s="1154"/>
      <c r="AY24" s="1154"/>
      <c r="AZ24" s="1154"/>
      <c r="BA24" s="1154"/>
      <c r="BB24" s="1154"/>
      <c r="BC24" s="1154"/>
      <c r="BD24" s="1154"/>
      <c r="BE24" s="1154"/>
      <c r="BG24" s="1192">
        <f t="shared" si="1"/>
        <v>0</v>
      </c>
    </row>
    <row r="25" spans="2:59" outlineLevel="1">
      <c r="B25" s="1186">
        <v>3.03</v>
      </c>
      <c r="C25" s="168" t="s">
        <v>4780</v>
      </c>
      <c r="D25" s="169" t="s">
        <v>10</v>
      </c>
      <c r="E25" s="170">
        <f>+'CANT-SALONES NUEVOS'!K589+'CANT-AMPLI-SALON'!K431+'CANT-CERRAMIENTO FRONTAL'!K420</f>
        <v>94.13000000000001</v>
      </c>
      <c r="F25" s="1061">
        <f>+'apu colegio'!$O$1259</f>
        <v>953575.8</v>
      </c>
      <c r="G25" s="1171">
        <f t="shared" si="7"/>
        <v>89760090.05400002</v>
      </c>
      <c r="H25" s="1154"/>
      <c r="I25" s="1154"/>
      <c r="J25" s="1154"/>
      <c r="K25" s="1154"/>
      <c r="L25" s="1154"/>
      <c r="M25" s="1154"/>
      <c r="N25" s="1154"/>
      <c r="O25" s="1154"/>
      <c r="P25" s="1154"/>
      <c r="Q25" s="1154"/>
      <c r="R25" s="1154"/>
      <c r="S25" s="1154"/>
      <c r="T25" s="1154"/>
      <c r="U25" s="1154">
        <f>+$G$25*0.7</f>
        <v>62832063.037800007</v>
      </c>
      <c r="V25" s="1154">
        <f>+$G$25*0.1</f>
        <v>8976009.005400002</v>
      </c>
      <c r="W25" s="1154">
        <f>+$G$25*0.2</f>
        <v>17952018.010800004</v>
      </c>
      <c r="X25" s="1154"/>
      <c r="Y25" s="1154"/>
      <c r="Z25" s="1154"/>
      <c r="AA25" s="1154"/>
      <c r="AB25" s="1154"/>
      <c r="AC25" s="1154"/>
      <c r="AD25" s="1154"/>
      <c r="AE25" s="1154"/>
      <c r="AF25" s="1154"/>
      <c r="AG25" s="1154"/>
      <c r="AH25" s="1154"/>
      <c r="AI25" s="1154"/>
      <c r="AJ25" s="1154"/>
      <c r="AK25" s="1154"/>
      <c r="AL25" s="1154"/>
      <c r="AM25" s="1154"/>
      <c r="AN25" s="1154"/>
      <c r="AO25" s="1154"/>
      <c r="AP25" s="1154"/>
      <c r="AQ25" s="1154"/>
      <c r="AR25" s="1154"/>
      <c r="AS25" s="1154"/>
      <c r="AT25" s="1154"/>
      <c r="AU25" s="1154"/>
      <c r="AV25" s="1154"/>
      <c r="AW25" s="1154"/>
      <c r="AX25" s="1154"/>
      <c r="AY25" s="1154"/>
      <c r="AZ25" s="1154"/>
      <c r="BA25" s="1154"/>
      <c r="BB25" s="1154"/>
      <c r="BC25" s="1154"/>
      <c r="BD25" s="1154"/>
      <c r="BE25" s="1154"/>
      <c r="BG25" s="1192">
        <f t="shared" si="1"/>
        <v>0</v>
      </c>
    </row>
    <row r="26" spans="2:59" outlineLevel="1">
      <c r="B26" s="1186">
        <v>3.04</v>
      </c>
      <c r="C26" s="168" t="s">
        <v>5264</v>
      </c>
      <c r="D26" s="169" t="s">
        <v>250</v>
      </c>
      <c r="E26" s="170">
        <f>+'CANT-SALONES NUEVOS'!K627+'CANT-AMPLI-SALON'!K469+'CANT-CERRAMIENTO FRONTAL'!K458</f>
        <v>192.8109</v>
      </c>
      <c r="F26" s="1061">
        <f>+'apu colegio'!$O$1322</f>
        <v>198124</v>
      </c>
      <c r="G26" s="1171">
        <f t="shared" si="7"/>
        <v>38200466.751599997</v>
      </c>
      <c r="H26" s="1154"/>
      <c r="I26" s="1154"/>
      <c r="J26" s="1154"/>
      <c r="K26" s="1154"/>
      <c r="L26" s="1154"/>
      <c r="M26" s="1154"/>
      <c r="N26" s="1154"/>
      <c r="O26" s="1154"/>
      <c r="P26" s="1154"/>
      <c r="Q26" s="1154"/>
      <c r="R26" s="1154"/>
      <c r="S26" s="1154"/>
      <c r="T26" s="1154"/>
      <c r="U26" s="1154"/>
      <c r="V26" s="1154"/>
      <c r="W26" s="1154">
        <f>+$G$26*0.2</f>
        <v>7640093.3503200002</v>
      </c>
      <c r="X26" s="1154">
        <f>+$G$26*0.8</f>
        <v>30560373.401280001</v>
      </c>
      <c r="Y26" s="1154"/>
      <c r="Z26" s="1154"/>
      <c r="AA26" s="1154"/>
      <c r="AB26" s="1154"/>
      <c r="AC26" s="1154"/>
      <c r="AD26" s="1154"/>
      <c r="AE26" s="1154"/>
      <c r="AF26" s="1154"/>
      <c r="AG26" s="1154"/>
      <c r="AH26" s="1154"/>
      <c r="AI26" s="1154"/>
      <c r="AJ26" s="1154"/>
      <c r="AK26" s="1154"/>
      <c r="AL26" s="1154"/>
      <c r="AM26" s="1154"/>
      <c r="AN26" s="1154"/>
      <c r="AO26" s="1154"/>
      <c r="AP26" s="1154"/>
      <c r="AQ26" s="1154"/>
      <c r="AR26" s="1154"/>
      <c r="AS26" s="1154"/>
      <c r="AT26" s="1154"/>
      <c r="AU26" s="1154"/>
      <c r="AV26" s="1154"/>
      <c r="AW26" s="1154"/>
      <c r="AX26" s="1154"/>
      <c r="AY26" s="1154"/>
      <c r="AZ26" s="1154"/>
      <c r="BA26" s="1154"/>
      <c r="BB26" s="1154"/>
      <c r="BC26" s="1154"/>
      <c r="BD26" s="1154"/>
      <c r="BE26" s="1154"/>
      <c r="BG26" s="1192">
        <f t="shared" si="1"/>
        <v>0</v>
      </c>
    </row>
    <row r="27" spans="2:59" ht="25.5" outlineLevel="1">
      <c r="B27" s="1186">
        <v>3.05</v>
      </c>
      <c r="C27" s="168" t="s">
        <v>4781</v>
      </c>
      <c r="D27" s="169" t="s">
        <v>250</v>
      </c>
      <c r="E27" s="170">
        <f>+'CANT-SALONES NUEVOS'!K662+'CANT-AMPLI-SALON'!K504+'CANT-CERRAMIENTO FRONTAL'!K493</f>
        <v>194.40000000000003</v>
      </c>
      <c r="F27" s="1061">
        <f>+'apu colegio'!$O$1386</f>
        <v>298793.59999999998</v>
      </c>
      <c r="G27" s="1171">
        <f t="shared" si="7"/>
        <v>58085475.840000004</v>
      </c>
      <c r="H27" s="1154"/>
      <c r="I27" s="1154"/>
      <c r="J27" s="1154"/>
      <c r="K27" s="1154"/>
      <c r="L27" s="1154"/>
      <c r="M27" s="1154"/>
      <c r="N27" s="1154"/>
      <c r="O27" s="1154"/>
      <c r="P27" s="1154"/>
      <c r="Q27" s="1154"/>
      <c r="R27" s="1154"/>
      <c r="S27" s="1154"/>
      <c r="T27" s="1154"/>
      <c r="U27" s="1154"/>
      <c r="V27" s="1154">
        <f>+$G$27*0.2</f>
        <v>11617095.168000001</v>
      </c>
      <c r="W27" s="1154">
        <f t="shared" ref="W27:Z27" si="9">+$G$27*0.2</f>
        <v>11617095.168000001</v>
      </c>
      <c r="X27" s="1154">
        <f t="shared" si="9"/>
        <v>11617095.168000001</v>
      </c>
      <c r="Y27" s="1154">
        <f t="shared" si="9"/>
        <v>11617095.168000001</v>
      </c>
      <c r="Z27" s="1154">
        <f t="shared" si="9"/>
        <v>11617095.168000001</v>
      </c>
      <c r="AA27" s="1154"/>
      <c r="AB27" s="1154"/>
      <c r="AC27" s="1154"/>
      <c r="AD27" s="1154"/>
      <c r="AE27" s="1154"/>
      <c r="AF27" s="1154"/>
      <c r="AG27" s="1154"/>
      <c r="AH27" s="1154"/>
      <c r="AI27" s="1154"/>
      <c r="AJ27" s="1154"/>
      <c r="AK27" s="1154"/>
      <c r="AL27" s="1154"/>
      <c r="AM27" s="1154"/>
      <c r="AN27" s="1154"/>
      <c r="AO27" s="1154"/>
      <c r="AP27" s="1154"/>
      <c r="AQ27" s="1154"/>
      <c r="AR27" s="1154"/>
      <c r="AS27" s="1154"/>
      <c r="AT27" s="1154"/>
      <c r="AU27" s="1154"/>
      <c r="AV27" s="1154"/>
      <c r="AW27" s="1154"/>
      <c r="AX27" s="1154"/>
      <c r="AY27" s="1154"/>
      <c r="AZ27" s="1154"/>
      <c r="BA27" s="1154"/>
      <c r="BB27" s="1154"/>
      <c r="BC27" s="1154"/>
      <c r="BD27" s="1154"/>
      <c r="BE27" s="1154"/>
      <c r="BG27" s="1192">
        <f t="shared" si="1"/>
        <v>0</v>
      </c>
    </row>
    <row r="28" spans="2:59" outlineLevel="1">
      <c r="B28" s="1186">
        <v>3.06</v>
      </c>
      <c r="C28" s="168" t="s">
        <v>4782</v>
      </c>
      <c r="D28" s="169" t="s">
        <v>250</v>
      </c>
      <c r="E28" s="170">
        <f>+'CANT-SALONES NUEVOS'!K700</f>
        <v>21.6</v>
      </c>
      <c r="F28" s="1061">
        <f>'apu colegio'!$O$1450</f>
        <v>273212.28999999998</v>
      </c>
      <c r="G28" s="1171">
        <f t="shared" si="7"/>
        <v>5901385.4639999997</v>
      </c>
      <c r="H28" s="1154"/>
      <c r="I28" s="1154"/>
      <c r="J28" s="1154"/>
      <c r="K28" s="1154"/>
      <c r="L28" s="1154"/>
      <c r="M28" s="1154"/>
      <c r="N28" s="1154"/>
      <c r="O28" s="1154"/>
      <c r="P28" s="1154"/>
      <c r="Q28" s="1154"/>
      <c r="R28" s="1154"/>
      <c r="S28" s="1154"/>
      <c r="T28" s="1154"/>
      <c r="U28" s="1154"/>
      <c r="V28" s="1154"/>
      <c r="W28" s="1154"/>
      <c r="X28" s="1154"/>
      <c r="Y28" s="1154">
        <f>+$G$28*1</f>
        <v>5901385.4639999997</v>
      </c>
      <c r="Z28" s="1154"/>
      <c r="AA28" s="1154"/>
      <c r="AB28" s="1154"/>
      <c r="AC28" s="1154"/>
      <c r="AD28" s="1154"/>
      <c r="AE28" s="1154"/>
      <c r="AF28" s="1154"/>
      <c r="AG28" s="1154"/>
      <c r="AH28" s="1154"/>
      <c r="AI28" s="1154"/>
      <c r="AJ28" s="1154"/>
      <c r="AK28" s="1154"/>
      <c r="AL28" s="1154"/>
      <c r="AM28" s="1154"/>
      <c r="AN28" s="1154"/>
      <c r="AO28" s="1154"/>
      <c r="AP28" s="1154"/>
      <c r="AQ28" s="1154"/>
      <c r="AR28" s="1154"/>
      <c r="AS28" s="1154"/>
      <c r="AT28" s="1154"/>
      <c r="AU28" s="1154"/>
      <c r="AV28" s="1154"/>
      <c r="AW28" s="1154"/>
      <c r="AX28" s="1154"/>
      <c r="AY28" s="1154"/>
      <c r="AZ28" s="1154"/>
      <c r="BA28" s="1154"/>
      <c r="BB28" s="1154"/>
      <c r="BC28" s="1154"/>
      <c r="BD28" s="1154"/>
      <c r="BE28" s="1154"/>
      <c r="BG28" s="1192">
        <f t="shared" si="1"/>
        <v>0</v>
      </c>
    </row>
    <row r="29" spans="2:59" outlineLevel="1">
      <c r="B29" s="1186">
        <v>3.07</v>
      </c>
      <c r="C29" s="168" t="s">
        <v>4785</v>
      </c>
      <c r="D29" s="169" t="s">
        <v>250</v>
      </c>
      <c r="E29" s="170">
        <f>'CANT-CERRAMIENTO FRONTAL'!K531</f>
        <v>300</v>
      </c>
      <c r="F29" s="1061">
        <f>+'apu colegio'!$O$1514</f>
        <v>203664.66</v>
      </c>
      <c r="G29" s="1171">
        <f t="shared" si="7"/>
        <v>61099398</v>
      </c>
      <c r="H29" s="1154"/>
      <c r="I29" s="1154"/>
      <c r="J29" s="1154"/>
      <c r="K29" s="1154"/>
      <c r="L29" s="1154"/>
      <c r="M29" s="1154"/>
      <c r="N29" s="1154"/>
      <c r="O29" s="1154"/>
      <c r="P29" s="1154"/>
      <c r="Q29" s="1154"/>
      <c r="R29" s="1154"/>
      <c r="S29" s="1154"/>
      <c r="T29" s="1154"/>
      <c r="U29" s="1154"/>
      <c r="V29" s="1154"/>
      <c r="W29" s="1154"/>
      <c r="X29" s="1154"/>
      <c r="Y29" s="1154"/>
      <c r="Z29" s="1154">
        <f>+$G$29*0.4</f>
        <v>24439759.200000003</v>
      </c>
      <c r="AA29" s="1154">
        <f>+$G$29*0.6</f>
        <v>36659638.799999997</v>
      </c>
      <c r="AB29" s="1154"/>
      <c r="AC29" s="1154"/>
      <c r="AD29" s="1154"/>
      <c r="AE29" s="1154"/>
      <c r="AF29" s="1154"/>
      <c r="AG29" s="1154"/>
      <c r="AH29" s="1154"/>
      <c r="AI29" s="1154"/>
      <c r="AJ29" s="1154"/>
      <c r="AK29" s="1154"/>
      <c r="AL29" s="1154"/>
      <c r="AM29" s="1154"/>
      <c r="AN29" s="1154"/>
      <c r="AO29" s="1154"/>
      <c r="AP29" s="1154"/>
      <c r="AQ29" s="1154"/>
      <c r="AR29" s="1154"/>
      <c r="AS29" s="1154"/>
      <c r="AT29" s="1154"/>
      <c r="AU29" s="1154"/>
      <c r="AV29" s="1154"/>
      <c r="AW29" s="1154"/>
      <c r="AX29" s="1154"/>
      <c r="AY29" s="1154"/>
      <c r="AZ29" s="1154"/>
      <c r="BA29" s="1154"/>
      <c r="BB29" s="1154"/>
      <c r="BC29" s="1154"/>
      <c r="BD29" s="1154"/>
      <c r="BE29" s="1154"/>
      <c r="BG29" s="1192">
        <f t="shared" si="1"/>
        <v>0</v>
      </c>
    </row>
    <row r="30" spans="2:59" outlineLevel="1">
      <c r="B30" s="1186">
        <v>3.08</v>
      </c>
      <c r="C30" s="168" t="s">
        <v>4786</v>
      </c>
      <c r="D30" s="169" t="s">
        <v>250</v>
      </c>
      <c r="E30" s="170">
        <f>+'CANT-SALONES NUEVOS'!K770+'CANT-AMPLI-SALON'!K577</f>
        <v>29.8</v>
      </c>
      <c r="F30" s="1061">
        <f>+'apu colegio'!$O$1578</f>
        <v>208143.06</v>
      </c>
      <c r="G30" s="1171">
        <f t="shared" si="7"/>
        <v>6202663.1880000001</v>
      </c>
      <c r="H30" s="1154"/>
      <c r="I30" s="1154"/>
      <c r="J30" s="1154"/>
      <c r="K30" s="1154"/>
      <c r="L30" s="1154"/>
      <c r="M30" s="1154"/>
      <c r="N30" s="1154"/>
      <c r="O30" s="1154"/>
      <c r="P30" s="1154"/>
      <c r="Q30" s="1154"/>
      <c r="R30" s="1154"/>
      <c r="S30" s="1154"/>
      <c r="T30" s="1154"/>
      <c r="U30" s="1154"/>
      <c r="V30" s="1154"/>
      <c r="W30" s="1154"/>
      <c r="X30" s="1154"/>
      <c r="Y30" s="1154"/>
      <c r="Z30" s="1154">
        <f>+$G$30*1</f>
        <v>6202663.1880000001</v>
      </c>
      <c r="AA30" s="1154"/>
      <c r="AB30" s="1154"/>
      <c r="AC30" s="1154"/>
      <c r="AD30" s="1154"/>
      <c r="AE30" s="1154"/>
      <c r="AF30" s="1154"/>
      <c r="AG30" s="1154"/>
      <c r="AH30" s="1154"/>
      <c r="AI30" s="1154"/>
      <c r="AJ30" s="1154"/>
      <c r="AK30" s="1154"/>
      <c r="AL30" s="1154"/>
      <c r="AM30" s="1154"/>
      <c r="AN30" s="1154"/>
      <c r="AO30" s="1154"/>
      <c r="AP30" s="1154"/>
      <c r="AQ30" s="1154"/>
      <c r="AR30" s="1154"/>
      <c r="AS30" s="1154"/>
      <c r="AT30" s="1154"/>
      <c r="AU30" s="1154"/>
      <c r="AV30" s="1154"/>
      <c r="AW30" s="1154"/>
      <c r="AX30" s="1154"/>
      <c r="AY30" s="1154"/>
      <c r="AZ30" s="1154"/>
      <c r="BA30" s="1154"/>
      <c r="BB30" s="1154"/>
      <c r="BC30" s="1154"/>
      <c r="BD30" s="1154"/>
      <c r="BE30" s="1154"/>
      <c r="BG30" s="1192">
        <f t="shared" si="1"/>
        <v>0</v>
      </c>
    </row>
    <row r="31" spans="2:59" outlineLevel="1">
      <c r="B31" s="1186">
        <v>3.09</v>
      </c>
      <c r="C31" s="168" t="s">
        <v>4787</v>
      </c>
      <c r="D31" s="169" t="s">
        <v>250</v>
      </c>
      <c r="E31" s="170">
        <f>+'CANT-SALONES NUEVOS'!K805+'CANT-AMPLI-SALON'!K615</f>
        <v>29.8</v>
      </c>
      <c r="F31" s="1061">
        <f>+'apu colegio'!$O$1642</f>
        <v>188941.61</v>
      </c>
      <c r="G31" s="1171">
        <f t="shared" si="7"/>
        <v>5630459.9780000001</v>
      </c>
      <c r="H31" s="1154"/>
      <c r="I31" s="1154"/>
      <c r="J31" s="1154"/>
      <c r="K31" s="1154"/>
      <c r="L31" s="1154"/>
      <c r="M31" s="1154"/>
      <c r="N31" s="1154"/>
      <c r="O31" s="1154"/>
      <c r="P31" s="1154"/>
      <c r="Q31" s="1154"/>
      <c r="R31" s="1154"/>
      <c r="S31" s="1154"/>
      <c r="T31" s="1154"/>
      <c r="U31" s="1154"/>
      <c r="V31" s="1154"/>
      <c r="W31" s="1154"/>
      <c r="X31" s="1154"/>
      <c r="Y31" s="1154"/>
      <c r="Z31" s="1154">
        <f>+$G$31*1</f>
        <v>5630459.9780000001</v>
      </c>
      <c r="AA31" s="1154"/>
      <c r="AB31" s="1154"/>
      <c r="AC31" s="1154"/>
      <c r="AD31" s="1154"/>
      <c r="AE31" s="1154"/>
      <c r="AF31" s="1154"/>
      <c r="AG31" s="1154"/>
      <c r="AH31" s="1154"/>
      <c r="AI31" s="1154"/>
      <c r="AJ31" s="1154"/>
      <c r="AK31" s="1154"/>
      <c r="AL31" s="1154"/>
      <c r="AM31" s="1154"/>
      <c r="AN31" s="1154"/>
      <c r="AO31" s="1154"/>
      <c r="AP31" s="1154"/>
      <c r="AQ31" s="1154"/>
      <c r="AR31" s="1154"/>
      <c r="AS31" s="1154"/>
      <c r="AT31" s="1154"/>
      <c r="AU31" s="1154"/>
      <c r="AV31" s="1154"/>
      <c r="AW31" s="1154"/>
      <c r="AX31" s="1154"/>
      <c r="AY31" s="1154"/>
      <c r="AZ31" s="1154"/>
      <c r="BA31" s="1154"/>
      <c r="BB31" s="1154"/>
      <c r="BC31" s="1154"/>
      <c r="BD31" s="1154"/>
      <c r="BE31" s="1154"/>
      <c r="BG31" s="1192">
        <f t="shared" si="1"/>
        <v>0</v>
      </c>
    </row>
    <row r="32" spans="2:59" ht="25.5" outlineLevel="1">
      <c r="B32" s="1186">
        <v>3.1</v>
      </c>
      <c r="C32" s="168" t="s">
        <v>4922</v>
      </c>
      <c r="D32" s="169" t="s">
        <v>250</v>
      </c>
      <c r="E32" s="170">
        <f>+'CANT-SALONES NUEVOS'!K840+'CANT-AMPLI-SALON'!K650</f>
        <v>178.65</v>
      </c>
      <c r="F32" s="1061">
        <f>+'apu colegio'!$O$1706</f>
        <v>116915.44</v>
      </c>
      <c r="G32" s="1171">
        <f t="shared" si="7"/>
        <v>20886943.356000002</v>
      </c>
      <c r="H32" s="1154"/>
      <c r="I32" s="1154"/>
      <c r="J32" s="1154"/>
      <c r="K32" s="1154"/>
      <c r="L32" s="1154"/>
      <c r="M32" s="1154"/>
      <c r="N32" s="1154"/>
      <c r="O32" s="1154"/>
      <c r="P32" s="1154"/>
      <c r="Q32" s="1154"/>
      <c r="R32" s="1154"/>
      <c r="S32" s="1154"/>
      <c r="T32" s="1154"/>
      <c r="U32" s="1154"/>
      <c r="V32" s="1154"/>
      <c r="W32" s="1154"/>
      <c r="X32" s="1154"/>
      <c r="Y32" s="1154">
        <f>+$G$32*0.4</f>
        <v>8354777.3424000014</v>
      </c>
      <c r="Z32" s="1154">
        <f>+$G$32*0.6</f>
        <v>12532166.013600001</v>
      </c>
      <c r="AA32" s="1154"/>
      <c r="AB32" s="1154"/>
      <c r="AC32" s="1154"/>
      <c r="AD32" s="1154"/>
      <c r="AE32" s="1154"/>
      <c r="AF32" s="1154"/>
      <c r="AG32" s="1154"/>
      <c r="AH32" s="1154"/>
      <c r="AI32" s="1154"/>
      <c r="AJ32" s="1154"/>
      <c r="AK32" s="1154"/>
      <c r="AL32" s="1154"/>
      <c r="AM32" s="1154"/>
      <c r="AN32" s="1154"/>
      <c r="AO32" s="1154"/>
      <c r="AP32" s="1154"/>
      <c r="AQ32" s="1154"/>
      <c r="AR32" s="1154"/>
      <c r="AS32" s="1154"/>
      <c r="AT32" s="1154"/>
      <c r="AU32" s="1154"/>
      <c r="AV32" s="1154"/>
      <c r="AW32" s="1154"/>
      <c r="AX32" s="1154"/>
      <c r="AY32" s="1154"/>
      <c r="AZ32" s="1154"/>
      <c r="BA32" s="1154"/>
      <c r="BB32" s="1154"/>
      <c r="BC32" s="1154"/>
      <c r="BD32" s="1154"/>
      <c r="BE32" s="1154"/>
      <c r="BG32" s="1192">
        <f t="shared" si="1"/>
        <v>0</v>
      </c>
    </row>
    <row r="33" spans="2:59" outlineLevel="1">
      <c r="B33" s="1186">
        <v>3.11</v>
      </c>
      <c r="C33" s="168" t="s">
        <v>4788</v>
      </c>
      <c r="D33" s="169" t="s">
        <v>250</v>
      </c>
      <c r="E33" s="170">
        <f>+'CANT-SALONES NUEVOS'!K877+'CANT-AMPLI-SALON'!K690</f>
        <v>363.74</v>
      </c>
      <c r="F33" s="1061">
        <f>+'apu colegio'!$O$1770</f>
        <v>224356</v>
      </c>
      <c r="G33" s="1171">
        <f t="shared" si="7"/>
        <v>81607251.439999998</v>
      </c>
      <c r="H33" s="1154"/>
      <c r="I33" s="1154"/>
      <c r="J33" s="1154"/>
      <c r="K33" s="1154"/>
      <c r="L33" s="1154"/>
      <c r="M33" s="1154"/>
      <c r="N33" s="1154"/>
      <c r="O33" s="1154"/>
      <c r="P33" s="1154"/>
      <c r="Q33" s="1154"/>
      <c r="R33" s="1154"/>
      <c r="S33" s="1154"/>
      <c r="T33" s="1154"/>
      <c r="U33" s="1154"/>
      <c r="V33" s="1154"/>
      <c r="W33" s="1154"/>
      <c r="X33" s="1154"/>
      <c r="Y33" s="1154"/>
      <c r="Z33" s="1154">
        <f>+$G$33*0.4</f>
        <v>32642900.576000001</v>
      </c>
      <c r="AA33" s="1154">
        <f>+$G$33*0.6</f>
        <v>48964350.864</v>
      </c>
      <c r="AB33" s="1154"/>
      <c r="AC33" s="1154"/>
      <c r="AD33" s="1154"/>
      <c r="AE33" s="1154"/>
      <c r="AF33" s="1154"/>
      <c r="AG33" s="1154"/>
      <c r="AH33" s="1154"/>
      <c r="AI33" s="1154"/>
      <c r="AJ33" s="1154"/>
      <c r="AK33" s="1154"/>
      <c r="AL33" s="1154"/>
      <c r="AM33" s="1154"/>
      <c r="AN33" s="1154"/>
      <c r="AO33" s="1154"/>
      <c r="AP33" s="1154"/>
      <c r="AQ33" s="1154"/>
      <c r="AR33" s="1154"/>
      <c r="AS33" s="1154"/>
      <c r="AT33" s="1154"/>
      <c r="AU33" s="1154"/>
      <c r="AV33" s="1154"/>
      <c r="AW33" s="1154"/>
      <c r="AX33" s="1154"/>
      <c r="AY33" s="1154"/>
      <c r="AZ33" s="1154"/>
      <c r="BA33" s="1154"/>
      <c r="BB33" s="1154"/>
      <c r="BC33" s="1154"/>
      <c r="BD33" s="1154"/>
      <c r="BE33" s="1154"/>
      <c r="BG33" s="1192">
        <f t="shared" si="1"/>
        <v>0</v>
      </c>
    </row>
    <row r="34" spans="2:59" outlineLevel="1">
      <c r="B34" s="1186">
        <v>3.12</v>
      </c>
      <c r="C34" s="168" t="s">
        <v>4921</v>
      </c>
      <c r="D34" s="169" t="s">
        <v>250</v>
      </c>
      <c r="E34" s="170">
        <f>+'CANT-SALONES NUEVOS'!K915+'CANT-AMPLI-SALON'!K728</f>
        <v>216.6</v>
      </c>
      <c r="F34" s="1061">
        <f>+'apu colegio'!$O$1834</f>
        <v>117173.95</v>
      </c>
      <c r="G34" s="1171">
        <f t="shared" si="7"/>
        <v>25379877.57</v>
      </c>
      <c r="H34" s="1154"/>
      <c r="I34" s="1154"/>
      <c r="J34" s="1154"/>
      <c r="K34" s="1154"/>
      <c r="L34" s="1154"/>
      <c r="M34" s="1154"/>
      <c r="N34" s="1154"/>
      <c r="O34" s="1154"/>
      <c r="P34" s="1154"/>
      <c r="Q34" s="1154"/>
      <c r="R34" s="1154"/>
      <c r="S34" s="1154"/>
      <c r="T34" s="1154"/>
      <c r="U34" s="1154"/>
      <c r="V34" s="1154"/>
      <c r="W34" s="1154"/>
      <c r="X34" s="1154"/>
      <c r="Y34" s="1154"/>
      <c r="Z34" s="1154"/>
      <c r="AA34" s="1154">
        <f>+$G$34*1</f>
        <v>25379877.57</v>
      </c>
      <c r="AB34" s="1154"/>
      <c r="AC34" s="1154"/>
      <c r="AD34" s="1154"/>
      <c r="AE34" s="1154"/>
      <c r="AF34" s="1154"/>
      <c r="AG34" s="1154"/>
      <c r="AH34" s="1154"/>
      <c r="AI34" s="1154"/>
      <c r="AJ34" s="1154"/>
      <c r="AK34" s="1154"/>
      <c r="AL34" s="1154"/>
      <c r="AM34" s="1154"/>
      <c r="AN34" s="1154"/>
      <c r="AO34" s="1154"/>
      <c r="AP34" s="1154"/>
      <c r="AQ34" s="1154"/>
      <c r="AR34" s="1154"/>
      <c r="AS34" s="1154"/>
      <c r="AT34" s="1154"/>
      <c r="AU34" s="1154"/>
      <c r="AV34" s="1154"/>
      <c r="AW34" s="1154"/>
      <c r="AX34" s="1154"/>
      <c r="AY34" s="1154"/>
      <c r="AZ34" s="1154"/>
      <c r="BA34" s="1154"/>
      <c r="BB34" s="1154"/>
      <c r="BC34" s="1154"/>
      <c r="BD34" s="1154"/>
      <c r="BE34" s="1154"/>
      <c r="BG34" s="1192">
        <f t="shared" si="1"/>
        <v>0</v>
      </c>
    </row>
    <row r="35" spans="2:59" outlineLevel="1">
      <c r="B35" s="1186">
        <v>3.13</v>
      </c>
      <c r="C35" s="168" t="s">
        <v>4929</v>
      </c>
      <c r="D35" s="169" t="s">
        <v>341</v>
      </c>
      <c r="E35" s="170">
        <f>+'CANT-SALONES NUEVOS'!K949+'CANT-AMPLI-SALON'!K765</f>
        <v>867.4</v>
      </c>
      <c r="F35" s="1061">
        <f>+'apu colegio'!$O$1897</f>
        <v>151357.47</v>
      </c>
      <c r="G35" s="1172">
        <f t="shared" si="7"/>
        <v>131287469.478</v>
      </c>
      <c r="H35" s="1154"/>
      <c r="I35" s="1154"/>
      <c r="J35" s="1154"/>
      <c r="K35" s="1154"/>
      <c r="L35" s="1154"/>
      <c r="M35" s="1154"/>
      <c r="N35" s="1154"/>
      <c r="O35" s="1154"/>
      <c r="P35" s="1154"/>
      <c r="Q35" s="1154"/>
      <c r="R35" s="1154"/>
      <c r="S35" s="1154"/>
      <c r="T35" s="1154"/>
      <c r="U35" s="1154"/>
      <c r="V35" s="1154"/>
      <c r="W35" s="1154"/>
      <c r="X35" s="1154"/>
      <c r="Y35" s="1154"/>
      <c r="Z35" s="1154"/>
      <c r="AA35" s="1154">
        <f>+$G$35*0.2</f>
        <v>26257493.895600002</v>
      </c>
      <c r="AB35" s="1154">
        <f>+$G$35*0.4</f>
        <v>52514987.791200005</v>
      </c>
      <c r="AC35" s="1154">
        <f>+$G$35*0.4</f>
        <v>52514987.791200005</v>
      </c>
      <c r="AD35" s="1154"/>
      <c r="AE35" s="1154"/>
      <c r="AF35" s="1154"/>
      <c r="AG35" s="1154"/>
      <c r="AH35" s="1154"/>
      <c r="AI35" s="1154"/>
      <c r="AJ35" s="1154"/>
      <c r="AK35" s="1154"/>
      <c r="AL35" s="1154"/>
      <c r="AM35" s="1154"/>
      <c r="AN35" s="1154"/>
      <c r="AO35" s="1154"/>
      <c r="AP35" s="1154"/>
      <c r="AQ35" s="1154"/>
      <c r="AR35" s="1154"/>
      <c r="AS35" s="1154"/>
      <c r="AT35" s="1154"/>
      <c r="AU35" s="1154"/>
      <c r="AV35" s="1154"/>
      <c r="AW35" s="1154"/>
      <c r="AX35" s="1154"/>
      <c r="AY35" s="1154"/>
      <c r="AZ35" s="1154"/>
      <c r="BA35" s="1154"/>
      <c r="BB35" s="1154"/>
      <c r="BC35" s="1154"/>
      <c r="BD35" s="1154"/>
      <c r="BE35" s="1154"/>
      <c r="BG35" s="1192">
        <f t="shared" si="1"/>
        <v>0</v>
      </c>
    </row>
    <row r="36" spans="2:59" outlineLevel="1">
      <c r="B36" s="1186">
        <v>3.14</v>
      </c>
      <c r="C36" s="168" t="s">
        <v>4789</v>
      </c>
      <c r="D36" s="169" t="s">
        <v>341</v>
      </c>
      <c r="E36" s="170">
        <f>+'CANT-SALONES NUEVOS'!K983+'CANT-AMPLI-SALON'!K799+'CANT-PUENTE '!K28</f>
        <v>598.20000000000005</v>
      </c>
      <c r="F36" s="1061">
        <f>+'apu colegio'!$O$1964</f>
        <v>287704.28000000003</v>
      </c>
      <c r="G36" s="1171">
        <f t="shared" si="7"/>
        <v>172104700.29600003</v>
      </c>
      <c r="H36" s="1154"/>
      <c r="I36" s="1154"/>
      <c r="J36" s="1154"/>
      <c r="K36" s="1154"/>
      <c r="L36" s="1154"/>
      <c r="M36" s="1154"/>
      <c r="N36" s="1154"/>
      <c r="O36" s="1154"/>
      <c r="P36" s="1154"/>
      <c r="Q36" s="1154"/>
      <c r="R36" s="1154"/>
      <c r="S36" s="1154"/>
      <c r="T36" s="1154"/>
      <c r="U36" s="1154"/>
      <c r="V36" s="1154"/>
      <c r="W36" s="1154"/>
      <c r="X36" s="1154"/>
      <c r="Y36" s="1154"/>
      <c r="Z36" s="1154"/>
      <c r="AA36" s="1154"/>
      <c r="AB36" s="1154">
        <f>+$G$36*0.1</f>
        <v>17210470.029600006</v>
      </c>
      <c r="AC36" s="1154">
        <f>+$G$36*0.3</f>
        <v>51631410.088800006</v>
      </c>
      <c r="AD36" s="1154">
        <f>+$G$36*0.6</f>
        <v>103262820.17760001</v>
      </c>
      <c r="AE36" s="1154"/>
      <c r="AF36" s="1154"/>
      <c r="AG36" s="1154"/>
      <c r="AH36" s="1154"/>
      <c r="AI36" s="1154"/>
      <c r="AJ36" s="1154"/>
      <c r="AK36" s="1154"/>
      <c r="AL36" s="1154"/>
      <c r="AM36" s="1154"/>
      <c r="AN36" s="1154"/>
      <c r="AO36" s="1154"/>
      <c r="AP36" s="1154"/>
      <c r="AQ36" s="1154"/>
      <c r="AR36" s="1154"/>
      <c r="AS36" s="1154"/>
      <c r="AT36" s="1154"/>
      <c r="AU36" s="1154"/>
      <c r="AV36" s="1154"/>
      <c r="AW36" s="1154"/>
      <c r="AX36" s="1154"/>
      <c r="AY36" s="1154"/>
      <c r="AZ36" s="1154"/>
      <c r="BA36" s="1154"/>
      <c r="BB36" s="1154"/>
      <c r="BC36" s="1154"/>
      <c r="BD36" s="1154"/>
      <c r="BE36" s="1154"/>
      <c r="BG36" s="1192">
        <f t="shared" si="1"/>
        <v>0</v>
      </c>
    </row>
    <row r="37" spans="2:59" outlineLevel="1">
      <c r="B37" s="1186">
        <v>3.15</v>
      </c>
      <c r="C37" s="168" t="s">
        <v>4790</v>
      </c>
      <c r="D37" s="169" t="s">
        <v>10</v>
      </c>
      <c r="E37" s="170">
        <f>+'CANT-SALONES NUEVOS'!$K$1017</f>
        <v>1.19</v>
      </c>
      <c r="F37" s="1061">
        <f>+'apu colegio'!$O$2030</f>
        <v>1358634.84</v>
      </c>
      <c r="G37" s="1171">
        <f t="shared" si="7"/>
        <v>1616775.4595999999</v>
      </c>
      <c r="H37" s="1154"/>
      <c r="I37" s="1154"/>
      <c r="J37" s="1154"/>
      <c r="K37" s="1154"/>
      <c r="L37" s="1154"/>
      <c r="M37" s="1154"/>
      <c r="N37" s="1154"/>
      <c r="O37" s="1154"/>
      <c r="P37" s="1154"/>
      <c r="Q37" s="1154"/>
      <c r="R37" s="1154"/>
      <c r="S37" s="1154"/>
      <c r="T37" s="1154"/>
      <c r="U37" s="1154"/>
      <c r="V37" s="1154"/>
      <c r="W37" s="1154">
        <f>+$G$37*1</f>
        <v>1616775.4595999999</v>
      </c>
      <c r="X37" s="1154"/>
      <c r="Y37" s="1154"/>
      <c r="Z37" s="1154"/>
      <c r="AA37" s="1154"/>
      <c r="AB37" s="1154"/>
      <c r="AC37" s="1154"/>
      <c r="AD37" s="1154"/>
      <c r="AE37" s="1154"/>
      <c r="AF37" s="1154"/>
      <c r="AG37" s="1154"/>
      <c r="AH37" s="1154"/>
      <c r="AI37" s="1154"/>
      <c r="AJ37" s="1154"/>
      <c r="AK37" s="1154"/>
      <c r="AL37" s="1154"/>
      <c r="AM37" s="1154"/>
      <c r="AN37" s="1154"/>
      <c r="AO37" s="1154"/>
      <c r="AP37" s="1154"/>
      <c r="AQ37" s="1154"/>
      <c r="AR37" s="1154"/>
      <c r="AS37" s="1154"/>
      <c r="AT37" s="1154"/>
      <c r="AU37" s="1154"/>
      <c r="AV37" s="1154"/>
      <c r="AW37" s="1154"/>
      <c r="AX37" s="1154"/>
      <c r="AY37" s="1154"/>
      <c r="AZ37" s="1154"/>
      <c r="BA37" s="1154"/>
      <c r="BB37" s="1154"/>
      <c r="BC37" s="1154"/>
      <c r="BD37" s="1154"/>
      <c r="BE37" s="1154"/>
      <c r="BG37" s="1192">
        <f t="shared" si="1"/>
        <v>0</v>
      </c>
    </row>
    <row r="38" spans="2:59" outlineLevel="1">
      <c r="B38" s="1186">
        <v>3.16</v>
      </c>
      <c r="C38" s="168" t="s">
        <v>4791</v>
      </c>
      <c r="D38" s="169" t="s">
        <v>250</v>
      </c>
      <c r="E38" s="170">
        <f>+'CANT-SALONES NUEVOS'!$K$1051+'CANT-AMPLI-SALON'!K874</f>
        <v>88.7</v>
      </c>
      <c r="F38" s="1061">
        <f>+'apu colegio'!$O$2097</f>
        <v>445293.89</v>
      </c>
      <c r="G38" s="1171">
        <f t="shared" si="7"/>
        <v>39497568.043000005</v>
      </c>
      <c r="H38" s="1154"/>
      <c r="I38" s="1154"/>
      <c r="J38" s="1154"/>
      <c r="K38" s="1154"/>
      <c r="L38" s="1154"/>
      <c r="M38" s="1154"/>
      <c r="N38" s="1154"/>
      <c r="O38" s="1154"/>
      <c r="P38" s="1154"/>
      <c r="Q38" s="1154"/>
      <c r="R38" s="1154"/>
      <c r="S38" s="1154"/>
      <c r="T38" s="1154"/>
      <c r="U38" s="1154"/>
      <c r="V38" s="1154"/>
      <c r="W38" s="1154"/>
      <c r="X38" s="1154"/>
      <c r="Y38" s="1154"/>
      <c r="Z38" s="1154"/>
      <c r="AA38" s="1154"/>
      <c r="AB38" s="1154">
        <f>+$G$38*0.5</f>
        <v>19748784.021500003</v>
      </c>
      <c r="AC38" s="1154">
        <f>+$G$38*0.5</f>
        <v>19748784.021500003</v>
      </c>
      <c r="AD38" s="1154"/>
      <c r="AE38" s="1154"/>
      <c r="AF38" s="1154"/>
      <c r="AG38" s="1154"/>
      <c r="AH38" s="1154"/>
      <c r="AI38" s="1154"/>
      <c r="AJ38" s="1154"/>
      <c r="AK38" s="1154"/>
      <c r="AL38" s="1154"/>
      <c r="AM38" s="1154"/>
      <c r="AN38" s="1154"/>
      <c r="AO38" s="1154"/>
      <c r="AP38" s="1154"/>
      <c r="AQ38" s="1154"/>
      <c r="AR38" s="1154"/>
      <c r="AS38" s="1154"/>
      <c r="AT38" s="1154"/>
      <c r="AU38" s="1154"/>
      <c r="AV38" s="1154"/>
      <c r="AW38" s="1154"/>
      <c r="AX38" s="1154"/>
      <c r="AY38" s="1154"/>
      <c r="AZ38" s="1154"/>
      <c r="BA38" s="1154"/>
      <c r="BB38" s="1154"/>
      <c r="BC38" s="1154"/>
      <c r="BD38" s="1154"/>
      <c r="BE38" s="1154"/>
      <c r="BG38" s="1192">
        <f t="shared" si="1"/>
        <v>0</v>
      </c>
    </row>
    <row r="39" spans="2:59" outlineLevel="1">
      <c r="B39" s="1186">
        <v>3.17</v>
      </c>
      <c r="C39" s="168" t="s">
        <v>4816</v>
      </c>
      <c r="D39" s="169" t="s">
        <v>341</v>
      </c>
      <c r="E39" s="170">
        <f>+'CANT-SALONES NUEVOS'!K1085</f>
        <v>20.86</v>
      </c>
      <c r="F39" s="1061">
        <f>+'apu colegio'!$O$2164</f>
        <v>618523.31999999995</v>
      </c>
      <c r="G39" s="1171">
        <f t="shared" si="7"/>
        <v>12902396.455199998</v>
      </c>
      <c r="H39" s="1154"/>
      <c r="I39" s="1154"/>
      <c r="J39" s="1154"/>
      <c r="K39" s="1154"/>
      <c r="L39" s="1154"/>
      <c r="M39" s="1154"/>
      <c r="N39" s="1154"/>
      <c r="O39" s="1154"/>
      <c r="P39" s="1154"/>
      <c r="Q39" s="1154"/>
      <c r="R39" s="1154"/>
      <c r="S39" s="1154"/>
      <c r="T39" s="1154"/>
      <c r="U39" s="1154"/>
      <c r="V39" s="1154"/>
      <c r="W39" s="1154"/>
      <c r="X39" s="1154"/>
      <c r="Y39" s="1154"/>
      <c r="Z39" s="1154"/>
      <c r="AA39" s="1154"/>
      <c r="AB39" s="1154">
        <f>+$G$39*1</f>
        <v>12902396.455199998</v>
      </c>
      <c r="AC39" s="1154"/>
      <c r="AD39" s="1154"/>
      <c r="AE39" s="1154"/>
      <c r="AF39" s="1154"/>
      <c r="AG39" s="1154"/>
      <c r="AH39" s="1154"/>
      <c r="AI39" s="1154"/>
      <c r="AJ39" s="1154"/>
      <c r="AK39" s="1154"/>
      <c r="AL39" s="1154"/>
      <c r="AM39" s="1154"/>
      <c r="AN39" s="1154"/>
      <c r="AO39" s="1154"/>
      <c r="AP39" s="1154"/>
      <c r="AQ39" s="1154"/>
      <c r="AR39" s="1154"/>
      <c r="AS39" s="1154"/>
      <c r="AT39" s="1154"/>
      <c r="AU39" s="1154"/>
      <c r="AV39" s="1154"/>
      <c r="AW39" s="1154"/>
      <c r="AX39" s="1154"/>
      <c r="AY39" s="1154"/>
      <c r="AZ39" s="1154"/>
      <c r="BA39" s="1154"/>
      <c r="BB39" s="1154"/>
      <c r="BC39" s="1154"/>
      <c r="BD39" s="1154"/>
      <c r="BE39" s="1154"/>
      <c r="BG39" s="1192">
        <f t="shared" si="1"/>
        <v>0</v>
      </c>
    </row>
    <row r="40" spans="2:59" outlineLevel="1">
      <c r="B40" s="1186">
        <v>3.18</v>
      </c>
      <c r="C40" s="168" t="s">
        <v>4937</v>
      </c>
      <c r="D40" s="169" t="s">
        <v>341</v>
      </c>
      <c r="E40" s="170">
        <f>+'CANT-SALONES NUEVOS'!K1120+'CANT-AMPLI-SALON'!K909</f>
        <v>916.31999999999994</v>
      </c>
      <c r="F40" s="1061">
        <f>+'apu colegio'!$O$2231</f>
        <v>67513</v>
      </c>
      <c r="G40" s="1171">
        <f t="shared" si="7"/>
        <v>61863512.159999996</v>
      </c>
      <c r="H40" s="1154"/>
      <c r="I40" s="1154"/>
      <c r="J40" s="1154"/>
      <c r="K40" s="1154"/>
      <c r="L40" s="1154"/>
      <c r="M40" s="1154"/>
      <c r="N40" s="1154"/>
      <c r="O40" s="1154"/>
      <c r="P40" s="1154"/>
      <c r="Q40" s="1154"/>
      <c r="R40" s="1154"/>
      <c r="S40" s="1154"/>
      <c r="T40" s="1154"/>
      <c r="U40" s="1154"/>
      <c r="V40" s="1154"/>
      <c r="W40" s="1154"/>
      <c r="X40" s="1154"/>
      <c r="Y40" s="1154"/>
      <c r="Z40" s="1154"/>
      <c r="AA40" s="1154"/>
      <c r="AB40" s="1154"/>
      <c r="AC40" s="1154"/>
      <c r="AD40" s="1154">
        <f>+$G$40*0.3</f>
        <v>18559053.647999998</v>
      </c>
      <c r="AE40" s="1154">
        <f>+$G$40*0.6</f>
        <v>37118107.295999996</v>
      </c>
      <c r="AF40" s="1154">
        <f>+$G$40*0.1</f>
        <v>6186351.216</v>
      </c>
      <c r="AG40" s="1154"/>
      <c r="AH40" s="1154"/>
      <c r="AI40" s="1154"/>
      <c r="AJ40" s="1154"/>
      <c r="AK40" s="1154"/>
      <c r="AL40" s="1154"/>
      <c r="AM40" s="1154"/>
      <c r="AN40" s="1154"/>
      <c r="AO40" s="1154"/>
      <c r="AP40" s="1154"/>
      <c r="AQ40" s="1154"/>
      <c r="AR40" s="1154"/>
      <c r="AS40" s="1154"/>
      <c r="AT40" s="1154"/>
      <c r="AU40" s="1154"/>
      <c r="AV40" s="1154"/>
      <c r="AW40" s="1154"/>
      <c r="AX40" s="1154"/>
      <c r="AY40" s="1154"/>
      <c r="AZ40" s="1154"/>
      <c r="BA40" s="1154"/>
      <c r="BB40" s="1154"/>
      <c r="BC40" s="1154"/>
      <c r="BD40" s="1154"/>
      <c r="BE40" s="1154"/>
      <c r="BG40" s="1192">
        <f t="shared" si="1"/>
        <v>0</v>
      </c>
    </row>
    <row r="41" spans="2:59" outlineLevel="1">
      <c r="B41" s="1186">
        <v>3.19</v>
      </c>
      <c r="C41" s="168" t="s">
        <v>4793</v>
      </c>
      <c r="D41" s="169" t="s">
        <v>341</v>
      </c>
      <c r="E41" s="170">
        <f>+'CANT-SALONES NUEVOS'!K1193+'CANT-SALONES NUEVOS'!K1155</f>
        <v>130</v>
      </c>
      <c r="F41" s="1061">
        <f>+'apu colegio'!$O$2298</f>
        <v>152279.54999999999</v>
      </c>
      <c r="G41" s="1171">
        <f t="shared" si="7"/>
        <v>19796341.5</v>
      </c>
      <c r="H41" s="1154"/>
      <c r="I41" s="1154"/>
      <c r="J41" s="1154"/>
      <c r="K41" s="1154"/>
      <c r="L41" s="1154"/>
      <c r="M41" s="1154"/>
      <c r="N41" s="1154"/>
      <c r="O41" s="1154"/>
      <c r="P41" s="1154"/>
      <c r="Q41" s="1154"/>
      <c r="R41" s="1154"/>
      <c r="S41" s="1154"/>
      <c r="T41" s="1154">
        <f>+$G$41*0.4</f>
        <v>7918536.6000000006</v>
      </c>
      <c r="U41" s="1154">
        <f>+$G$41*0.6</f>
        <v>11877804.9</v>
      </c>
      <c r="V41" s="1154"/>
      <c r="W41" s="1154"/>
      <c r="X41" s="1154"/>
      <c r="Y41" s="1154"/>
      <c r="Z41" s="1154"/>
      <c r="AA41" s="1154"/>
      <c r="AB41" s="1154"/>
      <c r="AC41" s="1154"/>
      <c r="AD41" s="1154"/>
      <c r="AE41" s="1154"/>
      <c r="AF41" s="1154"/>
      <c r="AG41" s="1154"/>
      <c r="AH41" s="1154"/>
      <c r="AI41" s="1154"/>
      <c r="AJ41" s="1154"/>
      <c r="AK41" s="1154"/>
      <c r="AL41" s="1154"/>
      <c r="AM41" s="1154"/>
      <c r="AN41" s="1154"/>
      <c r="AO41" s="1154"/>
      <c r="AP41" s="1154"/>
      <c r="AQ41" s="1154"/>
      <c r="AR41" s="1154"/>
      <c r="AS41" s="1154"/>
      <c r="AT41" s="1154"/>
      <c r="AU41" s="1154"/>
      <c r="AV41" s="1154"/>
      <c r="AW41" s="1154"/>
      <c r="AX41" s="1154"/>
      <c r="AY41" s="1154"/>
      <c r="AZ41" s="1154"/>
      <c r="BA41" s="1154"/>
      <c r="BB41" s="1154"/>
      <c r="BC41" s="1154"/>
      <c r="BD41" s="1154"/>
      <c r="BE41" s="1154"/>
      <c r="BG41" s="1192">
        <f t="shared" si="1"/>
        <v>0</v>
      </c>
    </row>
    <row r="42" spans="2:59" outlineLevel="1">
      <c r="B42" s="1186">
        <v>3.2</v>
      </c>
      <c r="C42" s="168" t="s">
        <v>4588</v>
      </c>
      <c r="D42" s="169" t="s">
        <v>250</v>
      </c>
      <c r="E42" s="170">
        <f>'CANT-PARQUEADERO'!K386+'CANT-CERRAMIENTO FRONTAL'!K531</f>
        <v>762.05</v>
      </c>
      <c r="F42" s="350">
        <f>+'apu colegio'!$O$2365</f>
        <v>116404.16</v>
      </c>
      <c r="G42" s="1171">
        <f t="shared" si="7"/>
        <v>88705790.127999991</v>
      </c>
      <c r="H42" s="1154"/>
      <c r="I42" s="1154"/>
      <c r="J42" s="1154"/>
      <c r="K42" s="1154"/>
      <c r="L42" s="1154"/>
      <c r="M42" s="1154"/>
      <c r="N42" s="1154"/>
      <c r="O42" s="1154"/>
      <c r="P42" s="1154"/>
      <c r="Q42" s="1154"/>
      <c r="R42" s="1154"/>
      <c r="S42" s="1154"/>
      <c r="T42" s="1154"/>
      <c r="U42" s="1154"/>
      <c r="V42" s="1154">
        <f>+$G$42*0.2</f>
        <v>17741158.025599997</v>
      </c>
      <c r="W42" s="1154">
        <f t="shared" ref="W42:Z42" si="10">+$G$42*0.2</f>
        <v>17741158.025599997</v>
      </c>
      <c r="X42" s="1154">
        <f t="shared" si="10"/>
        <v>17741158.025599997</v>
      </c>
      <c r="Y42" s="1154">
        <f t="shared" si="10"/>
        <v>17741158.025599997</v>
      </c>
      <c r="Z42" s="1154">
        <f t="shared" si="10"/>
        <v>17741158.025599997</v>
      </c>
      <c r="AA42" s="1154"/>
      <c r="AB42" s="1154"/>
      <c r="AC42" s="1154"/>
      <c r="AD42" s="1154"/>
      <c r="AE42" s="1154"/>
      <c r="AF42" s="1154"/>
      <c r="AG42" s="1154"/>
      <c r="AH42" s="1154"/>
      <c r="AI42" s="1154"/>
      <c r="AJ42" s="1154"/>
      <c r="AK42" s="1154"/>
      <c r="AL42" s="1154"/>
      <c r="AM42" s="1154"/>
      <c r="AN42" s="1154"/>
      <c r="AO42" s="1154"/>
      <c r="AP42" s="1154"/>
      <c r="AQ42" s="1154"/>
      <c r="AR42" s="1154"/>
      <c r="AS42" s="1154"/>
      <c r="AT42" s="1154"/>
      <c r="AU42" s="1154"/>
      <c r="AV42" s="1154"/>
      <c r="AW42" s="1154"/>
      <c r="AX42" s="1154"/>
      <c r="AY42" s="1154"/>
      <c r="AZ42" s="1154"/>
      <c r="BA42" s="1154"/>
      <c r="BB42" s="1154"/>
      <c r="BC42" s="1154"/>
      <c r="BD42" s="1154"/>
      <c r="BE42" s="1154"/>
      <c r="BG42" s="1192">
        <f t="shared" si="1"/>
        <v>0</v>
      </c>
    </row>
    <row r="43" spans="2:59" outlineLevel="1">
      <c r="B43" s="1186">
        <v>3.21</v>
      </c>
      <c r="C43" s="168" t="s">
        <v>4589</v>
      </c>
      <c r="D43" s="169" t="s">
        <v>9</v>
      </c>
      <c r="E43" s="170">
        <f>+'CANT-SALONES NUEVOS'!K1228+'CANT-AMPLI-SALON'!K1025</f>
        <v>560</v>
      </c>
      <c r="F43" s="350">
        <f>+'apu colegio'!$O$2432</f>
        <v>26532.55</v>
      </c>
      <c r="G43" s="1171">
        <f t="shared" si="7"/>
        <v>14858228</v>
      </c>
      <c r="H43" s="1154"/>
      <c r="I43" s="1154"/>
      <c r="J43" s="1154"/>
      <c r="K43" s="1154"/>
      <c r="L43" s="1154"/>
      <c r="M43" s="1154"/>
      <c r="N43" s="1154"/>
      <c r="O43" s="1154"/>
      <c r="P43" s="1154"/>
      <c r="Q43" s="1154"/>
      <c r="R43" s="1154"/>
      <c r="S43" s="1154"/>
      <c r="T43" s="1154"/>
      <c r="U43" s="1154"/>
      <c r="V43" s="1154"/>
      <c r="W43" s="1154"/>
      <c r="X43" s="1154"/>
      <c r="Y43" s="1154"/>
      <c r="Z43" s="1154"/>
      <c r="AA43" s="1154"/>
      <c r="AB43" s="1154"/>
      <c r="AC43" s="1154">
        <f>+$G$43*0.6</f>
        <v>8914936.7999999989</v>
      </c>
      <c r="AD43" s="1154">
        <f>+$G$43*0.3</f>
        <v>4457468.3999999994</v>
      </c>
      <c r="AE43" s="1154">
        <f>+$G$43*0.1</f>
        <v>1485822.8</v>
      </c>
      <c r="AF43" s="1154"/>
      <c r="AG43" s="1154"/>
      <c r="AH43" s="1154"/>
      <c r="AI43" s="1154"/>
      <c r="AJ43" s="1154"/>
      <c r="AK43" s="1154"/>
      <c r="AL43" s="1154"/>
      <c r="AM43" s="1154"/>
      <c r="AN43" s="1154"/>
      <c r="AO43" s="1154"/>
      <c r="AP43" s="1154"/>
      <c r="AQ43" s="1154"/>
      <c r="AR43" s="1154"/>
      <c r="AS43" s="1154"/>
      <c r="AT43" s="1154"/>
      <c r="AU43" s="1154"/>
      <c r="AV43" s="1154"/>
      <c r="AW43" s="1154"/>
      <c r="AX43" s="1154"/>
      <c r="AY43" s="1154"/>
      <c r="AZ43" s="1154"/>
      <c r="BA43" s="1154"/>
      <c r="BB43" s="1154"/>
      <c r="BC43" s="1154"/>
      <c r="BD43" s="1154"/>
      <c r="BE43" s="1154"/>
      <c r="BG43" s="1192">
        <f t="shared" si="1"/>
        <v>0</v>
      </c>
    </row>
    <row r="44" spans="2:59" outlineLevel="1">
      <c r="B44" s="1186">
        <v>3.22</v>
      </c>
      <c r="C44" s="168" t="s">
        <v>4590</v>
      </c>
      <c r="D44" s="169" t="s">
        <v>11</v>
      </c>
      <c r="E44" s="170">
        <f>+'CANT-HIERRRO-SALON NUEVO'!R500+'CANT-HIERRO-AMPLI-SALON'!R284+'CANT-HIERRO-FRENTE'!Q48</f>
        <v>33986.770000000004</v>
      </c>
      <c r="F44" s="1061">
        <f>+'apu colegio'!$O$2499</f>
        <v>10845.6</v>
      </c>
      <c r="G44" s="1171">
        <f t="shared" si="7"/>
        <v>368606912.71200007</v>
      </c>
      <c r="H44" s="1154"/>
      <c r="I44" s="1154"/>
      <c r="J44" s="1154"/>
      <c r="K44" s="1154"/>
      <c r="L44" s="1154"/>
      <c r="M44" s="1154"/>
      <c r="N44" s="1154"/>
      <c r="O44" s="1154"/>
      <c r="P44" s="1154"/>
      <c r="Q44" s="1154"/>
      <c r="R44" s="1154"/>
      <c r="S44" s="1154"/>
      <c r="T44" s="1154">
        <f>+$G$44/12</f>
        <v>30717242.726000007</v>
      </c>
      <c r="U44" s="1154">
        <f t="shared" ref="U44:AE44" si="11">+$G$44/12</f>
        <v>30717242.726000007</v>
      </c>
      <c r="V44" s="1154">
        <f t="shared" si="11"/>
        <v>30717242.726000007</v>
      </c>
      <c r="W44" s="1154">
        <f t="shared" si="11"/>
        <v>30717242.726000007</v>
      </c>
      <c r="X44" s="1154">
        <f t="shared" si="11"/>
        <v>30717242.726000007</v>
      </c>
      <c r="Y44" s="1154">
        <f t="shared" si="11"/>
        <v>30717242.726000007</v>
      </c>
      <c r="Z44" s="1154">
        <f t="shared" si="11"/>
        <v>30717242.726000007</v>
      </c>
      <c r="AA44" s="1154">
        <f t="shared" si="11"/>
        <v>30717242.726000007</v>
      </c>
      <c r="AB44" s="1154">
        <f t="shared" si="11"/>
        <v>30717242.726000007</v>
      </c>
      <c r="AC44" s="1154">
        <f t="shared" si="11"/>
        <v>30717242.726000007</v>
      </c>
      <c r="AD44" s="1154">
        <f t="shared" si="11"/>
        <v>30717242.726000007</v>
      </c>
      <c r="AE44" s="1154">
        <f t="shared" si="11"/>
        <v>30717242.726000007</v>
      </c>
      <c r="AF44" s="1154"/>
      <c r="AG44" s="1154"/>
      <c r="AH44" s="1154"/>
      <c r="AI44" s="1154"/>
      <c r="AJ44" s="1154"/>
      <c r="AK44" s="1154"/>
      <c r="AL44" s="1154"/>
      <c r="AM44" s="1154"/>
      <c r="AN44" s="1154"/>
      <c r="AO44" s="1154"/>
      <c r="AP44" s="1154"/>
      <c r="AQ44" s="1154"/>
      <c r="AR44" s="1154"/>
      <c r="AS44" s="1154"/>
      <c r="AT44" s="1154"/>
      <c r="AU44" s="1154"/>
      <c r="AV44" s="1154"/>
      <c r="AW44" s="1154"/>
      <c r="AX44" s="1154"/>
      <c r="AY44" s="1154"/>
      <c r="AZ44" s="1154"/>
      <c r="BA44" s="1154"/>
      <c r="BB44" s="1154"/>
      <c r="BC44" s="1154"/>
      <c r="BD44" s="1154"/>
      <c r="BE44" s="1154"/>
      <c r="BG44" s="1192">
        <f t="shared" si="1"/>
        <v>0</v>
      </c>
    </row>
    <row r="45" spans="2:59" outlineLevel="1">
      <c r="B45" s="1186">
        <v>3.23</v>
      </c>
      <c r="C45" s="168" t="s">
        <v>5339</v>
      </c>
      <c r="D45" s="169" t="s">
        <v>250</v>
      </c>
      <c r="E45" s="170">
        <f>'CANT-PARQUEADERO'!K551</f>
        <v>108</v>
      </c>
      <c r="F45" s="350">
        <f>'apu colegio'!$O$2561</f>
        <v>386953</v>
      </c>
      <c r="G45" s="1171">
        <f t="shared" si="7"/>
        <v>41790924</v>
      </c>
      <c r="H45" s="1154"/>
      <c r="I45" s="1154"/>
      <c r="J45" s="1154"/>
      <c r="K45" s="1154"/>
      <c r="L45" s="1154"/>
      <c r="M45" s="1154"/>
      <c r="N45" s="1154"/>
      <c r="O45" s="1154"/>
      <c r="P45" s="1154"/>
      <c r="Q45" s="1154"/>
      <c r="R45" s="1154"/>
      <c r="S45" s="1154"/>
      <c r="T45" s="1154"/>
      <c r="U45" s="1154"/>
      <c r="V45" s="1154"/>
      <c r="W45" s="1154"/>
      <c r="X45" s="1154"/>
      <c r="Y45" s="1154"/>
      <c r="Z45" s="1154">
        <f>+$G$45*1</f>
        <v>41790924</v>
      </c>
      <c r="AA45" s="1154"/>
      <c r="AB45" s="1154"/>
      <c r="AC45" s="1154"/>
      <c r="AD45" s="1154"/>
      <c r="AE45" s="1154"/>
      <c r="AF45" s="1154"/>
      <c r="AG45" s="1154"/>
      <c r="AH45" s="1154"/>
      <c r="AI45" s="1154"/>
      <c r="AJ45" s="1154"/>
      <c r="AK45" s="1154"/>
      <c r="AL45" s="1154"/>
      <c r="AM45" s="1154"/>
      <c r="AN45" s="1154"/>
      <c r="AO45" s="1154"/>
      <c r="AP45" s="1154"/>
      <c r="AQ45" s="1154"/>
      <c r="AR45" s="1154"/>
      <c r="AS45" s="1154"/>
      <c r="AT45" s="1154"/>
      <c r="AU45" s="1154"/>
      <c r="AV45" s="1154"/>
      <c r="AW45" s="1154"/>
      <c r="AX45" s="1154"/>
      <c r="AY45" s="1154"/>
      <c r="AZ45" s="1154"/>
      <c r="BA45" s="1154"/>
      <c r="BB45" s="1154"/>
      <c r="BC45" s="1154"/>
      <c r="BD45" s="1154"/>
      <c r="BE45" s="1154"/>
      <c r="BG45" s="1192">
        <f t="shared" si="1"/>
        <v>0</v>
      </c>
    </row>
    <row r="46" spans="2:59">
      <c r="B46" s="1166">
        <v>4</v>
      </c>
      <c r="C46" s="1167" t="s">
        <v>5116</v>
      </c>
      <c r="D46" s="1166"/>
      <c r="E46" s="1168"/>
      <c r="F46" s="1169"/>
      <c r="G46" s="1170">
        <f>+SUM(G47:G65)</f>
        <v>715333568.99363506</v>
      </c>
      <c r="H46" s="1154"/>
      <c r="I46" s="1154"/>
      <c r="J46" s="1154"/>
      <c r="K46" s="1154"/>
      <c r="L46" s="1154"/>
      <c r="M46" s="1154"/>
      <c r="N46" s="1154"/>
      <c r="O46" s="1154"/>
      <c r="P46" s="1154"/>
      <c r="Q46" s="1154"/>
      <c r="R46" s="1154"/>
      <c r="S46" s="1154"/>
      <c r="T46" s="1154"/>
      <c r="U46" s="1154"/>
      <c r="V46" s="1154"/>
      <c r="W46" s="1154"/>
      <c r="X46" s="1154"/>
      <c r="Y46" s="1154"/>
      <c r="Z46" s="1154"/>
      <c r="AA46" s="1191"/>
      <c r="AB46" s="1191"/>
      <c r="AC46" s="1191"/>
      <c r="AD46" s="1191"/>
      <c r="AE46" s="1191"/>
      <c r="AF46" s="1191"/>
      <c r="AG46" s="1191"/>
      <c r="AH46" s="1191"/>
      <c r="AI46" s="1191"/>
      <c r="AJ46" s="1191"/>
      <c r="AK46" s="1191"/>
      <c r="AL46" s="1191"/>
      <c r="AM46" s="1191"/>
      <c r="AN46" s="1191"/>
      <c r="AO46" s="1191"/>
      <c r="AP46" s="1191"/>
      <c r="AQ46" s="1191"/>
      <c r="AR46" s="1191"/>
      <c r="AS46" s="1154"/>
      <c r="AT46" s="1154"/>
      <c r="AU46" s="1154"/>
      <c r="AV46" s="1154"/>
      <c r="AW46" s="1154"/>
      <c r="AX46" s="1154"/>
      <c r="AY46" s="1154"/>
      <c r="AZ46" s="1154"/>
      <c r="BA46" s="1154"/>
      <c r="BB46" s="1154"/>
      <c r="BC46" s="1154"/>
      <c r="BD46" s="1154"/>
      <c r="BE46" s="1154"/>
      <c r="BG46" s="1192">
        <f t="shared" si="1"/>
        <v>715333568.99363506</v>
      </c>
    </row>
    <row r="47" spans="2:59" s="174" customFormat="1" ht="25.5" outlineLevel="1">
      <c r="B47" s="1186">
        <v>4.01</v>
      </c>
      <c r="C47" s="168" t="s">
        <v>4795</v>
      </c>
      <c r="D47" s="169" t="s">
        <v>341</v>
      </c>
      <c r="E47" s="170">
        <f>+'CANT-SALONES NUEVOS'!E1306+'CANT-AMPLI-SALON'!K1070+'CANT-CERRAMIENTO FRONTAL'!K557</f>
        <v>571.59749999999997</v>
      </c>
      <c r="F47" s="171">
        <f>+'apu colegio'!$O$2628</f>
        <v>125705.53</v>
      </c>
      <c r="G47" s="1171">
        <f>+E47*F47</f>
        <v>71852966.684175</v>
      </c>
      <c r="H47" s="1154"/>
      <c r="I47" s="1154"/>
      <c r="J47" s="1154"/>
      <c r="K47" s="1154"/>
      <c r="L47" s="1154"/>
      <c r="M47" s="1154"/>
      <c r="N47" s="1154"/>
      <c r="O47" s="1154"/>
      <c r="P47" s="1154"/>
      <c r="Q47" s="1154"/>
      <c r="R47" s="1154"/>
      <c r="S47" s="1154"/>
      <c r="T47" s="1154"/>
      <c r="U47" s="1154"/>
      <c r="V47" s="1154"/>
      <c r="W47" s="1153"/>
      <c r="X47" s="1153"/>
      <c r="Y47" s="1153"/>
      <c r="Z47" s="1153"/>
      <c r="AA47" s="1153">
        <f>+$G$47*0.3</f>
        <v>21555890.005252499</v>
      </c>
      <c r="AB47" s="1153">
        <f>+$G$47*0.3</f>
        <v>21555890.005252499</v>
      </c>
      <c r="AC47" s="1153">
        <f>+$G$47*0.4</f>
        <v>28741186.673670001</v>
      </c>
      <c r="AD47" s="1153"/>
      <c r="AE47" s="1153"/>
      <c r="AF47" s="1153"/>
      <c r="AG47" s="1153"/>
      <c r="AH47" s="1153"/>
      <c r="AI47" s="1153"/>
      <c r="AJ47" s="1153"/>
      <c r="AK47" s="1153"/>
      <c r="AL47" s="1153"/>
      <c r="AM47" s="1153"/>
      <c r="AN47" s="1153"/>
      <c r="AO47" s="1153"/>
      <c r="AP47" s="1153"/>
      <c r="AQ47" s="1153"/>
      <c r="AR47" s="1153"/>
      <c r="AS47" s="1154"/>
      <c r="AT47" s="1154"/>
      <c r="AU47" s="1154"/>
      <c r="AV47" s="1154"/>
      <c r="AW47" s="1154"/>
      <c r="AX47" s="1154"/>
      <c r="AY47" s="1154"/>
      <c r="AZ47" s="1154"/>
      <c r="BA47" s="1154"/>
      <c r="BB47" s="1154"/>
      <c r="BC47" s="1154"/>
      <c r="BD47" s="1154"/>
      <c r="BE47" s="1154"/>
      <c r="BG47" s="1192">
        <f t="shared" si="1"/>
        <v>0</v>
      </c>
    </row>
    <row r="48" spans="2:59" s="174" customFormat="1" ht="25.5" outlineLevel="1">
      <c r="B48" s="1186">
        <v>4.0199999999999996</v>
      </c>
      <c r="C48" s="168" t="s">
        <v>4796</v>
      </c>
      <c r="D48" s="169" t="s">
        <v>341</v>
      </c>
      <c r="E48" s="170">
        <f>+'CANT-SALONES NUEVOS'!E1307</f>
        <v>658.55250000000001</v>
      </c>
      <c r="F48" s="171">
        <f>+'apu colegio'!$O$2694</f>
        <v>162634.96</v>
      </c>
      <c r="G48" s="1171">
        <f t="shared" ref="G48:G81" si="12">+E48*F48</f>
        <v>107103659.4954</v>
      </c>
      <c r="H48" s="1154"/>
      <c r="I48" s="1154"/>
      <c r="J48" s="1154"/>
      <c r="K48" s="1154"/>
      <c r="L48" s="1154"/>
      <c r="M48" s="1154"/>
      <c r="N48" s="1154"/>
      <c r="O48" s="1154"/>
      <c r="P48" s="1154"/>
      <c r="Q48" s="1154"/>
      <c r="R48" s="1154"/>
      <c r="S48" s="1154"/>
      <c r="T48" s="1154"/>
      <c r="U48" s="1154"/>
      <c r="V48" s="1154"/>
      <c r="W48" s="1153"/>
      <c r="X48" s="1153"/>
      <c r="Y48" s="1153"/>
      <c r="Z48" s="1153"/>
      <c r="AA48" s="1153"/>
      <c r="AB48" s="1153"/>
      <c r="AC48" s="1153"/>
      <c r="AD48" s="1153"/>
      <c r="AE48" s="1153"/>
      <c r="AF48" s="1153">
        <f>+$G48*0.25</f>
        <v>26775914.873849999</v>
      </c>
      <c r="AG48" s="1153">
        <f t="shared" ref="AG48:AK50" si="13">+$G48*0.25</f>
        <v>26775914.873849999</v>
      </c>
      <c r="AH48" s="1153">
        <f t="shared" si="13"/>
        <v>26775914.873849999</v>
      </c>
      <c r="AI48" s="1153">
        <f t="shared" si="13"/>
        <v>26775914.873849999</v>
      </c>
      <c r="AJ48" s="1153"/>
      <c r="AK48" s="1153"/>
      <c r="AL48" s="1153"/>
      <c r="AM48" s="1153"/>
      <c r="AN48" s="1153"/>
      <c r="AO48" s="1153"/>
      <c r="AP48" s="1153"/>
      <c r="AQ48" s="1153"/>
      <c r="AR48" s="1153"/>
      <c r="AS48" s="1154"/>
      <c r="AT48" s="1154"/>
      <c r="AU48" s="1154"/>
      <c r="AV48" s="1154"/>
      <c r="AW48" s="1154"/>
      <c r="AX48" s="1154"/>
      <c r="AY48" s="1154"/>
      <c r="AZ48" s="1154"/>
      <c r="BA48" s="1154"/>
      <c r="BB48" s="1154"/>
      <c r="BC48" s="1154"/>
      <c r="BD48" s="1154"/>
      <c r="BE48" s="1154"/>
      <c r="BG48" s="1192">
        <f t="shared" si="1"/>
        <v>0</v>
      </c>
    </row>
    <row r="49" spans="2:59" s="174" customFormat="1" outlineLevel="1">
      <c r="B49" s="1186">
        <v>4.03</v>
      </c>
      <c r="C49" s="168" t="s">
        <v>4591</v>
      </c>
      <c r="D49" s="169" t="s">
        <v>341</v>
      </c>
      <c r="E49" s="170">
        <f>+'CANT-SALONES NUEVOS'!E1405+'CANT-AMPLI-SALON'!K1170</f>
        <v>1343.8284999999996</v>
      </c>
      <c r="F49" s="171">
        <f>+'apu colegio'!$O$2760</f>
        <v>50289.13</v>
      </c>
      <c r="G49" s="1171">
        <f t="shared" si="12"/>
        <v>67579966.134204984</v>
      </c>
      <c r="H49" s="1154"/>
      <c r="I49" s="1154"/>
      <c r="J49" s="1154"/>
      <c r="K49" s="1154"/>
      <c r="L49" s="1154"/>
      <c r="M49" s="1154"/>
      <c r="N49" s="1154"/>
      <c r="O49" s="1154"/>
      <c r="P49" s="1154"/>
      <c r="Q49" s="1154"/>
      <c r="R49" s="1154"/>
      <c r="S49" s="1154"/>
      <c r="T49" s="1154"/>
      <c r="U49" s="1154"/>
      <c r="V49" s="1154"/>
      <c r="W49" s="1153"/>
      <c r="X49" s="1153"/>
      <c r="Y49" s="1153"/>
      <c r="Z49" s="1153"/>
      <c r="AA49" s="1153"/>
      <c r="AB49" s="1153"/>
      <c r="AC49" s="1153"/>
      <c r="AD49" s="1153"/>
      <c r="AE49" s="1153"/>
      <c r="AF49" s="1153"/>
      <c r="AG49" s="1153"/>
      <c r="AH49" s="1153">
        <f>+$G49*0.25</f>
        <v>16894991.533551246</v>
      </c>
      <c r="AI49" s="1153">
        <f t="shared" si="13"/>
        <v>16894991.533551246</v>
      </c>
      <c r="AJ49" s="1153">
        <f t="shared" si="13"/>
        <v>16894991.533551246</v>
      </c>
      <c r="AK49" s="1153">
        <f t="shared" si="13"/>
        <v>16894991.533551246</v>
      </c>
      <c r="AL49" s="1153"/>
      <c r="AM49" s="1153"/>
      <c r="AN49" s="1153"/>
      <c r="AO49" s="1153"/>
      <c r="AP49" s="1153"/>
      <c r="AQ49" s="1153"/>
      <c r="AR49" s="1153"/>
      <c r="AS49" s="1154"/>
      <c r="AT49" s="1154"/>
      <c r="AU49" s="1154"/>
      <c r="AV49" s="1154"/>
      <c r="AW49" s="1154"/>
      <c r="AX49" s="1154"/>
      <c r="AY49" s="1154"/>
      <c r="AZ49" s="1154"/>
      <c r="BA49" s="1154"/>
      <c r="BB49" s="1154"/>
      <c r="BC49" s="1154"/>
      <c r="BD49" s="1154"/>
      <c r="BE49" s="1154"/>
      <c r="BG49" s="1192">
        <f t="shared" si="1"/>
        <v>0</v>
      </c>
    </row>
    <row r="50" spans="2:59" outlineLevel="1">
      <c r="B50" s="1186">
        <v>4.04</v>
      </c>
      <c r="C50" s="168" t="s">
        <v>4592</v>
      </c>
      <c r="D50" s="169" t="s">
        <v>341</v>
      </c>
      <c r="E50" s="170">
        <f>+'CANT-SALONES NUEVOS'!E1406</f>
        <v>1480.8274999999999</v>
      </c>
      <c r="F50" s="171">
        <f>+'apu colegio'!$O$2826</f>
        <v>55378.85</v>
      </c>
      <c r="G50" s="1171">
        <f t="shared" si="12"/>
        <v>82006523.998374984</v>
      </c>
      <c r="H50" s="1154"/>
      <c r="I50" s="1154"/>
      <c r="J50" s="1154"/>
      <c r="K50" s="1154"/>
      <c r="L50" s="1154"/>
      <c r="M50" s="1154"/>
      <c r="N50" s="1154"/>
      <c r="O50" s="1154"/>
      <c r="P50" s="1154"/>
      <c r="Q50" s="1154"/>
      <c r="R50" s="1154"/>
      <c r="S50" s="1154"/>
      <c r="T50" s="1154"/>
      <c r="U50" s="1154"/>
      <c r="V50" s="1154"/>
      <c r="W50" s="1153"/>
      <c r="X50" s="1153"/>
      <c r="Y50" s="1153"/>
      <c r="Z50" s="1153"/>
      <c r="AA50" s="1153"/>
      <c r="AB50" s="1153"/>
      <c r="AC50" s="1153"/>
      <c r="AD50" s="1153"/>
      <c r="AE50" s="1153"/>
      <c r="AF50" s="1153"/>
      <c r="AG50" s="1153"/>
      <c r="AH50" s="1153">
        <f>+$G50*0.25</f>
        <v>20501630.999593746</v>
      </c>
      <c r="AI50" s="1153">
        <f t="shared" si="13"/>
        <v>20501630.999593746</v>
      </c>
      <c r="AJ50" s="1153">
        <f t="shared" si="13"/>
        <v>20501630.999593746</v>
      </c>
      <c r="AK50" s="1153">
        <f t="shared" si="13"/>
        <v>20501630.999593746</v>
      </c>
      <c r="AL50" s="1153"/>
      <c r="AM50" s="1153"/>
      <c r="AN50" s="1153"/>
      <c r="AO50" s="1153"/>
      <c r="AP50" s="1153"/>
      <c r="AQ50" s="1153"/>
      <c r="AR50" s="1153"/>
      <c r="AS50" s="1154"/>
      <c r="AT50" s="1154"/>
      <c r="AU50" s="1154"/>
      <c r="AV50" s="1154"/>
      <c r="AW50" s="1154"/>
      <c r="AX50" s="1154"/>
      <c r="AY50" s="1154"/>
      <c r="AZ50" s="1154"/>
      <c r="BA50" s="1154"/>
      <c r="BB50" s="1154"/>
      <c r="BC50" s="1154"/>
      <c r="BD50" s="1154"/>
      <c r="BE50" s="1154"/>
      <c r="BG50" s="1192">
        <f t="shared" si="1"/>
        <v>0</v>
      </c>
    </row>
    <row r="51" spans="2:59" outlineLevel="1">
      <c r="B51" s="1186">
        <v>4.05</v>
      </c>
      <c r="C51" s="168" t="s">
        <v>4797</v>
      </c>
      <c r="D51" s="169" t="s">
        <v>341</v>
      </c>
      <c r="E51" s="170">
        <f>+'CANT-SALONES NUEVOS'!K1442</f>
        <v>30.56</v>
      </c>
      <c r="F51" s="171">
        <f>+'apu colegio'!$O$2892</f>
        <v>66261.62</v>
      </c>
      <c r="G51" s="1171">
        <f t="shared" si="12"/>
        <v>2024955.1071999997</v>
      </c>
      <c r="H51" s="1154"/>
      <c r="I51" s="1154"/>
      <c r="J51" s="1154"/>
      <c r="K51" s="1154"/>
      <c r="L51" s="1154"/>
      <c r="M51" s="1154"/>
      <c r="N51" s="1154"/>
      <c r="O51" s="1154"/>
      <c r="P51" s="1154"/>
      <c r="Q51" s="1154"/>
      <c r="R51" s="1154"/>
      <c r="S51" s="1154"/>
      <c r="T51" s="1154"/>
      <c r="U51" s="1154"/>
      <c r="V51" s="1154"/>
      <c r="W51" s="1153"/>
      <c r="X51" s="1153"/>
      <c r="Y51" s="1153"/>
      <c r="Z51" s="1153"/>
      <c r="AA51" s="1153"/>
      <c r="AB51" s="1153"/>
      <c r="AC51" s="1153"/>
      <c r="AD51" s="1153"/>
      <c r="AE51" s="1153"/>
      <c r="AF51" s="1153"/>
      <c r="AG51" s="1153"/>
      <c r="AH51" s="1153"/>
      <c r="AI51" s="1153"/>
      <c r="AJ51" s="1153">
        <f>+$G$51*1</f>
        <v>2024955.1071999997</v>
      </c>
      <c r="AK51" s="1153"/>
      <c r="AL51" s="1153"/>
      <c r="AM51" s="1153"/>
      <c r="AN51" s="1153"/>
      <c r="AO51" s="1153"/>
      <c r="AP51" s="1153"/>
      <c r="AQ51" s="1153"/>
      <c r="AR51" s="1153"/>
      <c r="AS51" s="1154"/>
      <c r="AT51" s="1154"/>
      <c r="AU51" s="1154"/>
      <c r="AV51" s="1154"/>
      <c r="AW51" s="1154"/>
      <c r="AX51" s="1154"/>
      <c r="AY51" s="1154"/>
      <c r="AZ51" s="1154"/>
      <c r="BA51" s="1154"/>
      <c r="BB51" s="1154"/>
      <c r="BC51" s="1154"/>
      <c r="BD51" s="1154"/>
      <c r="BE51" s="1154"/>
      <c r="BG51" s="1192">
        <f t="shared" si="1"/>
        <v>0</v>
      </c>
    </row>
    <row r="52" spans="2:59" outlineLevel="1">
      <c r="B52" s="1186">
        <v>4.0599999999999996</v>
      </c>
      <c r="C52" s="168" t="s">
        <v>5113</v>
      </c>
      <c r="D52" s="169" t="s">
        <v>250</v>
      </c>
      <c r="E52" s="170">
        <f>+'CANT-SALONES NUEVOS'!K1473+'CANT-AMPLI-SALON'!K1201</f>
        <v>88.5</v>
      </c>
      <c r="F52" s="171">
        <f>+'apu colegio'!$O$2958</f>
        <v>45952.25</v>
      </c>
      <c r="G52" s="1171">
        <f t="shared" si="12"/>
        <v>4066774.125</v>
      </c>
      <c r="H52" s="1154"/>
      <c r="I52" s="1154"/>
      <c r="J52" s="1154"/>
      <c r="K52" s="1154"/>
      <c r="L52" s="1154"/>
      <c r="M52" s="1154"/>
      <c r="N52" s="1154"/>
      <c r="O52" s="1154"/>
      <c r="P52" s="1154"/>
      <c r="Q52" s="1154"/>
      <c r="R52" s="1154"/>
      <c r="S52" s="1154"/>
      <c r="T52" s="1154"/>
      <c r="U52" s="1154"/>
      <c r="V52" s="1154"/>
      <c r="W52" s="1153"/>
      <c r="X52" s="1153"/>
      <c r="Y52" s="1153"/>
      <c r="Z52" s="1153"/>
      <c r="AA52" s="1153"/>
      <c r="AB52" s="1153"/>
      <c r="AC52" s="1153"/>
      <c r="AD52" s="1153"/>
      <c r="AE52" s="1153"/>
      <c r="AF52" s="1153"/>
      <c r="AG52" s="1153"/>
      <c r="AH52" s="1153"/>
      <c r="AI52" s="1153"/>
      <c r="AJ52" s="1153">
        <f>+$G$52*0.5</f>
        <v>2033387.0625</v>
      </c>
      <c r="AK52" s="1153">
        <f>+$G$52*0.5</f>
        <v>2033387.0625</v>
      </c>
      <c r="AL52" s="1153"/>
      <c r="AM52" s="1153"/>
      <c r="AN52" s="1153"/>
      <c r="AO52" s="1153"/>
      <c r="AP52" s="1153"/>
      <c r="AQ52" s="1153"/>
      <c r="AR52" s="1153"/>
      <c r="AS52" s="1154"/>
      <c r="AT52" s="1154"/>
      <c r="AU52" s="1154"/>
      <c r="AV52" s="1154"/>
      <c r="AW52" s="1154"/>
      <c r="AX52" s="1154"/>
      <c r="AY52" s="1154"/>
      <c r="AZ52" s="1154"/>
      <c r="BA52" s="1154"/>
      <c r="BB52" s="1154"/>
      <c r="BC52" s="1154"/>
      <c r="BD52" s="1154"/>
      <c r="BE52" s="1154"/>
      <c r="BG52" s="1192">
        <f t="shared" si="1"/>
        <v>0</v>
      </c>
    </row>
    <row r="53" spans="2:59" outlineLevel="1">
      <c r="B53" s="1186">
        <v>4.07</v>
      </c>
      <c r="C53" s="168" t="s">
        <v>4798</v>
      </c>
      <c r="D53" s="169" t="s">
        <v>250</v>
      </c>
      <c r="E53" s="170">
        <f>+'CANT-SALONES NUEVOS'!K1504</f>
        <v>4.3</v>
      </c>
      <c r="F53" s="171">
        <f>+'apu colegio'!$O$3024</f>
        <v>283296.21000000002</v>
      </c>
      <c r="G53" s="1171">
        <f t="shared" si="12"/>
        <v>1218173.703</v>
      </c>
      <c r="H53" s="1154"/>
      <c r="I53" s="1154"/>
      <c r="J53" s="1154"/>
      <c r="K53" s="1154"/>
      <c r="L53" s="1154"/>
      <c r="M53" s="1154"/>
      <c r="N53" s="1154"/>
      <c r="O53" s="1154"/>
      <c r="P53" s="1154"/>
      <c r="Q53" s="1154"/>
      <c r="R53" s="1154"/>
      <c r="S53" s="1154"/>
      <c r="T53" s="1154"/>
      <c r="U53" s="1154"/>
      <c r="V53" s="1154"/>
      <c r="W53" s="1153"/>
      <c r="X53" s="1153"/>
      <c r="Y53" s="1153"/>
      <c r="Z53" s="1153"/>
      <c r="AA53" s="1153"/>
      <c r="AB53" s="1153"/>
      <c r="AC53" s="1153"/>
      <c r="AD53" s="1153"/>
      <c r="AE53" s="1153"/>
      <c r="AF53" s="1153"/>
      <c r="AG53" s="1153"/>
      <c r="AH53" s="1153"/>
      <c r="AI53" s="1153"/>
      <c r="AJ53" s="1153"/>
      <c r="AK53" s="1153">
        <f>+$G$53*1</f>
        <v>1218173.703</v>
      </c>
      <c r="AL53" s="1153"/>
      <c r="AM53" s="1153"/>
      <c r="AN53" s="1153"/>
      <c r="AO53" s="1153"/>
      <c r="AP53" s="1153"/>
      <c r="AQ53" s="1153"/>
      <c r="AR53" s="1153"/>
      <c r="AS53" s="1154"/>
      <c r="AT53" s="1154"/>
      <c r="AU53" s="1154"/>
      <c r="AV53" s="1154"/>
      <c r="AW53" s="1154"/>
      <c r="AX53" s="1154"/>
      <c r="AY53" s="1154"/>
      <c r="AZ53" s="1154"/>
      <c r="BA53" s="1154"/>
      <c r="BB53" s="1154"/>
      <c r="BC53" s="1154"/>
      <c r="BD53" s="1154"/>
      <c r="BE53" s="1154"/>
      <c r="BG53" s="1192">
        <f t="shared" si="1"/>
        <v>0</v>
      </c>
    </row>
    <row r="54" spans="2:59" outlineLevel="1">
      <c r="B54" s="1186">
        <v>4.08</v>
      </c>
      <c r="C54" s="168" t="s">
        <v>5119</v>
      </c>
      <c r="D54" s="169" t="s">
        <v>341</v>
      </c>
      <c r="E54" s="170">
        <f>+'CANT-SALONES NUEVOS'!K1542+'CANT-AMPLI-SALON'!K1277</f>
        <v>284.09000000000003</v>
      </c>
      <c r="F54" s="171">
        <f>'apu colegio'!$O$3087</f>
        <v>87827.17</v>
      </c>
      <c r="G54" s="1171">
        <f t="shared" si="12"/>
        <v>24950820.725300003</v>
      </c>
      <c r="H54" s="1154"/>
      <c r="I54" s="1154"/>
      <c r="J54" s="1154"/>
      <c r="K54" s="1154"/>
      <c r="L54" s="1154"/>
      <c r="M54" s="1154"/>
      <c r="N54" s="1154"/>
      <c r="O54" s="1154"/>
      <c r="P54" s="1154"/>
      <c r="Q54" s="1154"/>
      <c r="R54" s="1154"/>
      <c r="S54" s="1154"/>
      <c r="T54" s="1154"/>
      <c r="U54" s="1154"/>
      <c r="V54" s="1154"/>
      <c r="W54" s="1153"/>
      <c r="X54" s="1153"/>
      <c r="Y54" s="1153"/>
      <c r="Z54" s="1153"/>
      <c r="AA54" s="1153">
        <f t="shared" ref="AA54:AD54" si="14">+$G54*0.25</f>
        <v>6237705.1813250007</v>
      </c>
      <c r="AB54" s="1153">
        <f t="shared" si="14"/>
        <v>6237705.1813250007</v>
      </c>
      <c r="AC54" s="1153">
        <f t="shared" si="14"/>
        <v>6237705.1813250007</v>
      </c>
      <c r="AD54" s="1153">
        <f t="shared" si="14"/>
        <v>6237705.1813250007</v>
      </c>
      <c r="AE54" s="1153"/>
      <c r="AF54" s="1153"/>
      <c r="AG54" s="1153"/>
      <c r="AH54" s="1153"/>
      <c r="AI54" s="1153"/>
      <c r="AJ54" s="1153"/>
      <c r="AK54" s="1153"/>
      <c r="AL54" s="1153"/>
      <c r="AM54" s="1153"/>
      <c r="AN54" s="1153"/>
      <c r="AO54" s="1153"/>
      <c r="AP54" s="1153"/>
      <c r="AQ54" s="1153"/>
      <c r="AR54" s="1153"/>
      <c r="AS54" s="1154"/>
      <c r="AT54" s="1154"/>
      <c r="AU54" s="1154"/>
      <c r="AV54" s="1154"/>
      <c r="AW54" s="1154"/>
      <c r="AX54" s="1154"/>
      <c r="AY54" s="1154"/>
      <c r="AZ54" s="1154"/>
      <c r="BA54" s="1154"/>
      <c r="BB54" s="1154"/>
      <c r="BC54" s="1154"/>
      <c r="BD54" s="1154"/>
      <c r="BE54" s="1154"/>
      <c r="BG54" s="1192">
        <f t="shared" si="1"/>
        <v>0</v>
      </c>
    </row>
    <row r="55" spans="2:59" outlineLevel="1">
      <c r="B55" s="1186">
        <v>4.09</v>
      </c>
      <c r="C55" s="168" t="s">
        <v>4799</v>
      </c>
      <c r="D55" s="169" t="s">
        <v>250</v>
      </c>
      <c r="E55" s="170">
        <f>+'CANT-SALONES NUEVOS'!K1574+'CANT-AMPLI-SALON'!K1309</f>
        <v>189.85</v>
      </c>
      <c r="F55" s="171">
        <f>+'apu colegio'!$O$3150</f>
        <v>37262.67</v>
      </c>
      <c r="G55" s="1171">
        <f t="shared" si="12"/>
        <v>7074317.8994999994</v>
      </c>
      <c r="H55" s="1154"/>
      <c r="I55" s="1154"/>
      <c r="J55" s="1154"/>
      <c r="K55" s="1154"/>
      <c r="L55" s="1154"/>
      <c r="M55" s="1154"/>
      <c r="N55" s="1154"/>
      <c r="O55" s="1154"/>
      <c r="P55" s="1154"/>
      <c r="Q55" s="1154"/>
      <c r="R55" s="1154"/>
      <c r="S55" s="1154"/>
      <c r="T55" s="1154"/>
      <c r="U55" s="1154"/>
      <c r="V55" s="1154"/>
      <c r="W55" s="1153"/>
      <c r="X55" s="1153"/>
      <c r="Y55" s="1153"/>
      <c r="Z55" s="1153"/>
      <c r="AA55" s="1153"/>
      <c r="AB55" s="1153"/>
      <c r="AC55" s="1153"/>
      <c r="AD55" s="1153">
        <f>+$G$55*1</f>
        <v>7074317.8994999994</v>
      </c>
      <c r="AE55" s="1153"/>
      <c r="AF55" s="1153"/>
      <c r="AG55" s="1153"/>
      <c r="AH55" s="1153"/>
      <c r="AI55" s="1153"/>
      <c r="AJ55" s="1153"/>
      <c r="AK55" s="1153"/>
      <c r="AL55" s="1153"/>
      <c r="AM55" s="1153"/>
      <c r="AN55" s="1153"/>
      <c r="AO55" s="1153"/>
      <c r="AP55" s="1153"/>
      <c r="AQ55" s="1153"/>
      <c r="AR55" s="1153"/>
      <c r="AS55" s="1154"/>
      <c r="AT55" s="1154"/>
      <c r="AU55" s="1154"/>
      <c r="AV55" s="1154"/>
      <c r="AW55" s="1154"/>
      <c r="AX55" s="1154"/>
      <c r="AY55" s="1154"/>
      <c r="AZ55" s="1154"/>
      <c r="BA55" s="1154"/>
      <c r="BB55" s="1154"/>
      <c r="BC55" s="1154"/>
      <c r="BD55" s="1154"/>
      <c r="BE55" s="1154"/>
      <c r="BG55" s="1192">
        <f t="shared" si="1"/>
        <v>0</v>
      </c>
    </row>
    <row r="56" spans="2:59" outlineLevel="1">
      <c r="B56" s="1186">
        <v>4.0999999999999996</v>
      </c>
      <c r="C56" s="168" t="s">
        <v>4593</v>
      </c>
      <c r="D56" s="169" t="s">
        <v>341</v>
      </c>
      <c r="E56" s="170">
        <f>+'CANT-SALONES NUEVOS'!K1606+'CANT-AMPLI-SALON'!K1344</f>
        <v>707.25</v>
      </c>
      <c r="F56" s="171">
        <f>+'apu colegio'!$O$3213</f>
        <v>122158.89</v>
      </c>
      <c r="G56" s="1171">
        <f t="shared" si="12"/>
        <v>86396874.952500001</v>
      </c>
      <c r="H56" s="1154"/>
      <c r="I56" s="1154"/>
      <c r="J56" s="1154"/>
      <c r="K56" s="1154"/>
      <c r="L56" s="1154"/>
      <c r="M56" s="1154"/>
      <c r="N56" s="1154"/>
      <c r="O56" s="1154"/>
      <c r="P56" s="1154"/>
      <c r="Q56" s="1154"/>
      <c r="R56" s="1154"/>
      <c r="S56" s="1154"/>
      <c r="T56" s="1154"/>
      <c r="U56" s="1154"/>
      <c r="V56" s="1154"/>
      <c r="W56" s="1153"/>
      <c r="X56" s="1153"/>
      <c r="Y56" s="1153"/>
      <c r="Z56" s="1153"/>
      <c r="AA56" s="1153"/>
      <c r="AB56" s="1153"/>
      <c r="AC56" s="1153"/>
      <c r="AD56" s="1153"/>
      <c r="AE56" s="1153"/>
      <c r="AF56" s="1153"/>
      <c r="AG56" s="1153"/>
      <c r="AH56" s="1153"/>
      <c r="AI56" s="1153">
        <f>+$G$56*0.1</f>
        <v>8639687.4952499997</v>
      </c>
      <c r="AJ56" s="1153">
        <f>+$G$56*0.1</f>
        <v>8639687.4952499997</v>
      </c>
      <c r="AK56" s="1153">
        <f>+$G$56*0.1</f>
        <v>8639687.4952499997</v>
      </c>
      <c r="AL56" s="1153">
        <f>+$G$56*0.2</f>
        <v>17279374.990499999</v>
      </c>
      <c r="AM56" s="1153">
        <f>+$G$56*0.3</f>
        <v>25919062.485750001</v>
      </c>
      <c r="AN56" s="1153">
        <f>+$G$56*0.2</f>
        <v>17279374.990499999</v>
      </c>
      <c r="AO56" s="1153"/>
      <c r="AP56" s="1153"/>
      <c r="AQ56" s="1153"/>
      <c r="AR56" s="1153"/>
      <c r="AS56" s="1154"/>
      <c r="AT56" s="1154"/>
      <c r="AU56" s="1154"/>
      <c r="AV56" s="1154"/>
      <c r="AW56" s="1154"/>
      <c r="AX56" s="1154"/>
      <c r="AY56" s="1154"/>
      <c r="AZ56" s="1154"/>
      <c r="BA56" s="1154"/>
      <c r="BB56" s="1154"/>
      <c r="BC56" s="1154"/>
      <c r="BD56" s="1154"/>
      <c r="BE56" s="1154"/>
      <c r="BG56" s="1192">
        <f t="shared" si="1"/>
        <v>0</v>
      </c>
    </row>
    <row r="57" spans="2:59" outlineLevel="1">
      <c r="B57" s="1186">
        <v>4.1100000000000003</v>
      </c>
      <c r="C57" s="168" t="s">
        <v>5132</v>
      </c>
      <c r="D57" s="169" t="s">
        <v>250</v>
      </c>
      <c r="E57" s="170">
        <f>'CANT-AMPLI-SALON'!K1376</f>
        <v>60.8</v>
      </c>
      <c r="F57" s="171">
        <f>+'apu colegio'!$O$3276</f>
        <v>51374.17</v>
      </c>
      <c r="G57" s="1171">
        <f t="shared" si="12"/>
        <v>3123549.5359999998</v>
      </c>
      <c r="H57" s="1154"/>
      <c r="I57" s="1154"/>
      <c r="J57" s="1154"/>
      <c r="K57" s="1154"/>
      <c r="L57" s="1154"/>
      <c r="M57" s="1154"/>
      <c r="N57" s="1154"/>
      <c r="O57" s="1154"/>
      <c r="P57" s="1154"/>
      <c r="Q57" s="1154"/>
      <c r="R57" s="1154"/>
      <c r="S57" s="1154"/>
      <c r="T57" s="1154"/>
      <c r="U57" s="1154"/>
      <c r="V57" s="1154"/>
      <c r="W57" s="1153"/>
      <c r="X57" s="1153"/>
      <c r="Y57" s="1153"/>
      <c r="Z57" s="1153"/>
      <c r="AA57" s="1153"/>
      <c r="AB57" s="1153"/>
      <c r="AC57" s="1153"/>
      <c r="AD57" s="1153"/>
      <c r="AE57" s="1153"/>
      <c r="AF57" s="1153"/>
      <c r="AG57" s="1153"/>
      <c r="AH57" s="1153"/>
      <c r="AI57" s="1153"/>
      <c r="AJ57" s="1153"/>
      <c r="AK57" s="1153"/>
      <c r="AL57" s="1153"/>
      <c r="AM57" s="1153"/>
      <c r="AN57" s="1153">
        <f>+$G$57*1</f>
        <v>3123549.5359999998</v>
      </c>
      <c r="AO57" s="1153"/>
      <c r="AP57" s="1153"/>
      <c r="AQ57" s="1153"/>
      <c r="AR57" s="1153"/>
      <c r="AS57" s="1154"/>
      <c r="AT57" s="1154"/>
      <c r="AU57" s="1154"/>
      <c r="AV57" s="1154"/>
      <c r="AW57" s="1154"/>
      <c r="AX57" s="1154"/>
      <c r="AY57" s="1154"/>
      <c r="AZ57" s="1154"/>
      <c r="BA57" s="1154"/>
      <c r="BB57" s="1154"/>
      <c r="BC57" s="1154"/>
      <c r="BD57" s="1154"/>
      <c r="BE57" s="1154"/>
      <c r="BG57" s="1192">
        <f t="shared" si="1"/>
        <v>0</v>
      </c>
    </row>
    <row r="58" spans="2:59" outlineLevel="1">
      <c r="B58" s="1186">
        <v>4.12</v>
      </c>
      <c r="C58" s="168" t="s">
        <v>4594</v>
      </c>
      <c r="D58" s="169" t="s">
        <v>341</v>
      </c>
      <c r="E58" s="170">
        <f>+'CANT-SALONES NUEVOS'!K1670</f>
        <v>82.88</v>
      </c>
      <c r="F58" s="171">
        <f>+'apu colegio'!$O$3338</f>
        <v>122158.89</v>
      </c>
      <c r="G58" s="1171">
        <f t="shared" si="12"/>
        <v>10124528.803199999</v>
      </c>
      <c r="H58" s="1154"/>
      <c r="I58" s="1154"/>
      <c r="J58" s="1154"/>
      <c r="K58" s="1154"/>
      <c r="L58" s="1154"/>
      <c r="M58" s="1154"/>
      <c r="N58" s="1154"/>
      <c r="O58" s="1154"/>
      <c r="P58" s="1154"/>
      <c r="Q58" s="1154"/>
      <c r="R58" s="1154"/>
      <c r="S58" s="1154"/>
      <c r="T58" s="1154"/>
      <c r="U58" s="1154"/>
      <c r="V58" s="1154"/>
      <c r="W58" s="1153"/>
      <c r="X58" s="1153"/>
      <c r="Y58" s="1153"/>
      <c r="Z58" s="1153"/>
      <c r="AA58" s="1153"/>
      <c r="AB58" s="1153"/>
      <c r="AC58" s="1153"/>
      <c r="AD58" s="1153"/>
      <c r="AE58" s="1153"/>
      <c r="AF58" s="1153"/>
      <c r="AG58" s="1153"/>
      <c r="AH58" s="1153"/>
      <c r="AI58" s="1153"/>
      <c r="AJ58" s="1153"/>
      <c r="AK58" s="1153"/>
      <c r="AL58" s="1153"/>
      <c r="AM58" s="1153"/>
      <c r="AN58" s="1153">
        <f>+$G$58*0.6</f>
        <v>6074717.281919999</v>
      </c>
      <c r="AO58" s="1153">
        <f>+$G$58*0.4</f>
        <v>4049811.52128</v>
      </c>
      <c r="AP58" s="1153"/>
      <c r="AQ58" s="1153"/>
      <c r="AR58" s="1153"/>
      <c r="AS58" s="1154"/>
      <c r="AT58" s="1154"/>
      <c r="AU58" s="1154"/>
      <c r="AV58" s="1154"/>
      <c r="AW58" s="1154"/>
      <c r="AX58" s="1154"/>
      <c r="AY58" s="1154"/>
      <c r="AZ58" s="1154"/>
      <c r="BA58" s="1154"/>
      <c r="BB58" s="1154"/>
      <c r="BC58" s="1154"/>
      <c r="BD58" s="1154"/>
      <c r="BE58" s="1154"/>
      <c r="BG58" s="1192">
        <f t="shared" si="1"/>
        <v>0</v>
      </c>
    </row>
    <row r="59" spans="2:59" outlineLevel="1">
      <c r="B59" s="1186">
        <v>4.13</v>
      </c>
      <c r="C59" s="168" t="s">
        <v>5134</v>
      </c>
      <c r="D59" s="169" t="s">
        <v>341</v>
      </c>
      <c r="E59" s="170">
        <f>+'CANT-SALONES NUEVOS'!K1702</f>
        <v>56.63</v>
      </c>
      <c r="F59" s="171">
        <f>+'apu colegio'!$O$3401</f>
        <v>105521.25</v>
      </c>
      <c r="G59" s="1171">
        <f t="shared" si="12"/>
        <v>5975668.3875000002</v>
      </c>
      <c r="H59" s="1154"/>
      <c r="I59" s="1154"/>
      <c r="J59" s="1154"/>
      <c r="K59" s="1154"/>
      <c r="L59" s="1154"/>
      <c r="M59" s="1154"/>
      <c r="N59" s="1154"/>
      <c r="O59" s="1154"/>
      <c r="P59" s="1154"/>
      <c r="Q59" s="1154"/>
      <c r="R59" s="1154"/>
      <c r="S59" s="1154"/>
      <c r="T59" s="1154"/>
      <c r="U59" s="1154"/>
      <c r="V59" s="1154"/>
      <c r="W59" s="1153"/>
      <c r="X59" s="1153"/>
      <c r="Y59" s="1153"/>
      <c r="Z59" s="1153"/>
      <c r="AA59" s="1153"/>
      <c r="AB59" s="1153"/>
      <c r="AC59" s="1153"/>
      <c r="AD59" s="1153"/>
      <c r="AE59" s="1153"/>
      <c r="AF59" s="1153"/>
      <c r="AG59" s="1153">
        <f>+$G$59*1</f>
        <v>5975668.3875000002</v>
      </c>
      <c r="AH59" s="1153"/>
      <c r="AI59" s="1153"/>
      <c r="AJ59" s="1153"/>
      <c r="AK59" s="1153"/>
      <c r="AL59" s="1153"/>
      <c r="AM59" s="1153"/>
      <c r="AN59" s="1153"/>
      <c r="AO59" s="1153"/>
      <c r="AP59" s="1153"/>
      <c r="AQ59" s="1153"/>
      <c r="AR59" s="1153"/>
      <c r="AS59" s="1154"/>
      <c r="AT59" s="1154"/>
      <c r="AU59" s="1154"/>
      <c r="AV59" s="1154"/>
      <c r="AW59" s="1154"/>
      <c r="AX59" s="1154"/>
      <c r="AY59" s="1154"/>
      <c r="AZ59" s="1154"/>
      <c r="BA59" s="1154"/>
      <c r="BB59" s="1154"/>
      <c r="BC59" s="1154"/>
      <c r="BD59" s="1154"/>
      <c r="BE59" s="1154"/>
      <c r="BG59" s="1192">
        <f t="shared" si="1"/>
        <v>0</v>
      </c>
    </row>
    <row r="60" spans="2:59" outlineLevel="1">
      <c r="B60" s="1186">
        <v>4.1399999999999997</v>
      </c>
      <c r="C60" s="168" t="s">
        <v>4819</v>
      </c>
      <c r="D60" s="169" t="s">
        <v>341</v>
      </c>
      <c r="E60" s="170">
        <f>+'CANT-SALONES NUEVOS'!K1734+'CANT-AMPLI-SALON'!K1483</f>
        <v>415.8</v>
      </c>
      <c r="F60" s="171">
        <f>+'apu colegio'!$O$3472</f>
        <v>108141.44</v>
      </c>
      <c r="G60" s="1171">
        <f t="shared" si="12"/>
        <v>44965210.752000004</v>
      </c>
      <c r="H60" s="1154"/>
      <c r="I60" s="1154"/>
      <c r="J60" s="1154"/>
      <c r="K60" s="1154"/>
      <c r="L60" s="1154"/>
      <c r="M60" s="1154"/>
      <c r="N60" s="1154"/>
      <c r="O60" s="1154"/>
      <c r="P60" s="1154"/>
      <c r="Q60" s="1154"/>
      <c r="R60" s="1154"/>
      <c r="S60" s="1154"/>
      <c r="T60" s="1154"/>
      <c r="U60" s="1154"/>
      <c r="V60" s="1154"/>
      <c r="W60" s="1153"/>
      <c r="X60" s="1153"/>
      <c r="Y60" s="1153"/>
      <c r="Z60" s="1153"/>
      <c r="AA60" s="1153"/>
      <c r="AB60" s="1153"/>
      <c r="AC60" s="1153"/>
      <c r="AD60" s="1153"/>
      <c r="AE60" s="1153"/>
      <c r="AF60" s="1153"/>
      <c r="AG60" s="1153"/>
      <c r="AH60" s="1153"/>
      <c r="AI60" s="1153"/>
      <c r="AJ60" s="1153">
        <f>+$G$60*0.2</f>
        <v>8993042.1504000016</v>
      </c>
      <c r="AK60" s="1153">
        <f>+$G$60*0.6</f>
        <v>26979126.451200001</v>
      </c>
      <c r="AL60" s="1153">
        <f>+$G$60*0.2</f>
        <v>8993042.1504000016</v>
      </c>
      <c r="AM60" s="1153"/>
      <c r="AN60" s="1153"/>
      <c r="AO60" s="1153"/>
      <c r="AP60" s="1153"/>
      <c r="AQ60" s="1153"/>
      <c r="AR60" s="1153"/>
      <c r="AS60" s="1154"/>
      <c r="AT60" s="1154"/>
      <c r="AU60" s="1154"/>
      <c r="AV60" s="1154"/>
      <c r="AW60" s="1154"/>
      <c r="AX60" s="1154"/>
      <c r="AY60" s="1154"/>
      <c r="AZ60" s="1154"/>
      <c r="BA60" s="1154"/>
      <c r="BB60" s="1154"/>
      <c r="BC60" s="1154"/>
      <c r="BD60" s="1154"/>
      <c r="BE60" s="1154"/>
      <c r="BG60" s="1192">
        <f t="shared" si="1"/>
        <v>0</v>
      </c>
    </row>
    <row r="61" spans="2:59" outlineLevel="1">
      <c r="B61" s="1186">
        <v>4.1500000000000004</v>
      </c>
      <c r="C61" s="168" t="s">
        <v>4820</v>
      </c>
      <c r="D61" s="169" t="s">
        <v>341</v>
      </c>
      <c r="E61" s="170">
        <f>+'CANT-SALONES NUEVOS'!E1825+'CANT-AMPLI-SALON'!K1580</f>
        <v>1359.1564999999998</v>
      </c>
      <c r="F61" s="171">
        <f>+'apu colegio'!$O$3540</f>
        <v>38716.43</v>
      </c>
      <c r="G61" s="1171">
        <f t="shared" si="12"/>
        <v>52621687.491294995</v>
      </c>
      <c r="H61" s="1154"/>
      <c r="I61" s="1154"/>
      <c r="J61" s="1154"/>
      <c r="K61" s="1154"/>
      <c r="L61" s="1154"/>
      <c r="M61" s="1154"/>
      <c r="N61" s="1154"/>
      <c r="O61" s="1154"/>
      <c r="P61" s="1154"/>
      <c r="Q61" s="1154"/>
      <c r="R61" s="1154"/>
      <c r="S61" s="1154"/>
      <c r="T61" s="1154"/>
      <c r="U61" s="1154"/>
      <c r="V61" s="1154"/>
      <c r="W61" s="1153"/>
      <c r="X61" s="1153"/>
      <c r="Y61" s="1153"/>
      <c r="Z61" s="1153"/>
      <c r="AA61" s="1153"/>
      <c r="AB61" s="1153"/>
      <c r="AC61" s="1153"/>
      <c r="AD61" s="1153"/>
      <c r="AE61" s="1153"/>
      <c r="AF61" s="1153"/>
      <c r="AG61" s="1153"/>
      <c r="AH61" s="1153"/>
      <c r="AI61" s="1153"/>
      <c r="AJ61" s="1153"/>
      <c r="AK61" s="1153"/>
      <c r="AL61" s="1153"/>
      <c r="AM61" s="1153">
        <f t="shared" ref="AM61:AQ62" si="15">+$G61*0.25</f>
        <v>13155421.872823749</v>
      </c>
      <c r="AN61" s="1153">
        <f t="shared" si="15"/>
        <v>13155421.872823749</v>
      </c>
      <c r="AO61" s="1153">
        <f t="shared" si="15"/>
        <v>13155421.872823749</v>
      </c>
      <c r="AP61" s="1153">
        <f t="shared" si="15"/>
        <v>13155421.872823749</v>
      </c>
      <c r="AQ61" s="1153"/>
      <c r="AR61" s="1153"/>
      <c r="AS61" s="1154"/>
      <c r="AT61" s="1154"/>
      <c r="AU61" s="1154"/>
      <c r="AV61" s="1154"/>
      <c r="AW61" s="1154"/>
      <c r="AX61" s="1154"/>
      <c r="AY61" s="1154"/>
      <c r="AZ61" s="1154"/>
      <c r="BA61" s="1154"/>
      <c r="BB61" s="1154"/>
      <c r="BC61" s="1154"/>
      <c r="BD61" s="1154"/>
      <c r="BE61" s="1154"/>
      <c r="BG61" s="1192">
        <f t="shared" si="1"/>
        <v>0</v>
      </c>
    </row>
    <row r="62" spans="2:59" outlineLevel="1">
      <c r="B62" s="1186">
        <v>4.16</v>
      </c>
      <c r="C62" s="168" t="s">
        <v>4821</v>
      </c>
      <c r="D62" s="169" t="s">
        <v>341</v>
      </c>
      <c r="E62" s="170">
        <f>+'CANT-SALONES NUEVOS'!E1826</f>
        <v>1480.8275000000001</v>
      </c>
      <c r="F62" s="171">
        <f>+'apu colegio'!$O$3609</f>
        <v>38716.43</v>
      </c>
      <c r="G62" s="1171">
        <f t="shared" si="12"/>
        <v>57332354.245825008</v>
      </c>
      <c r="H62" s="1154"/>
      <c r="I62" s="1154"/>
      <c r="J62" s="1154"/>
      <c r="K62" s="1154"/>
      <c r="L62" s="1154"/>
      <c r="M62" s="1154"/>
      <c r="N62" s="1154"/>
      <c r="O62" s="1154"/>
      <c r="P62" s="1154"/>
      <c r="Q62" s="1154"/>
      <c r="R62" s="1154"/>
      <c r="S62" s="1154"/>
      <c r="T62" s="1154"/>
      <c r="U62" s="1154"/>
      <c r="V62" s="1154"/>
      <c r="W62" s="1153"/>
      <c r="X62" s="1153"/>
      <c r="Y62" s="1153"/>
      <c r="Z62" s="1153"/>
      <c r="AA62" s="1153"/>
      <c r="AB62" s="1153"/>
      <c r="AC62" s="1153"/>
      <c r="AD62" s="1153"/>
      <c r="AE62" s="1153"/>
      <c r="AF62" s="1153"/>
      <c r="AG62" s="1153"/>
      <c r="AH62" s="1153"/>
      <c r="AI62" s="1153"/>
      <c r="AJ62" s="1153"/>
      <c r="AK62" s="1153"/>
      <c r="AL62" s="1153"/>
      <c r="AM62" s="1153"/>
      <c r="AN62" s="1153">
        <f t="shared" si="15"/>
        <v>14333088.561456252</v>
      </c>
      <c r="AO62" s="1153">
        <f t="shared" si="15"/>
        <v>14333088.561456252</v>
      </c>
      <c r="AP62" s="1153">
        <f t="shared" si="15"/>
        <v>14333088.561456252</v>
      </c>
      <c r="AQ62" s="1153">
        <f t="shared" si="15"/>
        <v>14333088.561456252</v>
      </c>
      <c r="AR62" s="1153"/>
      <c r="AS62" s="1154"/>
      <c r="AT62" s="1154"/>
      <c r="AU62" s="1154"/>
      <c r="AV62" s="1154"/>
      <c r="AW62" s="1154"/>
      <c r="AX62" s="1154"/>
      <c r="AY62" s="1154"/>
      <c r="AZ62" s="1154"/>
      <c r="BA62" s="1154"/>
      <c r="BB62" s="1154"/>
      <c r="BC62" s="1154"/>
      <c r="BD62" s="1154"/>
      <c r="BE62" s="1154"/>
      <c r="BG62" s="1192">
        <f t="shared" si="1"/>
        <v>0</v>
      </c>
    </row>
    <row r="63" spans="2:59" outlineLevel="1">
      <c r="B63" s="1186">
        <v>4.17</v>
      </c>
      <c r="C63" s="168" t="s">
        <v>4595</v>
      </c>
      <c r="D63" s="169" t="s">
        <v>341</v>
      </c>
      <c r="E63" s="170">
        <f>+'CANT-SALONES NUEVOS'!K2012+'CANT-AMPLI-SALON'!K1604</f>
        <v>1359.1564999999998</v>
      </c>
      <c r="F63" s="171">
        <f>+'apu colegio'!$O$3677</f>
        <v>20223.68</v>
      </c>
      <c r="G63" s="1171">
        <f t="shared" si="12"/>
        <v>27487146.125919998</v>
      </c>
      <c r="H63" s="1154"/>
      <c r="I63" s="1154"/>
      <c r="J63" s="1154"/>
      <c r="K63" s="1154"/>
      <c r="L63" s="1154"/>
      <c r="M63" s="1154"/>
      <c r="N63" s="1154"/>
      <c r="O63" s="1154"/>
      <c r="P63" s="1154"/>
      <c r="Q63" s="1154"/>
      <c r="R63" s="1154"/>
      <c r="S63" s="1154"/>
      <c r="T63" s="1154"/>
      <c r="U63" s="1154"/>
      <c r="V63" s="1154"/>
      <c r="W63" s="1153"/>
      <c r="X63" s="1153"/>
      <c r="Y63" s="1153"/>
      <c r="Z63" s="1153"/>
      <c r="AA63" s="1153"/>
      <c r="AB63" s="1153"/>
      <c r="AC63" s="1153"/>
      <c r="AD63" s="1153"/>
      <c r="AE63" s="1153"/>
      <c r="AF63" s="1153"/>
      <c r="AG63" s="1153"/>
      <c r="AH63" s="1153"/>
      <c r="AI63" s="1153"/>
      <c r="AJ63" s="1153"/>
      <c r="AK63" s="1153"/>
      <c r="AL63" s="1153"/>
      <c r="AM63" s="1153"/>
      <c r="AN63" s="1153"/>
      <c r="AO63" s="1153"/>
      <c r="AP63" s="1153">
        <f>+$G63/3</f>
        <v>9162382.0419733319</v>
      </c>
      <c r="AQ63" s="1153">
        <f t="shared" ref="AQ63:AR65" si="16">+$G63/3</f>
        <v>9162382.0419733319</v>
      </c>
      <c r="AR63" s="1153">
        <f t="shared" si="16"/>
        <v>9162382.0419733319</v>
      </c>
      <c r="AS63" s="1154"/>
      <c r="AT63" s="1154"/>
      <c r="AU63" s="1154"/>
      <c r="AV63" s="1154"/>
      <c r="AW63" s="1154"/>
      <c r="AX63" s="1154"/>
      <c r="AY63" s="1154"/>
      <c r="AZ63" s="1154"/>
      <c r="BA63" s="1154"/>
      <c r="BB63" s="1154"/>
      <c r="BC63" s="1154"/>
      <c r="BD63" s="1154"/>
      <c r="BE63" s="1154"/>
      <c r="BG63" s="1192">
        <f t="shared" si="1"/>
        <v>0</v>
      </c>
    </row>
    <row r="64" spans="2:59" outlineLevel="1">
      <c r="B64" s="1186">
        <v>4.18</v>
      </c>
      <c r="C64" s="168" t="s">
        <v>4596</v>
      </c>
      <c r="D64" s="169" t="s">
        <v>341</v>
      </c>
      <c r="E64" s="170">
        <f>+'CANT-SALONES NUEVOS'!K2106</f>
        <v>1480.8275000000012</v>
      </c>
      <c r="F64" s="171">
        <f>+'apu colegio'!$O$3745</f>
        <v>30269.759999999998</v>
      </c>
      <c r="G64" s="1171">
        <f t="shared" si="12"/>
        <v>44824293.026400037</v>
      </c>
      <c r="H64" s="1154"/>
      <c r="I64" s="1154"/>
      <c r="J64" s="1154"/>
      <c r="K64" s="1154"/>
      <c r="L64" s="1154"/>
      <c r="M64" s="1154"/>
      <c r="N64" s="1154"/>
      <c r="O64" s="1154"/>
      <c r="P64" s="1154"/>
      <c r="Q64" s="1154"/>
      <c r="R64" s="1154"/>
      <c r="S64" s="1154"/>
      <c r="T64" s="1154"/>
      <c r="U64" s="1154"/>
      <c r="V64" s="1154"/>
      <c r="W64" s="1153"/>
      <c r="X64" s="1153"/>
      <c r="Y64" s="1153"/>
      <c r="Z64" s="1153"/>
      <c r="AA64" s="1153"/>
      <c r="AB64" s="1153"/>
      <c r="AC64" s="1153"/>
      <c r="AD64" s="1153"/>
      <c r="AE64" s="1153"/>
      <c r="AF64" s="1153"/>
      <c r="AG64" s="1153"/>
      <c r="AH64" s="1153"/>
      <c r="AI64" s="1153"/>
      <c r="AJ64" s="1153"/>
      <c r="AK64" s="1153"/>
      <c r="AL64" s="1153"/>
      <c r="AM64" s="1153"/>
      <c r="AN64" s="1153"/>
      <c r="AO64" s="1153"/>
      <c r="AP64" s="1153">
        <f>+$G64/3</f>
        <v>14941431.008800013</v>
      </c>
      <c r="AQ64" s="1153">
        <f t="shared" si="16"/>
        <v>14941431.008800013</v>
      </c>
      <c r="AR64" s="1153">
        <f t="shared" si="16"/>
        <v>14941431.008800013</v>
      </c>
      <c r="AS64" s="1154"/>
      <c r="AT64" s="1154"/>
      <c r="AU64" s="1154"/>
      <c r="AV64" s="1154"/>
      <c r="AW64" s="1154"/>
      <c r="AX64" s="1154"/>
      <c r="AY64" s="1154"/>
      <c r="AZ64" s="1154"/>
      <c r="BA64" s="1154"/>
      <c r="BB64" s="1154"/>
      <c r="BC64" s="1154"/>
      <c r="BD64" s="1154"/>
      <c r="BE64" s="1154"/>
      <c r="BG64" s="1192">
        <f t="shared" si="1"/>
        <v>0</v>
      </c>
    </row>
    <row r="65" spans="2:59" outlineLevel="1">
      <c r="B65" s="1186">
        <v>4.1900000000000004</v>
      </c>
      <c r="C65" s="168" t="s">
        <v>5221</v>
      </c>
      <c r="D65" s="169" t="s">
        <v>341</v>
      </c>
      <c r="E65" s="170">
        <f>+'CANT-CERRAMIENTO FRONTAL'!K595</f>
        <v>86.748000000000005</v>
      </c>
      <c r="F65" s="171">
        <f>'apu colegio'!$O$3806</f>
        <v>168350.83</v>
      </c>
      <c r="G65" s="1171">
        <f t="shared" si="12"/>
        <v>14604097.80084</v>
      </c>
      <c r="H65" s="1154"/>
      <c r="I65" s="1154"/>
      <c r="J65" s="1154"/>
      <c r="K65" s="1154"/>
      <c r="L65" s="1154"/>
      <c r="M65" s="1154"/>
      <c r="N65" s="1154"/>
      <c r="O65" s="1154"/>
      <c r="P65" s="1154"/>
      <c r="Q65" s="1154"/>
      <c r="R65" s="1154"/>
      <c r="S65" s="1154"/>
      <c r="T65" s="1154"/>
      <c r="U65" s="1154"/>
      <c r="V65" s="1154"/>
      <c r="W65" s="1153"/>
      <c r="X65" s="1153"/>
      <c r="Y65" s="1153"/>
      <c r="Z65" s="1153"/>
      <c r="AA65" s="1153"/>
      <c r="AB65" s="1153"/>
      <c r="AC65" s="1153"/>
      <c r="AD65" s="1153"/>
      <c r="AE65" s="1153"/>
      <c r="AF65" s="1153"/>
      <c r="AG65" s="1153"/>
      <c r="AH65" s="1153"/>
      <c r="AI65" s="1153"/>
      <c r="AJ65" s="1153"/>
      <c r="AK65" s="1153"/>
      <c r="AL65" s="1153"/>
      <c r="AM65" s="1153"/>
      <c r="AN65" s="1153"/>
      <c r="AO65" s="1153"/>
      <c r="AP65" s="1153">
        <f>+$G65/3</f>
        <v>4868032.6002799999</v>
      </c>
      <c r="AQ65" s="1153">
        <f t="shared" si="16"/>
        <v>4868032.6002799999</v>
      </c>
      <c r="AR65" s="1153">
        <f t="shared" si="16"/>
        <v>4868032.6002799999</v>
      </c>
      <c r="AS65" s="1154"/>
      <c r="AT65" s="1154"/>
      <c r="AU65" s="1154"/>
      <c r="AV65" s="1154"/>
      <c r="AW65" s="1154"/>
      <c r="AX65" s="1154"/>
      <c r="AY65" s="1154"/>
      <c r="AZ65" s="1154"/>
      <c r="BA65" s="1154"/>
      <c r="BB65" s="1154"/>
      <c r="BC65" s="1154"/>
      <c r="BD65" s="1154"/>
      <c r="BE65" s="1154"/>
      <c r="BG65" s="1192">
        <f t="shared" si="1"/>
        <v>0</v>
      </c>
    </row>
    <row r="66" spans="2:59">
      <c r="B66" s="1166">
        <v>5</v>
      </c>
      <c r="C66" s="1167" t="s">
        <v>5141</v>
      </c>
      <c r="D66" s="1166"/>
      <c r="E66" s="1168"/>
      <c r="F66" s="1169"/>
      <c r="G66" s="1170">
        <f>+SUM(G67:G76)</f>
        <v>527775791.48339999</v>
      </c>
      <c r="H66" s="1154"/>
      <c r="I66" s="1154"/>
      <c r="J66" s="1154"/>
      <c r="K66" s="1154"/>
      <c r="L66" s="1154"/>
      <c r="M66" s="1154"/>
      <c r="N66" s="1154"/>
      <c r="O66" s="1154"/>
      <c r="P66" s="1154"/>
      <c r="Q66" s="1154"/>
      <c r="R66" s="1154"/>
      <c r="S66" s="1154"/>
      <c r="T66" s="1154"/>
      <c r="U66" s="1154"/>
      <c r="V66" s="1154"/>
      <c r="W66" s="1153"/>
      <c r="X66" s="1153"/>
      <c r="Y66" s="1153"/>
      <c r="Z66" s="1153"/>
      <c r="AA66" s="1153"/>
      <c r="AB66" s="1153"/>
      <c r="AC66" s="1153"/>
      <c r="AD66" s="1153"/>
      <c r="AE66" s="1153"/>
      <c r="AF66" s="1153"/>
      <c r="AG66" s="1153"/>
      <c r="AH66" s="1153"/>
      <c r="AI66" s="1153"/>
      <c r="AJ66" s="1153"/>
      <c r="AK66" s="1153"/>
      <c r="AL66" s="1153"/>
      <c r="AM66" s="1153"/>
      <c r="AN66" s="1153"/>
      <c r="AO66" s="1153"/>
      <c r="AP66" s="1190"/>
      <c r="AQ66" s="1190"/>
      <c r="AR66" s="1190"/>
      <c r="AS66" s="1191"/>
      <c r="AT66" s="1191"/>
      <c r="AU66" s="1191"/>
      <c r="AV66" s="1191"/>
      <c r="AW66" s="1191"/>
      <c r="AX66" s="1154"/>
      <c r="AY66" s="1154"/>
      <c r="AZ66" s="1154"/>
      <c r="BA66" s="1154"/>
      <c r="BB66" s="1154"/>
      <c r="BC66" s="1154"/>
      <c r="BD66" s="1154"/>
      <c r="BE66" s="1154"/>
      <c r="BG66" s="1192">
        <f t="shared" si="1"/>
        <v>527775791.48339999</v>
      </c>
    </row>
    <row r="67" spans="2:59" outlineLevel="1">
      <c r="B67" s="1186">
        <v>5.01</v>
      </c>
      <c r="C67" s="168" t="s">
        <v>4804</v>
      </c>
      <c r="D67" s="169" t="s">
        <v>341</v>
      </c>
      <c r="E67" s="170">
        <f>+'CANT-SALONES NUEVOS'!K2141+'CANT-AMPLI-SALON'!K1648</f>
        <v>44.800000000000004</v>
      </c>
      <c r="F67" s="1061">
        <f>+'apu colegio'!$O$4054</f>
        <v>1203070.3999999999</v>
      </c>
      <c r="G67" s="1171">
        <f t="shared" si="12"/>
        <v>53897553.920000002</v>
      </c>
      <c r="H67" s="1154"/>
      <c r="I67" s="1154"/>
      <c r="J67" s="1154"/>
      <c r="K67" s="1154"/>
      <c r="L67" s="1154"/>
      <c r="M67" s="1154"/>
      <c r="N67" s="1154"/>
      <c r="O67" s="1154"/>
      <c r="P67" s="1154"/>
      <c r="Q67" s="1154"/>
      <c r="R67" s="1154"/>
      <c r="S67" s="1154"/>
      <c r="T67" s="1154"/>
      <c r="U67" s="1154"/>
      <c r="V67" s="1154"/>
      <c r="W67" s="1153"/>
      <c r="X67" s="1153"/>
      <c r="Y67" s="1153"/>
      <c r="Z67" s="1153"/>
      <c r="AA67" s="1153"/>
      <c r="AB67" s="1153"/>
      <c r="AC67" s="1153"/>
      <c r="AD67" s="1153"/>
      <c r="AE67" s="1153"/>
      <c r="AF67" s="1153"/>
      <c r="AG67" s="1153"/>
      <c r="AH67" s="1153"/>
      <c r="AI67" s="1153"/>
      <c r="AJ67" s="1153"/>
      <c r="AK67" s="1153"/>
      <c r="AL67" s="1153"/>
      <c r="AM67" s="1153"/>
      <c r="AN67" s="1153"/>
      <c r="AO67" s="1153"/>
      <c r="AP67" s="1153"/>
      <c r="AQ67" s="1153"/>
      <c r="AR67" s="1153"/>
      <c r="AS67" s="1153">
        <f>+$G67/4</f>
        <v>13474388.48</v>
      </c>
      <c r="AT67" s="1153">
        <f t="shared" ref="AT67:AW68" si="17">+$G67/4</f>
        <v>13474388.48</v>
      </c>
      <c r="AU67" s="1153">
        <f t="shared" si="17"/>
        <v>13474388.48</v>
      </c>
      <c r="AV67" s="1153">
        <f t="shared" si="17"/>
        <v>13474388.48</v>
      </c>
      <c r="AW67" s="1153"/>
      <c r="AX67" s="1154"/>
      <c r="AY67" s="1154"/>
      <c r="AZ67" s="1154"/>
      <c r="BA67" s="1154"/>
      <c r="BB67" s="1154"/>
      <c r="BC67" s="1154"/>
      <c r="BD67" s="1154"/>
      <c r="BE67" s="1154"/>
      <c r="BG67" s="1192">
        <f t="shared" si="1"/>
        <v>0</v>
      </c>
    </row>
    <row r="68" spans="2:59" outlineLevel="1">
      <c r="B68" s="1186">
        <v>5.0199999999999996</v>
      </c>
      <c r="C68" s="168" t="s">
        <v>4597</v>
      </c>
      <c r="D68" s="169" t="s">
        <v>341</v>
      </c>
      <c r="E68" s="170">
        <f>+'CANT-SALONES NUEVOS'!K2177+'CANT-AMPLI-SALON'!K1684</f>
        <v>166.74</v>
      </c>
      <c r="F68" s="1061">
        <f>+'apu colegio'!$O$4116</f>
        <v>558070.4</v>
      </c>
      <c r="G68" s="1171">
        <f t="shared" si="12"/>
        <v>93052658.496000007</v>
      </c>
      <c r="H68" s="1154"/>
      <c r="I68" s="1154"/>
      <c r="J68" s="1154"/>
      <c r="K68" s="1154"/>
      <c r="L68" s="1154"/>
      <c r="M68" s="1154"/>
      <c r="N68" s="1154"/>
      <c r="O68" s="1154"/>
      <c r="P68" s="1154"/>
      <c r="Q68" s="1154"/>
      <c r="R68" s="1154"/>
      <c r="S68" s="1154"/>
      <c r="T68" s="1154"/>
      <c r="U68" s="1154"/>
      <c r="V68" s="1154"/>
      <c r="W68" s="1153"/>
      <c r="X68" s="1153"/>
      <c r="Y68" s="1153"/>
      <c r="Z68" s="1153"/>
      <c r="AA68" s="1153"/>
      <c r="AB68" s="1153"/>
      <c r="AC68" s="1153"/>
      <c r="AD68" s="1153"/>
      <c r="AE68" s="1153"/>
      <c r="AF68" s="1153"/>
      <c r="AG68" s="1153"/>
      <c r="AH68" s="1153"/>
      <c r="AI68" s="1153"/>
      <c r="AJ68" s="1153"/>
      <c r="AK68" s="1153"/>
      <c r="AL68" s="1153"/>
      <c r="AM68" s="1153"/>
      <c r="AN68" s="1153"/>
      <c r="AO68" s="1153"/>
      <c r="AP68" s="1153"/>
      <c r="AQ68" s="1153"/>
      <c r="AR68" s="1153"/>
      <c r="AS68" s="1153"/>
      <c r="AT68" s="1153">
        <f t="shared" si="17"/>
        <v>23263164.624000002</v>
      </c>
      <c r="AU68" s="1153">
        <f t="shared" si="17"/>
        <v>23263164.624000002</v>
      </c>
      <c r="AV68" s="1153">
        <f t="shared" si="17"/>
        <v>23263164.624000002</v>
      </c>
      <c r="AW68" s="1153">
        <f t="shared" si="17"/>
        <v>23263164.624000002</v>
      </c>
      <c r="AX68" s="1154"/>
      <c r="AY68" s="1154"/>
      <c r="AZ68" s="1154"/>
      <c r="BA68" s="1154"/>
      <c r="BB68" s="1154"/>
      <c r="BC68" s="1154"/>
      <c r="BD68" s="1154"/>
      <c r="BE68" s="1154"/>
      <c r="BG68" s="1192">
        <f t="shared" si="1"/>
        <v>0</v>
      </c>
    </row>
    <row r="69" spans="2:59" outlineLevel="1">
      <c r="B69" s="1186">
        <v>5.03</v>
      </c>
      <c r="C69" s="168" t="s">
        <v>5157</v>
      </c>
      <c r="D69" s="169" t="s">
        <v>250</v>
      </c>
      <c r="E69" s="170">
        <f>+'CANT-SALONES NUEVOS'!K2213</f>
        <v>14.5</v>
      </c>
      <c r="F69" s="350">
        <f>+'apu colegio'!$O$4178</f>
        <v>441545.33</v>
      </c>
      <c r="G69" s="1171">
        <f t="shared" si="12"/>
        <v>6402407.2850000001</v>
      </c>
      <c r="H69" s="1154"/>
      <c r="I69" s="1154"/>
      <c r="J69" s="1154"/>
      <c r="K69" s="1154"/>
      <c r="L69" s="1154"/>
      <c r="M69" s="1154"/>
      <c r="N69" s="1154"/>
      <c r="O69" s="1154"/>
      <c r="P69" s="1154"/>
      <c r="Q69" s="1154"/>
      <c r="R69" s="1154"/>
      <c r="S69" s="1154"/>
      <c r="T69" s="1154"/>
      <c r="U69" s="1154"/>
      <c r="V69" s="1154"/>
      <c r="W69" s="1154"/>
      <c r="X69" s="1154"/>
      <c r="Y69" s="1154"/>
      <c r="Z69" s="1154"/>
      <c r="AA69" s="1154"/>
      <c r="AB69" s="1154"/>
      <c r="AC69" s="1154"/>
      <c r="AD69" s="1154"/>
      <c r="AE69" s="1154"/>
      <c r="AF69" s="1154"/>
      <c r="AG69" s="1154"/>
      <c r="AH69" s="1154"/>
      <c r="AI69" s="1154"/>
      <c r="AJ69" s="1154"/>
      <c r="AK69" s="1154"/>
      <c r="AL69" s="1154"/>
      <c r="AM69" s="1154"/>
      <c r="AN69" s="1154"/>
      <c r="AO69" s="1154"/>
      <c r="AP69" s="1153">
        <f>+$G$69/2</f>
        <v>3201203.6425000001</v>
      </c>
      <c r="AQ69" s="1153">
        <f>+$G$69/2</f>
        <v>3201203.6425000001</v>
      </c>
      <c r="AR69" s="1153"/>
      <c r="AS69" s="1153"/>
      <c r="AT69" s="1153"/>
      <c r="AU69" s="1153"/>
      <c r="AV69" s="1153"/>
      <c r="AW69" s="1153"/>
      <c r="AX69" s="1154"/>
      <c r="AY69" s="1154"/>
      <c r="AZ69" s="1154"/>
      <c r="BA69" s="1154"/>
      <c r="BB69" s="1154"/>
      <c r="BC69" s="1154"/>
      <c r="BD69" s="1154"/>
      <c r="BE69" s="1154"/>
      <c r="BG69" s="1192">
        <f t="shared" si="1"/>
        <v>0</v>
      </c>
    </row>
    <row r="70" spans="2:59" outlineLevel="1">
      <c r="B70" s="1186">
        <v>5.04</v>
      </c>
      <c r="C70" s="168" t="s">
        <v>4815</v>
      </c>
      <c r="D70" s="169" t="s">
        <v>341</v>
      </c>
      <c r="E70" s="170">
        <f>+'CANT-SALONES NUEVOS'!K2249</f>
        <v>27.6</v>
      </c>
      <c r="F70" s="350">
        <f>+'apu colegio'!$O$4241</f>
        <v>1285027.1000000001</v>
      </c>
      <c r="G70" s="1171">
        <f t="shared" si="12"/>
        <v>35466747.960000001</v>
      </c>
      <c r="H70" s="1154"/>
      <c r="I70" s="1154"/>
      <c r="J70" s="1154"/>
      <c r="K70" s="1154"/>
      <c r="L70" s="1154"/>
      <c r="M70" s="1154"/>
      <c r="N70" s="1154"/>
      <c r="O70" s="1154"/>
      <c r="P70" s="1154"/>
      <c r="Q70" s="1154"/>
      <c r="R70" s="1154"/>
      <c r="S70" s="1154"/>
      <c r="T70" s="1154"/>
      <c r="U70" s="1154"/>
      <c r="V70" s="1154"/>
      <c r="W70" s="1154"/>
      <c r="X70" s="1154"/>
      <c r="Y70" s="1154"/>
      <c r="Z70" s="1154"/>
      <c r="AA70" s="1154"/>
      <c r="AB70" s="1154"/>
      <c r="AC70" s="1154"/>
      <c r="AD70" s="1154"/>
      <c r="AE70" s="1154"/>
      <c r="AF70" s="1154"/>
      <c r="AG70" s="1154"/>
      <c r="AH70" s="1154"/>
      <c r="AI70" s="1154"/>
      <c r="AJ70" s="1154"/>
      <c r="AK70" s="1154"/>
      <c r="AL70" s="1154"/>
      <c r="AM70" s="1154"/>
      <c r="AN70" s="1154"/>
      <c r="AO70" s="1154"/>
      <c r="AP70" s="1153"/>
      <c r="AQ70" s="1153"/>
      <c r="AR70" s="1153"/>
      <c r="AS70" s="1153"/>
      <c r="AT70" s="1153">
        <f>+$G70/3</f>
        <v>11822249.32</v>
      </c>
      <c r="AU70" s="1153">
        <f t="shared" ref="AU70:AV70" si="18">+$G70/3</f>
        <v>11822249.32</v>
      </c>
      <c r="AV70" s="1153">
        <f t="shared" si="18"/>
        <v>11822249.32</v>
      </c>
      <c r="AW70" s="1153"/>
      <c r="AX70" s="1154"/>
      <c r="AY70" s="1154"/>
      <c r="AZ70" s="1154"/>
      <c r="BA70" s="1154"/>
      <c r="BB70" s="1154"/>
      <c r="BC70" s="1154"/>
      <c r="BD70" s="1154"/>
      <c r="BE70" s="1154"/>
      <c r="BG70" s="1192">
        <f t="shared" si="1"/>
        <v>0</v>
      </c>
    </row>
    <row r="71" spans="2:59" outlineLevel="1">
      <c r="B71" s="1186">
        <v>5.05</v>
      </c>
      <c r="C71" s="168" t="s">
        <v>5251</v>
      </c>
      <c r="D71" s="169" t="s">
        <v>4220</v>
      </c>
      <c r="E71" s="170">
        <f>'CANT-CERRAMIENTO FRONTAL'!K630</f>
        <v>132.25</v>
      </c>
      <c r="F71" s="350">
        <f>'apu colegio'!$O$4304</f>
        <v>2222317.6</v>
      </c>
      <c r="G71" s="1171">
        <f t="shared" si="12"/>
        <v>293901502.60000002</v>
      </c>
      <c r="H71" s="1154"/>
      <c r="I71" s="1154"/>
      <c r="J71" s="1154"/>
      <c r="K71" s="1154"/>
      <c r="L71" s="1154"/>
      <c r="M71" s="1154"/>
      <c r="N71" s="1154"/>
      <c r="O71" s="1154"/>
      <c r="P71" s="1154"/>
      <c r="Q71" s="1154"/>
      <c r="R71" s="1154"/>
      <c r="S71" s="1154"/>
      <c r="T71" s="1154"/>
      <c r="U71" s="1154"/>
      <c r="V71" s="1154"/>
      <c r="W71" s="1154"/>
      <c r="X71" s="1154"/>
      <c r="Y71" s="1154"/>
      <c r="Z71" s="1154"/>
      <c r="AA71" s="1154"/>
      <c r="AB71" s="1154"/>
      <c r="AC71" s="1154"/>
      <c r="AD71" s="1154"/>
      <c r="AE71" s="1154"/>
      <c r="AF71" s="1154"/>
      <c r="AG71" s="1154"/>
      <c r="AH71" s="1154"/>
      <c r="AI71" s="1154"/>
      <c r="AJ71" s="1154"/>
      <c r="AK71" s="1154"/>
      <c r="AL71" s="1154"/>
      <c r="AM71" s="1154"/>
      <c r="AN71" s="1154"/>
      <c r="AO71" s="1154"/>
      <c r="AP71" s="1153"/>
      <c r="AQ71" s="1153">
        <f t="shared" ref="AQ71:AT71" si="19">+$G71/4</f>
        <v>73475375.650000006</v>
      </c>
      <c r="AR71" s="1153">
        <f t="shared" si="19"/>
        <v>73475375.650000006</v>
      </c>
      <c r="AS71" s="1153">
        <f t="shared" si="19"/>
        <v>73475375.650000006</v>
      </c>
      <c r="AT71" s="1153">
        <f t="shared" si="19"/>
        <v>73475375.650000006</v>
      </c>
      <c r="AU71" s="1153"/>
      <c r="AV71" s="1153"/>
      <c r="AW71" s="1153"/>
      <c r="AX71" s="1154"/>
      <c r="AY71" s="1154"/>
      <c r="AZ71" s="1154"/>
      <c r="BA71" s="1154"/>
      <c r="BB71" s="1154"/>
      <c r="BC71" s="1154"/>
      <c r="BD71" s="1154"/>
      <c r="BE71" s="1154"/>
      <c r="BG71" s="1192">
        <f t="shared" ref="BG71:BG134" si="20">+G71-SUM(H71:BE71)</f>
        <v>0</v>
      </c>
    </row>
    <row r="72" spans="2:59" outlineLevel="1">
      <c r="B72" s="1186">
        <v>5.0599999999999996</v>
      </c>
      <c r="C72" s="168" t="s">
        <v>4598</v>
      </c>
      <c r="D72" s="169" t="s">
        <v>341</v>
      </c>
      <c r="E72" s="170">
        <f>+'CANT-CERRAMIENTO FRONTAL'!K666</f>
        <v>22</v>
      </c>
      <c r="F72" s="350">
        <f>'apu colegio'!$O$4374</f>
        <v>587532.12</v>
      </c>
      <c r="G72" s="1171">
        <f t="shared" si="12"/>
        <v>12925706.640000001</v>
      </c>
      <c r="H72" s="1154"/>
      <c r="I72" s="1154"/>
      <c r="J72" s="1154"/>
      <c r="K72" s="1154"/>
      <c r="L72" s="1154"/>
      <c r="M72" s="1154"/>
      <c r="N72" s="1154"/>
      <c r="O72" s="1154"/>
      <c r="P72" s="1154"/>
      <c r="Q72" s="1154"/>
      <c r="R72" s="1154"/>
      <c r="S72" s="1154"/>
      <c r="T72" s="1154"/>
      <c r="U72" s="1154"/>
      <c r="V72" s="1154"/>
      <c r="W72" s="1154"/>
      <c r="X72" s="1154"/>
      <c r="Y72" s="1154"/>
      <c r="Z72" s="1154"/>
      <c r="AA72" s="1154"/>
      <c r="AB72" s="1154"/>
      <c r="AC72" s="1154"/>
      <c r="AD72" s="1154"/>
      <c r="AE72" s="1154"/>
      <c r="AF72" s="1154"/>
      <c r="AG72" s="1154"/>
      <c r="AH72" s="1154"/>
      <c r="AI72" s="1154"/>
      <c r="AJ72" s="1154"/>
      <c r="AK72" s="1154"/>
      <c r="AL72" s="1154"/>
      <c r="AM72" s="1154"/>
      <c r="AN72" s="1154"/>
      <c r="AO72" s="1154"/>
      <c r="AP72" s="1153"/>
      <c r="AQ72" s="1153"/>
      <c r="AR72" s="1153"/>
      <c r="AS72" s="1153"/>
      <c r="AT72" s="1153">
        <f>+$G72*0.4</f>
        <v>5170282.6560000004</v>
      </c>
      <c r="AU72" s="1153">
        <f>+$G72*0.6</f>
        <v>7755423.9840000002</v>
      </c>
      <c r="AV72" s="1153"/>
      <c r="AW72" s="1153"/>
      <c r="AX72" s="1154"/>
      <c r="AY72" s="1154"/>
      <c r="AZ72" s="1154"/>
      <c r="BA72" s="1154"/>
      <c r="BB72" s="1154"/>
      <c r="BC72" s="1154"/>
      <c r="BD72" s="1154"/>
      <c r="BE72" s="1154"/>
      <c r="BG72" s="1192">
        <f t="shared" si="20"/>
        <v>0</v>
      </c>
    </row>
    <row r="73" spans="2:59" outlineLevel="1">
      <c r="B73" s="1186">
        <v>5.07</v>
      </c>
      <c r="C73" s="168" t="s">
        <v>5342</v>
      </c>
      <c r="D73" s="169" t="s">
        <v>11</v>
      </c>
      <c r="E73" s="170">
        <f>'CANT-PUENTE '!K93</f>
        <v>506.4</v>
      </c>
      <c r="F73" s="350">
        <f>'apu colegio'!$O$4434</f>
        <v>30410.5</v>
      </c>
      <c r="G73" s="1171">
        <f t="shared" si="12"/>
        <v>15399877.199999999</v>
      </c>
      <c r="H73" s="1154"/>
      <c r="I73" s="1154"/>
      <c r="J73" s="1154"/>
      <c r="K73" s="1154"/>
      <c r="L73" s="1154"/>
      <c r="M73" s="1154"/>
      <c r="N73" s="1154"/>
      <c r="O73" s="1154"/>
      <c r="P73" s="1154"/>
      <c r="Q73" s="1154"/>
      <c r="R73" s="1154"/>
      <c r="S73" s="1154"/>
      <c r="T73" s="1154"/>
      <c r="U73" s="1154"/>
      <c r="V73" s="1154"/>
      <c r="W73" s="1154"/>
      <c r="X73" s="1154"/>
      <c r="Y73" s="1154"/>
      <c r="Z73" s="1154"/>
      <c r="AA73" s="1154"/>
      <c r="AB73" s="1154"/>
      <c r="AC73" s="1154"/>
      <c r="AD73" s="1154"/>
      <c r="AE73" s="1154"/>
      <c r="AF73" s="1154"/>
      <c r="AG73" s="1154"/>
      <c r="AH73" s="1154"/>
      <c r="AI73" s="1154"/>
      <c r="AJ73" s="1154"/>
      <c r="AK73" s="1154"/>
      <c r="AL73" s="1154"/>
      <c r="AM73" s="1154"/>
      <c r="AN73" s="1154"/>
      <c r="AO73" s="1154"/>
      <c r="AP73" s="1153"/>
      <c r="AQ73" s="1153"/>
      <c r="AR73" s="1153"/>
      <c r="AS73" s="1153">
        <f>+G73</f>
        <v>15399877.199999999</v>
      </c>
      <c r="AT73" s="1153"/>
      <c r="AU73" s="1153"/>
      <c r="AV73" s="1153"/>
      <c r="AW73" s="1153"/>
      <c r="AX73" s="1154"/>
      <c r="AY73" s="1154"/>
      <c r="AZ73" s="1154"/>
      <c r="BA73" s="1154"/>
      <c r="BB73" s="1154"/>
      <c r="BC73" s="1154"/>
      <c r="BD73" s="1154"/>
      <c r="BE73" s="1154"/>
      <c r="BG73" s="1192">
        <f t="shared" si="20"/>
        <v>0</v>
      </c>
    </row>
    <row r="74" spans="2:59" outlineLevel="1">
      <c r="B74" s="1186">
        <v>5.08</v>
      </c>
      <c r="C74" s="168" t="s">
        <v>5343</v>
      </c>
      <c r="D74" s="169" t="s">
        <v>11</v>
      </c>
      <c r="E74" s="170">
        <f>'CANT-PUENTE '!K223</f>
        <v>282.92</v>
      </c>
      <c r="F74" s="350">
        <f>'apu colegio'!$O$4495</f>
        <v>24199</v>
      </c>
      <c r="G74" s="1171">
        <f t="shared" si="12"/>
        <v>6846381.0800000001</v>
      </c>
      <c r="H74" s="1154"/>
      <c r="I74" s="1154"/>
      <c r="J74" s="1154"/>
      <c r="K74" s="1154"/>
      <c r="L74" s="1154"/>
      <c r="M74" s="1154"/>
      <c r="N74" s="1154"/>
      <c r="O74" s="1154"/>
      <c r="P74" s="1154"/>
      <c r="Q74" s="1154"/>
      <c r="R74" s="1154"/>
      <c r="S74" s="1154"/>
      <c r="T74" s="1154"/>
      <c r="U74" s="1154"/>
      <c r="V74" s="1154"/>
      <c r="W74" s="1154"/>
      <c r="X74" s="1154"/>
      <c r="Y74" s="1154"/>
      <c r="Z74" s="1154"/>
      <c r="AA74" s="1154"/>
      <c r="AB74" s="1154"/>
      <c r="AC74" s="1154"/>
      <c r="AD74" s="1154"/>
      <c r="AE74" s="1154"/>
      <c r="AF74" s="1154"/>
      <c r="AG74" s="1154"/>
      <c r="AH74" s="1154"/>
      <c r="AI74" s="1154"/>
      <c r="AJ74" s="1154"/>
      <c r="AK74" s="1154"/>
      <c r="AL74" s="1154"/>
      <c r="AM74" s="1154"/>
      <c r="AN74" s="1154"/>
      <c r="AO74" s="1154"/>
      <c r="AP74" s="1153"/>
      <c r="AQ74" s="1153"/>
      <c r="AR74" s="1153"/>
      <c r="AS74" s="1153">
        <f t="shared" ref="AS74:AS76" si="21">+G74</f>
        <v>6846381.0800000001</v>
      </c>
      <c r="AT74" s="1153"/>
      <c r="AU74" s="1153"/>
      <c r="AV74" s="1153"/>
      <c r="AW74" s="1153"/>
      <c r="AX74" s="1154"/>
      <c r="AY74" s="1154"/>
      <c r="AZ74" s="1154"/>
      <c r="BA74" s="1154"/>
      <c r="BB74" s="1154"/>
      <c r="BC74" s="1154"/>
      <c r="BD74" s="1154"/>
      <c r="BE74" s="1154"/>
      <c r="BG74" s="1192">
        <f t="shared" si="20"/>
        <v>0</v>
      </c>
    </row>
    <row r="75" spans="2:59" outlineLevel="1">
      <c r="B75" s="1186">
        <v>5.09</v>
      </c>
      <c r="C75" s="168" t="s">
        <v>5348</v>
      </c>
      <c r="D75" s="169" t="s">
        <v>9</v>
      </c>
      <c r="E75" s="170">
        <f>+'CANT-PUENTE '!K127</f>
        <v>4</v>
      </c>
      <c r="F75" s="350">
        <f>'apu colegio'!$O$4555</f>
        <v>452448.48</v>
      </c>
      <c r="G75" s="1171">
        <f t="shared" si="12"/>
        <v>1809793.92</v>
      </c>
      <c r="H75" s="1154"/>
      <c r="I75" s="1154"/>
      <c r="J75" s="1154"/>
      <c r="K75" s="1154"/>
      <c r="L75" s="1154"/>
      <c r="M75" s="1154"/>
      <c r="N75" s="1154"/>
      <c r="O75" s="1154"/>
      <c r="P75" s="1154"/>
      <c r="Q75" s="1154"/>
      <c r="R75" s="1154"/>
      <c r="S75" s="1154"/>
      <c r="T75" s="1154"/>
      <c r="U75" s="1154"/>
      <c r="V75" s="1154"/>
      <c r="W75" s="1154"/>
      <c r="X75" s="1154"/>
      <c r="Y75" s="1154"/>
      <c r="Z75" s="1154"/>
      <c r="AA75" s="1154"/>
      <c r="AB75" s="1154"/>
      <c r="AC75" s="1154"/>
      <c r="AD75" s="1154"/>
      <c r="AE75" s="1154"/>
      <c r="AF75" s="1154"/>
      <c r="AG75" s="1154"/>
      <c r="AH75" s="1154"/>
      <c r="AI75" s="1154"/>
      <c r="AJ75" s="1154"/>
      <c r="AK75" s="1154"/>
      <c r="AL75" s="1154"/>
      <c r="AM75" s="1154"/>
      <c r="AN75" s="1154"/>
      <c r="AO75" s="1154"/>
      <c r="AP75" s="1153"/>
      <c r="AQ75" s="1153"/>
      <c r="AR75" s="1153"/>
      <c r="AS75" s="1153">
        <f t="shared" si="21"/>
        <v>1809793.92</v>
      </c>
      <c r="AT75" s="1153"/>
      <c r="AU75" s="1153"/>
      <c r="AV75" s="1153"/>
      <c r="AW75" s="1153"/>
      <c r="AX75" s="1154"/>
      <c r="AY75" s="1154"/>
      <c r="AZ75" s="1154"/>
      <c r="BA75" s="1154"/>
      <c r="BB75" s="1154"/>
      <c r="BC75" s="1154"/>
      <c r="BD75" s="1154"/>
      <c r="BE75" s="1154"/>
      <c r="BG75" s="1192">
        <f t="shared" si="20"/>
        <v>0</v>
      </c>
    </row>
    <row r="76" spans="2:59" outlineLevel="1">
      <c r="B76" s="1186">
        <v>5.0999999999999996</v>
      </c>
      <c r="C76" s="168" t="s">
        <v>5350</v>
      </c>
      <c r="D76" s="169" t="s">
        <v>250</v>
      </c>
      <c r="E76" s="170">
        <f>'CANT-PUENTE '!K158</f>
        <v>73.12</v>
      </c>
      <c r="F76" s="350">
        <f>'apu colegio'!$O$4617</f>
        <v>110409.77</v>
      </c>
      <c r="G76" s="1171">
        <f t="shared" si="12"/>
        <v>8073162.3824000005</v>
      </c>
      <c r="H76" s="1154"/>
      <c r="I76" s="1154"/>
      <c r="J76" s="1154"/>
      <c r="K76" s="1154"/>
      <c r="L76" s="1154"/>
      <c r="M76" s="1154"/>
      <c r="N76" s="1154"/>
      <c r="O76" s="1154"/>
      <c r="P76" s="1154"/>
      <c r="Q76" s="1154"/>
      <c r="R76" s="1154"/>
      <c r="S76" s="1154"/>
      <c r="T76" s="1154"/>
      <c r="U76" s="1154"/>
      <c r="V76" s="1154"/>
      <c r="W76" s="1154"/>
      <c r="X76" s="1154"/>
      <c r="Y76" s="1154"/>
      <c r="Z76" s="1154"/>
      <c r="AA76" s="1154"/>
      <c r="AB76" s="1154"/>
      <c r="AC76" s="1154"/>
      <c r="AD76" s="1154"/>
      <c r="AE76" s="1154"/>
      <c r="AF76" s="1154"/>
      <c r="AG76" s="1154"/>
      <c r="AH76" s="1154"/>
      <c r="AI76" s="1154"/>
      <c r="AJ76" s="1154"/>
      <c r="AK76" s="1154"/>
      <c r="AL76" s="1154"/>
      <c r="AM76" s="1154"/>
      <c r="AN76" s="1154"/>
      <c r="AO76" s="1154"/>
      <c r="AP76" s="1153"/>
      <c r="AQ76" s="1153"/>
      <c r="AR76" s="1153"/>
      <c r="AS76" s="1153">
        <f t="shared" si="21"/>
        <v>8073162.3824000005</v>
      </c>
      <c r="AT76" s="1153"/>
      <c r="AU76" s="1153"/>
      <c r="AV76" s="1153"/>
      <c r="AW76" s="1153"/>
      <c r="AX76" s="1154"/>
      <c r="AY76" s="1154"/>
      <c r="AZ76" s="1154"/>
      <c r="BA76" s="1154"/>
      <c r="BB76" s="1154"/>
      <c r="BC76" s="1154"/>
      <c r="BD76" s="1154"/>
      <c r="BE76" s="1154"/>
      <c r="BG76" s="1192">
        <f t="shared" si="20"/>
        <v>0</v>
      </c>
    </row>
    <row r="77" spans="2:59">
      <c r="B77" s="1166">
        <v>6</v>
      </c>
      <c r="C77" s="1167" t="s">
        <v>5151</v>
      </c>
      <c r="D77" s="1166"/>
      <c r="E77" s="1168"/>
      <c r="F77" s="1169"/>
      <c r="G77" s="1170">
        <f>+SUM(G78:G81)</f>
        <v>164166704.19749999</v>
      </c>
      <c r="H77" s="1154"/>
      <c r="I77" s="1154"/>
      <c r="J77" s="1154"/>
      <c r="K77" s="1154"/>
      <c r="L77" s="1154"/>
      <c r="M77" s="1154"/>
      <c r="N77" s="1154"/>
      <c r="O77" s="1154"/>
      <c r="P77" s="1154"/>
      <c r="Q77" s="1154"/>
      <c r="R77" s="1154"/>
      <c r="S77" s="1154"/>
      <c r="T77" s="1154"/>
      <c r="U77" s="1154"/>
      <c r="V77" s="1154"/>
      <c r="W77" s="1154"/>
      <c r="X77" s="1154"/>
      <c r="Y77" s="1154"/>
      <c r="Z77" s="1154"/>
      <c r="AA77" s="1154"/>
      <c r="AB77" s="1154"/>
      <c r="AC77" s="1191"/>
      <c r="AD77" s="1191"/>
      <c r="AE77" s="1191"/>
      <c r="AF77" s="1191"/>
      <c r="AG77" s="1191"/>
      <c r="AH77" s="1154"/>
      <c r="AI77" s="1154"/>
      <c r="AJ77" s="1154"/>
      <c r="AK77" s="1154"/>
      <c r="AL77" s="1154"/>
      <c r="AM77" s="1154"/>
      <c r="AN77" s="1154"/>
      <c r="AO77" s="1154"/>
      <c r="AP77" s="1154"/>
      <c r="AQ77" s="1154"/>
      <c r="AR77" s="1154"/>
      <c r="AS77" s="1154"/>
      <c r="AT77" s="1154"/>
      <c r="AU77" s="1154"/>
      <c r="AV77" s="1154"/>
      <c r="AW77" s="1154"/>
      <c r="AX77" s="1154"/>
      <c r="AY77" s="1154"/>
      <c r="AZ77" s="1154"/>
      <c r="BA77" s="1154"/>
      <c r="BB77" s="1154"/>
      <c r="BC77" s="1154"/>
      <c r="BD77" s="1154"/>
      <c r="BE77" s="1154"/>
      <c r="BG77" s="1192">
        <f t="shared" si="20"/>
        <v>164166704.19749999</v>
      </c>
    </row>
    <row r="78" spans="2:59" outlineLevel="1">
      <c r="B78" s="1186">
        <v>6.01</v>
      </c>
      <c r="C78" s="168" t="s">
        <v>5150</v>
      </c>
      <c r="D78" s="169" t="s">
        <v>341</v>
      </c>
      <c r="E78" s="170">
        <f>+'CANT-SALONES NUEVOS'!K2287+'CANT-AMPLI-SALON'!K1761+'CANT-PUENTE '!K192</f>
        <v>418.59000000000003</v>
      </c>
      <c r="F78" s="173">
        <f>+'apu colegio'!$O$4680</f>
        <v>144885.65</v>
      </c>
      <c r="G78" s="1171">
        <f>+E78*F78</f>
        <v>60647684.233500004</v>
      </c>
      <c r="H78" s="1154"/>
      <c r="I78" s="1154"/>
      <c r="J78" s="1154"/>
      <c r="K78" s="1154"/>
      <c r="L78" s="1154"/>
      <c r="M78" s="1154"/>
      <c r="N78" s="1154"/>
      <c r="O78" s="1154"/>
      <c r="P78" s="1154"/>
      <c r="Q78" s="1154"/>
      <c r="R78" s="1154"/>
      <c r="S78" s="1154"/>
      <c r="T78" s="1154"/>
      <c r="U78" s="1154"/>
      <c r="V78" s="1154"/>
      <c r="W78" s="1154"/>
      <c r="X78" s="1154"/>
      <c r="Y78" s="1154"/>
      <c r="Z78" s="1154"/>
      <c r="AA78" s="1154"/>
      <c r="AB78" s="1154"/>
      <c r="AC78" s="1154"/>
      <c r="AD78" s="1154"/>
      <c r="AE78" s="1154">
        <f>+$G78/3</f>
        <v>20215894.7445</v>
      </c>
      <c r="AF78" s="1154">
        <f t="shared" ref="AD78:AG79" si="22">+$G78/3</f>
        <v>20215894.7445</v>
      </c>
      <c r="AG78" s="1154">
        <f t="shared" si="22"/>
        <v>20215894.7445</v>
      </c>
      <c r="AH78" s="1154"/>
      <c r="AI78" s="1154"/>
      <c r="AJ78" s="1154"/>
      <c r="AK78" s="1154"/>
      <c r="AL78" s="1154"/>
      <c r="AM78" s="1154"/>
      <c r="AN78" s="1154"/>
      <c r="AO78" s="1154"/>
      <c r="AP78" s="1154"/>
      <c r="AQ78" s="1154"/>
      <c r="AR78" s="1154"/>
      <c r="AS78" s="1154"/>
      <c r="AT78" s="1154"/>
      <c r="AU78" s="1154"/>
      <c r="AV78" s="1154"/>
      <c r="AW78" s="1154"/>
      <c r="AX78" s="1154"/>
      <c r="AY78" s="1154"/>
      <c r="AZ78" s="1154"/>
      <c r="BA78" s="1154"/>
      <c r="BB78" s="1154"/>
      <c r="BC78" s="1154"/>
      <c r="BD78" s="1154"/>
      <c r="BE78" s="1154"/>
      <c r="BG78" s="1192">
        <f t="shared" si="20"/>
        <v>0</v>
      </c>
    </row>
    <row r="79" spans="2:59" outlineLevel="1">
      <c r="B79" s="1186">
        <v>6.02</v>
      </c>
      <c r="C79" s="168" t="s">
        <v>4599</v>
      </c>
      <c r="D79" s="169" t="s">
        <v>341</v>
      </c>
      <c r="E79" s="170">
        <f>+'CANT-SALONES NUEVOS'!$K$2323+'CANT-AMPLI-SALON'!K1797</f>
        <v>403.59000000000003</v>
      </c>
      <c r="F79" s="171">
        <f>+'apu colegio'!$O$4744</f>
        <v>116430.92</v>
      </c>
      <c r="G79" s="1171">
        <f t="shared" si="12"/>
        <v>46990355.002800003</v>
      </c>
      <c r="H79" s="1154"/>
      <c r="I79" s="1154"/>
      <c r="J79" s="1154"/>
      <c r="K79" s="1154"/>
      <c r="L79" s="1154"/>
      <c r="M79" s="1154"/>
      <c r="N79" s="1154"/>
      <c r="O79" s="1154"/>
      <c r="P79" s="1154"/>
      <c r="Q79" s="1154"/>
      <c r="R79" s="1154"/>
      <c r="S79" s="1154"/>
      <c r="T79" s="1154"/>
      <c r="U79" s="1154"/>
      <c r="V79" s="1154"/>
      <c r="W79" s="1154"/>
      <c r="X79" s="1154"/>
      <c r="Y79" s="1154"/>
      <c r="Z79" s="1154"/>
      <c r="AA79" s="1154"/>
      <c r="AB79" s="1154"/>
      <c r="AC79" s="1154">
        <f>+$G79/3</f>
        <v>15663451.6676</v>
      </c>
      <c r="AD79" s="1154">
        <f t="shared" si="22"/>
        <v>15663451.6676</v>
      </c>
      <c r="AE79" s="1154">
        <f t="shared" si="22"/>
        <v>15663451.6676</v>
      </c>
      <c r="AF79" s="1154"/>
      <c r="AG79" s="1154"/>
      <c r="AH79" s="1154"/>
      <c r="AI79" s="1154"/>
      <c r="AJ79" s="1154"/>
      <c r="AK79" s="1154"/>
      <c r="AL79" s="1154"/>
      <c r="AM79" s="1154"/>
      <c r="AN79" s="1154"/>
      <c r="AO79" s="1154"/>
      <c r="AP79" s="1154"/>
      <c r="AQ79" s="1154"/>
      <c r="AR79" s="1154"/>
      <c r="AS79" s="1154"/>
      <c r="AT79" s="1154"/>
      <c r="AU79" s="1154"/>
      <c r="AV79" s="1154"/>
      <c r="AW79" s="1154"/>
      <c r="AX79" s="1154"/>
      <c r="AY79" s="1154"/>
      <c r="AZ79" s="1154"/>
      <c r="BA79" s="1154"/>
      <c r="BB79" s="1154"/>
      <c r="BC79" s="1154"/>
      <c r="BD79" s="1154"/>
      <c r="BE79" s="1154"/>
      <c r="BG79" s="1192">
        <f t="shared" si="20"/>
        <v>0</v>
      </c>
    </row>
    <row r="80" spans="2:59" outlineLevel="1">
      <c r="B80" s="1186">
        <v>6.03</v>
      </c>
      <c r="C80" s="168" t="s">
        <v>4809</v>
      </c>
      <c r="D80" s="169" t="s">
        <v>341</v>
      </c>
      <c r="E80" s="170">
        <f>+'CANT-SALONES NUEVOS'!K2359</f>
        <v>70.22</v>
      </c>
      <c r="F80" s="173">
        <f>+'apu colegio'!$O$4808</f>
        <v>546545.46</v>
      </c>
      <c r="G80" s="1171">
        <f t="shared" si="12"/>
        <v>38378422.201199993</v>
      </c>
      <c r="H80" s="1154"/>
      <c r="I80" s="1154"/>
      <c r="J80" s="1154"/>
      <c r="K80" s="1154"/>
      <c r="L80" s="1154"/>
      <c r="M80" s="1154"/>
      <c r="N80" s="1154"/>
      <c r="O80" s="1154"/>
      <c r="P80" s="1154"/>
      <c r="Q80" s="1154"/>
      <c r="R80" s="1154"/>
      <c r="S80" s="1154"/>
      <c r="T80" s="1154"/>
      <c r="U80" s="1154"/>
      <c r="V80" s="1154"/>
      <c r="W80" s="1154"/>
      <c r="X80" s="1154"/>
      <c r="Y80" s="1154"/>
      <c r="Z80" s="1154"/>
      <c r="AA80" s="1154"/>
      <c r="AB80" s="1154"/>
      <c r="AC80" s="1154">
        <f>+$G80/2</f>
        <v>19189211.100599997</v>
      </c>
      <c r="AD80" s="1154">
        <f>+$G80/2</f>
        <v>19189211.100599997</v>
      </c>
      <c r="AE80" s="1154"/>
      <c r="AF80" s="1154"/>
      <c r="AG80" s="1154"/>
      <c r="AH80" s="1154"/>
      <c r="AI80" s="1154"/>
      <c r="AJ80" s="1154"/>
      <c r="AK80" s="1154"/>
      <c r="AL80" s="1154"/>
      <c r="AM80" s="1154"/>
      <c r="AN80" s="1154"/>
      <c r="AO80" s="1154"/>
      <c r="AP80" s="1154"/>
      <c r="AQ80" s="1154"/>
      <c r="AR80" s="1154"/>
      <c r="AS80" s="1154"/>
      <c r="AT80" s="1154"/>
      <c r="AU80" s="1154"/>
      <c r="AV80" s="1154"/>
      <c r="AW80" s="1154"/>
      <c r="AX80" s="1154"/>
      <c r="AY80" s="1154"/>
      <c r="AZ80" s="1154"/>
      <c r="BA80" s="1154"/>
      <c r="BB80" s="1154"/>
      <c r="BC80" s="1154"/>
      <c r="BD80" s="1154"/>
      <c r="BE80" s="1154"/>
      <c r="BG80" s="1192">
        <f t="shared" si="20"/>
        <v>0</v>
      </c>
    </row>
    <row r="81" spans="2:59" outlineLevel="1">
      <c r="B81" s="1186">
        <v>6.04</v>
      </c>
      <c r="C81" s="168" t="s">
        <v>4810</v>
      </c>
      <c r="D81" s="169" t="s">
        <v>250</v>
      </c>
      <c r="E81" s="170">
        <f>+'CANT-SALONES NUEVOS'!K2395+'CANT-AMPLI-SALON'!K1875</f>
        <v>39</v>
      </c>
      <c r="F81" s="171">
        <f>+'apu colegio'!$O$4871</f>
        <v>465390.84</v>
      </c>
      <c r="G81" s="1171">
        <f t="shared" si="12"/>
        <v>18150242.760000002</v>
      </c>
      <c r="H81" s="1154"/>
      <c r="I81" s="1154"/>
      <c r="J81" s="1154"/>
      <c r="K81" s="1154"/>
      <c r="L81" s="1154"/>
      <c r="M81" s="1154"/>
      <c r="N81" s="1154"/>
      <c r="O81" s="1154"/>
      <c r="P81" s="1154"/>
      <c r="Q81" s="1154"/>
      <c r="R81" s="1154"/>
      <c r="S81" s="1154"/>
      <c r="T81" s="1154"/>
      <c r="U81" s="1154"/>
      <c r="V81" s="1154"/>
      <c r="W81" s="1154"/>
      <c r="X81" s="1154"/>
      <c r="Y81" s="1154"/>
      <c r="Z81" s="1154"/>
      <c r="AA81" s="1154"/>
      <c r="AB81" s="1154"/>
      <c r="AC81" s="1154">
        <f>+G81</f>
        <v>18150242.760000002</v>
      </c>
      <c r="AD81" s="1154"/>
      <c r="AE81" s="1154"/>
      <c r="AF81" s="1154"/>
      <c r="AG81" s="1154"/>
      <c r="AH81" s="1154"/>
      <c r="AI81" s="1154"/>
      <c r="AJ81" s="1154"/>
      <c r="AK81" s="1154"/>
      <c r="AL81" s="1154"/>
      <c r="AM81" s="1154"/>
      <c r="AN81" s="1154"/>
      <c r="AO81" s="1154"/>
      <c r="AP81" s="1154"/>
      <c r="AQ81" s="1154"/>
      <c r="AR81" s="1154"/>
      <c r="AS81" s="1154"/>
      <c r="AT81" s="1154"/>
      <c r="AU81" s="1154"/>
      <c r="AV81" s="1154"/>
      <c r="AW81" s="1154"/>
      <c r="AX81" s="1154"/>
      <c r="AY81" s="1154"/>
      <c r="AZ81" s="1154"/>
      <c r="BA81" s="1154"/>
      <c r="BB81" s="1154"/>
      <c r="BC81" s="1154"/>
      <c r="BD81" s="1154"/>
      <c r="BE81" s="1154"/>
      <c r="BG81" s="1192">
        <f t="shared" si="20"/>
        <v>0</v>
      </c>
    </row>
    <row r="82" spans="2:59">
      <c r="B82" s="1166">
        <v>7</v>
      </c>
      <c r="C82" s="1167" t="s">
        <v>5159</v>
      </c>
      <c r="D82" s="1166"/>
      <c r="E82" s="1168"/>
      <c r="F82" s="1169"/>
      <c r="G82" s="1170">
        <f>+SUM(G83:G87)</f>
        <v>17033900.105</v>
      </c>
      <c r="H82" s="1154"/>
      <c r="I82" s="1154"/>
      <c r="J82" s="1154"/>
      <c r="K82" s="1154"/>
      <c r="L82" s="1154"/>
      <c r="M82" s="1154"/>
      <c r="N82" s="1154"/>
      <c r="O82" s="1154"/>
      <c r="P82" s="1154"/>
      <c r="Q82" s="1154"/>
      <c r="R82" s="1154"/>
      <c r="S82" s="1154"/>
      <c r="T82" s="1154"/>
      <c r="U82" s="1154"/>
      <c r="V82" s="1154"/>
      <c r="W82" s="1154"/>
      <c r="X82" s="1154"/>
      <c r="Y82" s="1154"/>
      <c r="Z82" s="1154"/>
      <c r="AA82" s="1154"/>
      <c r="AB82" s="1154"/>
      <c r="AC82" s="1154"/>
      <c r="AD82" s="1154"/>
      <c r="AE82" s="1154"/>
      <c r="AF82" s="1154"/>
      <c r="AG82" s="1154"/>
      <c r="AH82" s="1154"/>
      <c r="AI82" s="1154"/>
      <c r="AJ82" s="1154"/>
      <c r="AK82" s="1154"/>
      <c r="AL82" s="1154"/>
      <c r="AM82" s="1154"/>
      <c r="AN82" s="1154"/>
      <c r="AO82" s="1154"/>
      <c r="AP82" s="1154"/>
      <c r="AQ82" s="1154"/>
      <c r="AR82" s="1154"/>
      <c r="AS82" s="1154"/>
      <c r="AT82" s="1154"/>
      <c r="AU82" s="1154"/>
      <c r="AV82" s="1154"/>
      <c r="AW82" s="1154"/>
      <c r="AX82" s="1154"/>
      <c r="AY82" s="1154"/>
      <c r="AZ82" s="1191"/>
      <c r="BA82" s="1154"/>
      <c r="BB82" s="1154"/>
      <c r="BC82" s="1154"/>
      <c r="BD82" s="1154"/>
      <c r="BE82" s="1154"/>
      <c r="BG82" s="1192">
        <f t="shared" si="20"/>
        <v>17033900.105</v>
      </c>
    </row>
    <row r="83" spans="2:59" outlineLevel="1">
      <c r="B83" s="1186">
        <v>7.01</v>
      </c>
      <c r="C83" s="168" t="s">
        <v>4812</v>
      </c>
      <c r="D83" s="169" t="s">
        <v>9</v>
      </c>
      <c r="E83" s="170">
        <f>+'CANT-SALONES NUEVOS'!$K$2431</f>
        <v>5</v>
      </c>
      <c r="F83" s="353">
        <f>+'apu colegio'!$O$4934</f>
        <v>1089917.77</v>
      </c>
      <c r="G83" s="1171">
        <f>+E83*F83</f>
        <v>5449588.8499999996</v>
      </c>
      <c r="H83" s="1154"/>
      <c r="I83" s="1154"/>
      <c r="J83" s="1154"/>
      <c r="K83" s="1154"/>
      <c r="L83" s="1154"/>
      <c r="M83" s="1154"/>
      <c r="N83" s="1154"/>
      <c r="O83" s="1154"/>
      <c r="P83" s="1154"/>
      <c r="Q83" s="1154"/>
      <c r="R83" s="1154"/>
      <c r="S83" s="1154"/>
      <c r="T83" s="1154"/>
      <c r="U83" s="1154"/>
      <c r="V83" s="1154"/>
      <c r="W83" s="1154"/>
      <c r="X83" s="1154"/>
      <c r="Y83" s="1154"/>
      <c r="Z83" s="1154"/>
      <c r="AA83" s="1154"/>
      <c r="AB83" s="1154"/>
      <c r="AC83" s="1154"/>
      <c r="AD83" s="1154"/>
      <c r="AE83" s="1154"/>
      <c r="AF83" s="1154"/>
      <c r="AG83" s="1154"/>
      <c r="AH83" s="1154"/>
      <c r="AI83" s="1154"/>
      <c r="AJ83" s="1154"/>
      <c r="AK83" s="1154"/>
      <c r="AL83" s="1154"/>
      <c r="AM83" s="1154"/>
      <c r="AN83" s="1154"/>
      <c r="AO83" s="1154"/>
      <c r="AP83" s="1154"/>
      <c r="AQ83" s="1154"/>
      <c r="AR83" s="1154"/>
      <c r="AS83" s="1154"/>
      <c r="AT83" s="1154"/>
      <c r="AU83" s="1154"/>
      <c r="AV83" s="1154"/>
      <c r="AW83" s="1154"/>
      <c r="AX83" s="1154"/>
      <c r="AY83" s="1154"/>
      <c r="AZ83" s="1154">
        <f>+$G83</f>
        <v>5449588.8499999996</v>
      </c>
      <c r="BA83" s="1154"/>
      <c r="BB83" s="1154"/>
      <c r="BC83" s="1154"/>
      <c r="BD83" s="1154"/>
      <c r="BE83" s="1154"/>
      <c r="BG83" s="1192">
        <f t="shared" si="20"/>
        <v>0</v>
      </c>
    </row>
    <row r="84" spans="2:59" outlineLevel="1">
      <c r="B84" s="1186">
        <v>7.02</v>
      </c>
      <c r="C84" s="168" t="s">
        <v>5163</v>
      </c>
      <c r="D84" s="169" t="s">
        <v>9</v>
      </c>
      <c r="E84" s="170">
        <f>+'CANT-SALONES NUEVOS'!K2467</f>
        <v>6</v>
      </c>
      <c r="F84" s="353">
        <f>+'apu colegio'!$O$5001</f>
        <v>966891.98</v>
      </c>
      <c r="G84" s="1171">
        <f t="shared" ref="G84:G87" si="23">+E84*F84</f>
        <v>5801351.8799999999</v>
      </c>
      <c r="H84" s="1154"/>
      <c r="I84" s="1154"/>
      <c r="J84" s="1154"/>
      <c r="K84" s="1154"/>
      <c r="L84" s="1154"/>
      <c r="M84" s="1154"/>
      <c r="N84" s="1154"/>
      <c r="O84" s="1154"/>
      <c r="P84" s="1154"/>
      <c r="Q84" s="1154"/>
      <c r="R84" s="1154"/>
      <c r="S84" s="1154"/>
      <c r="T84" s="1154"/>
      <c r="U84" s="1154"/>
      <c r="V84" s="1154"/>
      <c r="W84" s="1154"/>
      <c r="X84" s="1154"/>
      <c r="Y84" s="1154"/>
      <c r="Z84" s="1154"/>
      <c r="AA84" s="1154"/>
      <c r="AB84" s="1154"/>
      <c r="AC84" s="1154"/>
      <c r="AD84" s="1154"/>
      <c r="AE84" s="1154"/>
      <c r="AF84" s="1154"/>
      <c r="AG84" s="1154"/>
      <c r="AH84" s="1154"/>
      <c r="AI84" s="1154"/>
      <c r="AJ84" s="1154"/>
      <c r="AK84" s="1154"/>
      <c r="AL84" s="1154"/>
      <c r="AM84" s="1154"/>
      <c r="AN84" s="1154"/>
      <c r="AO84" s="1154"/>
      <c r="AP84" s="1154"/>
      <c r="AQ84" s="1154"/>
      <c r="AR84" s="1154"/>
      <c r="AS84" s="1154"/>
      <c r="AT84" s="1154"/>
      <c r="AU84" s="1154"/>
      <c r="AV84" s="1154"/>
      <c r="AW84" s="1154"/>
      <c r="AX84" s="1154"/>
      <c r="AY84" s="1154"/>
      <c r="AZ84" s="1154">
        <f>+$G84</f>
        <v>5801351.8799999999</v>
      </c>
      <c r="BA84" s="1154"/>
      <c r="BB84" s="1154"/>
      <c r="BC84" s="1154"/>
      <c r="BD84" s="1154"/>
      <c r="BE84" s="1154"/>
      <c r="BG84" s="1192">
        <f t="shared" si="20"/>
        <v>0</v>
      </c>
    </row>
    <row r="85" spans="2:59" outlineLevel="1">
      <c r="B85" s="1186">
        <v>7.03</v>
      </c>
      <c r="C85" s="168" t="s">
        <v>4600</v>
      </c>
      <c r="D85" s="169" t="s">
        <v>250</v>
      </c>
      <c r="E85" s="170">
        <f>+'CANT-SALONES NUEVOS'!K2503</f>
        <v>4.3</v>
      </c>
      <c r="F85" s="353">
        <f>+'apu colegio'!$O$5060</f>
        <v>602498.75</v>
      </c>
      <c r="G85" s="1171">
        <f t="shared" si="23"/>
        <v>2590744.625</v>
      </c>
      <c r="H85" s="1154"/>
      <c r="I85" s="1154"/>
      <c r="J85" s="1154"/>
      <c r="K85" s="1154"/>
      <c r="L85" s="1154"/>
      <c r="M85" s="1154"/>
      <c r="N85" s="1154"/>
      <c r="O85" s="1154"/>
      <c r="P85" s="1154"/>
      <c r="Q85" s="1154"/>
      <c r="R85" s="1154"/>
      <c r="S85" s="1154"/>
      <c r="T85" s="1154"/>
      <c r="U85" s="1154"/>
      <c r="V85" s="1154"/>
      <c r="W85" s="1154"/>
      <c r="X85" s="1154"/>
      <c r="Y85" s="1154"/>
      <c r="Z85" s="1154"/>
      <c r="AA85" s="1154"/>
      <c r="AB85" s="1154"/>
      <c r="AC85" s="1154"/>
      <c r="AD85" s="1154"/>
      <c r="AE85" s="1154"/>
      <c r="AF85" s="1154"/>
      <c r="AG85" s="1154"/>
      <c r="AH85" s="1154"/>
      <c r="AI85" s="1154"/>
      <c r="AJ85" s="1154"/>
      <c r="AK85" s="1154"/>
      <c r="AL85" s="1154"/>
      <c r="AM85" s="1154"/>
      <c r="AN85" s="1154"/>
      <c r="AO85" s="1154"/>
      <c r="AP85" s="1154"/>
      <c r="AQ85" s="1154"/>
      <c r="AR85" s="1154"/>
      <c r="AS85" s="1154"/>
      <c r="AT85" s="1154"/>
      <c r="AU85" s="1154"/>
      <c r="AV85" s="1154"/>
      <c r="AW85" s="1154"/>
      <c r="AX85" s="1154"/>
      <c r="AY85" s="1154"/>
      <c r="AZ85" s="1154">
        <f t="shared" ref="AZ85:AZ87" si="24">+$G85</f>
        <v>2590744.625</v>
      </c>
      <c r="BA85" s="1154"/>
      <c r="BB85" s="1154"/>
      <c r="BC85" s="1154"/>
      <c r="BD85" s="1154"/>
      <c r="BE85" s="1154"/>
      <c r="BG85" s="1192">
        <f t="shared" si="20"/>
        <v>0</v>
      </c>
    </row>
    <row r="86" spans="2:59" outlineLevel="1">
      <c r="B86" s="1186">
        <v>7.04</v>
      </c>
      <c r="C86" s="678" t="s">
        <v>5166</v>
      </c>
      <c r="D86" s="169" t="s">
        <v>9</v>
      </c>
      <c r="E86" s="170">
        <f>+'CANT-SALONES NUEVOS'!K2539</f>
        <v>2</v>
      </c>
      <c r="F86" s="1081">
        <f>+'apu colegio'!$O$5126</f>
        <v>1253738.25</v>
      </c>
      <c r="G86" s="1171">
        <f t="shared" si="23"/>
        <v>2507476.5</v>
      </c>
      <c r="H86" s="1154"/>
      <c r="I86" s="1154"/>
      <c r="J86" s="1154"/>
      <c r="K86" s="1154"/>
      <c r="L86" s="1154"/>
      <c r="M86" s="1154"/>
      <c r="N86" s="1154"/>
      <c r="O86" s="1154"/>
      <c r="P86" s="1154"/>
      <c r="Q86" s="1154"/>
      <c r="R86" s="1154"/>
      <c r="S86" s="1154"/>
      <c r="T86" s="1154"/>
      <c r="U86" s="1154"/>
      <c r="V86" s="1154"/>
      <c r="W86" s="1154"/>
      <c r="X86" s="1154"/>
      <c r="Y86" s="1154"/>
      <c r="Z86" s="1154"/>
      <c r="AA86" s="1154"/>
      <c r="AB86" s="1154"/>
      <c r="AC86" s="1154"/>
      <c r="AD86" s="1154"/>
      <c r="AE86" s="1154"/>
      <c r="AF86" s="1154"/>
      <c r="AG86" s="1154"/>
      <c r="AH86" s="1154"/>
      <c r="AI86" s="1154"/>
      <c r="AJ86" s="1154"/>
      <c r="AK86" s="1154"/>
      <c r="AL86" s="1154"/>
      <c r="AM86" s="1154"/>
      <c r="AN86" s="1154"/>
      <c r="AO86" s="1154"/>
      <c r="AP86" s="1154"/>
      <c r="AQ86" s="1154"/>
      <c r="AR86" s="1154"/>
      <c r="AS86" s="1154"/>
      <c r="AT86" s="1154"/>
      <c r="AU86" s="1154"/>
      <c r="AV86" s="1154"/>
      <c r="AW86" s="1154"/>
      <c r="AX86" s="1154"/>
      <c r="AY86" s="1154"/>
      <c r="AZ86" s="1154">
        <f t="shared" si="24"/>
        <v>2507476.5</v>
      </c>
      <c r="BA86" s="1154"/>
      <c r="BB86" s="1154"/>
      <c r="BC86" s="1154"/>
      <c r="BD86" s="1154"/>
      <c r="BE86" s="1154"/>
      <c r="BG86" s="1192">
        <f t="shared" si="20"/>
        <v>0</v>
      </c>
    </row>
    <row r="87" spans="2:59" outlineLevel="1">
      <c r="B87" s="1186">
        <v>7.05</v>
      </c>
      <c r="C87" s="168" t="s">
        <v>5165</v>
      </c>
      <c r="D87" s="169" t="s">
        <v>9</v>
      </c>
      <c r="E87" s="170">
        <f>+'CANT-SALONES NUEVOS'!K2575</f>
        <v>1</v>
      </c>
      <c r="F87" s="1081">
        <f>+'apu colegio'!$O$5189</f>
        <v>684738.25</v>
      </c>
      <c r="G87" s="1171">
        <f t="shared" si="23"/>
        <v>684738.25</v>
      </c>
      <c r="H87" s="1154"/>
      <c r="I87" s="1154"/>
      <c r="J87" s="1154"/>
      <c r="K87" s="1154"/>
      <c r="L87" s="1154"/>
      <c r="M87" s="1154"/>
      <c r="N87" s="1154"/>
      <c r="O87" s="1154"/>
      <c r="P87" s="1154"/>
      <c r="Q87" s="1154"/>
      <c r="R87" s="1154"/>
      <c r="S87" s="1154"/>
      <c r="T87" s="1154"/>
      <c r="U87" s="1154"/>
      <c r="V87" s="1154"/>
      <c r="W87" s="1154"/>
      <c r="X87" s="1154"/>
      <c r="Y87" s="1154"/>
      <c r="Z87" s="1154"/>
      <c r="AA87" s="1154"/>
      <c r="AB87" s="1154"/>
      <c r="AC87" s="1154"/>
      <c r="AD87" s="1154"/>
      <c r="AE87" s="1154"/>
      <c r="AF87" s="1154"/>
      <c r="AG87" s="1154"/>
      <c r="AH87" s="1154"/>
      <c r="AI87" s="1154"/>
      <c r="AJ87" s="1154"/>
      <c r="AK87" s="1154"/>
      <c r="AL87" s="1154"/>
      <c r="AM87" s="1154"/>
      <c r="AN87" s="1154"/>
      <c r="AO87" s="1154"/>
      <c r="AP87" s="1154"/>
      <c r="AQ87" s="1154"/>
      <c r="AR87" s="1154"/>
      <c r="AS87" s="1154"/>
      <c r="AT87" s="1154"/>
      <c r="AU87" s="1154"/>
      <c r="AV87" s="1154"/>
      <c r="AW87" s="1154"/>
      <c r="AX87" s="1154"/>
      <c r="AY87" s="1154"/>
      <c r="AZ87" s="1154">
        <f t="shared" si="24"/>
        <v>684738.25</v>
      </c>
      <c r="BA87" s="1154"/>
      <c r="BB87" s="1154"/>
      <c r="BC87" s="1154"/>
      <c r="BD87" s="1154"/>
      <c r="BE87" s="1154"/>
      <c r="BG87" s="1192">
        <f t="shared" si="20"/>
        <v>0</v>
      </c>
    </row>
    <row r="88" spans="2:59">
      <c r="B88" s="1166">
        <v>8</v>
      </c>
      <c r="C88" s="1167" t="s">
        <v>5278</v>
      </c>
      <c r="D88" s="1166"/>
      <c r="E88" s="1168"/>
      <c r="F88" s="1169"/>
      <c r="G88" s="1170">
        <f>+SUM(G89:G96)</f>
        <v>39608676.768100001</v>
      </c>
      <c r="H88" s="1154"/>
      <c r="I88" s="1154"/>
      <c r="J88" s="1154"/>
      <c r="K88" s="1154"/>
      <c r="L88" s="1154"/>
      <c r="M88" s="1154"/>
      <c r="N88" s="1154"/>
      <c r="O88" s="1154"/>
      <c r="P88" s="1154"/>
      <c r="Q88" s="1154"/>
      <c r="R88" s="1154"/>
      <c r="S88" s="1154"/>
      <c r="T88" s="1154"/>
      <c r="U88" s="1154"/>
      <c r="V88" s="1154"/>
      <c r="W88" s="1154"/>
      <c r="X88" s="1154"/>
      <c r="Y88" s="1154"/>
      <c r="Z88" s="1154"/>
      <c r="AA88" s="1154"/>
      <c r="AB88" s="1154"/>
      <c r="AC88" s="1154"/>
      <c r="AD88" s="1154"/>
      <c r="AE88" s="1154"/>
      <c r="AF88" s="1154"/>
      <c r="AG88" s="1154"/>
      <c r="AH88" s="1154"/>
      <c r="AI88" s="1154"/>
      <c r="AJ88" s="1154"/>
      <c r="AK88" s="1154"/>
      <c r="AL88" s="1191"/>
      <c r="AM88" s="1154"/>
      <c r="AN88" s="1154"/>
      <c r="AO88" s="1154"/>
      <c r="AP88" s="1154"/>
      <c r="AQ88" s="1154"/>
      <c r="AR88" s="1154"/>
      <c r="AS88" s="1154"/>
      <c r="AT88" s="1154"/>
      <c r="AU88" s="1154"/>
      <c r="AV88" s="1154"/>
      <c r="AW88" s="1154"/>
      <c r="AX88" s="1154"/>
      <c r="AY88" s="1154"/>
      <c r="AZ88" s="1154"/>
      <c r="BA88" s="1154"/>
      <c r="BB88" s="1154"/>
      <c r="BC88" s="1154"/>
      <c r="BD88" s="1154"/>
      <c r="BE88" s="1154"/>
      <c r="BG88" s="1192">
        <f t="shared" si="20"/>
        <v>39608676.768100001</v>
      </c>
    </row>
    <row r="89" spans="2:59" outlineLevel="1">
      <c r="B89" s="1186">
        <v>8.01</v>
      </c>
      <c r="C89" s="168" t="s">
        <v>5167</v>
      </c>
      <c r="D89" s="169" t="s">
        <v>5374</v>
      </c>
      <c r="E89" s="170">
        <f>+'CANT-SALONES NUEVOS'!K2611</f>
        <v>12</v>
      </c>
      <c r="F89" s="173">
        <f>'apu colegio'!$O$5257</f>
        <v>75704</v>
      </c>
      <c r="G89" s="1171">
        <f>+E89*F89</f>
        <v>908448</v>
      </c>
      <c r="H89" s="1154"/>
      <c r="I89" s="1154"/>
      <c r="J89" s="1154"/>
      <c r="K89" s="1154"/>
      <c r="L89" s="1154"/>
      <c r="M89" s="1154"/>
      <c r="N89" s="1154"/>
      <c r="O89" s="1154"/>
      <c r="P89" s="1154"/>
      <c r="Q89" s="1154"/>
      <c r="R89" s="1154"/>
      <c r="S89" s="1154"/>
      <c r="T89" s="1154"/>
      <c r="U89" s="1154"/>
      <c r="V89" s="1154"/>
      <c r="W89" s="1154"/>
      <c r="X89" s="1154"/>
      <c r="Y89" s="1154"/>
      <c r="Z89" s="1154"/>
      <c r="AA89" s="1154"/>
      <c r="AB89" s="1154"/>
      <c r="AC89" s="1154"/>
      <c r="AD89" s="1154"/>
      <c r="AE89" s="1154"/>
      <c r="AF89" s="1154"/>
      <c r="AG89" s="1154"/>
      <c r="AH89" s="1154"/>
      <c r="AI89" s="1154"/>
      <c r="AJ89" s="1154"/>
      <c r="AK89" s="1154"/>
      <c r="AL89" s="1154">
        <f>+$G89</f>
        <v>908448</v>
      </c>
      <c r="AM89" s="1154"/>
      <c r="AN89" s="1154"/>
      <c r="AO89" s="1154"/>
      <c r="AP89" s="1154"/>
      <c r="AQ89" s="1154"/>
      <c r="AR89" s="1154"/>
      <c r="AS89" s="1154"/>
      <c r="AT89" s="1154"/>
      <c r="AU89" s="1154"/>
      <c r="AV89" s="1154"/>
      <c r="AW89" s="1154"/>
      <c r="AX89" s="1154"/>
      <c r="AY89" s="1154"/>
      <c r="AZ89" s="1154"/>
      <c r="BA89" s="1154"/>
      <c r="BB89" s="1154"/>
      <c r="BC89" s="1154"/>
      <c r="BD89" s="1154"/>
      <c r="BE89" s="1154"/>
      <c r="BG89" s="1192">
        <f t="shared" si="20"/>
        <v>0</v>
      </c>
    </row>
    <row r="90" spans="2:59" outlineLevel="1">
      <c r="B90" s="1186">
        <v>8.02</v>
      </c>
      <c r="C90" s="168" t="s">
        <v>5270</v>
      </c>
      <c r="D90" s="169" t="s">
        <v>4220</v>
      </c>
      <c r="E90" s="170">
        <f>'CANT-SALONES NUEVOS'!K2683</f>
        <v>104.23</v>
      </c>
      <c r="F90" s="173">
        <f>'apu colegio'!$O$5320</f>
        <v>44551</v>
      </c>
      <c r="G90" s="1171">
        <f t="shared" ref="G90:G117" si="25">+E90*F90</f>
        <v>4643550.7300000004</v>
      </c>
      <c r="H90" s="1154"/>
      <c r="I90" s="1154"/>
      <c r="J90" s="1154"/>
      <c r="K90" s="1154"/>
      <c r="L90" s="1154"/>
      <c r="M90" s="1154"/>
      <c r="N90" s="1154"/>
      <c r="O90" s="1154"/>
      <c r="P90" s="1154"/>
      <c r="Q90" s="1154"/>
      <c r="R90" s="1154"/>
      <c r="S90" s="1154"/>
      <c r="T90" s="1154"/>
      <c r="U90" s="1154"/>
      <c r="V90" s="1154"/>
      <c r="W90" s="1154"/>
      <c r="X90" s="1154"/>
      <c r="Y90" s="1154"/>
      <c r="Z90" s="1154"/>
      <c r="AA90" s="1154"/>
      <c r="AB90" s="1154"/>
      <c r="AC90" s="1154"/>
      <c r="AD90" s="1154"/>
      <c r="AE90" s="1154"/>
      <c r="AF90" s="1154"/>
      <c r="AG90" s="1154"/>
      <c r="AH90" s="1154"/>
      <c r="AI90" s="1154"/>
      <c r="AJ90" s="1154"/>
      <c r="AK90" s="1154"/>
      <c r="AL90" s="1154">
        <f t="shared" ref="AL90:AL96" si="26">+$G90</f>
        <v>4643550.7300000004</v>
      </c>
      <c r="AM90" s="1154"/>
      <c r="AN90" s="1154"/>
      <c r="AO90" s="1154"/>
      <c r="AP90" s="1154"/>
      <c r="AQ90" s="1154"/>
      <c r="AR90" s="1154"/>
      <c r="AS90" s="1154"/>
      <c r="AT90" s="1154"/>
      <c r="AU90" s="1154"/>
      <c r="AV90" s="1154"/>
      <c r="AW90" s="1154"/>
      <c r="AX90" s="1154"/>
      <c r="AY90" s="1154"/>
      <c r="AZ90" s="1154"/>
      <c r="BA90" s="1154"/>
      <c r="BB90" s="1154"/>
      <c r="BC90" s="1154"/>
      <c r="BD90" s="1154"/>
      <c r="BE90" s="1154"/>
      <c r="BG90" s="1192">
        <f t="shared" si="20"/>
        <v>0</v>
      </c>
    </row>
    <row r="91" spans="2:59" outlineLevel="1">
      <c r="B91" s="1186">
        <v>8.0299999999999994</v>
      </c>
      <c r="C91" s="168" t="s">
        <v>5169</v>
      </c>
      <c r="D91" s="169" t="s">
        <v>5374</v>
      </c>
      <c r="E91" s="170">
        <f>+'CANT-SALONES NUEVOS'!K2647</f>
        <v>15</v>
      </c>
      <c r="F91" s="173">
        <f>'apu colegio'!$O$5383</f>
        <v>247137</v>
      </c>
      <c r="G91" s="1171">
        <f t="shared" si="25"/>
        <v>3707055</v>
      </c>
      <c r="H91" s="1154"/>
      <c r="I91" s="1154"/>
      <c r="J91" s="1154"/>
      <c r="K91" s="1154"/>
      <c r="L91" s="1154"/>
      <c r="M91" s="1154"/>
      <c r="N91" s="1154"/>
      <c r="O91" s="1154"/>
      <c r="P91" s="1154"/>
      <c r="Q91" s="1154"/>
      <c r="R91" s="1154"/>
      <c r="S91" s="1154"/>
      <c r="T91" s="1154"/>
      <c r="U91" s="1154"/>
      <c r="V91" s="1154"/>
      <c r="W91" s="1154"/>
      <c r="X91" s="1154"/>
      <c r="Y91" s="1154"/>
      <c r="Z91" s="1154"/>
      <c r="AA91" s="1154"/>
      <c r="AB91" s="1154"/>
      <c r="AC91" s="1154"/>
      <c r="AD91" s="1154"/>
      <c r="AE91" s="1154"/>
      <c r="AF91" s="1154"/>
      <c r="AG91" s="1154"/>
      <c r="AH91" s="1154"/>
      <c r="AI91" s="1154"/>
      <c r="AJ91" s="1154"/>
      <c r="AK91" s="1154"/>
      <c r="AL91" s="1154">
        <f t="shared" si="26"/>
        <v>3707055</v>
      </c>
      <c r="AM91" s="1154"/>
      <c r="AN91" s="1154"/>
      <c r="AO91" s="1154"/>
      <c r="AP91" s="1154"/>
      <c r="AQ91" s="1154"/>
      <c r="AR91" s="1154"/>
      <c r="AS91" s="1154"/>
      <c r="AT91" s="1154"/>
      <c r="AU91" s="1154"/>
      <c r="AV91" s="1154"/>
      <c r="AW91" s="1154"/>
      <c r="AX91" s="1154"/>
      <c r="AY91" s="1154"/>
      <c r="AZ91" s="1154"/>
      <c r="BA91" s="1154"/>
      <c r="BB91" s="1154"/>
      <c r="BC91" s="1154"/>
      <c r="BD91" s="1154"/>
      <c r="BE91" s="1154"/>
      <c r="BG91" s="1192">
        <f t="shared" si="20"/>
        <v>0</v>
      </c>
    </row>
    <row r="92" spans="2:59" outlineLevel="1">
      <c r="B92" s="1186">
        <v>8.0399999999999991</v>
      </c>
      <c r="C92" s="168" t="s">
        <v>5344</v>
      </c>
      <c r="D92" s="169" t="s">
        <v>250</v>
      </c>
      <c r="E92" s="170">
        <f>+'CANT-SALONES NUEVOS'!K2721</f>
        <v>20</v>
      </c>
      <c r="F92" s="173">
        <f>'apu colegio'!$O$5445</f>
        <v>57953</v>
      </c>
      <c r="G92" s="1171">
        <f t="shared" si="25"/>
        <v>1159060</v>
      </c>
      <c r="H92" s="1154"/>
      <c r="I92" s="1154"/>
      <c r="J92" s="1154"/>
      <c r="K92" s="1154"/>
      <c r="L92" s="1154"/>
      <c r="M92" s="1154"/>
      <c r="N92" s="1154"/>
      <c r="O92" s="1154"/>
      <c r="P92" s="1154"/>
      <c r="Q92" s="1154"/>
      <c r="R92" s="1154"/>
      <c r="S92" s="1154"/>
      <c r="T92" s="1154"/>
      <c r="U92" s="1154"/>
      <c r="V92" s="1154"/>
      <c r="W92" s="1154"/>
      <c r="X92" s="1154"/>
      <c r="Y92" s="1154"/>
      <c r="Z92" s="1154"/>
      <c r="AA92" s="1154"/>
      <c r="AB92" s="1154"/>
      <c r="AC92" s="1154"/>
      <c r="AD92" s="1154"/>
      <c r="AE92" s="1154"/>
      <c r="AF92" s="1154"/>
      <c r="AG92" s="1154"/>
      <c r="AH92" s="1154"/>
      <c r="AI92" s="1154"/>
      <c r="AJ92" s="1154"/>
      <c r="AK92" s="1154"/>
      <c r="AL92" s="1154">
        <f t="shared" si="26"/>
        <v>1159060</v>
      </c>
      <c r="AM92" s="1154"/>
      <c r="AN92" s="1154"/>
      <c r="AO92" s="1154"/>
      <c r="AP92" s="1154"/>
      <c r="AQ92" s="1154"/>
      <c r="AR92" s="1154"/>
      <c r="AS92" s="1154"/>
      <c r="AT92" s="1154"/>
      <c r="AU92" s="1154"/>
      <c r="AV92" s="1154"/>
      <c r="AW92" s="1154"/>
      <c r="AX92" s="1154"/>
      <c r="AY92" s="1154"/>
      <c r="AZ92" s="1154"/>
      <c r="BA92" s="1154"/>
      <c r="BB92" s="1154"/>
      <c r="BC92" s="1154"/>
      <c r="BD92" s="1154"/>
      <c r="BE92" s="1154"/>
      <c r="BG92" s="1192">
        <f t="shared" si="20"/>
        <v>0</v>
      </c>
    </row>
    <row r="93" spans="2:59" outlineLevel="1">
      <c r="B93" s="1186">
        <v>8.0500000000000007</v>
      </c>
      <c r="C93" s="168" t="s">
        <v>4601</v>
      </c>
      <c r="D93" s="169" t="s">
        <v>250</v>
      </c>
      <c r="E93" s="170">
        <f>'CANT-SALONES NUEVOS'!K2761</f>
        <v>26</v>
      </c>
      <c r="F93" s="173">
        <f>'apu colegio'!$O$5508</f>
        <v>108896</v>
      </c>
      <c r="G93" s="1171">
        <f t="shared" si="25"/>
        <v>2831296</v>
      </c>
      <c r="H93" s="1154"/>
      <c r="I93" s="1154"/>
      <c r="J93" s="1154"/>
      <c r="K93" s="1154"/>
      <c r="L93" s="1154"/>
      <c r="M93" s="1154"/>
      <c r="N93" s="1154"/>
      <c r="O93" s="1154"/>
      <c r="P93" s="1154"/>
      <c r="Q93" s="1154"/>
      <c r="R93" s="1154"/>
      <c r="S93" s="1154"/>
      <c r="T93" s="1154"/>
      <c r="U93" s="1154"/>
      <c r="V93" s="1154"/>
      <c r="W93" s="1154"/>
      <c r="X93" s="1154"/>
      <c r="Y93" s="1154"/>
      <c r="Z93" s="1154"/>
      <c r="AA93" s="1154"/>
      <c r="AB93" s="1154"/>
      <c r="AC93" s="1154"/>
      <c r="AD93" s="1154"/>
      <c r="AE93" s="1154"/>
      <c r="AF93" s="1154"/>
      <c r="AG93" s="1154"/>
      <c r="AH93" s="1154"/>
      <c r="AI93" s="1154"/>
      <c r="AJ93" s="1154"/>
      <c r="AK93" s="1154"/>
      <c r="AL93" s="1154">
        <f t="shared" si="26"/>
        <v>2831296</v>
      </c>
      <c r="AM93" s="1154"/>
      <c r="AN93" s="1154"/>
      <c r="AO93" s="1154"/>
      <c r="AP93" s="1154"/>
      <c r="AQ93" s="1154"/>
      <c r="AR93" s="1154"/>
      <c r="AS93" s="1154"/>
      <c r="AT93" s="1154"/>
      <c r="AU93" s="1154"/>
      <c r="AV93" s="1154"/>
      <c r="AW93" s="1154"/>
      <c r="AX93" s="1154"/>
      <c r="AY93" s="1154"/>
      <c r="AZ93" s="1154"/>
      <c r="BA93" s="1154"/>
      <c r="BB93" s="1154"/>
      <c r="BC93" s="1154"/>
      <c r="BD93" s="1154"/>
      <c r="BE93" s="1154"/>
      <c r="BG93" s="1192">
        <f t="shared" si="20"/>
        <v>0</v>
      </c>
    </row>
    <row r="94" spans="2:59" outlineLevel="1">
      <c r="B94" s="1186">
        <v>8.06</v>
      </c>
      <c r="C94" s="168" t="s">
        <v>4602</v>
      </c>
      <c r="D94" s="169" t="s">
        <v>9</v>
      </c>
      <c r="E94" s="170">
        <f>'CANT-SALONES NUEVOS'!K2797</f>
        <v>5</v>
      </c>
      <c r="F94" s="173">
        <f>'apu colegio'!$O$5570</f>
        <v>520707.17349999998</v>
      </c>
      <c r="G94" s="1171">
        <f t="shared" si="25"/>
        <v>2603535.8674999997</v>
      </c>
      <c r="H94" s="1154"/>
      <c r="I94" s="1154"/>
      <c r="J94" s="1154"/>
      <c r="K94" s="1154"/>
      <c r="L94" s="1154"/>
      <c r="M94" s="1154"/>
      <c r="N94" s="1154"/>
      <c r="O94" s="1154"/>
      <c r="P94" s="1154"/>
      <c r="Q94" s="1154"/>
      <c r="R94" s="1154"/>
      <c r="S94" s="1154"/>
      <c r="T94" s="1154"/>
      <c r="U94" s="1154"/>
      <c r="V94" s="1154"/>
      <c r="W94" s="1154"/>
      <c r="X94" s="1154"/>
      <c r="Y94" s="1154"/>
      <c r="Z94" s="1154"/>
      <c r="AA94" s="1154"/>
      <c r="AB94" s="1154"/>
      <c r="AC94" s="1154"/>
      <c r="AD94" s="1154"/>
      <c r="AE94" s="1154"/>
      <c r="AF94" s="1154"/>
      <c r="AG94" s="1154"/>
      <c r="AH94" s="1154"/>
      <c r="AI94" s="1154"/>
      <c r="AJ94" s="1154"/>
      <c r="AK94" s="1154"/>
      <c r="AL94" s="1154">
        <f t="shared" si="26"/>
        <v>2603535.8674999997</v>
      </c>
      <c r="AM94" s="1154"/>
      <c r="AN94" s="1154"/>
      <c r="AO94" s="1154"/>
      <c r="AP94" s="1154"/>
      <c r="AQ94" s="1154"/>
      <c r="AR94" s="1154"/>
      <c r="AS94" s="1154"/>
      <c r="AT94" s="1154"/>
      <c r="AU94" s="1154"/>
      <c r="AV94" s="1154"/>
      <c r="AW94" s="1154"/>
      <c r="AX94" s="1154"/>
      <c r="AY94" s="1154"/>
      <c r="AZ94" s="1154"/>
      <c r="BA94" s="1154"/>
      <c r="BB94" s="1154"/>
      <c r="BC94" s="1154"/>
      <c r="BD94" s="1154"/>
      <c r="BE94" s="1154"/>
      <c r="BG94" s="1192">
        <f t="shared" si="20"/>
        <v>0</v>
      </c>
    </row>
    <row r="95" spans="2:59" outlineLevel="1">
      <c r="B95" s="1186">
        <v>8.07</v>
      </c>
      <c r="C95" s="168" t="s">
        <v>5279</v>
      </c>
      <c r="D95" s="169" t="s">
        <v>4220</v>
      </c>
      <c r="E95" s="170">
        <f>'CANT-SALONES NUEVOS'!K2833</f>
        <v>147.41999999999999</v>
      </c>
      <c r="F95" s="173">
        <f>'apu colegio'!$O$5636</f>
        <v>60325.43</v>
      </c>
      <c r="G95" s="1171">
        <f t="shared" si="25"/>
        <v>8893174.8905999996</v>
      </c>
      <c r="H95" s="1154"/>
      <c r="I95" s="1154"/>
      <c r="J95" s="1154"/>
      <c r="K95" s="1154"/>
      <c r="L95" s="1154"/>
      <c r="M95" s="1154"/>
      <c r="N95" s="1154"/>
      <c r="O95" s="1154"/>
      <c r="P95" s="1154"/>
      <c r="Q95" s="1154"/>
      <c r="R95" s="1154"/>
      <c r="S95" s="1154"/>
      <c r="T95" s="1154"/>
      <c r="U95" s="1154"/>
      <c r="V95" s="1154"/>
      <c r="W95" s="1154"/>
      <c r="X95" s="1154"/>
      <c r="Y95" s="1154"/>
      <c r="Z95" s="1154"/>
      <c r="AA95" s="1154"/>
      <c r="AB95" s="1154"/>
      <c r="AC95" s="1154"/>
      <c r="AD95" s="1154"/>
      <c r="AE95" s="1154"/>
      <c r="AF95" s="1154"/>
      <c r="AG95" s="1154"/>
      <c r="AH95" s="1154"/>
      <c r="AI95" s="1154"/>
      <c r="AJ95" s="1154"/>
      <c r="AK95" s="1154"/>
      <c r="AL95" s="1154">
        <f t="shared" si="26"/>
        <v>8893174.8905999996</v>
      </c>
      <c r="AM95" s="1154"/>
      <c r="AN95" s="1154"/>
      <c r="AO95" s="1154"/>
      <c r="AP95" s="1154"/>
      <c r="AQ95" s="1154"/>
      <c r="AR95" s="1154"/>
      <c r="AS95" s="1154"/>
      <c r="AT95" s="1154"/>
      <c r="AU95" s="1154"/>
      <c r="AV95" s="1154"/>
      <c r="AW95" s="1154"/>
      <c r="AX95" s="1154"/>
      <c r="AY95" s="1154"/>
      <c r="AZ95" s="1154"/>
      <c r="BA95" s="1154"/>
      <c r="BB95" s="1154"/>
      <c r="BC95" s="1154"/>
      <c r="BD95" s="1154"/>
      <c r="BE95" s="1154"/>
      <c r="BG95" s="1192">
        <f t="shared" si="20"/>
        <v>0</v>
      </c>
    </row>
    <row r="96" spans="2:59" outlineLevel="1">
      <c r="B96" s="1186">
        <v>8.08</v>
      </c>
      <c r="C96" s="168" t="s">
        <v>5422</v>
      </c>
      <c r="D96" s="169" t="s">
        <v>9</v>
      </c>
      <c r="E96" s="170">
        <f>+'CANT-SALONES NUEVOS'!K2870</f>
        <v>2</v>
      </c>
      <c r="F96" s="173">
        <f>+'apu colegio'!$O$5701</f>
        <v>7431278.1399999997</v>
      </c>
      <c r="G96" s="1171">
        <f t="shared" si="25"/>
        <v>14862556.279999999</v>
      </c>
      <c r="H96" s="1154"/>
      <c r="I96" s="1154"/>
      <c r="J96" s="1154"/>
      <c r="K96" s="1154"/>
      <c r="L96" s="1154"/>
      <c r="M96" s="1154"/>
      <c r="N96" s="1154"/>
      <c r="O96" s="1154"/>
      <c r="P96" s="1154"/>
      <c r="Q96" s="1154"/>
      <c r="R96" s="1154"/>
      <c r="S96" s="1154"/>
      <c r="T96" s="1154"/>
      <c r="U96" s="1154"/>
      <c r="V96" s="1154"/>
      <c r="W96" s="1154"/>
      <c r="X96" s="1154"/>
      <c r="Y96" s="1154"/>
      <c r="Z96" s="1154"/>
      <c r="AA96" s="1154"/>
      <c r="AB96" s="1154"/>
      <c r="AC96" s="1154"/>
      <c r="AD96" s="1154"/>
      <c r="AE96" s="1154"/>
      <c r="AF96" s="1154"/>
      <c r="AG96" s="1154"/>
      <c r="AH96" s="1154"/>
      <c r="AI96" s="1154"/>
      <c r="AJ96" s="1154"/>
      <c r="AK96" s="1154"/>
      <c r="AL96" s="1154">
        <f t="shared" si="26"/>
        <v>14862556.279999999</v>
      </c>
      <c r="AM96" s="1154"/>
      <c r="AN96" s="1154"/>
      <c r="AO96" s="1154"/>
      <c r="AP96" s="1154"/>
      <c r="AQ96" s="1154"/>
      <c r="AR96" s="1154"/>
      <c r="AS96" s="1154"/>
      <c r="AT96" s="1154"/>
      <c r="AU96" s="1154"/>
      <c r="AV96" s="1154"/>
      <c r="AW96" s="1154"/>
      <c r="AX96" s="1154"/>
      <c r="AY96" s="1154"/>
      <c r="AZ96" s="1154"/>
      <c r="BA96" s="1154"/>
      <c r="BB96" s="1154"/>
      <c r="BC96" s="1154"/>
      <c r="BD96" s="1154"/>
      <c r="BE96" s="1154"/>
      <c r="BG96" s="1192">
        <f t="shared" si="20"/>
        <v>0</v>
      </c>
    </row>
    <row r="97" spans="2:59">
      <c r="B97" s="1166">
        <v>9</v>
      </c>
      <c r="C97" s="1167" t="s">
        <v>5282</v>
      </c>
      <c r="D97" s="1166"/>
      <c r="E97" s="1168"/>
      <c r="F97" s="1169"/>
      <c r="G97" s="1170">
        <f>+SUM(G98:G105)</f>
        <v>112918643</v>
      </c>
      <c r="H97" s="1154"/>
      <c r="I97" s="1154"/>
      <c r="J97" s="1154"/>
      <c r="K97" s="1154"/>
      <c r="L97" s="1154"/>
      <c r="M97" s="1154"/>
      <c r="N97" s="1154"/>
      <c r="O97" s="1154"/>
      <c r="P97" s="1154"/>
      <c r="Q97" s="1154"/>
      <c r="R97" s="1154"/>
      <c r="S97" s="1154"/>
      <c r="T97" s="1154"/>
      <c r="U97" s="1154"/>
      <c r="V97" s="1154"/>
      <c r="W97" s="1154"/>
      <c r="X97" s="1154"/>
      <c r="Y97" s="1154"/>
      <c r="Z97" s="1154"/>
      <c r="AA97" s="1154"/>
      <c r="AB97" s="1154"/>
      <c r="AC97" s="1154"/>
      <c r="AD97" s="1154"/>
      <c r="AE97" s="1154"/>
      <c r="AF97" s="1154"/>
      <c r="AG97" s="1154"/>
      <c r="AH97" s="1154"/>
      <c r="AI97" s="1154"/>
      <c r="AJ97" s="1154"/>
      <c r="AK97" s="1154"/>
      <c r="AL97" s="1154"/>
      <c r="AM97" s="1191"/>
      <c r="AN97" s="1154"/>
      <c r="AO97" s="1154"/>
      <c r="AP97" s="1154"/>
      <c r="AQ97" s="1154"/>
      <c r="AR97" s="1154"/>
      <c r="AS97" s="1154"/>
      <c r="AT97" s="1154"/>
      <c r="AU97" s="1154"/>
      <c r="AV97" s="1154"/>
      <c r="AW97" s="1154"/>
      <c r="AX97" s="1154"/>
      <c r="AY97" s="1154"/>
      <c r="AZ97" s="1154"/>
      <c r="BA97" s="1154"/>
      <c r="BB97" s="1154"/>
      <c r="BC97" s="1154"/>
      <c r="BD97" s="1154"/>
      <c r="BE97" s="1154"/>
      <c r="BG97" s="1192">
        <f t="shared" si="20"/>
        <v>112918643</v>
      </c>
    </row>
    <row r="98" spans="2:59" outlineLevel="1">
      <c r="B98" s="1186">
        <v>9.01</v>
      </c>
      <c r="C98" s="737" t="s">
        <v>5292</v>
      </c>
      <c r="D98" s="738" t="s">
        <v>5291</v>
      </c>
      <c r="E98" s="170">
        <f>+'CANT. ELECTRICO'!K28</f>
        <v>1</v>
      </c>
      <c r="F98" s="171">
        <f>+'apu colegio'!$O$5769</f>
        <v>7692866</v>
      </c>
      <c r="G98" s="1171">
        <f>+E98*F98</f>
        <v>7692866</v>
      </c>
      <c r="H98" s="1154"/>
      <c r="I98" s="1154"/>
      <c r="J98" s="1154"/>
      <c r="K98" s="1154"/>
      <c r="L98" s="1154"/>
      <c r="M98" s="1154"/>
      <c r="N98" s="1154"/>
      <c r="O98" s="1154"/>
      <c r="P98" s="1154"/>
      <c r="Q98" s="1154"/>
      <c r="R98" s="1154"/>
      <c r="S98" s="1154"/>
      <c r="T98" s="1154"/>
      <c r="U98" s="1154"/>
      <c r="V98" s="1154"/>
      <c r="W98" s="1154"/>
      <c r="X98" s="1154"/>
      <c r="Y98" s="1154"/>
      <c r="Z98" s="1154"/>
      <c r="AA98" s="1154"/>
      <c r="AB98" s="1154"/>
      <c r="AC98" s="1154"/>
      <c r="AD98" s="1154"/>
      <c r="AE98" s="1154"/>
      <c r="AF98" s="1154"/>
      <c r="AG98" s="1154"/>
      <c r="AH98" s="1154"/>
      <c r="AI98" s="1154"/>
      <c r="AJ98" s="1154"/>
      <c r="AK98" s="1154"/>
      <c r="AL98" s="1154"/>
      <c r="AM98" s="1154">
        <f>+$G98</f>
        <v>7692866</v>
      </c>
      <c r="AN98" s="1154"/>
      <c r="AO98" s="1154"/>
      <c r="AP98" s="1154"/>
      <c r="AQ98" s="1154"/>
      <c r="AR98" s="1154"/>
      <c r="AS98" s="1154"/>
      <c r="AT98" s="1154"/>
      <c r="AU98" s="1154"/>
      <c r="AV98" s="1154"/>
      <c r="AW98" s="1154"/>
      <c r="AX98" s="1154"/>
      <c r="AY98" s="1154"/>
      <c r="AZ98" s="1154"/>
      <c r="BA98" s="1154"/>
      <c r="BB98" s="1154"/>
      <c r="BC98" s="1154"/>
      <c r="BD98" s="1154"/>
      <c r="BE98" s="1154"/>
      <c r="BG98" s="1192">
        <f t="shared" si="20"/>
        <v>0</v>
      </c>
    </row>
    <row r="99" spans="2:59" outlineLevel="1">
      <c r="B99" s="1186">
        <v>9.02</v>
      </c>
      <c r="C99" s="737" t="s">
        <v>5283</v>
      </c>
      <c r="D99" s="738" t="s">
        <v>5291</v>
      </c>
      <c r="E99" s="170">
        <f>+'CANT. ELECTRICO'!K62</f>
        <v>1</v>
      </c>
      <c r="F99" s="171">
        <f>+'apu colegio'!$O$5822</f>
        <v>1706706</v>
      </c>
      <c r="G99" s="1171">
        <f>+E99*F99</f>
        <v>1706706</v>
      </c>
      <c r="H99" s="1154"/>
      <c r="I99" s="1154"/>
      <c r="J99" s="1154"/>
      <c r="K99" s="1154"/>
      <c r="L99" s="1154"/>
      <c r="M99" s="1154"/>
      <c r="N99" s="1154"/>
      <c r="O99" s="1154"/>
      <c r="P99" s="1154"/>
      <c r="Q99" s="1154"/>
      <c r="R99" s="1154"/>
      <c r="S99" s="1154"/>
      <c r="T99" s="1154"/>
      <c r="U99" s="1154"/>
      <c r="V99" s="1154"/>
      <c r="W99" s="1154"/>
      <c r="X99" s="1154"/>
      <c r="Y99" s="1154"/>
      <c r="Z99" s="1154"/>
      <c r="AA99" s="1154"/>
      <c r="AB99" s="1154"/>
      <c r="AC99" s="1154"/>
      <c r="AD99" s="1154"/>
      <c r="AE99" s="1154"/>
      <c r="AF99" s="1154"/>
      <c r="AG99" s="1154"/>
      <c r="AH99" s="1154"/>
      <c r="AI99" s="1154"/>
      <c r="AJ99" s="1154"/>
      <c r="AK99" s="1154"/>
      <c r="AL99" s="1154"/>
      <c r="AM99" s="1154">
        <f t="shared" ref="AM99:AM105" si="27">+$G99</f>
        <v>1706706</v>
      </c>
      <c r="AN99" s="1154"/>
      <c r="AO99" s="1154"/>
      <c r="AP99" s="1154"/>
      <c r="AQ99" s="1154"/>
      <c r="AR99" s="1154"/>
      <c r="AS99" s="1154"/>
      <c r="AT99" s="1154"/>
      <c r="AU99" s="1154"/>
      <c r="AV99" s="1154"/>
      <c r="AW99" s="1154"/>
      <c r="AX99" s="1154"/>
      <c r="AY99" s="1154"/>
      <c r="AZ99" s="1154"/>
      <c r="BA99" s="1154"/>
      <c r="BB99" s="1154"/>
      <c r="BC99" s="1154"/>
      <c r="BD99" s="1154"/>
      <c r="BE99" s="1154"/>
      <c r="BG99" s="1192">
        <f t="shared" si="20"/>
        <v>0</v>
      </c>
    </row>
    <row r="100" spans="2:59" outlineLevel="1">
      <c r="B100" s="1186">
        <v>9.0299999999999994</v>
      </c>
      <c r="C100" s="737" t="s">
        <v>5293</v>
      </c>
      <c r="D100" s="738" t="s">
        <v>5291</v>
      </c>
      <c r="E100" s="170">
        <f>+'CANT. ELECTRICO'!K93</f>
        <v>1</v>
      </c>
      <c r="F100" s="171">
        <f>+'apu colegio'!$O$5883</f>
        <v>6106371</v>
      </c>
      <c r="G100" s="1171">
        <f t="shared" si="25"/>
        <v>6106371</v>
      </c>
      <c r="H100" s="1154"/>
      <c r="I100" s="1154"/>
      <c r="J100" s="1154"/>
      <c r="K100" s="1154"/>
      <c r="L100" s="1154"/>
      <c r="M100" s="1154"/>
      <c r="N100" s="1154"/>
      <c r="O100" s="1154"/>
      <c r="P100" s="1154"/>
      <c r="Q100" s="1154"/>
      <c r="R100" s="1154"/>
      <c r="S100" s="1154"/>
      <c r="T100" s="1154"/>
      <c r="U100" s="1154"/>
      <c r="V100" s="1154"/>
      <c r="W100" s="1154"/>
      <c r="X100" s="1154"/>
      <c r="Y100" s="1154"/>
      <c r="Z100" s="1154"/>
      <c r="AA100" s="1154"/>
      <c r="AB100" s="1154"/>
      <c r="AC100" s="1154"/>
      <c r="AD100" s="1154"/>
      <c r="AE100" s="1154"/>
      <c r="AF100" s="1154"/>
      <c r="AG100" s="1154"/>
      <c r="AH100" s="1154"/>
      <c r="AI100" s="1154"/>
      <c r="AJ100" s="1154"/>
      <c r="AK100" s="1154"/>
      <c r="AL100" s="1154"/>
      <c r="AM100" s="1154">
        <f t="shared" si="27"/>
        <v>6106371</v>
      </c>
      <c r="AN100" s="1154"/>
      <c r="AO100" s="1154"/>
      <c r="AP100" s="1154"/>
      <c r="AQ100" s="1154"/>
      <c r="AR100" s="1154"/>
      <c r="AS100" s="1154"/>
      <c r="AT100" s="1154"/>
      <c r="AU100" s="1154"/>
      <c r="AV100" s="1154"/>
      <c r="AW100" s="1154"/>
      <c r="AX100" s="1154"/>
      <c r="AY100" s="1154"/>
      <c r="AZ100" s="1154"/>
      <c r="BA100" s="1154"/>
      <c r="BB100" s="1154"/>
      <c r="BC100" s="1154"/>
      <c r="BD100" s="1154"/>
      <c r="BE100" s="1154"/>
      <c r="BG100" s="1192">
        <f t="shared" si="20"/>
        <v>0</v>
      </c>
    </row>
    <row r="101" spans="2:59" outlineLevel="1">
      <c r="B101" s="1186">
        <v>9.0399999999999991</v>
      </c>
      <c r="C101" s="737" t="s">
        <v>5284</v>
      </c>
      <c r="D101" s="738" t="s">
        <v>4574</v>
      </c>
      <c r="E101" s="170">
        <f>+'CANT. ELECTRICO'!K127</f>
        <v>2</v>
      </c>
      <c r="F101" s="171">
        <f>+'apu colegio'!$O$5935</f>
        <v>7310082</v>
      </c>
      <c r="G101" s="1171">
        <f t="shared" si="25"/>
        <v>14620164</v>
      </c>
      <c r="H101" s="1154"/>
      <c r="I101" s="1154"/>
      <c r="J101" s="1154"/>
      <c r="K101" s="1154"/>
      <c r="L101" s="1154"/>
      <c r="M101" s="1154"/>
      <c r="N101" s="1154"/>
      <c r="O101" s="1154"/>
      <c r="P101" s="1154"/>
      <c r="Q101" s="1154"/>
      <c r="R101" s="1154"/>
      <c r="S101" s="1154"/>
      <c r="T101" s="1154"/>
      <c r="U101" s="1154"/>
      <c r="V101" s="1154"/>
      <c r="W101" s="1154"/>
      <c r="X101" s="1154"/>
      <c r="Y101" s="1154"/>
      <c r="Z101" s="1154"/>
      <c r="AA101" s="1154"/>
      <c r="AB101" s="1154"/>
      <c r="AC101" s="1154"/>
      <c r="AD101" s="1154"/>
      <c r="AE101" s="1154"/>
      <c r="AF101" s="1154"/>
      <c r="AG101" s="1154"/>
      <c r="AH101" s="1154"/>
      <c r="AI101" s="1154"/>
      <c r="AJ101" s="1154"/>
      <c r="AK101" s="1154"/>
      <c r="AL101" s="1154"/>
      <c r="AM101" s="1154">
        <f t="shared" si="27"/>
        <v>14620164</v>
      </c>
      <c r="AN101" s="1154"/>
      <c r="AO101" s="1154"/>
      <c r="AP101" s="1154"/>
      <c r="AQ101" s="1154"/>
      <c r="AR101" s="1154"/>
      <c r="AS101" s="1154"/>
      <c r="AT101" s="1154"/>
      <c r="AU101" s="1154"/>
      <c r="AV101" s="1154"/>
      <c r="AW101" s="1154"/>
      <c r="AX101" s="1154"/>
      <c r="AY101" s="1154"/>
      <c r="AZ101" s="1154"/>
      <c r="BA101" s="1154"/>
      <c r="BB101" s="1154"/>
      <c r="BC101" s="1154"/>
      <c r="BD101" s="1154"/>
      <c r="BE101" s="1154"/>
      <c r="BG101" s="1192">
        <f t="shared" si="20"/>
        <v>0</v>
      </c>
    </row>
    <row r="102" spans="2:59" outlineLevel="1">
      <c r="B102" s="1186">
        <v>9.0500000000000007</v>
      </c>
      <c r="C102" s="168" t="s">
        <v>5285</v>
      </c>
      <c r="D102" s="738" t="s">
        <v>4574</v>
      </c>
      <c r="E102" s="170">
        <f>+'CANT. ELECTRICO'!K158</f>
        <v>2</v>
      </c>
      <c r="F102" s="171">
        <f>+'apu colegio'!$O$5994</f>
        <v>2538818</v>
      </c>
      <c r="G102" s="1171">
        <f t="shared" si="25"/>
        <v>5077636</v>
      </c>
      <c r="H102" s="1154"/>
      <c r="I102" s="1154"/>
      <c r="J102" s="1154"/>
      <c r="K102" s="1154"/>
      <c r="L102" s="1154"/>
      <c r="M102" s="1154"/>
      <c r="N102" s="1154"/>
      <c r="O102" s="1154"/>
      <c r="P102" s="1154"/>
      <c r="Q102" s="1154"/>
      <c r="R102" s="1154"/>
      <c r="S102" s="1154"/>
      <c r="T102" s="1154"/>
      <c r="U102" s="1154"/>
      <c r="V102" s="1154"/>
      <c r="W102" s="1154"/>
      <c r="X102" s="1154"/>
      <c r="Y102" s="1154"/>
      <c r="Z102" s="1154"/>
      <c r="AA102" s="1154"/>
      <c r="AB102" s="1154"/>
      <c r="AC102" s="1154"/>
      <c r="AD102" s="1154"/>
      <c r="AE102" s="1154"/>
      <c r="AF102" s="1154"/>
      <c r="AG102" s="1154"/>
      <c r="AH102" s="1154"/>
      <c r="AI102" s="1154"/>
      <c r="AJ102" s="1154"/>
      <c r="AK102" s="1154"/>
      <c r="AL102" s="1154"/>
      <c r="AM102" s="1154">
        <f t="shared" si="27"/>
        <v>5077636</v>
      </c>
      <c r="AN102" s="1154"/>
      <c r="AO102" s="1154"/>
      <c r="AP102" s="1154"/>
      <c r="AQ102" s="1154"/>
      <c r="AR102" s="1154"/>
      <c r="AS102" s="1154"/>
      <c r="AT102" s="1154"/>
      <c r="AU102" s="1154"/>
      <c r="AV102" s="1154"/>
      <c r="AW102" s="1154"/>
      <c r="AX102" s="1154"/>
      <c r="AY102" s="1154"/>
      <c r="AZ102" s="1154"/>
      <c r="BA102" s="1154"/>
      <c r="BB102" s="1154"/>
      <c r="BC102" s="1154"/>
      <c r="BD102" s="1154"/>
      <c r="BE102" s="1154"/>
      <c r="BG102" s="1192">
        <f t="shared" si="20"/>
        <v>0</v>
      </c>
    </row>
    <row r="103" spans="2:59" ht="25.5" outlineLevel="1">
      <c r="B103" s="1186">
        <v>9.06</v>
      </c>
      <c r="C103" s="737" t="s">
        <v>5286</v>
      </c>
      <c r="D103" s="738" t="s">
        <v>250</v>
      </c>
      <c r="E103" s="170">
        <f>+'CANT. ELECTRICO'!K192</f>
        <v>30</v>
      </c>
      <c r="F103" s="171">
        <f>+'apu colegio'!$O$6045</f>
        <v>58337</v>
      </c>
      <c r="G103" s="1171">
        <f t="shared" si="25"/>
        <v>1750110</v>
      </c>
      <c r="H103" s="1154"/>
      <c r="I103" s="1154"/>
      <c r="J103" s="1154"/>
      <c r="K103" s="1154"/>
      <c r="L103" s="1154"/>
      <c r="M103" s="1154"/>
      <c r="N103" s="1154"/>
      <c r="O103" s="1154"/>
      <c r="P103" s="1154"/>
      <c r="Q103" s="1154"/>
      <c r="R103" s="1154"/>
      <c r="S103" s="1154"/>
      <c r="T103" s="1154"/>
      <c r="U103" s="1154"/>
      <c r="V103" s="1154"/>
      <c r="W103" s="1154"/>
      <c r="X103" s="1154"/>
      <c r="Y103" s="1154"/>
      <c r="Z103" s="1154"/>
      <c r="AA103" s="1154"/>
      <c r="AB103" s="1154"/>
      <c r="AC103" s="1154"/>
      <c r="AD103" s="1154"/>
      <c r="AE103" s="1154"/>
      <c r="AF103" s="1154"/>
      <c r="AG103" s="1154"/>
      <c r="AH103" s="1154"/>
      <c r="AI103" s="1154"/>
      <c r="AJ103" s="1154"/>
      <c r="AK103" s="1154"/>
      <c r="AL103" s="1154"/>
      <c r="AM103" s="1154">
        <f t="shared" si="27"/>
        <v>1750110</v>
      </c>
      <c r="AN103" s="1154"/>
      <c r="AO103" s="1154"/>
      <c r="AP103" s="1154"/>
      <c r="AQ103" s="1154"/>
      <c r="AR103" s="1154"/>
      <c r="AS103" s="1154"/>
      <c r="AT103" s="1154"/>
      <c r="AU103" s="1154"/>
      <c r="AV103" s="1154"/>
      <c r="AW103" s="1154"/>
      <c r="AX103" s="1154"/>
      <c r="AY103" s="1154"/>
      <c r="AZ103" s="1154"/>
      <c r="BA103" s="1154"/>
      <c r="BB103" s="1154"/>
      <c r="BC103" s="1154"/>
      <c r="BD103" s="1154"/>
      <c r="BE103" s="1154"/>
      <c r="BG103" s="1192">
        <f t="shared" si="20"/>
        <v>0</v>
      </c>
    </row>
    <row r="104" spans="2:59" outlineLevel="1">
      <c r="B104" s="1186">
        <v>9.07</v>
      </c>
      <c r="C104" s="168" t="s">
        <v>5287</v>
      </c>
      <c r="D104" s="738" t="s">
        <v>5316</v>
      </c>
      <c r="E104" s="170">
        <f>+'CANT. ELECTRICO'!K223</f>
        <v>6</v>
      </c>
      <c r="F104" s="171">
        <f>+'apu colegio'!$O$6097</f>
        <v>1033408</v>
      </c>
      <c r="G104" s="1171">
        <f t="shared" si="25"/>
        <v>6200448</v>
      </c>
      <c r="H104" s="1154"/>
      <c r="I104" s="1154"/>
      <c r="J104" s="1154"/>
      <c r="K104" s="1154"/>
      <c r="L104" s="1154"/>
      <c r="M104" s="1154"/>
      <c r="N104" s="1154"/>
      <c r="O104" s="1154"/>
      <c r="P104" s="1154"/>
      <c r="Q104" s="1154"/>
      <c r="R104" s="1154"/>
      <c r="S104" s="1154"/>
      <c r="T104" s="1154"/>
      <c r="U104" s="1154"/>
      <c r="V104" s="1154"/>
      <c r="W104" s="1154"/>
      <c r="X104" s="1154"/>
      <c r="Y104" s="1154"/>
      <c r="Z104" s="1154"/>
      <c r="AA104" s="1154"/>
      <c r="AB104" s="1154"/>
      <c r="AC104" s="1154"/>
      <c r="AD104" s="1154"/>
      <c r="AE104" s="1154"/>
      <c r="AF104" s="1154"/>
      <c r="AG104" s="1154"/>
      <c r="AH104" s="1154"/>
      <c r="AI104" s="1154"/>
      <c r="AJ104" s="1154"/>
      <c r="AK104" s="1154"/>
      <c r="AL104" s="1154"/>
      <c r="AM104" s="1154">
        <f t="shared" si="27"/>
        <v>6200448</v>
      </c>
      <c r="AN104" s="1154"/>
      <c r="AO104" s="1154"/>
      <c r="AP104" s="1154"/>
      <c r="AQ104" s="1154"/>
      <c r="AR104" s="1154"/>
      <c r="AS104" s="1154"/>
      <c r="AT104" s="1154"/>
      <c r="AU104" s="1154"/>
      <c r="AV104" s="1154"/>
      <c r="AW104" s="1154"/>
      <c r="AX104" s="1154"/>
      <c r="AY104" s="1154"/>
      <c r="AZ104" s="1154"/>
      <c r="BA104" s="1154"/>
      <c r="BB104" s="1154"/>
      <c r="BC104" s="1154"/>
      <c r="BD104" s="1154"/>
      <c r="BE104" s="1154"/>
      <c r="BG104" s="1192">
        <f t="shared" si="20"/>
        <v>0</v>
      </c>
    </row>
    <row r="105" spans="2:59" ht="25.5" outlineLevel="1">
      <c r="B105" s="1186">
        <v>9.08</v>
      </c>
      <c r="C105" s="737" t="s">
        <v>5288</v>
      </c>
      <c r="D105" s="739" t="s">
        <v>4574</v>
      </c>
      <c r="E105" s="170">
        <f>+'CANT. ELECTRICO'!K257</f>
        <v>1</v>
      </c>
      <c r="F105" s="171">
        <f>+'apu colegio'!$O$6151</f>
        <v>69764342</v>
      </c>
      <c r="G105" s="1171">
        <f t="shared" si="25"/>
        <v>69764342</v>
      </c>
      <c r="H105" s="1154"/>
      <c r="I105" s="1154"/>
      <c r="J105" s="1154"/>
      <c r="K105" s="1154"/>
      <c r="L105" s="1154"/>
      <c r="M105" s="1154"/>
      <c r="N105" s="1154"/>
      <c r="O105" s="1154"/>
      <c r="P105" s="1154"/>
      <c r="Q105" s="1154"/>
      <c r="R105" s="1154"/>
      <c r="S105" s="1154"/>
      <c r="T105" s="1154"/>
      <c r="U105" s="1154"/>
      <c r="V105" s="1154"/>
      <c r="W105" s="1154"/>
      <c r="X105" s="1154"/>
      <c r="Y105" s="1154"/>
      <c r="Z105" s="1154"/>
      <c r="AA105" s="1154"/>
      <c r="AB105" s="1154"/>
      <c r="AC105" s="1154"/>
      <c r="AD105" s="1154"/>
      <c r="AE105" s="1154"/>
      <c r="AF105" s="1154"/>
      <c r="AG105" s="1154"/>
      <c r="AH105" s="1154"/>
      <c r="AI105" s="1154"/>
      <c r="AJ105" s="1154"/>
      <c r="AK105" s="1154"/>
      <c r="AL105" s="1154"/>
      <c r="AM105" s="1154">
        <f t="shared" si="27"/>
        <v>69764342</v>
      </c>
      <c r="AN105" s="1154"/>
      <c r="AO105" s="1154"/>
      <c r="AP105" s="1154"/>
      <c r="AQ105" s="1154"/>
      <c r="AR105" s="1154"/>
      <c r="AS105" s="1154"/>
      <c r="AT105" s="1154"/>
      <c r="AU105" s="1154"/>
      <c r="AV105" s="1154"/>
      <c r="AW105" s="1154"/>
      <c r="AX105" s="1154"/>
      <c r="AY105" s="1154"/>
      <c r="AZ105" s="1154"/>
      <c r="BA105" s="1154"/>
      <c r="BB105" s="1154"/>
      <c r="BC105" s="1154"/>
      <c r="BD105" s="1154"/>
      <c r="BE105" s="1154"/>
      <c r="BG105" s="1192">
        <f t="shared" si="20"/>
        <v>0</v>
      </c>
    </row>
    <row r="106" spans="2:59" ht="25.5">
      <c r="B106" s="1173">
        <v>10</v>
      </c>
      <c r="C106" s="1167" t="s">
        <v>5321</v>
      </c>
      <c r="D106" s="1167"/>
      <c r="E106" s="1167"/>
      <c r="F106" s="1167"/>
      <c r="G106" s="1170">
        <f>+SUM(G107:G117)</f>
        <v>191049864.28</v>
      </c>
      <c r="H106" s="1154"/>
      <c r="I106" s="1154"/>
      <c r="J106" s="1154"/>
      <c r="K106" s="1154"/>
      <c r="L106" s="1154"/>
      <c r="M106" s="1154"/>
      <c r="N106" s="1154"/>
      <c r="O106" s="1154"/>
      <c r="P106" s="1154"/>
      <c r="Q106" s="1154"/>
      <c r="R106" s="1154"/>
      <c r="S106" s="1154"/>
      <c r="T106" s="1154"/>
      <c r="U106" s="1154"/>
      <c r="V106" s="1154"/>
      <c r="W106" s="1154"/>
      <c r="X106" s="1154"/>
      <c r="Y106" s="1154"/>
      <c r="Z106" s="1154"/>
      <c r="AA106" s="1154"/>
      <c r="AB106" s="1154"/>
      <c r="AC106" s="1154"/>
      <c r="AD106" s="1154"/>
      <c r="AE106" s="1154"/>
      <c r="AF106" s="1154"/>
      <c r="AG106" s="1154"/>
      <c r="AH106" s="1154"/>
      <c r="AI106" s="1154"/>
      <c r="AJ106" s="1154"/>
      <c r="AK106" s="1154"/>
      <c r="AL106" s="1154"/>
      <c r="AM106" s="1154"/>
      <c r="AN106" s="1191"/>
      <c r="AO106" s="1191"/>
      <c r="AP106" s="1191"/>
      <c r="AQ106" s="1154"/>
      <c r="AR106" s="1154"/>
      <c r="AS106" s="1154"/>
      <c r="AT106" s="1154"/>
      <c r="AU106" s="1154"/>
      <c r="AV106" s="1154"/>
      <c r="AW106" s="1154"/>
      <c r="AX106" s="1154"/>
      <c r="AY106" s="1154"/>
      <c r="AZ106" s="1154"/>
      <c r="BA106" s="1154"/>
      <c r="BB106" s="1154"/>
      <c r="BC106" s="1154"/>
      <c r="BD106" s="1154"/>
      <c r="BE106" s="1154"/>
      <c r="BG106" s="1192">
        <f t="shared" si="20"/>
        <v>191049864.28</v>
      </c>
    </row>
    <row r="107" spans="2:59" outlineLevel="1">
      <c r="B107" s="1186">
        <v>10.01</v>
      </c>
      <c r="C107" s="737" t="s">
        <v>5294</v>
      </c>
      <c r="D107" s="738" t="s">
        <v>4574</v>
      </c>
      <c r="E107" s="170">
        <f>+'CANT. ELECTRICO'!K288</f>
        <v>117</v>
      </c>
      <c r="F107" s="171">
        <f>+'apu colegio'!$O$6206</f>
        <v>221799</v>
      </c>
      <c r="G107" s="1171">
        <f t="shared" si="25"/>
        <v>25950483</v>
      </c>
      <c r="H107" s="1154"/>
      <c r="I107" s="1154"/>
      <c r="J107" s="1154"/>
      <c r="K107" s="1154"/>
      <c r="L107" s="1154"/>
      <c r="M107" s="1154"/>
      <c r="N107" s="1154"/>
      <c r="O107" s="1154"/>
      <c r="P107" s="1154"/>
      <c r="Q107" s="1154"/>
      <c r="R107" s="1154"/>
      <c r="S107" s="1154"/>
      <c r="T107" s="1154"/>
      <c r="U107" s="1154"/>
      <c r="V107" s="1154"/>
      <c r="W107" s="1154"/>
      <c r="X107" s="1154"/>
      <c r="Y107" s="1154"/>
      <c r="Z107" s="1154"/>
      <c r="AA107" s="1154"/>
      <c r="AB107" s="1154"/>
      <c r="AC107" s="1154"/>
      <c r="AD107" s="1154"/>
      <c r="AE107" s="1154"/>
      <c r="AF107" s="1154"/>
      <c r="AG107" s="1154"/>
      <c r="AH107" s="1154"/>
      <c r="AI107" s="1154"/>
      <c r="AJ107" s="1154"/>
      <c r="AK107" s="1154"/>
      <c r="AL107" s="1154"/>
      <c r="AM107" s="1154"/>
      <c r="AN107" s="1154">
        <f>+$G107/3</f>
        <v>8650161</v>
      </c>
      <c r="AO107" s="1154">
        <f t="shared" ref="AO107:AS122" si="28">+$G107/3</f>
        <v>8650161</v>
      </c>
      <c r="AP107" s="1154">
        <f>+$G107/3</f>
        <v>8650161</v>
      </c>
      <c r="AQ107" s="1154"/>
      <c r="AR107" s="1154"/>
      <c r="AS107" s="1154"/>
      <c r="AT107" s="1154"/>
      <c r="AU107" s="1154"/>
      <c r="AV107" s="1154"/>
      <c r="AW107" s="1154"/>
      <c r="AX107" s="1154"/>
      <c r="AY107" s="1154"/>
      <c r="AZ107" s="1154"/>
      <c r="BA107" s="1154"/>
      <c r="BB107" s="1154"/>
      <c r="BC107" s="1154"/>
      <c r="BD107" s="1154"/>
      <c r="BE107" s="1154"/>
      <c r="BG107" s="1192">
        <f t="shared" si="20"/>
        <v>0</v>
      </c>
    </row>
    <row r="108" spans="2:59" outlineLevel="1">
      <c r="B108" s="1186">
        <v>10.02</v>
      </c>
      <c r="C108" s="737" t="s">
        <v>5295</v>
      </c>
      <c r="D108" s="738" t="s">
        <v>4574</v>
      </c>
      <c r="E108" s="170">
        <f>+'CANT. ELECTRICO'!K322</f>
        <v>201</v>
      </c>
      <c r="F108" s="171">
        <f>+'apu colegio'!$O$6264</f>
        <v>233658</v>
      </c>
      <c r="G108" s="1171">
        <f t="shared" si="25"/>
        <v>46965258</v>
      </c>
      <c r="H108" s="1154"/>
      <c r="I108" s="1154"/>
      <c r="J108" s="1154"/>
      <c r="K108" s="1154"/>
      <c r="L108" s="1154"/>
      <c r="M108" s="1154"/>
      <c r="N108" s="1154"/>
      <c r="O108" s="1154"/>
      <c r="P108" s="1154"/>
      <c r="Q108" s="1154"/>
      <c r="R108" s="1154"/>
      <c r="S108" s="1154"/>
      <c r="T108" s="1154"/>
      <c r="U108" s="1154"/>
      <c r="V108" s="1154"/>
      <c r="W108" s="1154"/>
      <c r="X108" s="1154"/>
      <c r="Y108" s="1154"/>
      <c r="Z108" s="1154"/>
      <c r="AA108" s="1154"/>
      <c r="AB108" s="1154"/>
      <c r="AC108" s="1154"/>
      <c r="AD108" s="1154"/>
      <c r="AE108" s="1154"/>
      <c r="AF108" s="1154"/>
      <c r="AG108" s="1154"/>
      <c r="AH108" s="1154"/>
      <c r="AI108" s="1154"/>
      <c r="AJ108" s="1154"/>
      <c r="AK108" s="1154"/>
      <c r="AL108" s="1154"/>
      <c r="AM108" s="1154"/>
      <c r="AN108" s="1154">
        <f t="shared" ref="AN108:AN117" si="29">+$G108/3</f>
        <v>15655086</v>
      </c>
      <c r="AO108" s="1154">
        <f t="shared" si="28"/>
        <v>15655086</v>
      </c>
      <c r="AP108" s="1154">
        <f t="shared" si="28"/>
        <v>15655086</v>
      </c>
      <c r="AQ108" s="1154"/>
      <c r="AR108" s="1154"/>
      <c r="AS108" s="1154"/>
      <c r="AT108" s="1154"/>
      <c r="AU108" s="1154"/>
      <c r="AV108" s="1154"/>
      <c r="AW108" s="1154"/>
      <c r="AX108" s="1154"/>
      <c r="AY108" s="1154"/>
      <c r="AZ108" s="1154"/>
      <c r="BA108" s="1154"/>
      <c r="BB108" s="1154"/>
      <c r="BC108" s="1154"/>
      <c r="BD108" s="1154"/>
      <c r="BE108" s="1154"/>
      <c r="BG108" s="1192">
        <f t="shared" si="20"/>
        <v>0</v>
      </c>
    </row>
    <row r="109" spans="2:59" outlineLevel="1">
      <c r="B109" s="1186">
        <v>10.029999999999999</v>
      </c>
      <c r="C109" s="737" t="s">
        <v>5296</v>
      </c>
      <c r="D109" s="738" t="s">
        <v>4574</v>
      </c>
      <c r="E109" s="170">
        <f>+'CANT. ELECTRICO'!K353</f>
        <v>20</v>
      </c>
      <c r="F109" s="171">
        <f>+'apu colegio'!$O$6318</f>
        <v>137682</v>
      </c>
      <c r="G109" s="1171">
        <f t="shared" si="25"/>
        <v>2753640</v>
      </c>
      <c r="H109" s="1154"/>
      <c r="I109" s="1154"/>
      <c r="J109" s="1154"/>
      <c r="K109" s="1154"/>
      <c r="L109" s="1154"/>
      <c r="M109" s="1154"/>
      <c r="N109" s="1154"/>
      <c r="O109" s="1154"/>
      <c r="P109" s="1154"/>
      <c r="Q109" s="1154"/>
      <c r="R109" s="1154"/>
      <c r="S109" s="1154"/>
      <c r="T109" s="1154"/>
      <c r="U109" s="1154"/>
      <c r="V109" s="1154"/>
      <c r="W109" s="1154"/>
      <c r="X109" s="1154"/>
      <c r="Y109" s="1154"/>
      <c r="Z109" s="1154"/>
      <c r="AA109" s="1154"/>
      <c r="AB109" s="1154"/>
      <c r="AC109" s="1154"/>
      <c r="AD109" s="1154"/>
      <c r="AE109" s="1154"/>
      <c r="AF109" s="1154"/>
      <c r="AG109" s="1154"/>
      <c r="AH109" s="1154"/>
      <c r="AI109" s="1154"/>
      <c r="AJ109" s="1154"/>
      <c r="AK109" s="1154"/>
      <c r="AL109" s="1154"/>
      <c r="AM109" s="1154"/>
      <c r="AN109" s="1154">
        <f t="shared" si="29"/>
        <v>917880</v>
      </c>
      <c r="AO109" s="1154">
        <f t="shared" si="28"/>
        <v>917880</v>
      </c>
      <c r="AP109" s="1154">
        <f t="shared" si="28"/>
        <v>917880</v>
      </c>
      <c r="AQ109" s="1154"/>
      <c r="AR109" s="1154"/>
      <c r="AS109" s="1154"/>
      <c r="AT109" s="1154"/>
      <c r="AU109" s="1154"/>
      <c r="AV109" s="1154"/>
      <c r="AW109" s="1154"/>
      <c r="AX109" s="1154"/>
      <c r="AY109" s="1154"/>
      <c r="AZ109" s="1154"/>
      <c r="BA109" s="1154"/>
      <c r="BB109" s="1154"/>
      <c r="BC109" s="1154"/>
      <c r="BD109" s="1154"/>
      <c r="BE109" s="1154"/>
      <c r="BG109" s="1192">
        <f t="shared" si="20"/>
        <v>0</v>
      </c>
    </row>
    <row r="110" spans="2:59" ht="25.5" outlineLevel="1">
      <c r="B110" s="1184">
        <v>10.039999999999999</v>
      </c>
      <c r="C110" s="737" t="s">
        <v>5297</v>
      </c>
      <c r="D110" s="738" t="s">
        <v>4574</v>
      </c>
      <c r="E110" s="170">
        <f>+'CANT. ELECTRICO'!K387</f>
        <v>10</v>
      </c>
      <c r="F110" s="171">
        <f>+'apu colegio'!$O$6373</f>
        <v>347477</v>
      </c>
      <c r="G110" s="1171">
        <f t="shared" si="25"/>
        <v>3474770</v>
      </c>
      <c r="H110" s="1154"/>
      <c r="I110" s="1154"/>
      <c r="J110" s="1154"/>
      <c r="K110" s="1154"/>
      <c r="L110" s="1154"/>
      <c r="M110" s="1154"/>
      <c r="N110" s="1154"/>
      <c r="O110" s="1154"/>
      <c r="P110" s="1154"/>
      <c r="Q110" s="1154"/>
      <c r="R110" s="1154"/>
      <c r="S110" s="1154"/>
      <c r="T110" s="1154"/>
      <c r="U110" s="1154"/>
      <c r="V110" s="1154"/>
      <c r="W110" s="1154"/>
      <c r="X110" s="1154"/>
      <c r="Y110" s="1154"/>
      <c r="Z110" s="1154"/>
      <c r="AA110" s="1154"/>
      <c r="AB110" s="1154"/>
      <c r="AC110" s="1154"/>
      <c r="AD110" s="1154"/>
      <c r="AE110" s="1154"/>
      <c r="AF110" s="1154"/>
      <c r="AG110" s="1154"/>
      <c r="AH110" s="1154"/>
      <c r="AI110" s="1154"/>
      <c r="AJ110" s="1154"/>
      <c r="AK110" s="1154"/>
      <c r="AL110" s="1154"/>
      <c r="AM110" s="1154"/>
      <c r="AN110" s="1154">
        <f t="shared" si="29"/>
        <v>1158256.6666666667</v>
      </c>
      <c r="AO110" s="1154">
        <f t="shared" si="28"/>
        <v>1158256.6666666667</v>
      </c>
      <c r="AP110" s="1154">
        <f t="shared" si="28"/>
        <v>1158256.6666666667</v>
      </c>
      <c r="AQ110" s="1154"/>
      <c r="AR110" s="1154"/>
      <c r="AS110" s="1154"/>
      <c r="AT110" s="1154"/>
      <c r="AU110" s="1154"/>
      <c r="AV110" s="1154"/>
      <c r="AW110" s="1154"/>
      <c r="AX110" s="1154"/>
      <c r="AY110" s="1154"/>
      <c r="AZ110" s="1154"/>
      <c r="BA110" s="1154"/>
      <c r="BB110" s="1154"/>
      <c r="BC110" s="1154"/>
      <c r="BD110" s="1154"/>
      <c r="BE110" s="1154"/>
      <c r="BG110" s="1192">
        <f t="shared" si="20"/>
        <v>0</v>
      </c>
    </row>
    <row r="111" spans="2:59" outlineLevel="1">
      <c r="B111" s="1186">
        <v>10.050000000000001</v>
      </c>
      <c r="C111" s="737" t="s">
        <v>5298</v>
      </c>
      <c r="D111" s="738" t="s">
        <v>4574</v>
      </c>
      <c r="E111" s="170">
        <f>+'CANT. ELECTRICO'!K418</f>
        <v>168</v>
      </c>
      <c r="F111" s="171">
        <f>+'apu colegio'!$O$6424</f>
        <v>248141</v>
      </c>
      <c r="G111" s="1171">
        <f t="shared" si="25"/>
        <v>41687688</v>
      </c>
      <c r="H111" s="1154"/>
      <c r="I111" s="1154"/>
      <c r="J111" s="1154"/>
      <c r="K111" s="1154"/>
      <c r="L111" s="1154"/>
      <c r="M111" s="1154"/>
      <c r="N111" s="1154"/>
      <c r="O111" s="1154"/>
      <c r="P111" s="1154"/>
      <c r="Q111" s="1154"/>
      <c r="R111" s="1154"/>
      <c r="S111" s="1154"/>
      <c r="T111" s="1154"/>
      <c r="U111" s="1154"/>
      <c r="V111" s="1154"/>
      <c r="W111" s="1154"/>
      <c r="X111" s="1154"/>
      <c r="Y111" s="1154"/>
      <c r="Z111" s="1154"/>
      <c r="AA111" s="1154"/>
      <c r="AB111" s="1154"/>
      <c r="AC111" s="1154"/>
      <c r="AD111" s="1154"/>
      <c r="AE111" s="1154"/>
      <c r="AF111" s="1154"/>
      <c r="AG111" s="1154"/>
      <c r="AH111" s="1154"/>
      <c r="AI111" s="1154"/>
      <c r="AJ111" s="1154"/>
      <c r="AK111" s="1154"/>
      <c r="AL111" s="1154"/>
      <c r="AM111" s="1154"/>
      <c r="AN111" s="1154">
        <f t="shared" si="29"/>
        <v>13895896</v>
      </c>
      <c r="AO111" s="1154">
        <f t="shared" si="28"/>
        <v>13895896</v>
      </c>
      <c r="AP111" s="1154">
        <f t="shared" si="28"/>
        <v>13895896</v>
      </c>
      <c r="AQ111" s="1154"/>
      <c r="AR111" s="1154"/>
      <c r="AS111" s="1154"/>
      <c r="AT111" s="1154"/>
      <c r="AU111" s="1154"/>
      <c r="AV111" s="1154"/>
      <c r="AW111" s="1154"/>
      <c r="AX111" s="1154"/>
      <c r="AY111" s="1154"/>
      <c r="AZ111" s="1154"/>
      <c r="BA111" s="1154"/>
      <c r="BB111" s="1154"/>
      <c r="BC111" s="1154"/>
      <c r="BD111" s="1154"/>
      <c r="BE111" s="1154"/>
      <c r="BG111" s="1192">
        <f t="shared" si="20"/>
        <v>0</v>
      </c>
    </row>
    <row r="112" spans="2:59" outlineLevel="1">
      <c r="B112" s="1186">
        <v>10.06</v>
      </c>
      <c r="C112" s="737" t="s">
        <v>5299</v>
      </c>
      <c r="D112" s="738" t="s">
        <v>4574</v>
      </c>
      <c r="E112" s="170">
        <f>+'CANT. ELECTRICO'!K452</f>
        <v>33</v>
      </c>
      <c r="F112" s="171">
        <f>+'apu colegio'!$O$6486</f>
        <v>477865</v>
      </c>
      <c r="G112" s="1171">
        <f t="shared" si="25"/>
        <v>15769545</v>
      </c>
      <c r="H112" s="1154"/>
      <c r="I112" s="1154"/>
      <c r="J112" s="1154"/>
      <c r="K112" s="1154"/>
      <c r="L112" s="1154"/>
      <c r="M112" s="1154"/>
      <c r="N112" s="1154"/>
      <c r="O112" s="1154"/>
      <c r="P112" s="1154"/>
      <c r="Q112" s="1154"/>
      <c r="R112" s="1154"/>
      <c r="S112" s="1154"/>
      <c r="T112" s="1154"/>
      <c r="U112" s="1154"/>
      <c r="V112" s="1154"/>
      <c r="W112" s="1154"/>
      <c r="X112" s="1154"/>
      <c r="Y112" s="1154"/>
      <c r="Z112" s="1154"/>
      <c r="AA112" s="1154"/>
      <c r="AB112" s="1154"/>
      <c r="AC112" s="1154"/>
      <c r="AD112" s="1154"/>
      <c r="AE112" s="1154"/>
      <c r="AF112" s="1154"/>
      <c r="AG112" s="1154"/>
      <c r="AH112" s="1154"/>
      <c r="AI112" s="1154"/>
      <c r="AJ112" s="1154"/>
      <c r="AK112" s="1154"/>
      <c r="AL112" s="1154"/>
      <c r="AM112" s="1154"/>
      <c r="AN112" s="1154">
        <f t="shared" si="29"/>
        <v>5256515</v>
      </c>
      <c r="AO112" s="1154">
        <f t="shared" si="28"/>
        <v>5256515</v>
      </c>
      <c r="AP112" s="1154">
        <f t="shared" si="28"/>
        <v>5256515</v>
      </c>
      <c r="AQ112" s="1154"/>
      <c r="AR112" s="1154"/>
      <c r="AS112" s="1154"/>
      <c r="AT112" s="1154"/>
      <c r="AU112" s="1154"/>
      <c r="AV112" s="1154"/>
      <c r="AW112" s="1154"/>
      <c r="AX112" s="1154"/>
      <c r="AY112" s="1154"/>
      <c r="AZ112" s="1154"/>
      <c r="BA112" s="1154"/>
      <c r="BB112" s="1154"/>
      <c r="BC112" s="1154"/>
      <c r="BD112" s="1154"/>
      <c r="BE112" s="1154"/>
      <c r="BG112" s="1192">
        <f t="shared" si="20"/>
        <v>0</v>
      </c>
    </row>
    <row r="113" spans="1:59" ht="25.5" outlineLevel="1">
      <c r="B113" s="1186">
        <v>10.07</v>
      </c>
      <c r="C113" s="737" t="s">
        <v>5300</v>
      </c>
      <c r="D113" s="738" t="s">
        <v>4574</v>
      </c>
      <c r="E113" s="170">
        <f>+'CANT. ELECTRICO'!K485</f>
        <v>9</v>
      </c>
      <c r="F113" s="171">
        <f>+'apu colegio'!$O$6548</f>
        <v>346243</v>
      </c>
      <c r="G113" s="1171">
        <f t="shared" si="25"/>
        <v>3116187</v>
      </c>
      <c r="H113" s="1154"/>
      <c r="I113" s="1154"/>
      <c r="J113" s="1154"/>
      <c r="K113" s="1154"/>
      <c r="L113" s="1154"/>
      <c r="M113" s="1154"/>
      <c r="N113" s="1154"/>
      <c r="O113" s="1154"/>
      <c r="P113" s="1154"/>
      <c r="Q113" s="1154"/>
      <c r="R113" s="1154"/>
      <c r="S113" s="1154"/>
      <c r="T113" s="1154"/>
      <c r="U113" s="1154"/>
      <c r="V113" s="1154"/>
      <c r="W113" s="1154"/>
      <c r="X113" s="1154"/>
      <c r="Y113" s="1154"/>
      <c r="Z113" s="1154"/>
      <c r="AA113" s="1154"/>
      <c r="AB113" s="1154"/>
      <c r="AC113" s="1154"/>
      <c r="AD113" s="1154"/>
      <c r="AE113" s="1154"/>
      <c r="AF113" s="1154"/>
      <c r="AG113" s="1154"/>
      <c r="AH113" s="1154"/>
      <c r="AI113" s="1154"/>
      <c r="AJ113" s="1154"/>
      <c r="AK113" s="1154"/>
      <c r="AL113" s="1154"/>
      <c r="AM113" s="1154"/>
      <c r="AN113" s="1154">
        <f t="shared" si="29"/>
        <v>1038729</v>
      </c>
      <c r="AO113" s="1154">
        <f t="shared" si="28"/>
        <v>1038729</v>
      </c>
      <c r="AP113" s="1154">
        <f t="shared" si="28"/>
        <v>1038729</v>
      </c>
      <c r="AQ113" s="1154"/>
      <c r="AR113" s="1154"/>
      <c r="AS113" s="1154"/>
      <c r="AT113" s="1154"/>
      <c r="AU113" s="1154"/>
      <c r="AV113" s="1154"/>
      <c r="AW113" s="1154"/>
      <c r="AX113" s="1154"/>
      <c r="AY113" s="1154"/>
      <c r="AZ113" s="1154"/>
      <c r="BA113" s="1154"/>
      <c r="BB113" s="1154"/>
      <c r="BC113" s="1154"/>
      <c r="BD113" s="1154"/>
      <c r="BE113" s="1154"/>
      <c r="BG113" s="1192">
        <f t="shared" si="20"/>
        <v>0</v>
      </c>
    </row>
    <row r="114" spans="1:59" ht="25.5" outlineLevel="1">
      <c r="B114" s="1186">
        <v>10.08</v>
      </c>
      <c r="C114" s="737" t="s">
        <v>5301</v>
      </c>
      <c r="D114" s="739" t="s">
        <v>5291</v>
      </c>
      <c r="E114" s="170">
        <f>+'CANT. ELECTRICO'!K518</f>
        <v>1</v>
      </c>
      <c r="F114" s="171">
        <f>+'apu colegio'!$O$6602</f>
        <v>3655073</v>
      </c>
      <c r="G114" s="1171">
        <f t="shared" si="25"/>
        <v>3655073</v>
      </c>
      <c r="H114" s="1154"/>
      <c r="I114" s="1154"/>
      <c r="J114" s="1154"/>
      <c r="K114" s="1154"/>
      <c r="L114" s="1154"/>
      <c r="M114" s="1154"/>
      <c r="N114" s="1154"/>
      <c r="O114" s="1154"/>
      <c r="P114" s="1154"/>
      <c r="Q114" s="1154"/>
      <c r="R114" s="1154"/>
      <c r="S114" s="1154"/>
      <c r="T114" s="1154"/>
      <c r="U114" s="1154"/>
      <c r="V114" s="1154"/>
      <c r="W114" s="1154"/>
      <c r="X114" s="1154"/>
      <c r="Y114" s="1154"/>
      <c r="Z114" s="1154"/>
      <c r="AA114" s="1154"/>
      <c r="AB114" s="1154"/>
      <c r="AC114" s="1154"/>
      <c r="AD114" s="1154"/>
      <c r="AE114" s="1154"/>
      <c r="AF114" s="1154"/>
      <c r="AG114" s="1154"/>
      <c r="AH114" s="1154"/>
      <c r="AI114" s="1154"/>
      <c r="AJ114" s="1154"/>
      <c r="AK114" s="1154"/>
      <c r="AL114" s="1154"/>
      <c r="AM114" s="1154"/>
      <c r="AN114" s="1154">
        <f t="shared" si="29"/>
        <v>1218357.6666666667</v>
      </c>
      <c r="AO114" s="1154">
        <f t="shared" si="28"/>
        <v>1218357.6666666667</v>
      </c>
      <c r="AP114" s="1154">
        <f t="shared" si="28"/>
        <v>1218357.6666666667</v>
      </c>
      <c r="AQ114" s="1154"/>
      <c r="AR114" s="1154"/>
      <c r="AS114" s="1154"/>
      <c r="AT114" s="1154"/>
      <c r="AU114" s="1154"/>
      <c r="AV114" s="1154"/>
      <c r="AW114" s="1154"/>
      <c r="AX114" s="1154"/>
      <c r="AY114" s="1154"/>
      <c r="AZ114" s="1154"/>
      <c r="BA114" s="1154"/>
      <c r="BB114" s="1154"/>
      <c r="BC114" s="1154"/>
      <c r="BD114" s="1154"/>
      <c r="BE114" s="1154"/>
      <c r="BG114" s="1192">
        <f t="shared" si="20"/>
        <v>0</v>
      </c>
    </row>
    <row r="115" spans="1:59" ht="38.25" outlineLevel="1">
      <c r="B115" s="1186">
        <v>10.09</v>
      </c>
      <c r="C115" s="737" t="s">
        <v>5302</v>
      </c>
      <c r="D115" s="739" t="s">
        <v>5291</v>
      </c>
      <c r="E115" s="170">
        <f>+'CANT. ELECTRICO'!K551</f>
        <v>1</v>
      </c>
      <c r="F115" s="171">
        <f>+'apu colegio'!$O$6659</f>
        <v>4222851</v>
      </c>
      <c r="G115" s="1171">
        <f t="shared" si="25"/>
        <v>4222851</v>
      </c>
      <c r="H115" s="1154"/>
      <c r="I115" s="1154"/>
      <c r="J115" s="1154"/>
      <c r="K115" s="1154"/>
      <c r="L115" s="1154"/>
      <c r="M115" s="1154"/>
      <c r="N115" s="1154"/>
      <c r="O115" s="1154"/>
      <c r="P115" s="1154"/>
      <c r="Q115" s="1154"/>
      <c r="R115" s="1154"/>
      <c r="S115" s="1154"/>
      <c r="T115" s="1154"/>
      <c r="U115" s="1154"/>
      <c r="V115" s="1154"/>
      <c r="W115" s="1154"/>
      <c r="X115" s="1154"/>
      <c r="Y115" s="1154"/>
      <c r="Z115" s="1154"/>
      <c r="AA115" s="1154"/>
      <c r="AB115" s="1154"/>
      <c r="AC115" s="1154"/>
      <c r="AD115" s="1154"/>
      <c r="AE115" s="1154"/>
      <c r="AF115" s="1154"/>
      <c r="AG115" s="1154"/>
      <c r="AH115" s="1154"/>
      <c r="AI115" s="1154"/>
      <c r="AJ115" s="1154"/>
      <c r="AK115" s="1154"/>
      <c r="AL115" s="1154"/>
      <c r="AM115" s="1154"/>
      <c r="AN115" s="1154">
        <f t="shared" si="29"/>
        <v>1407617</v>
      </c>
      <c r="AO115" s="1154">
        <f t="shared" si="28"/>
        <v>1407617</v>
      </c>
      <c r="AP115" s="1154">
        <f t="shared" si="28"/>
        <v>1407617</v>
      </c>
      <c r="AQ115" s="1154"/>
      <c r="AR115" s="1154"/>
      <c r="AS115" s="1154"/>
      <c r="AT115" s="1154"/>
      <c r="AU115" s="1154"/>
      <c r="AV115" s="1154"/>
      <c r="AW115" s="1154"/>
      <c r="AX115" s="1154"/>
      <c r="AY115" s="1154"/>
      <c r="AZ115" s="1154"/>
      <c r="BA115" s="1154"/>
      <c r="BB115" s="1154"/>
      <c r="BC115" s="1154"/>
      <c r="BD115" s="1154"/>
      <c r="BE115" s="1154"/>
      <c r="BG115" s="1192">
        <f t="shared" si="20"/>
        <v>0</v>
      </c>
    </row>
    <row r="116" spans="1:59" hidden="1" outlineLevel="1">
      <c r="B116" s="1186">
        <v>10.1</v>
      </c>
      <c r="C116" s="737" t="s">
        <v>5319</v>
      </c>
      <c r="D116" s="739" t="s">
        <v>0</v>
      </c>
      <c r="E116" s="170">
        <f>'CANT-SALONES NUEVOS'!K2907</f>
        <v>12</v>
      </c>
      <c r="F116" s="171">
        <f>'apu colegio'!$O$6725</f>
        <v>21022651</v>
      </c>
      <c r="G116" s="1171">
        <f>+E116*F116*0</f>
        <v>0</v>
      </c>
      <c r="H116" s="1154"/>
      <c r="I116" s="1154"/>
      <c r="J116" s="1154"/>
      <c r="K116" s="1154"/>
      <c r="L116" s="1154"/>
      <c r="M116" s="1154"/>
      <c r="N116" s="1154"/>
      <c r="O116" s="1154"/>
      <c r="P116" s="1154"/>
      <c r="Q116" s="1154"/>
      <c r="R116" s="1154"/>
      <c r="S116" s="1154"/>
      <c r="T116" s="1154"/>
      <c r="U116" s="1154"/>
      <c r="V116" s="1154"/>
      <c r="W116" s="1154"/>
      <c r="X116" s="1154"/>
      <c r="Y116" s="1154"/>
      <c r="Z116" s="1154"/>
      <c r="AA116" s="1154"/>
      <c r="AB116" s="1154"/>
      <c r="AC116" s="1154"/>
      <c r="AD116" s="1154"/>
      <c r="AE116" s="1154"/>
      <c r="AF116" s="1154"/>
      <c r="AG116" s="1154"/>
      <c r="AH116" s="1154"/>
      <c r="AI116" s="1154"/>
      <c r="AJ116" s="1154"/>
      <c r="AK116" s="1154"/>
      <c r="AL116" s="1154"/>
      <c r="AM116" s="1154"/>
      <c r="AN116" s="1154">
        <f t="shared" si="29"/>
        <v>0</v>
      </c>
      <c r="AO116" s="1154">
        <f t="shared" si="28"/>
        <v>0</v>
      </c>
      <c r="AP116" s="1154">
        <f t="shared" si="28"/>
        <v>0</v>
      </c>
      <c r="AQ116" s="1154"/>
      <c r="AR116" s="1154"/>
      <c r="AS116" s="1154"/>
      <c r="AT116" s="1154"/>
      <c r="AU116" s="1154"/>
      <c r="AV116" s="1154"/>
      <c r="AW116" s="1154"/>
      <c r="AX116" s="1154"/>
      <c r="AY116" s="1154"/>
      <c r="AZ116" s="1154"/>
      <c r="BA116" s="1154"/>
      <c r="BB116" s="1154"/>
      <c r="BC116" s="1154"/>
      <c r="BD116" s="1154"/>
      <c r="BE116" s="1154"/>
      <c r="BG116" s="1192">
        <f t="shared" si="20"/>
        <v>0</v>
      </c>
    </row>
    <row r="117" spans="1:59" outlineLevel="1">
      <c r="B117" s="1186">
        <v>10.11</v>
      </c>
      <c r="C117" s="737" t="s">
        <v>5325</v>
      </c>
      <c r="D117" s="739" t="s">
        <v>250</v>
      </c>
      <c r="E117" s="170">
        <f>'CANT-SALONES NUEVOS'!K2943</f>
        <v>305.02</v>
      </c>
      <c r="F117" s="171">
        <f>'apu colegio'!O6792</f>
        <v>142464</v>
      </c>
      <c r="G117" s="1171">
        <f t="shared" si="25"/>
        <v>43454369.279999994</v>
      </c>
      <c r="H117" s="1154"/>
      <c r="I117" s="1154"/>
      <c r="J117" s="1154"/>
      <c r="K117" s="1154"/>
      <c r="L117" s="1154"/>
      <c r="M117" s="1154"/>
      <c r="N117" s="1154"/>
      <c r="O117" s="1154"/>
      <c r="P117" s="1154"/>
      <c r="Q117" s="1154"/>
      <c r="R117" s="1154"/>
      <c r="S117" s="1154"/>
      <c r="T117" s="1154"/>
      <c r="U117" s="1154"/>
      <c r="V117" s="1154"/>
      <c r="W117" s="1154"/>
      <c r="X117" s="1154"/>
      <c r="Y117" s="1154"/>
      <c r="Z117" s="1154"/>
      <c r="AA117" s="1154"/>
      <c r="AB117" s="1154"/>
      <c r="AC117" s="1154"/>
      <c r="AD117" s="1154"/>
      <c r="AE117" s="1154"/>
      <c r="AF117" s="1154"/>
      <c r="AG117" s="1154"/>
      <c r="AH117" s="1154"/>
      <c r="AI117" s="1154"/>
      <c r="AJ117" s="1154"/>
      <c r="AK117" s="1154"/>
      <c r="AL117" s="1154"/>
      <c r="AM117" s="1154"/>
      <c r="AN117" s="1154">
        <f t="shared" si="29"/>
        <v>14484789.759999998</v>
      </c>
      <c r="AO117" s="1154">
        <f t="shared" si="28"/>
        <v>14484789.759999998</v>
      </c>
      <c r="AP117" s="1154">
        <f t="shared" si="28"/>
        <v>14484789.759999998</v>
      </c>
      <c r="AQ117" s="1154"/>
      <c r="AR117" s="1154"/>
      <c r="AS117" s="1154"/>
      <c r="AT117" s="1154"/>
      <c r="AU117" s="1154"/>
      <c r="AV117" s="1154"/>
      <c r="AW117" s="1154"/>
      <c r="AX117" s="1154"/>
      <c r="AY117" s="1154"/>
      <c r="AZ117" s="1154"/>
      <c r="BA117" s="1154"/>
      <c r="BB117" s="1154"/>
      <c r="BC117" s="1154"/>
      <c r="BD117" s="1154"/>
      <c r="BE117" s="1154"/>
      <c r="BG117" s="1192">
        <f t="shared" si="20"/>
        <v>0</v>
      </c>
    </row>
    <row r="118" spans="1:59">
      <c r="B118" s="1166">
        <v>11</v>
      </c>
      <c r="C118" s="1167" t="s">
        <v>5289</v>
      </c>
      <c r="D118" s="1166"/>
      <c r="E118" s="1168"/>
      <c r="F118" s="1169"/>
      <c r="G118" s="1170">
        <f>+SUM(G119:G128)</f>
        <v>145460411</v>
      </c>
      <c r="H118" s="1154"/>
      <c r="I118" s="1154"/>
      <c r="J118" s="1154"/>
      <c r="K118" s="1154"/>
      <c r="L118" s="1154"/>
      <c r="M118" s="1154"/>
      <c r="N118" s="1154"/>
      <c r="O118" s="1154"/>
      <c r="P118" s="1154"/>
      <c r="Q118" s="1154"/>
      <c r="R118" s="1154"/>
      <c r="S118" s="1154"/>
      <c r="T118" s="1154"/>
      <c r="U118" s="1154"/>
      <c r="V118" s="1154"/>
      <c r="W118" s="1154"/>
      <c r="X118" s="1154"/>
      <c r="Y118" s="1154"/>
      <c r="Z118" s="1154"/>
      <c r="AA118" s="1154"/>
      <c r="AB118" s="1154"/>
      <c r="AC118" s="1154"/>
      <c r="AD118" s="1154"/>
      <c r="AE118" s="1154"/>
      <c r="AF118" s="1154"/>
      <c r="AG118" s="1154"/>
      <c r="AH118" s="1154"/>
      <c r="AI118" s="1154"/>
      <c r="AJ118" s="1154"/>
      <c r="AK118" s="1154"/>
      <c r="AL118" s="1154"/>
      <c r="AM118" s="1154"/>
      <c r="AN118" s="1154"/>
      <c r="AO118" s="1154"/>
      <c r="AP118" s="1154"/>
      <c r="AQ118" s="1191"/>
      <c r="AR118" s="1191"/>
      <c r="AS118" s="1191"/>
      <c r="AT118" s="1154"/>
      <c r="AU118" s="1154"/>
      <c r="AV118" s="1154"/>
      <c r="AW118" s="1154"/>
      <c r="AX118" s="1154"/>
      <c r="AY118" s="1154"/>
      <c r="AZ118" s="1154"/>
      <c r="BA118" s="1154"/>
      <c r="BB118" s="1154"/>
      <c r="BC118" s="1154"/>
      <c r="BD118" s="1154"/>
      <c r="BE118" s="1154"/>
      <c r="BG118" s="1192">
        <f t="shared" si="20"/>
        <v>145460411</v>
      </c>
    </row>
    <row r="119" spans="1:59" ht="42.75" outlineLevel="1">
      <c r="B119" s="1186">
        <v>11.01</v>
      </c>
      <c r="C119" s="1185" t="s">
        <v>5303</v>
      </c>
      <c r="D119" s="739" t="s">
        <v>250</v>
      </c>
      <c r="E119" s="1158">
        <v>22</v>
      </c>
      <c r="F119" s="1061">
        <f>+'apu colegio'!$O$6845</f>
        <v>1819911</v>
      </c>
      <c r="G119" s="1171">
        <f>+E119*F119</f>
        <v>40038042</v>
      </c>
      <c r="H119" s="1154"/>
      <c r="I119" s="1154"/>
      <c r="J119" s="1154"/>
      <c r="K119" s="1154"/>
      <c r="L119" s="1154"/>
      <c r="M119" s="1154"/>
      <c r="N119" s="1154"/>
      <c r="O119" s="1154"/>
      <c r="P119" s="1154"/>
      <c r="Q119" s="1154"/>
      <c r="R119" s="1154"/>
      <c r="S119" s="1154"/>
      <c r="T119" s="1154"/>
      <c r="U119" s="1154"/>
      <c r="V119" s="1154"/>
      <c r="W119" s="1154"/>
      <c r="X119" s="1154"/>
      <c r="Y119" s="1154"/>
      <c r="Z119" s="1154"/>
      <c r="AA119" s="1154"/>
      <c r="AB119" s="1154"/>
      <c r="AC119" s="1154"/>
      <c r="AD119" s="1154"/>
      <c r="AE119" s="1154"/>
      <c r="AF119" s="1154"/>
      <c r="AG119" s="1154"/>
      <c r="AH119" s="1154"/>
      <c r="AI119" s="1154"/>
      <c r="AJ119" s="1154"/>
      <c r="AK119" s="1154"/>
      <c r="AL119" s="1154"/>
      <c r="AM119" s="1154"/>
      <c r="AN119" s="1154"/>
      <c r="AO119" s="1154"/>
      <c r="AP119" s="1154"/>
      <c r="AQ119" s="1154">
        <f t="shared" ref="AQ119:AS128" si="30">+$G119/3</f>
        <v>13346014</v>
      </c>
      <c r="AR119" s="1154">
        <f t="shared" si="28"/>
        <v>13346014</v>
      </c>
      <c r="AS119" s="1154">
        <f t="shared" si="28"/>
        <v>13346014</v>
      </c>
      <c r="AT119" s="1154"/>
      <c r="AU119" s="1154"/>
      <c r="AV119" s="1154"/>
      <c r="AW119" s="1154"/>
      <c r="AX119" s="1154"/>
      <c r="AY119" s="1154"/>
      <c r="AZ119" s="1154"/>
      <c r="BA119" s="1154"/>
      <c r="BB119" s="1154"/>
      <c r="BC119" s="1154"/>
      <c r="BD119" s="1154"/>
      <c r="BE119" s="1154"/>
      <c r="BG119" s="1192">
        <f t="shared" si="20"/>
        <v>0</v>
      </c>
    </row>
    <row r="120" spans="1:59" ht="28.5" outlineLevel="1">
      <c r="B120" s="1186">
        <v>11.02</v>
      </c>
      <c r="C120" s="1185" t="s">
        <v>5304</v>
      </c>
      <c r="D120" s="739" t="s">
        <v>5291</v>
      </c>
      <c r="E120" s="1158">
        <v>1</v>
      </c>
      <c r="F120" s="1061">
        <f>+'apu colegio'!$O$6898</f>
        <v>4618273</v>
      </c>
      <c r="G120" s="1171">
        <f t="shared" ref="G120:G128" si="31">+E120*F120</f>
        <v>4618273</v>
      </c>
      <c r="H120" s="1154"/>
      <c r="I120" s="1154"/>
      <c r="J120" s="1154"/>
      <c r="K120" s="1154"/>
      <c r="L120" s="1154"/>
      <c r="M120" s="1154"/>
      <c r="N120" s="1154"/>
      <c r="O120" s="1154"/>
      <c r="P120" s="1154"/>
      <c r="Q120" s="1154"/>
      <c r="R120" s="1154"/>
      <c r="S120" s="1154"/>
      <c r="T120" s="1154"/>
      <c r="U120" s="1154"/>
      <c r="V120" s="1154"/>
      <c r="W120" s="1154"/>
      <c r="X120" s="1154"/>
      <c r="Y120" s="1154"/>
      <c r="Z120" s="1154"/>
      <c r="AA120" s="1154"/>
      <c r="AB120" s="1154"/>
      <c r="AC120" s="1154"/>
      <c r="AD120" s="1154"/>
      <c r="AE120" s="1154"/>
      <c r="AF120" s="1154"/>
      <c r="AG120" s="1154"/>
      <c r="AH120" s="1154"/>
      <c r="AI120" s="1154"/>
      <c r="AJ120" s="1154"/>
      <c r="AK120" s="1154"/>
      <c r="AL120" s="1154"/>
      <c r="AM120" s="1154"/>
      <c r="AN120" s="1154"/>
      <c r="AO120" s="1154"/>
      <c r="AP120" s="1154"/>
      <c r="AQ120" s="1154">
        <f t="shared" si="30"/>
        <v>1539424.3333333333</v>
      </c>
      <c r="AR120" s="1154">
        <f t="shared" si="28"/>
        <v>1539424.3333333333</v>
      </c>
      <c r="AS120" s="1154">
        <f t="shared" si="28"/>
        <v>1539424.3333333333</v>
      </c>
      <c r="AT120" s="1154"/>
      <c r="AU120" s="1154"/>
      <c r="AV120" s="1154"/>
      <c r="AW120" s="1154"/>
      <c r="AX120" s="1154"/>
      <c r="AY120" s="1154"/>
      <c r="AZ120" s="1154"/>
      <c r="BA120" s="1154"/>
      <c r="BB120" s="1154"/>
      <c r="BC120" s="1154"/>
      <c r="BD120" s="1154"/>
      <c r="BE120" s="1154"/>
      <c r="BG120" s="1192">
        <f t="shared" si="20"/>
        <v>0</v>
      </c>
    </row>
    <row r="121" spans="1:59" s="1092" customFormat="1" outlineLevel="1">
      <c r="A121" s="165"/>
      <c r="B121" s="1186">
        <v>11.03</v>
      </c>
      <c r="C121" s="915" t="s">
        <v>5305</v>
      </c>
      <c r="D121" s="739" t="s">
        <v>250</v>
      </c>
      <c r="E121" s="1158">
        <v>10</v>
      </c>
      <c r="F121" s="1061">
        <f>+'apu colegio'!$O$6951</f>
        <v>132169</v>
      </c>
      <c r="G121" s="1172">
        <f t="shared" si="31"/>
        <v>1321690</v>
      </c>
      <c r="H121" s="1154"/>
      <c r="I121" s="1154"/>
      <c r="J121" s="1154"/>
      <c r="K121" s="1154"/>
      <c r="L121" s="1154"/>
      <c r="M121" s="1154"/>
      <c r="N121" s="1154"/>
      <c r="O121" s="1154"/>
      <c r="P121" s="1154"/>
      <c r="Q121" s="1154"/>
      <c r="R121" s="1154"/>
      <c r="S121" s="1154"/>
      <c r="T121" s="1154"/>
      <c r="U121" s="1154"/>
      <c r="V121" s="1154"/>
      <c r="W121" s="1154"/>
      <c r="X121" s="1154"/>
      <c r="Y121" s="1154"/>
      <c r="Z121" s="1154"/>
      <c r="AA121" s="1154"/>
      <c r="AB121" s="1154"/>
      <c r="AC121" s="1154"/>
      <c r="AD121" s="1154"/>
      <c r="AE121" s="1154"/>
      <c r="AF121" s="1154"/>
      <c r="AG121" s="1154"/>
      <c r="AH121" s="1154"/>
      <c r="AI121" s="1154"/>
      <c r="AJ121" s="1154"/>
      <c r="AK121" s="1154"/>
      <c r="AL121" s="1154"/>
      <c r="AM121" s="1154"/>
      <c r="AN121" s="1154"/>
      <c r="AO121" s="1154"/>
      <c r="AP121" s="1154"/>
      <c r="AQ121" s="1154">
        <f t="shared" si="30"/>
        <v>440563.33333333331</v>
      </c>
      <c r="AR121" s="1154">
        <f t="shared" si="28"/>
        <v>440563.33333333331</v>
      </c>
      <c r="AS121" s="1154">
        <f t="shared" si="28"/>
        <v>440563.33333333331</v>
      </c>
      <c r="AT121" s="1154"/>
      <c r="AU121" s="1154"/>
      <c r="AV121" s="1154"/>
      <c r="AW121" s="1154"/>
      <c r="AX121" s="1154"/>
      <c r="AY121" s="1154"/>
      <c r="AZ121" s="1154"/>
      <c r="BA121" s="1154"/>
      <c r="BB121" s="1154"/>
      <c r="BC121" s="1154"/>
      <c r="BD121" s="1154"/>
      <c r="BE121" s="1154"/>
      <c r="BG121" s="1192">
        <f t="shared" si="20"/>
        <v>0</v>
      </c>
    </row>
    <row r="122" spans="1:59" s="1092" customFormat="1" ht="28.5" outlineLevel="1">
      <c r="A122" s="165"/>
      <c r="B122" s="1186">
        <v>11.04</v>
      </c>
      <c r="C122" s="1185" t="s">
        <v>5306</v>
      </c>
      <c r="D122" s="739" t="s">
        <v>5291</v>
      </c>
      <c r="E122" s="1158">
        <v>1</v>
      </c>
      <c r="F122" s="1061">
        <f>+'apu colegio'!$O$7004</f>
        <v>31150000</v>
      </c>
      <c r="G122" s="1172">
        <f t="shared" si="31"/>
        <v>31150000</v>
      </c>
      <c r="H122" s="1154"/>
      <c r="I122" s="1154"/>
      <c r="J122" s="1154"/>
      <c r="K122" s="1154"/>
      <c r="L122" s="1154"/>
      <c r="M122" s="1154"/>
      <c r="N122" s="1154"/>
      <c r="O122" s="1154"/>
      <c r="P122" s="1154"/>
      <c r="Q122" s="1154"/>
      <c r="R122" s="1154"/>
      <c r="S122" s="1154"/>
      <c r="T122" s="1154"/>
      <c r="U122" s="1154"/>
      <c r="V122" s="1154"/>
      <c r="W122" s="1154"/>
      <c r="X122" s="1154"/>
      <c r="Y122" s="1154"/>
      <c r="Z122" s="1154"/>
      <c r="AA122" s="1154"/>
      <c r="AB122" s="1154"/>
      <c r="AC122" s="1154"/>
      <c r="AD122" s="1154"/>
      <c r="AE122" s="1154"/>
      <c r="AF122" s="1154"/>
      <c r="AG122" s="1154"/>
      <c r="AH122" s="1154"/>
      <c r="AI122" s="1154"/>
      <c r="AJ122" s="1154"/>
      <c r="AK122" s="1154"/>
      <c r="AL122" s="1154"/>
      <c r="AM122" s="1154"/>
      <c r="AN122" s="1154"/>
      <c r="AO122" s="1154"/>
      <c r="AP122" s="1154"/>
      <c r="AQ122" s="1154">
        <f t="shared" si="30"/>
        <v>10383333.333333334</v>
      </c>
      <c r="AR122" s="1154">
        <f t="shared" si="28"/>
        <v>10383333.333333334</v>
      </c>
      <c r="AS122" s="1154">
        <f t="shared" si="28"/>
        <v>10383333.333333334</v>
      </c>
      <c r="AT122" s="1154"/>
      <c r="AU122" s="1154"/>
      <c r="AV122" s="1154"/>
      <c r="AW122" s="1154"/>
      <c r="AX122" s="1154"/>
      <c r="AY122" s="1154"/>
      <c r="AZ122" s="1154"/>
      <c r="BA122" s="1154"/>
      <c r="BB122" s="1154"/>
      <c r="BC122" s="1154"/>
      <c r="BD122" s="1154"/>
      <c r="BE122" s="1154"/>
      <c r="BG122" s="1192">
        <f t="shared" si="20"/>
        <v>0</v>
      </c>
    </row>
    <row r="123" spans="1:59" ht="28.5" outlineLevel="1">
      <c r="B123" s="1186">
        <v>11.05</v>
      </c>
      <c r="C123" s="1185" t="s">
        <v>5307</v>
      </c>
      <c r="D123" s="739" t="s">
        <v>250</v>
      </c>
      <c r="E123" s="1159">
        <v>60</v>
      </c>
      <c r="F123" s="1061">
        <f>+'apu colegio'!$O$7048</f>
        <v>408362</v>
      </c>
      <c r="G123" s="1172">
        <f t="shared" si="31"/>
        <v>24501720</v>
      </c>
      <c r="H123" s="1154"/>
      <c r="I123" s="1154"/>
      <c r="J123" s="1154"/>
      <c r="K123" s="1154"/>
      <c r="L123" s="1154"/>
      <c r="M123" s="1154"/>
      <c r="N123" s="1154"/>
      <c r="O123" s="1154"/>
      <c r="P123" s="1154"/>
      <c r="Q123" s="1154"/>
      <c r="R123" s="1154"/>
      <c r="S123" s="1154"/>
      <c r="T123" s="1154"/>
      <c r="U123" s="1154"/>
      <c r="V123" s="1154"/>
      <c r="W123" s="1154"/>
      <c r="X123" s="1154"/>
      <c r="Y123" s="1154"/>
      <c r="Z123" s="1154"/>
      <c r="AA123" s="1154"/>
      <c r="AB123" s="1154"/>
      <c r="AC123" s="1154"/>
      <c r="AD123" s="1154"/>
      <c r="AE123" s="1154"/>
      <c r="AF123" s="1154"/>
      <c r="AG123" s="1154"/>
      <c r="AH123" s="1154"/>
      <c r="AI123" s="1154"/>
      <c r="AJ123" s="1154"/>
      <c r="AK123" s="1154"/>
      <c r="AL123" s="1154"/>
      <c r="AM123" s="1154"/>
      <c r="AN123" s="1154"/>
      <c r="AO123" s="1154"/>
      <c r="AP123" s="1154"/>
      <c r="AQ123" s="1154">
        <f t="shared" si="30"/>
        <v>8167240</v>
      </c>
      <c r="AR123" s="1154">
        <f t="shared" si="30"/>
        <v>8167240</v>
      </c>
      <c r="AS123" s="1154">
        <f t="shared" si="30"/>
        <v>8167240</v>
      </c>
      <c r="AT123" s="1154"/>
      <c r="AU123" s="1154"/>
      <c r="AV123" s="1154"/>
      <c r="AW123" s="1154"/>
      <c r="AX123" s="1154"/>
      <c r="AY123" s="1154"/>
      <c r="AZ123" s="1154"/>
      <c r="BA123" s="1154"/>
      <c r="BB123" s="1154"/>
      <c r="BC123" s="1154"/>
      <c r="BD123" s="1154"/>
      <c r="BE123" s="1154"/>
      <c r="BG123" s="1192">
        <f t="shared" si="20"/>
        <v>0</v>
      </c>
    </row>
    <row r="124" spans="1:59" ht="28.5" outlineLevel="1">
      <c r="B124" s="1186">
        <v>11.06</v>
      </c>
      <c r="C124" s="1185" t="s">
        <v>5308</v>
      </c>
      <c r="D124" s="739" t="s">
        <v>250</v>
      </c>
      <c r="E124" s="1159">
        <v>25</v>
      </c>
      <c r="F124" s="1061">
        <f>+'apu colegio'!$O$7090</f>
        <v>258016</v>
      </c>
      <c r="G124" s="1171">
        <f t="shared" si="31"/>
        <v>6450400</v>
      </c>
      <c r="H124" s="1154"/>
      <c r="I124" s="1154"/>
      <c r="J124" s="1154"/>
      <c r="K124" s="1154"/>
      <c r="L124" s="1154"/>
      <c r="M124" s="1154"/>
      <c r="N124" s="1154"/>
      <c r="O124" s="1154"/>
      <c r="P124" s="1154"/>
      <c r="Q124" s="1154"/>
      <c r="R124" s="1154"/>
      <c r="S124" s="1154"/>
      <c r="T124" s="1154"/>
      <c r="U124" s="1154"/>
      <c r="V124" s="1154"/>
      <c r="W124" s="1154"/>
      <c r="X124" s="1154"/>
      <c r="Y124" s="1154"/>
      <c r="Z124" s="1154"/>
      <c r="AA124" s="1154"/>
      <c r="AB124" s="1154"/>
      <c r="AC124" s="1154"/>
      <c r="AD124" s="1154"/>
      <c r="AE124" s="1154"/>
      <c r="AF124" s="1154"/>
      <c r="AG124" s="1154"/>
      <c r="AH124" s="1154"/>
      <c r="AI124" s="1154"/>
      <c r="AJ124" s="1154"/>
      <c r="AK124" s="1154"/>
      <c r="AL124" s="1154"/>
      <c r="AM124" s="1154"/>
      <c r="AN124" s="1154"/>
      <c r="AO124" s="1154"/>
      <c r="AP124" s="1154"/>
      <c r="AQ124" s="1154">
        <f t="shared" si="30"/>
        <v>2150133.3333333335</v>
      </c>
      <c r="AR124" s="1154">
        <f t="shared" si="30"/>
        <v>2150133.3333333335</v>
      </c>
      <c r="AS124" s="1154">
        <f t="shared" si="30"/>
        <v>2150133.3333333335</v>
      </c>
      <c r="AT124" s="1154"/>
      <c r="AU124" s="1154"/>
      <c r="AV124" s="1154"/>
      <c r="AW124" s="1154"/>
      <c r="AX124" s="1154"/>
      <c r="AY124" s="1154"/>
      <c r="AZ124" s="1154"/>
      <c r="BA124" s="1154"/>
      <c r="BB124" s="1154"/>
      <c r="BC124" s="1154"/>
      <c r="BD124" s="1154"/>
      <c r="BE124" s="1154"/>
      <c r="BG124" s="1192">
        <f t="shared" si="20"/>
        <v>0</v>
      </c>
    </row>
    <row r="125" spans="1:59" ht="28.5" outlineLevel="1">
      <c r="B125" s="1186">
        <v>11.07</v>
      </c>
      <c r="C125" s="1185" t="s">
        <v>5309</v>
      </c>
      <c r="D125" s="739" t="s">
        <v>250</v>
      </c>
      <c r="E125" s="1159">
        <v>25</v>
      </c>
      <c r="F125" s="1061">
        <f>+'apu colegio'!$O$7132</f>
        <v>157164</v>
      </c>
      <c r="G125" s="1171">
        <f t="shared" si="31"/>
        <v>3929100</v>
      </c>
      <c r="H125" s="1154"/>
      <c r="I125" s="1154"/>
      <c r="J125" s="1154"/>
      <c r="K125" s="1154"/>
      <c r="L125" s="1154"/>
      <c r="M125" s="1154"/>
      <c r="N125" s="1154"/>
      <c r="O125" s="1154"/>
      <c r="P125" s="1154"/>
      <c r="Q125" s="1154"/>
      <c r="R125" s="1154"/>
      <c r="S125" s="1154"/>
      <c r="T125" s="1154"/>
      <c r="U125" s="1154"/>
      <c r="V125" s="1154"/>
      <c r="W125" s="1154"/>
      <c r="X125" s="1154"/>
      <c r="Y125" s="1154"/>
      <c r="Z125" s="1154"/>
      <c r="AA125" s="1154"/>
      <c r="AB125" s="1154"/>
      <c r="AC125" s="1154"/>
      <c r="AD125" s="1154"/>
      <c r="AE125" s="1154"/>
      <c r="AF125" s="1154"/>
      <c r="AG125" s="1154"/>
      <c r="AH125" s="1154"/>
      <c r="AI125" s="1154"/>
      <c r="AJ125" s="1154"/>
      <c r="AK125" s="1154"/>
      <c r="AL125" s="1154"/>
      <c r="AM125" s="1154"/>
      <c r="AN125" s="1154"/>
      <c r="AO125" s="1154"/>
      <c r="AP125" s="1154"/>
      <c r="AQ125" s="1154">
        <f t="shared" si="30"/>
        <v>1309700</v>
      </c>
      <c r="AR125" s="1154">
        <f t="shared" si="30"/>
        <v>1309700</v>
      </c>
      <c r="AS125" s="1154">
        <f t="shared" si="30"/>
        <v>1309700</v>
      </c>
      <c r="AT125" s="1154"/>
      <c r="AU125" s="1154"/>
      <c r="AV125" s="1154"/>
      <c r="AW125" s="1154"/>
      <c r="AX125" s="1154"/>
      <c r="AY125" s="1154"/>
      <c r="AZ125" s="1154"/>
      <c r="BA125" s="1154"/>
      <c r="BB125" s="1154"/>
      <c r="BC125" s="1154"/>
      <c r="BD125" s="1154"/>
      <c r="BE125" s="1154"/>
      <c r="BG125" s="1192">
        <f t="shared" si="20"/>
        <v>0</v>
      </c>
    </row>
    <row r="126" spans="1:59" ht="28.5" outlineLevel="1">
      <c r="B126" s="1186">
        <v>11.08</v>
      </c>
      <c r="C126" s="1185" t="s">
        <v>5310</v>
      </c>
      <c r="D126" s="739" t="s">
        <v>4574</v>
      </c>
      <c r="E126" s="1159">
        <v>16</v>
      </c>
      <c r="F126" s="1061">
        <f>+'apu colegio'!$O$7183</f>
        <v>941562</v>
      </c>
      <c r="G126" s="1171">
        <f t="shared" si="31"/>
        <v>15064992</v>
      </c>
      <c r="H126" s="1154"/>
      <c r="I126" s="1154"/>
      <c r="J126" s="1154"/>
      <c r="K126" s="1154"/>
      <c r="L126" s="1154"/>
      <c r="M126" s="1154"/>
      <c r="N126" s="1154"/>
      <c r="O126" s="1154"/>
      <c r="P126" s="1154"/>
      <c r="Q126" s="1154"/>
      <c r="R126" s="1154"/>
      <c r="S126" s="1154"/>
      <c r="T126" s="1154"/>
      <c r="U126" s="1154"/>
      <c r="V126" s="1154"/>
      <c r="W126" s="1154"/>
      <c r="X126" s="1154"/>
      <c r="Y126" s="1154"/>
      <c r="Z126" s="1154"/>
      <c r="AA126" s="1154"/>
      <c r="AB126" s="1154"/>
      <c r="AC126" s="1154"/>
      <c r="AD126" s="1154"/>
      <c r="AE126" s="1154"/>
      <c r="AF126" s="1154"/>
      <c r="AG126" s="1154"/>
      <c r="AH126" s="1154"/>
      <c r="AI126" s="1154"/>
      <c r="AJ126" s="1154"/>
      <c r="AK126" s="1154"/>
      <c r="AL126" s="1154"/>
      <c r="AM126" s="1154"/>
      <c r="AN126" s="1154"/>
      <c r="AO126" s="1154"/>
      <c r="AP126" s="1154"/>
      <c r="AQ126" s="1154">
        <f t="shared" si="30"/>
        <v>5021664</v>
      </c>
      <c r="AR126" s="1154">
        <f t="shared" si="30"/>
        <v>5021664</v>
      </c>
      <c r="AS126" s="1154">
        <f t="shared" si="30"/>
        <v>5021664</v>
      </c>
      <c r="AT126" s="1154"/>
      <c r="AU126" s="1154"/>
      <c r="AV126" s="1154"/>
      <c r="AW126" s="1154"/>
      <c r="AX126" s="1154"/>
      <c r="AY126" s="1154"/>
      <c r="AZ126" s="1154"/>
      <c r="BA126" s="1154"/>
      <c r="BB126" s="1154"/>
      <c r="BC126" s="1154"/>
      <c r="BD126" s="1154"/>
      <c r="BE126" s="1154"/>
      <c r="BG126" s="1192">
        <f t="shared" si="20"/>
        <v>0</v>
      </c>
    </row>
    <row r="127" spans="1:59" ht="28.5" outlineLevel="1">
      <c r="B127" s="1186">
        <v>11.09</v>
      </c>
      <c r="C127" s="1185" t="s">
        <v>5311</v>
      </c>
      <c r="D127" s="739" t="s">
        <v>4574</v>
      </c>
      <c r="E127" s="1159">
        <v>10</v>
      </c>
      <c r="F127" s="1061">
        <f>+'apu colegio'!$O$7231</f>
        <v>356522.4</v>
      </c>
      <c r="G127" s="1171">
        <f t="shared" si="31"/>
        <v>3565224</v>
      </c>
      <c r="H127" s="1154"/>
      <c r="I127" s="1154"/>
      <c r="J127" s="1154"/>
      <c r="K127" s="1154"/>
      <c r="L127" s="1154"/>
      <c r="M127" s="1154"/>
      <c r="N127" s="1154"/>
      <c r="O127" s="1154"/>
      <c r="P127" s="1154"/>
      <c r="Q127" s="1154"/>
      <c r="R127" s="1154"/>
      <c r="S127" s="1154"/>
      <c r="T127" s="1154"/>
      <c r="U127" s="1154"/>
      <c r="V127" s="1154"/>
      <c r="W127" s="1154"/>
      <c r="X127" s="1154"/>
      <c r="Y127" s="1154"/>
      <c r="Z127" s="1154"/>
      <c r="AA127" s="1154"/>
      <c r="AB127" s="1154"/>
      <c r="AC127" s="1154"/>
      <c r="AD127" s="1154"/>
      <c r="AE127" s="1154"/>
      <c r="AF127" s="1154"/>
      <c r="AG127" s="1154"/>
      <c r="AH127" s="1154"/>
      <c r="AI127" s="1154"/>
      <c r="AJ127" s="1154"/>
      <c r="AK127" s="1154"/>
      <c r="AL127" s="1154"/>
      <c r="AM127" s="1154"/>
      <c r="AN127" s="1154"/>
      <c r="AO127" s="1154"/>
      <c r="AP127" s="1154"/>
      <c r="AQ127" s="1154">
        <f t="shared" si="30"/>
        <v>1188408</v>
      </c>
      <c r="AR127" s="1154">
        <f t="shared" si="30"/>
        <v>1188408</v>
      </c>
      <c r="AS127" s="1154">
        <f t="shared" si="30"/>
        <v>1188408</v>
      </c>
      <c r="AT127" s="1154"/>
      <c r="AU127" s="1154"/>
      <c r="AV127" s="1154"/>
      <c r="AW127" s="1154"/>
      <c r="AX127" s="1154"/>
      <c r="AY127" s="1154"/>
      <c r="AZ127" s="1154"/>
      <c r="BA127" s="1154"/>
      <c r="BB127" s="1154"/>
      <c r="BC127" s="1154"/>
      <c r="BD127" s="1154"/>
      <c r="BE127" s="1154"/>
      <c r="BG127" s="1192">
        <f t="shared" si="20"/>
        <v>0</v>
      </c>
    </row>
    <row r="128" spans="1:59" outlineLevel="1">
      <c r="B128" s="1186">
        <v>11.1</v>
      </c>
      <c r="C128" s="915" t="s">
        <v>5317</v>
      </c>
      <c r="D128" s="739" t="s">
        <v>250</v>
      </c>
      <c r="E128" s="1159">
        <v>230</v>
      </c>
      <c r="F128" s="1061">
        <f>+'apu colegio'!$O$7284</f>
        <v>64439</v>
      </c>
      <c r="G128" s="1171">
        <f t="shared" si="31"/>
        <v>14820970</v>
      </c>
      <c r="H128" s="1154"/>
      <c r="I128" s="1154"/>
      <c r="J128" s="1154"/>
      <c r="K128" s="1154"/>
      <c r="L128" s="1154"/>
      <c r="M128" s="1154"/>
      <c r="N128" s="1154"/>
      <c r="O128" s="1154"/>
      <c r="P128" s="1154"/>
      <c r="Q128" s="1154"/>
      <c r="R128" s="1154"/>
      <c r="S128" s="1154"/>
      <c r="T128" s="1154"/>
      <c r="U128" s="1154"/>
      <c r="V128" s="1154"/>
      <c r="W128" s="1154"/>
      <c r="X128" s="1154"/>
      <c r="Y128" s="1154"/>
      <c r="Z128" s="1154"/>
      <c r="AA128" s="1154"/>
      <c r="AB128" s="1154"/>
      <c r="AC128" s="1154"/>
      <c r="AD128" s="1154"/>
      <c r="AE128" s="1154"/>
      <c r="AF128" s="1154"/>
      <c r="AG128" s="1154"/>
      <c r="AH128" s="1154"/>
      <c r="AI128" s="1154"/>
      <c r="AJ128" s="1154"/>
      <c r="AK128" s="1154"/>
      <c r="AL128" s="1154"/>
      <c r="AM128" s="1154"/>
      <c r="AN128" s="1154"/>
      <c r="AO128" s="1154"/>
      <c r="AP128" s="1154"/>
      <c r="AQ128" s="1154">
        <f t="shared" si="30"/>
        <v>4940323.333333333</v>
      </c>
      <c r="AR128" s="1154">
        <f t="shared" si="30"/>
        <v>4940323.333333333</v>
      </c>
      <c r="AS128" s="1154">
        <f t="shared" si="30"/>
        <v>4940323.333333333</v>
      </c>
      <c r="AT128" s="1154"/>
      <c r="AU128" s="1154"/>
      <c r="AV128" s="1154"/>
      <c r="AW128" s="1154"/>
      <c r="AX128" s="1154"/>
      <c r="AY128" s="1154"/>
      <c r="AZ128" s="1154"/>
      <c r="BA128" s="1154"/>
      <c r="BB128" s="1154"/>
      <c r="BC128" s="1154"/>
      <c r="BD128" s="1154"/>
      <c r="BE128" s="1154"/>
      <c r="BG128" s="1192">
        <f t="shared" si="20"/>
        <v>0</v>
      </c>
    </row>
    <row r="129" spans="2:59">
      <c r="B129" s="1173">
        <v>12</v>
      </c>
      <c r="C129" s="1174" t="s">
        <v>5290</v>
      </c>
      <c r="D129" s="1174"/>
      <c r="E129" s="1174"/>
      <c r="F129" s="1174"/>
      <c r="G129" s="1170">
        <f>+SUM(G130:G146)</f>
        <v>1025491511.6305678</v>
      </c>
      <c r="H129" s="1154"/>
      <c r="I129" s="1154"/>
      <c r="J129" s="1154"/>
      <c r="K129" s="1154"/>
      <c r="L129" s="1154"/>
      <c r="M129" s="1154"/>
      <c r="N129" s="1154"/>
      <c r="O129" s="1154"/>
      <c r="P129" s="1154"/>
      <c r="Q129" s="1154"/>
      <c r="R129" s="1154"/>
      <c r="S129" s="1154"/>
      <c r="T129" s="1154"/>
      <c r="U129" s="1154"/>
      <c r="V129" s="1154"/>
      <c r="W129" s="1154"/>
      <c r="X129" s="1154"/>
      <c r="Y129" s="1154"/>
      <c r="Z129" s="1154"/>
      <c r="AA129" s="1154"/>
      <c r="AB129" s="1154"/>
      <c r="AC129" s="1154"/>
      <c r="AD129" s="1154"/>
      <c r="AE129" s="1154"/>
      <c r="AF129" s="1154"/>
      <c r="AG129" s="1154"/>
      <c r="AH129" s="1154"/>
      <c r="AI129" s="1154"/>
      <c r="AJ129" s="1154"/>
      <c r="AK129" s="1154"/>
      <c r="AL129" s="1154"/>
      <c r="AM129" s="1154"/>
      <c r="AN129" s="1154"/>
      <c r="AO129" s="1154"/>
      <c r="AP129" s="1154"/>
      <c r="AQ129" s="1154"/>
      <c r="AR129" s="1154"/>
      <c r="AS129" s="1154"/>
      <c r="AT129" s="1154"/>
      <c r="AU129" s="1191"/>
      <c r="AV129" s="1191"/>
      <c r="AW129" s="1191"/>
      <c r="AX129" s="1191"/>
      <c r="AY129" s="1191"/>
      <c r="AZ129" s="1191"/>
      <c r="BA129" s="1191"/>
      <c r="BB129" s="1191"/>
      <c r="BC129" s="1191"/>
      <c r="BD129" s="1154"/>
      <c r="BE129" s="1154"/>
      <c r="BG129" s="1192">
        <f t="shared" si="20"/>
        <v>1025491511.6305678</v>
      </c>
    </row>
    <row r="130" spans="2:59" outlineLevel="1">
      <c r="B130" s="1186">
        <v>12.01</v>
      </c>
      <c r="C130" s="168" t="s">
        <v>4583</v>
      </c>
      <c r="D130" s="169" t="s">
        <v>10</v>
      </c>
      <c r="E130" s="1158">
        <f>+'CANT-PARQUEADERO'!K93</f>
        <v>638.55999999999995</v>
      </c>
      <c r="F130" s="1061">
        <f>+'apu colegio'!$O$487</f>
        <v>28254.16</v>
      </c>
      <c r="G130" s="1171">
        <f>+E130*F130</f>
        <v>18041976.409599997</v>
      </c>
      <c r="H130" s="1154"/>
      <c r="I130" s="1154"/>
      <c r="J130" s="1154"/>
      <c r="K130" s="1154"/>
      <c r="L130" s="1154"/>
      <c r="M130" s="1154"/>
      <c r="N130" s="1154"/>
      <c r="O130" s="1154"/>
      <c r="P130" s="1154"/>
      <c r="Q130" s="1154"/>
      <c r="R130" s="1154"/>
      <c r="S130" s="1154"/>
      <c r="T130" s="1154"/>
      <c r="U130" s="1154"/>
      <c r="V130" s="1154"/>
      <c r="W130" s="1154"/>
      <c r="X130" s="1154"/>
      <c r="Y130" s="1154"/>
      <c r="Z130" s="1154"/>
      <c r="AA130" s="1154"/>
      <c r="AB130" s="1154"/>
      <c r="AC130" s="1154"/>
      <c r="AD130" s="1154"/>
      <c r="AE130" s="1154"/>
      <c r="AF130" s="1154"/>
      <c r="AG130" s="1154"/>
      <c r="AH130" s="1154"/>
      <c r="AI130" s="1154"/>
      <c r="AJ130" s="1154"/>
      <c r="AK130" s="1154"/>
      <c r="AL130" s="1154"/>
      <c r="AM130" s="1154"/>
      <c r="AN130" s="1154"/>
      <c r="AO130" s="1154"/>
      <c r="AP130" s="1154"/>
      <c r="AQ130" s="1154"/>
      <c r="AR130" s="1154"/>
      <c r="AS130" s="1154"/>
      <c r="AT130" s="1154"/>
      <c r="AU130" s="1154">
        <f>+$G$130/2</f>
        <v>9020988.2047999986</v>
      </c>
      <c r="AV130" s="1154">
        <f>+$G$130/2</f>
        <v>9020988.2047999986</v>
      </c>
      <c r="AW130" s="1154"/>
      <c r="AX130" s="1154"/>
      <c r="AY130" s="1154"/>
      <c r="AZ130" s="1154"/>
      <c r="BA130" s="1154"/>
      <c r="BB130" s="1154"/>
      <c r="BC130" s="1154"/>
      <c r="BD130" s="1154"/>
      <c r="BE130" s="1154"/>
      <c r="BG130" s="1192">
        <f t="shared" si="20"/>
        <v>0</v>
      </c>
    </row>
    <row r="131" spans="2:59" outlineLevel="1">
      <c r="B131" s="1186">
        <v>12.02</v>
      </c>
      <c r="C131" s="168" t="s">
        <v>4774</v>
      </c>
      <c r="D131" s="169" t="s">
        <v>10</v>
      </c>
      <c r="E131" s="1158">
        <f>+'CANT-PARQUEADERO'!K127</f>
        <v>111.32</v>
      </c>
      <c r="F131" s="1061">
        <f>+'apu colegio'!$O$548</f>
        <v>101576.65</v>
      </c>
      <c r="G131" s="1171">
        <f t="shared" ref="G131:G139" si="32">+E131*F131</f>
        <v>11307512.677999999</v>
      </c>
      <c r="H131" s="1154"/>
      <c r="I131" s="1154"/>
      <c r="J131" s="1154"/>
      <c r="K131" s="1154"/>
      <c r="L131" s="1154"/>
      <c r="M131" s="1154"/>
      <c r="N131" s="1154"/>
      <c r="O131" s="1154"/>
      <c r="P131" s="1154"/>
      <c r="Q131" s="1154"/>
      <c r="R131" s="1154"/>
      <c r="S131" s="1154"/>
      <c r="T131" s="1154"/>
      <c r="U131" s="1154"/>
      <c r="V131" s="1154"/>
      <c r="W131" s="1154"/>
      <c r="X131" s="1154"/>
      <c r="Y131" s="1154"/>
      <c r="Z131" s="1154"/>
      <c r="AA131" s="1154"/>
      <c r="AB131" s="1154"/>
      <c r="AC131" s="1154"/>
      <c r="AD131" s="1154"/>
      <c r="AE131" s="1154"/>
      <c r="AF131" s="1154"/>
      <c r="AG131" s="1154"/>
      <c r="AH131" s="1154"/>
      <c r="AI131" s="1154"/>
      <c r="AJ131" s="1154"/>
      <c r="AK131" s="1154"/>
      <c r="AL131" s="1154"/>
      <c r="AM131" s="1154"/>
      <c r="AN131" s="1154"/>
      <c r="AO131" s="1154"/>
      <c r="AP131" s="1154"/>
      <c r="AQ131" s="1154"/>
      <c r="AR131" s="1154"/>
      <c r="AS131" s="1154"/>
      <c r="AT131" s="1154"/>
      <c r="AU131" s="1154">
        <f>+$G$131/1</f>
        <v>11307512.677999999</v>
      </c>
      <c r="AV131" s="1154"/>
      <c r="AW131" s="1154"/>
      <c r="AX131" s="1154"/>
      <c r="AY131" s="1154"/>
      <c r="AZ131" s="1154"/>
      <c r="BA131" s="1154"/>
      <c r="BB131" s="1154"/>
      <c r="BC131" s="1154"/>
      <c r="BD131" s="1154"/>
      <c r="BE131" s="1154"/>
      <c r="BG131" s="1192">
        <f t="shared" si="20"/>
        <v>0</v>
      </c>
    </row>
    <row r="132" spans="2:59" outlineLevel="1">
      <c r="B132" s="1186">
        <v>12.03</v>
      </c>
      <c r="C132" s="168" t="s">
        <v>4775</v>
      </c>
      <c r="D132" s="169" t="s">
        <v>341</v>
      </c>
      <c r="E132" s="1158">
        <f>+'CANT-PARQUEADERO'!K158</f>
        <v>2128.52</v>
      </c>
      <c r="F132" s="1061">
        <f>+'apu colegio'!$O$609</f>
        <v>45814.05</v>
      </c>
      <c r="G132" s="1171">
        <f t="shared" si="32"/>
        <v>97516121.706</v>
      </c>
      <c r="H132" s="1154"/>
      <c r="I132" s="1154"/>
      <c r="J132" s="1154"/>
      <c r="K132" s="1154"/>
      <c r="L132" s="1154"/>
      <c r="M132" s="1154"/>
      <c r="N132" s="1154"/>
      <c r="O132" s="1154"/>
      <c r="P132" s="1154"/>
      <c r="Q132" s="1154"/>
      <c r="R132" s="1154"/>
      <c r="S132" s="1154"/>
      <c r="T132" s="1154"/>
      <c r="U132" s="1154"/>
      <c r="V132" s="1154"/>
      <c r="W132" s="1154"/>
      <c r="X132" s="1154"/>
      <c r="Y132" s="1154"/>
      <c r="Z132" s="1154"/>
      <c r="AA132" s="1154"/>
      <c r="AB132" s="1154"/>
      <c r="AC132" s="1154"/>
      <c r="AD132" s="1154"/>
      <c r="AE132" s="1154"/>
      <c r="AF132" s="1154"/>
      <c r="AG132" s="1154"/>
      <c r="AH132" s="1154"/>
      <c r="AI132" s="1154"/>
      <c r="AJ132" s="1154"/>
      <c r="AK132" s="1154"/>
      <c r="AL132" s="1154"/>
      <c r="AM132" s="1154"/>
      <c r="AN132" s="1154"/>
      <c r="AO132" s="1154"/>
      <c r="AP132" s="1154"/>
      <c r="AQ132" s="1154"/>
      <c r="AR132" s="1154"/>
      <c r="AS132" s="1154"/>
      <c r="AT132" s="1154"/>
      <c r="AU132" s="1154">
        <f>+$G$132/1</f>
        <v>97516121.706</v>
      </c>
      <c r="AV132" s="1154"/>
      <c r="AW132" s="1154"/>
      <c r="AX132" s="1154"/>
      <c r="AY132" s="1154"/>
      <c r="AZ132" s="1154"/>
      <c r="BA132" s="1154"/>
      <c r="BB132" s="1154"/>
      <c r="BC132" s="1154"/>
      <c r="BD132" s="1154"/>
      <c r="BE132" s="1154"/>
      <c r="BG132" s="1192">
        <f t="shared" si="20"/>
        <v>0</v>
      </c>
    </row>
    <row r="133" spans="2:59" ht="22.5" customHeight="1" outlineLevel="1">
      <c r="B133" s="1186">
        <v>12.04</v>
      </c>
      <c r="C133" s="168" t="s">
        <v>4776</v>
      </c>
      <c r="D133" s="169" t="s">
        <v>10</v>
      </c>
      <c r="E133" s="1158">
        <f>+'CANT-PARQUEADERO'!K192</f>
        <v>168.63</v>
      </c>
      <c r="F133" s="1061">
        <f>+'apu colegio'!$O$670</f>
        <v>122107.44</v>
      </c>
      <c r="G133" s="1171">
        <f t="shared" si="32"/>
        <v>20590977.6072</v>
      </c>
      <c r="H133" s="1154"/>
      <c r="I133" s="1154"/>
      <c r="J133" s="1154"/>
      <c r="K133" s="1154"/>
      <c r="L133" s="1154"/>
      <c r="M133" s="1154"/>
      <c r="N133" s="1154"/>
      <c r="O133" s="1154"/>
      <c r="P133" s="1154"/>
      <c r="Q133" s="1154"/>
      <c r="R133" s="1154"/>
      <c r="S133" s="1154"/>
      <c r="T133" s="1154"/>
      <c r="U133" s="1154"/>
      <c r="V133" s="1154"/>
      <c r="W133" s="1154"/>
      <c r="X133" s="1154"/>
      <c r="Y133" s="1154"/>
      <c r="Z133" s="1154"/>
      <c r="AA133" s="1154"/>
      <c r="AB133" s="1154"/>
      <c r="AC133" s="1154"/>
      <c r="AD133" s="1154"/>
      <c r="AE133" s="1154"/>
      <c r="AF133" s="1154"/>
      <c r="AG133" s="1154"/>
      <c r="AH133" s="1154"/>
      <c r="AI133" s="1154"/>
      <c r="AJ133" s="1154"/>
      <c r="AK133" s="1154"/>
      <c r="AL133" s="1154"/>
      <c r="AM133" s="1154"/>
      <c r="AN133" s="1154"/>
      <c r="AO133" s="1154"/>
      <c r="AP133" s="1154"/>
      <c r="AQ133" s="1154"/>
      <c r="AR133" s="1154"/>
      <c r="AS133" s="1154"/>
      <c r="AT133" s="1154"/>
      <c r="AU133" s="1154"/>
      <c r="AV133" s="1154">
        <f>+$G133</f>
        <v>20590977.6072</v>
      </c>
      <c r="AW133" s="1154"/>
      <c r="AX133" s="1154"/>
      <c r="AY133" s="1154"/>
      <c r="AZ133" s="1154"/>
      <c r="BA133" s="1154"/>
      <c r="BB133" s="1154"/>
      <c r="BC133" s="1154"/>
      <c r="BD133" s="1154"/>
      <c r="BE133" s="1154"/>
      <c r="BG133" s="1192">
        <f t="shared" si="20"/>
        <v>0</v>
      </c>
    </row>
    <row r="134" spans="2:59" outlineLevel="1">
      <c r="B134" s="1186">
        <v>12.05</v>
      </c>
      <c r="C134" s="168" t="s">
        <v>5415</v>
      </c>
      <c r="D134" s="169" t="s">
        <v>10</v>
      </c>
      <c r="E134" s="1158">
        <f>+'CANT-PARQUEADERO'!K223</f>
        <v>439.73</v>
      </c>
      <c r="F134" s="1061">
        <f>+'apu colegio'!$O$729</f>
        <v>185951.35</v>
      </c>
      <c r="G134" s="1171">
        <f t="shared" si="32"/>
        <v>81768387.135499999</v>
      </c>
      <c r="H134" s="1154"/>
      <c r="I134" s="1154"/>
      <c r="J134" s="1154"/>
      <c r="K134" s="1154"/>
      <c r="L134" s="1154"/>
      <c r="M134" s="1154"/>
      <c r="N134" s="1154"/>
      <c r="O134" s="1154"/>
      <c r="P134" s="1154"/>
      <c r="Q134" s="1154"/>
      <c r="R134" s="1154"/>
      <c r="S134" s="1154"/>
      <c r="T134" s="1154"/>
      <c r="U134" s="1154"/>
      <c r="V134" s="1154"/>
      <c r="W134" s="1154"/>
      <c r="X134" s="1154"/>
      <c r="Y134" s="1154"/>
      <c r="Z134" s="1154"/>
      <c r="AA134" s="1154"/>
      <c r="AB134" s="1154"/>
      <c r="AC134" s="1154"/>
      <c r="AD134" s="1154"/>
      <c r="AE134" s="1154"/>
      <c r="AF134" s="1154"/>
      <c r="AG134" s="1154"/>
      <c r="AH134" s="1154"/>
      <c r="AI134" s="1154"/>
      <c r="AJ134" s="1154"/>
      <c r="AK134" s="1154"/>
      <c r="AL134" s="1154"/>
      <c r="AM134" s="1154"/>
      <c r="AN134" s="1154"/>
      <c r="AO134" s="1154"/>
      <c r="AP134" s="1154"/>
      <c r="AQ134" s="1154"/>
      <c r="AR134" s="1154"/>
      <c r="AS134" s="1154"/>
      <c r="AT134" s="1154"/>
      <c r="AU134" s="1154"/>
      <c r="AV134" s="1154"/>
      <c r="AW134" s="1154">
        <f t="shared" ref="AW134:BC137" si="33">+$G134</f>
        <v>81768387.135499999</v>
      </c>
      <c r="AX134" s="1154"/>
      <c r="AY134" s="1154"/>
      <c r="AZ134" s="1154"/>
      <c r="BA134" s="1154"/>
      <c r="BB134" s="1154"/>
      <c r="BC134" s="1154"/>
      <c r="BD134" s="1154"/>
      <c r="BE134" s="1154"/>
      <c r="BG134" s="1192">
        <f t="shared" si="20"/>
        <v>0</v>
      </c>
    </row>
    <row r="135" spans="2:59" outlineLevel="1">
      <c r="B135" s="1186">
        <v>12.06</v>
      </c>
      <c r="C135" s="168" t="s">
        <v>5414</v>
      </c>
      <c r="D135" s="169" t="s">
        <v>10</v>
      </c>
      <c r="E135" s="1158">
        <f>'CANT-PARQUEADERO'!K257</f>
        <v>532.13</v>
      </c>
      <c r="F135" s="1061">
        <f>'apu colegio'!$O$788</f>
        <v>198951.35000000003</v>
      </c>
      <c r="G135" s="1171">
        <f t="shared" si="32"/>
        <v>105867981.87550002</v>
      </c>
      <c r="H135" s="1154"/>
      <c r="I135" s="1154"/>
      <c r="J135" s="1154"/>
      <c r="K135" s="1154"/>
      <c r="L135" s="1154"/>
      <c r="M135" s="1154"/>
      <c r="N135" s="1154"/>
      <c r="O135" s="1154"/>
      <c r="P135" s="1154"/>
      <c r="Q135" s="1154"/>
      <c r="R135" s="1154"/>
      <c r="S135" s="1154"/>
      <c r="T135" s="1154"/>
      <c r="U135" s="1154"/>
      <c r="V135" s="1154"/>
      <c r="W135" s="1154"/>
      <c r="X135" s="1154"/>
      <c r="Y135" s="1154"/>
      <c r="Z135" s="1154"/>
      <c r="AA135" s="1154"/>
      <c r="AB135" s="1154"/>
      <c r="AC135" s="1154"/>
      <c r="AD135" s="1154"/>
      <c r="AE135" s="1154"/>
      <c r="AF135" s="1154"/>
      <c r="AG135" s="1154"/>
      <c r="AH135" s="1154"/>
      <c r="AI135" s="1154"/>
      <c r="AJ135" s="1154"/>
      <c r="AK135" s="1154"/>
      <c r="AL135" s="1154"/>
      <c r="AM135" s="1154"/>
      <c r="AN135" s="1154"/>
      <c r="AO135" s="1154"/>
      <c r="AP135" s="1154"/>
      <c r="AQ135" s="1154"/>
      <c r="AR135" s="1154"/>
      <c r="AS135" s="1154"/>
      <c r="AT135" s="1154"/>
      <c r="AU135" s="1154"/>
      <c r="AV135" s="1154"/>
      <c r="AW135" s="1154"/>
      <c r="AX135" s="1154">
        <f t="shared" si="33"/>
        <v>105867981.87550002</v>
      </c>
      <c r="AY135" s="1154"/>
      <c r="AZ135" s="1154"/>
      <c r="BA135" s="1154"/>
      <c r="BB135" s="1154"/>
      <c r="BC135" s="1154"/>
      <c r="BD135" s="1154"/>
      <c r="BE135" s="1154"/>
      <c r="BG135" s="1192">
        <f t="shared" ref="BG135:BG193" si="34">+G135-SUM(H135:BE135)</f>
        <v>0</v>
      </c>
    </row>
    <row r="136" spans="2:59" outlineLevel="1">
      <c r="B136" s="1186">
        <v>12.07</v>
      </c>
      <c r="C136" s="168" t="s">
        <v>5221</v>
      </c>
      <c r="D136" s="169" t="s">
        <v>341</v>
      </c>
      <c r="E136" s="1158">
        <f>'CANT-PARQUEADERO'!K417</f>
        <v>848.24</v>
      </c>
      <c r="F136" s="171">
        <f>'apu colegio'!$O$3806</f>
        <v>168350.83</v>
      </c>
      <c r="G136" s="1171">
        <f t="shared" si="32"/>
        <v>142801908.03919998</v>
      </c>
      <c r="H136" s="1154"/>
      <c r="I136" s="1154"/>
      <c r="J136" s="1154"/>
      <c r="K136" s="1154"/>
      <c r="L136" s="1154"/>
      <c r="M136" s="1154"/>
      <c r="N136" s="1154"/>
      <c r="O136" s="1154"/>
      <c r="P136" s="1154"/>
      <c r="Q136" s="1154"/>
      <c r="R136" s="1154"/>
      <c r="S136" s="1154"/>
      <c r="T136" s="1154"/>
      <c r="U136" s="1154"/>
      <c r="V136" s="1154"/>
      <c r="W136" s="1154"/>
      <c r="X136" s="1154"/>
      <c r="Y136" s="1154"/>
      <c r="Z136" s="1154"/>
      <c r="AA136" s="1154"/>
      <c r="AB136" s="1154"/>
      <c r="AC136" s="1154"/>
      <c r="AD136" s="1154"/>
      <c r="AE136" s="1154"/>
      <c r="AF136" s="1154"/>
      <c r="AG136" s="1154"/>
      <c r="AH136" s="1154"/>
      <c r="AI136" s="1154"/>
      <c r="AJ136" s="1154"/>
      <c r="AK136" s="1154"/>
      <c r="AL136" s="1154"/>
      <c r="AM136" s="1154"/>
      <c r="AN136" s="1154"/>
      <c r="AO136" s="1154"/>
      <c r="AP136" s="1154"/>
      <c r="AQ136" s="1154"/>
      <c r="AR136" s="1154"/>
      <c r="AS136" s="1154"/>
      <c r="AT136" s="1154"/>
      <c r="AU136" s="1154"/>
      <c r="AV136" s="1154"/>
      <c r="AW136" s="1154"/>
      <c r="AX136" s="1154"/>
      <c r="AY136" s="1154">
        <f t="shared" si="33"/>
        <v>142801908.03919998</v>
      </c>
      <c r="AZ136" s="1154"/>
      <c r="BA136" s="1154"/>
      <c r="BB136" s="1154"/>
      <c r="BC136" s="1154"/>
      <c r="BD136" s="1154"/>
      <c r="BE136" s="1154"/>
      <c r="BG136" s="1192">
        <f t="shared" si="34"/>
        <v>0</v>
      </c>
    </row>
    <row r="137" spans="2:59" outlineLevel="1">
      <c r="B137" s="1186">
        <v>12.08</v>
      </c>
      <c r="C137" s="168" t="s">
        <v>5222</v>
      </c>
      <c r="D137" s="169" t="s">
        <v>4220</v>
      </c>
      <c r="E137" s="1158">
        <f>'CANT-PARQUEADERO'!K451</f>
        <v>318.60000000000002</v>
      </c>
      <c r="F137" s="171">
        <f>'apu colegio'!$O$3867</f>
        <v>103642.43000000001</v>
      </c>
      <c r="G137" s="1171">
        <f t="shared" si="32"/>
        <v>33020478.198000006</v>
      </c>
      <c r="H137" s="1154"/>
      <c r="I137" s="1154"/>
      <c r="J137" s="1154"/>
      <c r="K137" s="1154"/>
      <c r="L137" s="1154"/>
      <c r="M137" s="1154"/>
      <c r="N137" s="1154"/>
      <c r="O137" s="1154"/>
      <c r="P137" s="1154"/>
      <c r="Q137" s="1154"/>
      <c r="R137" s="1154"/>
      <c r="S137" s="1154"/>
      <c r="T137" s="1154"/>
      <c r="U137" s="1154"/>
      <c r="V137" s="1154"/>
      <c r="W137" s="1154"/>
      <c r="X137" s="1154"/>
      <c r="Y137" s="1154"/>
      <c r="Z137" s="1154"/>
      <c r="AA137" s="1154"/>
      <c r="AB137" s="1154"/>
      <c r="AC137" s="1154"/>
      <c r="AD137" s="1154"/>
      <c r="AE137" s="1154"/>
      <c r="AF137" s="1154"/>
      <c r="AG137" s="1154"/>
      <c r="AH137" s="1154"/>
      <c r="AI137" s="1154"/>
      <c r="AJ137" s="1154"/>
      <c r="AK137" s="1154"/>
      <c r="AL137" s="1154"/>
      <c r="AM137" s="1154"/>
      <c r="AN137" s="1154"/>
      <c r="AO137" s="1154"/>
      <c r="AP137" s="1154"/>
      <c r="AQ137" s="1154"/>
      <c r="AR137" s="1154"/>
      <c r="AS137" s="1154"/>
      <c r="AT137" s="1154"/>
      <c r="AU137" s="1154"/>
      <c r="AV137" s="1154"/>
      <c r="AW137" s="1154"/>
      <c r="AX137" s="1154"/>
      <c r="AY137" s="1154"/>
      <c r="AZ137" s="1154"/>
      <c r="BA137" s="1154"/>
      <c r="BB137" s="1154"/>
      <c r="BC137" s="1154">
        <f t="shared" si="33"/>
        <v>33020478.198000006</v>
      </c>
      <c r="BD137" s="1154"/>
      <c r="BE137" s="1154"/>
      <c r="BG137" s="1192">
        <f t="shared" si="34"/>
        <v>0</v>
      </c>
    </row>
    <row r="138" spans="2:59" outlineLevel="1">
      <c r="B138" s="1186">
        <v>12.09</v>
      </c>
      <c r="C138" s="168" t="s">
        <v>5225</v>
      </c>
      <c r="D138" s="169" t="s">
        <v>341</v>
      </c>
      <c r="E138" s="1158">
        <f>'CANT-PARQUEADERO'!K482</f>
        <v>2128.52</v>
      </c>
      <c r="F138" s="171">
        <f>'apu colegio'!$O$3930</f>
        <v>99684.66</v>
      </c>
      <c r="G138" s="1171">
        <f t="shared" si="32"/>
        <v>212180792.50319999</v>
      </c>
      <c r="H138" s="1154"/>
      <c r="I138" s="1154"/>
      <c r="J138" s="1154"/>
      <c r="K138" s="1154"/>
      <c r="L138" s="1154"/>
      <c r="M138" s="1154"/>
      <c r="N138" s="1154"/>
      <c r="O138" s="1154"/>
      <c r="P138" s="1154"/>
      <c r="Q138" s="1154"/>
      <c r="R138" s="1154"/>
      <c r="S138" s="1154"/>
      <c r="T138" s="1154"/>
      <c r="U138" s="1154"/>
      <c r="V138" s="1154"/>
      <c r="W138" s="1154"/>
      <c r="X138" s="1154"/>
      <c r="Y138" s="1154"/>
      <c r="Z138" s="1154"/>
      <c r="AA138" s="1154"/>
      <c r="AB138" s="1154"/>
      <c r="AC138" s="1154"/>
      <c r="AD138" s="1154"/>
      <c r="AE138" s="1154"/>
      <c r="AF138" s="1154"/>
      <c r="AG138" s="1154"/>
      <c r="AH138" s="1154"/>
      <c r="AI138" s="1154"/>
      <c r="AJ138" s="1154"/>
      <c r="AK138" s="1154"/>
      <c r="AL138" s="1154"/>
      <c r="AM138" s="1154"/>
      <c r="AN138" s="1154"/>
      <c r="AO138" s="1154"/>
      <c r="AP138" s="1154"/>
      <c r="AQ138" s="1154"/>
      <c r="AR138" s="1154"/>
      <c r="AS138" s="1154"/>
      <c r="AT138" s="1154"/>
      <c r="AU138" s="1154"/>
      <c r="AV138" s="1154"/>
      <c r="AW138" s="1154"/>
      <c r="AX138" s="1154"/>
      <c r="AY138" s="1154"/>
      <c r="AZ138" s="1154">
        <f>+$G138/3</f>
        <v>70726930.834399998</v>
      </c>
      <c r="BA138" s="1154">
        <f t="shared" ref="BA138:BB138" si="35">+$G138/3</f>
        <v>70726930.834399998</v>
      </c>
      <c r="BB138" s="1154">
        <f t="shared" si="35"/>
        <v>70726930.834399998</v>
      </c>
      <c r="BC138" s="1154"/>
      <c r="BD138" s="1154"/>
      <c r="BE138" s="1154"/>
      <c r="BG138" s="1192">
        <f t="shared" si="34"/>
        <v>0</v>
      </c>
    </row>
    <row r="139" spans="2:59" outlineLevel="1">
      <c r="B139" s="1186">
        <v>12.1</v>
      </c>
      <c r="C139" s="915" t="s">
        <v>5268</v>
      </c>
      <c r="D139" s="738" t="s">
        <v>9</v>
      </c>
      <c r="E139" s="1158">
        <f>'CANT-PARQUEADERO'!K515</f>
        <v>54</v>
      </c>
      <c r="F139" s="350">
        <f>'apu colegio'!$O$3991</f>
        <v>78352</v>
      </c>
      <c r="G139" s="1171">
        <f t="shared" si="32"/>
        <v>4231008</v>
      </c>
      <c r="H139" s="1154"/>
      <c r="I139" s="1154"/>
      <c r="J139" s="1154"/>
      <c r="K139" s="1154"/>
      <c r="L139" s="1154"/>
      <c r="M139" s="1154"/>
      <c r="N139" s="1154"/>
      <c r="O139" s="1154"/>
      <c r="P139" s="1154"/>
      <c r="Q139" s="1154"/>
      <c r="R139" s="1154"/>
      <c r="S139" s="1154"/>
      <c r="T139" s="1154"/>
      <c r="U139" s="1154"/>
      <c r="V139" s="1154"/>
      <c r="W139" s="1154"/>
      <c r="X139" s="1154"/>
      <c r="Y139" s="1154"/>
      <c r="Z139" s="1154"/>
      <c r="AA139" s="1154"/>
      <c r="AB139" s="1154"/>
      <c r="AC139" s="1154"/>
      <c r="AD139" s="1154"/>
      <c r="AE139" s="1154"/>
      <c r="AF139" s="1154"/>
      <c r="AG139" s="1154"/>
      <c r="AH139" s="1154"/>
      <c r="AI139" s="1154"/>
      <c r="AJ139" s="1154"/>
      <c r="AK139" s="1154"/>
      <c r="AL139" s="1154"/>
      <c r="AM139" s="1154"/>
      <c r="AN139" s="1154"/>
      <c r="AO139" s="1154"/>
      <c r="AP139" s="1154"/>
      <c r="AQ139" s="1154"/>
      <c r="AR139" s="1154"/>
      <c r="AS139" s="1154"/>
      <c r="AT139" s="1154"/>
      <c r="AU139" s="1154"/>
      <c r="AV139" s="1154"/>
      <c r="AW139" s="1154"/>
      <c r="AX139" s="1154"/>
      <c r="AY139" s="1154"/>
      <c r="AZ139" s="1154"/>
      <c r="BA139" s="1154"/>
      <c r="BB139" s="1154"/>
      <c r="BC139" s="1154">
        <f>+G139</f>
        <v>4231008</v>
      </c>
      <c r="BD139" s="1154"/>
      <c r="BE139" s="1154"/>
      <c r="BG139" s="1192">
        <f t="shared" si="34"/>
        <v>0</v>
      </c>
    </row>
    <row r="140" spans="2:59" ht="28.5" outlineLevel="1">
      <c r="B140" s="1186">
        <v>12.11</v>
      </c>
      <c r="C140" s="915" t="s">
        <v>4584</v>
      </c>
      <c r="D140" s="738" t="s">
        <v>10</v>
      </c>
      <c r="E140" s="373">
        <f>+'CANT-PARQUEADERO'!K288</f>
        <v>564.64</v>
      </c>
      <c r="F140" s="350">
        <f>+'apu colegio'!$O$946</f>
        <v>37239.83</v>
      </c>
      <c r="G140" s="1171">
        <f>E140*F140</f>
        <v>21027097.611200001</v>
      </c>
      <c r="H140" s="1154"/>
      <c r="I140" s="1154"/>
      <c r="J140" s="1154"/>
      <c r="K140" s="1154"/>
      <c r="L140" s="1154"/>
      <c r="M140" s="1154"/>
      <c r="N140" s="1154"/>
      <c r="O140" s="1154"/>
      <c r="P140" s="1154"/>
      <c r="Q140" s="1154"/>
      <c r="R140" s="1154"/>
      <c r="S140" s="1154"/>
      <c r="T140" s="1154"/>
      <c r="U140" s="1154"/>
      <c r="V140" s="1154"/>
      <c r="W140" s="1154"/>
      <c r="X140" s="1154"/>
      <c r="Y140" s="1154"/>
      <c r="Z140" s="1154"/>
      <c r="AA140" s="1154"/>
      <c r="AB140" s="1154"/>
      <c r="AC140" s="1154"/>
      <c r="AD140" s="1154"/>
      <c r="AE140" s="1154"/>
      <c r="AF140" s="1154"/>
      <c r="AG140" s="1154"/>
      <c r="AH140" s="1154"/>
      <c r="AI140" s="1154"/>
      <c r="AJ140" s="1154"/>
      <c r="AK140" s="1154"/>
      <c r="AL140" s="1154"/>
      <c r="AM140" s="1154"/>
      <c r="AN140" s="1154"/>
      <c r="AO140" s="1154"/>
      <c r="AP140" s="1154"/>
      <c r="AQ140" s="1154"/>
      <c r="AR140" s="1154"/>
      <c r="AS140" s="1154"/>
      <c r="AT140" s="1154"/>
      <c r="AU140" s="1154"/>
      <c r="AV140" s="1154"/>
      <c r="AW140" s="1154"/>
      <c r="AX140" s="1154"/>
      <c r="AY140" s="1154"/>
      <c r="AZ140" s="1154">
        <f>+$G$140/1</f>
        <v>21027097.611200001</v>
      </c>
      <c r="BA140" s="1154"/>
      <c r="BB140" s="1154"/>
      <c r="BC140" s="1154"/>
      <c r="BD140" s="1154"/>
      <c r="BE140" s="1154"/>
      <c r="BG140" s="1192">
        <f t="shared" si="34"/>
        <v>0</v>
      </c>
    </row>
    <row r="141" spans="2:59" outlineLevel="1">
      <c r="B141" s="1186">
        <v>12.12</v>
      </c>
      <c r="C141" s="1185" t="s">
        <v>4585</v>
      </c>
      <c r="D141" s="738" t="s">
        <v>10</v>
      </c>
      <c r="E141" s="373">
        <f>+'CANT-PARQUEADERO'!K320</f>
        <v>564.64</v>
      </c>
      <c r="F141" s="350">
        <f>+'apu colegio'!$O$1007</f>
        <v>58531.48</v>
      </c>
      <c r="G141" s="1171">
        <f t="shared" ref="G141:G142" si="36">E141*F141</f>
        <v>33049214.867200002</v>
      </c>
      <c r="H141" s="1154"/>
      <c r="I141" s="1154"/>
      <c r="J141" s="1154"/>
      <c r="K141" s="1154"/>
      <c r="L141" s="1154"/>
      <c r="M141" s="1154"/>
      <c r="N141" s="1154"/>
      <c r="O141" s="1154"/>
      <c r="P141" s="1154"/>
      <c r="Q141" s="1154"/>
      <c r="R141" s="1154"/>
      <c r="S141" s="1154"/>
      <c r="T141" s="1154"/>
      <c r="U141" s="1154"/>
      <c r="V141" s="1154"/>
      <c r="W141" s="1154"/>
      <c r="X141" s="1154"/>
      <c r="Y141" s="1154"/>
      <c r="Z141" s="1154"/>
      <c r="AA141" s="1154"/>
      <c r="AB141" s="1154"/>
      <c r="AC141" s="1154"/>
      <c r="AD141" s="1154"/>
      <c r="AE141" s="1154"/>
      <c r="AF141" s="1154"/>
      <c r="AG141" s="1154"/>
      <c r="AH141" s="1154"/>
      <c r="AI141" s="1154"/>
      <c r="AJ141" s="1154"/>
      <c r="AK141" s="1154"/>
      <c r="AL141" s="1154"/>
      <c r="AM141" s="1154"/>
      <c r="AN141" s="1154"/>
      <c r="AO141" s="1154"/>
      <c r="AP141" s="1154"/>
      <c r="AQ141" s="1154"/>
      <c r="AR141" s="1154"/>
      <c r="AS141" s="1154"/>
      <c r="AT141" s="1154"/>
      <c r="AU141" s="1154"/>
      <c r="AV141" s="1154"/>
      <c r="AW141" s="1154"/>
      <c r="AX141" s="1154"/>
      <c r="AY141" s="1154"/>
      <c r="AZ141" s="1154">
        <f>+$G$141/1</f>
        <v>33049214.867200002</v>
      </c>
      <c r="BA141" s="1154"/>
      <c r="BB141" s="1154"/>
      <c r="BC141" s="1154"/>
      <c r="BD141" s="1154"/>
      <c r="BE141" s="1154"/>
      <c r="BG141" s="1192">
        <f t="shared" si="34"/>
        <v>0</v>
      </c>
    </row>
    <row r="142" spans="2:59" ht="28.5" outlineLevel="1">
      <c r="B142" s="1186">
        <v>12.13</v>
      </c>
      <c r="C142" s="915" t="s">
        <v>4778</v>
      </c>
      <c r="D142" s="738" t="s">
        <v>10</v>
      </c>
      <c r="E142" s="373">
        <f>+'CANT-PARQUEADERO'!K353</f>
        <v>564.64</v>
      </c>
      <c r="F142" s="350">
        <f>+'apu colegio'!$O$1068</f>
        <v>38500</v>
      </c>
      <c r="G142" s="1171">
        <f t="shared" si="36"/>
        <v>21738640</v>
      </c>
      <c r="H142" s="1154"/>
      <c r="I142" s="1154"/>
      <c r="J142" s="1154"/>
      <c r="K142" s="1154"/>
      <c r="L142" s="1154"/>
      <c r="M142" s="1154"/>
      <c r="N142" s="1154"/>
      <c r="O142" s="1154"/>
      <c r="P142" s="1154"/>
      <c r="Q142" s="1154"/>
      <c r="R142" s="1154"/>
      <c r="S142" s="1154"/>
      <c r="T142" s="1154"/>
      <c r="U142" s="1154"/>
      <c r="V142" s="1154"/>
      <c r="W142" s="1154"/>
      <c r="X142" s="1154"/>
      <c r="Y142" s="1154"/>
      <c r="Z142" s="1154"/>
      <c r="AA142" s="1154"/>
      <c r="AB142" s="1154"/>
      <c r="AC142" s="1154"/>
      <c r="AD142" s="1154"/>
      <c r="AE142" s="1154"/>
      <c r="AF142" s="1154"/>
      <c r="AG142" s="1154"/>
      <c r="AH142" s="1154"/>
      <c r="AI142" s="1154"/>
      <c r="AJ142" s="1154"/>
      <c r="AK142" s="1154"/>
      <c r="AL142" s="1154"/>
      <c r="AM142" s="1154"/>
      <c r="AN142" s="1154"/>
      <c r="AO142" s="1154"/>
      <c r="AP142" s="1154"/>
      <c r="AQ142" s="1154"/>
      <c r="AR142" s="1154"/>
      <c r="AS142" s="1154"/>
      <c r="AT142" s="1154"/>
      <c r="AU142" s="1154"/>
      <c r="AV142" s="1154"/>
      <c r="AW142" s="1154"/>
      <c r="AX142" s="1154"/>
      <c r="AY142" s="1154"/>
      <c r="AZ142" s="1154">
        <f>+$G$142/2</f>
        <v>10869320</v>
      </c>
      <c r="BA142" s="1154">
        <f>+$G$142/2</f>
        <v>10869320</v>
      </c>
      <c r="BB142" s="1154"/>
      <c r="BC142" s="1154"/>
      <c r="BD142" s="1154"/>
      <c r="BE142" s="1154"/>
      <c r="BG142" s="1192">
        <f t="shared" si="34"/>
        <v>0</v>
      </c>
    </row>
    <row r="143" spans="2:59" ht="28.5" outlineLevel="1">
      <c r="B143" s="1186">
        <v>12.14</v>
      </c>
      <c r="C143" s="1185" t="s">
        <v>5312</v>
      </c>
      <c r="D143" s="738" t="s">
        <v>4574</v>
      </c>
      <c r="E143" s="1158">
        <v>65</v>
      </c>
      <c r="F143" s="350">
        <f>+'apu colegio'!$O$7335</f>
        <v>1334128</v>
      </c>
      <c r="G143" s="1171">
        <f>+E143*F143</f>
        <v>86718320</v>
      </c>
      <c r="H143" s="1154"/>
      <c r="I143" s="1154"/>
      <c r="J143" s="1154"/>
      <c r="K143" s="1154"/>
      <c r="L143" s="1154"/>
      <c r="M143" s="1154"/>
      <c r="N143" s="1154"/>
      <c r="O143" s="1154"/>
      <c r="P143" s="1154"/>
      <c r="Q143" s="1154"/>
      <c r="R143" s="1154"/>
      <c r="S143" s="1154"/>
      <c r="T143" s="1154"/>
      <c r="U143" s="1154"/>
      <c r="V143" s="1154"/>
      <c r="W143" s="1154"/>
      <c r="X143" s="1154"/>
      <c r="Y143" s="1154"/>
      <c r="Z143" s="1154"/>
      <c r="AA143" s="1154"/>
      <c r="AB143" s="1154"/>
      <c r="AC143" s="1154"/>
      <c r="AD143" s="1154"/>
      <c r="AE143" s="1154"/>
      <c r="AF143" s="1154"/>
      <c r="AG143" s="1154"/>
      <c r="AH143" s="1154"/>
      <c r="AI143" s="1154"/>
      <c r="AJ143" s="1154"/>
      <c r="AK143" s="1154"/>
      <c r="AL143" s="1154"/>
      <c r="AM143" s="1154"/>
      <c r="AN143" s="1154"/>
      <c r="AO143" s="1154"/>
      <c r="AP143" s="1154"/>
      <c r="AQ143" s="1154"/>
      <c r="AR143" s="1154"/>
      <c r="AS143" s="1154"/>
      <c r="AT143" s="1154"/>
      <c r="AU143" s="1154"/>
      <c r="AV143" s="1154"/>
      <c r="AW143" s="1154"/>
      <c r="AX143" s="1154"/>
      <c r="AY143" s="1154"/>
      <c r="AZ143" s="1154"/>
      <c r="BB143" s="1154">
        <f>+$G$143/1</f>
        <v>86718320</v>
      </c>
      <c r="BC143" s="1154"/>
      <c r="BD143" s="1154"/>
      <c r="BE143" s="1154"/>
      <c r="BG143" s="1192">
        <f t="shared" si="34"/>
        <v>0</v>
      </c>
    </row>
    <row r="144" spans="2:59" ht="28.5" outlineLevel="1">
      <c r="B144" s="1186">
        <v>12.15</v>
      </c>
      <c r="C144" s="1185" t="s">
        <v>5313</v>
      </c>
      <c r="D144" s="738" t="s">
        <v>4574</v>
      </c>
      <c r="E144" s="1158">
        <v>55</v>
      </c>
      <c r="F144" s="350">
        <f>+'apu colegio'!$O$7386</f>
        <v>1802381</v>
      </c>
      <c r="G144" s="1171">
        <f t="shared" ref="G144:G146" si="37">+E144*F144</f>
        <v>99130955</v>
      </c>
      <c r="H144" s="1154"/>
      <c r="I144" s="1154"/>
      <c r="J144" s="1154"/>
      <c r="K144" s="1154"/>
      <c r="L144" s="1154"/>
      <c r="M144" s="1154"/>
      <c r="N144" s="1154"/>
      <c r="O144" s="1154"/>
      <c r="P144" s="1154"/>
      <c r="Q144" s="1154"/>
      <c r="R144" s="1154"/>
      <c r="S144" s="1154"/>
      <c r="T144" s="1154"/>
      <c r="U144" s="1154"/>
      <c r="V144" s="1154"/>
      <c r="W144" s="1154"/>
      <c r="X144" s="1154"/>
      <c r="Y144" s="1154"/>
      <c r="Z144" s="1154"/>
      <c r="AA144" s="1154"/>
      <c r="AB144" s="1154"/>
      <c r="AC144" s="1154"/>
      <c r="AD144" s="1154"/>
      <c r="AE144" s="1154"/>
      <c r="AF144" s="1154"/>
      <c r="AG144" s="1154"/>
      <c r="AH144" s="1154"/>
      <c r="AI144" s="1154"/>
      <c r="AJ144" s="1154"/>
      <c r="AK144" s="1154"/>
      <c r="AL144" s="1154"/>
      <c r="AM144" s="1154"/>
      <c r="AN144" s="1154"/>
      <c r="AO144" s="1154"/>
      <c r="AP144" s="1154"/>
      <c r="AQ144" s="1154"/>
      <c r="AR144" s="1154"/>
      <c r="AS144" s="1154"/>
      <c r="AT144" s="1154"/>
      <c r="AU144" s="1154"/>
      <c r="AV144" s="1154"/>
      <c r="AW144" s="1154"/>
      <c r="AX144" s="1154"/>
      <c r="AY144" s="1154"/>
      <c r="AZ144" s="1154"/>
      <c r="BA144" s="1154"/>
      <c r="BB144" s="1154">
        <f>+$G$144/1</f>
        <v>99130955</v>
      </c>
      <c r="BC144" s="1154"/>
      <c r="BD144" s="1154"/>
      <c r="BE144" s="1154"/>
      <c r="BG144" s="1192">
        <f t="shared" si="34"/>
        <v>0</v>
      </c>
    </row>
    <row r="145" spans="2:59" ht="28.5" outlineLevel="1">
      <c r="B145" s="1186">
        <v>12.16</v>
      </c>
      <c r="C145" s="1185" t="s">
        <v>5314</v>
      </c>
      <c r="D145" s="738" t="s">
        <v>4574</v>
      </c>
      <c r="E145" s="1158">
        <v>10</v>
      </c>
      <c r="F145" s="350">
        <f>+'apu colegio'!$O$7437</f>
        <v>1914514</v>
      </c>
      <c r="G145" s="1171">
        <f t="shared" si="37"/>
        <v>19145140</v>
      </c>
      <c r="H145" s="1154"/>
      <c r="I145" s="1154"/>
      <c r="J145" s="1154"/>
      <c r="K145" s="1154"/>
      <c r="L145" s="1154"/>
      <c r="M145" s="1154"/>
      <c r="N145" s="1154"/>
      <c r="O145" s="1154"/>
      <c r="P145" s="1154"/>
      <c r="Q145" s="1154"/>
      <c r="R145" s="1154"/>
      <c r="S145" s="1154"/>
      <c r="T145" s="1154"/>
      <c r="U145" s="1154"/>
      <c r="V145" s="1154"/>
      <c r="W145" s="1154"/>
      <c r="X145" s="1154"/>
      <c r="Y145" s="1154"/>
      <c r="Z145" s="1154"/>
      <c r="AA145" s="1154"/>
      <c r="AB145" s="1154"/>
      <c r="AC145" s="1154"/>
      <c r="AD145" s="1154"/>
      <c r="AE145" s="1154"/>
      <c r="AF145" s="1154"/>
      <c r="AG145" s="1154"/>
      <c r="AH145" s="1154"/>
      <c r="AI145" s="1154"/>
      <c r="AJ145" s="1154"/>
      <c r="AK145" s="1154"/>
      <c r="AL145" s="1154"/>
      <c r="AM145" s="1154"/>
      <c r="AN145" s="1154"/>
      <c r="AO145" s="1154"/>
      <c r="AP145" s="1154"/>
      <c r="AQ145" s="1154"/>
      <c r="AR145" s="1154"/>
      <c r="AS145" s="1154"/>
      <c r="AT145" s="1154"/>
      <c r="AU145" s="1154"/>
      <c r="AV145" s="1154"/>
      <c r="AW145" s="1154"/>
      <c r="AX145" s="1154"/>
      <c r="AY145" s="1154"/>
      <c r="AZ145" s="1154"/>
      <c r="BA145" s="1154"/>
      <c r="BB145" s="1154">
        <f>+$G$145/1</f>
        <v>19145140</v>
      </c>
      <c r="BC145" s="1154"/>
      <c r="BD145" s="1154"/>
      <c r="BE145" s="1154"/>
      <c r="BG145" s="1192">
        <f t="shared" si="34"/>
        <v>0</v>
      </c>
    </row>
    <row r="146" spans="2:59" outlineLevel="1">
      <c r="B146" s="1186">
        <v>12.17</v>
      </c>
      <c r="C146" s="915" t="s">
        <v>5315</v>
      </c>
      <c r="D146" s="738" t="s">
        <v>4574</v>
      </c>
      <c r="E146" s="1158">
        <v>65</v>
      </c>
      <c r="F146" s="350">
        <f>+'apu colegio'!$O$7499</f>
        <v>266999.99999950419</v>
      </c>
      <c r="G146" s="1171">
        <f t="shared" si="37"/>
        <v>17354999.999967773</v>
      </c>
      <c r="H146" s="1154"/>
      <c r="I146" s="1154"/>
      <c r="J146" s="1154"/>
      <c r="K146" s="1154"/>
      <c r="L146" s="1154"/>
      <c r="M146" s="1154"/>
      <c r="N146" s="1154"/>
      <c r="O146" s="1154"/>
      <c r="P146" s="1154"/>
      <c r="Q146" s="1154"/>
      <c r="R146" s="1154"/>
      <c r="S146" s="1154"/>
      <c r="T146" s="1154"/>
      <c r="U146" s="1154"/>
      <c r="V146" s="1154"/>
      <c r="W146" s="1154"/>
      <c r="X146" s="1154"/>
      <c r="Y146" s="1154"/>
      <c r="Z146" s="1154"/>
      <c r="AA146" s="1154"/>
      <c r="AB146" s="1154"/>
      <c r="AC146" s="1154"/>
      <c r="AD146" s="1154"/>
      <c r="AE146" s="1154"/>
      <c r="AF146" s="1154"/>
      <c r="AG146" s="1154"/>
      <c r="AH146" s="1154"/>
      <c r="AI146" s="1154"/>
      <c r="AJ146" s="1154"/>
      <c r="AK146" s="1154"/>
      <c r="AL146" s="1154"/>
      <c r="AM146" s="1154"/>
      <c r="AN146" s="1154"/>
      <c r="AO146" s="1154"/>
      <c r="AP146" s="1154"/>
      <c r="AQ146" s="1154"/>
      <c r="AR146" s="1154"/>
      <c r="AS146" s="1154"/>
      <c r="AT146" s="1154"/>
      <c r="AU146" s="1154"/>
      <c r="AV146" s="1154"/>
      <c r="AW146" s="1154"/>
      <c r="AX146" s="1154"/>
      <c r="AY146" s="1154"/>
      <c r="AZ146" s="1154"/>
      <c r="BA146" s="1154"/>
      <c r="BB146" s="1154">
        <f>+$G$146/1</f>
        <v>17354999.999967773</v>
      </c>
      <c r="BC146" s="1154"/>
      <c r="BD146" s="1154"/>
      <c r="BE146" s="1154"/>
      <c r="BG146" s="1192">
        <f t="shared" si="34"/>
        <v>0</v>
      </c>
    </row>
    <row r="147" spans="2:59" ht="21.75" customHeight="1">
      <c r="B147" s="1166">
        <v>13</v>
      </c>
      <c r="C147" s="1167" t="s">
        <v>5353</v>
      </c>
      <c r="D147" s="1166"/>
      <c r="E147" s="1168"/>
      <c r="F147" s="1169"/>
      <c r="G147" s="1170">
        <f>+SUM(G148:G155)</f>
        <v>138770500.11000001</v>
      </c>
      <c r="H147" s="1154"/>
      <c r="I147" s="1154"/>
      <c r="J147" s="1154"/>
      <c r="K147" s="1154"/>
      <c r="L147" s="1154"/>
      <c r="M147" s="1154"/>
      <c r="N147" s="1154"/>
      <c r="O147" s="1154"/>
      <c r="P147" s="1154"/>
      <c r="Q147" s="1154"/>
      <c r="R147" s="1154"/>
      <c r="S147" s="1154"/>
      <c r="T147" s="1154"/>
      <c r="U147" s="1154"/>
      <c r="V147" s="1154"/>
      <c r="W147" s="1154"/>
      <c r="X147" s="1154"/>
      <c r="Y147" s="1154"/>
      <c r="Z147" s="1154"/>
      <c r="AA147" s="1154"/>
      <c r="AB147" s="1154"/>
      <c r="AC147" s="1154"/>
      <c r="AD147" s="1154"/>
      <c r="AE147" s="1154"/>
      <c r="AF147" s="1154"/>
      <c r="AG147" s="1154"/>
      <c r="AH147" s="1154"/>
      <c r="AI147" s="1154"/>
      <c r="AJ147" s="1154"/>
      <c r="AK147" s="1154"/>
      <c r="AL147" s="1154"/>
      <c r="AM147" s="1154"/>
      <c r="AN147" s="1154"/>
      <c r="AO147" s="1154"/>
      <c r="AP147" s="1154"/>
      <c r="AQ147" s="1154"/>
      <c r="AR147" s="1154"/>
      <c r="AS147" s="1154"/>
      <c r="AT147" s="1154"/>
      <c r="AU147" s="1154"/>
      <c r="AV147" s="1154"/>
      <c r="AW147" s="1154"/>
      <c r="AX147" s="1154"/>
      <c r="AY147" s="1154"/>
      <c r="AZ147" s="1191"/>
      <c r="BA147" s="1191"/>
      <c r="BB147" s="1191"/>
      <c r="BC147" s="1154"/>
      <c r="BD147" s="1154"/>
      <c r="BE147" s="1154"/>
      <c r="BG147" s="1192">
        <f t="shared" si="34"/>
        <v>138770500.11000001</v>
      </c>
    </row>
    <row r="148" spans="2:59" outlineLevel="1">
      <c r="B148" s="1082">
        <v>13.1</v>
      </c>
      <c r="C148" s="784" t="s">
        <v>5354</v>
      </c>
      <c r="D148" s="785" t="s">
        <v>5374</v>
      </c>
      <c r="E148" s="786">
        <f>'CANT-SALONES NUEVOS'!K2982</f>
        <v>26</v>
      </c>
      <c r="F148" s="787">
        <f>'apu colegio'!$O$7561</f>
        <v>257908.99</v>
      </c>
      <c r="G148" s="787">
        <f t="shared" ref="G148:G155" si="38">+E148*F148</f>
        <v>6705633.7400000002</v>
      </c>
      <c r="H148" s="1154"/>
      <c r="I148" s="1154"/>
      <c r="J148" s="1154"/>
      <c r="K148" s="1154"/>
      <c r="L148" s="1154"/>
      <c r="M148" s="1154"/>
      <c r="N148" s="1154"/>
      <c r="O148" s="1154"/>
      <c r="P148" s="1154"/>
      <c r="Q148" s="1154"/>
      <c r="R148" s="1154"/>
      <c r="S148" s="1154"/>
      <c r="T148" s="1154"/>
      <c r="U148" s="1154"/>
      <c r="V148" s="1154"/>
      <c r="W148" s="1154"/>
      <c r="X148" s="1154"/>
      <c r="Y148" s="1154"/>
      <c r="Z148" s="1154"/>
      <c r="AA148" s="1154"/>
      <c r="AB148" s="1154"/>
      <c r="AC148" s="1154"/>
      <c r="AD148" s="1154"/>
      <c r="AE148" s="1154"/>
      <c r="AF148" s="1154"/>
      <c r="AG148" s="1154"/>
      <c r="AH148" s="1154"/>
      <c r="AI148" s="1154"/>
      <c r="AJ148" s="1154"/>
      <c r="AK148" s="1154"/>
      <c r="AL148" s="1154"/>
      <c r="AM148" s="1154"/>
      <c r="AN148" s="1154"/>
      <c r="AO148" s="1154"/>
      <c r="AP148" s="1154"/>
      <c r="AQ148" s="1154"/>
      <c r="AR148" s="1154"/>
      <c r="AS148" s="1154"/>
      <c r="AT148" s="1154"/>
      <c r="AU148" s="1154"/>
      <c r="AV148" s="1154"/>
      <c r="AW148" s="1154"/>
      <c r="AX148" s="1154"/>
      <c r="AY148" s="1154"/>
      <c r="AZ148" s="1154">
        <f>+$G$148</f>
        <v>6705633.7400000002</v>
      </c>
      <c r="BA148" s="1154"/>
      <c r="BB148" s="1154"/>
      <c r="BC148" s="1154"/>
      <c r="BD148" s="1154"/>
      <c r="BE148" s="1154"/>
      <c r="BG148" s="1192">
        <f t="shared" si="34"/>
        <v>0</v>
      </c>
    </row>
    <row r="149" spans="2:59" outlineLevel="1">
      <c r="B149" s="1082">
        <v>13.2</v>
      </c>
      <c r="C149" s="784" t="s">
        <v>5373</v>
      </c>
      <c r="D149" s="785" t="s">
        <v>9</v>
      </c>
      <c r="E149" s="1160">
        <f>'CANT-SALONES NUEVOS'!K3018</f>
        <v>1</v>
      </c>
      <c r="F149" s="787">
        <f>'apu colegio'!$O$7621</f>
        <v>363438.78</v>
      </c>
      <c r="G149" s="787">
        <f t="shared" si="38"/>
        <v>363438.78</v>
      </c>
      <c r="H149" s="1154"/>
      <c r="I149" s="1154"/>
      <c r="J149" s="1154"/>
      <c r="K149" s="1154"/>
      <c r="L149" s="1154"/>
      <c r="M149" s="1154"/>
      <c r="N149" s="1154"/>
      <c r="O149" s="1154"/>
      <c r="P149" s="1154"/>
      <c r="Q149" s="1154"/>
      <c r="R149" s="1154"/>
      <c r="S149" s="1154"/>
      <c r="T149" s="1154"/>
      <c r="U149" s="1154"/>
      <c r="V149" s="1154"/>
      <c r="W149" s="1154"/>
      <c r="X149" s="1154"/>
      <c r="Y149" s="1154"/>
      <c r="Z149" s="1154"/>
      <c r="AA149" s="1154"/>
      <c r="AB149" s="1154"/>
      <c r="AC149" s="1154"/>
      <c r="AD149" s="1154"/>
      <c r="AE149" s="1154"/>
      <c r="AF149" s="1154"/>
      <c r="AG149" s="1154"/>
      <c r="AH149" s="1154"/>
      <c r="AI149" s="1154"/>
      <c r="AJ149" s="1154"/>
      <c r="AK149" s="1154"/>
      <c r="AL149" s="1154"/>
      <c r="AM149" s="1154"/>
      <c r="AN149" s="1154"/>
      <c r="AO149" s="1154"/>
      <c r="AP149" s="1154"/>
      <c r="AQ149" s="1154"/>
      <c r="AR149" s="1154"/>
      <c r="AS149" s="1154"/>
      <c r="AT149" s="1154"/>
      <c r="AU149" s="1154"/>
      <c r="AV149" s="1154"/>
      <c r="AW149" s="1154"/>
      <c r="AX149" s="1154"/>
      <c r="AY149" s="1154"/>
      <c r="AZ149" s="1154">
        <f>+$G$149</f>
        <v>363438.78</v>
      </c>
      <c r="BA149" s="1154"/>
      <c r="BB149" s="1154"/>
      <c r="BC149" s="1154"/>
      <c r="BD149" s="1154"/>
      <c r="BE149" s="1154"/>
      <c r="BG149" s="1192">
        <f t="shared" si="34"/>
        <v>0</v>
      </c>
    </row>
    <row r="150" spans="2:59" outlineLevel="1">
      <c r="B150" s="1082">
        <v>13.3</v>
      </c>
      <c r="C150" s="789" t="s">
        <v>5377</v>
      </c>
      <c r="D150" s="785" t="s">
        <v>5375</v>
      </c>
      <c r="E150" s="1160">
        <f>'CANT-SALONES NUEVOS'!K3057</f>
        <v>1</v>
      </c>
      <c r="F150" s="787">
        <f>'apu colegio'!$O$7687</f>
        <v>13861941.789999999</v>
      </c>
      <c r="G150" s="787">
        <f t="shared" si="38"/>
        <v>13861941.789999999</v>
      </c>
      <c r="H150" s="1154"/>
      <c r="I150" s="1154"/>
      <c r="J150" s="1154"/>
      <c r="K150" s="1154"/>
      <c r="L150" s="1154"/>
      <c r="M150" s="1154"/>
      <c r="N150" s="1154"/>
      <c r="O150" s="1154"/>
      <c r="P150" s="1154"/>
      <c r="Q150" s="1154"/>
      <c r="R150" s="1154"/>
      <c r="S150" s="1154"/>
      <c r="T150" s="1154"/>
      <c r="U150" s="1154"/>
      <c r="V150" s="1154"/>
      <c r="W150" s="1154"/>
      <c r="X150" s="1154"/>
      <c r="Y150" s="1154"/>
      <c r="Z150" s="1154"/>
      <c r="AA150" s="1154"/>
      <c r="AB150" s="1154"/>
      <c r="AC150" s="1154"/>
      <c r="AD150" s="1154"/>
      <c r="AE150" s="1154"/>
      <c r="AF150" s="1154"/>
      <c r="AG150" s="1154"/>
      <c r="AH150" s="1154"/>
      <c r="AI150" s="1154"/>
      <c r="AJ150" s="1154"/>
      <c r="AK150" s="1154"/>
      <c r="AL150" s="1154"/>
      <c r="AM150" s="1154"/>
      <c r="AN150" s="1154"/>
      <c r="AO150" s="1154"/>
      <c r="AP150" s="1154"/>
      <c r="AQ150" s="1154"/>
      <c r="AR150" s="1154"/>
      <c r="AS150" s="1154"/>
      <c r="AT150" s="1154"/>
      <c r="AU150" s="1154"/>
      <c r="AV150" s="1154"/>
      <c r="AW150" s="1154"/>
      <c r="AX150" s="1154"/>
      <c r="AY150" s="1154"/>
      <c r="AZ150" s="1154">
        <f>+$G$150</f>
        <v>13861941.789999999</v>
      </c>
      <c r="BA150" s="1154"/>
      <c r="BB150" s="1154"/>
      <c r="BC150" s="1154"/>
      <c r="BD150" s="1154"/>
      <c r="BE150" s="1154"/>
      <c r="BG150" s="1192">
        <f t="shared" si="34"/>
        <v>0</v>
      </c>
    </row>
    <row r="151" spans="2:59" outlineLevel="1">
      <c r="B151" s="1082">
        <v>13.4</v>
      </c>
      <c r="C151" s="789" t="s">
        <v>5376</v>
      </c>
      <c r="D151" s="785" t="s">
        <v>250</v>
      </c>
      <c r="E151" s="1160">
        <f>'CANT-SALONES NUEVOS'!K3094</f>
        <v>3052</v>
      </c>
      <c r="F151" s="787">
        <f>'apu colegio'!$O$7749</f>
        <v>23174.95</v>
      </c>
      <c r="G151" s="787">
        <f t="shared" si="38"/>
        <v>70729947.400000006</v>
      </c>
      <c r="H151" s="1154"/>
      <c r="I151" s="1154"/>
      <c r="J151" s="1154"/>
      <c r="K151" s="1154"/>
      <c r="L151" s="1154"/>
      <c r="M151" s="1154"/>
      <c r="N151" s="1154"/>
      <c r="O151" s="1154"/>
      <c r="P151" s="1154"/>
      <c r="Q151" s="1154"/>
      <c r="R151" s="1154"/>
      <c r="S151" s="1154"/>
      <c r="T151" s="1154"/>
      <c r="U151" s="1154"/>
      <c r="V151" s="1154"/>
      <c r="W151" s="1154"/>
      <c r="X151" s="1154"/>
      <c r="Y151" s="1154"/>
      <c r="Z151" s="1154"/>
      <c r="AA151" s="1154"/>
      <c r="AB151" s="1154"/>
      <c r="AC151" s="1154"/>
      <c r="AD151" s="1154"/>
      <c r="AE151" s="1154"/>
      <c r="AF151" s="1154"/>
      <c r="AG151" s="1154"/>
      <c r="AH151" s="1154"/>
      <c r="AI151" s="1154"/>
      <c r="AJ151" s="1154"/>
      <c r="AK151" s="1154"/>
      <c r="AL151" s="1154"/>
      <c r="AM151" s="1154"/>
      <c r="AN151" s="1154"/>
      <c r="AO151" s="1154"/>
      <c r="AP151" s="1154"/>
      <c r="AQ151" s="1154"/>
      <c r="AR151" s="1154"/>
      <c r="AS151" s="1154"/>
      <c r="AT151" s="1154"/>
      <c r="AU151" s="1154"/>
      <c r="AV151" s="1154"/>
      <c r="AW151" s="1154"/>
      <c r="AX151" s="1154"/>
      <c r="AY151" s="1154"/>
      <c r="AZ151" s="1154">
        <f>+$G151*0.5</f>
        <v>35364973.700000003</v>
      </c>
      <c r="BA151" s="1154">
        <f>+$G151*0.5</f>
        <v>35364973.700000003</v>
      </c>
      <c r="BB151" s="1154"/>
      <c r="BC151" s="1154"/>
      <c r="BD151" s="1154"/>
      <c r="BE151" s="1154"/>
      <c r="BG151" s="1192">
        <f t="shared" si="34"/>
        <v>0</v>
      </c>
    </row>
    <row r="152" spans="2:59" outlineLevel="1">
      <c r="B152" s="1082">
        <v>13.5</v>
      </c>
      <c r="C152" s="789" t="s">
        <v>5361</v>
      </c>
      <c r="D152" s="785" t="s">
        <v>9</v>
      </c>
      <c r="E152" s="1160">
        <f>'CANT-SALONES NUEVOS'!K3133</f>
        <v>1</v>
      </c>
      <c r="F152" s="787">
        <f>'apu colegio'!$O$7811</f>
        <v>7312517</v>
      </c>
      <c r="G152" s="787">
        <f t="shared" si="38"/>
        <v>7312517</v>
      </c>
      <c r="H152" s="1154"/>
      <c r="I152" s="1154"/>
      <c r="J152" s="1154"/>
      <c r="K152" s="1154"/>
      <c r="L152" s="1154"/>
      <c r="M152" s="1154"/>
      <c r="N152" s="1154"/>
      <c r="O152" s="1154"/>
      <c r="P152" s="1154"/>
      <c r="Q152" s="1154"/>
      <c r="R152" s="1154"/>
      <c r="S152" s="1154"/>
      <c r="T152" s="1154"/>
      <c r="U152" s="1154"/>
      <c r="V152" s="1154"/>
      <c r="W152" s="1154"/>
      <c r="X152" s="1154"/>
      <c r="Y152" s="1154"/>
      <c r="Z152" s="1154"/>
      <c r="AA152" s="1154"/>
      <c r="AB152" s="1154"/>
      <c r="AC152" s="1154"/>
      <c r="AD152" s="1154"/>
      <c r="AE152" s="1154"/>
      <c r="AF152" s="1154"/>
      <c r="AG152" s="1154"/>
      <c r="AH152" s="1154"/>
      <c r="AI152" s="1154"/>
      <c r="AJ152" s="1154"/>
      <c r="AK152" s="1154"/>
      <c r="AL152" s="1154"/>
      <c r="AM152" s="1154"/>
      <c r="AN152" s="1154"/>
      <c r="AO152" s="1154"/>
      <c r="AP152" s="1154"/>
      <c r="AQ152" s="1154"/>
      <c r="AR152" s="1154"/>
      <c r="AS152" s="1154"/>
      <c r="AT152" s="1154"/>
      <c r="AU152" s="1154"/>
      <c r="AV152" s="1154"/>
      <c r="AW152" s="1154"/>
      <c r="AX152" s="1154"/>
      <c r="AY152" s="1154"/>
      <c r="AZ152" s="1154"/>
      <c r="BA152" s="1154">
        <f>+$G152</f>
        <v>7312517</v>
      </c>
      <c r="BB152" s="1154"/>
      <c r="BC152" s="1154"/>
      <c r="BD152" s="1154"/>
      <c r="BE152" s="1154"/>
      <c r="BG152" s="1192">
        <f t="shared" si="34"/>
        <v>0</v>
      </c>
    </row>
    <row r="153" spans="2:59" ht="25.5" outlineLevel="1">
      <c r="B153" s="1082">
        <v>13.6</v>
      </c>
      <c r="C153" s="789" t="s">
        <v>5362</v>
      </c>
      <c r="D153" s="785" t="s">
        <v>9</v>
      </c>
      <c r="E153" s="1160">
        <f>'CANT-SALONES NUEVOS'!K3170</f>
        <v>10</v>
      </c>
      <c r="F153" s="787">
        <f>'apu colegio'!$O$7873</f>
        <v>2270839</v>
      </c>
      <c r="G153" s="787">
        <f t="shared" si="38"/>
        <v>22708390</v>
      </c>
      <c r="H153" s="1154"/>
      <c r="I153" s="1154"/>
      <c r="J153" s="1154"/>
      <c r="K153" s="1154"/>
      <c r="L153" s="1154"/>
      <c r="M153" s="1154"/>
      <c r="N153" s="1154"/>
      <c r="O153" s="1154"/>
      <c r="P153" s="1154"/>
      <c r="Q153" s="1154"/>
      <c r="R153" s="1154"/>
      <c r="S153" s="1154"/>
      <c r="T153" s="1154"/>
      <c r="U153" s="1154"/>
      <c r="V153" s="1154"/>
      <c r="W153" s="1154"/>
      <c r="X153" s="1154"/>
      <c r="Y153" s="1154"/>
      <c r="Z153" s="1154"/>
      <c r="AA153" s="1154"/>
      <c r="AB153" s="1154"/>
      <c r="AC153" s="1154"/>
      <c r="AD153" s="1154"/>
      <c r="AE153" s="1154"/>
      <c r="AF153" s="1154"/>
      <c r="AG153" s="1154"/>
      <c r="AH153" s="1154"/>
      <c r="AI153" s="1154"/>
      <c r="AJ153" s="1154"/>
      <c r="AK153" s="1154"/>
      <c r="AL153" s="1154"/>
      <c r="AM153" s="1154"/>
      <c r="AN153" s="1154"/>
      <c r="AO153" s="1154"/>
      <c r="AP153" s="1154"/>
      <c r="AQ153" s="1154"/>
      <c r="AR153" s="1154"/>
      <c r="AS153" s="1154"/>
      <c r="AT153" s="1154"/>
      <c r="AU153" s="1154"/>
      <c r="AV153" s="1154"/>
      <c r="AW153" s="1154"/>
      <c r="AX153" s="1154"/>
      <c r="AY153" s="1154"/>
      <c r="AZ153" s="1154"/>
      <c r="BA153" s="1154"/>
      <c r="BB153" s="1154">
        <f t="shared" ref="BB153:BD157" si="39">+$G153</f>
        <v>22708390</v>
      </c>
      <c r="BC153" s="1154"/>
      <c r="BD153" s="1154"/>
      <c r="BE153" s="1154"/>
      <c r="BG153" s="1192">
        <f t="shared" si="34"/>
        <v>0</v>
      </c>
    </row>
    <row r="154" spans="2:59" ht="38.25" outlineLevel="1">
      <c r="B154" s="1082">
        <v>13.7</v>
      </c>
      <c r="C154" s="789" t="s">
        <v>5389</v>
      </c>
      <c r="D154" s="785" t="s">
        <v>9</v>
      </c>
      <c r="E154" s="1160">
        <f>'CANT-SALONES NUEVOS'!K3209</f>
        <v>1</v>
      </c>
      <c r="F154" s="787">
        <f>'apu colegio'!$O7936</f>
        <v>15357463.5</v>
      </c>
      <c r="G154" s="787">
        <f t="shared" si="38"/>
        <v>15357463.5</v>
      </c>
      <c r="H154" s="1154"/>
      <c r="I154" s="1154"/>
      <c r="J154" s="1154"/>
      <c r="K154" s="1154"/>
      <c r="L154" s="1154"/>
      <c r="M154" s="1154"/>
      <c r="N154" s="1154"/>
      <c r="O154" s="1154"/>
      <c r="P154" s="1154"/>
      <c r="Q154" s="1154"/>
      <c r="R154" s="1154"/>
      <c r="S154" s="1154"/>
      <c r="T154" s="1154"/>
      <c r="U154" s="1154"/>
      <c r="V154" s="1154"/>
      <c r="W154" s="1154"/>
      <c r="X154" s="1154"/>
      <c r="Y154" s="1154"/>
      <c r="Z154" s="1154"/>
      <c r="AA154" s="1154"/>
      <c r="AB154" s="1154"/>
      <c r="AC154" s="1154"/>
      <c r="AD154" s="1154"/>
      <c r="AE154" s="1154"/>
      <c r="AF154" s="1154"/>
      <c r="AG154" s="1154"/>
      <c r="AH154" s="1154"/>
      <c r="AI154" s="1154"/>
      <c r="AJ154" s="1154"/>
      <c r="AK154" s="1154"/>
      <c r="AL154" s="1154"/>
      <c r="AM154" s="1154"/>
      <c r="AN154" s="1154"/>
      <c r="AO154" s="1154"/>
      <c r="AP154" s="1154"/>
      <c r="AQ154" s="1154"/>
      <c r="AR154" s="1154"/>
      <c r="AS154" s="1154"/>
      <c r="AT154" s="1154"/>
      <c r="AU154" s="1154"/>
      <c r="AV154" s="1154"/>
      <c r="AW154" s="1154"/>
      <c r="AX154" s="1154"/>
      <c r="AY154" s="1154"/>
      <c r="AZ154" s="1154"/>
      <c r="BA154" s="1154"/>
      <c r="BB154" s="1154">
        <f t="shared" si="39"/>
        <v>15357463.5</v>
      </c>
      <c r="BC154" s="1154"/>
      <c r="BD154" s="1154"/>
      <c r="BE154" s="1154"/>
      <c r="BG154" s="1192">
        <f t="shared" si="34"/>
        <v>0</v>
      </c>
    </row>
    <row r="155" spans="2:59" outlineLevel="1">
      <c r="B155" s="1082">
        <v>13.8</v>
      </c>
      <c r="C155" s="789" t="s">
        <v>5862</v>
      </c>
      <c r="D155" s="785" t="s">
        <v>9</v>
      </c>
      <c r="E155" s="1160">
        <f>+'CANT-SALONES NUEVOS'!K3246</f>
        <v>2</v>
      </c>
      <c r="F155" s="787">
        <f>+'apu colegio'!$O$7998</f>
        <v>865583.95</v>
      </c>
      <c r="G155" s="787">
        <f t="shared" si="38"/>
        <v>1731167.9</v>
      </c>
      <c r="H155" s="1152"/>
      <c r="I155" s="1152"/>
      <c r="J155" s="1152"/>
      <c r="K155" s="1152"/>
      <c r="L155" s="1152"/>
      <c r="M155" s="1152"/>
      <c r="N155" s="1152"/>
      <c r="O155" s="1152"/>
      <c r="P155" s="1152"/>
      <c r="Q155" s="1152"/>
      <c r="R155" s="1152"/>
      <c r="S155" s="1152"/>
      <c r="T155" s="1152"/>
      <c r="U155" s="1152"/>
      <c r="V155" s="1152"/>
      <c r="W155" s="1152"/>
      <c r="X155" s="1152"/>
      <c r="Y155" s="1152"/>
      <c r="Z155" s="1152"/>
      <c r="AA155" s="1152"/>
      <c r="AB155" s="1152"/>
      <c r="AC155" s="1152"/>
      <c r="AD155" s="1152"/>
      <c r="AE155" s="1152"/>
      <c r="AF155" s="1152"/>
      <c r="AG155" s="1152"/>
      <c r="AH155" s="1152"/>
      <c r="AI155" s="1152"/>
      <c r="AJ155" s="1152"/>
      <c r="AK155" s="1152"/>
      <c r="AL155" s="1152"/>
      <c r="AM155" s="1152"/>
      <c r="AN155" s="1152"/>
      <c r="AO155" s="1152"/>
      <c r="AP155" s="1152"/>
      <c r="AQ155" s="1152"/>
      <c r="AR155" s="1152"/>
      <c r="AS155" s="1152"/>
      <c r="AT155" s="1152"/>
      <c r="AU155" s="1152"/>
      <c r="AV155" s="1152"/>
      <c r="AW155" s="1152"/>
      <c r="AX155" s="1152"/>
      <c r="AY155" s="1152"/>
      <c r="AZ155" s="1152"/>
      <c r="BA155" s="1152"/>
      <c r="BB155" s="1154">
        <f t="shared" si="39"/>
        <v>1731167.9</v>
      </c>
      <c r="BC155" s="1152"/>
      <c r="BD155" s="1152"/>
      <c r="BE155" s="1152"/>
      <c r="BG155" s="1192">
        <f t="shared" si="34"/>
        <v>0</v>
      </c>
    </row>
    <row r="156" spans="2:59">
      <c r="B156" s="1166">
        <v>14</v>
      </c>
      <c r="C156" s="1167" t="s">
        <v>5412</v>
      </c>
      <c r="D156" s="1166"/>
      <c r="E156" s="1168"/>
      <c r="F156" s="1169"/>
      <c r="G156" s="1170">
        <f>+G157</f>
        <v>30000000</v>
      </c>
      <c r="H156" s="1153"/>
      <c r="I156" s="1153"/>
      <c r="J156" s="1153"/>
      <c r="K156" s="1153"/>
      <c r="L156" s="1153"/>
      <c r="M156" s="1153"/>
      <c r="N156" s="1153"/>
      <c r="O156" s="1153"/>
      <c r="P156" s="1153"/>
      <c r="Q156" s="1153"/>
      <c r="R156" s="1153"/>
      <c r="S156" s="1153"/>
      <c r="T156" s="1153"/>
      <c r="U156" s="1153"/>
      <c r="V156" s="1153"/>
      <c r="W156" s="1153"/>
      <c r="X156" s="1153"/>
      <c r="Y156" s="1153"/>
      <c r="Z156" s="1153"/>
      <c r="AA156" s="1153"/>
      <c r="AB156" s="1153"/>
      <c r="AC156" s="1153"/>
      <c r="AD156" s="1153"/>
      <c r="AE156" s="1153"/>
      <c r="AF156" s="1153"/>
      <c r="AG156" s="1153"/>
      <c r="AH156" s="1153"/>
      <c r="AI156" s="1153"/>
      <c r="AJ156" s="1153"/>
      <c r="AK156" s="1153"/>
      <c r="AL156" s="1153"/>
      <c r="AM156" s="1153"/>
      <c r="AN156" s="1153"/>
      <c r="AO156" s="1153"/>
      <c r="AP156" s="1153"/>
      <c r="AQ156" s="1153"/>
      <c r="AR156" s="1153"/>
      <c r="AS156" s="1153"/>
      <c r="AT156" s="1153"/>
      <c r="AU156" s="1153"/>
      <c r="AV156" s="1153"/>
      <c r="AW156" s="1153"/>
      <c r="AX156" s="1153"/>
      <c r="AY156" s="1153"/>
      <c r="AZ156" s="1153"/>
      <c r="BA156" s="1153"/>
      <c r="BB156" s="1153"/>
      <c r="BC156" s="1153"/>
      <c r="BD156" s="1190"/>
      <c r="BE156" s="1153"/>
      <c r="BG156" s="1192">
        <f t="shared" si="34"/>
        <v>30000000</v>
      </c>
    </row>
    <row r="157" spans="2:59" outlineLevel="1">
      <c r="B157" s="1082">
        <v>14.1</v>
      </c>
      <c r="C157" s="789" t="s">
        <v>5411</v>
      </c>
      <c r="D157" s="785" t="s">
        <v>9</v>
      </c>
      <c r="E157" s="786">
        <v>1</v>
      </c>
      <c r="F157" s="787">
        <f>'apu colegio'!$O$8309</f>
        <v>30000000</v>
      </c>
      <c r="G157" s="787">
        <f>F157*E157</f>
        <v>30000000</v>
      </c>
      <c r="H157" s="1153"/>
      <c r="I157" s="1153"/>
      <c r="J157" s="1153"/>
      <c r="K157" s="1153"/>
      <c r="L157" s="1153"/>
      <c r="M157" s="1153"/>
      <c r="N157" s="1153"/>
      <c r="O157" s="1153"/>
      <c r="P157" s="1153"/>
      <c r="Q157" s="1153"/>
      <c r="R157" s="1153"/>
      <c r="S157" s="1153"/>
      <c r="T157" s="1153"/>
      <c r="U157" s="1153"/>
      <c r="V157" s="1153"/>
      <c r="W157" s="1153"/>
      <c r="X157" s="1153"/>
      <c r="Y157" s="1153"/>
      <c r="Z157" s="1153"/>
      <c r="AA157" s="1153"/>
      <c r="AB157" s="1153"/>
      <c r="AC157" s="1153"/>
      <c r="AD157" s="1153"/>
      <c r="AE157" s="1153"/>
      <c r="AF157" s="1153"/>
      <c r="AG157" s="1153"/>
      <c r="AH157" s="1153"/>
      <c r="AI157" s="1153"/>
      <c r="AJ157" s="1153"/>
      <c r="AK157" s="1153"/>
      <c r="AL157" s="1153"/>
      <c r="AM157" s="1153"/>
      <c r="AN157" s="1153"/>
      <c r="AO157" s="1153"/>
      <c r="AP157" s="1153"/>
      <c r="AQ157" s="1153"/>
      <c r="AR157" s="1153"/>
      <c r="AS157" s="1153"/>
      <c r="AT157" s="1153"/>
      <c r="AU157" s="1153"/>
      <c r="AV157" s="1153"/>
      <c r="AW157" s="1153"/>
      <c r="AX157" s="1153"/>
      <c r="AY157" s="1153"/>
      <c r="AZ157" s="1153"/>
      <c r="BA157" s="1153"/>
      <c r="BB157" s="1153"/>
      <c r="BC157" s="1153"/>
      <c r="BD157" s="1154">
        <f t="shared" si="39"/>
        <v>30000000</v>
      </c>
      <c r="BE157" s="1153"/>
      <c r="BG157" s="1192">
        <f t="shared" si="34"/>
        <v>0</v>
      </c>
    </row>
    <row r="158" spans="2:59">
      <c r="B158" s="1166"/>
      <c r="C158" s="1174" t="s">
        <v>5946</v>
      </c>
      <c r="D158" s="1166"/>
      <c r="E158" s="1168"/>
      <c r="F158" s="1169"/>
      <c r="G158" s="1170"/>
      <c r="H158" s="1153"/>
      <c r="I158" s="1153"/>
      <c r="J158" s="1153"/>
      <c r="K158" s="1153"/>
      <c r="L158" s="1153"/>
      <c r="M158" s="1153"/>
      <c r="N158" s="1153"/>
      <c r="O158" s="1153"/>
      <c r="P158" s="1153"/>
      <c r="Q158" s="1153"/>
      <c r="R158" s="1153"/>
      <c r="S158" s="1153"/>
      <c r="T158" s="1153"/>
      <c r="U158" s="1153"/>
      <c r="V158" s="1153"/>
      <c r="W158" s="1153"/>
      <c r="X158" s="1153"/>
      <c r="Y158" s="1153"/>
      <c r="Z158" s="1153"/>
      <c r="AA158" s="1153"/>
      <c r="AB158" s="1153"/>
      <c r="AC158" s="1153"/>
      <c r="AD158" s="1153"/>
      <c r="AE158" s="1153"/>
      <c r="AF158" s="1153"/>
      <c r="AG158" s="1153"/>
      <c r="AH158" s="1153"/>
      <c r="AI158" s="1153"/>
      <c r="AJ158" s="1153"/>
      <c r="AK158" s="1153"/>
      <c r="AL158" s="1153"/>
      <c r="AM158" s="1153"/>
      <c r="AN158" s="1153"/>
      <c r="AO158" s="1153"/>
      <c r="AP158" s="1153"/>
      <c r="AQ158" s="1153"/>
      <c r="AR158" s="1153"/>
      <c r="AS158" s="1153"/>
      <c r="AT158" s="1153"/>
      <c r="AU158" s="1153"/>
      <c r="AV158" s="1153"/>
      <c r="AW158" s="1153"/>
      <c r="AX158" s="1153"/>
      <c r="AY158" s="1153"/>
      <c r="AZ158" s="1153"/>
      <c r="BA158" s="1153"/>
      <c r="BB158" s="1153"/>
      <c r="BC158" s="1153"/>
      <c r="BD158" s="1153"/>
      <c r="BE158" s="1153"/>
      <c r="BG158" s="1192">
        <f t="shared" si="34"/>
        <v>0</v>
      </c>
    </row>
    <row r="159" spans="2:59">
      <c r="B159" s="1166">
        <v>15</v>
      </c>
      <c r="C159" s="1167" t="s">
        <v>4582</v>
      </c>
      <c r="D159" s="1166"/>
      <c r="E159" s="1168"/>
      <c r="F159" s="1169"/>
      <c r="G159" s="1170">
        <f>+SUM(G160:G163)</f>
        <v>53047078.715000004</v>
      </c>
      <c r="H159" s="1153"/>
      <c r="I159" s="1153"/>
      <c r="J159" s="1153"/>
      <c r="K159" s="1153"/>
      <c r="L159" s="1153"/>
      <c r="M159" s="1153"/>
      <c r="N159" s="1153"/>
      <c r="O159" s="1153"/>
      <c r="P159" s="1153"/>
      <c r="Q159" s="1190"/>
      <c r="R159" s="1190"/>
      <c r="S159" s="1153"/>
      <c r="T159" s="1153"/>
      <c r="U159" s="1153"/>
      <c r="V159" s="1153"/>
      <c r="W159" s="1153"/>
      <c r="X159" s="1153"/>
      <c r="Y159" s="1153"/>
      <c r="Z159" s="1153"/>
      <c r="AA159" s="1153"/>
      <c r="AB159" s="1153"/>
      <c r="AC159" s="1153"/>
      <c r="AD159" s="1153"/>
      <c r="AE159" s="1153"/>
      <c r="AF159" s="1153"/>
      <c r="AG159" s="1153"/>
      <c r="AH159" s="1153"/>
      <c r="AI159" s="1153"/>
      <c r="AJ159" s="1153"/>
      <c r="AK159" s="1153"/>
      <c r="AL159" s="1153"/>
      <c r="AM159" s="1153"/>
      <c r="AN159" s="1153"/>
      <c r="AO159" s="1153"/>
      <c r="AP159" s="1153"/>
      <c r="AQ159" s="1153"/>
      <c r="AR159" s="1153"/>
      <c r="AS159" s="1153"/>
      <c r="AT159" s="1153"/>
      <c r="AU159" s="1153"/>
      <c r="AV159" s="1153"/>
      <c r="AW159" s="1153"/>
      <c r="AX159" s="1153"/>
      <c r="AY159" s="1153"/>
      <c r="AZ159" s="1153"/>
      <c r="BA159" s="1153"/>
      <c r="BB159" s="1153"/>
      <c r="BC159" s="1153"/>
      <c r="BD159" s="1153"/>
      <c r="BE159" s="1153"/>
      <c r="BG159" s="1192">
        <f t="shared" si="34"/>
        <v>53047078.715000004</v>
      </c>
    </row>
    <row r="160" spans="2:59" outlineLevel="1">
      <c r="B160" s="1082">
        <v>15.1</v>
      </c>
      <c r="C160" s="168" t="s">
        <v>4583</v>
      </c>
      <c r="D160" s="169" t="s">
        <v>10</v>
      </c>
      <c r="E160" s="170">
        <f>'[4]Memoria Admin'!$K$28</f>
        <v>248.98</v>
      </c>
      <c r="F160" s="1061">
        <f>+'apu colegio'!$O$487</f>
        <v>28254.16</v>
      </c>
      <c r="G160" s="1171">
        <f>+E160*F160</f>
        <v>7034720.7567999996</v>
      </c>
      <c r="H160" s="1153"/>
      <c r="I160" s="1153"/>
      <c r="J160" s="1153"/>
      <c r="K160" s="1153"/>
      <c r="L160" s="1153"/>
      <c r="M160" s="1153"/>
      <c r="N160" s="1153"/>
      <c r="O160" s="1153"/>
      <c r="P160" s="1153"/>
      <c r="Q160" s="1153">
        <f>+$G160</f>
        <v>7034720.7567999996</v>
      </c>
      <c r="R160" s="1153"/>
      <c r="S160" s="1153"/>
      <c r="T160" s="1153"/>
      <c r="U160" s="1153"/>
      <c r="V160" s="1153"/>
      <c r="W160" s="1153"/>
      <c r="X160" s="1153"/>
      <c r="Y160" s="1153"/>
      <c r="Z160" s="1153"/>
      <c r="AA160" s="1153"/>
      <c r="AB160" s="1153"/>
      <c r="AC160" s="1153"/>
      <c r="AD160" s="1153"/>
      <c r="AE160" s="1153"/>
      <c r="AF160" s="1153"/>
      <c r="AG160" s="1153"/>
      <c r="AH160" s="1153"/>
      <c r="AI160" s="1153"/>
      <c r="AJ160" s="1153"/>
      <c r="AK160" s="1153"/>
      <c r="AL160" s="1153"/>
      <c r="AM160" s="1153"/>
      <c r="AN160" s="1153"/>
      <c r="AO160" s="1153"/>
      <c r="AP160" s="1153"/>
      <c r="AQ160" s="1153"/>
      <c r="AR160" s="1153"/>
      <c r="AS160" s="1153"/>
      <c r="AT160" s="1153"/>
      <c r="AU160" s="1153"/>
      <c r="AV160" s="1153"/>
      <c r="AW160" s="1153"/>
      <c r="AX160" s="1153"/>
      <c r="AY160" s="1153"/>
      <c r="AZ160" s="1153"/>
      <c r="BA160" s="1153"/>
      <c r="BB160" s="1153"/>
      <c r="BC160" s="1153"/>
      <c r="BD160" s="1153"/>
      <c r="BE160" s="1153"/>
      <c r="BG160" s="1192">
        <f t="shared" si="34"/>
        <v>0</v>
      </c>
    </row>
    <row r="161" spans="2:59" outlineLevel="1">
      <c r="B161" s="1082">
        <v>15.2</v>
      </c>
      <c r="C161" s="168" t="s">
        <v>4774</v>
      </c>
      <c r="D161" s="169" t="s">
        <v>10</v>
      </c>
      <c r="E161" s="170">
        <f>'[4]Memoria Admin'!$K$60</f>
        <v>6.52</v>
      </c>
      <c r="F161" s="1061">
        <f>+'apu colegio'!$O$548</f>
        <v>101576.65</v>
      </c>
      <c r="G161" s="1171">
        <f t="shared" ref="G161:G163" si="40">+E161*F161</f>
        <v>662279.75799999991</v>
      </c>
      <c r="H161" s="1153"/>
      <c r="I161" s="1153"/>
      <c r="J161" s="1153"/>
      <c r="K161" s="1153"/>
      <c r="L161" s="1153"/>
      <c r="M161" s="1153"/>
      <c r="N161" s="1153"/>
      <c r="O161" s="1153"/>
      <c r="P161" s="1153"/>
      <c r="Q161" s="1153">
        <f>+$G161</f>
        <v>662279.75799999991</v>
      </c>
      <c r="R161" s="1153"/>
      <c r="S161" s="1153"/>
      <c r="T161" s="1153"/>
      <c r="U161" s="1153"/>
      <c r="V161" s="1153"/>
      <c r="W161" s="1153"/>
      <c r="X161" s="1153"/>
      <c r="Y161" s="1153"/>
      <c r="Z161" s="1153"/>
      <c r="AA161" s="1153"/>
      <c r="AB161" s="1153"/>
      <c r="AC161" s="1153"/>
      <c r="AD161" s="1153"/>
      <c r="AE161" s="1153"/>
      <c r="AF161" s="1153"/>
      <c r="AG161" s="1153"/>
      <c r="AH161" s="1153"/>
      <c r="AI161" s="1153"/>
      <c r="AJ161" s="1153"/>
      <c r="AK161" s="1153"/>
      <c r="AL161" s="1153"/>
      <c r="AM161" s="1153"/>
      <c r="AN161" s="1153"/>
      <c r="AO161" s="1153"/>
      <c r="AP161" s="1153"/>
      <c r="AQ161" s="1153"/>
      <c r="AR161" s="1153"/>
      <c r="AS161" s="1153"/>
      <c r="AT161" s="1153"/>
      <c r="AU161" s="1153"/>
      <c r="AV161" s="1153"/>
      <c r="AW161" s="1153"/>
      <c r="AX161" s="1153"/>
      <c r="AY161" s="1153"/>
      <c r="AZ161" s="1153"/>
      <c r="BA161" s="1153"/>
      <c r="BB161" s="1153"/>
      <c r="BC161" s="1153"/>
      <c r="BD161" s="1153"/>
      <c r="BE161" s="1153"/>
      <c r="BG161" s="1192">
        <f t="shared" si="34"/>
        <v>0</v>
      </c>
    </row>
    <row r="162" spans="2:59" outlineLevel="1">
      <c r="B162" s="1082">
        <v>15.3</v>
      </c>
      <c r="C162" s="168" t="s">
        <v>5414</v>
      </c>
      <c r="D162" s="169" t="s">
        <v>10</v>
      </c>
      <c r="E162" s="170">
        <f>'[4]Memoria Admin'!$K$92</f>
        <v>216.46</v>
      </c>
      <c r="F162" s="1061">
        <f>'apu colegio'!$O$788</f>
        <v>198951.35000000003</v>
      </c>
      <c r="G162" s="1171">
        <f t="shared" si="40"/>
        <v>43065009.221000008</v>
      </c>
      <c r="H162" s="1153"/>
      <c r="I162" s="1153"/>
      <c r="J162" s="1153"/>
      <c r="K162" s="1153"/>
      <c r="L162" s="1153"/>
      <c r="M162" s="1153"/>
      <c r="N162" s="1153"/>
      <c r="O162" s="1153"/>
      <c r="P162" s="1153"/>
      <c r="Q162" s="1153"/>
      <c r="R162" s="1153">
        <f>+$G162</f>
        <v>43065009.221000008</v>
      </c>
      <c r="S162" s="1153"/>
      <c r="T162" s="1153"/>
      <c r="U162" s="1153"/>
      <c r="V162" s="1153"/>
      <c r="W162" s="1153"/>
      <c r="X162" s="1153"/>
      <c r="Y162" s="1153"/>
      <c r="Z162" s="1153"/>
      <c r="AA162" s="1153"/>
      <c r="AB162" s="1153"/>
      <c r="AC162" s="1153"/>
      <c r="AD162" s="1153"/>
      <c r="AE162" s="1153"/>
      <c r="AF162" s="1153"/>
      <c r="AG162" s="1153"/>
      <c r="AH162" s="1153"/>
      <c r="AI162" s="1153"/>
      <c r="AJ162" s="1153"/>
      <c r="AK162" s="1153"/>
      <c r="AL162" s="1153"/>
      <c r="AM162" s="1153"/>
      <c r="AN162" s="1153"/>
      <c r="AO162" s="1153"/>
      <c r="AP162" s="1153"/>
      <c r="AQ162" s="1153"/>
      <c r="AR162" s="1153"/>
      <c r="AS162" s="1153"/>
      <c r="AT162" s="1153"/>
      <c r="AU162" s="1153"/>
      <c r="AV162" s="1153"/>
      <c r="AW162" s="1153"/>
      <c r="AX162" s="1153"/>
      <c r="AY162" s="1153"/>
      <c r="AZ162" s="1153"/>
      <c r="BA162" s="1153"/>
      <c r="BB162" s="1153"/>
      <c r="BC162" s="1153"/>
      <c r="BD162" s="1153"/>
      <c r="BE162" s="1153"/>
      <c r="BG162" s="1192">
        <f t="shared" si="34"/>
        <v>0</v>
      </c>
    </row>
    <row r="163" spans="2:59" outlineLevel="1">
      <c r="B163" s="1082">
        <v>15.4</v>
      </c>
      <c r="C163" s="168" t="s">
        <v>4585</v>
      </c>
      <c r="D163" s="169" t="s">
        <v>10</v>
      </c>
      <c r="E163" s="170">
        <f>'[4]Memoria Admin'!$K$156</f>
        <v>39.04</v>
      </c>
      <c r="F163" s="1061">
        <f>+'apu colegio'!$O$1007</f>
        <v>58531.48</v>
      </c>
      <c r="G163" s="1171">
        <f t="shared" si="40"/>
        <v>2285068.9791999999</v>
      </c>
      <c r="H163" s="1153"/>
      <c r="I163" s="1153"/>
      <c r="J163" s="1153"/>
      <c r="K163" s="1153"/>
      <c r="L163" s="1153"/>
      <c r="M163" s="1153"/>
      <c r="N163" s="1153"/>
      <c r="O163" s="1153"/>
      <c r="P163" s="1153"/>
      <c r="Q163" s="1153"/>
      <c r="R163" s="1153">
        <f>+$G163</f>
        <v>2285068.9791999999</v>
      </c>
      <c r="S163" s="1153"/>
      <c r="T163" s="1153"/>
      <c r="U163" s="1153"/>
      <c r="V163" s="1153"/>
      <c r="W163" s="1153"/>
      <c r="X163" s="1153"/>
      <c r="Y163" s="1153"/>
      <c r="Z163" s="1153"/>
      <c r="AA163" s="1153"/>
      <c r="AB163" s="1153"/>
      <c r="AC163" s="1153"/>
      <c r="AD163" s="1153"/>
      <c r="AE163" s="1153"/>
      <c r="AF163" s="1153"/>
      <c r="AG163" s="1153"/>
      <c r="AH163" s="1153"/>
      <c r="AI163" s="1153"/>
      <c r="AJ163" s="1153"/>
      <c r="AK163" s="1153"/>
      <c r="AL163" s="1153"/>
      <c r="AM163" s="1153"/>
      <c r="AN163" s="1153"/>
      <c r="AO163" s="1153"/>
      <c r="AP163" s="1153"/>
      <c r="AQ163" s="1153"/>
      <c r="AR163" s="1153"/>
      <c r="AS163" s="1153"/>
      <c r="AT163" s="1153"/>
      <c r="AU163" s="1153"/>
      <c r="AV163" s="1153"/>
      <c r="AW163" s="1153"/>
      <c r="AX163" s="1153"/>
      <c r="AY163" s="1153"/>
      <c r="AZ163" s="1153"/>
      <c r="BA163" s="1153"/>
      <c r="BB163" s="1153"/>
      <c r="BC163" s="1153"/>
      <c r="BD163" s="1153"/>
      <c r="BE163" s="1153"/>
      <c r="BG163" s="1192">
        <f t="shared" si="34"/>
        <v>0</v>
      </c>
    </row>
    <row r="164" spans="2:59">
      <c r="B164" s="1166">
        <v>16</v>
      </c>
      <c r="C164" s="1167" t="s">
        <v>4586</v>
      </c>
      <c r="D164" s="1166"/>
      <c r="E164" s="1168"/>
      <c r="F164" s="1169"/>
      <c r="G164" s="1170">
        <f>+SUM(G165:G175)</f>
        <v>106629304.25060001</v>
      </c>
      <c r="H164" s="1153"/>
      <c r="I164" s="1153"/>
      <c r="J164" s="1153"/>
      <c r="K164" s="1153"/>
      <c r="L164" s="1153"/>
      <c r="M164" s="1153"/>
      <c r="N164" s="1153"/>
      <c r="O164" s="1153"/>
      <c r="P164" s="1153"/>
      <c r="Q164" s="1190"/>
      <c r="R164" s="1190"/>
      <c r="S164" s="1190"/>
      <c r="T164" s="1190"/>
      <c r="U164" s="1190"/>
      <c r="V164" s="1190"/>
      <c r="W164" s="1190"/>
      <c r="X164" s="1153"/>
      <c r="Y164" s="1153"/>
      <c r="Z164" s="1153"/>
      <c r="AA164" s="1153"/>
      <c r="AB164" s="1153"/>
      <c r="AC164" s="1153"/>
      <c r="AD164" s="1153"/>
      <c r="AE164" s="1153"/>
      <c r="AF164" s="1153"/>
      <c r="AG164" s="1153"/>
      <c r="AH164" s="1153"/>
      <c r="AI164" s="1153"/>
      <c r="AJ164" s="1153"/>
      <c r="AK164" s="1153"/>
      <c r="AL164" s="1153"/>
      <c r="AM164" s="1153"/>
      <c r="AN164" s="1153"/>
      <c r="AO164" s="1153"/>
      <c r="AP164" s="1153"/>
      <c r="AQ164" s="1153"/>
      <c r="AR164" s="1153"/>
      <c r="AS164" s="1153"/>
      <c r="AT164" s="1153"/>
      <c r="AU164" s="1153"/>
      <c r="AV164" s="1153"/>
      <c r="AW164" s="1153"/>
      <c r="AX164" s="1153"/>
      <c r="AY164" s="1153"/>
      <c r="AZ164" s="1153"/>
      <c r="BA164" s="1153"/>
      <c r="BB164" s="1153"/>
      <c r="BC164" s="1153"/>
      <c r="BD164" s="1153"/>
      <c r="BE164" s="1153"/>
      <c r="BG164" s="1192">
        <f t="shared" si="34"/>
        <v>106629304.25060001</v>
      </c>
    </row>
    <row r="165" spans="2:59" outlineLevel="1">
      <c r="B165" s="1178">
        <v>16.100000000000001</v>
      </c>
      <c r="C165" s="168" t="s">
        <v>4587</v>
      </c>
      <c r="D165" s="169" t="s">
        <v>341</v>
      </c>
      <c r="E165" s="170">
        <f>'[4]Memoria Admin'!$K$188</f>
        <v>43.27</v>
      </c>
      <c r="F165" s="1061">
        <f>+'apu colegio'!$O$1131</f>
        <v>67513</v>
      </c>
      <c r="G165" s="1171">
        <f>+E165*F165</f>
        <v>2921287.5100000002</v>
      </c>
      <c r="H165" s="1153"/>
      <c r="I165" s="1153"/>
      <c r="J165" s="1153"/>
      <c r="K165" s="1153"/>
      <c r="L165" s="1153"/>
      <c r="M165" s="1153"/>
      <c r="N165" s="1153"/>
      <c r="O165" s="1153"/>
      <c r="P165" s="1153"/>
      <c r="Q165" s="1153">
        <f>+$G165</f>
        <v>2921287.5100000002</v>
      </c>
      <c r="R165" s="1153"/>
      <c r="S165" s="1153"/>
      <c r="T165" s="1153"/>
      <c r="U165" s="1153"/>
      <c r="V165" s="1153"/>
      <c r="W165" s="1153"/>
      <c r="X165" s="1153"/>
      <c r="Y165" s="1153"/>
      <c r="Z165" s="1153"/>
      <c r="AA165" s="1153"/>
      <c r="AB165" s="1153"/>
      <c r="AC165" s="1153"/>
      <c r="AD165" s="1153"/>
      <c r="AE165" s="1153"/>
      <c r="AF165" s="1153"/>
      <c r="AG165" s="1153"/>
      <c r="AH165" s="1153"/>
      <c r="AI165" s="1153"/>
      <c r="AJ165" s="1153"/>
      <c r="AK165" s="1153"/>
      <c r="AL165" s="1153"/>
      <c r="AM165" s="1153"/>
      <c r="AN165" s="1153"/>
      <c r="AO165" s="1153"/>
      <c r="AP165" s="1153"/>
      <c r="AQ165" s="1153"/>
      <c r="AR165" s="1153"/>
      <c r="AS165" s="1153"/>
      <c r="AT165" s="1153"/>
      <c r="AU165" s="1153"/>
      <c r="AV165" s="1153"/>
      <c r="AW165" s="1153"/>
      <c r="AX165" s="1153"/>
      <c r="AY165" s="1153"/>
      <c r="AZ165" s="1153"/>
      <c r="BA165" s="1153"/>
      <c r="BB165" s="1153"/>
      <c r="BC165" s="1153"/>
      <c r="BD165" s="1153"/>
      <c r="BE165" s="1153"/>
      <c r="BG165" s="1192">
        <f t="shared" si="34"/>
        <v>0</v>
      </c>
    </row>
    <row r="166" spans="2:59" outlineLevel="1">
      <c r="B166" s="1178">
        <v>16.2</v>
      </c>
      <c r="C166" s="168" t="s">
        <v>4532</v>
      </c>
      <c r="D166" s="169" t="s">
        <v>10</v>
      </c>
      <c r="E166" s="170">
        <f>'[4]Memoria Admin'!$K$221</f>
        <v>21.75</v>
      </c>
      <c r="F166" s="1061">
        <f>+'apu colegio'!$O$1196</f>
        <v>732466.35</v>
      </c>
      <c r="G166" s="1171">
        <f t="shared" ref="G166:G174" si="41">+E166*F166</f>
        <v>15931143.112499999</v>
      </c>
      <c r="H166" s="1153"/>
      <c r="I166" s="1153"/>
      <c r="J166" s="1153"/>
      <c r="K166" s="1153"/>
      <c r="L166" s="1153"/>
      <c r="M166" s="1153"/>
      <c r="N166" s="1153"/>
      <c r="O166" s="1153"/>
      <c r="P166" s="1153"/>
      <c r="Q166" s="1153">
        <f>+$G166</f>
        <v>15931143.112499999</v>
      </c>
      <c r="R166" s="1153"/>
      <c r="S166" s="1153"/>
      <c r="T166" s="1153"/>
      <c r="U166" s="1153"/>
      <c r="V166" s="1153"/>
      <c r="W166" s="1153"/>
      <c r="X166" s="1153"/>
      <c r="Y166" s="1153"/>
      <c r="Z166" s="1153"/>
      <c r="AA166" s="1153"/>
      <c r="AB166" s="1153"/>
      <c r="AC166" s="1153"/>
      <c r="AD166" s="1153"/>
      <c r="AE166" s="1153"/>
      <c r="AF166" s="1153"/>
      <c r="AG166" s="1153"/>
      <c r="AH166" s="1153"/>
      <c r="AI166" s="1153"/>
      <c r="AJ166" s="1153"/>
      <c r="AK166" s="1153"/>
      <c r="AL166" s="1153"/>
      <c r="AM166" s="1153"/>
      <c r="AN166" s="1153"/>
      <c r="AO166" s="1153"/>
      <c r="AP166" s="1153"/>
      <c r="AQ166" s="1153"/>
      <c r="AR166" s="1153"/>
      <c r="AS166" s="1153"/>
      <c r="AT166" s="1153"/>
      <c r="AU166" s="1153"/>
      <c r="AV166" s="1153"/>
      <c r="AW166" s="1153"/>
      <c r="AX166" s="1153"/>
      <c r="AY166" s="1153"/>
      <c r="AZ166" s="1153"/>
      <c r="BA166" s="1153"/>
      <c r="BB166" s="1153"/>
      <c r="BC166" s="1153"/>
      <c r="BD166" s="1153"/>
      <c r="BE166" s="1153"/>
      <c r="BG166" s="1192">
        <f t="shared" si="34"/>
        <v>0</v>
      </c>
    </row>
    <row r="167" spans="2:59" outlineLevel="1">
      <c r="B167" s="1178">
        <v>16.3</v>
      </c>
      <c r="C167" s="168" t="s">
        <v>4780</v>
      </c>
      <c r="D167" s="169" t="s">
        <v>10</v>
      </c>
      <c r="E167" s="170">
        <f>'[4]Memoria Admin'!$K$253</f>
        <v>10.88</v>
      </c>
      <c r="F167" s="1061">
        <f>+'apu colegio'!$O$1259</f>
        <v>953575.8</v>
      </c>
      <c r="G167" s="1171">
        <f t="shared" si="41"/>
        <v>10374904.704000002</v>
      </c>
      <c r="H167" s="1153"/>
      <c r="I167" s="1153"/>
      <c r="J167" s="1153"/>
      <c r="K167" s="1153"/>
      <c r="L167" s="1153"/>
      <c r="M167" s="1153"/>
      <c r="N167" s="1153"/>
      <c r="O167" s="1153"/>
      <c r="P167" s="1153"/>
      <c r="Q167" s="1153"/>
      <c r="R167" s="1153">
        <f>+$G167</f>
        <v>10374904.704000002</v>
      </c>
      <c r="S167" s="1153"/>
      <c r="T167" s="1153"/>
      <c r="U167" s="1153"/>
      <c r="V167" s="1153"/>
      <c r="W167" s="1153"/>
      <c r="X167" s="1153"/>
      <c r="Y167" s="1153"/>
      <c r="Z167" s="1153"/>
      <c r="AA167" s="1153"/>
      <c r="AB167" s="1153"/>
      <c r="AC167" s="1153"/>
      <c r="AD167" s="1153"/>
      <c r="AE167" s="1153"/>
      <c r="AF167" s="1153"/>
      <c r="AG167" s="1153"/>
      <c r="AH167" s="1153"/>
      <c r="AI167" s="1153"/>
      <c r="AJ167" s="1153"/>
      <c r="AK167" s="1153"/>
      <c r="AL167" s="1153"/>
      <c r="AM167" s="1153"/>
      <c r="AN167" s="1153"/>
      <c r="AO167" s="1153"/>
      <c r="AP167" s="1153"/>
      <c r="AQ167" s="1153"/>
      <c r="AR167" s="1153"/>
      <c r="AS167" s="1153"/>
      <c r="AT167" s="1153"/>
      <c r="AU167" s="1153"/>
      <c r="AV167" s="1153"/>
      <c r="AW167" s="1153"/>
      <c r="AX167" s="1153"/>
      <c r="AY167" s="1153"/>
      <c r="AZ167" s="1153"/>
      <c r="BA167" s="1153"/>
      <c r="BB167" s="1153"/>
      <c r="BC167" s="1153"/>
      <c r="BD167" s="1153"/>
      <c r="BE167" s="1153"/>
      <c r="BG167" s="1192">
        <f t="shared" si="34"/>
        <v>0</v>
      </c>
    </row>
    <row r="168" spans="2:59" outlineLevel="1">
      <c r="B168" s="1178">
        <v>16.399999999999999</v>
      </c>
      <c r="C168" s="168" t="s">
        <v>5264</v>
      </c>
      <c r="D168" s="169" t="s">
        <v>250</v>
      </c>
      <c r="E168" s="170">
        <f>'[4]Memoria Admin'!$K$285</f>
        <v>54.33</v>
      </c>
      <c r="F168" s="1061">
        <f>+'apu colegio'!$O$1322</f>
        <v>198124</v>
      </c>
      <c r="G168" s="1171">
        <f t="shared" si="41"/>
        <v>10764076.92</v>
      </c>
      <c r="H168" s="1153"/>
      <c r="I168" s="1153"/>
      <c r="J168" s="1153"/>
      <c r="K168" s="1153"/>
      <c r="L168" s="1153"/>
      <c r="M168" s="1153"/>
      <c r="N168" s="1153"/>
      <c r="O168" s="1153"/>
      <c r="P168" s="1153"/>
      <c r="Q168" s="1153"/>
      <c r="R168" s="1153"/>
      <c r="S168" s="1153">
        <f>+$G168</f>
        <v>10764076.92</v>
      </c>
      <c r="T168" s="1153"/>
      <c r="U168" s="1153"/>
      <c r="V168" s="1153"/>
      <c r="W168" s="1153"/>
      <c r="X168" s="1153"/>
      <c r="Y168" s="1153"/>
      <c r="Z168" s="1153"/>
      <c r="AA168" s="1153"/>
      <c r="AB168" s="1153"/>
      <c r="AC168" s="1153"/>
      <c r="AD168" s="1153"/>
      <c r="AE168" s="1153"/>
      <c r="AF168" s="1153"/>
      <c r="AG168" s="1153"/>
      <c r="AH168" s="1153"/>
      <c r="AI168" s="1153"/>
      <c r="AJ168" s="1153"/>
      <c r="AK168" s="1153"/>
      <c r="AL168" s="1153"/>
      <c r="AM168" s="1153"/>
      <c r="AN168" s="1153"/>
      <c r="AO168" s="1153"/>
      <c r="AP168" s="1153"/>
      <c r="AQ168" s="1153"/>
      <c r="AR168" s="1153"/>
      <c r="AS168" s="1153"/>
      <c r="AT168" s="1153"/>
      <c r="AU168" s="1153"/>
      <c r="AV168" s="1153"/>
      <c r="AW168" s="1153"/>
      <c r="AX168" s="1153"/>
      <c r="AY168" s="1153"/>
      <c r="AZ168" s="1153"/>
      <c r="BA168" s="1153"/>
      <c r="BB168" s="1153"/>
      <c r="BC168" s="1153"/>
      <c r="BD168" s="1153"/>
      <c r="BE168" s="1153"/>
      <c r="BG168" s="1192">
        <f t="shared" si="34"/>
        <v>0</v>
      </c>
    </row>
    <row r="169" spans="2:59" ht="25.5" outlineLevel="1">
      <c r="B169" s="1178">
        <v>16.5</v>
      </c>
      <c r="C169" s="168" t="s">
        <v>4781</v>
      </c>
      <c r="D169" s="169" t="s">
        <v>250</v>
      </c>
      <c r="E169" s="170">
        <f>'[4]Memoria Admin'!$K$317</f>
        <v>13.2</v>
      </c>
      <c r="F169" s="1061">
        <f>+'apu colegio'!$O$1386</f>
        <v>298793.59999999998</v>
      </c>
      <c r="G169" s="1171">
        <f t="shared" si="41"/>
        <v>3944075.5199999996</v>
      </c>
      <c r="H169" s="1153"/>
      <c r="I169" s="1153"/>
      <c r="J169" s="1153"/>
      <c r="K169" s="1153"/>
      <c r="L169" s="1153"/>
      <c r="M169" s="1153"/>
      <c r="N169" s="1153"/>
      <c r="O169" s="1153"/>
      <c r="P169" s="1153"/>
      <c r="Q169" s="1153"/>
      <c r="R169" s="1153"/>
      <c r="S169" s="1153">
        <f>+$G169</f>
        <v>3944075.5199999996</v>
      </c>
      <c r="T169" s="1153"/>
      <c r="U169" s="1153"/>
      <c r="V169" s="1153"/>
      <c r="W169" s="1153"/>
      <c r="X169" s="1153"/>
      <c r="Y169" s="1153"/>
      <c r="Z169" s="1153"/>
      <c r="AA169" s="1153"/>
      <c r="AB169" s="1153"/>
      <c r="AC169" s="1153"/>
      <c r="AD169" s="1153"/>
      <c r="AE169" s="1153"/>
      <c r="AF169" s="1153"/>
      <c r="AG169" s="1153"/>
      <c r="AH169" s="1153"/>
      <c r="AI169" s="1153"/>
      <c r="AJ169" s="1153"/>
      <c r="AK169" s="1153"/>
      <c r="AL169" s="1153"/>
      <c r="AM169" s="1153"/>
      <c r="AN169" s="1153"/>
      <c r="AO169" s="1153"/>
      <c r="AP169" s="1153"/>
      <c r="AQ169" s="1153"/>
      <c r="AR169" s="1153"/>
      <c r="AS169" s="1153"/>
      <c r="AT169" s="1153"/>
      <c r="AU169" s="1153"/>
      <c r="AV169" s="1153"/>
      <c r="AW169" s="1153"/>
      <c r="AX169" s="1153"/>
      <c r="AY169" s="1153"/>
      <c r="AZ169" s="1153"/>
      <c r="BA169" s="1153"/>
      <c r="BB169" s="1153"/>
      <c r="BC169" s="1153"/>
      <c r="BD169" s="1153"/>
      <c r="BE169" s="1153"/>
      <c r="BG169" s="1192">
        <f t="shared" si="34"/>
        <v>0</v>
      </c>
    </row>
    <row r="170" spans="2:59" outlineLevel="1">
      <c r="B170" s="1178">
        <v>16.600000000000001</v>
      </c>
      <c r="C170" s="168" t="s">
        <v>4785</v>
      </c>
      <c r="D170" s="169" t="s">
        <v>250</v>
      </c>
      <c r="E170" s="170">
        <f>'[4]Memoria Admin'!$K$349</f>
        <v>7.7</v>
      </c>
      <c r="F170" s="1061">
        <f>+'apu colegio'!$O$1514</f>
        <v>203664.66</v>
      </c>
      <c r="G170" s="1171">
        <f t="shared" si="41"/>
        <v>1568217.882</v>
      </c>
      <c r="H170" s="1153"/>
      <c r="I170" s="1153"/>
      <c r="J170" s="1153"/>
      <c r="K170" s="1153"/>
      <c r="L170" s="1153"/>
      <c r="M170" s="1153"/>
      <c r="N170" s="1153"/>
      <c r="O170" s="1153"/>
      <c r="P170" s="1153"/>
      <c r="Q170" s="1153"/>
      <c r="R170" s="1153"/>
      <c r="S170" s="1153"/>
      <c r="T170" s="1153">
        <f>+$G170</f>
        <v>1568217.882</v>
      </c>
      <c r="U170" s="1153"/>
      <c r="V170" s="1153"/>
      <c r="W170" s="1153"/>
      <c r="X170" s="1153"/>
      <c r="Y170" s="1153"/>
      <c r="Z170" s="1153"/>
      <c r="AA170" s="1153"/>
      <c r="AB170" s="1153"/>
      <c r="AC170" s="1153"/>
      <c r="AD170" s="1153"/>
      <c r="AE170" s="1153"/>
      <c r="AF170" s="1153"/>
      <c r="AG170" s="1153"/>
      <c r="AH170" s="1153"/>
      <c r="AI170" s="1153"/>
      <c r="AJ170" s="1153"/>
      <c r="AK170" s="1153"/>
      <c r="AL170" s="1153"/>
      <c r="AM170" s="1153"/>
      <c r="AN170" s="1153"/>
      <c r="AO170" s="1153"/>
      <c r="AP170" s="1153"/>
      <c r="AQ170" s="1153"/>
      <c r="AR170" s="1153"/>
      <c r="AS170" s="1153"/>
      <c r="AT170" s="1153"/>
      <c r="AU170" s="1153"/>
      <c r="AV170" s="1153"/>
      <c r="AW170" s="1153"/>
      <c r="AX170" s="1153"/>
      <c r="AY170" s="1153"/>
      <c r="AZ170" s="1153"/>
      <c r="BA170" s="1153"/>
      <c r="BB170" s="1153"/>
      <c r="BC170" s="1153"/>
      <c r="BD170" s="1153"/>
      <c r="BE170" s="1153"/>
      <c r="BG170" s="1192">
        <f t="shared" si="34"/>
        <v>0</v>
      </c>
    </row>
    <row r="171" spans="2:59" ht="25.5" outlineLevel="1">
      <c r="B171" s="1178">
        <v>16.7</v>
      </c>
      <c r="C171" s="168" t="s">
        <v>4922</v>
      </c>
      <c r="D171" s="169" t="s">
        <v>250</v>
      </c>
      <c r="E171" s="170">
        <f>'[4]Memoria Admin'!$K$381+'[4]Memoria Admin'!$K$413</f>
        <v>86.35</v>
      </c>
      <c r="F171" s="1061">
        <f>+'apu colegio'!$O$1706</f>
        <v>116915.44</v>
      </c>
      <c r="G171" s="1171">
        <f t="shared" si="41"/>
        <v>10095648.243999999</v>
      </c>
      <c r="H171" s="1153"/>
      <c r="I171" s="1153"/>
      <c r="J171" s="1153"/>
      <c r="K171" s="1153"/>
      <c r="L171" s="1153"/>
      <c r="M171" s="1153"/>
      <c r="N171" s="1153"/>
      <c r="O171" s="1153"/>
      <c r="P171" s="1153"/>
      <c r="Q171" s="1153"/>
      <c r="R171" s="1153"/>
      <c r="S171" s="1153"/>
      <c r="T171" s="1153">
        <f>+$G171</f>
        <v>10095648.243999999</v>
      </c>
      <c r="U171" s="1153"/>
      <c r="V171" s="1153"/>
      <c r="W171" s="1153"/>
      <c r="X171" s="1153"/>
      <c r="Y171" s="1153"/>
      <c r="Z171" s="1153"/>
      <c r="AA171" s="1153"/>
      <c r="AB171" s="1153"/>
      <c r="AC171" s="1153"/>
      <c r="AD171" s="1153"/>
      <c r="AE171" s="1153"/>
      <c r="AF171" s="1153"/>
      <c r="AG171" s="1153"/>
      <c r="AH171" s="1153"/>
      <c r="AI171" s="1153"/>
      <c r="AJ171" s="1153"/>
      <c r="AK171" s="1153"/>
      <c r="AL171" s="1153"/>
      <c r="AM171" s="1153"/>
      <c r="AN171" s="1153"/>
      <c r="AO171" s="1153"/>
      <c r="AP171" s="1153"/>
      <c r="AQ171" s="1153"/>
      <c r="AR171" s="1153"/>
      <c r="AS171" s="1153"/>
      <c r="AT171" s="1153"/>
      <c r="AU171" s="1153"/>
      <c r="AV171" s="1153"/>
      <c r="AW171" s="1153"/>
      <c r="AX171" s="1153"/>
      <c r="AY171" s="1153"/>
      <c r="AZ171" s="1153"/>
      <c r="BA171" s="1153"/>
      <c r="BB171" s="1153"/>
      <c r="BC171" s="1153"/>
      <c r="BD171" s="1153"/>
      <c r="BE171" s="1153"/>
      <c r="BG171" s="1192">
        <f t="shared" si="34"/>
        <v>0</v>
      </c>
    </row>
    <row r="172" spans="2:59" outlineLevel="1">
      <c r="B172" s="1178">
        <v>16.8</v>
      </c>
      <c r="C172" s="168" t="s">
        <v>4788</v>
      </c>
      <c r="D172" s="169" t="s">
        <v>250</v>
      </c>
      <c r="E172" s="170">
        <f>'[4]Memoria Admin'!$K$445+'[4]Memoria Admin'!$K$477</f>
        <v>95.72</v>
      </c>
      <c r="F172" s="1061">
        <f>+'apu colegio'!$O$1770</f>
        <v>224356</v>
      </c>
      <c r="G172" s="1171">
        <f t="shared" si="41"/>
        <v>21475356.32</v>
      </c>
      <c r="H172" s="1153"/>
      <c r="I172" s="1153"/>
      <c r="J172" s="1153"/>
      <c r="K172" s="1153"/>
      <c r="L172" s="1153"/>
      <c r="M172" s="1153"/>
      <c r="N172" s="1153"/>
      <c r="O172" s="1153"/>
      <c r="P172" s="1153"/>
      <c r="Q172" s="1153"/>
      <c r="R172" s="1153"/>
      <c r="S172" s="1153"/>
      <c r="T172" s="1153"/>
      <c r="U172" s="1153">
        <f>+$G172</f>
        <v>21475356.32</v>
      </c>
      <c r="V172" s="1153"/>
      <c r="W172" s="1153"/>
      <c r="X172" s="1153"/>
      <c r="Y172" s="1153"/>
      <c r="Z172" s="1153"/>
      <c r="AA172" s="1153"/>
      <c r="AB172" s="1153"/>
      <c r="AC172" s="1153"/>
      <c r="AD172" s="1153"/>
      <c r="AE172" s="1153"/>
      <c r="AF172" s="1153"/>
      <c r="AG172" s="1153"/>
      <c r="AH172" s="1153"/>
      <c r="AI172" s="1153"/>
      <c r="AJ172" s="1153"/>
      <c r="AK172" s="1153"/>
      <c r="AL172" s="1153"/>
      <c r="AM172" s="1153"/>
      <c r="AN172" s="1153"/>
      <c r="AO172" s="1153"/>
      <c r="AP172" s="1153"/>
      <c r="AQ172" s="1153"/>
      <c r="AR172" s="1153"/>
      <c r="AS172" s="1153"/>
      <c r="AT172" s="1153"/>
      <c r="AU172" s="1153"/>
      <c r="AV172" s="1153"/>
      <c r="AW172" s="1153"/>
      <c r="AX172" s="1153"/>
      <c r="AY172" s="1153"/>
      <c r="AZ172" s="1153"/>
      <c r="BA172" s="1153"/>
      <c r="BB172" s="1153"/>
      <c r="BC172" s="1153"/>
      <c r="BD172" s="1153"/>
      <c r="BE172" s="1153"/>
      <c r="BG172" s="1192">
        <f t="shared" si="34"/>
        <v>0</v>
      </c>
    </row>
    <row r="173" spans="2:59" outlineLevel="1">
      <c r="B173" s="1178">
        <v>16.899999999999999</v>
      </c>
      <c r="C173" s="168" t="s">
        <v>4929</v>
      </c>
      <c r="D173" s="169" t="s">
        <v>341</v>
      </c>
      <c r="E173" s="170">
        <f>'[4]Memoria Admin'!$K$510</f>
        <v>43.27</v>
      </c>
      <c r="F173" s="1061">
        <f>+'apu colegio'!$O$1897</f>
        <v>151357.47</v>
      </c>
      <c r="G173" s="1172">
        <f t="shared" si="41"/>
        <v>6549237.7269000001</v>
      </c>
      <c r="H173" s="1153"/>
      <c r="I173" s="1153"/>
      <c r="J173" s="1153"/>
      <c r="K173" s="1153"/>
      <c r="L173" s="1153"/>
      <c r="M173" s="1153"/>
      <c r="N173" s="1153"/>
      <c r="O173" s="1153"/>
      <c r="P173" s="1153"/>
      <c r="Q173" s="1153"/>
      <c r="R173" s="1153"/>
      <c r="S173" s="1153"/>
      <c r="T173" s="1153"/>
      <c r="U173" s="1153"/>
      <c r="V173" s="1153">
        <f>+$G173</f>
        <v>6549237.7269000001</v>
      </c>
      <c r="W173" s="1153"/>
      <c r="X173" s="1153"/>
      <c r="Y173" s="1153"/>
      <c r="Z173" s="1153"/>
      <c r="AA173" s="1153"/>
      <c r="AB173" s="1153"/>
      <c r="AC173" s="1153"/>
      <c r="AD173" s="1153"/>
      <c r="AE173" s="1153"/>
      <c r="AF173" s="1153"/>
      <c r="AG173" s="1153"/>
      <c r="AH173" s="1153"/>
      <c r="AI173" s="1153"/>
      <c r="AJ173" s="1153"/>
      <c r="AK173" s="1153"/>
      <c r="AL173" s="1153"/>
      <c r="AM173" s="1153"/>
      <c r="AN173" s="1153"/>
      <c r="AO173" s="1153"/>
      <c r="AP173" s="1153"/>
      <c r="AQ173" s="1153"/>
      <c r="AR173" s="1153"/>
      <c r="AS173" s="1153"/>
      <c r="AT173" s="1153"/>
      <c r="AU173" s="1153"/>
      <c r="AV173" s="1153"/>
      <c r="AW173" s="1153"/>
      <c r="AX173" s="1153"/>
      <c r="AY173" s="1153"/>
      <c r="AZ173" s="1153"/>
      <c r="BA173" s="1153"/>
      <c r="BB173" s="1153"/>
      <c r="BC173" s="1153"/>
      <c r="BD173" s="1153"/>
      <c r="BE173" s="1153"/>
      <c r="BG173" s="1192">
        <f t="shared" si="34"/>
        <v>0</v>
      </c>
    </row>
    <row r="174" spans="2:59" outlineLevel="1">
      <c r="B174" s="1179">
        <v>16.100000000000001</v>
      </c>
      <c r="C174" s="168" t="s">
        <v>4789</v>
      </c>
      <c r="D174" s="169" t="s">
        <v>341</v>
      </c>
      <c r="E174" s="170">
        <f>'[4]Memoria Admin'!$K$542</f>
        <v>71.040000000000006</v>
      </c>
      <c r="F174" s="1061">
        <f>+'apu colegio'!$O$1964</f>
        <v>287704.28000000003</v>
      </c>
      <c r="G174" s="1171">
        <f t="shared" si="41"/>
        <v>20438512.051200002</v>
      </c>
      <c r="H174" s="1153"/>
      <c r="I174" s="1153"/>
      <c r="J174" s="1153"/>
      <c r="K174" s="1153"/>
      <c r="L174" s="1153"/>
      <c r="M174" s="1153"/>
      <c r="N174" s="1153"/>
      <c r="O174" s="1153"/>
      <c r="P174" s="1153"/>
      <c r="Q174" s="1153"/>
      <c r="R174" s="1153"/>
      <c r="S174" s="1153"/>
      <c r="T174" s="1153"/>
      <c r="U174" s="1153"/>
      <c r="V174" s="1153">
        <f>+$G174</f>
        <v>20438512.051200002</v>
      </c>
      <c r="W174" s="1153"/>
      <c r="X174" s="1153"/>
      <c r="Y174" s="1153"/>
      <c r="Z174" s="1153"/>
      <c r="AA174" s="1153"/>
      <c r="AB174" s="1153"/>
      <c r="AC174" s="1153"/>
      <c r="AD174" s="1153"/>
      <c r="AE174" s="1153"/>
      <c r="AF174" s="1153"/>
      <c r="AG174" s="1153"/>
      <c r="AH174" s="1153"/>
      <c r="AI174" s="1153"/>
      <c r="AJ174" s="1153"/>
      <c r="AK174" s="1153"/>
      <c r="AL174" s="1153"/>
      <c r="AM174" s="1153"/>
      <c r="AN174" s="1153"/>
      <c r="AO174" s="1153"/>
      <c r="AP174" s="1153"/>
      <c r="AQ174" s="1153"/>
      <c r="AR174" s="1153"/>
      <c r="AS174" s="1153"/>
      <c r="AT174" s="1153"/>
      <c r="AU174" s="1153"/>
      <c r="AV174" s="1153"/>
      <c r="AW174" s="1153"/>
      <c r="AX174" s="1153"/>
      <c r="AY174" s="1153"/>
      <c r="AZ174" s="1153"/>
      <c r="BA174" s="1153"/>
      <c r="BB174" s="1153"/>
      <c r="BC174" s="1153"/>
      <c r="BD174" s="1153"/>
      <c r="BE174" s="1153"/>
      <c r="BG174" s="1192">
        <f t="shared" si="34"/>
        <v>0</v>
      </c>
    </row>
    <row r="175" spans="2:59" outlineLevel="1">
      <c r="B175" s="1179">
        <v>16.11</v>
      </c>
      <c r="C175" s="168" t="s">
        <v>4937</v>
      </c>
      <c r="D175" s="169" t="s">
        <v>341</v>
      </c>
      <c r="E175" s="170">
        <f>'[4]Memoria Admin'!$K$574</f>
        <v>38.020000000000003</v>
      </c>
      <c r="F175" s="1061">
        <f>+'apu colegio'!$O$2231</f>
        <v>67513</v>
      </c>
      <c r="G175" s="1171">
        <f>+E175*F175</f>
        <v>2566844.2600000002</v>
      </c>
      <c r="H175" s="1153"/>
      <c r="I175" s="1153"/>
      <c r="J175" s="1153"/>
      <c r="K175" s="1153"/>
      <c r="L175" s="1153"/>
      <c r="M175" s="1153"/>
      <c r="N175" s="1153"/>
      <c r="O175" s="1153"/>
      <c r="P175" s="1153"/>
      <c r="Q175" s="1153"/>
      <c r="R175" s="1153"/>
      <c r="S175" s="1153"/>
      <c r="T175" s="1153"/>
      <c r="U175" s="1153"/>
      <c r="V175" s="1153"/>
      <c r="W175" s="1153">
        <f>+$G175</f>
        <v>2566844.2600000002</v>
      </c>
      <c r="X175" s="1153"/>
      <c r="Y175" s="1153"/>
      <c r="Z175" s="1153"/>
      <c r="AA175" s="1153"/>
      <c r="AB175" s="1153"/>
      <c r="AC175" s="1153"/>
      <c r="AD175" s="1153"/>
      <c r="AE175" s="1153"/>
      <c r="AF175" s="1153"/>
      <c r="AG175" s="1153"/>
      <c r="AH175" s="1153"/>
      <c r="AI175" s="1153"/>
      <c r="AJ175" s="1153"/>
      <c r="AK175" s="1153"/>
      <c r="AL175" s="1153"/>
      <c r="AM175" s="1153"/>
      <c r="AN175" s="1153"/>
      <c r="AO175" s="1153"/>
      <c r="AP175" s="1153"/>
      <c r="AQ175" s="1153"/>
      <c r="AR175" s="1153"/>
      <c r="AS175" s="1153"/>
      <c r="AT175" s="1153"/>
      <c r="AU175" s="1153"/>
      <c r="AV175" s="1153"/>
      <c r="AW175" s="1153"/>
      <c r="AX175" s="1153"/>
      <c r="AY175" s="1153"/>
      <c r="AZ175" s="1153"/>
      <c r="BA175" s="1153"/>
      <c r="BB175" s="1153"/>
      <c r="BC175" s="1153"/>
      <c r="BD175" s="1153"/>
      <c r="BE175" s="1153"/>
      <c r="BG175" s="1192">
        <f t="shared" si="34"/>
        <v>0</v>
      </c>
    </row>
    <row r="176" spans="2:59">
      <c r="B176" s="1166">
        <v>17</v>
      </c>
      <c r="C176" s="1167" t="s">
        <v>5116</v>
      </c>
      <c r="D176" s="1166"/>
      <c r="E176" s="1168"/>
      <c r="F176" s="1169"/>
      <c r="G176" s="1170">
        <f>+SUM(G177:G188)</f>
        <v>40295410.7359</v>
      </c>
      <c r="H176" s="1153"/>
      <c r="I176" s="1153"/>
      <c r="J176" s="1153"/>
      <c r="K176" s="1153"/>
      <c r="L176" s="1153"/>
      <c r="M176" s="1153"/>
      <c r="N176" s="1153"/>
      <c r="O176" s="1153"/>
      <c r="P176" s="1153"/>
      <c r="Q176" s="1153"/>
      <c r="R176" s="1153"/>
      <c r="S176" s="1153"/>
      <c r="T176" s="1153"/>
      <c r="U176" s="1153"/>
      <c r="V176" s="1153"/>
      <c r="W176" s="1153"/>
      <c r="X176" s="1153"/>
      <c r="Y176" s="1190"/>
      <c r="Z176" s="1190"/>
      <c r="AA176" s="1190"/>
      <c r="AB176" s="1190"/>
      <c r="AC176" s="1190"/>
      <c r="AD176" s="1190"/>
      <c r="AE176" s="1153"/>
      <c r="AF176" s="1153"/>
      <c r="AG176" s="1153"/>
      <c r="AH176" s="1153"/>
      <c r="AI176" s="1153"/>
      <c r="AJ176" s="1153"/>
      <c r="AK176" s="1153"/>
      <c r="AL176" s="1153"/>
      <c r="AM176" s="1153"/>
      <c r="AN176" s="1153"/>
      <c r="AO176" s="1153"/>
      <c r="AP176" s="1153"/>
      <c r="AQ176" s="1153"/>
      <c r="AR176" s="1153"/>
      <c r="AS176" s="1153"/>
      <c r="AT176" s="1153"/>
      <c r="AU176" s="1153"/>
      <c r="AV176" s="1153"/>
      <c r="AW176" s="1153"/>
      <c r="AX176" s="1153"/>
      <c r="AY176" s="1153"/>
      <c r="AZ176" s="1153"/>
      <c r="BA176" s="1153"/>
      <c r="BB176" s="1153"/>
      <c r="BC176" s="1153"/>
      <c r="BD176" s="1153"/>
      <c r="BE176" s="1153"/>
      <c r="BG176" s="1192">
        <f t="shared" si="34"/>
        <v>40295410.7359</v>
      </c>
    </row>
    <row r="177" spans="2:59" ht="25.5" outlineLevel="1">
      <c r="B177" s="1082">
        <v>17.100000000000001</v>
      </c>
      <c r="C177" s="168" t="s">
        <v>4795</v>
      </c>
      <c r="D177" s="169" t="s">
        <v>341</v>
      </c>
      <c r="E177" s="170">
        <f>'[4]Memoria Admin'!$K$606</f>
        <v>63.67</v>
      </c>
      <c r="F177" s="171">
        <f>+'apu colegio'!$O$2628</f>
        <v>125705.53</v>
      </c>
      <c r="G177" s="1171">
        <f>+E177*F177</f>
        <v>8003671.0951000005</v>
      </c>
      <c r="H177" s="1153"/>
      <c r="I177" s="1153"/>
      <c r="J177" s="1153"/>
      <c r="K177" s="1153"/>
      <c r="L177" s="1153"/>
      <c r="M177" s="1153"/>
      <c r="N177" s="1153"/>
      <c r="O177" s="1153"/>
      <c r="P177" s="1153"/>
      <c r="Q177" s="1153"/>
      <c r="R177" s="1153"/>
      <c r="S177" s="1153"/>
      <c r="T177" s="1153"/>
      <c r="U177" s="1153"/>
      <c r="V177" s="1153"/>
      <c r="W177" s="1153"/>
      <c r="X177" s="1153"/>
      <c r="Y177" s="1153">
        <f>+$G177</f>
        <v>8003671.0951000005</v>
      </c>
      <c r="Z177" s="1153"/>
      <c r="AA177" s="1153"/>
      <c r="AB177" s="1153"/>
      <c r="AC177" s="1153"/>
      <c r="AD177" s="1153"/>
      <c r="AE177" s="1153"/>
      <c r="AF177" s="1153"/>
      <c r="AG177" s="1153"/>
      <c r="AH177" s="1153"/>
      <c r="AI177" s="1153"/>
      <c r="AJ177" s="1153"/>
      <c r="AK177" s="1153"/>
      <c r="AL177" s="1153"/>
      <c r="AM177" s="1153"/>
      <c r="AN177" s="1153"/>
      <c r="AO177" s="1153"/>
      <c r="AP177" s="1153"/>
      <c r="AQ177" s="1153"/>
      <c r="AR177" s="1153"/>
      <c r="AS177" s="1153"/>
      <c r="AT177" s="1153"/>
      <c r="AU177" s="1153"/>
      <c r="AV177" s="1153"/>
      <c r="AW177" s="1153"/>
      <c r="AX177" s="1153"/>
      <c r="AY177" s="1153"/>
      <c r="AZ177" s="1153"/>
      <c r="BA177" s="1153"/>
      <c r="BB177" s="1153"/>
      <c r="BC177" s="1153"/>
      <c r="BD177" s="1153"/>
      <c r="BE177" s="1153"/>
      <c r="BG177" s="1192">
        <f t="shared" si="34"/>
        <v>0</v>
      </c>
    </row>
    <row r="178" spans="2:59" outlineLevel="1">
      <c r="B178" s="1082">
        <v>17.2</v>
      </c>
      <c r="C178" s="168" t="s">
        <v>4591</v>
      </c>
      <c r="D178" s="169" t="s">
        <v>341</v>
      </c>
      <c r="E178" s="170">
        <f>'[4]Memoria Admin'!$K$638</f>
        <v>67.5</v>
      </c>
      <c r="F178" s="171">
        <f>+'apu colegio'!$O$2760</f>
        <v>50289.13</v>
      </c>
      <c r="G178" s="1171">
        <f t="shared" ref="G178:G188" si="42">+E178*F178</f>
        <v>3394516.2749999999</v>
      </c>
      <c r="H178" s="1153"/>
      <c r="I178" s="1153"/>
      <c r="J178" s="1153"/>
      <c r="K178" s="1153"/>
      <c r="L178" s="1153"/>
      <c r="M178" s="1153"/>
      <c r="N178" s="1153"/>
      <c r="O178" s="1153"/>
      <c r="P178" s="1153"/>
      <c r="Q178" s="1153"/>
      <c r="R178" s="1153"/>
      <c r="S178" s="1153"/>
      <c r="T178" s="1153"/>
      <c r="U178" s="1153"/>
      <c r="V178" s="1153"/>
      <c r="W178" s="1153"/>
      <c r="X178" s="1153"/>
      <c r="Y178" s="1153"/>
      <c r="Z178" s="1153">
        <f>+$G178</f>
        <v>3394516.2749999999</v>
      </c>
      <c r="AA178" s="1153"/>
      <c r="AB178" s="1153"/>
      <c r="AC178" s="1153"/>
      <c r="AD178" s="1153"/>
      <c r="AE178" s="1153"/>
      <c r="AF178" s="1153"/>
      <c r="AG178" s="1153"/>
      <c r="AH178" s="1153"/>
      <c r="AI178" s="1153"/>
      <c r="AJ178" s="1153"/>
      <c r="AK178" s="1153"/>
      <c r="AL178" s="1153"/>
      <c r="AM178" s="1153"/>
      <c r="AN178" s="1153"/>
      <c r="AO178" s="1153"/>
      <c r="AP178" s="1153"/>
      <c r="AQ178" s="1153"/>
      <c r="AR178" s="1153"/>
      <c r="AS178" s="1153"/>
      <c r="AT178" s="1153"/>
      <c r="AU178" s="1153"/>
      <c r="AV178" s="1153"/>
      <c r="AW178" s="1153"/>
      <c r="AX178" s="1153"/>
      <c r="AY178" s="1153"/>
      <c r="AZ178" s="1153"/>
      <c r="BA178" s="1153"/>
      <c r="BB178" s="1153"/>
      <c r="BC178" s="1153"/>
      <c r="BD178" s="1153"/>
      <c r="BE178" s="1153"/>
      <c r="BG178" s="1192">
        <f t="shared" si="34"/>
        <v>0</v>
      </c>
    </row>
    <row r="179" spans="2:59" outlineLevel="1">
      <c r="B179" s="1082">
        <v>17.3</v>
      </c>
      <c r="C179" s="168" t="s">
        <v>4592</v>
      </c>
      <c r="D179" s="169" t="s">
        <v>341</v>
      </c>
      <c r="E179" s="170">
        <f>'[4]Memoria Admin'!$K$670</f>
        <v>40.82</v>
      </c>
      <c r="F179" s="171">
        <f>+'apu colegio'!$O$2826</f>
        <v>55378.85</v>
      </c>
      <c r="G179" s="1171">
        <f t="shared" si="42"/>
        <v>2260564.6570000001</v>
      </c>
      <c r="H179" s="1153"/>
      <c r="I179" s="1153"/>
      <c r="J179" s="1153"/>
      <c r="K179" s="1153"/>
      <c r="L179" s="1153"/>
      <c r="M179" s="1153"/>
      <c r="N179" s="1153"/>
      <c r="O179" s="1153"/>
      <c r="P179" s="1153"/>
      <c r="Q179" s="1153"/>
      <c r="R179" s="1153"/>
      <c r="S179" s="1153"/>
      <c r="T179" s="1153"/>
      <c r="U179" s="1153"/>
      <c r="V179" s="1153"/>
      <c r="W179" s="1153"/>
      <c r="X179" s="1153"/>
      <c r="Y179" s="1153"/>
      <c r="Z179" s="1153">
        <f>+$G179</f>
        <v>2260564.6570000001</v>
      </c>
      <c r="AA179" s="1153"/>
      <c r="AB179" s="1153"/>
      <c r="AC179" s="1153"/>
      <c r="AD179" s="1153"/>
      <c r="AE179" s="1153"/>
      <c r="AF179" s="1153"/>
      <c r="AG179" s="1153"/>
      <c r="AH179" s="1153"/>
      <c r="AI179" s="1153"/>
      <c r="AJ179" s="1153"/>
      <c r="AK179" s="1153"/>
      <c r="AL179" s="1153"/>
      <c r="AM179" s="1153"/>
      <c r="AN179" s="1153"/>
      <c r="AO179" s="1153"/>
      <c r="AP179" s="1153"/>
      <c r="AQ179" s="1153"/>
      <c r="AR179" s="1153"/>
      <c r="AS179" s="1153"/>
      <c r="AT179" s="1153"/>
      <c r="AU179" s="1153"/>
      <c r="AV179" s="1153"/>
      <c r="AW179" s="1153"/>
      <c r="AX179" s="1153"/>
      <c r="AY179" s="1153"/>
      <c r="AZ179" s="1153"/>
      <c r="BA179" s="1153"/>
      <c r="BB179" s="1153"/>
      <c r="BC179" s="1153"/>
      <c r="BD179" s="1153"/>
      <c r="BE179" s="1153"/>
      <c r="BG179" s="1192">
        <f t="shared" si="34"/>
        <v>0</v>
      </c>
    </row>
    <row r="180" spans="2:59" outlineLevel="1">
      <c r="B180" s="1082">
        <v>17.399999999999999</v>
      </c>
      <c r="C180" s="168" t="s">
        <v>4797</v>
      </c>
      <c r="D180" s="169" t="s">
        <v>341</v>
      </c>
      <c r="E180" s="170">
        <f>'[4]Memoria Admin'!$K$703</f>
        <v>142.08000000000001</v>
      </c>
      <c r="F180" s="171">
        <f>+'apu colegio'!$O$2892</f>
        <v>66261.62</v>
      </c>
      <c r="G180" s="1171">
        <f t="shared" si="42"/>
        <v>9414450.9695999995</v>
      </c>
      <c r="H180" s="1153"/>
      <c r="I180" s="1153"/>
      <c r="J180" s="1153"/>
      <c r="K180" s="1153"/>
      <c r="L180" s="1153"/>
      <c r="M180" s="1153"/>
      <c r="N180" s="1153"/>
      <c r="O180" s="1153"/>
      <c r="P180" s="1153"/>
      <c r="Q180" s="1153"/>
      <c r="R180" s="1153"/>
      <c r="S180" s="1153"/>
      <c r="T180" s="1153"/>
      <c r="U180" s="1153"/>
      <c r="V180" s="1153"/>
      <c r="W180" s="1153"/>
      <c r="X180" s="1153"/>
      <c r="Y180" s="1153"/>
      <c r="Z180" s="1153"/>
      <c r="AA180" s="1153">
        <f>+$G180</f>
        <v>9414450.9695999995</v>
      </c>
      <c r="AB180" s="1153"/>
      <c r="AC180" s="1153"/>
      <c r="AD180" s="1153"/>
      <c r="AE180" s="1153"/>
      <c r="AF180" s="1153"/>
      <c r="AG180" s="1153"/>
      <c r="AH180" s="1153"/>
      <c r="AI180" s="1153"/>
      <c r="AJ180" s="1153"/>
      <c r="AK180" s="1153"/>
      <c r="AL180" s="1153"/>
      <c r="AM180" s="1153"/>
      <c r="AN180" s="1153"/>
      <c r="AO180" s="1153"/>
      <c r="AP180" s="1153"/>
      <c r="AQ180" s="1153"/>
      <c r="AR180" s="1153"/>
      <c r="AS180" s="1153"/>
      <c r="AT180" s="1153"/>
      <c r="AU180" s="1153"/>
      <c r="AV180" s="1153"/>
      <c r="AW180" s="1153"/>
      <c r="AX180" s="1153"/>
      <c r="AY180" s="1153"/>
      <c r="AZ180" s="1153"/>
      <c r="BA180" s="1153"/>
      <c r="BB180" s="1153"/>
      <c r="BC180" s="1153"/>
      <c r="BD180" s="1153"/>
      <c r="BE180" s="1153"/>
      <c r="BG180" s="1192">
        <f t="shared" si="34"/>
        <v>0</v>
      </c>
    </row>
    <row r="181" spans="2:59" outlineLevel="1">
      <c r="B181" s="1082">
        <v>17.5</v>
      </c>
      <c r="C181" s="168" t="s">
        <v>4593</v>
      </c>
      <c r="D181" s="169" t="s">
        <v>341</v>
      </c>
      <c r="E181" s="170">
        <f>'[4]Memoria Admin'!$K$734</f>
        <v>34.47</v>
      </c>
      <c r="F181" s="171">
        <f>+'apu colegio'!$O$3213</f>
        <v>122158.89</v>
      </c>
      <c r="G181" s="1171">
        <f t="shared" si="42"/>
        <v>4210816.9382999996</v>
      </c>
      <c r="H181" s="1153"/>
      <c r="I181" s="1153"/>
      <c r="J181" s="1153"/>
      <c r="K181" s="1153"/>
      <c r="L181" s="1153"/>
      <c r="M181" s="1153"/>
      <c r="N181" s="1153"/>
      <c r="O181" s="1153"/>
      <c r="P181" s="1153"/>
      <c r="Q181" s="1153"/>
      <c r="R181" s="1153"/>
      <c r="S181" s="1153"/>
      <c r="T181" s="1153"/>
      <c r="U181" s="1153"/>
      <c r="V181" s="1153"/>
      <c r="W181" s="1153"/>
      <c r="X181" s="1153"/>
      <c r="Y181" s="1153"/>
      <c r="Z181" s="1153"/>
      <c r="AA181" s="1153"/>
      <c r="AB181" s="1153">
        <f>+$G181</f>
        <v>4210816.9382999996</v>
      </c>
      <c r="AC181" s="1153"/>
      <c r="AD181" s="1153"/>
      <c r="AE181" s="1153"/>
      <c r="AF181" s="1153"/>
      <c r="AG181" s="1153"/>
      <c r="AH181" s="1153"/>
      <c r="AI181" s="1153"/>
      <c r="AJ181" s="1153"/>
      <c r="AK181" s="1153"/>
      <c r="AL181" s="1153"/>
      <c r="AM181" s="1153"/>
      <c r="AN181" s="1153"/>
      <c r="AO181" s="1153"/>
      <c r="AP181" s="1153"/>
      <c r="AQ181" s="1153"/>
      <c r="AR181" s="1153"/>
      <c r="AS181" s="1153"/>
      <c r="AT181" s="1153"/>
      <c r="AU181" s="1153"/>
      <c r="AV181" s="1153"/>
      <c r="AW181" s="1153"/>
      <c r="AX181" s="1153"/>
      <c r="AY181" s="1153"/>
      <c r="AZ181" s="1153"/>
      <c r="BA181" s="1153"/>
      <c r="BB181" s="1153"/>
      <c r="BC181" s="1153"/>
      <c r="BD181" s="1153"/>
      <c r="BE181" s="1153"/>
      <c r="BG181" s="1192">
        <f t="shared" si="34"/>
        <v>0</v>
      </c>
    </row>
    <row r="182" spans="2:59" outlineLevel="1">
      <c r="B182" s="1082">
        <v>17.600000000000001</v>
      </c>
      <c r="C182" s="168" t="s">
        <v>5132</v>
      </c>
      <c r="D182" s="169" t="s">
        <v>250</v>
      </c>
      <c r="E182" s="170">
        <f>'[4]Memoria Admin'!$K$766</f>
        <v>32.54</v>
      </c>
      <c r="F182" s="171">
        <f>+'apu colegio'!$O$3276</f>
        <v>51374.17</v>
      </c>
      <c r="G182" s="1171">
        <f t="shared" si="42"/>
        <v>1671715.4918</v>
      </c>
      <c r="H182" s="1153"/>
      <c r="I182" s="1153"/>
      <c r="J182" s="1153"/>
      <c r="K182" s="1153"/>
      <c r="L182" s="1153"/>
      <c r="M182" s="1153"/>
      <c r="N182" s="1153"/>
      <c r="O182" s="1153"/>
      <c r="P182" s="1153"/>
      <c r="Q182" s="1153"/>
      <c r="R182" s="1153"/>
      <c r="S182" s="1153"/>
      <c r="T182" s="1153"/>
      <c r="U182" s="1153"/>
      <c r="V182" s="1153"/>
      <c r="W182" s="1153"/>
      <c r="X182" s="1153"/>
      <c r="Y182" s="1153"/>
      <c r="Z182" s="1153"/>
      <c r="AA182" s="1153"/>
      <c r="AB182" s="1153">
        <f>+$G182</f>
        <v>1671715.4918</v>
      </c>
      <c r="AC182" s="1153"/>
      <c r="AD182" s="1153"/>
      <c r="AE182" s="1153"/>
      <c r="AF182" s="1153"/>
      <c r="AG182" s="1153"/>
      <c r="AH182" s="1153"/>
      <c r="AI182" s="1153"/>
      <c r="AJ182" s="1153"/>
      <c r="AK182" s="1153"/>
      <c r="AL182" s="1153"/>
      <c r="AM182" s="1153"/>
      <c r="AN182" s="1153"/>
      <c r="AO182" s="1153"/>
      <c r="AP182" s="1153"/>
      <c r="AQ182" s="1153"/>
      <c r="AR182" s="1153"/>
      <c r="AS182" s="1153"/>
      <c r="AT182" s="1153"/>
      <c r="AU182" s="1153"/>
      <c r="AV182" s="1153"/>
      <c r="AW182" s="1153"/>
      <c r="AX182" s="1153"/>
      <c r="AY182" s="1153"/>
      <c r="AZ182" s="1153"/>
      <c r="BA182" s="1153"/>
      <c r="BB182" s="1153"/>
      <c r="BC182" s="1153"/>
      <c r="BD182" s="1153"/>
      <c r="BE182" s="1153"/>
      <c r="BG182" s="1192">
        <f t="shared" si="34"/>
        <v>0</v>
      </c>
    </row>
    <row r="183" spans="2:59" outlineLevel="1">
      <c r="B183" s="1082">
        <v>17.7</v>
      </c>
      <c r="C183" s="168" t="s">
        <v>4594</v>
      </c>
      <c r="D183" s="169" t="s">
        <v>341</v>
      </c>
      <c r="E183" s="170">
        <f>'[4]Memoria Admin'!$K$798</f>
        <v>3.55</v>
      </c>
      <c r="F183" s="171">
        <f>+'apu colegio'!$O$3338</f>
        <v>122158.89</v>
      </c>
      <c r="G183" s="1171">
        <f t="shared" si="42"/>
        <v>433664.05949999997</v>
      </c>
      <c r="H183" s="1153"/>
      <c r="I183" s="1153"/>
      <c r="J183" s="1153"/>
      <c r="K183" s="1153"/>
      <c r="L183" s="1153"/>
      <c r="M183" s="1153"/>
      <c r="N183" s="1153"/>
      <c r="O183" s="1153"/>
      <c r="P183" s="1153"/>
      <c r="Q183" s="1153"/>
      <c r="R183" s="1153"/>
      <c r="S183" s="1153"/>
      <c r="T183" s="1153"/>
      <c r="U183" s="1153"/>
      <c r="V183" s="1153"/>
      <c r="W183" s="1153"/>
      <c r="X183" s="1153"/>
      <c r="Y183" s="1153"/>
      <c r="Z183" s="1153"/>
      <c r="AA183" s="1153"/>
      <c r="AB183" s="1153"/>
      <c r="AC183" s="1153">
        <f>+$G183</f>
        <v>433664.05949999997</v>
      </c>
      <c r="AD183" s="1153"/>
      <c r="AE183" s="1153"/>
      <c r="AF183" s="1153"/>
      <c r="AG183" s="1153"/>
      <c r="AH183" s="1153"/>
      <c r="AI183" s="1153"/>
      <c r="AJ183" s="1153"/>
      <c r="AK183" s="1153"/>
      <c r="AL183" s="1153"/>
      <c r="AM183" s="1153"/>
      <c r="AN183" s="1153"/>
      <c r="AO183" s="1153"/>
      <c r="AP183" s="1153"/>
      <c r="AQ183" s="1153"/>
      <c r="AR183" s="1153"/>
      <c r="AS183" s="1153"/>
      <c r="AT183" s="1153"/>
      <c r="AU183" s="1153"/>
      <c r="AV183" s="1153"/>
      <c r="AW183" s="1153"/>
      <c r="AX183" s="1153"/>
      <c r="AY183" s="1153"/>
      <c r="AZ183" s="1153"/>
      <c r="BA183" s="1153"/>
      <c r="BB183" s="1153"/>
      <c r="BC183" s="1153"/>
      <c r="BD183" s="1153"/>
      <c r="BE183" s="1153"/>
      <c r="BG183" s="1192">
        <f t="shared" si="34"/>
        <v>0</v>
      </c>
    </row>
    <row r="184" spans="2:59" outlineLevel="1">
      <c r="B184" s="1082">
        <v>17.8</v>
      </c>
      <c r="C184" s="168" t="s">
        <v>4819</v>
      </c>
      <c r="D184" s="169" t="s">
        <v>341</v>
      </c>
      <c r="E184" s="170">
        <f>'[4]Memoria Admin'!$K$830</f>
        <v>38.020000000000003</v>
      </c>
      <c r="F184" s="171">
        <f>+'apu colegio'!$O$3472</f>
        <v>108141.44</v>
      </c>
      <c r="G184" s="1171">
        <f t="shared" si="42"/>
        <v>4111537.5488000005</v>
      </c>
      <c r="H184" s="1153"/>
      <c r="I184" s="1153"/>
      <c r="J184" s="1153"/>
      <c r="K184" s="1153"/>
      <c r="L184" s="1153"/>
      <c r="M184" s="1153"/>
      <c r="N184" s="1153"/>
      <c r="O184" s="1153"/>
      <c r="P184" s="1153"/>
      <c r="Q184" s="1153"/>
      <c r="R184" s="1153"/>
      <c r="S184" s="1153"/>
      <c r="T184" s="1153"/>
      <c r="U184" s="1153"/>
      <c r="V184" s="1153"/>
      <c r="W184" s="1153"/>
      <c r="X184" s="1153"/>
      <c r="Y184" s="1153"/>
      <c r="Z184" s="1153"/>
      <c r="AA184" s="1153"/>
      <c r="AB184" s="1153"/>
      <c r="AC184" s="1153">
        <f>+$G184</f>
        <v>4111537.5488000005</v>
      </c>
      <c r="AD184" s="1153"/>
      <c r="AE184" s="1153"/>
      <c r="AF184" s="1153"/>
      <c r="AG184" s="1153"/>
      <c r="AH184" s="1153"/>
      <c r="AI184" s="1153"/>
      <c r="AJ184" s="1153"/>
      <c r="AK184" s="1153"/>
      <c r="AL184" s="1153"/>
      <c r="AM184" s="1153"/>
      <c r="AN184" s="1153"/>
      <c r="AO184" s="1153"/>
      <c r="AP184" s="1153"/>
      <c r="AQ184" s="1153"/>
      <c r="AR184" s="1153"/>
      <c r="AS184" s="1153"/>
      <c r="AT184" s="1153"/>
      <c r="AU184" s="1153"/>
      <c r="AV184" s="1153"/>
      <c r="AW184" s="1153"/>
      <c r="AX184" s="1153"/>
      <c r="AY184" s="1153"/>
      <c r="AZ184" s="1153"/>
      <c r="BA184" s="1153"/>
      <c r="BB184" s="1153"/>
      <c r="BC184" s="1153"/>
      <c r="BD184" s="1153"/>
      <c r="BE184" s="1153"/>
      <c r="BG184" s="1192">
        <f t="shared" si="34"/>
        <v>0</v>
      </c>
    </row>
    <row r="185" spans="2:59" outlineLevel="1">
      <c r="B185" s="1082">
        <v>17.899999999999999</v>
      </c>
      <c r="C185" s="168" t="s">
        <v>4820</v>
      </c>
      <c r="D185" s="169" t="s">
        <v>341</v>
      </c>
      <c r="E185" s="170">
        <f>'[4]Memoria Admin'!$K$862</f>
        <v>67.5</v>
      </c>
      <c r="F185" s="171">
        <f>+'apu colegio'!$O$3540</f>
        <v>38716.43</v>
      </c>
      <c r="G185" s="1171">
        <f t="shared" si="42"/>
        <v>2613359.0249999999</v>
      </c>
      <c r="H185" s="1153"/>
      <c r="I185" s="1153"/>
      <c r="J185" s="1153"/>
      <c r="K185" s="1153"/>
      <c r="L185" s="1153"/>
      <c r="M185" s="1153"/>
      <c r="N185" s="1153"/>
      <c r="O185" s="1153"/>
      <c r="P185" s="1153"/>
      <c r="Q185" s="1153"/>
      <c r="R185" s="1153"/>
      <c r="S185" s="1153"/>
      <c r="T185" s="1153"/>
      <c r="U185" s="1153"/>
      <c r="V185" s="1153"/>
      <c r="W185" s="1153"/>
      <c r="X185" s="1153"/>
      <c r="Y185" s="1153"/>
      <c r="Z185" s="1153"/>
      <c r="AA185" s="1153"/>
      <c r="AB185" s="1153"/>
      <c r="AC185" s="1153">
        <f>+$G185</f>
        <v>2613359.0249999999</v>
      </c>
      <c r="AD185" s="1153"/>
      <c r="AE185" s="1153"/>
      <c r="AF185" s="1153"/>
      <c r="AG185" s="1153"/>
      <c r="AH185" s="1153"/>
      <c r="AI185" s="1153"/>
      <c r="AJ185" s="1153"/>
      <c r="AK185" s="1153"/>
      <c r="AL185" s="1153"/>
      <c r="AM185" s="1153"/>
      <c r="AN185" s="1153"/>
      <c r="AO185" s="1153"/>
      <c r="AP185" s="1153"/>
      <c r="AQ185" s="1153"/>
      <c r="AR185" s="1153"/>
      <c r="AS185" s="1153"/>
      <c r="AT185" s="1153"/>
      <c r="AU185" s="1153"/>
      <c r="AV185" s="1153"/>
      <c r="AW185" s="1153"/>
      <c r="AX185" s="1153"/>
      <c r="AY185" s="1153"/>
      <c r="AZ185" s="1153"/>
      <c r="BA185" s="1153"/>
      <c r="BB185" s="1153"/>
      <c r="BC185" s="1153"/>
      <c r="BD185" s="1153"/>
      <c r="BE185" s="1153"/>
      <c r="BG185" s="1192">
        <f t="shared" si="34"/>
        <v>0</v>
      </c>
    </row>
    <row r="186" spans="2:59" outlineLevel="1">
      <c r="B186" s="1179">
        <v>17.100000000000001</v>
      </c>
      <c r="C186" s="168" t="s">
        <v>4821</v>
      </c>
      <c r="D186" s="169" t="s">
        <v>341</v>
      </c>
      <c r="E186" s="170">
        <f>'[4]Memoria Admin'!$K$894</f>
        <v>40.82</v>
      </c>
      <c r="F186" s="171">
        <f>+'apu colegio'!$O$3609</f>
        <v>38716.43</v>
      </c>
      <c r="G186" s="1171">
        <f t="shared" si="42"/>
        <v>1580404.6725999999</v>
      </c>
      <c r="H186" s="1153"/>
      <c r="I186" s="1153"/>
      <c r="J186" s="1153"/>
      <c r="K186" s="1153"/>
      <c r="L186" s="1153"/>
      <c r="M186" s="1153"/>
      <c r="N186" s="1153"/>
      <c r="O186" s="1153"/>
      <c r="P186" s="1153"/>
      <c r="Q186" s="1153"/>
      <c r="R186" s="1153"/>
      <c r="S186" s="1153"/>
      <c r="T186" s="1153"/>
      <c r="U186" s="1153"/>
      <c r="V186" s="1153"/>
      <c r="W186" s="1153"/>
      <c r="X186" s="1153"/>
      <c r="Y186" s="1153"/>
      <c r="Z186" s="1153"/>
      <c r="AA186" s="1153"/>
      <c r="AB186" s="1153"/>
      <c r="AC186" s="1153">
        <f>+$G186</f>
        <v>1580404.6725999999</v>
      </c>
      <c r="AD186" s="1153"/>
      <c r="AE186" s="1153"/>
      <c r="AF186" s="1153"/>
      <c r="AG186" s="1153"/>
      <c r="AH186" s="1153"/>
      <c r="AI186" s="1153"/>
      <c r="AJ186" s="1153"/>
      <c r="AK186" s="1153"/>
      <c r="AL186" s="1153"/>
      <c r="AM186" s="1153"/>
      <c r="AN186" s="1153"/>
      <c r="AO186" s="1153"/>
      <c r="AP186" s="1153"/>
      <c r="AQ186" s="1153"/>
      <c r="AR186" s="1153"/>
      <c r="AS186" s="1153"/>
      <c r="AT186" s="1153"/>
      <c r="AU186" s="1153"/>
      <c r="AV186" s="1153"/>
      <c r="AW186" s="1153"/>
      <c r="AX186" s="1153"/>
      <c r="AY186" s="1153"/>
      <c r="AZ186" s="1153"/>
      <c r="BA186" s="1153"/>
      <c r="BB186" s="1153"/>
      <c r="BC186" s="1153"/>
      <c r="BD186" s="1153"/>
      <c r="BE186" s="1153"/>
      <c r="BG186" s="1192">
        <f t="shared" si="34"/>
        <v>0</v>
      </c>
    </row>
    <row r="187" spans="2:59" outlineLevel="1">
      <c r="B187" s="1179">
        <v>17.11</v>
      </c>
      <c r="C187" s="168" t="s">
        <v>4595</v>
      </c>
      <c r="D187" s="169" t="s">
        <v>341</v>
      </c>
      <c r="E187" s="170">
        <f>'[4]Memoria Admin'!$K$926</f>
        <v>67.5</v>
      </c>
      <c r="F187" s="171">
        <f>+'apu colegio'!$O$3677</f>
        <v>20223.68</v>
      </c>
      <c r="G187" s="1171">
        <f t="shared" si="42"/>
        <v>1365098.4</v>
      </c>
      <c r="H187" s="1153"/>
      <c r="I187" s="1153"/>
      <c r="J187" s="1153"/>
      <c r="K187" s="1153"/>
      <c r="L187" s="1153"/>
      <c r="M187" s="1153"/>
      <c r="N187" s="1153"/>
      <c r="O187" s="1153"/>
      <c r="P187" s="1153"/>
      <c r="Q187" s="1153"/>
      <c r="R187" s="1153"/>
      <c r="S187" s="1153"/>
      <c r="T187" s="1153"/>
      <c r="U187" s="1153"/>
      <c r="V187" s="1153"/>
      <c r="W187" s="1153"/>
      <c r="X187" s="1153"/>
      <c r="Y187" s="1153"/>
      <c r="Z187" s="1153"/>
      <c r="AA187" s="1153"/>
      <c r="AB187" s="1153"/>
      <c r="AC187" s="1153"/>
      <c r="AD187" s="1153">
        <f>+$G187</f>
        <v>1365098.4</v>
      </c>
      <c r="AE187" s="1153"/>
      <c r="AF187" s="1153"/>
      <c r="AG187" s="1153"/>
      <c r="AH187" s="1153"/>
      <c r="AI187" s="1153"/>
      <c r="AJ187" s="1153"/>
      <c r="AK187" s="1153"/>
      <c r="AL187" s="1153"/>
      <c r="AM187" s="1153"/>
      <c r="AN187" s="1153"/>
      <c r="AO187" s="1153"/>
      <c r="AP187" s="1153"/>
      <c r="AQ187" s="1153"/>
      <c r="AR187" s="1153"/>
      <c r="AS187" s="1153"/>
      <c r="AT187" s="1153"/>
      <c r="AU187" s="1153"/>
      <c r="AV187" s="1153"/>
      <c r="AW187" s="1153"/>
      <c r="AX187" s="1153"/>
      <c r="AY187" s="1153"/>
      <c r="AZ187" s="1153"/>
      <c r="BA187" s="1153"/>
      <c r="BB187" s="1153"/>
      <c r="BC187" s="1153"/>
      <c r="BD187" s="1153"/>
      <c r="BE187" s="1153"/>
      <c r="BG187" s="1192">
        <f t="shared" si="34"/>
        <v>0</v>
      </c>
    </row>
    <row r="188" spans="2:59" outlineLevel="1">
      <c r="B188" s="1179">
        <v>17.12</v>
      </c>
      <c r="C188" s="168" t="s">
        <v>4596</v>
      </c>
      <c r="D188" s="169" t="s">
        <v>341</v>
      </c>
      <c r="E188" s="170">
        <f>'[4]Memoria Admin'!$K$958</f>
        <v>40.82</v>
      </c>
      <c r="F188" s="171">
        <f>+'apu colegio'!$O$3745</f>
        <v>30269.759999999998</v>
      </c>
      <c r="G188" s="1171">
        <f t="shared" si="42"/>
        <v>1235611.6032</v>
      </c>
      <c r="H188" s="1153"/>
      <c r="I188" s="1153"/>
      <c r="J188" s="1153"/>
      <c r="K188" s="1153"/>
      <c r="L188" s="1153"/>
      <c r="M188" s="1153"/>
      <c r="N188" s="1153"/>
      <c r="O188" s="1153"/>
      <c r="P188" s="1153"/>
      <c r="Q188" s="1153"/>
      <c r="R188" s="1153"/>
      <c r="S188" s="1153"/>
      <c r="T188" s="1153"/>
      <c r="U188" s="1153"/>
      <c r="V188" s="1153"/>
      <c r="W188" s="1153"/>
      <c r="X188" s="1153"/>
      <c r="Y188" s="1153"/>
      <c r="Z188" s="1153"/>
      <c r="AA188" s="1153"/>
      <c r="AB188" s="1153"/>
      <c r="AC188" s="1153"/>
      <c r="AD188" s="1153">
        <f>+$G188</f>
        <v>1235611.6032</v>
      </c>
      <c r="AE188" s="1153"/>
      <c r="AF188" s="1153"/>
      <c r="AG188" s="1153"/>
      <c r="AH188" s="1153"/>
      <c r="AI188" s="1153"/>
      <c r="AJ188" s="1153"/>
      <c r="AK188" s="1153"/>
      <c r="AL188" s="1153"/>
      <c r="AM188" s="1153"/>
      <c r="AN188" s="1153"/>
      <c r="AO188" s="1153"/>
      <c r="AP188" s="1153"/>
      <c r="AQ188" s="1153"/>
      <c r="AR188" s="1153"/>
      <c r="AS188" s="1153"/>
      <c r="AT188" s="1153"/>
      <c r="AU188" s="1153"/>
      <c r="AV188" s="1153"/>
      <c r="AW188" s="1153"/>
      <c r="AX188" s="1153"/>
      <c r="AY188" s="1153"/>
      <c r="AZ188" s="1153"/>
      <c r="BA188" s="1153"/>
      <c r="BB188" s="1153"/>
      <c r="BC188" s="1153"/>
      <c r="BD188" s="1153"/>
      <c r="BE188" s="1153"/>
      <c r="BG188" s="1192">
        <f t="shared" si="34"/>
        <v>0</v>
      </c>
    </row>
    <row r="189" spans="2:59">
      <c r="B189" s="1166">
        <v>18</v>
      </c>
      <c r="C189" s="1167" t="s">
        <v>5141</v>
      </c>
      <c r="D189" s="1166"/>
      <c r="E189" s="1168"/>
      <c r="F189" s="1169"/>
      <c r="G189" s="1170">
        <f>+SUM(G190:G191)</f>
        <v>20555334.592</v>
      </c>
      <c r="H189" s="1153"/>
      <c r="I189" s="1153"/>
      <c r="J189" s="1153"/>
      <c r="K189" s="1153"/>
      <c r="L189" s="1153"/>
      <c r="M189" s="1153"/>
      <c r="N189" s="1153"/>
      <c r="O189" s="1153"/>
      <c r="P189" s="1153"/>
      <c r="Q189" s="1153"/>
      <c r="R189" s="1153"/>
      <c r="S189" s="1153"/>
      <c r="T189" s="1153"/>
      <c r="U189" s="1153"/>
      <c r="V189" s="1153"/>
      <c r="W189" s="1153"/>
      <c r="X189" s="1153"/>
      <c r="Y189" s="1153"/>
      <c r="Z189" s="1153"/>
      <c r="AA189" s="1153"/>
      <c r="AB189" s="1153"/>
      <c r="AC189" s="1153"/>
      <c r="AD189" s="1153"/>
      <c r="AE189" s="1153"/>
      <c r="AF189" s="1153"/>
      <c r="AG189" s="1153"/>
      <c r="AH189" s="1153"/>
      <c r="AI189" s="1153"/>
      <c r="AJ189" s="1153"/>
      <c r="AK189" s="1153"/>
      <c r="AL189" s="1153"/>
      <c r="AM189" s="1153"/>
      <c r="AN189" s="1153"/>
      <c r="AO189" s="1153"/>
      <c r="AP189" s="1153"/>
      <c r="AQ189" s="1153"/>
      <c r="AR189" s="1190"/>
      <c r="AS189" s="1153"/>
      <c r="AT189" s="1153"/>
      <c r="AU189" s="1153"/>
      <c r="AV189" s="1153"/>
      <c r="AW189" s="1153"/>
      <c r="AX189" s="1153"/>
      <c r="AY189" s="1153"/>
      <c r="AZ189" s="1153"/>
      <c r="BA189" s="1153"/>
      <c r="BB189" s="1153"/>
      <c r="BC189" s="1153"/>
      <c r="BD189" s="1153"/>
      <c r="BE189" s="1153"/>
      <c r="BG189" s="1192">
        <f t="shared" si="34"/>
        <v>20555334.592</v>
      </c>
    </row>
    <row r="190" spans="2:59" outlineLevel="1">
      <c r="B190" s="1082">
        <v>18.100000000000001</v>
      </c>
      <c r="C190" s="168" t="s">
        <v>4804</v>
      </c>
      <c r="D190" s="169" t="s">
        <v>341</v>
      </c>
      <c r="E190" s="170">
        <f>'[4]Memoria Admin'!$K$990</f>
        <v>13.5</v>
      </c>
      <c r="F190" s="1061">
        <f>+'apu colegio'!$O$4054</f>
        <v>1203070.3999999999</v>
      </c>
      <c r="G190" s="1171">
        <f t="shared" ref="G190:G191" si="43">+E190*F190</f>
        <v>16241450.399999999</v>
      </c>
      <c r="H190" s="1153"/>
      <c r="I190" s="1153"/>
      <c r="J190" s="1153"/>
      <c r="K190" s="1153"/>
      <c r="L190" s="1153"/>
      <c r="M190" s="1153"/>
      <c r="N190" s="1153"/>
      <c r="O190" s="1153"/>
      <c r="P190" s="1153"/>
      <c r="Q190" s="1153"/>
      <c r="R190" s="1153"/>
      <c r="S190" s="1153"/>
      <c r="T190" s="1153"/>
      <c r="U190" s="1153"/>
      <c r="V190" s="1153"/>
      <c r="W190" s="1153"/>
      <c r="X190" s="1153"/>
      <c r="Y190" s="1153"/>
      <c r="Z190" s="1153"/>
      <c r="AA190" s="1153"/>
      <c r="AB190" s="1153"/>
      <c r="AC190" s="1153"/>
      <c r="AD190" s="1153"/>
      <c r="AE190" s="1153"/>
      <c r="AF190" s="1153"/>
      <c r="AG190" s="1153"/>
      <c r="AH190" s="1153"/>
      <c r="AI190" s="1153"/>
      <c r="AJ190" s="1153"/>
      <c r="AK190" s="1153"/>
      <c r="AL190" s="1153"/>
      <c r="AM190" s="1153"/>
      <c r="AN190" s="1153"/>
      <c r="AO190" s="1153"/>
      <c r="AP190" s="1153"/>
      <c r="AQ190" s="1153"/>
      <c r="AR190" s="1153">
        <f>+$G190</f>
        <v>16241450.399999999</v>
      </c>
      <c r="AS190" s="1153"/>
      <c r="AT190" s="1153"/>
      <c r="AU190" s="1153"/>
      <c r="AV190" s="1153"/>
      <c r="AW190" s="1153"/>
      <c r="AX190" s="1153"/>
      <c r="AY190" s="1153"/>
      <c r="AZ190" s="1153"/>
      <c r="BA190" s="1153"/>
      <c r="BB190" s="1153"/>
      <c r="BC190" s="1153"/>
      <c r="BD190" s="1153"/>
      <c r="BE190" s="1153"/>
      <c r="BG190" s="1192">
        <f t="shared" si="34"/>
        <v>0</v>
      </c>
    </row>
    <row r="191" spans="2:59" outlineLevel="1">
      <c r="B191" s="1082">
        <v>18.2</v>
      </c>
      <c r="C191" s="168" t="s">
        <v>4597</v>
      </c>
      <c r="D191" s="169" t="s">
        <v>341</v>
      </c>
      <c r="E191" s="170">
        <f>'[4]Memoria Admin'!$K$1022</f>
        <v>7.73</v>
      </c>
      <c r="F191" s="1061">
        <f>+'apu colegio'!$O$4116</f>
        <v>558070.4</v>
      </c>
      <c r="G191" s="1171">
        <f t="shared" si="43"/>
        <v>4313884.1920000007</v>
      </c>
      <c r="H191" s="1153"/>
      <c r="I191" s="1153"/>
      <c r="J191" s="1153"/>
      <c r="K191" s="1153"/>
      <c r="L191" s="1153"/>
      <c r="M191" s="1153"/>
      <c r="N191" s="1153"/>
      <c r="O191" s="1153"/>
      <c r="P191" s="1153"/>
      <c r="Q191" s="1153"/>
      <c r="R191" s="1153"/>
      <c r="S191" s="1153"/>
      <c r="T191" s="1153"/>
      <c r="U191" s="1153"/>
      <c r="V191" s="1153"/>
      <c r="W191" s="1153"/>
      <c r="X191" s="1153"/>
      <c r="Y191" s="1153"/>
      <c r="Z191" s="1153"/>
      <c r="AA191" s="1153"/>
      <c r="AB191" s="1153"/>
      <c r="AC191" s="1153"/>
      <c r="AD191" s="1153"/>
      <c r="AE191" s="1153"/>
      <c r="AF191" s="1153"/>
      <c r="AG191" s="1153"/>
      <c r="AH191" s="1153"/>
      <c r="AI191" s="1153"/>
      <c r="AJ191" s="1153"/>
      <c r="AK191" s="1153"/>
      <c r="AL191" s="1153"/>
      <c r="AM191" s="1153"/>
      <c r="AN191" s="1153"/>
      <c r="AO191" s="1153"/>
      <c r="AP191" s="1153"/>
      <c r="AQ191" s="1153"/>
      <c r="AR191" s="1153">
        <f>+$G191</f>
        <v>4313884.1920000007</v>
      </c>
      <c r="AS191" s="1153"/>
      <c r="AT191" s="1153"/>
      <c r="AU191" s="1153"/>
      <c r="AV191" s="1153"/>
      <c r="AW191" s="1153"/>
      <c r="AX191" s="1153"/>
      <c r="AY191" s="1153"/>
      <c r="AZ191" s="1153"/>
      <c r="BA191" s="1153"/>
      <c r="BB191" s="1153"/>
      <c r="BC191" s="1153"/>
      <c r="BD191" s="1153"/>
      <c r="BE191" s="1153"/>
      <c r="BG191" s="1192">
        <f t="shared" si="34"/>
        <v>0</v>
      </c>
    </row>
    <row r="192" spans="2:59">
      <c r="B192" s="1166">
        <v>19</v>
      </c>
      <c r="C192" s="1167" t="s">
        <v>5159</v>
      </c>
      <c r="D192" s="1166"/>
      <c r="E192" s="1168"/>
      <c r="F192" s="1169"/>
      <c r="G192" s="1170">
        <f>+SUM(G193:G194)</f>
        <v>4113619.5</v>
      </c>
      <c r="H192" s="1153"/>
      <c r="I192" s="1153"/>
      <c r="J192" s="1153"/>
      <c r="K192" s="1153"/>
      <c r="L192" s="1153"/>
      <c r="M192" s="1153"/>
      <c r="N192" s="1153"/>
      <c r="O192" s="1153"/>
      <c r="P192" s="1153"/>
      <c r="Q192" s="1153"/>
      <c r="R192" s="1153"/>
      <c r="S192" s="1153"/>
      <c r="T192" s="1153"/>
      <c r="U192" s="1153"/>
      <c r="V192" s="1153"/>
      <c r="W192" s="1153"/>
      <c r="X192" s="1153"/>
      <c r="Y192" s="1153"/>
      <c r="Z192" s="1153"/>
      <c r="AA192" s="1153"/>
      <c r="AB192" s="1153"/>
      <c r="AC192" s="1153"/>
      <c r="AD192" s="1153"/>
      <c r="AE192" s="1153"/>
      <c r="AF192" s="1153"/>
      <c r="AG192" s="1153"/>
      <c r="AH192" s="1153"/>
      <c r="AI192" s="1153"/>
      <c r="AJ192" s="1153"/>
      <c r="AK192" s="1153"/>
      <c r="AL192" s="1153"/>
      <c r="AM192" s="1153"/>
      <c r="AN192" s="1153"/>
      <c r="AO192" s="1153"/>
      <c r="AP192" s="1153"/>
      <c r="AQ192" s="1153"/>
      <c r="AR192" s="1153"/>
      <c r="AS192" s="1190"/>
      <c r="AT192" s="1153"/>
      <c r="AU192" s="1153"/>
      <c r="AV192" s="1153"/>
      <c r="AW192" s="1153"/>
      <c r="AX192" s="1153"/>
      <c r="AY192" s="1153"/>
      <c r="AZ192" s="1153"/>
      <c r="BA192" s="1153"/>
      <c r="BB192" s="1153"/>
      <c r="BC192" s="1153"/>
      <c r="BD192" s="1153"/>
      <c r="BE192" s="1153"/>
      <c r="BG192" s="1192">
        <f t="shared" si="34"/>
        <v>4113619.5</v>
      </c>
    </row>
    <row r="193" spans="2:59" outlineLevel="1">
      <c r="B193" s="1082">
        <v>19.100000000000001</v>
      </c>
      <c r="C193" s="168" t="s">
        <v>4812</v>
      </c>
      <c r="D193" s="169" t="s">
        <v>9</v>
      </c>
      <c r="E193" s="170">
        <f>'[4]Memoria Admin'!$K$1054</f>
        <v>2</v>
      </c>
      <c r="F193" s="353">
        <f>+'apu colegio'!$O$4934</f>
        <v>1089917.77</v>
      </c>
      <c r="G193" s="1171">
        <f>+E193*F193</f>
        <v>2179835.54</v>
      </c>
      <c r="H193" s="1153"/>
      <c r="I193" s="1153"/>
      <c r="J193" s="1153"/>
      <c r="K193" s="1153"/>
      <c r="L193" s="1153"/>
      <c r="M193" s="1153"/>
      <c r="N193" s="1153"/>
      <c r="O193" s="1153"/>
      <c r="P193" s="1153"/>
      <c r="Q193" s="1153"/>
      <c r="R193" s="1153"/>
      <c r="S193" s="1153"/>
      <c r="T193" s="1153"/>
      <c r="U193" s="1153"/>
      <c r="V193" s="1153"/>
      <c r="W193" s="1153"/>
      <c r="X193" s="1153"/>
      <c r="Y193" s="1153"/>
      <c r="Z193" s="1153"/>
      <c r="AA193" s="1153"/>
      <c r="AB193" s="1153"/>
      <c r="AC193" s="1153"/>
      <c r="AD193" s="1153"/>
      <c r="AE193" s="1153"/>
      <c r="AF193" s="1153"/>
      <c r="AG193" s="1153"/>
      <c r="AH193" s="1153"/>
      <c r="AI193" s="1153"/>
      <c r="AJ193" s="1153"/>
      <c r="AK193" s="1153"/>
      <c r="AL193" s="1153"/>
      <c r="AM193" s="1153"/>
      <c r="AN193" s="1153"/>
      <c r="AO193" s="1153"/>
      <c r="AP193" s="1153"/>
      <c r="AQ193" s="1153"/>
      <c r="AR193" s="1153"/>
      <c r="AS193" s="1153">
        <f>+$G193</f>
        <v>2179835.54</v>
      </c>
      <c r="AT193" s="1153"/>
      <c r="AU193" s="1153"/>
      <c r="AV193" s="1153"/>
      <c r="AW193" s="1153"/>
      <c r="AX193" s="1153"/>
      <c r="AY193" s="1153"/>
      <c r="AZ193" s="1153"/>
      <c r="BA193" s="1153"/>
      <c r="BB193" s="1153"/>
      <c r="BC193" s="1153"/>
      <c r="BD193" s="1153"/>
      <c r="BE193" s="1153"/>
      <c r="BG193" s="1192">
        <f t="shared" si="34"/>
        <v>0</v>
      </c>
    </row>
    <row r="194" spans="2:59" outlineLevel="1">
      <c r="B194" s="1082">
        <v>19.2</v>
      </c>
      <c r="C194" s="168" t="s">
        <v>5163</v>
      </c>
      <c r="D194" s="169" t="s">
        <v>9</v>
      </c>
      <c r="E194" s="170">
        <f>'[4]Memoria Admin'!$K$1086</f>
        <v>2</v>
      </c>
      <c r="F194" s="353">
        <f>+'apu colegio'!$O$5001</f>
        <v>966891.98</v>
      </c>
      <c r="G194" s="1171">
        <f t="shared" ref="G194" si="44">+E194*F194</f>
        <v>1933783.96</v>
      </c>
      <c r="H194" s="1153"/>
      <c r="I194" s="1153"/>
      <c r="J194" s="1153"/>
      <c r="K194" s="1153"/>
      <c r="L194" s="1153"/>
      <c r="M194" s="1153"/>
      <c r="N194" s="1153"/>
      <c r="O194" s="1153"/>
      <c r="P194" s="1153"/>
      <c r="Q194" s="1153"/>
      <c r="R194" s="1153"/>
      <c r="S194" s="1153"/>
      <c r="T194" s="1153"/>
      <c r="U194" s="1153"/>
      <c r="V194" s="1153"/>
      <c r="W194" s="1153"/>
      <c r="X194" s="1153"/>
      <c r="Y194" s="1153"/>
      <c r="Z194" s="1153"/>
      <c r="AA194" s="1153"/>
      <c r="AB194" s="1153"/>
      <c r="AC194" s="1153"/>
      <c r="AD194" s="1153"/>
      <c r="AE194" s="1153"/>
      <c r="AF194" s="1153"/>
      <c r="AG194" s="1153"/>
      <c r="AH194" s="1153"/>
      <c r="AI194" s="1153"/>
      <c r="AJ194" s="1153"/>
      <c r="AK194" s="1153"/>
      <c r="AL194" s="1153"/>
      <c r="AM194" s="1153"/>
      <c r="AN194" s="1153"/>
      <c r="AO194" s="1153"/>
      <c r="AP194" s="1153"/>
      <c r="AQ194" s="1153"/>
      <c r="AR194" s="1153"/>
      <c r="AS194" s="1153">
        <f>+$G194</f>
        <v>1933783.96</v>
      </c>
      <c r="AT194" s="1153"/>
      <c r="AU194" s="1153"/>
      <c r="AV194" s="1153"/>
      <c r="AW194" s="1153"/>
      <c r="AX194" s="1153"/>
      <c r="AY194" s="1153"/>
      <c r="AZ194" s="1153"/>
      <c r="BA194" s="1153"/>
      <c r="BB194" s="1153"/>
      <c r="BC194" s="1153"/>
      <c r="BD194" s="1153"/>
      <c r="BE194" s="1153"/>
      <c r="BG194" s="1192">
        <f t="shared" ref="BG194:BG233" si="45">+G194-SUM(H194:BE194)</f>
        <v>0</v>
      </c>
    </row>
    <row r="195" spans="2:59">
      <c r="B195" s="1166">
        <v>20</v>
      </c>
      <c r="C195" s="1167" t="s">
        <v>5278</v>
      </c>
      <c r="D195" s="1166"/>
      <c r="E195" s="1168"/>
      <c r="F195" s="1169"/>
      <c r="G195" s="1170">
        <f>+SUM(G196:G203)</f>
        <v>18995425.753200002</v>
      </c>
      <c r="H195" s="1153"/>
      <c r="I195" s="1153"/>
      <c r="J195" s="1153"/>
      <c r="K195" s="1153"/>
      <c r="L195" s="1153"/>
      <c r="M195" s="1153"/>
      <c r="N195" s="1153"/>
      <c r="O195" s="1153"/>
      <c r="P195" s="1153"/>
      <c r="Q195" s="1153"/>
      <c r="R195" s="1153"/>
      <c r="S195" s="1153"/>
      <c r="T195" s="1153"/>
      <c r="U195" s="1153"/>
      <c r="V195" s="1153"/>
      <c r="W195" s="1153"/>
      <c r="X195" s="1153"/>
      <c r="Y195" s="1153"/>
      <c r="Z195" s="1153"/>
      <c r="AA195" s="1153"/>
      <c r="AB195" s="1153"/>
      <c r="AC195" s="1153"/>
      <c r="AD195" s="1153"/>
      <c r="AE195" s="1153"/>
      <c r="AF195" s="1153"/>
      <c r="AG195" s="1153"/>
      <c r="AH195" s="1153"/>
      <c r="AI195" s="1153"/>
      <c r="AJ195" s="1153"/>
      <c r="AK195" s="1153"/>
      <c r="AL195" s="1190"/>
      <c r="AM195" s="1153"/>
      <c r="AN195" s="1153"/>
      <c r="AO195" s="1153"/>
      <c r="AP195" s="1153"/>
      <c r="AQ195" s="1153"/>
      <c r="AR195" s="1153"/>
      <c r="AS195" s="1153"/>
      <c r="AT195" s="1153"/>
      <c r="AU195" s="1153"/>
      <c r="AV195" s="1153"/>
      <c r="AW195" s="1153"/>
      <c r="AX195" s="1153"/>
      <c r="AY195" s="1153"/>
      <c r="AZ195" s="1153"/>
      <c r="BA195" s="1153"/>
      <c r="BB195" s="1153"/>
      <c r="BC195" s="1153"/>
      <c r="BD195" s="1153"/>
      <c r="BE195" s="1153"/>
      <c r="BG195" s="1192">
        <f t="shared" si="45"/>
        <v>18995425.753200002</v>
      </c>
    </row>
    <row r="196" spans="2:59" outlineLevel="1">
      <c r="B196" s="1082">
        <v>20.100000000000001</v>
      </c>
      <c r="C196" s="168" t="s">
        <v>5167</v>
      </c>
      <c r="D196" s="169" t="s">
        <v>5374</v>
      </c>
      <c r="E196" s="170">
        <f>'[4]memorias hidraulico'!$K$11</f>
        <v>4</v>
      </c>
      <c r="F196" s="173">
        <f>'apu colegio'!$O$5257</f>
        <v>75704</v>
      </c>
      <c r="G196" s="1171">
        <f>+E196*F196</f>
        <v>302816</v>
      </c>
      <c r="H196" s="1153"/>
      <c r="I196" s="1153"/>
      <c r="J196" s="1153"/>
      <c r="K196" s="1153"/>
      <c r="L196" s="1153"/>
      <c r="M196" s="1153"/>
      <c r="N196" s="1153"/>
      <c r="O196" s="1153"/>
      <c r="P196" s="1153"/>
      <c r="Q196" s="1153"/>
      <c r="R196" s="1153"/>
      <c r="S196" s="1153"/>
      <c r="T196" s="1153"/>
      <c r="U196" s="1153"/>
      <c r="V196" s="1153"/>
      <c r="W196" s="1153"/>
      <c r="X196" s="1153"/>
      <c r="Y196" s="1153"/>
      <c r="Z196" s="1153"/>
      <c r="AA196" s="1153"/>
      <c r="AB196" s="1153"/>
      <c r="AC196" s="1153"/>
      <c r="AD196" s="1153"/>
      <c r="AE196" s="1153"/>
      <c r="AF196" s="1153"/>
      <c r="AG196" s="1153"/>
      <c r="AH196" s="1153"/>
      <c r="AI196" s="1153"/>
      <c r="AJ196" s="1153"/>
      <c r="AK196" s="1153"/>
      <c r="AL196" s="1153">
        <f>+$G196</f>
        <v>302816</v>
      </c>
      <c r="AM196" s="1153"/>
      <c r="AN196" s="1153"/>
      <c r="AO196" s="1153"/>
      <c r="AP196" s="1153"/>
      <c r="AQ196" s="1153"/>
      <c r="AR196" s="1153"/>
      <c r="AS196" s="1153"/>
      <c r="AT196" s="1153"/>
      <c r="AU196" s="1153"/>
      <c r="AV196" s="1153"/>
      <c r="AW196" s="1153"/>
      <c r="AX196" s="1153"/>
      <c r="AY196" s="1153"/>
      <c r="AZ196" s="1153"/>
      <c r="BA196" s="1153"/>
      <c r="BB196" s="1153"/>
      <c r="BC196" s="1153"/>
      <c r="BD196" s="1153"/>
      <c r="BE196" s="1153"/>
      <c r="BG196" s="1192">
        <f t="shared" si="45"/>
        <v>0</v>
      </c>
    </row>
    <row r="197" spans="2:59" outlineLevel="1">
      <c r="B197" s="1082">
        <v>20.2</v>
      </c>
      <c r="C197" s="168" t="s">
        <v>5270</v>
      </c>
      <c r="D197" s="169" t="s">
        <v>4220</v>
      </c>
      <c r="E197" s="170">
        <f>'[4]memorias hidraulico'!$K$48+'[4]memorias hidraulico'!$K$49</f>
        <v>38</v>
      </c>
      <c r="F197" s="173">
        <f>'apu colegio'!$O$5320</f>
        <v>44551</v>
      </c>
      <c r="G197" s="1171">
        <f t="shared" ref="G197:G203" si="46">+E197*F197</f>
        <v>1692938</v>
      </c>
      <c r="H197" s="1153"/>
      <c r="I197" s="1153"/>
      <c r="J197" s="1153"/>
      <c r="K197" s="1153"/>
      <c r="L197" s="1153"/>
      <c r="M197" s="1153"/>
      <c r="N197" s="1153"/>
      <c r="O197" s="1153"/>
      <c r="P197" s="1153"/>
      <c r="Q197" s="1153"/>
      <c r="R197" s="1153"/>
      <c r="S197" s="1153"/>
      <c r="T197" s="1153"/>
      <c r="U197" s="1153"/>
      <c r="V197" s="1153"/>
      <c r="W197" s="1153"/>
      <c r="X197" s="1153"/>
      <c r="Y197" s="1153"/>
      <c r="Z197" s="1153"/>
      <c r="AA197" s="1153"/>
      <c r="AB197" s="1153"/>
      <c r="AC197" s="1153"/>
      <c r="AD197" s="1153"/>
      <c r="AE197" s="1153"/>
      <c r="AF197" s="1153"/>
      <c r="AG197" s="1153"/>
      <c r="AH197" s="1153"/>
      <c r="AI197" s="1153"/>
      <c r="AJ197" s="1153"/>
      <c r="AK197" s="1153"/>
      <c r="AL197" s="1153">
        <f>+$G197</f>
        <v>1692938</v>
      </c>
      <c r="AM197" s="1153"/>
      <c r="AN197" s="1153"/>
      <c r="AO197" s="1153"/>
      <c r="AP197" s="1153"/>
      <c r="AQ197" s="1153"/>
      <c r="AR197" s="1153"/>
      <c r="AS197" s="1153"/>
      <c r="AT197" s="1153"/>
      <c r="AU197" s="1153"/>
      <c r="AV197" s="1153"/>
      <c r="AW197" s="1153"/>
      <c r="AX197" s="1153"/>
      <c r="AY197" s="1153"/>
      <c r="AZ197" s="1153"/>
      <c r="BA197" s="1153"/>
      <c r="BB197" s="1153"/>
      <c r="BC197" s="1153"/>
      <c r="BD197" s="1153"/>
      <c r="BE197" s="1153"/>
      <c r="BG197" s="1192">
        <f t="shared" si="45"/>
        <v>0</v>
      </c>
    </row>
    <row r="198" spans="2:59" outlineLevel="1">
      <c r="B198" s="1082">
        <v>20.3</v>
      </c>
      <c r="C198" s="168" t="s">
        <v>5169</v>
      </c>
      <c r="D198" s="169" t="s">
        <v>5374</v>
      </c>
      <c r="E198" s="170">
        <f>'[4]memorias hidraulico'!$K$85</f>
        <v>5</v>
      </c>
      <c r="F198" s="173">
        <f>'apu colegio'!$O$5383</f>
        <v>247137</v>
      </c>
      <c r="G198" s="1171">
        <f t="shared" si="46"/>
        <v>1235685</v>
      </c>
      <c r="H198" s="1153"/>
      <c r="I198" s="1153"/>
      <c r="J198" s="1153"/>
      <c r="K198" s="1153"/>
      <c r="L198" s="1153"/>
      <c r="M198" s="1153"/>
      <c r="N198" s="1153"/>
      <c r="O198" s="1153"/>
      <c r="P198" s="1153"/>
      <c r="Q198" s="1153"/>
      <c r="R198" s="1153"/>
      <c r="S198" s="1153"/>
      <c r="T198" s="1153"/>
      <c r="U198" s="1153"/>
      <c r="V198" s="1153"/>
      <c r="W198" s="1153"/>
      <c r="X198" s="1153"/>
      <c r="Y198" s="1153"/>
      <c r="Z198" s="1153"/>
      <c r="AA198" s="1153"/>
      <c r="AB198" s="1153"/>
      <c r="AC198" s="1153"/>
      <c r="AD198" s="1153"/>
      <c r="AE198" s="1153"/>
      <c r="AF198" s="1153"/>
      <c r="AG198" s="1153"/>
      <c r="AH198" s="1153"/>
      <c r="AI198" s="1153"/>
      <c r="AJ198" s="1153"/>
      <c r="AK198" s="1153"/>
      <c r="AL198" s="1153">
        <f>+$G198</f>
        <v>1235685</v>
      </c>
      <c r="AM198" s="1153"/>
      <c r="AN198" s="1153"/>
      <c r="AO198" s="1153"/>
      <c r="AP198" s="1153"/>
      <c r="AQ198" s="1153"/>
      <c r="AR198" s="1153"/>
      <c r="AS198" s="1153"/>
      <c r="AT198" s="1153"/>
      <c r="AU198" s="1153"/>
      <c r="AV198" s="1153"/>
      <c r="AW198" s="1153"/>
      <c r="AX198" s="1153"/>
      <c r="AY198" s="1153"/>
      <c r="AZ198" s="1153"/>
      <c r="BA198" s="1153"/>
      <c r="BB198" s="1153"/>
      <c r="BC198" s="1153"/>
      <c r="BD198" s="1153"/>
      <c r="BE198" s="1153"/>
      <c r="BG198" s="1192">
        <f t="shared" si="45"/>
        <v>0</v>
      </c>
    </row>
    <row r="199" spans="2:59" outlineLevel="1">
      <c r="B199" s="1082">
        <v>20.399999999999999</v>
      </c>
      <c r="C199" s="168" t="s">
        <v>5344</v>
      </c>
      <c r="D199" s="169" t="s">
        <v>250</v>
      </c>
      <c r="E199" s="170">
        <f>'[4]memorias hidraulico'!$K$124+'[4]memorias hidraulico'!$K$123</f>
        <v>6.23</v>
      </c>
      <c r="F199" s="173">
        <f>'apu colegio'!$O$5445</f>
        <v>57953</v>
      </c>
      <c r="G199" s="1171">
        <f t="shared" si="46"/>
        <v>361047.19</v>
      </c>
      <c r="H199" s="1153"/>
      <c r="I199" s="1153"/>
      <c r="J199" s="1153"/>
      <c r="K199" s="1153"/>
      <c r="L199" s="1153"/>
      <c r="M199" s="1153"/>
      <c r="N199" s="1153"/>
      <c r="O199" s="1153"/>
      <c r="P199" s="1153"/>
      <c r="Q199" s="1153"/>
      <c r="R199" s="1153"/>
      <c r="S199" s="1153"/>
      <c r="T199" s="1153"/>
      <c r="U199" s="1153"/>
      <c r="V199" s="1153"/>
      <c r="W199" s="1153"/>
      <c r="X199" s="1153"/>
      <c r="Y199" s="1153"/>
      <c r="Z199" s="1153"/>
      <c r="AA199" s="1153"/>
      <c r="AB199" s="1153"/>
      <c r="AC199" s="1153"/>
      <c r="AD199" s="1153"/>
      <c r="AE199" s="1153"/>
      <c r="AF199" s="1153"/>
      <c r="AG199" s="1153"/>
      <c r="AH199" s="1153"/>
      <c r="AI199" s="1153"/>
      <c r="AJ199" s="1153"/>
      <c r="AK199" s="1153"/>
      <c r="AL199" s="1153">
        <f t="shared" ref="AL199:AO214" si="47">+$G199</f>
        <v>361047.19</v>
      </c>
      <c r="AM199" s="1153"/>
      <c r="AN199" s="1153"/>
      <c r="AO199" s="1153"/>
      <c r="AP199" s="1153"/>
      <c r="AQ199" s="1153"/>
      <c r="AR199" s="1153"/>
      <c r="AS199" s="1153"/>
      <c r="AT199" s="1153"/>
      <c r="AU199" s="1153"/>
      <c r="AV199" s="1153"/>
      <c r="AW199" s="1153"/>
      <c r="AX199" s="1153"/>
      <c r="AY199" s="1153"/>
      <c r="AZ199" s="1153"/>
      <c r="BA199" s="1153"/>
      <c r="BB199" s="1153"/>
      <c r="BC199" s="1153"/>
      <c r="BD199" s="1153"/>
      <c r="BE199" s="1153"/>
      <c r="BG199" s="1192">
        <f t="shared" si="45"/>
        <v>0</v>
      </c>
    </row>
    <row r="200" spans="2:59" outlineLevel="1">
      <c r="B200" s="1082">
        <v>20.5</v>
      </c>
      <c r="C200" s="168" t="s">
        <v>4601</v>
      </c>
      <c r="D200" s="169" t="s">
        <v>250</v>
      </c>
      <c r="E200" s="170">
        <f>'[4]memorias hidraulico'!$K$164+'[4]memorias hidraulico'!$K$163+'[4]memorias hidraulico'!$K$162+'[4]memorias hidraulico'!$K$161</f>
        <v>50.510000000000005</v>
      </c>
      <c r="F200" s="173">
        <f>'apu colegio'!$O$5508</f>
        <v>108896</v>
      </c>
      <c r="G200" s="1171">
        <f t="shared" si="46"/>
        <v>5500336.9600000009</v>
      </c>
      <c r="H200" s="1153"/>
      <c r="I200" s="1153"/>
      <c r="J200" s="1153"/>
      <c r="K200" s="1153"/>
      <c r="L200" s="1153"/>
      <c r="M200" s="1153"/>
      <c r="N200" s="1153"/>
      <c r="O200" s="1153"/>
      <c r="P200" s="1153"/>
      <c r="Q200" s="1153"/>
      <c r="R200" s="1153"/>
      <c r="S200" s="1153"/>
      <c r="T200" s="1153"/>
      <c r="U200" s="1153"/>
      <c r="V200" s="1153"/>
      <c r="W200" s="1153"/>
      <c r="X200" s="1153"/>
      <c r="Y200" s="1153"/>
      <c r="Z200" s="1153"/>
      <c r="AA200" s="1153"/>
      <c r="AB200" s="1153"/>
      <c r="AC200" s="1153"/>
      <c r="AD200" s="1153"/>
      <c r="AE200" s="1153"/>
      <c r="AF200" s="1153"/>
      <c r="AG200" s="1153"/>
      <c r="AH200" s="1153"/>
      <c r="AI200" s="1153"/>
      <c r="AJ200" s="1153"/>
      <c r="AK200" s="1153"/>
      <c r="AL200" s="1153">
        <f t="shared" si="47"/>
        <v>5500336.9600000009</v>
      </c>
      <c r="AM200" s="1153"/>
      <c r="AN200" s="1153"/>
      <c r="AO200" s="1153"/>
      <c r="AP200" s="1153"/>
      <c r="AQ200" s="1153"/>
      <c r="AR200" s="1153"/>
      <c r="AS200" s="1153"/>
      <c r="AT200" s="1153"/>
      <c r="AU200" s="1153"/>
      <c r="AV200" s="1153"/>
      <c r="AW200" s="1153"/>
      <c r="AX200" s="1153"/>
      <c r="AY200" s="1153"/>
      <c r="AZ200" s="1153"/>
      <c r="BA200" s="1153"/>
      <c r="BB200" s="1153"/>
      <c r="BC200" s="1153"/>
      <c r="BD200" s="1153"/>
      <c r="BE200" s="1153"/>
      <c r="BG200" s="1192">
        <f t="shared" si="45"/>
        <v>0</v>
      </c>
    </row>
    <row r="201" spans="2:59" outlineLevel="1">
      <c r="B201" s="1082">
        <v>20.6</v>
      </c>
      <c r="C201" s="168" t="s">
        <v>4602</v>
      </c>
      <c r="D201" s="169" t="s">
        <v>9</v>
      </c>
      <c r="E201" s="170">
        <f>'[4]memorias hidraulico'!$K$194-4</f>
        <v>4</v>
      </c>
      <c r="F201" s="173">
        <f>'apu colegio'!$O$5570</f>
        <v>520707.17349999998</v>
      </c>
      <c r="G201" s="1171">
        <f t="shared" si="46"/>
        <v>2082828.6939999999</v>
      </c>
      <c r="H201" s="1153"/>
      <c r="I201" s="1153"/>
      <c r="J201" s="1153"/>
      <c r="K201" s="1153"/>
      <c r="L201" s="1153"/>
      <c r="M201" s="1153"/>
      <c r="N201" s="1153"/>
      <c r="O201" s="1153"/>
      <c r="P201" s="1153"/>
      <c r="Q201" s="1153"/>
      <c r="R201" s="1153"/>
      <c r="S201" s="1153"/>
      <c r="T201" s="1153"/>
      <c r="U201" s="1153"/>
      <c r="V201" s="1153"/>
      <c r="W201" s="1153"/>
      <c r="X201" s="1153"/>
      <c r="Y201" s="1153"/>
      <c r="Z201" s="1153"/>
      <c r="AA201" s="1153"/>
      <c r="AB201" s="1153"/>
      <c r="AC201" s="1153"/>
      <c r="AD201" s="1153"/>
      <c r="AE201" s="1153"/>
      <c r="AF201" s="1153"/>
      <c r="AG201" s="1153"/>
      <c r="AH201" s="1153"/>
      <c r="AI201" s="1153"/>
      <c r="AJ201" s="1153"/>
      <c r="AK201" s="1153"/>
      <c r="AL201" s="1153">
        <f t="shared" si="47"/>
        <v>2082828.6939999999</v>
      </c>
      <c r="AM201" s="1153"/>
      <c r="AN201" s="1153"/>
      <c r="AO201" s="1153"/>
      <c r="AP201" s="1153"/>
      <c r="AQ201" s="1153"/>
      <c r="AR201" s="1153"/>
      <c r="AS201" s="1153"/>
      <c r="AT201" s="1153"/>
      <c r="AU201" s="1153"/>
      <c r="AV201" s="1153"/>
      <c r="AW201" s="1153"/>
      <c r="AX201" s="1153"/>
      <c r="AY201" s="1153"/>
      <c r="AZ201" s="1153"/>
      <c r="BA201" s="1153"/>
      <c r="BB201" s="1153"/>
      <c r="BC201" s="1153"/>
      <c r="BD201" s="1153"/>
      <c r="BE201" s="1153"/>
      <c r="BG201" s="1192">
        <f t="shared" si="45"/>
        <v>0</v>
      </c>
    </row>
    <row r="202" spans="2:59" outlineLevel="1">
      <c r="B202" s="1082">
        <v>20.7</v>
      </c>
      <c r="C202" s="168" t="s">
        <v>5279</v>
      </c>
      <c r="D202" s="169" t="s">
        <v>4220</v>
      </c>
      <c r="E202" s="170">
        <f>'[4]memorias hidraulico'!$K$227+'[4]memorias hidraulico'!$K$226</f>
        <v>6.4399999999999995</v>
      </c>
      <c r="F202" s="173">
        <f>'apu colegio'!$O$5636</f>
        <v>60325.43</v>
      </c>
      <c r="G202" s="1171">
        <f t="shared" si="46"/>
        <v>388495.76919999998</v>
      </c>
      <c r="H202" s="1153"/>
      <c r="I202" s="1153"/>
      <c r="J202" s="1153"/>
      <c r="K202" s="1153"/>
      <c r="L202" s="1153"/>
      <c r="M202" s="1153"/>
      <c r="N202" s="1153"/>
      <c r="O202" s="1153"/>
      <c r="P202" s="1153"/>
      <c r="Q202" s="1153"/>
      <c r="R202" s="1153"/>
      <c r="S202" s="1153"/>
      <c r="T202" s="1153"/>
      <c r="U202" s="1153"/>
      <c r="V202" s="1153"/>
      <c r="W202" s="1153"/>
      <c r="X202" s="1153"/>
      <c r="Y202" s="1153"/>
      <c r="Z202" s="1153"/>
      <c r="AA202" s="1153"/>
      <c r="AB202" s="1153"/>
      <c r="AC202" s="1153"/>
      <c r="AD202" s="1153"/>
      <c r="AE202" s="1153"/>
      <c r="AF202" s="1153"/>
      <c r="AG202" s="1153"/>
      <c r="AH202" s="1153"/>
      <c r="AI202" s="1153"/>
      <c r="AJ202" s="1153"/>
      <c r="AK202" s="1153"/>
      <c r="AL202" s="1153">
        <f t="shared" si="47"/>
        <v>388495.76919999998</v>
      </c>
      <c r="AM202" s="1153"/>
      <c r="AN202" s="1153"/>
      <c r="AO202" s="1153"/>
      <c r="AP202" s="1153"/>
      <c r="AQ202" s="1153"/>
      <c r="AR202" s="1153"/>
      <c r="AS202" s="1153"/>
      <c r="AT202" s="1153"/>
      <c r="AU202" s="1153"/>
      <c r="AV202" s="1153"/>
      <c r="AW202" s="1153"/>
      <c r="AX202" s="1153"/>
      <c r="AY202" s="1153"/>
      <c r="AZ202" s="1153"/>
      <c r="BA202" s="1153"/>
      <c r="BB202" s="1153"/>
      <c r="BC202" s="1153"/>
      <c r="BD202" s="1153"/>
      <c r="BE202" s="1153"/>
      <c r="BG202" s="1192">
        <f t="shared" si="45"/>
        <v>0</v>
      </c>
    </row>
    <row r="203" spans="2:59" outlineLevel="1">
      <c r="B203" s="1082">
        <v>20.8</v>
      </c>
      <c r="C203" s="168" t="s">
        <v>5936</v>
      </c>
      <c r="D203" s="169" t="s">
        <v>9</v>
      </c>
      <c r="E203" s="170">
        <v>1</v>
      </c>
      <c r="F203" s="173">
        <f>+'apu colegio'!$O$5701</f>
        <v>7431278.1399999997</v>
      </c>
      <c r="G203" s="1171">
        <f t="shared" si="46"/>
        <v>7431278.1399999997</v>
      </c>
      <c r="H203" s="1153"/>
      <c r="I203" s="1153"/>
      <c r="J203" s="1153"/>
      <c r="K203" s="1153"/>
      <c r="L203" s="1153"/>
      <c r="M203" s="1153"/>
      <c r="N203" s="1153"/>
      <c r="O203" s="1153"/>
      <c r="P203" s="1153"/>
      <c r="Q203" s="1153"/>
      <c r="R203" s="1153"/>
      <c r="S203" s="1153"/>
      <c r="T203" s="1153"/>
      <c r="U203" s="1153"/>
      <c r="V203" s="1153"/>
      <c r="W203" s="1153"/>
      <c r="X203" s="1153"/>
      <c r="Y203" s="1153"/>
      <c r="Z203" s="1153"/>
      <c r="AA203" s="1153"/>
      <c r="AB203" s="1153"/>
      <c r="AC203" s="1153"/>
      <c r="AD203" s="1153"/>
      <c r="AE203" s="1153"/>
      <c r="AF203" s="1153"/>
      <c r="AG203" s="1153"/>
      <c r="AH203" s="1153"/>
      <c r="AI203" s="1153"/>
      <c r="AJ203" s="1153"/>
      <c r="AK203" s="1153"/>
      <c r="AL203" s="1153">
        <f t="shared" si="47"/>
        <v>7431278.1399999997</v>
      </c>
      <c r="AM203" s="1153"/>
      <c r="AN203" s="1153"/>
      <c r="AO203" s="1153"/>
      <c r="AP203" s="1153"/>
      <c r="AQ203" s="1153"/>
      <c r="AR203" s="1153"/>
      <c r="AS203" s="1153"/>
      <c r="AT203" s="1153"/>
      <c r="AU203" s="1153"/>
      <c r="AV203" s="1153"/>
      <c r="AW203" s="1153"/>
      <c r="AX203" s="1153"/>
      <c r="AY203" s="1153"/>
      <c r="AZ203" s="1153"/>
      <c r="BA203" s="1153"/>
      <c r="BB203" s="1153"/>
      <c r="BC203" s="1153"/>
      <c r="BD203" s="1153"/>
      <c r="BE203" s="1153"/>
      <c r="BG203" s="1192">
        <f t="shared" si="45"/>
        <v>0</v>
      </c>
    </row>
    <row r="204" spans="2:59">
      <c r="B204" s="1166">
        <v>21</v>
      </c>
      <c r="C204" s="1167" t="s">
        <v>5937</v>
      </c>
      <c r="D204" s="1167"/>
      <c r="E204" s="1167"/>
      <c r="F204" s="1167"/>
      <c r="G204" s="1170">
        <f>+SUM(G205:G211)</f>
        <v>20071889</v>
      </c>
      <c r="H204" s="1153"/>
      <c r="I204" s="1153"/>
      <c r="J204" s="1153"/>
      <c r="K204" s="1153"/>
      <c r="L204" s="1153"/>
      <c r="M204" s="1153"/>
      <c r="N204" s="1153"/>
      <c r="O204" s="1153"/>
      <c r="P204" s="1153"/>
      <c r="Q204" s="1153"/>
      <c r="R204" s="1153"/>
      <c r="S204" s="1153"/>
      <c r="T204" s="1153"/>
      <c r="U204" s="1153"/>
      <c r="V204" s="1153"/>
      <c r="W204" s="1153"/>
      <c r="X204" s="1153"/>
      <c r="Y204" s="1153"/>
      <c r="Z204" s="1153"/>
      <c r="AA204" s="1153"/>
      <c r="AB204" s="1153"/>
      <c r="AC204" s="1153"/>
      <c r="AD204" s="1153"/>
      <c r="AE204" s="1153"/>
      <c r="AF204" s="1153"/>
      <c r="AG204" s="1153"/>
      <c r="AH204" s="1153"/>
      <c r="AI204" s="1153"/>
      <c r="AJ204" s="1153"/>
      <c r="AK204" s="1153"/>
      <c r="AL204" s="1153"/>
      <c r="AM204" s="1153"/>
      <c r="AN204" s="1190"/>
      <c r="AO204" s="1153"/>
      <c r="AP204" s="1153"/>
      <c r="AQ204" s="1153"/>
      <c r="AR204" s="1153"/>
      <c r="AS204" s="1153"/>
      <c r="AT204" s="1153"/>
      <c r="AU204" s="1153"/>
      <c r="AV204" s="1153"/>
      <c r="AW204" s="1153"/>
      <c r="AX204" s="1153"/>
      <c r="AY204" s="1153"/>
      <c r="AZ204" s="1153"/>
      <c r="BA204" s="1153"/>
      <c r="BB204" s="1153"/>
      <c r="BC204" s="1153"/>
      <c r="BD204" s="1153"/>
      <c r="BE204" s="1153"/>
      <c r="BG204" s="1192">
        <f t="shared" si="45"/>
        <v>20071889</v>
      </c>
    </row>
    <row r="205" spans="2:59" outlineLevel="1">
      <c r="B205" s="1082">
        <v>21.1</v>
      </c>
      <c r="C205" s="737" t="s">
        <v>5294</v>
      </c>
      <c r="D205" s="738" t="s">
        <v>4574</v>
      </c>
      <c r="E205" s="170">
        <f>'[4]red electrica interna'!$K$11</f>
        <v>10</v>
      </c>
      <c r="F205" s="171">
        <f>+'apu colegio'!$O$6206</f>
        <v>221799</v>
      </c>
      <c r="G205" s="1171">
        <f t="shared" ref="G205:G211" si="48">+E205*F205</f>
        <v>2217990</v>
      </c>
      <c r="H205" s="1153"/>
      <c r="I205" s="1153"/>
      <c r="J205" s="1153"/>
      <c r="K205" s="1153"/>
      <c r="L205" s="1153"/>
      <c r="M205" s="1153"/>
      <c r="N205" s="1153"/>
      <c r="O205" s="1153"/>
      <c r="P205" s="1153"/>
      <c r="Q205" s="1153"/>
      <c r="R205" s="1153"/>
      <c r="S205" s="1153"/>
      <c r="T205" s="1153"/>
      <c r="U205" s="1153"/>
      <c r="V205" s="1153"/>
      <c r="W205" s="1153"/>
      <c r="X205" s="1153"/>
      <c r="Y205" s="1153"/>
      <c r="Z205" s="1153"/>
      <c r="AA205" s="1153"/>
      <c r="AB205" s="1153"/>
      <c r="AC205" s="1153"/>
      <c r="AD205" s="1153"/>
      <c r="AE205" s="1153"/>
      <c r="AF205" s="1153"/>
      <c r="AG205" s="1153"/>
      <c r="AH205" s="1153"/>
      <c r="AI205" s="1153"/>
      <c r="AJ205" s="1153"/>
      <c r="AK205" s="1153"/>
      <c r="AL205" s="1153"/>
      <c r="AM205" s="1153"/>
      <c r="AN205" s="1153">
        <f t="shared" si="47"/>
        <v>2217990</v>
      </c>
      <c r="AO205" s="1153"/>
      <c r="AP205" s="1153"/>
      <c r="AQ205" s="1153"/>
      <c r="AR205" s="1153"/>
      <c r="AS205" s="1153"/>
      <c r="AT205" s="1153"/>
      <c r="AU205" s="1153"/>
      <c r="AV205" s="1153"/>
      <c r="AW205" s="1153"/>
      <c r="AX205" s="1153"/>
      <c r="AY205" s="1153"/>
      <c r="AZ205" s="1153"/>
      <c r="BA205" s="1153"/>
      <c r="BB205" s="1153"/>
      <c r="BC205" s="1153"/>
      <c r="BD205" s="1153"/>
      <c r="BE205" s="1153"/>
      <c r="BG205" s="1192">
        <f t="shared" si="45"/>
        <v>0</v>
      </c>
    </row>
    <row r="206" spans="2:59" outlineLevel="1">
      <c r="B206" s="1082">
        <v>21.2</v>
      </c>
      <c r="C206" s="737" t="s">
        <v>5295</v>
      </c>
      <c r="D206" s="738" t="s">
        <v>4574</v>
      </c>
      <c r="E206" s="170">
        <f>'[4]red electrica interna'!$K$48</f>
        <v>28</v>
      </c>
      <c r="F206" s="171">
        <f>+'apu colegio'!$O$6264</f>
        <v>233658</v>
      </c>
      <c r="G206" s="1171">
        <f t="shared" si="48"/>
        <v>6542424</v>
      </c>
      <c r="H206" s="1153"/>
      <c r="I206" s="1153"/>
      <c r="J206" s="1153"/>
      <c r="K206" s="1153"/>
      <c r="L206" s="1153"/>
      <c r="M206" s="1153"/>
      <c r="N206" s="1153"/>
      <c r="O206" s="1153"/>
      <c r="P206" s="1153"/>
      <c r="Q206" s="1153"/>
      <c r="R206" s="1153"/>
      <c r="S206" s="1153"/>
      <c r="T206" s="1153"/>
      <c r="U206" s="1153"/>
      <c r="V206" s="1153"/>
      <c r="W206" s="1153"/>
      <c r="X206" s="1153"/>
      <c r="Y206" s="1153"/>
      <c r="Z206" s="1153"/>
      <c r="AA206" s="1153"/>
      <c r="AB206" s="1153"/>
      <c r="AC206" s="1153"/>
      <c r="AD206" s="1153"/>
      <c r="AE206" s="1153"/>
      <c r="AF206" s="1153"/>
      <c r="AG206" s="1153"/>
      <c r="AH206" s="1153"/>
      <c r="AI206" s="1153"/>
      <c r="AJ206" s="1153"/>
      <c r="AK206" s="1153"/>
      <c r="AL206" s="1153"/>
      <c r="AM206" s="1153"/>
      <c r="AN206" s="1153">
        <f t="shared" si="47"/>
        <v>6542424</v>
      </c>
      <c r="AO206" s="1153"/>
      <c r="AP206" s="1153"/>
      <c r="AQ206" s="1153"/>
      <c r="AR206" s="1153"/>
      <c r="AS206" s="1153"/>
      <c r="AT206" s="1153"/>
      <c r="AU206" s="1153"/>
      <c r="AV206" s="1153"/>
      <c r="AW206" s="1153"/>
      <c r="AX206" s="1153"/>
      <c r="AY206" s="1153"/>
      <c r="AZ206" s="1153"/>
      <c r="BA206" s="1153"/>
      <c r="BB206" s="1153"/>
      <c r="BC206" s="1153"/>
      <c r="BD206" s="1153"/>
      <c r="BE206" s="1153"/>
      <c r="BG206" s="1192">
        <f t="shared" si="45"/>
        <v>0</v>
      </c>
    </row>
    <row r="207" spans="2:59" ht="25.5" outlineLevel="1">
      <c r="B207" s="1082">
        <v>21.3</v>
      </c>
      <c r="C207" s="168" t="s">
        <v>5297</v>
      </c>
      <c r="D207" s="738" t="s">
        <v>4574</v>
      </c>
      <c r="E207" s="170">
        <v>2</v>
      </c>
      <c r="F207" s="171">
        <f>+'apu colegio'!$O$6373</f>
        <v>347477</v>
      </c>
      <c r="G207" s="1171">
        <f t="shared" si="48"/>
        <v>694954</v>
      </c>
      <c r="H207" s="1153"/>
      <c r="I207" s="1153"/>
      <c r="J207" s="1153"/>
      <c r="K207" s="1153"/>
      <c r="L207" s="1153"/>
      <c r="M207" s="1153"/>
      <c r="N207" s="1153"/>
      <c r="O207" s="1153"/>
      <c r="P207" s="1153"/>
      <c r="Q207" s="1153"/>
      <c r="R207" s="1153"/>
      <c r="S207" s="1153"/>
      <c r="T207" s="1153"/>
      <c r="U207" s="1153"/>
      <c r="V207" s="1153"/>
      <c r="W207" s="1153"/>
      <c r="X207" s="1153"/>
      <c r="Y207" s="1153"/>
      <c r="Z207" s="1153"/>
      <c r="AA207" s="1153"/>
      <c r="AB207" s="1153"/>
      <c r="AC207" s="1153"/>
      <c r="AD207" s="1153"/>
      <c r="AE207" s="1153"/>
      <c r="AF207" s="1153"/>
      <c r="AG207" s="1153"/>
      <c r="AH207" s="1153"/>
      <c r="AI207" s="1153"/>
      <c r="AJ207" s="1153"/>
      <c r="AK207" s="1153"/>
      <c r="AL207" s="1153"/>
      <c r="AM207" s="1153"/>
      <c r="AN207" s="1153">
        <f t="shared" si="47"/>
        <v>694954</v>
      </c>
      <c r="AO207" s="1153"/>
      <c r="AP207" s="1153"/>
      <c r="AQ207" s="1153"/>
      <c r="AR207" s="1153"/>
      <c r="AS207" s="1153"/>
      <c r="AT207" s="1153"/>
      <c r="AU207" s="1153"/>
      <c r="AV207" s="1153"/>
      <c r="AW207" s="1153"/>
      <c r="AX207" s="1153"/>
      <c r="AY207" s="1153"/>
      <c r="AZ207" s="1153"/>
      <c r="BA207" s="1153"/>
      <c r="BB207" s="1153"/>
      <c r="BC207" s="1153"/>
      <c r="BD207" s="1153"/>
      <c r="BE207" s="1153"/>
      <c r="BG207" s="1192">
        <f t="shared" si="45"/>
        <v>0</v>
      </c>
    </row>
    <row r="208" spans="2:59" outlineLevel="1">
      <c r="B208" s="1082">
        <v>21.4</v>
      </c>
      <c r="C208" s="737" t="s">
        <v>5298</v>
      </c>
      <c r="D208" s="738" t="s">
        <v>4574</v>
      </c>
      <c r="E208" s="170">
        <f>'[4]red electrica interna'!$K$160</f>
        <v>28</v>
      </c>
      <c r="F208" s="171">
        <f>+'apu colegio'!$O$6424</f>
        <v>248141</v>
      </c>
      <c r="G208" s="1171">
        <f t="shared" si="48"/>
        <v>6947948</v>
      </c>
      <c r="H208" s="1153"/>
      <c r="I208" s="1153"/>
      <c r="J208" s="1153"/>
      <c r="K208" s="1153"/>
      <c r="L208" s="1153"/>
      <c r="M208" s="1153"/>
      <c r="N208" s="1153"/>
      <c r="O208" s="1153"/>
      <c r="P208" s="1153"/>
      <c r="Q208" s="1153"/>
      <c r="R208" s="1153"/>
      <c r="S208" s="1153"/>
      <c r="T208" s="1153"/>
      <c r="U208" s="1153"/>
      <c r="V208" s="1153"/>
      <c r="W208" s="1153"/>
      <c r="X208" s="1153"/>
      <c r="Y208" s="1153"/>
      <c r="Z208" s="1153"/>
      <c r="AA208" s="1153"/>
      <c r="AB208" s="1153"/>
      <c r="AC208" s="1153"/>
      <c r="AD208" s="1153"/>
      <c r="AE208" s="1153"/>
      <c r="AF208" s="1153"/>
      <c r="AG208" s="1153"/>
      <c r="AH208" s="1153"/>
      <c r="AI208" s="1153"/>
      <c r="AJ208" s="1153"/>
      <c r="AK208" s="1153"/>
      <c r="AL208" s="1153"/>
      <c r="AM208" s="1153"/>
      <c r="AN208" s="1153">
        <f t="shared" si="47"/>
        <v>6947948</v>
      </c>
      <c r="AO208" s="1153"/>
      <c r="AP208" s="1153"/>
      <c r="AQ208" s="1153"/>
      <c r="AR208" s="1153"/>
      <c r="AS208" s="1153"/>
      <c r="AT208" s="1153"/>
      <c r="AU208" s="1153"/>
      <c r="AV208" s="1153"/>
      <c r="AW208" s="1153"/>
      <c r="AX208" s="1153"/>
      <c r="AY208" s="1153"/>
      <c r="AZ208" s="1153"/>
      <c r="BA208" s="1153"/>
      <c r="BB208" s="1153"/>
      <c r="BC208" s="1153"/>
      <c r="BD208" s="1153"/>
      <c r="BE208" s="1153"/>
      <c r="BG208" s="1192">
        <f t="shared" si="45"/>
        <v>0</v>
      </c>
    </row>
    <row r="209" spans="2:59" ht="25.5" outlineLevel="1">
      <c r="B209" s="1082">
        <v>21.5</v>
      </c>
      <c r="C209" s="737" t="s">
        <v>5301</v>
      </c>
      <c r="D209" s="739" t="s">
        <v>5291</v>
      </c>
      <c r="E209" s="170">
        <f>'[4]red electrica interna'!$K$271</f>
        <v>1</v>
      </c>
      <c r="F209" s="171">
        <f>+'apu colegio'!$O$6602</f>
        <v>3655073</v>
      </c>
      <c r="G209" s="1171">
        <f t="shared" si="48"/>
        <v>3655073</v>
      </c>
      <c r="H209" s="1153"/>
      <c r="I209" s="1153"/>
      <c r="J209" s="1153"/>
      <c r="K209" s="1153"/>
      <c r="L209" s="1153"/>
      <c r="M209" s="1153"/>
      <c r="N209" s="1153"/>
      <c r="O209" s="1153"/>
      <c r="P209" s="1153"/>
      <c r="Q209" s="1153"/>
      <c r="R209" s="1153"/>
      <c r="S209" s="1153"/>
      <c r="T209" s="1153"/>
      <c r="U209" s="1153"/>
      <c r="V209" s="1153"/>
      <c r="W209" s="1153"/>
      <c r="X209" s="1153"/>
      <c r="Y209" s="1153"/>
      <c r="Z209" s="1153"/>
      <c r="AA209" s="1153"/>
      <c r="AB209" s="1153"/>
      <c r="AC209" s="1153"/>
      <c r="AD209" s="1153"/>
      <c r="AE209" s="1153"/>
      <c r="AF209" s="1153"/>
      <c r="AG209" s="1153"/>
      <c r="AH209" s="1153"/>
      <c r="AI209" s="1153"/>
      <c r="AJ209" s="1153"/>
      <c r="AK209" s="1153"/>
      <c r="AL209" s="1153"/>
      <c r="AM209" s="1153"/>
      <c r="AN209" s="1153">
        <f t="shared" si="47"/>
        <v>3655073</v>
      </c>
      <c r="AO209" s="1153"/>
      <c r="AP209" s="1153"/>
      <c r="AQ209" s="1153"/>
      <c r="AR209" s="1153"/>
      <c r="AS209" s="1153"/>
      <c r="AT209" s="1153"/>
      <c r="AU209" s="1153"/>
      <c r="AV209" s="1153"/>
      <c r="AW209" s="1153"/>
      <c r="AX209" s="1153"/>
      <c r="AY209" s="1153"/>
      <c r="AZ209" s="1153"/>
      <c r="BA209" s="1153"/>
      <c r="BB209" s="1153"/>
      <c r="BC209" s="1153"/>
      <c r="BD209" s="1153"/>
      <c r="BE209" s="1153"/>
      <c r="BG209" s="1192">
        <f t="shared" si="45"/>
        <v>0</v>
      </c>
    </row>
    <row r="210" spans="2:59" hidden="1" outlineLevel="1">
      <c r="B210" s="1082">
        <v>21.6</v>
      </c>
      <c r="C210" s="737" t="s">
        <v>5938</v>
      </c>
      <c r="D210" s="739" t="s">
        <v>0</v>
      </c>
      <c r="E210" s="170">
        <v>2</v>
      </c>
      <c r="F210" s="171">
        <v>6497177</v>
      </c>
      <c r="G210" s="1171">
        <f>+E210*F210*0</f>
        <v>0</v>
      </c>
      <c r="H210" s="1153"/>
      <c r="I210" s="1153"/>
      <c r="J210" s="1153"/>
      <c r="K210" s="1153"/>
      <c r="L210" s="1153"/>
      <c r="M210" s="1153"/>
      <c r="N210" s="1153"/>
      <c r="O210" s="1153"/>
      <c r="P210" s="1153"/>
      <c r="Q210" s="1153"/>
      <c r="R210" s="1153"/>
      <c r="S210" s="1153"/>
      <c r="T210" s="1153"/>
      <c r="U210" s="1153"/>
      <c r="V210" s="1153"/>
      <c r="W210" s="1153"/>
      <c r="X210" s="1153"/>
      <c r="Y210" s="1153"/>
      <c r="Z210" s="1153"/>
      <c r="AA210" s="1153"/>
      <c r="AB210" s="1153"/>
      <c r="AC210" s="1153"/>
      <c r="AD210" s="1153"/>
      <c r="AE210" s="1153"/>
      <c r="AF210" s="1153"/>
      <c r="AG210" s="1153"/>
      <c r="AH210" s="1153"/>
      <c r="AI210" s="1153"/>
      <c r="AJ210" s="1153"/>
      <c r="AK210" s="1153"/>
      <c r="AL210" s="1153"/>
      <c r="AM210" s="1153"/>
      <c r="AN210" s="1153">
        <f t="shared" si="47"/>
        <v>0</v>
      </c>
      <c r="AO210" s="1153"/>
      <c r="AP210" s="1153"/>
      <c r="AQ210" s="1153"/>
      <c r="AR210" s="1153"/>
      <c r="AS210" s="1153"/>
      <c r="AT210" s="1153"/>
      <c r="AU210" s="1153"/>
      <c r="AV210" s="1153"/>
      <c r="AW210" s="1153"/>
      <c r="AX210" s="1153"/>
      <c r="AY210" s="1153"/>
      <c r="AZ210" s="1153"/>
      <c r="BA210" s="1153"/>
      <c r="BB210" s="1153"/>
      <c r="BC210" s="1153"/>
      <c r="BD210" s="1153"/>
      <c r="BE210" s="1153"/>
      <c r="BG210" s="1192">
        <f t="shared" si="45"/>
        <v>0</v>
      </c>
    </row>
    <row r="211" spans="2:59" outlineLevel="1">
      <c r="B211" s="1082">
        <v>21.7</v>
      </c>
      <c r="C211" s="737" t="s">
        <v>5325</v>
      </c>
      <c r="D211" s="739" t="s">
        <v>250</v>
      </c>
      <c r="E211" s="170">
        <f>'[4]red electrica interna'!$K$382</f>
        <v>15</v>
      </c>
      <c r="F211" s="171">
        <f>'apu colegio'!O6926</f>
        <v>900</v>
      </c>
      <c r="G211" s="1171">
        <f t="shared" si="48"/>
        <v>13500</v>
      </c>
      <c r="H211" s="1153"/>
      <c r="I211" s="1153"/>
      <c r="J211" s="1153"/>
      <c r="K211" s="1153"/>
      <c r="L211" s="1153"/>
      <c r="M211" s="1153"/>
      <c r="N211" s="1153"/>
      <c r="O211" s="1153"/>
      <c r="P211" s="1153"/>
      <c r="Q211" s="1153"/>
      <c r="R211" s="1153"/>
      <c r="S211" s="1153"/>
      <c r="T211" s="1153"/>
      <c r="U211" s="1153"/>
      <c r="V211" s="1153"/>
      <c r="W211" s="1153"/>
      <c r="X211" s="1153"/>
      <c r="Y211" s="1153"/>
      <c r="Z211" s="1153"/>
      <c r="AA211" s="1153"/>
      <c r="AB211" s="1153"/>
      <c r="AC211" s="1153"/>
      <c r="AD211" s="1153"/>
      <c r="AE211" s="1153"/>
      <c r="AF211" s="1153"/>
      <c r="AG211" s="1153"/>
      <c r="AH211" s="1153"/>
      <c r="AI211" s="1153"/>
      <c r="AJ211" s="1153"/>
      <c r="AK211" s="1153"/>
      <c r="AL211" s="1153"/>
      <c r="AM211" s="1153"/>
      <c r="AN211" s="1153">
        <f t="shared" si="47"/>
        <v>13500</v>
      </c>
      <c r="AO211" s="1153"/>
      <c r="AP211" s="1153"/>
      <c r="AQ211" s="1153"/>
      <c r="AR211" s="1153"/>
      <c r="AS211" s="1153"/>
      <c r="AT211" s="1153"/>
      <c r="AU211" s="1153"/>
      <c r="AV211" s="1153"/>
      <c r="AW211" s="1153"/>
      <c r="AX211" s="1153"/>
      <c r="AY211" s="1153"/>
      <c r="AZ211" s="1153"/>
      <c r="BA211" s="1153"/>
      <c r="BB211" s="1153"/>
      <c r="BC211" s="1153"/>
      <c r="BD211" s="1153"/>
      <c r="BE211" s="1153"/>
      <c r="BG211" s="1192">
        <f t="shared" si="45"/>
        <v>0</v>
      </c>
    </row>
    <row r="212" spans="2:59">
      <c r="B212" s="1166">
        <v>22</v>
      </c>
      <c r="C212" s="1167" t="s">
        <v>5289</v>
      </c>
      <c r="D212" s="1166"/>
      <c r="E212" s="1168"/>
      <c r="F212" s="1169"/>
      <c r="G212" s="1170">
        <f>+SUM(G213:G215)</f>
        <v>25845810</v>
      </c>
      <c r="H212" s="1153"/>
      <c r="I212" s="1153"/>
      <c r="J212" s="1153"/>
      <c r="K212" s="1153"/>
      <c r="L212" s="1153"/>
      <c r="M212" s="1153"/>
      <c r="N212" s="1153"/>
      <c r="O212" s="1153"/>
      <c r="P212" s="1153"/>
      <c r="Q212" s="1153"/>
      <c r="R212" s="1153"/>
      <c r="S212" s="1153"/>
      <c r="T212" s="1153"/>
      <c r="U212" s="1153"/>
      <c r="V212" s="1153"/>
      <c r="W212" s="1153"/>
      <c r="X212" s="1153"/>
      <c r="Y212" s="1153"/>
      <c r="Z212" s="1153"/>
      <c r="AA212" s="1153"/>
      <c r="AB212" s="1153"/>
      <c r="AC212" s="1153"/>
      <c r="AD212" s="1153"/>
      <c r="AE212" s="1153"/>
      <c r="AF212" s="1153"/>
      <c r="AG212" s="1153"/>
      <c r="AH212" s="1153"/>
      <c r="AI212" s="1153"/>
      <c r="AJ212" s="1153"/>
      <c r="AK212" s="1153"/>
      <c r="AL212" s="1153"/>
      <c r="AM212" s="1153"/>
      <c r="AN212" s="1153"/>
      <c r="AO212" s="1190"/>
      <c r="AP212" s="1153"/>
      <c r="AQ212" s="1153"/>
      <c r="AR212" s="1153"/>
      <c r="AS212" s="1153"/>
      <c r="AT212" s="1153"/>
      <c r="AU212" s="1153"/>
      <c r="AV212" s="1153"/>
      <c r="AW212" s="1153"/>
      <c r="AX212" s="1153"/>
      <c r="AY212" s="1153"/>
      <c r="AZ212" s="1153"/>
      <c r="BA212" s="1153"/>
      <c r="BB212" s="1153"/>
      <c r="BC212" s="1153"/>
      <c r="BD212" s="1153"/>
      <c r="BE212" s="1153"/>
      <c r="BG212" s="1192">
        <f t="shared" si="45"/>
        <v>25845810</v>
      </c>
    </row>
    <row r="213" spans="2:59" ht="28.5" outlineLevel="1">
      <c r="B213" s="1082">
        <v>22.1</v>
      </c>
      <c r="C213" s="1185" t="s">
        <v>5307</v>
      </c>
      <c r="D213" s="739" t="s">
        <v>250</v>
      </c>
      <c r="E213" s="1161">
        <f>'[4]red electrica baja tension'!$K$271</f>
        <v>30</v>
      </c>
      <c r="F213" s="1061">
        <f>+'apu colegio'!$O$7048</f>
        <v>408362</v>
      </c>
      <c r="G213" s="1172">
        <f t="shared" ref="G213:G215" si="49">+E213*F213</f>
        <v>12250860</v>
      </c>
      <c r="H213" s="1153"/>
      <c r="I213" s="1153"/>
      <c r="J213" s="1153"/>
      <c r="K213" s="1153"/>
      <c r="L213" s="1153"/>
      <c r="M213" s="1153"/>
      <c r="N213" s="1153"/>
      <c r="O213" s="1153"/>
      <c r="P213" s="1153"/>
      <c r="Q213" s="1153"/>
      <c r="R213" s="1153"/>
      <c r="S213" s="1153"/>
      <c r="T213" s="1153"/>
      <c r="U213" s="1153"/>
      <c r="V213" s="1153"/>
      <c r="W213" s="1153"/>
      <c r="X213" s="1153"/>
      <c r="Y213" s="1153"/>
      <c r="Z213" s="1153"/>
      <c r="AA213" s="1153"/>
      <c r="AB213" s="1153"/>
      <c r="AC213" s="1153"/>
      <c r="AD213" s="1153"/>
      <c r="AE213" s="1153"/>
      <c r="AF213" s="1153"/>
      <c r="AG213" s="1153"/>
      <c r="AH213" s="1153"/>
      <c r="AI213" s="1153"/>
      <c r="AJ213" s="1153"/>
      <c r="AK213" s="1153"/>
      <c r="AL213" s="1153"/>
      <c r="AM213" s="1153"/>
      <c r="AN213" s="1153"/>
      <c r="AO213" s="1153">
        <f t="shared" si="47"/>
        <v>12250860</v>
      </c>
      <c r="AP213" s="1153"/>
      <c r="AQ213" s="1153"/>
      <c r="AR213" s="1153"/>
      <c r="AS213" s="1153"/>
      <c r="AT213" s="1153"/>
      <c r="AU213" s="1153"/>
      <c r="AV213" s="1153"/>
      <c r="AW213" s="1153"/>
      <c r="AX213" s="1153"/>
      <c r="AY213" s="1153"/>
      <c r="AZ213" s="1153"/>
      <c r="BA213" s="1153"/>
      <c r="BB213" s="1153"/>
      <c r="BC213" s="1153"/>
      <c r="BD213" s="1153"/>
      <c r="BE213" s="1153"/>
      <c r="BG213" s="1192">
        <f t="shared" si="45"/>
        <v>0</v>
      </c>
    </row>
    <row r="214" spans="2:59" ht="28.5" outlineLevel="1">
      <c r="B214" s="1082">
        <v>22.2</v>
      </c>
      <c r="C214" s="1185" t="s">
        <v>5309</v>
      </c>
      <c r="D214" s="739" t="s">
        <v>250</v>
      </c>
      <c r="E214" s="1161">
        <f>'[4]red electrica baja tension'!$K$345</f>
        <v>25</v>
      </c>
      <c r="F214" s="1061">
        <f>+'apu colegio'!$O$7132</f>
        <v>157164</v>
      </c>
      <c r="G214" s="1171">
        <f t="shared" si="49"/>
        <v>3929100</v>
      </c>
      <c r="H214" s="1153"/>
      <c r="I214" s="1153"/>
      <c r="J214" s="1153"/>
      <c r="K214" s="1153"/>
      <c r="L214" s="1153"/>
      <c r="M214" s="1153"/>
      <c r="N214" s="1153"/>
      <c r="O214" s="1153"/>
      <c r="P214" s="1153"/>
      <c r="Q214" s="1153"/>
      <c r="R214" s="1153"/>
      <c r="S214" s="1153"/>
      <c r="T214" s="1153"/>
      <c r="U214" s="1153"/>
      <c r="V214" s="1153"/>
      <c r="W214" s="1153"/>
      <c r="X214" s="1153"/>
      <c r="Y214" s="1153"/>
      <c r="Z214" s="1153"/>
      <c r="AA214" s="1153"/>
      <c r="AB214" s="1153"/>
      <c r="AC214" s="1153"/>
      <c r="AD214" s="1153"/>
      <c r="AE214" s="1153"/>
      <c r="AF214" s="1153"/>
      <c r="AG214" s="1153"/>
      <c r="AH214" s="1153"/>
      <c r="AI214" s="1153"/>
      <c r="AJ214" s="1153"/>
      <c r="AK214" s="1153"/>
      <c r="AL214" s="1153"/>
      <c r="AM214" s="1153"/>
      <c r="AN214" s="1153"/>
      <c r="AO214" s="1153">
        <f t="shared" si="47"/>
        <v>3929100</v>
      </c>
      <c r="AP214" s="1153"/>
      <c r="AQ214" s="1153"/>
      <c r="AR214" s="1153"/>
      <c r="AS214" s="1153"/>
      <c r="AT214" s="1153"/>
      <c r="AU214" s="1153"/>
      <c r="AV214" s="1153"/>
      <c r="AW214" s="1153"/>
      <c r="AX214" s="1153"/>
      <c r="AY214" s="1153"/>
      <c r="AZ214" s="1153"/>
      <c r="BA214" s="1153"/>
      <c r="BB214" s="1153"/>
      <c r="BC214" s="1153"/>
      <c r="BD214" s="1153"/>
      <c r="BE214" s="1153"/>
      <c r="BG214" s="1192">
        <f t="shared" si="45"/>
        <v>0</v>
      </c>
    </row>
    <row r="215" spans="2:59" outlineLevel="1">
      <c r="B215" s="1082">
        <v>23.3</v>
      </c>
      <c r="C215" s="915" t="s">
        <v>5317</v>
      </c>
      <c r="D215" s="739" t="s">
        <v>250</v>
      </c>
      <c r="E215" s="1159">
        <v>150</v>
      </c>
      <c r="F215" s="1061">
        <f>+'apu colegio'!$O$7284</f>
        <v>64439</v>
      </c>
      <c r="G215" s="1171">
        <f t="shared" si="49"/>
        <v>9665850</v>
      </c>
      <c r="H215" s="1153"/>
      <c r="I215" s="1153"/>
      <c r="J215" s="1153"/>
      <c r="K215" s="1153"/>
      <c r="L215" s="1153"/>
      <c r="M215" s="1153"/>
      <c r="N215" s="1153"/>
      <c r="O215" s="1153"/>
      <c r="P215" s="1153"/>
      <c r="Q215" s="1153"/>
      <c r="R215" s="1153"/>
      <c r="S215" s="1153"/>
      <c r="T215" s="1153"/>
      <c r="U215" s="1153"/>
      <c r="V215" s="1153"/>
      <c r="W215" s="1153"/>
      <c r="X215" s="1153"/>
      <c r="Y215" s="1153"/>
      <c r="Z215" s="1153"/>
      <c r="AA215" s="1153"/>
      <c r="AB215" s="1153"/>
      <c r="AC215" s="1153"/>
      <c r="AD215" s="1153"/>
      <c r="AE215" s="1153"/>
      <c r="AF215" s="1153"/>
      <c r="AG215" s="1153"/>
      <c r="AH215" s="1153"/>
      <c r="AI215" s="1153"/>
      <c r="AJ215" s="1153"/>
      <c r="AK215" s="1153"/>
      <c r="AL215" s="1153"/>
      <c r="AM215" s="1153"/>
      <c r="AN215" s="1153"/>
      <c r="AO215" s="1153">
        <f t="shared" ref="AO215" si="50">+$G215</f>
        <v>9665850</v>
      </c>
      <c r="AP215" s="1153"/>
      <c r="AQ215" s="1153"/>
      <c r="AR215" s="1153"/>
      <c r="AS215" s="1153"/>
      <c r="AT215" s="1153"/>
      <c r="AU215" s="1153"/>
      <c r="AV215" s="1153"/>
      <c r="AW215" s="1153"/>
      <c r="AX215" s="1153"/>
      <c r="AY215" s="1153"/>
      <c r="AZ215" s="1153"/>
      <c r="BA215" s="1153"/>
      <c r="BB215" s="1153"/>
      <c r="BC215" s="1153"/>
      <c r="BD215" s="1153"/>
      <c r="BE215" s="1153"/>
      <c r="BG215" s="1192">
        <f t="shared" si="45"/>
        <v>0</v>
      </c>
    </row>
    <row r="216" spans="2:59" ht="30">
      <c r="B216" s="1166">
        <v>23</v>
      </c>
      <c r="C216" s="1174" t="s">
        <v>5353</v>
      </c>
      <c r="D216" s="1175"/>
      <c r="E216" s="1176"/>
      <c r="F216" s="1177"/>
      <c r="G216" s="1170">
        <f>+SUM(G217:G224)</f>
        <v>57146675.809999995</v>
      </c>
      <c r="H216" s="1153"/>
      <c r="I216" s="1153"/>
      <c r="J216" s="1153"/>
      <c r="K216" s="1153"/>
      <c r="L216" s="1153"/>
      <c r="M216" s="1153"/>
      <c r="N216" s="1153"/>
      <c r="O216" s="1153"/>
      <c r="P216" s="1153"/>
      <c r="Q216" s="1153"/>
      <c r="R216" s="1153"/>
      <c r="S216" s="1153"/>
      <c r="T216" s="1153"/>
      <c r="U216" s="1153"/>
      <c r="V216" s="1153"/>
      <c r="W216" s="1153"/>
      <c r="X216" s="1153"/>
      <c r="Y216" s="1153"/>
      <c r="Z216" s="1153"/>
      <c r="AA216" s="1153"/>
      <c r="AB216" s="1153"/>
      <c r="AC216" s="1153"/>
      <c r="AD216" s="1153"/>
      <c r="AE216" s="1153"/>
      <c r="AF216" s="1153"/>
      <c r="AG216" s="1153"/>
      <c r="AH216" s="1153"/>
      <c r="AI216" s="1153"/>
      <c r="AJ216" s="1153"/>
      <c r="AK216" s="1153"/>
      <c r="AL216" s="1153"/>
      <c r="AM216" s="1153"/>
      <c r="AN216" s="1153"/>
      <c r="AO216" s="1153"/>
      <c r="AP216" s="1153"/>
      <c r="AQ216" s="1153"/>
      <c r="AR216" s="1153"/>
      <c r="AS216" s="1153"/>
      <c r="AT216" s="1153"/>
      <c r="AU216" s="1153"/>
      <c r="AV216" s="1153"/>
      <c r="AW216" s="1153"/>
      <c r="AX216" s="1190"/>
      <c r="AY216" s="1153"/>
      <c r="AZ216" s="1153"/>
      <c r="BA216" s="1153"/>
      <c r="BB216" s="1153"/>
      <c r="BC216" s="1153"/>
      <c r="BD216" s="1153"/>
      <c r="BE216" s="1153"/>
      <c r="BG216" s="1192">
        <f t="shared" si="45"/>
        <v>57146675.809999995</v>
      </c>
    </row>
    <row r="217" spans="2:59" outlineLevel="1">
      <c r="B217" s="1082">
        <v>23.1</v>
      </c>
      <c r="C217" s="784" t="s">
        <v>5354</v>
      </c>
      <c r="D217" s="785" t="s">
        <v>5374</v>
      </c>
      <c r="E217" s="786">
        <f>'[4]red de datos'!$K$11</f>
        <v>6</v>
      </c>
      <c r="F217" s="787">
        <f>'apu colegio'!$O$7561</f>
        <v>257908.99</v>
      </c>
      <c r="G217" s="787">
        <f t="shared" ref="G217:G224" si="51">+E217*F217</f>
        <v>1547453.94</v>
      </c>
      <c r="H217" s="1153"/>
      <c r="I217" s="1153"/>
      <c r="J217" s="1153"/>
      <c r="K217" s="1153"/>
      <c r="L217" s="1153"/>
      <c r="M217" s="1153"/>
      <c r="N217" s="1153"/>
      <c r="O217" s="1153"/>
      <c r="P217" s="1153"/>
      <c r="Q217" s="1153"/>
      <c r="R217" s="1153"/>
      <c r="S217" s="1153"/>
      <c r="T217" s="1153"/>
      <c r="U217" s="1153"/>
      <c r="V217" s="1153"/>
      <c r="W217" s="1153"/>
      <c r="X217" s="1153"/>
      <c r="Y217" s="1153"/>
      <c r="Z217" s="1153"/>
      <c r="AA217" s="1153"/>
      <c r="AB217" s="1153"/>
      <c r="AC217" s="1153"/>
      <c r="AD217" s="1153"/>
      <c r="AE217" s="1153"/>
      <c r="AF217" s="1153"/>
      <c r="AG217" s="1153"/>
      <c r="AH217" s="1153"/>
      <c r="AI217" s="1153"/>
      <c r="AJ217" s="1153"/>
      <c r="AK217" s="1153"/>
      <c r="AL217" s="1153"/>
      <c r="AM217" s="1153"/>
      <c r="AN217" s="1153"/>
      <c r="AO217" s="1153"/>
      <c r="AP217" s="1153"/>
      <c r="AQ217" s="1153"/>
      <c r="AR217" s="1153"/>
      <c r="AS217" s="1153"/>
      <c r="AT217" s="1153"/>
      <c r="AU217" s="1153"/>
      <c r="AV217" s="1153"/>
      <c r="AW217" s="1153"/>
      <c r="AX217" s="1153">
        <f t="shared" ref="AX217:AX224" si="52">+$G217</f>
        <v>1547453.94</v>
      </c>
      <c r="AY217" s="1153"/>
      <c r="AZ217" s="1153"/>
      <c r="BA217" s="1153"/>
      <c r="BB217" s="1153"/>
      <c r="BC217" s="1153"/>
      <c r="BD217" s="1153"/>
      <c r="BE217" s="1153"/>
      <c r="BG217" s="1192">
        <f t="shared" si="45"/>
        <v>0</v>
      </c>
    </row>
    <row r="218" spans="2:59" outlineLevel="1">
      <c r="B218" s="1082">
        <v>23.2</v>
      </c>
      <c r="C218" s="784" t="s">
        <v>5373</v>
      </c>
      <c r="D218" s="785" t="s">
        <v>9</v>
      </c>
      <c r="E218" s="1160">
        <v>6</v>
      </c>
      <c r="F218" s="787">
        <f>'apu colegio'!$O$7621</f>
        <v>363438.78</v>
      </c>
      <c r="G218" s="787">
        <f t="shared" si="51"/>
        <v>2180632.6800000002</v>
      </c>
      <c r="H218" s="1153"/>
      <c r="I218" s="1153"/>
      <c r="J218" s="1153"/>
      <c r="K218" s="1153"/>
      <c r="L218" s="1153"/>
      <c r="M218" s="1153"/>
      <c r="N218" s="1153"/>
      <c r="O218" s="1153"/>
      <c r="P218" s="1153"/>
      <c r="Q218" s="1153"/>
      <c r="R218" s="1153"/>
      <c r="S218" s="1153"/>
      <c r="T218" s="1153"/>
      <c r="U218" s="1153"/>
      <c r="V218" s="1153"/>
      <c r="W218" s="1153"/>
      <c r="X218" s="1153"/>
      <c r="Y218" s="1153"/>
      <c r="Z218" s="1153"/>
      <c r="AA218" s="1153"/>
      <c r="AB218" s="1153"/>
      <c r="AC218" s="1153"/>
      <c r="AD218" s="1153"/>
      <c r="AE218" s="1153"/>
      <c r="AF218" s="1153"/>
      <c r="AG218" s="1153"/>
      <c r="AH218" s="1153"/>
      <c r="AI218" s="1153"/>
      <c r="AJ218" s="1153"/>
      <c r="AK218" s="1153"/>
      <c r="AL218" s="1153"/>
      <c r="AM218" s="1153"/>
      <c r="AN218" s="1153"/>
      <c r="AO218" s="1153"/>
      <c r="AP218" s="1153"/>
      <c r="AQ218" s="1153"/>
      <c r="AR218" s="1153"/>
      <c r="AS218" s="1153"/>
      <c r="AT218" s="1153"/>
      <c r="AU218" s="1153"/>
      <c r="AV218" s="1153"/>
      <c r="AW218" s="1153"/>
      <c r="AX218" s="1153">
        <f t="shared" si="52"/>
        <v>2180632.6800000002</v>
      </c>
      <c r="AY218" s="1153"/>
      <c r="AZ218" s="1153"/>
      <c r="BA218" s="1153"/>
      <c r="BB218" s="1153"/>
      <c r="BC218" s="1153"/>
      <c r="BD218" s="1153"/>
      <c r="BE218" s="1153"/>
      <c r="BG218" s="1192">
        <f t="shared" si="45"/>
        <v>0</v>
      </c>
    </row>
    <row r="219" spans="2:59" outlineLevel="1">
      <c r="B219" s="1082">
        <v>23.3</v>
      </c>
      <c r="C219" s="789" t="s">
        <v>5939</v>
      </c>
      <c r="D219" s="785" t="s">
        <v>5375</v>
      </c>
      <c r="E219" s="1160">
        <v>1</v>
      </c>
      <c r="F219" s="787">
        <f>'apu colegio'!$O$7687</f>
        <v>13861941.789999999</v>
      </c>
      <c r="G219" s="787">
        <f t="shared" si="51"/>
        <v>13861941.789999999</v>
      </c>
      <c r="H219" s="1153"/>
      <c r="I219" s="1153"/>
      <c r="J219" s="1153"/>
      <c r="K219" s="1153"/>
      <c r="L219" s="1153"/>
      <c r="M219" s="1153"/>
      <c r="N219" s="1153"/>
      <c r="O219" s="1153"/>
      <c r="P219" s="1153"/>
      <c r="Q219" s="1153"/>
      <c r="R219" s="1153"/>
      <c r="S219" s="1153"/>
      <c r="T219" s="1153"/>
      <c r="U219" s="1153"/>
      <c r="V219" s="1153"/>
      <c r="W219" s="1153"/>
      <c r="X219" s="1153"/>
      <c r="Y219" s="1153"/>
      <c r="Z219" s="1153"/>
      <c r="AA219" s="1153"/>
      <c r="AB219" s="1153"/>
      <c r="AC219" s="1153"/>
      <c r="AD219" s="1153"/>
      <c r="AE219" s="1153"/>
      <c r="AF219" s="1153"/>
      <c r="AG219" s="1153"/>
      <c r="AH219" s="1153"/>
      <c r="AI219" s="1153"/>
      <c r="AJ219" s="1153"/>
      <c r="AK219" s="1153"/>
      <c r="AL219" s="1153"/>
      <c r="AM219" s="1153"/>
      <c r="AN219" s="1153"/>
      <c r="AO219" s="1153"/>
      <c r="AP219" s="1153"/>
      <c r="AQ219" s="1153"/>
      <c r="AR219" s="1153"/>
      <c r="AS219" s="1153"/>
      <c r="AT219" s="1153"/>
      <c r="AU219" s="1153"/>
      <c r="AV219" s="1153"/>
      <c r="AW219" s="1153"/>
      <c r="AX219" s="1153">
        <f t="shared" si="52"/>
        <v>13861941.789999999</v>
      </c>
      <c r="AY219" s="1153"/>
      <c r="AZ219" s="1153"/>
      <c r="BA219" s="1153"/>
      <c r="BB219" s="1153"/>
      <c r="BC219" s="1153"/>
      <c r="BD219" s="1153"/>
      <c r="BE219" s="1153"/>
      <c r="BG219" s="1192">
        <f t="shared" si="45"/>
        <v>0</v>
      </c>
    </row>
    <row r="220" spans="2:59" outlineLevel="1">
      <c r="B220" s="1082">
        <v>23.4</v>
      </c>
      <c r="C220" s="789" t="s">
        <v>5376</v>
      </c>
      <c r="D220" s="785" t="s">
        <v>250</v>
      </c>
      <c r="E220" s="1160">
        <f>'[4]red de datos'!$K$86</f>
        <v>360</v>
      </c>
      <c r="F220" s="787">
        <f>'apu colegio'!$O$7749</f>
        <v>23174.95</v>
      </c>
      <c r="G220" s="787">
        <f t="shared" si="51"/>
        <v>8342982</v>
      </c>
      <c r="H220" s="1153"/>
      <c r="I220" s="1153"/>
      <c r="J220" s="1153"/>
      <c r="K220" s="1153"/>
      <c r="L220" s="1153"/>
      <c r="M220" s="1153"/>
      <c r="N220" s="1153"/>
      <c r="O220" s="1153"/>
      <c r="P220" s="1153"/>
      <c r="Q220" s="1153"/>
      <c r="R220" s="1153"/>
      <c r="S220" s="1153"/>
      <c r="T220" s="1153"/>
      <c r="U220" s="1153"/>
      <c r="V220" s="1153"/>
      <c r="W220" s="1153"/>
      <c r="X220" s="1153"/>
      <c r="Y220" s="1153"/>
      <c r="Z220" s="1153"/>
      <c r="AA220" s="1153"/>
      <c r="AB220" s="1153"/>
      <c r="AC220" s="1153"/>
      <c r="AD220" s="1153"/>
      <c r="AE220" s="1153"/>
      <c r="AF220" s="1153"/>
      <c r="AG220" s="1153"/>
      <c r="AH220" s="1153"/>
      <c r="AI220" s="1153"/>
      <c r="AJ220" s="1153"/>
      <c r="AK220" s="1153"/>
      <c r="AL220" s="1153"/>
      <c r="AM220" s="1153"/>
      <c r="AN220" s="1153"/>
      <c r="AO220" s="1153"/>
      <c r="AP220" s="1153"/>
      <c r="AQ220" s="1153"/>
      <c r="AR220" s="1153"/>
      <c r="AS220" s="1153"/>
      <c r="AT220" s="1153"/>
      <c r="AU220" s="1153"/>
      <c r="AV220" s="1153"/>
      <c r="AW220" s="1153"/>
      <c r="AX220" s="1153">
        <f t="shared" si="52"/>
        <v>8342982</v>
      </c>
      <c r="AY220" s="1153"/>
      <c r="AZ220" s="1153"/>
      <c r="BA220" s="1153"/>
      <c r="BB220" s="1153"/>
      <c r="BC220" s="1153"/>
      <c r="BD220" s="1153"/>
      <c r="BE220" s="1153"/>
      <c r="BG220" s="1192">
        <f t="shared" si="45"/>
        <v>0</v>
      </c>
    </row>
    <row r="221" spans="2:59" outlineLevel="1">
      <c r="B221" s="1082">
        <v>23.5</v>
      </c>
      <c r="C221" s="789" t="s">
        <v>5361</v>
      </c>
      <c r="D221" s="785" t="s">
        <v>9</v>
      </c>
      <c r="E221" s="1160">
        <v>1</v>
      </c>
      <c r="F221" s="787">
        <f>'apu colegio'!$O$7811</f>
        <v>7312517</v>
      </c>
      <c r="G221" s="787">
        <f t="shared" si="51"/>
        <v>7312517</v>
      </c>
      <c r="H221" s="1153"/>
      <c r="I221" s="1153"/>
      <c r="J221" s="1153"/>
      <c r="K221" s="1153"/>
      <c r="L221" s="1153"/>
      <c r="M221" s="1153"/>
      <c r="N221" s="1153"/>
      <c r="O221" s="1153"/>
      <c r="P221" s="1153"/>
      <c r="Q221" s="1153"/>
      <c r="R221" s="1153"/>
      <c r="S221" s="1153"/>
      <c r="T221" s="1153"/>
      <c r="U221" s="1153"/>
      <c r="V221" s="1153"/>
      <c r="W221" s="1153"/>
      <c r="X221" s="1153"/>
      <c r="Y221" s="1153"/>
      <c r="Z221" s="1153"/>
      <c r="AA221" s="1153"/>
      <c r="AB221" s="1153"/>
      <c r="AC221" s="1153"/>
      <c r="AD221" s="1153"/>
      <c r="AE221" s="1153"/>
      <c r="AF221" s="1153"/>
      <c r="AG221" s="1153"/>
      <c r="AH221" s="1153"/>
      <c r="AI221" s="1153"/>
      <c r="AJ221" s="1153"/>
      <c r="AK221" s="1153"/>
      <c r="AL221" s="1153"/>
      <c r="AM221" s="1153"/>
      <c r="AN221" s="1153"/>
      <c r="AO221" s="1153"/>
      <c r="AP221" s="1153"/>
      <c r="AQ221" s="1153"/>
      <c r="AR221" s="1153"/>
      <c r="AS221" s="1153"/>
      <c r="AT221" s="1153"/>
      <c r="AU221" s="1153"/>
      <c r="AV221" s="1153"/>
      <c r="AW221" s="1153"/>
      <c r="AX221" s="1153">
        <f t="shared" si="52"/>
        <v>7312517</v>
      </c>
      <c r="AY221" s="1153"/>
      <c r="AZ221" s="1153"/>
      <c r="BA221" s="1153"/>
      <c r="BB221" s="1153"/>
      <c r="BC221" s="1153"/>
      <c r="BD221" s="1153"/>
      <c r="BE221" s="1153"/>
      <c r="BG221" s="1192">
        <f t="shared" si="45"/>
        <v>0</v>
      </c>
    </row>
    <row r="222" spans="2:59" ht="25.5" outlineLevel="1">
      <c r="B222" s="1082">
        <v>23.6</v>
      </c>
      <c r="C222" s="789" t="s">
        <v>5362</v>
      </c>
      <c r="D222" s="785" t="s">
        <v>9</v>
      </c>
      <c r="E222" s="1160">
        <f>+'[4]red de datos'!$K$161</f>
        <v>3</v>
      </c>
      <c r="F222" s="787">
        <f>'apu colegio'!$O$7873</f>
        <v>2270839</v>
      </c>
      <c r="G222" s="787">
        <f t="shared" si="51"/>
        <v>6812517</v>
      </c>
      <c r="H222" s="1153"/>
      <c r="I222" s="1153"/>
      <c r="J222" s="1153"/>
      <c r="K222" s="1153"/>
      <c r="L222" s="1153"/>
      <c r="M222" s="1153"/>
      <c r="N222" s="1153"/>
      <c r="O222" s="1153"/>
      <c r="P222" s="1153"/>
      <c r="Q222" s="1153"/>
      <c r="R222" s="1153"/>
      <c r="S222" s="1153"/>
      <c r="T222" s="1153"/>
      <c r="U222" s="1153"/>
      <c r="V222" s="1153"/>
      <c r="W222" s="1153"/>
      <c r="X222" s="1153"/>
      <c r="Y222" s="1153"/>
      <c r="Z222" s="1153"/>
      <c r="AA222" s="1153"/>
      <c r="AB222" s="1153"/>
      <c r="AC222" s="1153"/>
      <c r="AD222" s="1153"/>
      <c r="AE222" s="1153"/>
      <c r="AF222" s="1153"/>
      <c r="AG222" s="1153"/>
      <c r="AH222" s="1153"/>
      <c r="AI222" s="1153"/>
      <c r="AJ222" s="1153"/>
      <c r="AK222" s="1153"/>
      <c r="AL222" s="1153"/>
      <c r="AM222" s="1153"/>
      <c r="AN222" s="1153"/>
      <c r="AO222" s="1153"/>
      <c r="AP222" s="1153"/>
      <c r="AQ222" s="1153"/>
      <c r="AR222" s="1153"/>
      <c r="AS222" s="1153"/>
      <c r="AT222" s="1153"/>
      <c r="AU222" s="1153"/>
      <c r="AV222" s="1153"/>
      <c r="AW222" s="1153"/>
      <c r="AX222" s="1153">
        <f t="shared" si="52"/>
        <v>6812517</v>
      </c>
      <c r="AY222" s="1153"/>
      <c r="AZ222" s="1153"/>
      <c r="BA222" s="1153"/>
      <c r="BB222" s="1153"/>
      <c r="BC222" s="1153"/>
      <c r="BD222" s="1153"/>
      <c r="BE222" s="1153"/>
      <c r="BG222" s="1192">
        <f t="shared" si="45"/>
        <v>0</v>
      </c>
    </row>
    <row r="223" spans="2:59" ht="38.25" outlineLevel="1">
      <c r="B223" s="1082">
        <v>23.7</v>
      </c>
      <c r="C223" s="789" t="s">
        <v>5389</v>
      </c>
      <c r="D223" s="785" t="s">
        <v>9</v>
      </c>
      <c r="E223" s="1160">
        <v>1</v>
      </c>
      <c r="F223" s="787">
        <f>'[5]presupuesto   comfanorte'!$F$148</f>
        <v>15357463.5</v>
      </c>
      <c r="G223" s="787">
        <f t="shared" si="51"/>
        <v>15357463.5</v>
      </c>
      <c r="H223" s="1153"/>
      <c r="I223" s="1153"/>
      <c r="J223" s="1153"/>
      <c r="K223" s="1153"/>
      <c r="L223" s="1153"/>
      <c r="M223" s="1153"/>
      <c r="N223" s="1153"/>
      <c r="O223" s="1153"/>
      <c r="P223" s="1153"/>
      <c r="Q223" s="1153"/>
      <c r="R223" s="1153"/>
      <c r="S223" s="1153"/>
      <c r="T223" s="1153"/>
      <c r="U223" s="1153"/>
      <c r="V223" s="1153"/>
      <c r="W223" s="1153"/>
      <c r="X223" s="1153"/>
      <c r="Y223" s="1153"/>
      <c r="Z223" s="1153"/>
      <c r="AA223" s="1153"/>
      <c r="AB223" s="1153"/>
      <c r="AC223" s="1153"/>
      <c r="AD223" s="1153"/>
      <c r="AE223" s="1153"/>
      <c r="AF223" s="1153"/>
      <c r="AG223" s="1153"/>
      <c r="AH223" s="1153"/>
      <c r="AI223" s="1153"/>
      <c r="AJ223" s="1153"/>
      <c r="AK223" s="1153"/>
      <c r="AL223" s="1153"/>
      <c r="AM223" s="1153"/>
      <c r="AN223" s="1153"/>
      <c r="AO223" s="1153"/>
      <c r="AP223" s="1153"/>
      <c r="AQ223" s="1153"/>
      <c r="AR223" s="1153"/>
      <c r="AS223" s="1153"/>
      <c r="AT223" s="1153"/>
      <c r="AU223" s="1153"/>
      <c r="AV223" s="1153"/>
      <c r="AW223" s="1153"/>
      <c r="AX223" s="1153">
        <f t="shared" si="52"/>
        <v>15357463.5</v>
      </c>
      <c r="AY223" s="1153"/>
      <c r="AZ223" s="1153"/>
      <c r="BA223" s="1153"/>
      <c r="BB223" s="1153"/>
      <c r="BC223" s="1153"/>
      <c r="BD223" s="1153"/>
      <c r="BE223" s="1153"/>
      <c r="BG223" s="1192">
        <f t="shared" si="45"/>
        <v>0</v>
      </c>
    </row>
    <row r="224" spans="2:59" outlineLevel="1">
      <c r="B224" s="1082">
        <v>23.8</v>
      </c>
      <c r="C224" s="789" t="s">
        <v>5862</v>
      </c>
      <c r="D224" s="785" t="s">
        <v>9</v>
      </c>
      <c r="E224" s="1160">
        <v>2</v>
      </c>
      <c r="F224" s="787">
        <f>+'apu colegio'!$O$7998</f>
        <v>865583.95</v>
      </c>
      <c r="G224" s="787">
        <f t="shared" si="51"/>
        <v>1731167.9</v>
      </c>
      <c r="H224" s="1153"/>
      <c r="I224" s="1153"/>
      <c r="J224" s="1153"/>
      <c r="K224" s="1153"/>
      <c r="L224" s="1153"/>
      <c r="M224" s="1153"/>
      <c r="N224" s="1153"/>
      <c r="O224" s="1153"/>
      <c r="P224" s="1153"/>
      <c r="Q224" s="1153"/>
      <c r="R224" s="1153"/>
      <c r="S224" s="1153"/>
      <c r="T224" s="1153"/>
      <c r="U224" s="1153"/>
      <c r="V224" s="1153"/>
      <c r="W224" s="1153"/>
      <c r="X224" s="1153"/>
      <c r="Y224" s="1153"/>
      <c r="Z224" s="1153"/>
      <c r="AA224" s="1153"/>
      <c r="AB224" s="1153"/>
      <c r="AC224" s="1153"/>
      <c r="AD224" s="1153"/>
      <c r="AE224" s="1153"/>
      <c r="AF224" s="1153"/>
      <c r="AG224" s="1153"/>
      <c r="AH224" s="1153"/>
      <c r="AI224" s="1153"/>
      <c r="AJ224" s="1153"/>
      <c r="AK224" s="1153"/>
      <c r="AL224" s="1153"/>
      <c r="AM224" s="1153"/>
      <c r="AN224" s="1153"/>
      <c r="AO224" s="1153"/>
      <c r="AP224" s="1153"/>
      <c r="AQ224" s="1153"/>
      <c r="AR224" s="1153"/>
      <c r="AS224" s="1153"/>
      <c r="AT224" s="1153"/>
      <c r="AU224" s="1153"/>
      <c r="AV224" s="1153"/>
      <c r="AW224" s="1153"/>
      <c r="AX224" s="1153">
        <f t="shared" si="52"/>
        <v>1731167.9</v>
      </c>
      <c r="AY224" s="1153"/>
      <c r="AZ224" s="1153"/>
      <c r="BA224" s="1153"/>
      <c r="BB224" s="1153"/>
      <c r="BC224" s="1153"/>
      <c r="BD224" s="1153"/>
      <c r="BE224" s="1153"/>
      <c r="BG224" s="1192">
        <f t="shared" si="45"/>
        <v>0</v>
      </c>
    </row>
    <row r="225" spans="2:59">
      <c r="B225" s="1166">
        <v>24</v>
      </c>
      <c r="C225" s="1174" t="s">
        <v>5412</v>
      </c>
      <c r="D225" s="1175"/>
      <c r="E225" s="1176"/>
      <c r="F225" s="1177"/>
      <c r="G225" s="1170">
        <f>+G226</f>
        <v>30000000</v>
      </c>
      <c r="H225" s="1153"/>
      <c r="I225" s="1153"/>
      <c r="J225" s="1153"/>
      <c r="K225" s="1153"/>
      <c r="L225" s="1153"/>
      <c r="M225" s="1153"/>
      <c r="N225" s="1153"/>
      <c r="O225" s="1153"/>
      <c r="P225" s="1153"/>
      <c r="Q225" s="1153"/>
      <c r="R225" s="1153"/>
      <c r="S225" s="1153"/>
      <c r="T225" s="1153"/>
      <c r="U225" s="1153"/>
      <c r="V225" s="1153"/>
      <c r="W225" s="1153"/>
      <c r="X225" s="1153"/>
      <c r="Y225" s="1153"/>
      <c r="Z225" s="1153"/>
      <c r="AA225" s="1153"/>
      <c r="AB225" s="1153"/>
      <c r="AC225" s="1153"/>
      <c r="AD225" s="1153"/>
      <c r="AE225" s="1153"/>
      <c r="AF225" s="1153"/>
      <c r="AG225" s="1153"/>
      <c r="AH225" s="1153"/>
      <c r="AI225" s="1153"/>
      <c r="AJ225" s="1153"/>
      <c r="AK225" s="1153"/>
      <c r="AL225" s="1153"/>
      <c r="AM225" s="1153"/>
      <c r="AN225" s="1153"/>
      <c r="AO225" s="1153"/>
      <c r="AP225" s="1153"/>
      <c r="AQ225" s="1153"/>
      <c r="AR225" s="1153"/>
      <c r="AS225" s="1153"/>
      <c r="AT225" s="1153"/>
      <c r="AU225" s="1153"/>
      <c r="AV225" s="1153"/>
      <c r="AW225" s="1153"/>
      <c r="AX225" s="1153"/>
      <c r="AY225" s="1153"/>
      <c r="AZ225" s="1153"/>
      <c r="BA225" s="1153"/>
      <c r="BB225" s="1153"/>
      <c r="BC225" s="1153"/>
      <c r="BD225" s="1190"/>
      <c r="BE225" s="1153"/>
      <c r="BG225" s="1192">
        <f t="shared" si="45"/>
        <v>30000000</v>
      </c>
    </row>
    <row r="226" spans="2:59" outlineLevel="2">
      <c r="B226" s="1082">
        <v>24.1</v>
      </c>
      <c r="C226" s="789" t="s">
        <v>5411</v>
      </c>
      <c r="D226" s="785" t="s">
        <v>9</v>
      </c>
      <c r="E226" s="786">
        <v>1</v>
      </c>
      <c r="F226" s="787">
        <f>'apu colegio'!$O$8309</f>
        <v>30000000</v>
      </c>
      <c r="G226" s="787">
        <f>F226*E226</f>
        <v>30000000</v>
      </c>
      <c r="H226" s="1153"/>
      <c r="I226" s="1153"/>
      <c r="J226" s="1153"/>
      <c r="K226" s="1153"/>
      <c r="L226" s="1153"/>
      <c r="M226" s="1153"/>
      <c r="N226" s="1153"/>
      <c r="O226" s="1153"/>
      <c r="P226" s="1153"/>
      <c r="Q226" s="1153"/>
      <c r="R226" s="1153"/>
      <c r="S226" s="1153"/>
      <c r="T226" s="1153"/>
      <c r="U226" s="1153"/>
      <c r="V226" s="1153"/>
      <c r="W226" s="1153"/>
      <c r="X226" s="1153"/>
      <c r="Y226" s="1153"/>
      <c r="Z226" s="1153"/>
      <c r="AA226" s="1153"/>
      <c r="AB226" s="1153"/>
      <c r="AC226" s="1153"/>
      <c r="AD226" s="1153"/>
      <c r="AE226" s="1153"/>
      <c r="AF226" s="1153"/>
      <c r="AG226" s="1153"/>
      <c r="AH226" s="1153"/>
      <c r="AI226" s="1153"/>
      <c r="AJ226" s="1153"/>
      <c r="AK226" s="1153"/>
      <c r="AL226" s="1153"/>
      <c r="AM226" s="1153"/>
      <c r="AN226" s="1153"/>
      <c r="AO226" s="1153"/>
      <c r="AP226" s="1153"/>
      <c r="AQ226" s="1153"/>
      <c r="AR226" s="1153"/>
      <c r="AS226" s="1153"/>
      <c r="AT226" s="1153"/>
      <c r="AU226" s="1153"/>
      <c r="AV226" s="1153"/>
      <c r="AW226" s="1153"/>
      <c r="AX226" s="1153"/>
      <c r="AY226" s="1153"/>
      <c r="AZ226" s="1153"/>
      <c r="BA226" s="1153"/>
      <c r="BB226" s="1153"/>
      <c r="BC226" s="1153"/>
      <c r="BD226" s="1153"/>
      <c r="BE226" s="1153">
        <f t="shared" ref="BE226" si="53">+$G226</f>
        <v>30000000</v>
      </c>
      <c r="BG226" s="1192">
        <f t="shared" si="45"/>
        <v>0</v>
      </c>
    </row>
    <row r="227" spans="2:59">
      <c r="B227" s="1166">
        <v>25</v>
      </c>
      <c r="C227" s="1174" t="s">
        <v>5940</v>
      </c>
      <c r="D227" s="1175"/>
      <c r="E227" s="1176"/>
      <c r="F227" s="1177"/>
      <c r="G227" s="1170">
        <f>+SUM(G228:G233)</f>
        <v>211602942.19500002</v>
      </c>
      <c r="H227" s="1153"/>
      <c r="I227" s="1153"/>
      <c r="J227" s="1153"/>
      <c r="K227" s="1153"/>
      <c r="L227" s="1153"/>
      <c r="M227" s="1153"/>
      <c r="N227" s="1153"/>
      <c r="O227" s="1153"/>
      <c r="P227" s="1153"/>
      <c r="Q227" s="1153"/>
      <c r="R227" s="1153"/>
      <c r="S227" s="1153"/>
      <c r="T227" s="1153"/>
      <c r="U227" s="1153"/>
      <c r="V227" s="1153"/>
      <c r="W227" s="1190"/>
      <c r="X227" s="1190"/>
      <c r="Y227" s="1190"/>
      <c r="Z227" s="1190"/>
      <c r="AA227" s="1153"/>
      <c r="AB227" s="1153"/>
      <c r="AC227" s="1153"/>
      <c r="AD227" s="1153"/>
      <c r="AE227" s="1153"/>
      <c r="AF227" s="1153"/>
      <c r="AG227" s="1153"/>
      <c r="AH227" s="1153"/>
      <c r="AI227" s="1153"/>
      <c r="AJ227" s="1153"/>
      <c r="AK227" s="1153"/>
      <c r="AL227" s="1153"/>
      <c r="AM227" s="1153"/>
      <c r="AN227" s="1153"/>
      <c r="AO227" s="1153"/>
      <c r="AP227" s="1153"/>
      <c r="AQ227" s="1153"/>
      <c r="AR227" s="1153"/>
      <c r="AS227" s="1153"/>
      <c r="AT227" s="1153"/>
      <c r="AU227" s="1153"/>
      <c r="AV227" s="1153"/>
      <c r="AW227" s="1153"/>
      <c r="AX227" s="1153"/>
      <c r="AY227" s="1153"/>
      <c r="AZ227" s="1153"/>
      <c r="BA227" s="1153"/>
      <c r="BB227" s="1153"/>
      <c r="BC227" s="1153"/>
      <c r="BD227" s="1153"/>
      <c r="BE227" s="1153"/>
      <c r="BG227" s="1192">
        <f t="shared" si="45"/>
        <v>211602942.19500002</v>
      </c>
    </row>
    <row r="228" spans="2:59" outlineLevel="1">
      <c r="B228" s="1082">
        <v>25.1</v>
      </c>
      <c r="C228" s="168" t="s">
        <v>4583</v>
      </c>
      <c r="D228" s="169" t="s">
        <v>10</v>
      </c>
      <c r="E228" s="170">
        <f>137*2</f>
        <v>274</v>
      </c>
      <c r="F228" s="1061">
        <f>+'apu colegio'!$O$487</f>
        <v>28254.16</v>
      </c>
      <c r="G228" s="1171">
        <f>+E228*F228</f>
        <v>7741639.8399999999</v>
      </c>
      <c r="H228" s="1153"/>
      <c r="I228" s="1153"/>
      <c r="J228" s="1153"/>
      <c r="K228" s="1153"/>
      <c r="L228" s="1153"/>
      <c r="M228" s="1153"/>
      <c r="N228" s="1153"/>
      <c r="O228" s="1153"/>
      <c r="P228" s="1153"/>
      <c r="Q228" s="1153"/>
      <c r="R228" s="1153"/>
      <c r="S228" s="1153"/>
      <c r="T228" s="1153"/>
      <c r="U228" s="1153"/>
      <c r="V228" s="1153"/>
      <c r="W228" s="1153">
        <f>+$G228</f>
        <v>7741639.8399999999</v>
      </c>
      <c r="X228" s="1153"/>
      <c r="Y228" s="1153"/>
      <c r="Z228" s="1153"/>
      <c r="AA228" s="1153"/>
      <c r="AB228" s="1153"/>
      <c r="AC228" s="1153"/>
      <c r="AD228" s="1153"/>
      <c r="AE228" s="1153"/>
      <c r="AF228" s="1153"/>
      <c r="AG228" s="1153"/>
      <c r="AH228" s="1153"/>
      <c r="AI228" s="1153"/>
      <c r="AJ228" s="1153"/>
      <c r="AK228" s="1153"/>
      <c r="AL228" s="1153"/>
      <c r="AM228" s="1153"/>
      <c r="AN228" s="1153"/>
      <c r="AO228" s="1153"/>
      <c r="AP228" s="1153"/>
      <c r="AQ228" s="1153"/>
      <c r="AR228" s="1153"/>
      <c r="AS228" s="1153"/>
      <c r="AT228" s="1153"/>
      <c r="AU228" s="1153"/>
      <c r="AV228" s="1153"/>
      <c r="AW228" s="1153"/>
      <c r="AX228" s="1153"/>
      <c r="AY228" s="1153"/>
      <c r="AZ228" s="1153"/>
      <c r="BA228" s="1153"/>
      <c r="BB228" s="1153"/>
      <c r="BC228" s="1153"/>
      <c r="BD228" s="1153"/>
      <c r="BE228" s="1153"/>
      <c r="BG228" s="1192">
        <f t="shared" si="45"/>
        <v>0</v>
      </c>
    </row>
    <row r="229" spans="2:59" outlineLevel="1">
      <c r="B229" s="1082">
        <v>25.2</v>
      </c>
      <c r="C229" s="168" t="s">
        <v>4587</v>
      </c>
      <c r="D229" s="169" t="s">
        <v>341</v>
      </c>
      <c r="E229" s="170">
        <v>470</v>
      </c>
      <c r="F229" s="1061">
        <f>+'apu colegio'!$O$1131</f>
        <v>67513</v>
      </c>
      <c r="G229" s="1171">
        <f>+E229*F229</f>
        <v>31731110</v>
      </c>
      <c r="H229" s="1153"/>
      <c r="I229" s="1153"/>
      <c r="J229" s="1153"/>
      <c r="K229" s="1153"/>
      <c r="L229" s="1153"/>
      <c r="M229" s="1153"/>
      <c r="N229" s="1153"/>
      <c r="O229" s="1153"/>
      <c r="P229" s="1153"/>
      <c r="Q229" s="1153"/>
      <c r="R229" s="1153"/>
      <c r="S229" s="1153"/>
      <c r="T229" s="1153"/>
      <c r="U229" s="1153"/>
      <c r="V229" s="1153"/>
      <c r="W229" s="1153"/>
      <c r="X229" s="1153">
        <f t="shared" ref="X229" si="54">+$G229</f>
        <v>31731110</v>
      </c>
      <c r="Y229" s="1153"/>
      <c r="Z229" s="1153"/>
      <c r="AA229" s="1153"/>
      <c r="AB229" s="1153"/>
      <c r="AC229" s="1153"/>
      <c r="AD229" s="1153"/>
      <c r="AE229" s="1153"/>
      <c r="AF229" s="1153"/>
      <c r="AG229" s="1153"/>
      <c r="AH229" s="1153"/>
      <c r="AI229" s="1153"/>
      <c r="AJ229" s="1153"/>
      <c r="AK229" s="1153"/>
      <c r="AL229" s="1153"/>
      <c r="AM229" s="1153"/>
      <c r="AN229" s="1153"/>
      <c r="AO229" s="1153"/>
      <c r="AP229" s="1153"/>
      <c r="AQ229" s="1153"/>
      <c r="AR229" s="1153"/>
      <c r="AS229" s="1153"/>
      <c r="AT229" s="1153"/>
      <c r="AU229" s="1153"/>
      <c r="AV229" s="1153"/>
      <c r="AW229" s="1153"/>
      <c r="AX229" s="1153"/>
      <c r="AY229" s="1153"/>
      <c r="AZ229" s="1153"/>
      <c r="BA229" s="1153"/>
      <c r="BB229" s="1153"/>
      <c r="BC229" s="1153"/>
      <c r="BD229" s="1153"/>
      <c r="BE229" s="1153"/>
      <c r="BG229" s="1192">
        <f t="shared" si="45"/>
        <v>0</v>
      </c>
    </row>
    <row r="230" spans="2:59" outlineLevel="1">
      <c r="B230" s="1082">
        <v>25.3</v>
      </c>
      <c r="C230" s="168" t="s">
        <v>4929</v>
      </c>
      <c r="D230" s="169" t="s">
        <v>341</v>
      </c>
      <c r="E230" s="170">
        <v>470</v>
      </c>
      <c r="F230" s="1061">
        <f>+'apu colegio'!$O$1897</f>
        <v>151357.47</v>
      </c>
      <c r="G230" s="1172">
        <f>+E230*F230</f>
        <v>71138010.900000006</v>
      </c>
      <c r="H230" s="1153"/>
      <c r="I230" s="1153"/>
      <c r="J230" s="1153"/>
      <c r="K230" s="1153"/>
      <c r="L230" s="1153"/>
      <c r="M230" s="1153"/>
      <c r="N230" s="1153"/>
      <c r="O230" s="1153"/>
      <c r="P230" s="1153"/>
      <c r="Q230" s="1153"/>
      <c r="R230" s="1153"/>
      <c r="S230" s="1153"/>
      <c r="T230" s="1153"/>
      <c r="U230" s="1153"/>
      <c r="V230" s="1153"/>
      <c r="W230" s="1153"/>
      <c r="X230" s="1153"/>
      <c r="Y230" s="1153">
        <f>+$G230*0.5</f>
        <v>35569005.450000003</v>
      </c>
      <c r="Z230" s="1153">
        <f>+$G230*0.5</f>
        <v>35569005.450000003</v>
      </c>
      <c r="AA230" s="1153"/>
      <c r="AB230" s="1153"/>
      <c r="AC230" s="1153"/>
      <c r="AD230" s="1153"/>
      <c r="AE230" s="1153"/>
      <c r="AF230" s="1153"/>
      <c r="AG230" s="1153"/>
      <c r="AH230" s="1153"/>
      <c r="AI230" s="1153"/>
      <c r="AJ230" s="1153"/>
      <c r="AK230" s="1153"/>
      <c r="AL230" s="1153"/>
      <c r="AM230" s="1153"/>
      <c r="AN230" s="1153"/>
      <c r="AO230" s="1153"/>
      <c r="AP230" s="1153"/>
      <c r="AQ230" s="1153"/>
      <c r="AR230" s="1153"/>
      <c r="AS230" s="1153"/>
      <c r="AT230" s="1153"/>
      <c r="AU230" s="1153"/>
      <c r="AV230" s="1153"/>
      <c r="AW230" s="1153"/>
      <c r="AX230" s="1153"/>
      <c r="AY230" s="1153"/>
      <c r="AZ230" s="1153"/>
      <c r="BA230" s="1153"/>
      <c r="BB230" s="1153"/>
      <c r="BC230" s="1153"/>
      <c r="BD230" s="1153"/>
      <c r="BE230" s="1153"/>
      <c r="BG230" s="1192">
        <f t="shared" si="45"/>
        <v>0</v>
      </c>
    </row>
    <row r="231" spans="2:59" outlineLevel="1">
      <c r="B231" s="1082">
        <v>25.4</v>
      </c>
      <c r="C231" s="168" t="s">
        <v>5942</v>
      </c>
      <c r="D231" s="169" t="s">
        <v>10</v>
      </c>
      <c r="E231" s="170">
        <f>4.5*137*0.2</f>
        <v>123.30000000000001</v>
      </c>
      <c r="F231" s="1061">
        <f>'apu colegio'!$O$788</f>
        <v>198951.35000000003</v>
      </c>
      <c r="G231" s="1171">
        <f>+E231*F231</f>
        <v>24530701.455000006</v>
      </c>
      <c r="H231" s="1153"/>
      <c r="I231" s="1153"/>
      <c r="J231" s="1153"/>
      <c r="K231" s="1153"/>
      <c r="L231" s="1153"/>
      <c r="M231" s="1153"/>
      <c r="N231" s="1153"/>
      <c r="O231" s="1153"/>
      <c r="P231" s="1153"/>
      <c r="Q231" s="1153"/>
      <c r="R231" s="1153"/>
      <c r="S231" s="1153"/>
      <c r="T231" s="1153"/>
      <c r="U231" s="1153"/>
      <c r="V231" s="1153"/>
      <c r="W231" s="1153"/>
      <c r="X231" s="1153">
        <f>+$G231*0.5</f>
        <v>12265350.727500003</v>
      </c>
      <c r="Y231" s="1153">
        <f>+$G231*0.5</f>
        <v>12265350.727500003</v>
      </c>
      <c r="Z231" s="1153"/>
      <c r="AA231" s="1153"/>
      <c r="AB231" s="1153"/>
      <c r="AC231" s="1153"/>
      <c r="AD231" s="1153"/>
      <c r="AE231" s="1153"/>
      <c r="AF231" s="1153"/>
      <c r="AG231" s="1153"/>
      <c r="AH231" s="1153"/>
      <c r="AI231" s="1153"/>
      <c r="AJ231" s="1153"/>
      <c r="AK231" s="1153"/>
      <c r="AL231" s="1153"/>
      <c r="AM231" s="1153"/>
      <c r="AN231" s="1153"/>
      <c r="AO231" s="1153"/>
      <c r="AP231" s="1153"/>
      <c r="AQ231" s="1153"/>
      <c r="AR231" s="1153"/>
      <c r="AS231" s="1153"/>
      <c r="AT231" s="1153"/>
      <c r="AU231" s="1153"/>
      <c r="AV231" s="1153"/>
      <c r="AW231" s="1153"/>
      <c r="AX231" s="1153"/>
      <c r="AY231" s="1153"/>
      <c r="AZ231" s="1153"/>
      <c r="BA231" s="1153"/>
      <c r="BB231" s="1153"/>
      <c r="BC231" s="1153"/>
      <c r="BD231" s="1153"/>
      <c r="BE231" s="1153"/>
      <c r="BG231" s="1192">
        <f t="shared" si="45"/>
        <v>0</v>
      </c>
    </row>
    <row r="232" spans="2:59" outlineLevel="1">
      <c r="B232" s="1082">
        <v>25.5</v>
      </c>
      <c r="C232" s="168" t="s">
        <v>4590</v>
      </c>
      <c r="D232" s="169" t="s">
        <v>11</v>
      </c>
      <c r="E232" s="170">
        <f>+E230*0.2*75</f>
        <v>7050</v>
      </c>
      <c r="F232" s="1061">
        <f>+'apu colegio'!$O$2499</f>
        <v>10845.6</v>
      </c>
      <c r="G232" s="1171">
        <f>+E232*F232</f>
        <v>76461480</v>
      </c>
      <c r="H232" s="1153"/>
      <c r="I232" s="1153"/>
      <c r="J232" s="1153"/>
      <c r="K232" s="1153"/>
      <c r="L232" s="1153"/>
      <c r="M232" s="1153"/>
      <c r="N232" s="1153"/>
      <c r="O232" s="1153"/>
      <c r="P232" s="1153"/>
      <c r="Q232" s="1153"/>
      <c r="R232" s="1153"/>
      <c r="S232" s="1153"/>
      <c r="T232" s="1153"/>
      <c r="U232" s="1153"/>
      <c r="V232" s="1153"/>
      <c r="W232" s="1153"/>
      <c r="X232" s="1153"/>
      <c r="Y232" s="1153">
        <f>+$G232*0.5</f>
        <v>38230740</v>
      </c>
      <c r="Z232" s="1153">
        <f>+$G232*0.5</f>
        <v>38230740</v>
      </c>
      <c r="AA232" s="1153"/>
      <c r="AB232" s="1153"/>
      <c r="AC232" s="1153"/>
      <c r="AD232" s="1153"/>
      <c r="AE232" s="1153"/>
      <c r="AF232" s="1153"/>
      <c r="AG232" s="1153"/>
      <c r="AH232" s="1153"/>
      <c r="AI232" s="1153"/>
      <c r="AJ232" s="1153"/>
      <c r="AK232" s="1153"/>
      <c r="AL232" s="1153"/>
      <c r="AM232" s="1153"/>
      <c r="AN232" s="1153"/>
      <c r="AO232" s="1153"/>
      <c r="AP232" s="1153"/>
      <c r="AQ232" s="1153"/>
      <c r="AR232" s="1153"/>
      <c r="AS232" s="1153"/>
      <c r="AT232" s="1153"/>
      <c r="AU232" s="1153"/>
      <c r="AV232" s="1153"/>
      <c r="AW232" s="1153"/>
      <c r="AX232" s="1153"/>
      <c r="AY232" s="1153"/>
      <c r="AZ232" s="1153"/>
      <c r="BA232" s="1153"/>
      <c r="BB232" s="1153"/>
      <c r="BC232" s="1153"/>
      <c r="BD232" s="1153"/>
      <c r="BE232" s="1153"/>
      <c r="BG232" s="1192">
        <f t="shared" si="45"/>
        <v>0</v>
      </c>
    </row>
    <row r="233" spans="2:59" ht="15.75" thickBot="1">
      <c r="B233" s="1225"/>
      <c r="C233" s="1226"/>
      <c r="D233" s="1227"/>
      <c r="E233" s="1228"/>
      <c r="F233" s="1229"/>
      <c r="G233" s="1229"/>
      <c r="H233" s="1153"/>
      <c r="I233" s="1153"/>
      <c r="J233" s="1153"/>
      <c r="K233" s="1153"/>
      <c r="L233" s="1153"/>
      <c r="M233" s="1153"/>
      <c r="N233" s="1153"/>
      <c r="O233" s="1153"/>
      <c r="P233" s="1153"/>
      <c r="Q233" s="1153"/>
      <c r="R233" s="1153"/>
      <c r="S233" s="1153"/>
      <c r="T233" s="1153"/>
      <c r="U233" s="1153"/>
      <c r="V233" s="1153"/>
      <c r="W233" s="1153"/>
      <c r="X233" s="1153"/>
      <c r="Y233" s="1153"/>
      <c r="Z233" s="1153"/>
      <c r="AA233" s="1153"/>
      <c r="AB233" s="1153"/>
      <c r="AC233" s="1153"/>
      <c r="AD233" s="1153"/>
      <c r="AE233" s="1153"/>
      <c r="AF233" s="1153"/>
      <c r="AG233" s="1153"/>
      <c r="AH233" s="1153"/>
      <c r="AI233" s="1153"/>
      <c r="AJ233" s="1153"/>
      <c r="AK233" s="1153"/>
      <c r="AL233" s="1153"/>
      <c r="AM233" s="1153"/>
      <c r="AN233" s="1153"/>
      <c r="AO233" s="1153"/>
      <c r="AP233" s="1153"/>
      <c r="AQ233" s="1153"/>
      <c r="AR233" s="1153"/>
      <c r="AS233" s="1153"/>
      <c r="AT233" s="1153"/>
      <c r="AU233" s="1153"/>
      <c r="AV233" s="1153"/>
      <c r="AW233" s="1153"/>
      <c r="AX233" s="1153"/>
      <c r="AY233" s="1153"/>
      <c r="AZ233" s="1153"/>
      <c r="BA233" s="1153"/>
      <c r="BB233" s="1153"/>
      <c r="BC233" s="1153"/>
      <c r="BD233" s="1153"/>
      <c r="BE233" s="1153"/>
      <c r="BG233" s="1192">
        <f t="shared" si="45"/>
        <v>0</v>
      </c>
    </row>
    <row r="234" spans="2:59" ht="15.75" thickBot="1">
      <c r="B234" s="1230"/>
      <c r="C234" s="1231"/>
      <c r="D234" s="1232"/>
      <c r="E234" s="1233"/>
      <c r="F234" s="1234"/>
      <c r="G234" s="1235"/>
      <c r="I234" s="166"/>
    </row>
    <row r="235" spans="2:59" ht="16.5" thickBot="1">
      <c r="B235" s="177"/>
      <c r="C235" s="178" t="s">
        <v>4603</v>
      </c>
      <c r="D235" s="179"/>
      <c r="E235" s="180"/>
      <c r="F235" s="181"/>
      <c r="G235" s="182">
        <f>+G5+G13+G22+G46+G66+G77+G82+G88+G97+G106+G118+G129+G147+G156+G225+G216+G212+G204+G195+G192+G189+G176+G164+G159+G227</f>
        <v>5982123921.7590199</v>
      </c>
      <c r="H235" s="1152">
        <f t="shared" ref="H235:AM235" si="55">+SUM(H6:H232)</f>
        <v>11151902.473919999</v>
      </c>
      <c r="I235" s="1152">
        <f t="shared" si="55"/>
        <v>33444794.094560001</v>
      </c>
      <c r="J235" s="1152">
        <f t="shared" si="55"/>
        <v>50516151.097920001</v>
      </c>
      <c r="K235" s="1152">
        <f t="shared" si="55"/>
        <v>43263081.096025005</v>
      </c>
      <c r="L235" s="1152">
        <f t="shared" si="55"/>
        <v>31303612.096974999</v>
      </c>
      <c r="M235" s="1152">
        <f t="shared" si="55"/>
        <v>65169102.318894997</v>
      </c>
      <c r="N235" s="1152">
        <f t="shared" si="55"/>
        <v>94898538.919650003</v>
      </c>
      <c r="O235" s="1152">
        <f t="shared" si="55"/>
        <v>87299098.31938</v>
      </c>
      <c r="P235" s="1152">
        <f t="shared" si="55"/>
        <v>78880139.349675</v>
      </c>
      <c r="Q235" s="1152">
        <f t="shared" si="55"/>
        <v>154886354.351906</v>
      </c>
      <c r="R235" s="1152">
        <f t="shared" si="55"/>
        <v>218187600.48984352</v>
      </c>
      <c r="S235" s="1152">
        <f t="shared" si="55"/>
        <v>99150417.498066008</v>
      </c>
      <c r="T235" s="1152">
        <f t="shared" si="55"/>
        <v>84928647.522201017</v>
      </c>
      <c r="U235" s="1152">
        <f t="shared" si="55"/>
        <v>161531469.05400103</v>
      </c>
      <c r="V235" s="1152">
        <f t="shared" si="55"/>
        <v>96039254.703100011</v>
      </c>
      <c r="W235" s="1152">
        <f t="shared" si="55"/>
        <v>97592866.840320021</v>
      </c>
      <c r="X235" s="1152">
        <f t="shared" si="55"/>
        <v>134632330.04838002</v>
      </c>
      <c r="Y235" s="1152">
        <f t="shared" si="55"/>
        <v>168400425.99860001</v>
      </c>
      <c r="Z235" s="1152">
        <f t="shared" si="55"/>
        <v>262769195.2572</v>
      </c>
      <c r="AA235" s="1152">
        <f t="shared" si="55"/>
        <v>205186650.01177749</v>
      </c>
      <c r="AB235" s="1152">
        <f t="shared" si="55"/>
        <v>166770008.64017755</v>
      </c>
      <c r="AC235" s="1152">
        <f t="shared" si="55"/>
        <v>260248124.116595</v>
      </c>
      <c r="AD235" s="1152">
        <f t="shared" si="55"/>
        <v>207761980.80382502</v>
      </c>
      <c r="AE235" s="1152">
        <f t="shared" si="55"/>
        <v>105200519.2341</v>
      </c>
      <c r="AF235" s="1152">
        <f t="shared" si="55"/>
        <v>53178160.834350005</v>
      </c>
      <c r="AG235" s="1152">
        <f t="shared" si="55"/>
        <v>52967478.005850002</v>
      </c>
      <c r="AH235" s="1152">
        <f t="shared" si="55"/>
        <v>64172537.406994998</v>
      </c>
      <c r="AI235" s="1152">
        <f t="shared" si="55"/>
        <v>72812224.902245</v>
      </c>
      <c r="AJ235" s="1152">
        <f t="shared" si="55"/>
        <v>59087694.348494992</v>
      </c>
      <c r="AK235" s="1152">
        <f t="shared" si="55"/>
        <v>76266997.245095</v>
      </c>
      <c r="AL235" s="1152">
        <f t="shared" si="55"/>
        <v>84876519.662200019</v>
      </c>
      <c r="AM235" s="1152">
        <f t="shared" si="55"/>
        <v>151993127.35857373</v>
      </c>
      <c r="AN235" s="1152">
        <f t="shared" ref="AN235:BE235" si="56">+SUM(AN6:AN232)</f>
        <v>137721329.33603334</v>
      </c>
      <c r="AO235" s="1152">
        <f t="shared" si="56"/>
        <v>121067420.04889333</v>
      </c>
      <c r="AP235" s="1152">
        <f t="shared" si="56"/>
        <v>123344847.82116669</v>
      </c>
      <c r="AQ235" s="1152">
        <f t="shared" si="56"/>
        <v>168468317.17167631</v>
      </c>
      <c r="AR235" s="1152">
        <f t="shared" si="56"/>
        <v>171489359.55972004</v>
      </c>
      <c r="AS235" s="1152">
        <f t="shared" si="56"/>
        <v>171679401.87906671</v>
      </c>
      <c r="AT235" s="1152">
        <f t="shared" si="56"/>
        <v>127205460.73</v>
      </c>
      <c r="AU235" s="1152">
        <f t="shared" si="56"/>
        <v>174159848.99680001</v>
      </c>
      <c r="AV235" s="1152">
        <f t="shared" si="56"/>
        <v>78171768.236000001</v>
      </c>
      <c r="AW235" s="1152">
        <f t="shared" si="56"/>
        <v>105031551.7595</v>
      </c>
      <c r="AX235" s="1152">
        <f t="shared" si="56"/>
        <v>163014657.68550003</v>
      </c>
      <c r="AY235" s="1152">
        <f t="shared" si="56"/>
        <v>142801908.03919998</v>
      </c>
      <c r="AZ235" s="1152">
        <f t="shared" si="56"/>
        <v>209002451.4278</v>
      </c>
      <c r="BA235" s="1152">
        <f t="shared" si="56"/>
        <v>124273741.5344</v>
      </c>
      <c r="BB235" s="1152">
        <f t="shared" si="56"/>
        <v>332873367.23436773</v>
      </c>
      <c r="BC235" s="1152">
        <f t="shared" si="56"/>
        <v>37251486.198000006</v>
      </c>
      <c r="BD235" s="1152">
        <f t="shared" si="56"/>
        <v>30000000</v>
      </c>
      <c r="BE235" s="1152">
        <f t="shared" si="56"/>
        <v>30000000</v>
      </c>
    </row>
    <row r="236" spans="2:59" ht="16.5" thickBot="1">
      <c r="B236" s="185"/>
      <c r="C236" s="1236"/>
      <c r="D236" s="1237"/>
      <c r="E236" s="1238"/>
      <c r="F236" s="1239"/>
      <c r="G236" s="186"/>
      <c r="H236" s="1152"/>
      <c r="I236" s="1152"/>
      <c r="J236" s="1152"/>
      <c r="K236" s="1152"/>
      <c r="L236" s="1152"/>
      <c r="M236" s="1152"/>
      <c r="N236" s="1152"/>
      <c r="O236" s="1152"/>
      <c r="P236" s="1152"/>
      <c r="Q236" s="1152"/>
      <c r="R236" s="1152"/>
      <c r="S236" s="1152"/>
      <c r="T236" s="1152"/>
      <c r="U236" s="1152"/>
      <c r="V236" s="1152"/>
      <c r="W236" s="1152"/>
      <c r="X236" s="1152"/>
      <c r="Y236" s="1152"/>
      <c r="Z236" s="1152"/>
      <c r="AA236" s="1152"/>
      <c r="AB236" s="1152"/>
      <c r="AC236" s="1152"/>
      <c r="AD236" s="1152"/>
      <c r="AE236" s="1152"/>
      <c r="AF236" s="1152"/>
      <c r="AG236" s="1152"/>
      <c r="AH236" s="1152"/>
      <c r="AI236" s="1152"/>
      <c r="AJ236" s="1152"/>
      <c r="AK236" s="1152"/>
      <c r="AL236" s="1152"/>
      <c r="AM236" s="1152"/>
      <c r="AN236" s="1152"/>
      <c r="AO236" s="1152"/>
      <c r="AP236" s="1152"/>
      <c r="AQ236" s="1152"/>
      <c r="AR236" s="1152"/>
      <c r="AS236" s="1152"/>
      <c r="AT236" s="1152"/>
      <c r="AU236" s="1152"/>
      <c r="AV236" s="1152"/>
      <c r="AW236" s="1152"/>
      <c r="AX236" s="1152"/>
      <c r="AY236" s="1152"/>
      <c r="AZ236" s="1152"/>
      <c r="BA236" s="1152"/>
      <c r="BB236" s="1152"/>
      <c r="BC236" s="1152"/>
      <c r="BD236" s="1152"/>
      <c r="BE236" s="1152"/>
    </row>
    <row r="237" spans="2:59" ht="15.75">
      <c r="B237" s="185"/>
      <c r="C237" s="720" t="s">
        <v>4604</v>
      </c>
      <c r="D237" s="721"/>
      <c r="E237" s="721"/>
      <c r="F237" s="187">
        <v>0.19</v>
      </c>
      <c r="G237" s="188">
        <f>ROUND((+G235*F237),2)</f>
        <v>1136603545.1300001</v>
      </c>
      <c r="H237" s="1152">
        <f>+$F$237*H235</f>
        <v>2118861.4700447996</v>
      </c>
      <c r="I237" s="1152">
        <f t="shared" ref="I237:BE237" si="57">+$F$237*I235</f>
        <v>6354510.8779664002</v>
      </c>
      <c r="J237" s="1152">
        <f t="shared" si="57"/>
        <v>9598068.7086047996</v>
      </c>
      <c r="K237" s="1152">
        <f t="shared" si="57"/>
        <v>8219985.4082447514</v>
      </c>
      <c r="L237" s="1152">
        <f t="shared" si="57"/>
        <v>5947686.2984252498</v>
      </c>
      <c r="M237" s="1152">
        <f t="shared" si="57"/>
        <v>12382129.44059005</v>
      </c>
      <c r="N237" s="1152">
        <f t="shared" si="57"/>
        <v>18030722.3947335</v>
      </c>
      <c r="O237" s="1152">
        <f t="shared" si="57"/>
        <v>16586828.680682201</v>
      </c>
      <c r="P237" s="1152">
        <f t="shared" si="57"/>
        <v>14987226.47643825</v>
      </c>
      <c r="Q237" s="1152">
        <f t="shared" si="57"/>
        <v>29428407.326862141</v>
      </c>
      <c r="R237" s="1152">
        <f t="shared" si="57"/>
        <v>41455644.093070269</v>
      </c>
      <c r="S237" s="1152">
        <f t="shared" si="57"/>
        <v>18838579.32463254</v>
      </c>
      <c r="T237" s="1152">
        <f t="shared" si="57"/>
        <v>16136443.029218193</v>
      </c>
      <c r="U237" s="1152">
        <f t="shared" si="57"/>
        <v>30690979.120260198</v>
      </c>
      <c r="V237" s="1152">
        <f t="shared" si="57"/>
        <v>18247458.393589001</v>
      </c>
      <c r="W237" s="1152">
        <f t="shared" si="57"/>
        <v>18542644.699660804</v>
      </c>
      <c r="X237" s="1152">
        <f t="shared" si="57"/>
        <v>25580142.709192205</v>
      </c>
      <c r="Y237" s="1152">
        <f t="shared" si="57"/>
        <v>31996080.939734001</v>
      </c>
      <c r="Z237" s="1152">
        <f t="shared" si="57"/>
        <v>49926147.098867998</v>
      </c>
      <c r="AA237" s="1152">
        <f t="shared" si="57"/>
        <v>38985463.502237722</v>
      </c>
      <c r="AB237" s="1152">
        <f t="shared" si="57"/>
        <v>31686301.641633734</v>
      </c>
      <c r="AC237" s="1152">
        <f t="shared" si="57"/>
        <v>49447143.582153052</v>
      </c>
      <c r="AD237" s="1152">
        <f t="shared" si="57"/>
        <v>39474776.352726758</v>
      </c>
      <c r="AE237" s="1152">
        <f t="shared" si="57"/>
        <v>19988098.654479001</v>
      </c>
      <c r="AF237" s="1152">
        <f t="shared" si="57"/>
        <v>10103850.558526501</v>
      </c>
      <c r="AG237" s="1152">
        <f t="shared" si="57"/>
        <v>10063820.8211115</v>
      </c>
      <c r="AH237" s="1152">
        <f t="shared" si="57"/>
        <v>12192782.10732905</v>
      </c>
      <c r="AI237" s="1152">
        <f t="shared" si="57"/>
        <v>13834322.73142655</v>
      </c>
      <c r="AJ237" s="1152">
        <f t="shared" si="57"/>
        <v>11226661.926214049</v>
      </c>
      <c r="AK237" s="1152">
        <f t="shared" si="57"/>
        <v>14490729.476568051</v>
      </c>
      <c r="AL237" s="1152">
        <f t="shared" si="57"/>
        <v>16126538.735818004</v>
      </c>
      <c r="AM237" s="1152">
        <f t="shared" si="57"/>
        <v>28878694.198129009</v>
      </c>
      <c r="AN237" s="1152">
        <f t="shared" si="57"/>
        <v>26167052.573846336</v>
      </c>
      <c r="AO237" s="1152">
        <f t="shared" si="57"/>
        <v>23002809.809289735</v>
      </c>
      <c r="AP237" s="1152">
        <f t="shared" si="57"/>
        <v>23435521.086021673</v>
      </c>
      <c r="AQ237" s="1152">
        <f t="shared" si="57"/>
        <v>32008980.262618501</v>
      </c>
      <c r="AR237" s="1152">
        <f t="shared" si="57"/>
        <v>32582978.316346809</v>
      </c>
      <c r="AS237" s="1152">
        <f t="shared" si="57"/>
        <v>32619086.357022673</v>
      </c>
      <c r="AT237" s="1152">
        <f t="shared" si="57"/>
        <v>24169037.538699999</v>
      </c>
      <c r="AU237" s="1152">
        <f t="shared" si="57"/>
        <v>33090371.309392001</v>
      </c>
      <c r="AV237" s="1152">
        <f t="shared" si="57"/>
        <v>14852635.96484</v>
      </c>
      <c r="AW237" s="1152">
        <f t="shared" si="57"/>
        <v>19955994.834305</v>
      </c>
      <c r="AX237" s="1152">
        <f t="shared" si="57"/>
        <v>30972784.960245006</v>
      </c>
      <c r="AY237" s="1152">
        <f t="shared" si="57"/>
        <v>27132362.527447995</v>
      </c>
      <c r="AZ237" s="1152">
        <f t="shared" si="57"/>
        <v>39710465.771282002</v>
      </c>
      <c r="BA237" s="1152">
        <f t="shared" si="57"/>
        <v>23612010.891536001</v>
      </c>
      <c r="BB237" s="1152">
        <f t="shared" si="57"/>
        <v>63245939.774529867</v>
      </c>
      <c r="BC237" s="1152">
        <f t="shared" si="57"/>
        <v>7077782.3776200013</v>
      </c>
      <c r="BD237" s="1152">
        <f t="shared" si="57"/>
        <v>5700000</v>
      </c>
      <c r="BE237" s="1152">
        <f t="shared" si="57"/>
        <v>5700000</v>
      </c>
    </row>
    <row r="238" spans="2:59" ht="15.75">
      <c r="B238" s="185"/>
      <c r="C238" s="718" t="s">
        <v>4605</v>
      </c>
      <c r="D238" s="719"/>
      <c r="E238" s="719"/>
      <c r="F238" s="189">
        <f>+'[6]AIU OBRA'!$I$49</f>
        <v>0.01</v>
      </c>
      <c r="G238" s="190">
        <f>ROUND((+G235*F238),2)</f>
        <v>59821239.219999999</v>
      </c>
      <c r="H238" s="1152">
        <f>+$F$238*H235</f>
        <v>111519.02473919999</v>
      </c>
      <c r="I238" s="1152">
        <f t="shared" ref="I238:BE238" si="58">+$F$238*I235</f>
        <v>334447.94094560004</v>
      </c>
      <c r="J238" s="1152">
        <f t="shared" si="58"/>
        <v>505161.51097920001</v>
      </c>
      <c r="K238" s="1152">
        <f t="shared" si="58"/>
        <v>432630.81096025003</v>
      </c>
      <c r="L238" s="1152">
        <f t="shared" si="58"/>
        <v>313036.12096974999</v>
      </c>
      <c r="M238" s="1152">
        <f t="shared" si="58"/>
        <v>651691.02318895003</v>
      </c>
      <c r="N238" s="1152">
        <f t="shared" si="58"/>
        <v>948985.38919650007</v>
      </c>
      <c r="O238" s="1152">
        <f t="shared" si="58"/>
        <v>872990.98319379997</v>
      </c>
      <c r="P238" s="1152">
        <f t="shared" si="58"/>
        <v>788801.39349675004</v>
      </c>
      <c r="Q238" s="1152">
        <f t="shared" si="58"/>
        <v>1548863.5435190601</v>
      </c>
      <c r="R238" s="1152">
        <f t="shared" si="58"/>
        <v>2181876.0048984354</v>
      </c>
      <c r="S238" s="1152">
        <f t="shared" si="58"/>
        <v>991504.17498066009</v>
      </c>
      <c r="T238" s="1152">
        <f t="shared" si="58"/>
        <v>849286.47522201017</v>
      </c>
      <c r="U238" s="1152">
        <f t="shared" si="58"/>
        <v>1615314.6905400103</v>
      </c>
      <c r="V238" s="1152">
        <f t="shared" si="58"/>
        <v>960392.54703100014</v>
      </c>
      <c r="W238" s="1152">
        <f t="shared" si="58"/>
        <v>975928.66840320022</v>
      </c>
      <c r="X238" s="1152">
        <f t="shared" si="58"/>
        <v>1346323.3004838002</v>
      </c>
      <c r="Y238" s="1152">
        <f t="shared" si="58"/>
        <v>1684004.2599860001</v>
      </c>
      <c r="Z238" s="1152">
        <f t="shared" si="58"/>
        <v>2627691.9525720002</v>
      </c>
      <c r="AA238" s="1152">
        <f t="shared" si="58"/>
        <v>2051866.5001177751</v>
      </c>
      <c r="AB238" s="1152">
        <f t="shared" si="58"/>
        <v>1667700.0864017755</v>
      </c>
      <c r="AC238" s="1152">
        <f t="shared" si="58"/>
        <v>2602481.24116595</v>
      </c>
      <c r="AD238" s="1152">
        <f t="shared" si="58"/>
        <v>2077619.8080382503</v>
      </c>
      <c r="AE238" s="1152">
        <f t="shared" si="58"/>
        <v>1052005.1923410001</v>
      </c>
      <c r="AF238" s="1152">
        <f t="shared" si="58"/>
        <v>531781.60834350006</v>
      </c>
      <c r="AG238" s="1152">
        <f t="shared" si="58"/>
        <v>529674.78005850001</v>
      </c>
      <c r="AH238" s="1152">
        <f t="shared" si="58"/>
        <v>641725.37406994996</v>
      </c>
      <c r="AI238" s="1152">
        <f t="shared" si="58"/>
        <v>728122.24902245007</v>
      </c>
      <c r="AJ238" s="1152">
        <f t="shared" si="58"/>
        <v>590876.94348494988</v>
      </c>
      <c r="AK238" s="1152">
        <f t="shared" si="58"/>
        <v>762669.97245095007</v>
      </c>
      <c r="AL238" s="1152">
        <f t="shared" si="58"/>
        <v>848765.19662200019</v>
      </c>
      <c r="AM238" s="1152">
        <f t="shared" si="58"/>
        <v>1519931.2735857375</v>
      </c>
      <c r="AN238" s="1152">
        <f t="shared" si="58"/>
        <v>1377213.2933603334</v>
      </c>
      <c r="AO238" s="1152">
        <f t="shared" si="58"/>
        <v>1210674.2004889334</v>
      </c>
      <c r="AP238" s="1152">
        <f t="shared" si="58"/>
        <v>1233448.4782116669</v>
      </c>
      <c r="AQ238" s="1152">
        <f t="shared" si="58"/>
        <v>1684683.1717167632</v>
      </c>
      <c r="AR238" s="1152">
        <f t="shared" si="58"/>
        <v>1714893.5955972003</v>
      </c>
      <c r="AS238" s="1152">
        <f t="shared" si="58"/>
        <v>1716794.0187906672</v>
      </c>
      <c r="AT238" s="1152">
        <f t="shared" si="58"/>
        <v>1272054.6073</v>
      </c>
      <c r="AU238" s="1152">
        <f t="shared" si="58"/>
        <v>1741598.489968</v>
      </c>
      <c r="AV238" s="1152">
        <f t="shared" si="58"/>
        <v>781717.68235999998</v>
      </c>
      <c r="AW238" s="1152">
        <f t="shared" si="58"/>
        <v>1050315.5175950001</v>
      </c>
      <c r="AX238" s="1152">
        <f t="shared" si="58"/>
        <v>1630146.5768550003</v>
      </c>
      <c r="AY238" s="1152">
        <f t="shared" si="58"/>
        <v>1428019.0803919998</v>
      </c>
      <c r="AZ238" s="1152">
        <f t="shared" si="58"/>
        <v>2090024.514278</v>
      </c>
      <c r="BA238" s="1152">
        <f t="shared" si="58"/>
        <v>1242737.4153440001</v>
      </c>
      <c r="BB238" s="1152">
        <f t="shared" si="58"/>
        <v>3328733.6723436774</v>
      </c>
      <c r="BC238" s="1152">
        <f t="shared" si="58"/>
        <v>372514.86198000005</v>
      </c>
      <c r="BD238" s="1152">
        <f t="shared" si="58"/>
        <v>300000</v>
      </c>
      <c r="BE238" s="1152">
        <f t="shared" si="58"/>
        <v>300000</v>
      </c>
    </row>
    <row r="239" spans="2:59" ht="15.75">
      <c r="B239" s="185"/>
      <c r="C239" s="718" t="s">
        <v>4606</v>
      </c>
      <c r="D239" s="719"/>
      <c r="E239" s="719"/>
      <c r="F239" s="189">
        <v>0.05</v>
      </c>
      <c r="G239" s="190">
        <f>ROUND((+G235*F239),2)</f>
        <v>299106196.08999997</v>
      </c>
      <c r="H239" s="1152">
        <f>+$F$239*H235</f>
        <v>557595.12369599997</v>
      </c>
      <c r="I239" s="1152">
        <f t="shared" ref="I239:BE239" si="59">+$F$239*I235</f>
        <v>1672239.7047280001</v>
      </c>
      <c r="J239" s="1152">
        <f t="shared" si="59"/>
        <v>2525807.5548960003</v>
      </c>
      <c r="K239" s="1152">
        <f t="shared" si="59"/>
        <v>2163154.0548012503</v>
      </c>
      <c r="L239" s="1152">
        <f t="shared" si="59"/>
        <v>1565180.6048487499</v>
      </c>
      <c r="M239" s="1152">
        <f t="shared" si="59"/>
        <v>3258455.1159447501</v>
      </c>
      <c r="N239" s="1152">
        <f t="shared" si="59"/>
        <v>4744926.9459825</v>
      </c>
      <c r="O239" s="1152">
        <f t="shared" si="59"/>
        <v>4364954.9159690002</v>
      </c>
      <c r="P239" s="1152">
        <f t="shared" si="59"/>
        <v>3944006.9674837501</v>
      </c>
      <c r="Q239" s="1152">
        <f t="shared" si="59"/>
        <v>7744317.7175953006</v>
      </c>
      <c r="R239" s="1152">
        <f t="shared" si="59"/>
        <v>10909380.024492176</v>
      </c>
      <c r="S239" s="1152">
        <f t="shared" si="59"/>
        <v>4957520.8749033008</v>
      </c>
      <c r="T239" s="1152">
        <f t="shared" si="59"/>
        <v>4246432.3761100508</v>
      </c>
      <c r="U239" s="1152">
        <f t="shared" si="59"/>
        <v>8076573.4527000524</v>
      </c>
      <c r="V239" s="1152">
        <f t="shared" si="59"/>
        <v>4801962.7351550004</v>
      </c>
      <c r="W239" s="1152">
        <f t="shared" si="59"/>
        <v>4879643.3420160012</v>
      </c>
      <c r="X239" s="1152">
        <f t="shared" si="59"/>
        <v>6731616.5024190014</v>
      </c>
      <c r="Y239" s="1152">
        <f t="shared" si="59"/>
        <v>8420021.2999300007</v>
      </c>
      <c r="Z239" s="1152">
        <f t="shared" si="59"/>
        <v>13138459.76286</v>
      </c>
      <c r="AA239" s="1152">
        <f t="shared" si="59"/>
        <v>10259332.500588875</v>
      </c>
      <c r="AB239" s="1152">
        <f t="shared" si="59"/>
        <v>8338500.4320088774</v>
      </c>
      <c r="AC239" s="1152">
        <f t="shared" si="59"/>
        <v>13012406.205829751</v>
      </c>
      <c r="AD239" s="1152">
        <f t="shared" si="59"/>
        <v>10388099.040191252</v>
      </c>
      <c r="AE239" s="1152">
        <f t="shared" si="59"/>
        <v>5260025.9617050001</v>
      </c>
      <c r="AF239" s="1152">
        <f t="shared" si="59"/>
        <v>2658908.0417175004</v>
      </c>
      <c r="AG239" s="1152">
        <f t="shared" si="59"/>
        <v>2648373.9002925004</v>
      </c>
      <c r="AH239" s="1152">
        <f t="shared" si="59"/>
        <v>3208626.8703497499</v>
      </c>
      <c r="AI239" s="1152">
        <f t="shared" si="59"/>
        <v>3640611.2451122501</v>
      </c>
      <c r="AJ239" s="1152">
        <f t="shared" si="59"/>
        <v>2954384.7174247499</v>
      </c>
      <c r="AK239" s="1152">
        <f t="shared" si="59"/>
        <v>3813349.86225475</v>
      </c>
      <c r="AL239" s="1152">
        <f t="shared" si="59"/>
        <v>4243825.9831100013</v>
      </c>
      <c r="AM239" s="1152">
        <f t="shared" si="59"/>
        <v>7599656.3679286875</v>
      </c>
      <c r="AN239" s="1152">
        <f t="shared" si="59"/>
        <v>6886066.4668016676</v>
      </c>
      <c r="AO239" s="1152">
        <f t="shared" si="59"/>
        <v>6053371.0024446668</v>
      </c>
      <c r="AP239" s="1152">
        <f t="shared" si="59"/>
        <v>6167242.3910583351</v>
      </c>
      <c r="AQ239" s="1152">
        <f t="shared" si="59"/>
        <v>8423415.8585838154</v>
      </c>
      <c r="AR239" s="1152">
        <f t="shared" si="59"/>
        <v>8574467.9779860023</v>
      </c>
      <c r="AS239" s="1152">
        <f t="shared" si="59"/>
        <v>8583970.0939533357</v>
      </c>
      <c r="AT239" s="1152">
        <f t="shared" si="59"/>
        <v>6360273.0365000004</v>
      </c>
      <c r="AU239" s="1152">
        <f t="shared" si="59"/>
        <v>8707992.4498399999</v>
      </c>
      <c r="AV239" s="1152">
        <f t="shared" si="59"/>
        <v>3908588.4118000004</v>
      </c>
      <c r="AW239" s="1152">
        <f t="shared" si="59"/>
        <v>5251577.587975</v>
      </c>
      <c r="AX239" s="1152">
        <f t="shared" si="59"/>
        <v>8150732.8842750015</v>
      </c>
      <c r="AY239" s="1152">
        <f t="shared" si="59"/>
        <v>7140095.4019599995</v>
      </c>
      <c r="AZ239" s="1152">
        <f t="shared" si="59"/>
        <v>10450122.571390001</v>
      </c>
      <c r="BA239" s="1152">
        <f t="shared" si="59"/>
        <v>6213687.0767200002</v>
      </c>
      <c r="BB239" s="1152">
        <f t="shared" si="59"/>
        <v>16643668.361718386</v>
      </c>
      <c r="BC239" s="1152">
        <f t="shared" si="59"/>
        <v>1862574.3099000005</v>
      </c>
      <c r="BD239" s="1152">
        <f t="shared" si="59"/>
        <v>1500000</v>
      </c>
      <c r="BE239" s="1152">
        <f t="shared" si="59"/>
        <v>1500000</v>
      </c>
    </row>
    <row r="240" spans="2:59" ht="15.75">
      <c r="B240" s="185"/>
      <c r="C240" s="817" t="s">
        <v>5388</v>
      </c>
      <c r="D240" s="818"/>
      <c r="E240" s="818"/>
      <c r="F240" s="819">
        <v>0.19</v>
      </c>
      <c r="G240" s="820">
        <f>G239*F240</f>
        <v>56830177.257099994</v>
      </c>
      <c r="H240" s="1152">
        <f>+$F$240*H239</f>
        <v>105943.07350223999</v>
      </c>
      <c r="I240" s="1152">
        <f t="shared" ref="I240:BE240" si="60">+$F$240*I239</f>
        <v>317725.54389832</v>
      </c>
      <c r="J240" s="1152">
        <f t="shared" si="60"/>
        <v>479903.43543024006</v>
      </c>
      <c r="K240" s="1152">
        <f t="shared" si="60"/>
        <v>410999.27041223756</v>
      </c>
      <c r="L240" s="1152">
        <f t="shared" si="60"/>
        <v>297384.3149212625</v>
      </c>
      <c r="M240" s="1152">
        <f t="shared" si="60"/>
        <v>619106.4720295025</v>
      </c>
      <c r="N240" s="1152">
        <f t="shared" si="60"/>
        <v>901536.11973667506</v>
      </c>
      <c r="O240" s="1152">
        <f t="shared" si="60"/>
        <v>829341.43403411005</v>
      </c>
      <c r="P240" s="1152">
        <f t="shared" si="60"/>
        <v>749361.32382191252</v>
      </c>
      <c r="Q240" s="1152">
        <f t="shared" si="60"/>
        <v>1471420.3663431071</v>
      </c>
      <c r="R240" s="1152">
        <f t="shared" si="60"/>
        <v>2072782.2046535136</v>
      </c>
      <c r="S240" s="1152">
        <f t="shared" si="60"/>
        <v>941928.96623162716</v>
      </c>
      <c r="T240" s="1152">
        <f t="shared" si="60"/>
        <v>806822.15146090963</v>
      </c>
      <c r="U240" s="1152">
        <f t="shared" si="60"/>
        <v>1534548.9560130099</v>
      </c>
      <c r="V240" s="1152">
        <f t="shared" si="60"/>
        <v>912372.9196794501</v>
      </c>
      <c r="W240" s="1152">
        <f t="shared" si="60"/>
        <v>927132.23498304025</v>
      </c>
      <c r="X240" s="1152">
        <f t="shared" si="60"/>
        <v>1279007.1354596103</v>
      </c>
      <c r="Y240" s="1152">
        <f t="shared" si="60"/>
        <v>1599804.0469867</v>
      </c>
      <c r="Z240" s="1152">
        <f t="shared" si="60"/>
        <v>2496307.3549434002</v>
      </c>
      <c r="AA240" s="1152">
        <f t="shared" si="60"/>
        <v>1949273.1751118863</v>
      </c>
      <c r="AB240" s="1152">
        <f t="shared" si="60"/>
        <v>1584315.0820816867</v>
      </c>
      <c r="AC240" s="1152">
        <f t="shared" si="60"/>
        <v>2472357.1791076525</v>
      </c>
      <c r="AD240" s="1152">
        <f t="shared" si="60"/>
        <v>1973738.8176363378</v>
      </c>
      <c r="AE240" s="1152">
        <f t="shared" si="60"/>
        <v>999404.93272395001</v>
      </c>
      <c r="AF240" s="1152">
        <f t="shared" si="60"/>
        <v>505192.5279263251</v>
      </c>
      <c r="AG240" s="1152">
        <f t="shared" si="60"/>
        <v>503191.04105557507</v>
      </c>
      <c r="AH240" s="1152">
        <f t="shared" si="60"/>
        <v>609639.10536645248</v>
      </c>
      <c r="AI240" s="1152">
        <f t="shared" si="60"/>
        <v>691716.13657132757</v>
      </c>
      <c r="AJ240" s="1152">
        <f t="shared" si="60"/>
        <v>561333.0963107025</v>
      </c>
      <c r="AK240" s="1152">
        <f t="shared" si="60"/>
        <v>724536.47382840246</v>
      </c>
      <c r="AL240" s="1152">
        <f t="shared" si="60"/>
        <v>806326.9367909003</v>
      </c>
      <c r="AM240" s="1152">
        <f t="shared" si="60"/>
        <v>1443934.7099064507</v>
      </c>
      <c r="AN240" s="1152">
        <f t="shared" si="60"/>
        <v>1308352.6286923168</v>
      </c>
      <c r="AO240" s="1152">
        <f t="shared" si="60"/>
        <v>1150140.4904644866</v>
      </c>
      <c r="AP240" s="1152">
        <f t="shared" si="60"/>
        <v>1171776.0543010838</v>
      </c>
      <c r="AQ240" s="1152">
        <f t="shared" si="60"/>
        <v>1600449.0131309249</v>
      </c>
      <c r="AR240" s="1152">
        <f t="shared" si="60"/>
        <v>1629148.9158173404</v>
      </c>
      <c r="AS240" s="1152">
        <f t="shared" si="60"/>
        <v>1630954.3178511339</v>
      </c>
      <c r="AT240" s="1152">
        <f t="shared" si="60"/>
        <v>1208451.8769350001</v>
      </c>
      <c r="AU240" s="1152">
        <f t="shared" si="60"/>
        <v>1654518.5654696</v>
      </c>
      <c r="AV240" s="1152">
        <f t="shared" si="60"/>
        <v>742631.79824200005</v>
      </c>
      <c r="AW240" s="1152">
        <f t="shared" si="60"/>
        <v>997799.74171525007</v>
      </c>
      <c r="AX240" s="1152">
        <f t="shared" si="60"/>
        <v>1548639.2480122503</v>
      </c>
      <c r="AY240" s="1152">
        <f t="shared" si="60"/>
        <v>1356618.1263724</v>
      </c>
      <c r="AZ240" s="1152">
        <f t="shared" si="60"/>
        <v>1985523.2885641002</v>
      </c>
      <c r="BA240" s="1152">
        <f t="shared" si="60"/>
        <v>1180600.5445768</v>
      </c>
      <c r="BB240" s="1152">
        <f t="shared" si="60"/>
        <v>3162296.9887264934</v>
      </c>
      <c r="BC240" s="1152">
        <f t="shared" si="60"/>
        <v>353889.11888100009</v>
      </c>
      <c r="BD240" s="1152">
        <f t="shared" si="60"/>
        <v>285000</v>
      </c>
      <c r="BE240" s="1152">
        <f t="shared" si="60"/>
        <v>285000</v>
      </c>
    </row>
    <row r="241" spans="2:58" ht="16.5" thickBot="1">
      <c r="B241" s="185"/>
      <c r="C241" s="723" t="s">
        <v>4607</v>
      </c>
      <c r="D241" s="724"/>
      <c r="E241" s="724"/>
      <c r="F241" s="191">
        <f>F239+F238+F237</f>
        <v>0.25</v>
      </c>
      <c r="G241" s="192">
        <f>SUM(G237:G240)</f>
        <v>1552361157.6971002</v>
      </c>
      <c r="H241" s="1152">
        <f>+SUM(H237:H240)</f>
        <v>2893918.691982239</v>
      </c>
      <c r="I241" s="1152">
        <f t="shared" ref="I241:BE241" si="61">+SUM(I237:I240)</f>
        <v>8678924.067538321</v>
      </c>
      <c r="J241" s="1152">
        <f t="shared" si="61"/>
        <v>13108941.20991024</v>
      </c>
      <c r="K241" s="1152">
        <f t="shared" si="61"/>
        <v>11226769.54441849</v>
      </c>
      <c r="L241" s="1152">
        <f t="shared" si="61"/>
        <v>8123287.3391650124</v>
      </c>
      <c r="M241" s="1152">
        <f t="shared" si="61"/>
        <v>16911382.051753253</v>
      </c>
      <c r="N241" s="1152">
        <f t="shared" si="61"/>
        <v>24626170.849649176</v>
      </c>
      <c r="O241" s="1152">
        <f t="shared" si="61"/>
        <v>22654116.013879109</v>
      </c>
      <c r="P241" s="1152">
        <f t="shared" si="61"/>
        <v>20469396.161240663</v>
      </c>
      <c r="Q241" s="1152">
        <f t="shared" si="61"/>
        <v>40193008.954319611</v>
      </c>
      <c r="R241" s="1152">
        <f t="shared" si="61"/>
        <v>56619682.327114396</v>
      </c>
      <c r="S241" s="1152">
        <f t="shared" si="61"/>
        <v>25729533.340748128</v>
      </c>
      <c r="T241" s="1152">
        <f t="shared" si="61"/>
        <v>22038984.032011162</v>
      </c>
      <c r="U241" s="1152">
        <f t="shared" si="61"/>
        <v>41917416.219513267</v>
      </c>
      <c r="V241" s="1152">
        <f t="shared" si="61"/>
        <v>24922186.595454454</v>
      </c>
      <c r="W241" s="1152">
        <f t="shared" si="61"/>
        <v>25325348.945063047</v>
      </c>
      <c r="X241" s="1152">
        <f t="shared" si="61"/>
        <v>34937089.647554614</v>
      </c>
      <c r="Y241" s="1152">
        <f t="shared" si="61"/>
        <v>43699910.546636701</v>
      </c>
      <c r="Z241" s="1152">
        <f t="shared" si="61"/>
        <v>68188606.169243395</v>
      </c>
      <c r="AA241" s="1152">
        <f t="shared" si="61"/>
        <v>53245935.67805627</v>
      </c>
      <c r="AB241" s="1152">
        <f t="shared" si="61"/>
        <v>43276817.242126077</v>
      </c>
      <c r="AC241" s="1152">
        <f t="shared" si="61"/>
        <v>67534388.208256409</v>
      </c>
      <c r="AD241" s="1152">
        <f t="shared" si="61"/>
        <v>53914234.018592596</v>
      </c>
      <c r="AE241" s="1152">
        <f t="shared" si="61"/>
        <v>27299534.74124895</v>
      </c>
      <c r="AF241" s="1152">
        <f t="shared" si="61"/>
        <v>13799732.736513827</v>
      </c>
      <c r="AG241" s="1152">
        <f t="shared" si="61"/>
        <v>13745060.542518076</v>
      </c>
      <c r="AH241" s="1152">
        <f t="shared" si="61"/>
        <v>16652773.457115201</v>
      </c>
      <c r="AI241" s="1152">
        <f t="shared" si="61"/>
        <v>18894772.362132579</v>
      </c>
      <c r="AJ241" s="1152">
        <f t="shared" si="61"/>
        <v>15333256.683434451</v>
      </c>
      <c r="AK241" s="1152">
        <f t="shared" si="61"/>
        <v>19791285.785102151</v>
      </c>
      <c r="AL241" s="1152">
        <f t="shared" si="61"/>
        <v>22025456.852340907</v>
      </c>
      <c r="AM241" s="1152">
        <f t="shared" si="61"/>
        <v>39442216.549549885</v>
      </c>
      <c r="AN241" s="1152">
        <f t="shared" si="61"/>
        <v>35738684.96270065</v>
      </c>
      <c r="AO241" s="1152">
        <f t="shared" si="61"/>
        <v>31416995.502687819</v>
      </c>
      <c r="AP241" s="1152">
        <f t="shared" si="61"/>
        <v>32007988.009592757</v>
      </c>
      <c r="AQ241" s="1152">
        <f t="shared" si="61"/>
        <v>43717528.306050003</v>
      </c>
      <c r="AR241" s="1152">
        <f t="shared" si="61"/>
        <v>44501488.805747353</v>
      </c>
      <c r="AS241" s="1152">
        <f t="shared" si="61"/>
        <v>44550804.78761781</v>
      </c>
      <c r="AT241" s="1152">
        <f t="shared" si="61"/>
        <v>33009817.059434999</v>
      </c>
      <c r="AU241" s="1152">
        <f t="shared" si="61"/>
        <v>45194480.814669602</v>
      </c>
      <c r="AV241" s="1152">
        <f t="shared" si="61"/>
        <v>20285573.857241999</v>
      </c>
      <c r="AW241" s="1152">
        <f t="shared" si="61"/>
        <v>27255687.681590248</v>
      </c>
      <c r="AX241" s="1152">
        <f t="shared" si="61"/>
        <v>42302303.669387259</v>
      </c>
      <c r="AY241" s="1152">
        <f t="shared" si="61"/>
        <v>37057095.136172391</v>
      </c>
      <c r="AZ241" s="1152">
        <f t="shared" si="61"/>
        <v>54236136.145514108</v>
      </c>
      <c r="BA241" s="1152">
        <f t="shared" si="61"/>
        <v>32249035.928176802</v>
      </c>
      <c r="BB241" s="1152">
        <f t="shared" si="61"/>
        <v>86380638.797318429</v>
      </c>
      <c r="BC241" s="1152">
        <f t="shared" si="61"/>
        <v>9666760.6683810018</v>
      </c>
      <c r="BD241" s="1152">
        <f t="shared" si="61"/>
        <v>7785000</v>
      </c>
      <c r="BE241" s="1152">
        <f t="shared" si="61"/>
        <v>7785000</v>
      </c>
    </row>
    <row r="242" spans="2:58" ht="16.5" thickBot="1">
      <c r="B242" s="185"/>
      <c r="C242" s="725" t="s">
        <v>4608</v>
      </c>
      <c r="D242" s="726"/>
      <c r="E242" s="726"/>
      <c r="F242" s="726"/>
      <c r="G242" s="193">
        <f>G235+G241</f>
        <v>7534485079.4561195</v>
      </c>
      <c r="H242" s="1152">
        <f>+H241+H235</f>
        <v>14045821.165902238</v>
      </c>
      <c r="I242" s="1152">
        <f t="shared" ref="I242:BE242" si="62">+I241+I235</f>
        <v>42123718.162098318</v>
      </c>
      <c r="J242" s="1152">
        <f t="shared" si="62"/>
        <v>63625092.307830244</v>
      </c>
      <c r="K242" s="1152">
        <f t="shared" si="62"/>
        <v>54489850.640443496</v>
      </c>
      <c r="L242" s="1152">
        <f t="shared" si="62"/>
        <v>39426899.436140008</v>
      </c>
      <c r="M242" s="1152">
        <f t="shared" si="62"/>
        <v>82080484.37064825</v>
      </c>
      <c r="N242" s="1152">
        <f t="shared" si="62"/>
        <v>119524709.76929918</v>
      </c>
      <c r="O242" s="1152">
        <f t="shared" si="62"/>
        <v>109953214.33325911</v>
      </c>
      <c r="P242" s="1152">
        <f t="shared" si="62"/>
        <v>99349535.510915667</v>
      </c>
      <c r="Q242" s="1152">
        <f t="shared" si="62"/>
        <v>195079363.3062256</v>
      </c>
      <c r="R242" s="1152">
        <f t="shared" si="62"/>
        <v>274807282.81695789</v>
      </c>
      <c r="S242" s="1152">
        <f t="shared" si="62"/>
        <v>124879950.83881414</v>
      </c>
      <c r="T242" s="1152">
        <f t="shared" si="62"/>
        <v>106967631.55421218</v>
      </c>
      <c r="U242" s="1152">
        <f t="shared" si="62"/>
        <v>203448885.2735143</v>
      </c>
      <c r="V242" s="1152">
        <f t="shared" si="62"/>
        <v>120961441.29855447</v>
      </c>
      <c r="W242" s="1152">
        <f t="shared" si="62"/>
        <v>122918215.78538308</v>
      </c>
      <c r="X242" s="1152">
        <f t="shared" si="62"/>
        <v>169569419.69593462</v>
      </c>
      <c r="Y242" s="1152">
        <f t="shared" si="62"/>
        <v>212100336.54523671</v>
      </c>
      <c r="Z242" s="1152">
        <f t="shared" si="62"/>
        <v>330957801.4264434</v>
      </c>
      <c r="AA242" s="1152">
        <f t="shared" si="62"/>
        <v>258432585.68983376</v>
      </c>
      <c r="AB242" s="1152">
        <f t="shared" si="62"/>
        <v>210046825.88230363</v>
      </c>
      <c r="AC242" s="1152">
        <f t="shared" si="62"/>
        <v>327782512.32485139</v>
      </c>
      <c r="AD242" s="1152">
        <f t="shared" si="62"/>
        <v>261676214.82241762</v>
      </c>
      <c r="AE242" s="1152">
        <f t="shared" si="62"/>
        <v>132500053.97534895</v>
      </c>
      <c r="AF242" s="1152">
        <f t="shared" si="62"/>
        <v>66977893.570863828</v>
      </c>
      <c r="AG242" s="1152">
        <f t="shared" si="62"/>
        <v>66712538.548368081</v>
      </c>
      <c r="AH242" s="1152">
        <f t="shared" si="62"/>
        <v>80825310.864110202</v>
      </c>
      <c r="AI242" s="1152">
        <f t="shared" si="62"/>
        <v>91706997.264377579</v>
      </c>
      <c r="AJ242" s="1152">
        <f t="shared" si="62"/>
        <v>74420951.031929448</v>
      </c>
      <c r="AK242" s="1152">
        <f t="shared" si="62"/>
        <v>96058283.030197144</v>
      </c>
      <c r="AL242" s="1152">
        <f t="shared" si="62"/>
        <v>106901976.51454093</v>
      </c>
      <c r="AM242" s="1152">
        <f t="shared" si="62"/>
        <v>191435343.90812361</v>
      </c>
      <c r="AN242" s="1152">
        <f t="shared" si="62"/>
        <v>173460014.29873401</v>
      </c>
      <c r="AO242" s="1152">
        <f t="shared" si="62"/>
        <v>152484415.55158114</v>
      </c>
      <c r="AP242" s="1152">
        <f t="shared" si="62"/>
        <v>155352835.83075947</v>
      </c>
      <c r="AQ242" s="1152">
        <f t="shared" si="62"/>
        <v>212185845.47772631</v>
      </c>
      <c r="AR242" s="1152">
        <f t="shared" si="62"/>
        <v>215990848.3654674</v>
      </c>
      <c r="AS242" s="1152">
        <f t="shared" si="62"/>
        <v>216230206.66668451</v>
      </c>
      <c r="AT242" s="1152">
        <f t="shared" si="62"/>
        <v>160215277.789435</v>
      </c>
      <c r="AU242" s="1152">
        <f t="shared" si="62"/>
        <v>219354329.81146961</v>
      </c>
      <c r="AV242" s="1152">
        <f t="shared" si="62"/>
        <v>98457342.093242005</v>
      </c>
      <c r="AW242" s="1152">
        <f t="shared" si="62"/>
        <v>132287239.44109024</v>
      </c>
      <c r="AX242" s="1152">
        <f t="shared" si="62"/>
        <v>205316961.35488728</v>
      </c>
      <c r="AY242" s="1152">
        <f t="shared" si="62"/>
        <v>179859003.17537236</v>
      </c>
      <c r="AZ242" s="1152">
        <f t="shared" si="62"/>
        <v>263238587.5733141</v>
      </c>
      <c r="BA242" s="1152">
        <f t="shared" si="62"/>
        <v>156522777.46257681</v>
      </c>
      <c r="BB242" s="1152">
        <f t="shared" si="62"/>
        <v>419254006.03168619</v>
      </c>
      <c r="BC242" s="1152">
        <f t="shared" si="62"/>
        <v>46918246.866381004</v>
      </c>
      <c r="BD242" s="1152">
        <f t="shared" si="62"/>
        <v>37785000</v>
      </c>
      <c r="BE242" s="1152">
        <f t="shared" si="62"/>
        <v>37785000</v>
      </c>
    </row>
    <row r="243" spans="2:58" ht="15.75">
      <c r="B243" s="185"/>
      <c r="C243" s="1357" t="s">
        <v>5260</v>
      </c>
      <c r="D243" s="1358"/>
      <c r="E243" s="1358"/>
      <c r="F243" s="1223">
        <v>7.0000000000000007E-2</v>
      </c>
      <c r="G243" s="1224">
        <v>471727447</v>
      </c>
      <c r="H243" s="1152">
        <f>+H$235/50</f>
        <v>223038.04947839997</v>
      </c>
      <c r="I243" s="1152">
        <f t="shared" ref="I243:BE243" si="63">+I$235/50</f>
        <v>668895.88189119997</v>
      </c>
      <c r="J243" s="1152">
        <f t="shared" si="63"/>
        <v>1010323.0219584</v>
      </c>
      <c r="K243" s="1152">
        <f t="shared" si="63"/>
        <v>865261.62192050007</v>
      </c>
      <c r="L243" s="1152">
        <f t="shared" si="63"/>
        <v>626072.24193949997</v>
      </c>
      <c r="M243" s="1152">
        <f t="shared" si="63"/>
        <v>1303382.0463779001</v>
      </c>
      <c r="N243" s="1152">
        <f t="shared" si="63"/>
        <v>1897970.7783930001</v>
      </c>
      <c r="O243" s="1152">
        <f t="shared" si="63"/>
        <v>1745981.9663875999</v>
      </c>
      <c r="P243" s="1152">
        <f t="shared" si="63"/>
        <v>1577602.7869935001</v>
      </c>
      <c r="Q243" s="1152">
        <f t="shared" si="63"/>
        <v>3097727.0870381203</v>
      </c>
      <c r="R243" s="1152">
        <f t="shared" si="63"/>
        <v>4363752.0097968699</v>
      </c>
      <c r="S243" s="1152">
        <f t="shared" si="63"/>
        <v>1983008.3499613202</v>
      </c>
      <c r="T243" s="1152">
        <f t="shared" si="63"/>
        <v>1698572.9504440203</v>
      </c>
      <c r="U243" s="1152">
        <f t="shared" si="63"/>
        <v>3230629.3810800207</v>
      </c>
      <c r="V243" s="1152">
        <f t="shared" si="63"/>
        <v>1920785.0940620003</v>
      </c>
      <c r="W243" s="1152">
        <f t="shared" si="63"/>
        <v>1951857.3368064004</v>
      </c>
      <c r="X243" s="1152">
        <f t="shared" si="63"/>
        <v>2692646.6009676005</v>
      </c>
      <c r="Y243" s="1152">
        <f t="shared" si="63"/>
        <v>3368008.5199720003</v>
      </c>
      <c r="Z243" s="1152">
        <f t="shared" si="63"/>
        <v>5255383.9051440004</v>
      </c>
      <c r="AA243" s="1152">
        <f t="shared" si="63"/>
        <v>4103733.0002355496</v>
      </c>
      <c r="AB243" s="1152">
        <f t="shared" si="63"/>
        <v>3335400.172803551</v>
      </c>
      <c r="AC243" s="1152">
        <f t="shared" si="63"/>
        <v>5204962.4823318999</v>
      </c>
      <c r="AD243" s="1152">
        <f t="shared" si="63"/>
        <v>4155239.6160765006</v>
      </c>
      <c r="AE243" s="1152">
        <f t="shared" si="63"/>
        <v>2104010.3846820001</v>
      </c>
      <c r="AF243" s="1152">
        <f t="shared" si="63"/>
        <v>1063563.2166870001</v>
      </c>
      <c r="AG243" s="1152">
        <f t="shared" si="63"/>
        <v>1059349.560117</v>
      </c>
      <c r="AH243" s="1152">
        <f t="shared" si="63"/>
        <v>1283450.7481398999</v>
      </c>
      <c r="AI243" s="1152">
        <f t="shared" si="63"/>
        <v>1456244.4980448999</v>
      </c>
      <c r="AJ243" s="1152">
        <f t="shared" si="63"/>
        <v>1181753.8869698998</v>
      </c>
      <c r="AK243" s="1152">
        <f t="shared" si="63"/>
        <v>1525339.9449018999</v>
      </c>
      <c r="AL243" s="1152">
        <f t="shared" si="63"/>
        <v>1697530.3932440004</v>
      </c>
      <c r="AM243" s="1152">
        <f t="shared" si="63"/>
        <v>3039862.5471714749</v>
      </c>
      <c r="AN243" s="1152">
        <f t="shared" si="63"/>
        <v>2754426.5867206668</v>
      </c>
      <c r="AO243" s="1152">
        <f t="shared" si="63"/>
        <v>2421348.4009778667</v>
      </c>
      <c r="AP243" s="1152">
        <f t="shared" si="63"/>
        <v>2466896.9564233338</v>
      </c>
      <c r="AQ243" s="1152">
        <f t="shared" si="63"/>
        <v>3369366.3434335263</v>
      </c>
      <c r="AR243" s="1152">
        <f t="shared" si="63"/>
        <v>3429787.1911944007</v>
      </c>
      <c r="AS243" s="1152">
        <f t="shared" si="63"/>
        <v>3433588.0375813339</v>
      </c>
      <c r="AT243" s="1152">
        <f t="shared" si="63"/>
        <v>2544109.2146000001</v>
      </c>
      <c r="AU243" s="1152">
        <f t="shared" si="63"/>
        <v>3483196.979936</v>
      </c>
      <c r="AV243" s="1152">
        <f t="shared" si="63"/>
        <v>1563435.36472</v>
      </c>
      <c r="AW243" s="1152">
        <f t="shared" si="63"/>
        <v>2100631.0351899997</v>
      </c>
      <c r="AX243" s="1152">
        <f t="shared" si="63"/>
        <v>3260293.1537100007</v>
      </c>
      <c r="AY243" s="1152">
        <f t="shared" si="63"/>
        <v>2856038.1607839996</v>
      </c>
      <c r="AZ243" s="1152">
        <f t="shared" si="63"/>
        <v>4180049.028556</v>
      </c>
      <c r="BA243" s="1152">
        <f t="shared" si="63"/>
        <v>2485474.8306880002</v>
      </c>
      <c r="BB243" s="1152">
        <f t="shared" si="63"/>
        <v>6657467.3446873548</v>
      </c>
      <c r="BC243" s="1152">
        <f t="shared" si="63"/>
        <v>745029.72396000009</v>
      </c>
      <c r="BD243" s="1152">
        <f t="shared" si="63"/>
        <v>600000</v>
      </c>
      <c r="BE243" s="1152">
        <f t="shared" si="63"/>
        <v>600000</v>
      </c>
      <c r="BF243" s="1152"/>
    </row>
    <row r="244" spans="2:58" ht="16.5" thickBot="1">
      <c r="B244" s="185"/>
      <c r="C244" s="1219"/>
      <c r="D244" s="1220"/>
      <c r="E244" s="1220"/>
      <c r="F244" s="1221"/>
      <c r="G244" s="1222"/>
      <c r="H244" s="1152"/>
      <c r="I244" s="1152"/>
      <c r="J244" s="1152"/>
      <c r="K244" s="1152"/>
      <c r="L244" s="1152"/>
      <c r="M244" s="1152"/>
      <c r="N244" s="1152"/>
      <c r="O244" s="1152"/>
      <c r="P244" s="1152"/>
      <c r="Q244" s="1152"/>
      <c r="R244" s="1152"/>
      <c r="S244" s="1152"/>
      <c r="T244" s="1152"/>
      <c r="U244" s="1152"/>
      <c r="V244" s="1152"/>
      <c r="W244" s="1152"/>
      <c r="X244" s="1152"/>
      <c r="Y244" s="1152"/>
      <c r="Z244" s="1152"/>
      <c r="AA244" s="1152"/>
      <c r="AB244" s="1152"/>
      <c r="AC244" s="1152"/>
      <c r="AD244" s="1152"/>
      <c r="AE244" s="1152"/>
      <c r="AF244" s="1152"/>
      <c r="AG244" s="1152"/>
      <c r="AH244" s="1152"/>
      <c r="AI244" s="1152"/>
      <c r="AJ244" s="1152"/>
      <c r="AK244" s="1152"/>
      <c r="AL244" s="1152"/>
      <c r="AM244" s="1152"/>
      <c r="AN244" s="1152"/>
      <c r="AO244" s="1152"/>
      <c r="AP244" s="1152"/>
      <c r="AQ244" s="1152"/>
      <c r="AR244" s="1152"/>
      <c r="AS244" s="1152"/>
      <c r="AT244" s="1152"/>
      <c r="AU244" s="1152"/>
      <c r="AV244" s="1152"/>
      <c r="AW244" s="1152"/>
      <c r="AX244" s="1152"/>
      <c r="AY244" s="1152"/>
      <c r="AZ244" s="1152"/>
      <c r="BA244" s="1152"/>
      <c r="BB244" s="1152"/>
      <c r="BC244" s="1152"/>
      <c r="BD244" s="1152"/>
      <c r="BE244" s="1152"/>
    </row>
    <row r="245" spans="2:58">
      <c r="B245" s="177"/>
      <c r="C245" s="1201" t="s">
        <v>5413</v>
      </c>
      <c r="D245" s="1202"/>
      <c r="E245" s="1203"/>
      <c r="F245" s="1216" t="s">
        <v>5957</v>
      </c>
      <c r="G245" s="1217">
        <f>+G247+G252</f>
        <v>655630367.4000001</v>
      </c>
      <c r="H245" s="1152"/>
      <c r="I245" s="1152"/>
      <c r="J245" s="1152"/>
      <c r="K245" s="1152"/>
      <c r="L245" s="1152"/>
      <c r="M245" s="1152"/>
      <c r="N245" s="1152"/>
      <c r="O245" s="1152"/>
      <c r="P245" s="1152"/>
      <c r="Q245" s="1152"/>
      <c r="R245" s="1152"/>
      <c r="S245" s="1152"/>
      <c r="T245" s="1152"/>
      <c r="U245" s="1152"/>
      <c r="V245" s="1152"/>
      <c r="W245" s="1152"/>
      <c r="X245" s="1152"/>
      <c r="Y245" s="1152"/>
      <c r="Z245" s="1152"/>
      <c r="AA245" s="1152"/>
      <c r="AB245" s="1152"/>
      <c r="AC245" s="1152"/>
      <c r="AD245" s="1152"/>
      <c r="AE245" s="1152"/>
      <c r="AF245" s="1152"/>
      <c r="AG245" s="1152"/>
      <c r="AH245" s="1152"/>
      <c r="AI245" s="1152"/>
      <c r="AJ245" s="1152"/>
      <c r="AK245" s="1152"/>
      <c r="AL245" s="1152"/>
      <c r="AM245" s="1152"/>
      <c r="AN245" s="1152"/>
      <c r="AO245" s="1152"/>
      <c r="AP245" s="1152"/>
      <c r="AQ245" s="1152"/>
      <c r="AR245" s="1152"/>
      <c r="AS245" s="1152"/>
      <c r="AT245" s="1152"/>
      <c r="AU245" s="1152"/>
      <c r="AV245" s="1152"/>
      <c r="AW245" s="1152"/>
      <c r="AX245" s="1152"/>
      <c r="AY245" s="1152"/>
      <c r="AZ245" s="1152"/>
      <c r="BA245" s="1152"/>
      <c r="BB245" s="1152"/>
      <c r="BC245" s="1152"/>
      <c r="BD245" s="1152"/>
      <c r="BE245" s="1152"/>
    </row>
    <row r="246" spans="2:58" ht="15.75">
      <c r="B246" s="177"/>
      <c r="C246" s="1198"/>
      <c r="D246" s="1199"/>
      <c r="E246" s="1199"/>
      <c r="F246" s="1200"/>
      <c r="G246" s="1075"/>
      <c r="N246" s="194"/>
      <c r="O246" s="172"/>
      <c r="P246" s="194"/>
    </row>
    <row r="247" spans="2:58">
      <c r="B247" s="177"/>
      <c r="C247" s="1204" t="s">
        <v>5953</v>
      </c>
      <c r="D247" s="1175"/>
      <c r="E247" s="1176"/>
      <c r="F247" s="1169" t="s">
        <v>5955</v>
      </c>
      <c r="G247" s="1205">
        <f>+SUM(G248:I251)</f>
        <v>34726717.439999998</v>
      </c>
    </row>
    <row r="248" spans="2:58">
      <c r="B248" s="177"/>
      <c r="C248" s="1206" t="s">
        <v>5944</v>
      </c>
      <c r="D248" s="785" t="s">
        <v>9</v>
      </c>
      <c r="E248" s="786">
        <v>4</v>
      </c>
      <c r="F248" s="787">
        <f>'apu colegio'!$O$8185</f>
        <v>1823420.66</v>
      </c>
      <c r="G248" s="1207">
        <f>F248*E248</f>
        <v>7293682.6399999997</v>
      </c>
    </row>
    <row r="249" spans="2:58">
      <c r="B249" s="177"/>
      <c r="C249" s="1206" t="s">
        <v>5870</v>
      </c>
      <c r="D249" s="785" t="s">
        <v>9</v>
      </c>
      <c r="E249" s="786">
        <v>2</v>
      </c>
      <c r="F249" s="787">
        <f>'apu colegio'!O$8247</f>
        <v>3819340.4</v>
      </c>
      <c r="G249" s="1207">
        <f>F249*E249</f>
        <v>7638680.7999999998</v>
      </c>
    </row>
    <row r="250" spans="2:58">
      <c r="B250" s="177"/>
      <c r="C250" s="1206" t="s">
        <v>5945</v>
      </c>
      <c r="D250" s="785" t="s">
        <v>9</v>
      </c>
      <c r="E250" s="786">
        <v>8</v>
      </c>
      <c r="F250" s="787">
        <v>850000</v>
      </c>
      <c r="G250" s="1207">
        <f>F250*E250</f>
        <v>6800000</v>
      </c>
    </row>
    <row r="251" spans="2:58" ht="15.75" thickBot="1">
      <c r="B251" s="196"/>
      <c r="C251" s="1208" t="s">
        <v>5938</v>
      </c>
      <c r="D251" s="739" t="s">
        <v>0</v>
      </c>
      <c r="E251" s="373">
        <v>2</v>
      </c>
      <c r="F251" s="171">
        <v>6497177</v>
      </c>
      <c r="G251" s="1209">
        <f t="shared" ref="G251" si="64">+E251*F251</f>
        <v>12994354</v>
      </c>
    </row>
    <row r="252" spans="2:58">
      <c r="B252" s="177"/>
      <c r="C252" s="1204" t="s">
        <v>5954</v>
      </c>
      <c r="D252" s="1166"/>
      <c r="E252" s="1168"/>
      <c r="F252" s="1169" t="s">
        <v>5956</v>
      </c>
      <c r="G252" s="1205">
        <f>+SUM(G253:I257)</f>
        <v>620903649.96000004</v>
      </c>
    </row>
    <row r="253" spans="2:58">
      <c r="B253" s="177"/>
      <c r="C253" s="1210" t="s">
        <v>5398</v>
      </c>
      <c r="D253" s="785" t="s">
        <v>9</v>
      </c>
      <c r="E253" s="786">
        <v>12</v>
      </c>
      <c r="F253" s="787">
        <f>'apu colegio'!$O$8061</f>
        <v>1067900.3500000001</v>
      </c>
      <c r="G253" s="1207">
        <f>F253*E253</f>
        <v>12814804.200000001</v>
      </c>
    </row>
    <row r="254" spans="2:58">
      <c r="B254" s="177"/>
      <c r="C254" s="1210" t="s">
        <v>5399</v>
      </c>
      <c r="D254" s="785" t="s">
        <v>9</v>
      </c>
      <c r="E254" s="786">
        <v>444</v>
      </c>
      <c r="F254" s="787">
        <f>'apu colegio'!$O$8123</f>
        <v>648882.66</v>
      </c>
      <c r="G254" s="1207">
        <f>F254*E254</f>
        <v>288103901.04000002</v>
      </c>
    </row>
    <row r="255" spans="2:58">
      <c r="B255" s="177"/>
      <c r="C255" s="1206" t="s">
        <v>5403</v>
      </c>
      <c r="D255" s="785" t="s">
        <v>9</v>
      </c>
      <c r="E255" s="786">
        <v>12</v>
      </c>
      <c r="F255" s="787">
        <f>'apu colegio'!$O$8185</f>
        <v>1823420.66</v>
      </c>
      <c r="G255" s="1207">
        <f>F255*E255</f>
        <v>21881047.919999998</v>
      </c>
    </row>
    <row r="256" spans="2:58">
      <c r="B256" s="177"/>
      <c r="C256" s="1206" t="s">
        <v>5870</v>
      </c>
      <c r="D256" s="785" t="s">
        <v>9</v>
      </c>
      <c r="E256" s="786">
        <v>12</v>
      </c>
      <c r="F256" s="787">
        <f>'apu colegio'!O$8247</f>
        <v>3819340.4</v>
      </c>
      <c r="G256" s="1207">
        <f>F256*E256</f>
        <v>45832084.799999997</v>
      </c>
    </row>
    <row r="257" spans="2:7" ht="15.75" thickBot="1">
      <c r="B257" s="177"/>
      <c r="C257" s="1211" t="s">
        <v>5319</v>
      </c>
      <c r="D257" s="1212" t="s">
        <v>0</v>
      </c>
      <c r="E257" s="1213">
        <v>12</v>
      </c>
      <c r="F257" s="1214">
        <f>'apu colegio'!$O$6725</f>
        <v>21022651</v>
      </c>
      <c r="G257" s="1215">
        <f t="shared" ref="G257" si="65">+E257*F257</f>
        <v>252271812</v>
      </c>
    </row>
    <row r="258" spans="2:7" ht="15.75">
      <c r="B258" s="177"/>
      <c r="C258" s="1198"/>
      <c r="D258" s="1199"/>
      <c r="E258" s="1199"/>
      <c r="F258" s="1200"/>
      <c r="G258" s="1075"/>
    </row>
    <row r="259" spans="2:7" ht="15.75">
      <c r="B259" s="177"/>
      <c r="C259" s="1194" t="s">
        <v>5941</v>
      </c>
      <c r="D259" s="722"/>
      <c r="E259" s="722"/>
      <c r="F259" s="722"/>
      <c r="G259" s="1195">
        <v>31000000</v>
      </c>
    </row>
    <row r="260" spans="2:7" ht="15.75">
      <c r="B260" s="177"/>
      <c r="C260" s="1194" t="s">
        <v>5318</v>
      </c>
      <c r="D260" s="722"/>
      <c r="E260" s="722"/>
      <c r="F260" s="722"/>
      <c r="G260" s="1076">
        <v>9612000</v>
      </c>
    </row>
    <row r="261" spans="2:7" ht="18.75" thickBot="1">
      <c r="B261" s="177"/>
      <c r="C261" s="1196" t="s">
        <v>5387</v>
      </c>
      <c r="D261" s="1197"/>
      <c r="E261" s="1197"/>
      <c r="F261" s="1197"/>
      <c r="G261" s="1218">
        <f>ROUND(G242+G243+G245+G259+G260,0)</f>
        <v>8702454894</v>
      </c>
    </row>
    <row r="262" spans="2:7" ht="15.75" thickBot="1">
      <c r="B262" s="177"/>
      <c r="C262" s="1240"/>
      <c r="D262" s="1240"/>
      <c r="E262" s="1241"/>
      <c r="F262" s="1240"/>
      <c r="G262" s="195"/>
    </row>
    <row r="263" spans="2:7" ht="16.5" thickBot="1">
      <c r="B263" s="177"/>
      <c r="C263" s="715"/>
      <c r="D263" s="716"/>
      <c r="E263" s="716"/>
      <c r="F263" s="716"/>
      <c r="G263" s="717"/>
    </row>
    <row r="264" spans="2:7" ht="27" customHeight="1">
      <c r="B264" s="177"/>
      <c r="C264" s="1242"/>
      <c r="D264" s="1240"/>
      <c r="E264" s="1241"/>
      <c r="F264" s="1240"/>
      <c r="G264" s="195"/>
    </row>
    <row r="265" spans="2:7">
      <c r="B265" s="177"/>
      <c r="C265" s="1069" t="s">
        <v>5849</v>
      </c>
      <c r="D265" s="1240"/>
      <c r="E265" s="1241"/>
      <c r="F265" s="1240"/>
      <c r="G265" s="195"/>
    </row>
    <row r="266" spans="2:7" ht="15.75" thickBot="1">
      <c r="B266" s="196"/>
      <c r="C266" s="1070" t="s">
        <v>5850</v>
      </c>
      <c r="D266" s="197"/>
      <c r="E266" s="198"/>
      <c r="F266" s="197"/>
      <c r="G266" s="199"/>
    </row>
  </sheetData>
  <mergeCells count="13">
    <mergeCell ref="C243:E243"/>
    <mergeCell ref="AB3:AF3"/>
    <mergeCell ref="AG3:AK3"/>
    <mergeCell ref="AL3:AP3"/>
    <mergeCell ref="AQ3:AU3"/>
    <mergeCell ref="AV3:AZ3"/>
    <mergeCell ref="BA3:BE3"/>
    <mergeCell ref="C1:F1"/>
    <mergeCell ref="B2:G2"/>
    <mergeCell ref="H3:L3"/>
    <mergeCell ref="M3:Q3"/>
    <mergeCell ref="R3:V3"/>
    <mergeCell ref="W3:AA3"/>
  </mergeCells>
  <conditionalFormatting sqref="H24:O71 H72:AC72 H73:AO76 AT77:BE80 P71:AC71 AD71:AO72 H81:BE81 H82:AW82 AY82:BE82 H87:AW87 AY87 H88:AY91 H115:AO120 H133:BE133 H124:AS124 AU124:BE124 H126:AT132 AV126:BE129 AV131:BE132 AW130:BE130 H137:AT137 H136:AV136 AZ135:BE135 BA134:BE134 H139:AY142 H143:AZ144 H145:BA146 BC144:BE146 H6:BE23 BA142 BA144 BB142:BE143 H134:AX135 AX136:BE136 H138:BE138 AW137:BE137 BA139:BE141 P69:AO70 P47:V68 AS47:BE66 AX67:BE76 H77:AR80 AZ87:BE91 H92:BE114 AP115:AP117 H121:BE123 AQ115:BE120 H125:BE125 H235:BE242 H243:BF243 H244:BE245 H83:BE86 P24:BE46 H147:BE233">
    <cfRule type="cellIs" dxfId="56" priority="61" operator="greaterThan">
      <formula>0</formula>
    </cfRule>
  </conditionalFormatting>
  <conditionalFormatting sqref="AS77:AS80">
    <cfRule type="cellIs" dxfId="55" priority="60" operator="greaterThan">
      <formula>0</formula>
    </cfRule>
  </conditionalFormatting>
  <conditionalFormatting sqref="AX82">
    <cfRule type="cellIs" dxfId="54" priority="59" operator="greaterThan">
      <formula>0</formula>
    </cfRule>
  </conditionalFormatting>
  <conditionalFormatting sqref="AX87">
    <cfRule type="cellIs" dxfId="53" priority="58" operator="greaterThan">
      <formula>0</formula>
    </cfRule>
  </conditionalFormatting>
  <conditionalFormatting sqref="AZ87:AZ91">
    <cfRule type="cellIs" dxfId="52" priority="57" operator="greaterThan">
      <formula>0</formula>
    </cfRule>
  </conditionalFormatting>
  <conditionalFormatting sqref="AL93:AL100">
    <cfRule type="cellIs" dxfId="51" priority="56" operator="greaterThan">
      <formula>0</formula>
    </cfRule>
  </conditionalFormatting>
  <conditionalFormatting sqref="AM102:AM109">
    <cfRule type="cellIs" dxfId="50" priority="55" operator="greaterThan">
      <formula>0</formula>
    </cfRule>
  </conditionalFormatting>
  <conditionalFormatting sqref="AN111:AN112 AO112">
    <cfRule type="cellIs" dxfId="49" priority="54" operator="greaterThan">
      <formula>0</formula>
    </cfRule>
  </conditionalFormatting>
  <conditionalFormatting sqref="AN113:AN114">
    <cfRule type="cellIs" dxfId="48" priority="53" operator="greaterThan">
      <formula>0</formula>
    </cfRule>
  </conditionalFormatting>
  <conditionalFormatting sqref="AP115:AP120 AQ120">
    <cfRule type="cellIs" dxfId="47" priority="52" operator="greaterThan">
      <formula>0</formula>
    </cfRule>
  </conditionalFormatting>
  <conditionalFormatting sqref="AR121:AS121">
    <cfRule type="cellIs" dxfId="46" priority="51" operator="greaterThan">
      <formula>0</formula>
    </cfRule>
  </conditionalFormatting>
  <conditionalFormatting sqref="AR123:AS123">
    <cfRule type="cellIs" dxfId="45" priority="50" operator="greaterThan">
      <formula>0</formula>
    </cfRule>
  </conditionalFormatting>
  <conditionalFormatting sqref="AT124">
    <cfRule type="cellIs" dxfId="44" priority="49" operator="greaterThan">
      <formula>0</formula>
    </cfRule>
  </conditionalFormatting>
  <conditionalFormatting sqref="AS125">
    <cfRule type="cellIs" dxfId="43" priority="48" operator="greaterThan">
      <formula>0</formula>
    </cfRule>
  </conditionalFormatting>
  <conditionalFormatting sqref="AU126:AU132 AV130">
    <cfRule type="cellIs" dxfId="42" priority="47" operator="greaterThan">
      <formula>0</formula>
    </cfRule>
  </conditionalFormatting>
  <conditionalFormatting sqref="AU137:AV137">
    <cfRule type="cellIs" dxfId="41" priority="46" operator="greaterThan">
      <formula>0</formula>
    </cfRule>
  </conditionalFormatting>
  <conditionalFormatting sqref="AW136">
    <cfRule type="cellIs" dxfId="40" priority="45" operator="greaterThan">
      <formula>0</formula>
    </cfRule>
  </conditionalFormatting>
  <conditionalFormatting sqref="AX135:AY135 AY136">
    <cfRule type="cellIs" dxfId="39" priority="44" operator="greaterThan">
      <formula>0</formula>
    </cfRule>
  </conditionalFormatting>
  <conditionalFormatting sqref="AY134:AZ134">
    <cfRule type="cellIs" dxfId="38" priority="43" operator="greaterThan">
      <formula>0</formula>
    </cfRule>
  </conditionalFormatting>
  <conditionalFormatting sqref="AZ139:AZ142 BB144:BB146">
    <cfRule type="cellIs" dxfId="37" priority="42" operator="greaterThan">
      <formula>0</formula>
    </cfRule>
  </conditionalFormatting>
  <conditionalFormatting sqref="H47:V68 AS47:BE66 H69:AO76 AX67:BE76 H6:BE46 H77:BE233">
    <cfRule type="cellIs" dxfId="36" priority="41" operator="greaterThan">
      <formula>0</formula>
    </cfRule>
  </conditionalFormatting>
  <conditionalFormatting sqref="AY138:BB138">
    <cfRule type="cellIs" dxfId="35" priority="38" operator="greaterThan">
      <formula>0</formula>
    </cfRule>
  </conditionalFormatting>
  <conditionalFormatting sqref="AY138:BB138">
    <cfRule type="cellIs" dxfId="34" priority="37" operator="greaterThan">
      <formula>0</formula>
    </cfRule>
  </conditionalFormatting>
  <conditionalFormatting sqref="AY138:BB138">
    <cfRule type="cellIs" dxfId="33" priority="36" operator="greaterThan">
      <formula>0</formula>
    </cfRule>
  </conditionalFormatting>
  <conditionalFormatting sqref="AZ138:BB138">
    <cfRule type="cellIs" dxfId="32" priority="35" operator="greaterThan">
      <formula>0</formula>
    </cfRule>
  </conditionalFormatting>
  <conditionalFormatting sqref="BC137">
    <cfRule type="cellIs" dxfId="31" priority="34" operator="greaterThan">
      <formula>0</formula>
    </cfRule>
  </conditionalFormatting>
  <conditionalFormatting sqref="H47:V68 AS47:BE66 H69:AO76 AX67:BE76 H5:BE46">
    <cfRule type="cellIs" dxfId="30" priority="33" operator="greaterThan">
      <formula>0</formula>
    </cfRule>
  </conditionalFormatting>
  <conditionalFormatting sqref="BC139">
    <cfRule type="cellIs" dxfId="29" priority="30" operator="greaterThan">
      <formula>0</formula>
    </cfRule>
    <cfRule type="cellIs" dxfId="28" priority="32" operator="greaterThan">
      <formula>0</formula>
    </cfRule>
  </conditionalFormatting>
  <conditionalFormatting sqref="BC139">
    <cfRule type="cellIs" dxfId="27" priority="31" operator="greaterThan">
      <formula>0</formula>
    </cfRule>
  </conditionalFormatting>
  <conditionalFormatting sqref="BD157">
    <cfRule type="cellIs" dxfId="26" priority="27" operator="greaterThan">
      <formula>0</formula>
    </cfRule>
  </conditionalFormatting>
  <conditionalFormatting sqref="BD157">
    <cfRule type="cellIs" dxfId="25" priority="26" operator="greaterThan">
      <formula>0</formula>
    </cfRule>
  </conditionalFormatting>
  <conditionalFormatting sqref="W67:AO68 W47:AR66">
    <cfRule type="cellIs" dxfId="24" priority="25" operator="greaterThan">
      <formula>0</formula>
    </cfRule>
  </conditionalFormatting>
  <conditionalFormatting sqref="W67:AO68 W47:AR66">
    <cfRule type="cellIs" dxfId="23" priority="24" operator="greaterThan">
      <formula>0</formula>
    </cfRule>
  </conditionalFormatting>
  <conditionalFormatting sqref="AP67:AW76">
    <cfRule type="cellIs" dxfId="22" priority="23" operator="greaterThan">
      <formula>0</formula>
    </cfRule>
  </conditionalFormatting>
  <conditionalFormatting sqref="AS67:AW68">
    <cfRule type="cellIs" dxfId="21" priority="22" operator="greaterThan">
      <formula>0</formula>
    </cfRule>
  </conditionalFormatting>
  <conditionalFormatting sqref="AP69:AQ69">
    <cfRule type="cellIs" dxfId="20" priority="21" operator="greaterThan">
      <formula>0</formula>
    </cfRule>
  </conditionalFormatting>
  <conditionalFormatting sqref="AT70:AV70">
    <cfRule type="cellIs" dxfId="19" priority="20" operator="greaterThan">
      <formula>0</formula>
    </cfRule>
  </conditionalFormatting>
  <conditionalFormatting sqref="AQ71:AU71 AT72:AU72">
    <cfRule type="cellIs" dxfId="18" priority="19" operator="greaterThan">
      <formula>0</formula>
    </cfRule>
  </conditionalFormatting>
  <conditionalFormatting sqref="AS73:AS76">
    <cfRule type="cellIs" dxfId="17" priority="18" operator="greaterThan">
      <formula>0</formula>
    </cfRule>
  </conditionalFormatting>
  <conditionalFormatting sqref="AP67:AW76">
    <cfRule type="cellIs" dxfId="16" priority="17" operator="greaterThan">
      <formula>0</formula>
    </cfRule>
  </conditionalFormatting>
  <conditionalFormatting sqref="AQ71:AT71">
    <cfRule type="cellIs" dxfId="15" priority="14" operator="greaterThan">
      <formula>0</formula>
    </cfRule>
    <cfRule type="cellIs" dxfId="14" priority="15" operator="greaterThan">
      <formula>0</formula>
    </cfRule>
    <cfRule type="cellIs" dxfId="13" priority="16" operator="greaterThan">
      <formula>0</formula>
    </cfRule>
  </conditionalFormatting>
  <conditionalFormatting sqref="AZ82:AZ85">
    <cfRule type="cellIs" dxfId="12" priority="13" operator="greaterThan">
      <formula>0</formula>
    </cfRule>
  </conditionalFormatting>
  <conditionalFormatting sqref="AZ84:AZ85">
    <cfRule type="cellIs" dxfId="11" priority="12" operator="greaterThan">
      <formula>0</formula>
    </cfRule>
  </conditionalFormatting>
  <conditionalFormatting sqref="AL88:AL91">
    <cfRule type="cellIs" dxfId="10" priority="11" operator="greaterThan">
      <formula>0</formula>
    </cfRule>
  </conditionalFormatting>
  <conditionalFormatting sqref="AL89:AL91">
    <cfRule type="cellIs" dxfId="9" priority="10" operator="greaterThan">
      <formula>0</formula>
    </cfRule>
  </conditionalFormatting>
  <conditionalFormatting sqref="AM97:AM100">
    <cfRule type="cellIs" dxfId="8" priority="9" operator="greaterThan">
      <formula>0</formula>
    </cfRule>
  </conditionalFormatting>
  <conditionalFormatting sqref="AN102:AN117 AO107:AP117">
    <cfRule type="cellIs" dxfId="7" priority="8" operator="greaterThan">
      <formula>0</formula>
    </cfRule>
  </conditionalFormatting>
  <conditionalFormatting sqref="AM97:BA120 AQ121:AS128">
    <cfRule type="cellIs" dxfId="6" priority="7" operator="greaterThan">
      <formula>0</formula>
    </cfRule>
  </conditionalFormatting>
  <conditionalFormatting sqref="AS119:AS128">
    <cfRule type="cellIs" dxfId="5" priority="6" operator="greaterThan">
      <formula>0</formula>
    </cfRule>
  </conditionalFormatting>
  <conditionalFormatting sqref="AQ119:AS128">
    <cfRule type="cellIs" dxfId="4" priority="4" operator="greaterThan">
      <formula>0</formula>
    </cfRule>
    <cfRule type="cellIs" dxfId="3" priority="5" operator="greaterThan">
      <formula>0</formula>
    </cfRule>
  </conditionalFormatting>
  <conditionalFormatting sqref="H5:BE233">
    <cfRule type="cellIs" dxfId="2" priority="3" operator="greaterThan">
      <formula>0</formula>
    </cfRule>
  </conditionalFormatting>
  <conditionalFormatting sqref="AZ83">
    <cfRule type="cellIs" dxfId="1" priority="1" operator="greaterThan">
      <formula>0</formula>
    </cfRule>
    <cfRule type="cellIs" dxfId="0" priority="2" operator="greaterThan">
      <formula>0</formula>
    </cfRule>
  </conditionalFormatting>
  <pageMargins left="1.34" right="2.4900000000000002" top="0.44" bottom="0.39" header="0.31496062992125984" footer="0.31496062992125984"/>
  <pageSetup paperSize="145" scale="13" fitToWidth="0" orientation="landscape" horizontalDpi="300" verticalDpi="300" r:id="rId1"/>
  <headerFooter>
    <oddFooter>&amp;R&amp;P</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51B8-1615-4F97-A66C-2E724E182BE6}">
  <dimension ref="C4:G9"/>
  <sheetViews>
    <sheetView workbookViewId="0">
      <selection activeCell="C4" sqref="C4:G9"/>
    </sheetView>
  </sheetViews>
  <sheetFormatPr baseColWidth="10" defaultRowHeight="15"/>
  <cols>
    <col min="3" max="3" width="37.7109375" customWidth="1"/>
    <col min="4" max="4" width="11.5703125" bestFit="1" customWidth="1"/>
    <col min="5" max="5" width="7" customWidth="1"/>
    <col min="6" max="6" width="15.42578125" bestFit="1" customWidth="1"/>
    <col min="7" max="7" width="28.85546875" customWidth="1"/>
  </cols>
  <sheetData>
    <row r="4" spans="3:7">
      <c r="C4" s="1362" t="s">
        <v>5947</v>
      </c>
      <c r="D4" s="1363"/>
      <c r="E4" s="1363"/>
      <c r="F4" s="1364"/>
      <c r="G4" s="1170">
        <f>+SUM(G5:G9)</f>
        <v>48588659.229999997</v>
      </c>
    </row>
    <row r="5" spans="3:7">
      <c r="C5" s="789" t="s">
        <v>5944</v>
      </c>
      <c r="D5" s="785" t="s">
        <v>9</v>
      </c>
      <c r="E5" s="786">
        <v>4</v>
      </c>
      <c r="F5" s="787">
        <f>'apu colegio'!$O$8185</f>
        <v>1823420.66</v>
      </c>
      <c r="G5" s="787">
        <f>F5*E5</f>
        <v>7293682.6399999997</v>
      </c>
    </row>
    <row r="6" spans="3:7">
      <c r="C6" s="789" t="s">
        <v>5870</v>
      </c>
      <c r="D6" s="785" t="s">
        <v>9</v>
      </c>
      <c r="E6" s="786">
        <v>2</v>
      </c>
      <c r="F6" s="787">
        <f>'apu colegio'!O$8247</f>
        <v>3819340.4</v>
      </c>
      <c r="G6" s="787">
        <f>F6*E6</f>
        <v>7638680.7999999998</v>
      </c>
    </row>
    <row r="7" spans="3:7">
      <c r="C7" s="789" t="s">
        <v>5945</v>
      </c>
      <c r="D7" s="785" t="s">
        <v>9</v>
      </c>
      <c r="E7" s="786">
        <v>8</v>
      </c>
      <c r="F7" s="787">
        <v>850000</v>
      </c>
      <c r="G7" s="787">
        <f>F7*E7</f>
        <v>6800000</v>
      </c>
    </row>
    <row r="8" spans="3:7">
      <c r="C8" s="789" t="s">
        <v>5939</v>
      </c>
      <c r="D8" s="785" t="s">
        <v>5375</v>
      </c>
      <c r="E8" s="1160">
        <v>1</v>
      </c>
      <c r="F8" s="787">
        <f>'apu colegio'!$O$7687</f>
        <v>13861941.789999999</v>
      </c>
      <c r="G8" s="787">
        <f t="shared" ref="G8:G9" si="0">+E8*F8</f>
        <v>13861941.789999999</v>
      </c>
    </row>
    <row r="9" spans="3:7" ht="26.25">
      <c r="C9" s="737" t="s">
        <v>5938</v>
      </c>
      <c r="D9" s="739" t="s">
        <v>0</v>
      </c>
      <c r="E9" s="170">
        <v>2</v>
      </c>
      <c r="F9" s="171">
        <v>6497177</v>
      </c>
      <c r="G9" s="1171">
        <f t="shared" si="0"/>
        <v>12994354</v>
      </c>
    </row>
  </sheetData>
  <mergeCells count="1">
    <mergeCell ref="C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X8315"/>
  <sheetViews>
    <sheetView topLeftCell="A4693" zoomScale="70" zoomScaleNormal="70" workbookViewId="0">
      <selection activeCell="D4707" sqref="D4707:L4707"/>
    </sheetView>
  </sheetViews>
  <sheetFormatPr baseColWidth="10" defaultColWidth="11.42578125" defaultRowHeight="12.75"/>
  <cols>
    <col min="1" max="1" width="3.42578125" style="200" customWidth="1"/>
    <col min="2" max="2" width="6.28515625" style="200" customWidth="1"/>
    <col min="3" max="3" width="12.42578125" style="200" customWidth="1"/>
    <col min="4" max="4" width="18" style="200" customWidth="1"/>
    <col min="5" max="9" width="11.42578125" style="200"/>
    <col min="10" max="10" width="13.42578125" style="200" bestFit="1" customWidth="1"/>
    <col min="11" max="11" width="12.85546875" style="200" bestFit="1" customWidth="1"/>
    <col min="12" max="12" width="17.42578125" style="200" customWidth="1"/>
    <col min="13" max="13" width="10.28515625" style="200" customWidth="1"/>
    <col min="14" max="14" width="13.5703125" style="200" customWidth="1"/>
    <col min="15" max="15" width="20" style="200" customWidth="1"/>
    <col min="16" max="17" width="3.42578125" style="200" customWidth="1"/>
    <col min="18" max="16384" width="11.42578125" style="200"/>
  </cols>
  <sheetData>
    <row r="1" spans="2:16" ht="13.5" thickBot="1"/>
    <row r="2" spans="2:16" ht="13.5" thickTop="1">
      <c r="B2" s="201"/>
      <c r="C2" s="202"/>
      <c r="D2" s="202"/>
      <c r="E2" s="202"/>
      <c r="F2" s="202"/>
      <c r="G2" s="202"/>
      <c r="H2" s="202"/>
      <c r="I2" s="202"/>
      <c r="J2" s="202"/>
      <c r="K2" s="202"/>
      <c r="L2" s="202"/>
      <c r="M2" s="202"/>
      <c r="N2" s="202"/>
      <c r="O2" s="202"/>
      <c r="P2" s="203"/>
    </row>
    <row r="3" spans="2:16" ht="15" thickBot="1">
      <c r="B3" s="204"/>
      <c r="C3" s="212"/>
      <c r="D3" s="212"/>
      <c r="E3" s="212"/>
      <c r="F3" s="212"/>
      <c r="G3" s="212"/>
      <c r="H3" s="212"/>
      <c r="I3" s="212"/>
      <c r="J3" s="212"/>
      <c r="K3" s="212"/>
      <c r="L3" s="212"/>
      <c r="M3" s="212"/>
      <c r="N3" s="212"/>
      <c r="O3" s="212"/>
      <c r="P3" s="205"/>
    </row>
    <row r="4" spans="2:16" ht="14.45" customHeight="1">
      <c r="B4" s="204"/>
      <c r="C4" s="1469" t="str">
        <f>+credenciales!$B$36</f>
        <v xml:space="preserve">ANÁLISIS DE PRECIOS UNITARIOS </v>
      </c>
      <c r="D4" s="1470"/>
      <c r="E4" s="1470"/>
      <c r="F4" s="1470"/>
      <c r="G4" s="1470"/>
      <c r="H4" s="1470"/>
      <c r="I4" s="1470"/>
      <c r="J4" s="1470"/>
      <c r="K4" s="1471"/>
      <c r="L4" s="1478"/>
      <c r="M4" s="1479"/>
      <c r="N4" s="1479"/>
      <c r="O4" s="1480"/>
      <c r="P4" s="214"/>
    </row>
    <row r="5" spans="2:16" ht="14.45" customHeight="1">
      <c r="B5" s="204"/>
      <c r="C5" s="1472"/>
      <c r="D5" s="1473"/>
      <c r="E5" s="1473"/>
      <c r="F5" s="1473"/>
      <c r="G5" s="1473"/>
      <c r="H5" s="1473"/>
      <c r="I5" s="1473"/>
      <c r="J5" s="1473"/>
      <c r="K5" s="1474"/>
      <c r="L5" s="1481"/>
      <c r="M5" s="1482"/>
      <c r="N5" s="1482"/>
      <c r="O5" s="1483"/>
      <c r="P5" s="214"/>
    </row>
    <row r="6" spans="2:16" ht="14.45" customHeight="1">
      <c r="B6" s="204"/>
      <c r="C6" s="1472"/>
      <c r="D6" s="1473"/>
      <c r="E6" s="1473"/>
      <c r="F6" s="1473"/>
      <c r="G6" s="1473"/>
      <c r="H6" s="1473"/>
      <c r="I6" s="1473"/>
      <c r="J6" s="1473"/>
      <c r="K6" s="1474"/>
      <c r="L6" s="1484" t="s">
        <v>4615</v>
      </c>
      <c r="M6" s="1486"/>
      <c r="N6" s="1487"/>
      <c r="O6" s="1488"/>
      <c r="P6" s="214"/>
    </row>
    <row r="7" spans="2:16" ht="14.45" customHeight="1">
      <c r="B7" s="204"/>
      <c r="C7" s="1472"/>
      <c r="D7" s="1473"/>
      <c r="E7" s="1473"/>
      <c r="F7" s="1473"/>
      <c r="G7" s="1473"/>
      <c r="H7" s="1473"/>
      <c r="I7" s="1473"/>
      <c r="J7" s="1473"/>
      <c r="K7" s="1474"/>
      <c r="L7" s="1485"/>
      <c r="M7" s="1489"/>
      <c r="N7" s="1490"/>
      <c r="O7" s="1491"/>
      <c r="P7" s="216"/>
    </row>
    <row r="8" spans="2:16" ht="12.75" customHeight="1">
      <c r="B8" s="204"/>
      <c r="C8" s="1472"/>
      <c r="D8" s="1473"/>
      <c r="E8" s="1473"/>
      <c r="F8" s="1473"/>
      <c r="G8" s="1473"/>
      <c r="H8" s="1473"/>
      <c r="I8" s="1473"/>
      <c r="J8" s="1473"/>
      <c r="K8" s="1474"/>
      <c r="L8" s="1484" t="s">
        <v>4617</v>
      </c>
      <c r="M8" s="1484">
        <v>1</v>
      </c>
      <c r="N8" s="1484" t="s">
        <v>4618</v>
      </c>
      <c r="O8" s="1493">
        <v>1</v>
      </c>
      <c r="P8" s="214"/>
    </row>
    <row r="9" spans="2:16" ht="13.9" customHeight="1">
      <c r="B9" s="204"/>
      <c r="C9" s="1472"/>
      <c r="D9" s="1473"/>
      <c r="E9" s="1473"/>
      <c r="F9" s="1473"/>
      <c r="G9" s="1473"/>
      <c r="H9" s="1473"/>
      <c r="I9" s="1473"/>
      <c r="J9" s="1473"/>
      <c r="K9" s="1474"/>
      <c r="L9" s="1492"/>
      <c r="M9" s="1492"/>
      <c r="N9" s="1492"/>
      <c r="O9" s="1494"/>
      <c r="P9" s="214"/>
    </row>
    <row r="10" spans="2:16" ht="14.45" customHeight="1">
      <c r="B10" s="204"/>
      <c r="C10" s="1475"/>
      <c r="D10" s="1476"/>
      <c r="E10" s="1476"/>
      <c r="F10" s="1476"/>
      <c r="G10" s="1476"/>
      <c r="H10" s="1476"/>
      <c r="I10" s="1476"/>
      <c r="J10" s="1476"/>
      <c r="K10" s="1477"/>
      <c r="L10" s="1492"/>
      <c r="M10" s="1492"/>
      <c r="N10" s="1492"/>
      <c r="O10" s="1494"/>
      <c r="P10" s="214"/>
    </row>
    <row r="11" spans="2:16" ht="15.75" thickBot="1">
      <c r="B11" s="204"/>
      <c r="C11" s="217"/>
      <c r="D11" s="218"/>
      <c r="E11" s="218"/>
      <c r="F11" s="218"/>
      <c r="G11" s="218"/>
      <c r="H11" s="218"/>
      <c r="I11" s="218"/>
      <c r="J11" s="218"/>
      <c r="K11" s="218"/>
      <c r="L11" s="218"/>
      <c r="M11" s="219"/>
      <c r="N11" s="219"/>
      <c r="O11" s="220"/>
      <c r="P11" s="221"/>
    </row>
    <row r="12" spans="2:16" ht="15">
      <c r="B12" s="204"/>
      <c r="C12" s="222"/>
      <c r="D12" s="213"/>
      <c r="E12" s="213"/>
      <c r="F12" s="213"/>
      <c r="G12" s="213"/>
      <c r="H12" s="213"/>
      <c r="I12" s="213"/>
      <c r="J12" s="213"/>
      <c r="K12" s="213"/>
      <c r="L12" s="223" t="s">
        <v>4620</v>
      </c>
      <c r="M12" s="224" t="s">
        <v>4621</v>
      </c>
      <c r="N12" s="224" t="s">
        <v>4622</v>
      </c>
      <c r="O12" s="225" t="s">
        <v>4623</v>
      </c>
      <c r="P12" s="216"/>
    </row>
    <row r="13" spans="2:16" ht="15">
      <c r="B13" s="204"/>
      <c r="C13" s="226"/>
      <c r="D13" s="215"/>
      <c r="E13" s="215"/>
      <c r="F13" s="215"/>
      <c r="G13" s="215"/>
      <c r="H13" s="215"/>
      <c r="I13" s="215"/>
      <c r="J13" s="215"/>
      <c r="K13" s="215"/>
      <c r="L13" s="227"/>
      <c r="M13" s="228"/>
      <c r="N13" s="228"/>
      <c r="O13" s="228"/>
      <c r="P13" s="230"/>
    </row>
    <row r="14" spans="2:16" ht="18" customHeight="1">
      <c r="B14" s="204"/>
      <c r="C14" s="1427" t="s">
        <v>4624</v>
      </c>
      <c r="D14" s="1428"/>
      <c r="E14" s="1428"/>
      <c r="F14" s="1428"/>
      <c r="G14" s="215" t="s">
        <v>4660</v>
      </c>
      <c r="H14" s="215"/>
      <c r="I14" s="215" t="s">
        <v>4625</v>
      </c>
      <c r="J14" s="212"/>
      <c r="K14" s="215"/>
      <c r="L14" s="227"/>
      <c r="M14" s="212"/>
      <c r="N14" s="212"/>
      <c r="O14" s="231"/>
      <c r="P14" s="230"/>
    </row>
    <row r="15" spans="2:16" ht="15">
      <c r="B15" s="204"/>
      <c r="C15" s="232"/>
      <c r="D15" s="233"/>
      <c r="E15" s="233"/>
      <c r="F15" s="233"/>
      <c r="G15" s="233"/>
      <c r="H15" s="233"/>
      <c r="I15" s="233"/>
      <c r="J15" s="233"/>
      <c r="K15" s="233"/>
      <c r="L15" s="233"/>
      <c r="M15" s="233"/>
      <c r="N15" s="233"/>
      <c r="O15" s="234"/>
      <c r="P15" s="235"/>
    </row>
    <row r="16" spans="2:16" ht="15" thickBot="1">
      <c r="B16" s="204"/>
      <c r="C16" s="236"/>
      <c r="D16" s="237"/>
      <c r="E16" s="237"/>
      <c r="F16" s="237"/>
      <c r="G16" s="237"/>
      <c r="H16" s="237"/>
      <c r="I16" s="237"/>
      <c r="J16" s="237"/>
      <c r="K16" s="237"/>
      <c r="L16" s="237"/>
      <c r="M16" s="237"/>
      <c r="N16" s="237"/>
      <c r="O16" s="238"/>
      <c r="P16" s="205"/>
    </row>
    <row r="17" spans="2:16" ht="15" thickBot="1">
      <c r="B17" s="204"/>
      <c r="C17" s="239"/>
      <c r="D17" s="240"/>
      <c r="E17" s="240"/>
      <c r="F17" s="240"/>
      <c r="G17" s="240"/>
      <c r="H17" s="240"/>
      <c r="I17" s="212"/>
      <c r="J17" s="212"/>
      <c r="K17" s="240"/>
      <c r="L17" s="240"/>
      <c r="M17" s="240"/>
      <c r="N17" s="240"/>
      <c r="O17" s="241"/>
      <c r="P17" s="205"/>
    </row>
    <row r="18" spans="2:16" ht="15">
      <c r="B18" s="204"/>
      <c r="C18" s="1429" t="s">
        <v>4626</v>
      </c>
      <c r="D18" s="1430"/>
      <c r="E18" s="1430"/>
      <c r="F18" s="1430"/>
      <c r="G18" s="1430"/>
      <c r="H18" s="1430"/>
      <c r="I18" s="1430"/>
      <c r="J18" s="1430"/>
      <c r="K18" s="1430"/>
      <c r="L18" s="1430"/>
      <c r="M18" s="1430"/>
      <c r="N18" s="1430"/>
      <c r="O18" s="1431"/>
      <c r="P18" s="242"/>
    </row>
    <row r="19" spans="2:16" ht="15" thickBot="1">
      <c r="B19" s="204"/>
      <c r="C19" s="243"/>
      <c r="D19" s="212"/>
      <c r="E19" s="212"/>
      <c r="F19" s="212"/>
      <c r="G19" s="212"/>
      <c r="H19" s="212"/>
      <c r="I19" s="212"/>
      <c r="J19" s="212"/>
      <c r="K19" s="212"/>
      <c r="L19" s="212"/>
      <c r="M19" s="212"/>
      <c r="N19" s="212"/>
      <c r="O19" s="244"/>
      <c r="P19" s="205"/>
    </row>
    <row r="20" spans="2:16" ht="15">
      <c r="B20" s="204"/>
      <c r="C20" s="245" t="s">
        <v>4577</v>
      </c>
      <c r="D20" s="1432" t="s">
        <v>4578</v>
      </c>
      <c r="E20" s="1433"/>
      <c r="F20" s="1433"/>
      <c r="G20" s="1433"/>
      <c r="H20" s="1433"/>
      <c r="I20" s="1433"/>
      <c r="J20" s="1433"/>
      <c r="K20" s="1433"/>
      <c r="L20" s="1434"/>
      <c r="M20" s="1435" t="s">
        <v>98</v>
      </c>
      <c r="N20" s="1436"/>
      <c r="O20" s="245" t="s">
        <v>4503</v>
      </c>
      <c r="P20" s="246"/>
    </row>
    <row r="21" spans="2:16" ht="15" thickBot="1">
      <c r="B21" s="204"/>
      <c r="C21" s="308">
        <f>+'presupuesto   comfanorte'!B6</f>
        <v>1.01</v>
      </c>
      <c r="D21" s="1437" t="str">
        <f>+'presupuesto   comfanorte'!C6</f>
        <v>LOCALIZACIÓN Y REPLANTEO</v>
      </c>
      <c r="E21" s="1438"/>
      <c r="F21" s="1438"/>
      <c r="G21" s="1438"/>
      <c r="H21" s="1438"/>
      <c r="I21" s="1438"/>
      <c r="J21" s="1438"/>
      <c r="K21" s="1438"/>
      <c r="L21" s="1439"/>
      <c r="M21" s="1437" t="str">
        <f>+'presupuesto   comfanorte'!D6</f>
        <v>M2</v>
      </c>
      <c r="N21" s="1439"/>
      <c r="O21" s="247">
        <f>+'presupuesto   comfanorte'!E6</f>
        <v>3904.0200000000004</v>
      </c>
      <c r="P21" s="248"/>
    </row>
    <row r="22" spans="2:16">
      <c r="B22" s="204"/>
      <c r="C22" s="1400" t="s">
        <v>4494</v>
      </c>
      <c r="D22" s="1401"/>
      <c r="E22" s="1401"/>
      <c r="F22" s="1401"/>
      <c r="G22" s="1401"/>
      <c r="H22" s="1401"/>
      <c r="I22" s="1401"/>
      <c r="J22" s="1401"/>
      <c r="K22" s="1401"/>
      <c r="L22" s="1401"/>
      <c r="M22" s="1401"/>
      <c r="N22" s="1401"/>
      <c r="O22" s="1402"/>
      <c r="P22" s="249"/>
    </row>
    <row r="23" spans="2:16">
      <c r="B23" s="204"/>
      <c r="C23" s="1387"/>
      <c r="D23" s="1388"/>
      <c r="E23" s="1388"/>
      <c r="F23" s="1388"/>
      <c r="G23" s="1388"/>
      <c r="H23" s="1388"/>
      <c r="I23" s="1388"/>
      <c r="J23" s="1388"/>
      <c r="K23" s="1388"/>
      <c r="L23" s="1388"/>
      <c r="M23" s="1388"/>
      <c r="N23" s="1388"/>
      <c r="O23" s="1389"/>
      <c r="P23" s="249"/>
    </row>
    <row r="24" spans="2:16" ht="13.5" thickBot="1">
      <c r="B24" s="204"/>
      <c r="C24" s="1390"/>
      <c r="D24" s="1391"/>
      <c r="E24" s="1391"/>
      <c r="F24" s="1391"/>
      <c r="G24" s="1391"/>
      <c r="H24" s="1391"/>
      <c r="I24" s="1391"/>
      <c r="J24" s="1391"/>
      <c r="K24" s="1391"/>
      <c r="L24" s="1391"/>
      <c r="M24" s="1391"/>
      <c r="N24" s="1391"/>
      <c r="O24" s="1392"/>
      <c r="P24" s="249"/>
    </row>
    <row r="25" spans="2:16" ht="15">
      <c r="B25" s="204"/>
      <c r="C25" s="1393" t="s">
        <v>4578</v>
      </c>
      <c r="D25" s="1619"/>
      <c r="E25" s="1619"/>
      <c r="F25" s="1619"/>
      <c r="G25" s="1620"/>
      <c r="H25" s="1396" t="s">
        <v>4627</v>
      </c>
      <c r="I25" s="1619"/>
      <c r="J25" s="1621" t="s">
        <v>4628</v>
      </c>
      <c r="K25" s="1622"/>
      <c r="L25" s="251" t="s">
        <v>4629</v>
      </c>
      <c r="M25" s="1396" t="s">
        <v>4496</v>
      </c>
      <c r="N25" s="1395"/>
      <c r="O25" s="252" t="s">
        <v>4630</v>
      </c>
      <c r="P25" s="253"/>
    </row>
    <row r="26" spans="2:16" ht="14.25">
      <c r="B26" s="204"/>
      <c r="C26" s="1397" t="s">
        <v>4656</v>
      </c>
      <c r="D26" s="1398"/>
      <c r="E26" s="1398"/>
      <c r="F26" s="1398"/>
      <c r="G26" s="1399"/>
      <c r="H26" s="1449"/>
      <c r="I26" s="1399"/>
      <c r="J26" s="1449"/>
      <c r="K26" s="1399"/>
      <c r="L26" s="255">
        <f>'BASE MAQ. Y EQ.'!E6/8</f>
        <v>19406.25</v>
      </c>
      <c r="M26" s="1450">
        <v>20</v>
      </c>
      <c r="N26" s="1451"/>
      <c r="O26" s="256">
        <f>+ROUND(L26/M26,2)</f>
        <v>970.31</v>
      </c>
      <c r="P26" s="257"/>
    </row>
    <row r="27" spans="2:16" ht="14.25">
      <c r="B27" s="204"/>
      <c r="C27" s="1405"/>
      <c r="D27" s="1406"/>
      <c r="E27" s="1406"/>
      <c r="F27" s="1406"/>
      <c r="G27" s="1407"/>
      <c r="H27" s="1450"/>
      <c r="I27" s="1451"/>
      <c r="J27" s="1450"/>
      <c r="K27" s="1451"/>
      <c r="L27" s="255"/>
      <c r="M27" s="1450"/>
      <c r="N27" s="1451"/>
      <c r="O27" s="256"/>
      <c r="P27" s="257"/>
    </row>
    <row r="28" spans="2:16" ht="15" thickBot="1">
      <c r="B28" s="204"/>
      <c r="C28" s="1412" t="s">
        <v>4657</v>
      </c>
      <c r="D28" s="1413"/>
      <c r="E28" s="1413"/>
      <c r="F28" s="1413"/>
      <c r="G28" s="1414"/>
      <c r="H28" s="1415"/>
      <c r="I28" s="1414"/>
      <c r="J28" s="1415"/>
      <c r="K28" s="1414"/>
      <c r="L28" s="260"/>
      <c r="M28" s="1416">
        <v>0.05</v>
      </c>
      <c r="N28" s="1417"/>
      <c r="O28" s="256">
        <f>+M28*O52</f>
        <v>202.667</v>
      </c>
      <c r="P28" s="257"/>
    </row>
    <row r="29" spans="2:16" ht="15.75" thickBot="1">
      <c r="B29" s="204"/>
      <c r="C29" s="1370" t="s">
        <v>4631</v>
      </c>
      <c r="D29" s="1371"/>
      <c r="E29" s="1371"/>
      <c r="F29" s="1371"/>
      <c r="G29" s="1371"/>
      <c r="H29" s="1371"/>
      <c r="I29" s="1371"/>
      <c r="J29" s="1371"/>
      <c r="K29" s="1371"/>
      <c r="L29" s="1371"/>
      <c r="M29" s="1371"/>
      <c r="N29" s="1372"/>
      <c r="O29" s="261">
        <f>+O26+O28</f>
        <v>1172.9769999999999</v>
      </c>
      <c r="P29" s="262"/>
    </row>
    <row r="30" spans="2:16" ht="13.5" customHeight="1">
      <c r="B30" s="204"/>
      <c r="C30" s="1400" t="s">
        <v>4632</v>
      </c>
      <c r="D30" s="1401"/>
      <c r="E30" s="1401"/>
      <c r="F30" s="1401"/>
      <c r="G30" s="1401"/>
      <c r="H30" s="1401"/>
      <c r="I30" s="1401"/>
      <c r="J30" s="1401"/>
      <c r="K30" s="1401"/>
      <c r="L30" s="1401"/>
      <c r="M30" s="1401"/>
      <c r="N30" s="1401"/>
      <c r="O30" s="1402"/>
      <c r="P30" s="249"/>
    </row>
    <row r="31" spans="2:16">
      <c r="B31" s="204"/>
      <c r="C31" s="1387"/>
      <c r="D31" s="1388"/>
      <c r="E31" s="1388"/>
      <c r="F31" s="1388"/>
      <c r="G31" s="1388"/>
      <c r="H31" s="1388"/>
      <c r="I31" s="1388"/>
      <c r="J31" s="1388"/>
      <c r="K31" s="1388"/>
      <c r="L31" s="1388"/>
      <c r="M31" s="1388"/>
      <c r="N31" s="1388"/>
      <c r="O31" s="1389"/>
      <c r="P31" s="249"/>
    </row>
    <row r="32" spans="2:16" ht="13.5" thickBot="1">
      <c r="B32" s="204"/>
      <c r="C32" s="1390"/>
      <c r="D32" s="1391"/>
      <c r="E32" s="1391"/>
      <c r="F32" s="1391"/>
      <c r="G32" s="1391"/>
      <c r="H32" s="1391"/>
      <c r="I32" s="1391"/>
      <c r="J32" s="1391"/>
      <c r="K32" s="1391"/>
      <c r="L32" s="1391"/>
      <c r="M32" s="1391"/>
      <c r="N32" s="1391"/>
      <c r="O32" s="1392"/>
      <c r="P32" s="249"/>
    </row>
    <row r="33" spans="2:16" ht="15">
      <c r="B33" s="204"/>
      <c r="C33" s="1393" t="s">
        <v>4578</v>
      </c>
      <c r="D33" s="1394"/>
      <c r="E33" s="1394"/>
      <c r="F33" s="1394"/>
      <c r="G33" s="1394"/>
      <c r="H33" s="1394"/>
      <c r="I33" s="1394"/>
      <c r="J33" s="1395"/>
      <c r="K33" s="250" t="s">
        <v>98</v>
      </c>
      <c r="L33" s="251" t="s">
        <v>4503</v>
      </c>
      <c r="M33" s="1396" t="s">
        <v>4633</v>
      </c>
      <c r="N33" s="1395"/>
      <c r="O33" s="252" t="s">
        <v>4630</v>
      </c>
      <c r="P33" s="253"/>
    </row>
    <row r="34" spans="2:16" ht="14.25">
      <c r="B34" s="204"/>
      <c r="C34" s="1397" t="str">
        <f>'BASE MAT'!D1854</f>
        <v>Vara comun 4m</v>
      </c>
      <c r="D34" s="1398"/>
      <c r="E34" s="1398"/>
      <c r="F34" s="1398"/>
      <c r="G34" s="1398"/>
      <c r="H34" s="1398"/>
      <c r="I34" s="1398"/>
      <c r="J34" s="1399"/>
      <c r="K34" s="264" t="s">
        <v>0</v>
      </c>
      <c r="L34" s="265">
        <v>0.05</v>
      </c>
      <c r="M34" s="1425">
        <f>'BASE MAT'!E1854</f>
        <v>24000</v>
      </c>
      <c r="N34" s="1426"/>
      <c r="O34" s="256">
        <f>+ROUND(L34*M34,2)</f>
        <v>1200</v>
      </c>
      <c r="P34" s="257"/>
    </row>
    <row r="35" spans="2:16" ht="15" thickBot="1">
      <c r="B35" s="204"/>
      <c r="C35" s="1412"/>
      <c r="D35" s="1413"/>
      <c r="E35" s="1413"/>
      <c r="F35" s="1413"/>
      <c r="G35" s="1413"/>
      <c r="H35" s="1413"/>
      <c r="I35" s="1413"/>
      <c r="J35" s="1414"/>
      <c r="K35" s="259"/>
      <c r="L35" s="266"/>
      <c r="M35" s="1368"/>
      <c r="N35" s="1369"/>
      <c r="O35" s="267"/>
      <c r="P35" s="257"/>
    </row>
    <row r="36" spans="2:16" ht="15.75" thickBot="1">
      <c r="B36" s="204"/>
      <c r="C36" s="1370" t="s">
        <v>4631</v>
      </c>
      <c r="D36" s="1371"/>
      <c r="E36" s="1371"/>
      <c r="F36" s="1371"/>
      <c r="G36" s="1371"/>
      <c r="H36" s="1371"/>
      <c r="I36" s="1371"/>
      <c r="J36" s="1371"/>
      <c r="K36" s="1371"/>
      <c r="L36" s="1371"/>
      <c r="M36" s="1371"/>
      <c r="N36" s="1372"/>
      <c r="O36" s="268">
        <f>+O34+O35</f>
        <v>1200</v>
      </c>
      <c r="P36" s="257"/>
    </row>
    <row r="37" spans="2:16">
      <c r="B37" s="204"/>
      <c r="C37" s="1400" t="s">
        <v>4634</v>
      </c>
      <c r="D37" s="1401"/>
      <c r="E37" s="1401"/>
      <c r="F37" s="1401"/>
      <c r="G37" s="1401"/>
      <c r="H37" s="1401"/>
      <c r="I37" s="1401"/>
      <c r="J37" s="1401"/>
      <c r="K37" s="1401"/>
      <c r="L37" s="1401"/>
      <c r="M37" s="1401"/>
      <c r="N37" s="1401"/>
      <c r="O37" s="1402"/>
      <c r="P37" s="249"/>
    </row>
    <row r="38" spans="2:16">
      <c r="B38" s="204"/>
      <c r="C38" s="1387"/>
      <c r="D38" s="1388"/>
      <c r="E38" s="1388"/>
      <c r="F38" s="1388"/>
      <c r="G38" s="1388"/>
      <c r="H38" s="1388"/>
      <c r="I38" s="1388"/>
      <c r="J38" s="1388"/>
      <c r="K38" s="1388"/>
      <c r="L38" s="1388"/>
      <c r="M38" s="1388"/>
      <c r="N38" s="1388"/>
      <c r="O38" s="1389"/>
      <c r="P38" s="249"/>
    </row>
    <row r="39" spans="2:16" ht="13.5" thickBot="1">
      <c r="B39" s="204"/>
      <c r="C39" s="1390"/>
      <c r="D39" s="1391"/>
      <c r="E39" s="1391"/>
      <c r="F39" s="1391"/>
      <c r="G39" s="1391"/>
      <c r="H39" s="1391"/>
      <c r="I39" s="1391"/>
      <c r="J39" s="1391"/>
      <c r="K39" s="1391"/>
      <c r="L39" s="1391"/>
      <c r="M39" s="1391"/>
      <c r="N39" s="1391"/>
      <c r="O39" s="1392"/>
      <c r="P39" s="249"/>
    </row>
    <row r="40" spans="2:16" ht="17.25">
      <c r="B40" s="204"/>
      <c r="C40" s="1393" t="s">
        <v>4635</v>
      </c>
      <c r="D40" s="1394"/>
      <c r="E40" s="1394"/>
      <c r="F40" s="1394"/>
      <c r="G40" s="1394"/>
      <c r="H40" s="1394"/>
      <c r="I40" s="1394"/>
      <c r="J40" s="251" t="s">
        <v>4636</v>
      </c>
      <c r="K40" s="263" t="s">
        <v>4506</v>
      </c>
      <c r="L40" s="269" t="s">
        <v>4637</v>
      </c>
      <c r="M40" s="1396" t="s">
        <v>4248</v>
      </c>
      <c r="N40" s="1395"/>
      <c r="O40" s="252" t="s">
        <v>4630</v>
      </c>
      <c r="P40" s="253"/>
    </row>
    <row r="41" spans="2:16" ht="14.25">
      <c r="B41" s="204"/>
      <c r="C41" s="1397"/>
      <c r="D41" s="1398"/>
      <c r="E41" s="1398"/>
      <c r="F41" s="1398"/>
      <c r="G41" s="1398"/>
      <c r="H41" s="1398"/>
      <c r="I41" s="1398"/>
      <c r="J41" s="270"/>
      <c r="K41" s="271"/>
      <c r="L41" s="270"/>
      <c r="M41" s="1410"/>
      <c r="N41" s="1411"/>
      <c r="O41" s="256"/>
      <c r="P41" s="257"/>
    </row>
    <row r="42" spans="2:16" ht="15" thickBot="1">
      <c r="B42" s="204"/>
      <c r="C42" s="1412"/>
      <c r="D42" s="1413"/>
      <c r="E42" s="1413"/>
      <c r="F42" s="1413"/>
      <c r="G42" s="1413"/>
      <c r="H42" s="1413"/>
      <c r="I42" s="1413"/>
      <c r="J42" s="272"/>
      <c r="K42" s="273"/>
      <c r="L42" s="272"/>
      <c r="M42" s="1368"/>
      <c r="N42" s="1369"/>
      <c r="O42" s="274"/>
      <c r="P42" s="257"/>
    </row>
    <row r="43" spans="2:16" ht="15.75" thickBot="1">
      <c r="B43" s="204"/>
      <c r="C43" s="1370" t="s">
        <v>4631</v>
      </c>
      <c r="D43" s="1371"/>
      <c r="E43" s="1371"/>
      <c r="F43" s="1371"/>
      <c r="G43" s="1371"/>
      <c r="H43" s="1371"/>
      <c r="I43" s="1371"/>
      <c r="J43" s="1371"/>
      <c r="K43" s="1371"/>
      <c r="L43" s="1371"/>
      <c r="M43" s="1371"/>
      <c r="N43" s="1372"/>
      <c r="O43" s="261">
        <f>+O41+O42</f>
        <v>0</v>
      </c>
      <c r="P43" s="262"/>
    </row>
    <row r="44" spans="2:16">
      <c r="B44" s="204"/>
      <c r="C44" s="1400" t="s">
        <v>4638</v>
      </c>
      <c r="D44" s="1401"/>
      <c r="E44" s="1401"/>
      <c r="F44" s="1401"/>
      <c r="G44" s="1401"/>
      <c r="H44" s="1401"/>
      <c r="I44" s="1401"/>
      <c r="J44" s="1401"/>
      <c r="K44" s="1401"/>
      <c r="L44" s="1401"/>
      <c r="M44" s="1401"/>
      <c r="N44" s="1401"/>
      <c r="O44" s="1402"/>
      <c r="P44" s="249"/>
    </row>
    <row r="45" spans="2:16">
      <c r="B45" s="204"/>
      <c r="C45" s="1387"/>
      <c r="D45" s="1388"/>
      <c r="E45" s="1388"/>
      <c r="F45" s="1388"/>
      <c r="G45" s="1388"/>
      <c r="H45" s="1388"/>
      <c r="I45" s="1388"/>
      <c r="J45" s="1388"/>
      <c r="K45" s="1388"/>
      <c r="L45" s="1388"/>
      <c r="M45" s="1388"/>
      <c r="N45" s="1388"/>
      <c r="O45" s="1389"/>
      <c r="P45" s="249"/>
    </row>
    <row r="46" spans="2:16" ht="13.5" thickBot="1">
      <c r="B46" s="204"/>
      <c r="C46" s="1390"/>
      <c r="D46" s="1391"/>
      <c r="E46" s="1391"/>
      <c r="F46" s="1391"/>
      <c r="G46" s="1391"/>
      <c r="H46" s="1391"/>
      <c r="I46" s="1391"/>
      <c r="J46" s="1391"/>
      <c r="K46" s="1391"/>
      <c r="L46" s="1391"/>
      <c r="M46" s="1391"/>
      <c r="N46" s="1391"/>
      <c r="O46" s="1392"/>
      <c r="P46" s="249"/>
    </row>
    <row r="47" spans="2:16" ht="30">
      <c r="B47" s="204"/>
      <c r="C47" s="1393" t="s">
        <v>4639</v>
      </c>
      <c r="D47" s="1394"/>
      <c r="E47" s="1394"/>
      <c r="F47" s="1394"/>
      <c r="G47" s="1394"/>
      <c r="H47" s="1394"/>
      <c r="I47" s="1394"/>
      <c r="J47" s="251" t="s">
        <v>4510</v>
      </c>
      <c r="K47" s="275" t="s">
        <v>65</v>
      </c>
      <c r="L47" s="276" t="s">
        <v>4512</v>
      </c>
      <c r="M47" s="1403" t="s">
        <v>4496</v>
      </c>
      <c r="N47" s="1404"/>
      <c r="O47" s="278" t="s">
        <v>4630</v>
      </c>
      <c r="P47" s="279"/>
    </row>
    <row r="48" spans="2:16" ht="14.25">
      <c r="B48" s="204"/>
      <c r="C48" s="1405" t="s">
        <v>4658</v>
      </c>
      <c r="D48" s="1406"/>
      <c r="E48" s="1406"/>
      <c r="F48" s="1406"/>
      <c r="G48" s="1406"/>
      <c r="H48" s="1406"/>
      <c r="I48" s="1407"/>
      <c r="J48" s="280">
        <f>+'BASE M.O.'!E23</f>
        <v>125667.5</v>
      </c>
      <c r="K48" s="311">
        <f>+'BASE M.O.'!F23</f>
        <v>2.1099821428571426</v>
      </c>
      <c r="L48" s="281">
        <f>+'BASE M.O.'!G23</f>
        <v>265156</v>
      </c>
      <c r="M48" s="1408">
        <f>+M26*8</f>
        <v>160</v>
      </c>
      <c r="N48" s="1409"/>
      <c r="O48" s="309">
        <f>+ROUND(L48/M48,2)</f>
        <v>1657.23</v>
      </c>
      <c r="P48" s="282"/>
    </row>
    <row r="49" spans="2:16" ht="14.25">
      <c r="B49" s="204"/>
      <c r="C49" s="1405" t="str">
        <f>+'BASE M.O.'!D24</f>
        <v>Cadenero 1</v>
      </c>
      <c r="D49" s="1406"/>
      <c r="E49" s="1406"/>
      <c r="F49" s="1406"/>
      <c r="G49" s="1406"/>
      <c r="H49" s="1406"/>
      <c r="I49" s="1407"/>
      <c r="J49" s="280">
        <f>+'BASE M.O.'!E24</f>
        <v>100534</v>
      </c>
      <c r="K49" s="311">
        <f>+'BASE M.O.'!F24</f>
        <v>2.1131964285714289</v>
      </c>
      <c r="L49" s="281">
        <f>+'BASE M.O.'!G24</f>
        <v>212448</v>
      </c>
      <c r="M49" s="1408">
        <f>+M26*8</f>
        <v>160</v>
      </c>
      <c r="N49" s="1409"/>
      <c r="O49" s="309">
        <f>+ROUND(L49/M49,2)</f>
        <v>1327.8</v>
      </c>
      <c r="P49" s="282"/>
    </row>
    <row r="50" spans="2:16" ht="14.25">
      <c r="B50" s="204"/>
      <c r="C50" s="1405" t="str">
        <f>+'BASE M.O.'!D25</f>
        <v>Cadenero 2</v>
      </c>
      <c r="D50" s="1406"/>
      <c r="E50" s="1406"/>
      <c r="F50" s="1406"/>
      <c r="G50" s="1406"/>
      <c r="H50" s="1406"/>
      <c r="I50" s="1407"/>
      <c r="J50" s="280">
        <f>+'BASE M.O.'!E25</f>
        <v>75400.5</v>
      </c>
      <c r="K50" s="311">
        <f>+'BASE M.O.'!F25</f>
        <v>2.2669597933148102</v>
      </c>
      <c r="L50" s="281">
        <f>+'BASE M.O.'!G25</f>
        <v>170930</v>
      </c>
      <c r="M50" s="1410">
        <f>+M49</f>
        <v>160</v>
      </c>
      <c r="N50" s="1411"/>
      <c r="O50" s="309">
        <f>+ROUND(L50/M50,2)</f>
        <v>1068.31</v>
      </c>
      <c r="P50" s="282"/>
    </row>
    <row r="51" spans="2:16" ht="15" thickBot="1">
      <c r="B51" s="204"/>
      <c r="C51" s="1405"/>
      <c r="D51" s="1406"/>
      <c r="E51" s="1406"/>
      <c r="F51" s="1406"/>
      <c r="G51" s="1406"/>
      <c r="H51" s="1406"/>
      <c r="I51" s="1407"/>
      <c r="J51" s="272"/>
      <c r="K51" s="273"/>
      <c r="L51" s="272"/>
      <c r="M51" s="1368"/>
      <c r="N51" s="1369"/>
      <c r="O51" s="274"/>
      <c r="P51" s="257"/>
    </row>
    <row r="52" spans="2:16" ht="15.75" thickBot="1">
      <c r="B52" s="204"/>
      <c r="C52" s="1370" t="s">
        <v>4631</v>
      </c>
      <c r="D52" s="1371"/>
      <c r="E52" s="1371"/>
      <c r="F52" s="1371"/>
      <c r="G52" s="1371"/>
      <c r="H52" s="1371"/>
      <c r="I52" s="1371"/>
      <c r="J52" s="1371"/>
      <c r="K52" s="1371"/>
      <c r="L52" s="1371"/>
      <c r="M52" s="1371"/>
      <c r="N52" s="1372"/>
      <c r="O52" s="268">
        <f>+O48+O49+O50+O51</f>
        <v>4053.3399999999997</v>
      </c>
      <c r="P52" s="257"/>
    </row>
    <row r="53" spans="2:16" ht="15" thickBot="1">
      <c r="B53" s="204"/>
      <c r="C53" s="243"/>
      <c r="D53" s="212"/>
      <c r="E53" s="212"/>
      <c r="F53" s="212"/>
      <c r="G53" s="212"/>
      <c r="H53" s="212"/>
      <c r="I53" s="212"/>
      <c r="J53" s="212"/>
      <c r="K53" s="212"/>
      <c r="L53" s="212"/>
      <c r="M53" s="212"/>
      <c r="N53" s="212"/>
      <c r="O53" s="244"/>
      <c r="P53" s="205"/>
    </row>
    <row r="54" spans="2:16" ht="15.75" thickBot="1">
      <c r="B54" s="204"/>
      <c r="C54" s="1373" t="s">
        <v>4640</v>
      </c>
      <c r="D54" s="1374"/>
      <c r="E54" s="1374"/>
      <c r="F54" s="1374"/>
      <c r="G54" s="1374"/>
      <c r="H54" s="1374"/>
      <c r="I54" s="1374"/>
      <c r="J54" s="1374"/>
      <c r="K54" s="1374"/>
      <c r="L54" s="1374"/>
      <c r="M54" s="1374"/>
      <c r="N54" s="1375"/>
      <c r="O54" s="283">
        <f>+ROUND(O52+O43+O36+O29,2)</f>
        <v>6426.32</v>
      </c>
      <c r="P54" s="284"/>
    </row>
    <row r="55" spans="2:16" ht="14.45" customHeight="1">
      <c r="B55" s="204"/>
      <c r="C55" s="1376" t="s">
        <v>5352</v>
      </c>
      <c r="D55" s="1377"/>
      <c r="E55" s="1377"/>
      <c r="F55" s="1377"/>
      <c r="G55" s="1377"/>
      <c r="H55" s="1377"/>
      <c r="I55" s="1377"/>
      <c r="J55" s="1377"/>
      <c r="K55" s="1377"/>
      <c r="L55" s="1377"/>
      <c r="M55" s="1377"/>
      <c r="N55" s="1377"/>
      <c r="O55" s="1378"/>
      <c r="P55" s="284"/>
    </row>
    <row r="56" spans="2:16" ht="14.45" customHeight="1">
      <c r="B56" s="204"/>
      <c r="C56" s="1379"/>
      <c r="D56" s="1380"/>
      <c r="E56" s="1380"/>
      <c r="F56" s="1380"/>
      <c r="G56" s="1380"/>
      <c r="H56" s="1380"/>
      <c r="I56" s="1380"/>
      <c r="J56" s="1380"/>
      <c r="K56" s="1380"/>
      <c r="L56" s="1380"/>
      <c r="M56" s="1380"/>
      <c r="N56" s="1380"/>
      <c r="O56" s="1381"/>
      <c r="P56" s="284"/>
    </row>
    <row r="57" spans="2:16" ht="14.45" customHeight="1">
      <c r="B57" s="204"/>
      <c r="C57" s="1379"/>
      <c r="D57" s="1380"/>
      <c r="E57" s="1380"/>
      <c r="F57" s="1380"/>
      <c r="G57" s="1380"/>
      <c r="H57" s="1380"/>
      <c r="I57" s="1380"/>
      <c r="J57" s="1380"/>
      <c r="K57" s="1380"/>
      <c r="L57" s="1380"/>
      <c r="M57" s="1380"/>
      <c r="N57" s="1380"/>
      <c r="O57" s="1381"/>
      <c r="P57" s="284"/>
    </row>
    <row r="58" spans="2:16" ht="14.45" customHeight="1" thickBot="1">
      <c r="B58" s="204"/>
      <c r="C58" s="1382"/>
      <c r="D58" s="1383"/>
      <c r="E58" s="1383"/>
      <c r="F58" s="1383"/>
      <c r="G58" s="1383"/>
      <c r="H58" s="1383"/>
      <c r="I58" s="1383"/>
      <c r="J58" s="1383"/>
      <c r="K58" s="1383"/>
      <c r="L58" s="1383"/>
      <c r="M58" s="1383"/>
      <c r="N58" s="1383"/>
      <c r="O58" s="1384"/>
      <c r="P58" s="284"/>
    </row>
    <row r="59" spans="2:16" ht="13.5" thickBot="1">
      <c r="B59" s="305"/>
      <c r="C59" s="306"/>
      <c r="D59" s="306"/>
      <c r="E59" s="306"/>
      <c r="F59" s="306"/>
      <c r="G59" s="306"/>
      <c r="H59" s="306"/>
      <c r="I59" s="306"/>
      <c r="J59" s="306"/>
      <c r="K59" s="306"/>
      <c r="L59" s="306"/>
      <c r="M59" s="306"/>
      <c r="N59" s="306"/>
      <c r="O59" s="306"/>
      <c r="P59" s="307"/>
    </row>
    <row r="60" spans="2:16" ht="13.5" thickTop="1"/>
    <row r="61" spans="2:16" ht="13.5" thickBot="1"/>
    <row r="62" spans="2:16" ht="13.5" thickTop="1">
      <c r="B62" s="201"/>
      <c r="C62" s="202"/>
      <c r="D62" s="202"/>
      <c r="E62" s="202"/>
      <c r="F62" s="202"/>
      <c r="G62" s="202"/>
      <c r="H62" s="202"/>
      <c r="I62" s="202"/>
      <c r="J62" s="202"/>
      <c r="K62" s="202"/>
      <c r="L62" s="202"/>
      <c r="M62" s="202"/>
      <c r="N62" s="202"/>
      <c r="O62" s="202"/>
      <c r="P62" s="203"/>
    </row>
    <row r="63" spans="2:16" ht="15" thickBot="1">
      <c r="B63" s="204"/>
      <c r="C63" s="212"/>
      <c r="D63" s="212"/>
      <c r="E63" s="212"/>
      <c r="F63" s="212"/>
      <c r="G63" s="212"/>
      <c r="H63" s="212"/>
      <c r="I63" s="212"/>
      <c r="J63" s="212"/>
      <c r="K63" s="212"/>
      <c r="L63" s="212"/>
      <c r="M63" s="212"/>
      <c r="N63" s="212"/>
      <c r="O63" s="212"/>
      <c r="P63" s="205"/>
    </row>
    <row r="64" spans="2:16" ht="14.45" customHeight="1">
      <c r="B64" s="204"/>
      <c r="C64" s="1469" t="str">
        <f>+credenciales!$B$36</f>
        <v xml:space="preserve">ANÁLISIS DE PRECIOS UNITARIOS </v>
      </c>
      <c r="D64" s="1470"/>
      <c r="E64" s="1470"/>
      <c r="F64" s="1470"/>
      <c r="G64" s="1470"/>
      <c r="H64" s="1470"/>
      <c r="I64" s="1470"/>
      <c r="J64" s="1470"/>
      <c r="K64" s="1471"/>
      <c r="L64" s="1478"/>
      <c r="M64" s="1479"/>
      <c r="N64" s="1479"/>
      <c r="O64" s="1480"/>
      <c r="P64" s="214"/>
    </row>
    <row r="65" spans="2:16" ht="14.45" customHeight="1">
      <c r="B65" s="204"/>
      <c r="C65" s="1472"/>
      <c r="D65" s="1473"/>
      <c r="E65" s="1473"/>
      <c r="F65" s="1473"/>
      <c r="G65" s="1473"/>
      <c r="H65" s="1473"/>
      <c r="I65" s="1473"/>
      <c r="J65" s="1473"/>
      <c r="K65" s="1474"/>
      <c r="L65" s="1481"/>
      <c r="M65" s="1482"/>
      <c r="N65" s="1482"/>
      <c r="O65" s="1483"/>
      <c r="P65" s="214"/>
    </row>
    <row r="66" spans="2:16" ht="14.45" customHeight="1">
      <c r="B66" s="204"/>
      <c r="C66" s="1472"/>
      <c r="D66" s="1473"/>
      <c r="E66" s="1473"/>
      <c r="F66" s="1473"/>
      <c r="G66" s="1473"/>
      <c r="H66" s="1473"/>
      <c r="I66" s="1473"/>
      <c r="J66" s="1473"/>
      <c r="K66" s="1474"/>
      <c r="L66" s="1484" t="s">
        <v>4615</v>
      </c>
      <c r="M66" s="1486"/>
      <c r="N66" s="1487"/>
      <c r="O66" s="1488"/>
      <c r="P66" s="214"/>
    </row>
    <row r="67" spans="2:16" ht="14.45" customHeight="1">
      <c r="B67" s="204"/>
      <c r="C67" s="1472"/>
      <c r="D67" s="1473"/>
      <c r="E67" s="1473"/>
      <c r="F67" s="1473"/>
      <c r="G67" s="1473"/>
      <c r="H67" s="1473"/>
      <c r="I67" s="1473"/>
      <c r="J67" s="1473"/>
      <c r="K67" s="1474"/>
      <c r="L67" s="1485"/>
      <c r="M67" s="1489"/>
      <c r="N67" s="1490"/>
      <c r="O67" s="1491"/>
      <c r="P67" s="216"/>
    </row>
    <row r="68" spans="2:16" ht="13.5" customHeight="1">
      <c r="B68" s="204"/>
      <c r="C68" s="1472"/>
      <c r="D68" s="1473"/>
      <c r="E68" s="1473"/>
      <c r="F68" s="1473"/>
      <c r="G68" s="1473"/>
      <c r="H68" s="1473"/>
      <c r="I68" s="1473"/>
      <c r="J68" s="1473"/>
      <c r="K68" s="1474"/>
      <c r="L68" s="1484" t="s">
        <v>4617</v>
      </c>
      <c r="M68" s="1484">
        <v>1</v>
      </c>
      <c r="N68" s="1484" t="s">
        <v>4618</v>
      </c>
      <c r="O68" s="1493">
        <v>1</v>
      </c>
      <c r="P68" s="214"/>
    </row>
    <row r="69" spans="2:16" ht="13.5" customHeight="1">
      <c r="B69" s="204"/>
      <c r="C69" s="1472"/>
      <c r="D69" s="1473"/>
      <c r="E69" s="1473"/>
      <c r="F69" s="1473"/>
      <c r="G69" s="1473"/>
      <c r="H69" s="1473"/>
      <c r="I69" s="1473"/>
      <c r="J69" s="1473"/>
      <c r="K69" s="1474"/>
      <c r="L69" s="1492"/>
      <c r="M69" s="1492"/>
      <c r="N69" s="1492"/>
      <c r="O69" s="1494"/>
      <c r="P69" s="214"/>
    </row>
    <row r="70" spans="2:16" ht="14.45" customHeight="1">
      <c r="B70" s="204"/>
      <c r="C70" s="1475"/>
      <c r="D70" s="1476"/>
      <c r="E70" s="1476"/>
      <c r="F70" s="1476"/>
      <c r="G70" s="1476"/>
      <c r="H70" s="1476"/>
      <c r="I70" s="1476"/>
      <c r="J70" s="1476"/>
      <c r="K70" s="1477"/>
      <c r="L70" s="1492"/>
      <c r="M70" s="1492"/>
      <c r="N70" s="1492"/>
      <c r="O70" s="1494"/>
      <c r="P70" s="214"/>
    </row>
    <row r="71" spans="2:16" ht="15.75" thickBot="1">
      <c r="B71" s="204"/>
      <c r="C71" s="217"/>
      <c r="D71" s="218"/>
      <c r="E71" s="218"/>
      <c r="F71" s="218"/>
      <c r="G71" s="218"/>
      <c r="H71" s="218"/>
      <c r="I71" s="218"/>
      <c r="J71" s="218"/>
      <c r="K71" s="218"/>
      <c r="L71" s="218"/>
      <c r="M71" s="219"/>
      <c r="N71" s="219"/>
      <c r="O71" s="220"/>
      <c r="P71" s="221"/>
    </row>
    <row r="72" spans="2:16" ht="15">
      <c r="B72" s="204"/>
      <c r="C72" s="222"/>
      <c r="D72" s="213"/>
      <c r="E72" s="213"/>
      <c r="F72" s="213"/>
      <c r="G72" s="213"/>
      <c r="H72" s="213"/>
      <c r="I72" s="213"/>
      <c r="J72" s="213"/>
      <c r="K72" s="213"/>
      <c r="L72" s="223" t="s">
        <v>4620</v>
      </c>
      <c r="M72" s="224" t="s">
        <v>4621</v>
      </c>
      <c r="N72" s="224" t="s">
        <v>4622</v>
      </c>
      <c r="O72" s="225" t="s">
        <v>4623</v>
      </c>
      <c r="P72" s="216"/>
    </row>
    <row r="73" spans="2:16" ht="15">
      <c r="B73" s="204"/>
      <c r="C73" s="226"/>
      <c r="D73" s="215"/>
      <c r="E73" s="215"/>
      <c r="F73" s="215"/>
      <c r="G73" s="215"/>
      <c r="H73" s="215"/>
      <c r="I73" s="215"/>
      <c r="J73" s="215"/>
      <c r="K73" s="215"/>
      <c r="L73" s="227"/>
      <c r="M73" s="228"/>
      <c r="N73" s="228"/>
      <c r="O73" s="228"/>
      <c r="P73" s="230"/>
    </row>
    <row r="74" spans="2:16" ht="15">
      <c r="B74" s="204"/>
      <c r="C74" s="1427" t="s">
        <v>4624</v>
      </c>
      <c r="D74" s="1428"/>
      <c r="E74" s="1428"/>
      <c r="F74" s="1428"/>
      <c r="G74" s="215" t="s">
        <v>4660</v>
      </c>
      <c r="H74" s="215"/>
      <c r="I74" s="215" t="s">
        <v>4625</v>
      </c>
      <c r="J74" s="212"/>
      <c r="K74" s="215"/>
      <c r="L74" s="227"/>
      <c r="M74" s="212"/>
      <c r="N74" s="212"/>
      <c r="O74" s="231"/>
      <c r="P74" s="230"/>
    </row>
    <row r="75" spans="2:16" ht="15">
      <c r="B75" s="204"/>
      <c r="C75" s="232"/>
      <c r="D75" s="233"/>
      <c r="E75" s="233"/>
      <c r="F75" s="233"/>
      <c r="G75" s="233"/>
      <c r="H75" s="233"/>
      <c r="I75" s="233"/>
      <c r="J75" s="233"/>
      <c r="K75" s="233"/>
      <c r="L75" s="233"/>
      <c r="M75" s="233"/>
      <c r="N75" s="233"/>
      <c r="O75" s="234"/>
      <c r="P75" s="235"/>
    </row>
    <row r="76" spans="2:16" ht="15" thickBot="1">
      <c r="B76" s="204"/>
      <c r="C76" s="236"/>
      <c r="D76" s="237"/>
      <c r="E76" s="237"/>
      <c r="F76" s="237"/>
      <c r="G76" s="237"/>
      <c r="H76" s="237"/>
      <c r="I76" s="237"/>
      <c r="J76" s="237"/>
      <c r="K76" s="237"/>
      <c r="L76" s="237"/>
      <c r="M76" s="237"/>
      <c r="N76" s="237"/>
      <c r="O76" s="238"/>
      <c r="P76" s="205"/>
    </row>
    <row r="77" spans="2:16" ht="15" thickBot="1">
      <c r="B77" s="204"/>
      <c r="C77" s="239"/>
      <c r="D77" s="240"/>
      <c r="E77" s="240"/>
      <c r="F77" s="240"/>
      <c r="G77" s="240"/>
      <c r="H77" s="240"/>
      <c r="I77" s="212"/>
      <c r="J77" s="212"/>
      <c r="K77" s="240"/>
      <c r="L77" s="240"/>
      <c r="M77" s="240"/>
      <c r="N77" s="240"/>
      <c r="O77" s="241"/>
      <c r="P77" s="205"/>
    </row>
    <row r="78" spans="2:16" ht="15">
      <c r="B78" s="204"/>
      <c r="C78" s="1429" t="s">
        <v>4626</v>
      </c>
      <c r="D78" s="1430"/>
      <c r="E78" s="1430"/>
      <c r="F78" s="1430"/>
      <c r="G78" s="1430"/>
      <c r="H78" s="1430"/>
      <c r="I78" s="1430"/>
      <c r="J78" s="1430"/>
      <c r="K78" s="1430"/>
      <c r="L78" s="1430"/>
      <c r="M78" s="1430"/>
      <c r="N78" s="1430"/>
      <c r="O78" s="1431"/>
      <c r="P78" s="242"/>
    </row>
    <row r="79" spans="2:16" ht="15" thickBot="1">
      <c r="B79" s="204"/>
      <c r="C79" s="243"/>
      <c r="D79" s="212"/>
      <c r="E79" s="212"/>
      <c r="F79" s="212"/>
      <c r="G79" s="212"/>
      <c r="H79" s="212"/>
      <c r="I79" s="212"/>
      <c r="J79" s="212"/>
      <c r="K79" s="212"/>
      <c r="L79" s="212"/>
      <c r="M79" s="212"/>
      <c r="N79" s="212"/>
      <c r="O79" s="244"/>
      <c r="P79" s="205"/>
    </row>
    <row r="80" spans="2:16" ht="15">
      <c r="B80" s="204"/>
      <c r="C80" s="245" t="s">
        <v>4577</v>
      </c>
      <c r="D80" s="1432" t="s">
        <v>4578</v>
      </c>
      <c r="E80" s="1433"/>
      <c r="F80" s="1433"/>
      <c r="G80" s="1433"/>
      <c r="H80" s="1433"/>
      <c r="I80" s="1433"/>
      <c r="J80" s="1433"/>
      <c r="K80" s="1433"/>
      <c r="L80" s="1434"/>
      <c r="M80" s="1435" t="s">
        <v>98</v>
      </c>
      <c r="N80" s="1436"/>
      <c r="O80" s="245" t="s">
        <v>4503</v>
      </c>
      <c r="P80" s="246"/>
    </row>
    <row r="81" spans="2:16" ht="15" thickBot="1">
      <c r="B81" s="204"/>
      <c r="C81" s="308">
        <f>+'presupuesto   comfanorte'!B7</f>
        <v>1.02</v>
      </c>
      <c r="D81" s="1437" t="str">
        <f>+'presupuesto   comfanorte'!C7</f>
        <v>CERRAMIENTO EN   LAMINA  DE  ZINC</v>
      </c>
      <c r="E81" s="1438"/>
      <c r="F81" s="1438"/>
      <c r="G81" s="1438"/>
      <c r="H81" s="1438"/>
      <c r="I81" s="1438"/>
      <c r="J81" s="1438"/>
      <c r="K81" s="1438"/>
      <c r="L81" s="1439"/>
      <c r="M81" s="1437" t="str">
        <f>+'presupuesto   comfanorte'!D7</f>
        <v>ML</v>
      </c>
      <c r="N81" s="1439"/>
      <c r="O81" s="247">
        <f>+'presupuesto   comfanorte'!E7</f>
        <v>608.96</v>
      </c>
      <c r="P81" s="248"/>
    </row>
    <row r="82" spans="2:16">
      <c r="B82" s="204"/>
      <c r="C82" s="1400" t="s">
        <v>4494</v>
      </c>
      <c r="D82" s="1401"/>
      <c r="E82" s="1401"/>
      <c r="F82" s="1401"/>
      <c r="G82" s="1401"/>
      <c r="H82" s="1401"/>
      <c r="I82" s="1401"/>
      <c r="J82" s="1401"/>
      <c r="K82" s="1401"/>
      <c r="L82" s="1401"/>
      <c r="M82" s="1401"/>
      <c r="N82" s="1401"/>
      <c r="O82" s="1402"/>
      <c r="P82" s="249"/>
    </row>
    <row r="83" spans="2:16">
      <c r="B83" s="204"/>
      <c r="C83" s="1387"/>
      <c r="D83" s="1388"/>
      <c r="E83" s="1388"/>
      <c r="F83" s="1388"/>
      <c r="G83" s="1388"/>
      <c r="H83" s="1388"/>
      <c r="I83" s="1388"/>
      <c r="J83" s="1388"/>
      <c r="K83" s="1388"/>
      <c r="L83" s="1388"/>
      <c r="M83" s="1388"/>
      <c r="N83" s="1388"/>
      <c r="O83" s="1389"/>
      <c r="P83" s="249"/>
    </row>
    <row r="84" spans="2:16" ht="13.5" thickBot="1">
      <c r="B84" s="204"/>
      <c r="C84" s="1390"/>
      <c r="D84" s="1391"/>
      <c r="E84" s="1391"/>
      <c r="F84" s="1391"/>
      <c r="G84" s="1391"/>
      <c r="H84" s="1391"/>
      <c r="I84" s="1391"/>
      <c r="J84" s="1391"/>
      <c r="K84" s="1391"/>
      <c r="L84" s="1391"/>
      <c r="M84" s="1391"/>
      <c r="N84" s="1391"/>
      <c r="O84" s="1392"/>
      <c r="P84" s="249"/>
    </row>
    <row r="85" spans="2:16" ht="15">
      <c r="B85" s="204"/>
      <c r="C85" s="1393" t="s">
        <v>4578</v>
      </c>
      <c r="D85" s="1619"/>
      <c r="E85" s="1619"/>
      <c r="F85" s="1619"/>
      <c r="G85" s="1620"/>
      <c r="H85" s="1396" t="s">
        <v>4627</v>
      </c>
      <c r="I85" s="1619"/>
      <c r="J85" s="1621" t="s">
        <v>4628</v>
      </c>
      <c r="K85" s="1622"/>
      <c r="L85" s="251" t="s">
        <v>4629</v>
      </c>
      <c r="M85" s="1396" t="s">
        <v>4496</v>
      </c>
      <c r="N85" s="1395"/>
      <c r="O85" s="252" t="s">
        <v>4630</v>
      </c>
      <c r="P85" s="253"/>
    </row>
    <row r="86" spans="2:16" ht="14.25">
      <c r="B86" s="204"/>
      <c r="C86" s="1397"/>
      <c r="D86" s="1398"/>
      <c r="E86" s="1398"/>
      <c r="F86" s="1398"/>
      <c r="G86" s="1399"/>
      <c r="H86" s="1449"/>
      <c r="I86" s="1399"/>
      <c r="J86" s="1449"/>
      <c r="K86" s="1399"/>
      <c r="L86" s="255"/>
      <c r="M86" s="1450"/>
      <c r="N86" s="1451"/>
      <c r="O86" s="256"/>
      <c r="P86" s="257"/>
    </row>
    <row r="87" spans="2:16" ht="14.25">
      <c r="B87" s="204"/>
      <c r="C87" s="1405"/>
      <c r="D87" s="1406"/>
      <c r="E87" s="1406"/>
      <c r="F87" s="1406"/>
      <c r="G87" s="1407"/>
      <c r="H87" s="1450"/>
      <c r="I87" s="1451"/>
      <c r="J87" s="1450"/>
      <c r="K87" s="1451"/>
      <c r="L87" s="255"/>
      <c r="M87" s="1450"/>
      <c r="N87" s="1451"/>
      <c r="O87" s="256"/>
      <c r="P87" s="257"/>
    </row>
    <row r="88" spans="2:16" ht="15" thickBot="1">
      <c r="B88" s="204"/>
      <c r="C88" s="1412" t="s">
        <v>4657</v>
      </c>
      <c r="D88" s="1413"/>
      <c r="E88" s="1413"/>
      <c r="F88" s="1413"/>
      <c r="G88" s="1414"/>
      <c r="H88" s="1415"/>
      <c r="I88" s="1414"/>
      <c r="J88" s="1415"/>
      <c r="K88" s="1414"/>
      <c r="L88" s="260"/>
      <c r="M88" s="1416">
        <v>0.05</v>
      </c>
      <c r="N88" s="1417"/>
      <c r="O88" s="256">
        <f>+M88*O113</f>
        <v>725.54750000000013</v>
      </c>
      <c r="P88" s="257"/>
    </row>
    <row r="89" spans="2:16" ht="15.75" thickBot="1">
      <c r="B89" s="204"/>
      <c r="C89" s="1370" t="s">
        <v>4631</v>
      </c>
      <c r="D89" s="1371"/>
      <c r="E89" s="1371"/>
      <c r="F89" s="1371"/>
      <c r="G89" s="1371"/>
      <c r="H89" s="1371"/>
      <c r="I89" s="1371"/>
      <c r="J89" s="1371"/>
      <c r="K89" s="1371"/>
      <c r="L89" s="1371"/>
      <c r="M89" s="1371"/>
      <c r="N89" s="1372"/>
      <c r="O89" s="261">
        <f>+O86+O88</f>
        <v>725.54750000000013</v>
      </c>
      <c r="P89" s="262"/>
    </row>
    <row r="90" spans="2:16">
      <c r="B90" s="204"/>
      <c r="C90" s="1400" t="s">
        <v>4632</v>
      </c>
      <c r="D90" s="1401"/>
      <c r="E90" s="1401"/>
      <c r="F90" s="1401"/>
      <c r="G90" s="1401"/>
      <c r="H90" s="1401"/>
      <c r="I90" s="1401"/>
      <c r="J90" s="1401"/>
      <c r="K90" s="1401"/>
      <c r="L90" s="1401"/>
      <c r="M90" s="1401"/>
      <c r="N90" s="1401"/>
      <c r="O90" s="1402"/>
      <c r="P90" s="249"/>
    </row>
    <row r="91" spans="2:16">
      <c r="B91" s="204"/>
      <c r="C91" s="1387"/>
      <c r="D91" s="1388"/>
      <c r="E91" s="1388"/>
      <c r="F91" s="1388"/>
      <c r="G91" s="1388"/>
      <c r="H91" s="1388"/>
      <c r="I91" s="1388"/>
      <c r="J91" s="1388"/>
      <c r="K91" s="1388"/>
      <c r="L91" s="1388"/>
      <c r="M91" s="1388"/>
      <c r="N91" s="1388"/>
      <c r="O91" s="1389"/>
      <c r="P91" s="249"/>
    </row>
    <row r="92" spans="2:16" ht="13.5" thickBot="1">
      <c r="B92" s="204"/>
      <c r="C92" s="1387"/>
      <c r="D92" s="1388"/>
      <c r="E92" s="1388"/>
      <c r="F92" s="1388"/>
      <c r="G92" s="1388"/>
      <c r="H92" s="1388"/>
      <c r="I92" s="1388"/>
      <c r="J92" s="1388"/>
      <c r="K92" s="1388"/>
      <c r="L92" s="1388"/>
      <c r="M92" s="1388"/>
      <c r="N92" s="1388"/>
      <c r="O92" s="1389"/>
      <c r="P92" s="249"/>
    </row>
    <row r="93" spans="2:16" ht="15.75" thickBot="1">
      <c r="B93" s="204"/>
      <c r="C93" s="1612" t="s">
        <v>4578</v>
      </c>
      <c r="D93" s="1613"/>
      <c r="E93" s="1613"/>
      <c r="F93" s="1613"/>
      <c r="G93" s="1613"/>
      <c r="H93" s="1613"/>
      <c r="I93" s="1613"/>
      <c r="J93" s="1613"/>
      <c r="K93" s="314" t="s">
        <v>98</v>
      </c>
      <c r="L93" s="314" t="s">
        <v>4503</v>
      </c>
      <c r="M93" s="1613" t="s">
        <v>4633</v>
      </c>
      <c r="N93" s="1613"/>
      <c r="O93" s="315" t="s">
        <v>4630</v>
      </c>
      <c r="P93" s="253"/>
    </row>
    <row r="94" spans="2:16" ht="14.25">
      <c r="B94" s="204"/>
      <c r="C94" s="1629" t="str">
        <f>+'BASE MAT'!D1854</f>
        <v>Vara comun 4m</v>
      </c>
      <c r="D94" s="1630"/>
      <c r="E94" s="1630"/>
      <c r="F94" s="1630"/>
      <c r="G94" s="1630"/>
      <c r="H94" s="1630"/>
      <c r="I94" s="1630"/>
      <c r="J94" s="1630"/>
      <c r="K94" s="316" t="s">
        <v>0</v>
      </c>
      <c r="L94" s="317">
        <v>0.5</v>
      </c>
      <c r="M94" s="1654">
        <f>+'BASE MAT'!E1854</f>
        <v>24000</v>
      </c>
      <c r="N94" s="1654"/>
      <c r="O94" s="318">
        <f>+ROUND(L94*M94,2)</f>
        <v>12000</v>
      </c>
      <c r="P94" s="257"/>
    </row>
    <row r="95" spans="2:16" ht="14.25">
      <c r="B95" s="204"/>
      <c r="C95" s="1420" t="s">
        <v>4771</v>
      </c>
      <c r="D95" s="1421"/>
      <c r="E95" s="1421"/>
      <c r="F95" s="1421"/>
      <c r="G95" s="1421"/>
      <c r="H95" s="1421"/>
      <c r="I95" s="1421"/>
      <c r="J95" s="1421"/>
      <c r="K95" s="312" t="s">
        <v>6</v>
      </c>
      <c r="L95" s="313">
        <v>1.05</v>
      </c>
      <c r="M95" s="1422">
        <f>'BASE MAT'!E2350</f>
        <v>35952</v>
      </c>
      <c r="N95" s="1422"/>
      <c r="O95" s="256">
        <f>+ROUND(L95*M95,2)</f>
        <v>37749.599999999999</v>
      </c>
      <c r="P95" s="257"/>
    </row>
    <row r="96" spans="2:16" ht="15.75" customHeight="1">
      <c r="B96" s="204"/>
      <c r="C96" s="1420" t="s">
        <v>4659</v>
      </c>
      <c r="D96" s="1421"/>
      <c r="E96" s="1421"/>
      <c r="F96" s="1421"/>
      <c r="G96" s="1421"/>
      <c r="H96" s="1421"/>
      <c r="I96" s="1421"/>
      <c r="J96" s="1421"/>
      <c r="K96" s="312" t="s">
        <v>3978</v>
      </c>
      <c r="L96" s="313">
        <v>0.05</v>
      </c>
      <c r="M96" s="1422">
        <f>+'BASE MAT'!E234</f>
        <v>13000</v>
      </c>
      <c r="N96" s="1422"/>
      <c r="O96" s="256">
        <f>+ROUND(L96*M96,2)</f>
        <v>650</v>
      </c>
      <c r="P96" s="257"/>
    </row>
    <row r="97" spans="2:16" ht="15.75" thickBot="1">
      <c r="B97" s="204"/>
      <c r="C97" s="1385" t="s">
        <v>4631</v>
      </c>
      <c r="D97" s="1386"/>
      <c r="E97" s="1386"/>
      <c r="F97" s="1386"/>
      <c r="G97" s="1386"/>
      <c r="H97" s="1386"/>
      <c r="I97" s="1386"/>
      <c r="J97" s="1386"/>
      <c r="K97" s="1386"/>
      <c r="L97" s="1386"/>
      <c r="M97" s="1386"/>
      <c r="N97" s="1386"/>
      <c r="O97" s="267">
        <f>+O94+O95+O96</f>
        <v>50399.6</v>
      </c>
      <c r="P97" s="257"/>
    </row>
    <row r="98" spans="2:16">
      <c r="B98" s="204"/>
      <c r="C98" s="1387" t="s">
        <v>4634</v>
      </c>
      <c r="D98" s="1388"/>
      <c r="E98" s="1388"/>
      <c r="F98" s="1388"/>
      <c r="G98" s="1388"/>
      <c r="H98" s="1388"/>
      <c r="I98" s="1388"/>
      <c r="J98" s="1388"/>
      <c r="K98" s="1388"/>
      <c r="L98" s="1388"/>
      <c r="M98" s="1388"/>
      <c r="N98" s="1388"/>
      <c r="O98" s="1389"/>
      <c r="P98" s="249"/>
    </row>
    <row r="99" spans="2:16">
      <c r="B99" s="204"/>
      <c r="C99" s="1387"/>
      <c r="D99" s="1388"/>
      <c r="E99" s="1388"/>
      <c r="F99" s="1388"/>
      <c r="G99" s="1388"/>
      <c r="H99" s="1388"/>
      <c r="I99" s="1388"/>
      <c r="J99" s="1388"/>
      <c r="K99" s="1388"/>
      <c r="L99" s="1388"/>
      <c r="M99" s="1388"/>
      <c r="N99" s="1388"/>
      <c r="O99" s="1389"/>
      <c r="P99" s="249"/>
    </row>
    <row r="100" spans="2:16" ht="13.5" thickBot="1">
      <c r="B100" s="204"/>
      <c r="C100" s="1390"/>
      <c r="D100" s="1391"/>
      <c r="E100" s="1391"/>
      <c r="F100" s="1391"/>
      <c r="G100" s="1391"/>
      <c r="H100" s="1391"/>
      <c r="I100" s="1391"/>
      <c r="J100" s="1391"/>
      <c r="K100" s="1391"/>
      <c r="L100" s="1391"/>
      <c r="M100" s="1391"/>
      <c r="N100" s="1391"/>
      <c r="O100" s="1392"/>
      <c r="P100" s="249"/>
    </row>
    <row r="101" spans="2:16" ht="17.25">
      <c r="B101" s="204"/>
      <c r="C101" s="1393" t="s">
        <v>4635</v>
      </c>
      <c r="D101" s="1394"/>
      <c r="E101" s="1394"/>
      <c r="F101" s="1394"/>
      <c r="G101" s="1394"/>
      <c r="H101" s="1394"/>
      <c r="I101" s="1394"/>
      <c r="J101" s="251" t="s">
        <v>4636</v>
      </c>
      <c r="K101" s="263" t="s">
        <v>4506</v>
      </c>
      <c r="L101" s="269" t="s">
        <v>4637</v>
      </c>
      <c r="M101" s="1396" t="s">
        <v>4248</v>
      </c>
      <c r="N101" s="1395"/>
      <c r="O101" s="252" t="s">
        <v>4630</v>
      </c>
      <c r="P101" s="253"/>
    </row>
    <row r="102" spans="2:16" ht="14.25">
      <c r="B102" s="204"/>
      <c r="C102" s="1397"/>
      <c r="D102" s="1398"/>
      <c r="E102" s="1398"/>
      <c r="F102" s="1398"/>
      <c r="G102" s="1398"/>
      <c r="H102" s="1398"/>
      <c r="I102" s="1398"/>
      <c r="J102" s="270"/>
      <c r="K102" s="271"/>
      <c r="L102" s="270"/>
      <c r="M102" s="1410"/>
      <c r="N102" s="1411"/>
      <c r="O102" s="256"/>
      <c r="P102" s="257"/>
    </row>
    <row r="103" spans="2:16" ht="15" thickBot="1">
      <c r="B103" s="204"/>
      <c r="C103" s="1412"/>
      <c r="D103" s="1413"/>
      <c r="E103" s="1413"/>
      <c r="F103" s="1413"/>
      <c r="G103" s="1413"/>
      <c r="H103" s="1413"/>
      <c r="I103" s="1413"/>
      <c r="J103" s="272"/>
      <c r="K103" s="273"/>
      <c r="L103" s="272"/>
      <c r="M103" s="1368"/>
      <c r="N103" s="1369"/>
      <c r="O103" s="274"/>
      <c r="P103" s="257"/>
    </row>
    <row r="104" spans="2:16" ht="15.75" thickBot="1">
      <c r="B104" s="204"/>
      <c r="C104" s="1370" t="s">
        <v>4631</v>
      </c>
      <c r="D104" s="1371"/>
      <c r="E104" s="1371"/>
      <c r="F104" s="1371"/>
      <c r="G104" s="1371"/>
      <c r="H104" s="1371"/>
      <c r="I104" s="1371"/>
      <c r="J104" s="1371"/>
      <c r="K104" s="1371"/>
      <c r="L104" s="1371"/>
      <c r="M104" s="1371"/>
      <c r="N104" s="1372"/>
      <c r="O104" s="261">
        <f>+O102+O103</f>
        <v>0</v>
      </c>
      <c r="P104" s="262"/>
    </row>
    <row r="105" spans="2:16">
      <c r="B105" s="204"/>
      <c r="C105" s="1400" t="s">
        <v>4638</v>
      </c>
      <c r="D105" s="1401"/>
      <c r="E105" s="1401"/>
      <c r="F105" s="1401"/>
      <c r="G105" s="1401"/>
      <c r="H105" s="1401"/>
      <c r="I105" s="1401"/>
      <c r="J105" s="1401"/>
      <c r="K105" s="1401"/>
      <c r="L105" s="1401"/>
      <c r="M105" s="1401"/>
      <c r="N105" s="1401"/>
      <c r="O105" s="1402"/>
      <c r="P105" s="249"/>
    </row>
    <row r="106" spans="2:16">
      <c r="B106" s="204"/>
      <c r="C106" s="1387"/>
      <c r="D106" s="1388"/>
      <c r="E106" s="1388"/>
      <c r="F106" s="1388"/>
      <c r="G106" s="1388"/>
      <c r="H106" s="1388"/>
      <c r="I106" s="1388"/>
      <c r="J106" s="1388"/>
      <c r="K106" s="1388"/>
      <c r="L106" s="1388"/>
      <c r="M106" s="1388"/>
      <c r="N106" s="1388"/>
      <c r="O106" s="1389"/>
      <c r="P106" s="249"/>
    </row>
    <row r="107" spans="2:16" ht="13.5" thickBot="1">
      <c r="B107" s="204"/>
      <c r="C107" s="1390"/>
      <c r="D107" s="1391"/>
      <c r="E107" s="1391"/>
      <c r="F107" s="1391"/>
      <c r="G107" s="1391"/>
      <c r="H107" s="1391"/>
      <c r="I107" s="1391"/>
      <c r="J107" s="1391"/>
      <c r="K107" s="1391"/>
      <c r="L107" s="1391"/>
      <c r="M107" s="1391"/>
      <c r="N107" s="1391"/>
      <c r="O107" s="1392"/>
      <c r="P107" s="249"/>
    </row>
    <row r="108" spans="2:16" ht="30">
      <c r="B108" s="204"/>
      <c r="C108" s="1393" t="s">
        <v>4639</v>
      </c>
      <c r="D108" s="1394"/>
      <c r="E108" s="1394"/>
      <c r="F108" s="1394"/>
      <c r="G108" s="1394"/>
      <c r="H108" s="1394"/>
      <c r="I108" s="1394"/>
      <c r="J108" s="251" t="s">
        <v>4510</v>
      </c>
      <c r="K108" s="275" t="s">
        <v>65</v>
      </c>
      <c r="L108" s="276" t="s">
        <v>4512</v>
      </c>
      <c r="M108" s="1403" t="s">
        <v>4496</v>
      </c>
      <c r="N108" s="1404"/>
      <c r="O108" s="278" t="s">
        <v>4630</v>
      </c>
      <c r="P108" s="279"/>
    </row>
    <row r="109" spans="2:16" ht="14.25">
      <c r="B109" s="204"/>
      <c r="C109" s="1405" t="str">
        <f>+'BASE M.O.'!D16</f>
        <v>Cuadrilla tipo 1(1 oficial + 1 ayudante)</v>
      </c>
      <c r="D109" s="1406"/>
      <c r="E109" s="1406"/>
      <c r="F109" s="1406"/>
      <c r="G109" s="1406"/>
      <c r="H109" s="1406"/>
      <c r="I109" s="1407"/>
      <c r="J109" s="280">
        <f>+'BASE M.O.'!E16</f>
        <v>125667.5</v>
      </c>
      <c r="K109" s="311">
        <f>+'BASE M.O.'!F16</f>
        <v>2.3094184916435125</v>
      </c>
      <c r="L109" s="281">
        <f>+'BASE M.O.'!G16</f>
        <v>290219</v>
      </c>
      <c r="M109" s="1408">
        <v>20</v>
      </c>
      <c r="N109" s="1409"/>
      <c r="O109" s="309">
        <f>+ROUND(L109/M109,2)</f>
        <v>14510.95</v>
      </c>
      <c r="P109" s="282"/>
    </row>
    <row r="110" spans="2:16" ht="14.25">
      <c r="B110" s="204"/>
      <c r="C110" s="1405"/>
      <c r="D110" s="1406"/>
      <c r="E110" s="1406"/>
      <c r="F110" s="1406"/>
      <c r="G110" s="1406"/>
      <c r="H110" s="1406"/>
      <c r="I110" s="1407"/>
      <c r="J110" s="280">
        <f>+'BASE M.O.'!E118</f>
        <v>0</v>
      </c>
      <c r="K110" s="311"/>
      <c r="L110" s="281">
        <f>+'BASE M.O.'!G118</f>
        <v>0</v>
      </c>
      <c r="M110" s="1408"/>
      <c r="N110" s="1409"/>
      <c r="O110" s="309"/>
      <c r="P110" s="282"/>
    </row>
    <row r="111" spans="2:16" ht="14.25">
      <c r="B111" s="204"/>
      <c r="C111" s="1405"/>
      <c r="D111" s="1406"/>
      <c r="E111" s="1406"/>
      <c r="F111" s="1406"/>
      <c r="G111" s="1406"/>
      <c r="H111" s="1406"/>
      <c r="I111" s="1407"/>
      <c r="J111" s="280">
        <f>+'BASE M.O.'!E119</f>
        <v>0</v>
      </c>
      <c r="K111" s="311"/>
      <c r="L111" s="281">
        <f>+'BASE M.O.'!G119</f>
        <v>0</v>
      </c>
      <c r="M111" s="1410"/>
      <c r="N111" s="1411"/>
      <c r="O111" s="309"/>
      <c r="P111" s="282"/>
    </row>
    <row r="112" spans="2:16" ht="15" thickBot="1">
      <c r="B112" s="204"/>
      <c r="C112" s="1405"/>
      <c r="D112" s="1406"/>
      <c r="E112" s="1406"/>
      <c r="F112" s="1406"/>
      <c r="G112" s="1406"/>
      <c r="H112" s="1406"/>
      <c r="I112" s="1407"/>
      <c r="J112" s="272"/>
      <c r="K112" s="273"/>
      <c r="L112" s="272"/>
      <c r="M112" s="1368"/>
      <c r="N112" s="1369"/>
      <c r="O112" s="274"/>
      <c r="P112" s="257"/>
    </row>
    <row r="113" spans="2:16" ht="15.75" thickBot="1">
      <c r="B113" s="204"/>
      <c r="C113" s="1370" t="s">
        <v>4631</v>
      </c>
      <c r="D113" s="1371"/>
      <c r="E113" s="1371"/>
      <c r="F113" s="1371"/>
      <c r="G113" s="1371"/>
      <c r="H113" s="1371"/>
      <c r="I113" s="1371"/>
      <c r="J113" s="1371"/>
      <c r="K113" s="1371"/>
      <c r="L113" s="1371"/>
      <c r="M113" s="1371"/>
      <c r="N113" s="1372"/>
      <c r="O113" s="268">
        <f>+O109+O110+O111+O112</f>
        <v>14510.95</v>
      </c>
      <c r="P113" s="257"/>
    </row>
    <row r="114" spans="2:16" ht="15" thickBot="1">
      <c r="B114" s="204"/>
      <c r="C114" s="243"/>
      <c r="D114" s="212"/>
      <c r="E114" s="212"/>
      <c r="F114" s="212"/>
      <c r="G114" s="212"/>
      <c r="H114" s="212"/>
      <c r="I114" s="212"/>
      <c r="J114" s="212"/>
      <c r="K114" s="212"/>
      <c r="L114" s="212"/>
      <c r="M114" s="212"/>
      <c r="N114" s="212"/>
      <c r="O114" s="244"/>
      <c r="P114" s="205"/>
    </row>
    <row r="115" spans="2:16" ht="15.75" thickBot="1">
      <c r="B115" s="204"/>
      <c r="C115" s="1373" t="s">
        <v>4640</v>
      </c>
      <c r="D115" s="1374"/>
      <c r="E115" s="1374"/>
      <c r="F115" s="1374"/>
      <c r="G115" s="1374"/>
      <c r="H115" s="1374"/>
      <c r="I115" s="1374"/>
      <c r="J115" s="1374"/>
      <c r="K115" s="1374"/>
      <c r="L115" s="1374"/>
      <c r="M115" s="1374"/>
      <c r="N115" s="1375"/>
      <c r="O115" s="283">
        <f>+ROUND(O113+O104+O97+O89,0)</f>
        <v>65636</v>
      </c>
      <c r="P115" s="284"/>
    </row>
    <row r="116" spans="2:16" ht="14.45" customHeight="1">
      <c r="B116" s="204"/>
      <c r="C116" s="1376" t="s">
        <v>5352</v>
      </c>
      <c r="D116" s="1377"/>
      <c r="E116" s="1377"/>
      <c r="F116" s="1377"/>
      <c r="G116" s="1377"/>
      <c r="H116" s="1377"/>
      <c r="I116" s="1377"/>
      <c r="J116" s="1377"/>
      <c r="K116" s="1377"/>
      <c r="L116" s="1377"/>
      <c r="M116" s="1377"/>
      <c r="N116" s="1377"/>
      <c r="O116" s="1378"/>
      <c r="P116" s="284"/>
    </row>
    <row r="117" spans="2:16" ht="14.45" customHeight="1">
      <c r="B117" s="204"/>
      <c r="C117" s="1379"/>
      <c r="D117" s="1380"/>
      <c r="E117" s="1380"/>
      <c r="F117" s="1380"/>
      <c r="G117" s="1380"/>
      <c r="H117" s="1380"/>
      <c r="I117" s="1380"/>
      <c r="J117" s="1380"/>
      <c r="K117" s="1380"/>
      <c r="L117" s="1380"/>
      <c r="M117" s="1380"/>
      <c r="N117" s="1380"/>
      <c r="O117" s="1381"/>
      <c r="P117" s="284"/>
    </row>
    <row r="118" spans="2:16" ht="14.45" customHeight="1">
      <c r="B118" s="204"/>
      <c r="C118" s="1379"/>
      <c r="D118" s="1380"/>
      <c r="E118" s="1380"/>
      <c r="F118" s="1380"/>
      <c r="G118" s="1380"/>
      <c r="H118" s="1380"/>
      <c r="I118" s="1380"/>
      <c r="J118" s="1380"/>
      <c r="K118" s="1380"/>
      <c r="L118" s="1380"/>
      <c r="M118" s="1380"/>
      <c r="N118" s="1380"/>
      <c r="O118" s="1381"/>
      <c r="P118" s="284"/>
    </row>
    <row r="119" spans="2:16" ht="14.45" customHeight="1" thickBot="1">
      <c r="B119" s="204"/>
      <c r="C119" s="1382"/>
      <c r="D119" s="1383"/>
      <c r="E119" s="1383"/>
      <c r="F119" s="1383"/>
      <c r="G119" s="1383"/>
      <c r="H119" s="1383"/>
      <c r="I119" s="1383"/>
      <c r="J119" s="1383"/>
      <c r="K119" s="1383"/>
      <c r="L119" s="1383"/>
      <c r="M119" s="1383"/>
      <c r="N119" s="1383"/>
      <c r="O119" s="1384"/>
      <c r="P119" s="284"/>
    </row>
    <row r="120" spans="2:16" ht="13.5" thickBot="1">
      <c r="B120" s="305"/>
      <c r="C120" s="306"/>
      <c r="D120" s="306"/>
      <c r="E120" s="306"/>
      <c r="F120" s="306"/>
      <c r="G120" s="306"/>
      <c r="H120" s="306"/>
      <c r="I120" s="306"/>
      <c r="J120" s="306"/>
      <c r="K120" s="306"/>
      <c r="L120" s="306"/>
      <c r="M120" s="306"/>
      <c r="N120" s="306"/>
      <c r="O120" s="306"/>
      <c r="P120" s="307"/>
    </row>
    <row r="121" spans="2:16" ht="13.5" thickTop="1"/>
    <row r="122" spans="2:16" ht="13.5" thickBot="1"/>
    <row r="123" spans="2:16" ht="13.5" thickTop="1">
      <c r="B123" s="201"/>
      <c r="C123" s="202"/>
      <c r="D123" s="202"/>
      <c r="E123" s="202"/>
      <c r="F123" s="202"/>
      <c r="G123" s="202"/>
      <c r="H123" s="202"/>
      <c r="I123" s="202"/>
      <c r="J123" s="202"/>
      <c r="K123" s="202"/>
      <c r="L123" s="202"/>
      <c r="M123" s="202"/>
      <c r="N123" s="202"/>
      <c r="O123" s="202"/>
      <c r="P123" s="203"/>
    </row>
    <row r="124" spans="2:16" ht="15" thickBot="1">
      <c r="B124" s="204"/>
      <c r="C124" s="212"/>
      <c r="D124" s="212"/>
      <c r="E124" s="212"/>
      <c r="F124" s="212"/>
      <c r="G124" s="212"/>
      <c r="H124" s="212"/>
      <c r="I124" s="212"/>
      <c r="J124" s="212"/>
      <c r="K124" s="212"/>
      <c r="L124" s="212"/>
      <c r="M124" s="212"/>
      <c r="N124" s="212"/>
      <c r="O124" s="212"/>
      <c r="P124" s="205"/>
    </row>
    <row r="125" spans="2:16" ht="14.45" customHeight="1">
      <c r="B125" s="204"/>
      <c r="C125" s="1469" t="str">
        <f>+credenciales!$B$36</f>
        <v xml:space="preserve">ANÁLISIS DE PRECIOS UNITARIOS </v>
      </c>
      <c r="D125" s="1470"/>
      <c r="E125" s="1470"/>
      <c r="F125" s="1470"/>
      <c r="G125" s="1470"/>
      <c r="H125" s="1470"/>
      <c r="I125" s="1470"/>
      <c r="J125" s="1470"/>
      <c r="K125" s="1471"/>
      <c r="L125" s="1478"/>
      <c r="M125" s="1479"/>
      <c r="N125" s="1479"/>
      <c r="O125" s="1480"/>
      <c r="P125" s="214"/>
    </row>
    <row r="126" spans="2:16" ht="14.45" customHeight="1">
      <c r="B126" s="204"/>
      <c r="C126" s="1472"/>
      <c r="D126" s="1473"/>
      <c r="E126" s="1473"/>
      <c r="F126" s="1473"/>
      <c r="G126" s="1473"/>
      <c r="H126" s="1473"/>
      <c r="I126" s="1473"/>
      <c r="J126" s="1473"/>
      <c r="K126" s="1474"/>
      <c r="L126" s="1481"/>
      <c r="M126" s="1482"/>
      <c r="N126" s="1482"/>
      <c r="O126" s="1483"/>
      <c r="P126" s="214"/>
    </row>
    <row r="127" spans="2:16" ht="14.45" customHeight="1">
      <c r="B127" s="204"/>
      <c r="C127" s="1472"/>
      <c r="D127" s="1473"/>
      <c r="E127" s="1473"/>
      <c r="F127" s="1473"/>
      <c r="G127" s="1473"/>
      <c r="H127" s="1473"/>
      <c r="I127" s="1473"/>
      <c r="J127" s="1473"/>
      <c r="K127" s="1474"/>
      <c r="L127" s="1484" t="s">
        <v>4615</v>
      </c>
      <c r="M127" s="1486"/>
      <c r="N127" s="1487"/>
      <c r="O127" s="1488"/>
      <c r="P127" s="214"/>
    </row>
    <row r="128" spans="2:16" ht="14.45" customHeight="1">
      <c r="B128" s="204"/>
      <c r="C128" s="1472"/>
      <c r="D128" s="1473"/>
      <c r="E128" s="1473"/>
      <c r="F128" s="1473"/>
      <c r="G128" s="1473"/>
      <c r="H128" s="1473"/>
      <c r="I128" s="1473"/>
      <c r="J128" s="1473"/>
      <c r="K128" s="1474"/>
      <c r="L128" s="1485"/>
      <c r="M128" s="1489"/>
      <c r="N128" s="1490"/>
      <c r="O128" s="1491"/>
      <c r="P128" s="216"/>
    </row>
    <row r="129" spans="2:16" ht="13.5" customHeight="1">
      <c r="B129" s="204"/>
      <c r="C129" s="1472"/>
      <c r="D129" s="1473"/>
      <c r="E129" s="1473"/>
      <c r="F129" s="1473"/>
      <c r="G129" s="1473"/>
      <c r="H129" s="1473"/>
      <c r="I129" s="1473"/>
      <c r="J129" s="1473"/>
      <c r="K129" s="1474"/>
      <c r="L129" s="1484" t="s">
        <v>4617</v>
      </c>
      <c r="M129" s="1484">
        <v>1</v>
      </c>
      <c r="N129" s="1484" t="s">
        <v>4618</v>
      </c>
      <c r="O129" s="1493">
        <v>1</v>
      </c>
      <c r="P129" s="214"/>
    </row>
    <row r="130" spans="2:16" ht="13.5" customHeight="1">
      <c r="B130" s="204"/>
      <c r="C130" s="1472"/>
      <c r="D130" s="1473"/>
      <c r="E130" s="1473"/>
      <c r="F130" s="1473"/>
      <c r="G130" s="1473"/>
      <c r="H130" s="1473"/>
      <c r="I130" s="1473"/>
      <c r="J130" s="1473"/>
      <c r="K130" s="1474"/>
      <c r="L130" s="1492"/>
      <c r="M130" s="1492"/>
      <c r="N130" s="1492"/>
      <c r="O130" s="1494"/>
      <c r="P130" s="214"/>
    </row>
    <row r="131" spans="2:16" ht="14.45" customHeight="1">
      <c r="B131" s="204"/>
      <c r="C131" s="1475"/>
      <c r="D131" s="1476"/>
      <c r="E131" s="1476"/>
      <c r="F131" s="1476"/>
      <c r="G131" s="1476"/>
      <c r="H131" s="1476"/>
      <c r="I131" s="1476"/>
      <c r="J131" s="1476"/>
      <c r="K131" s="1477"/>
      <c r="L131" s="1492"/>
      <c r="M131" s="1492"/>
      <c r="N131" s="1492"/>
      <c r="O131" s="1494"/>
      <c r="P131" s="214"/>
    </row>
    <row r="132" spans="2:16" ht="15.75" thickBot="1">
      <c r="B132" s="204"/>
      <c r="C132" s="217"/>
      <c r="D132" s="218"/>
      <c r="E132" s="218"/>
      <c r="F132" s="218"/>
      <c r="G132" s="218"/>
      <c r="H132" s="218"/>
      <c r="I132" s="218"/>
      <c r="J132" s="218"/>
      <c r="K132" s="218"/>
      <c r="L132" s="218"/>
      <c r="M132" s="219"/>
      <c r="N132" s="219"/>
      <c r="O132" s="220"/>
      <c r="P132" s="221"/>
    </row>
    <row r="133" spans="2:16" ht="15">
      <c r="B133" s="204"/>
      <c r="C133" s="222"/>
      <c r="D133" s="213"/>
      <c r="E133" s="213"/>
      <c r="F133" s="213"/>
      <c r="G133" s="213"/>
      <c r="H133" s="213"/>
      <c r="I133" s="213"/>
      <c r="J133" s="213"/>
      <c r="K133" s="213"/>
      <c r="L133" s="223" t="s">
        <v>4620</v>
      </c>
      <c r="M133" s="224" t="s">
        <v>4621</v>
      </c>
      <c r="N133" s="224" t="s">
        <v>4622</v>
      </c>
      <c r="O133" s="225" t="s">
        <v>4623</v>
      </c>
      <c r="P133" s="216"/>
    </row>
    <row r="134" spans="2:16" ht="15">
      <c r="B134" s="204"/>
      <c r="C134" s="226"/>
      <c r="D134" s="215"/>
      <c r="E134" s="215"/>
      <c r="F134" s="215"/>
      <c r="G134" s="215"/>
      <c r="H134" s="215"/>
      <c r="I134" s="215"/>
      <c r="J134" s="215"/>
      <c r="K134" s="215"/>
      <c r="L134" s="227"/>
      <c r="M134" s="228"/>
      <c r="N134" s="228"/>
      <c r="O134" s="228"/>
      <c r="P134" s="230"/>
    </row>
    <row r="135" spans="2:16" ht="15">
      <c r="B135" s="204"/>
      <c r="C135" s="1427" t="s">
        <v>4624</v>
      </c>
      <c r="D135" s="1428"/>
      <c r="E135" s="1428"/>
      <c r="F135" s="1428"/>
      <c r="G135" s="215" t="s">
        <v>4660</v>
      </c>
      <c r="H135" s="215"/>
      <c r="I135" s="215" t="s">
        <v>4625</v>
      </c>
      <c r="J135" s="212"/>
      <c r="K135" s="215"/>
      <c r="L135" s="227"/>
      <c r="M135" s="212"/>
      <c r="N135" s="212"/>
      <c r="O135" s="231"/>
      <c r="P135" s="230"/>
    </row>
    <row r="136" spans="2:16" ht="15">
      <c r="B136" s="204"/>
      <c r="C136" s="232"/>
      <c r="D136" s="233"/>
      <c r="E136" s="233"/>
      <c r="F136" s="233"/>
      <c r="G136" s="233"/>
      <c r="H136" s="233"/>
      <c r="I136" s="233"/>
      <c r="J136" s="233"/>
      <c r="K136" s="233"/>
      <c r="L136" s="233"/>
      <c r="M136" s="233"/>
      <c r="N136" s="233"/>
      <c r="O136" s="234"/>
      <c r="P136" s="235"/>
    </row>
    <row r="137" spans="2:16" ht="15" thickBot="1">
      <c r="B137" s="204"/>
      <c r="C137" s="236"/>
      <c r="D137" s="237"/>
      <c r="E137" s="237"/>
      <c r="F137" s="237"/>
      <c r="G137" s="237"/>
      <c r="H137" s="237"/>
      <c r="I137" s="237"/>
      <c r="J137" s="237"/>
      <c r="K137" s="237"/>
      <c r="L137" s="237"/>
      <c r="M137" s="237"/>
      <c r="N137" s="237"/>
      <c r="O137" s="238"/>
      <c r="P137" s="205"/>
    </row>
    <row r="138" spans="2:16" ht="15" thickBot="1">
      <c r="B138" s="204"/>
      <c r="C138" s="239"/>
      <c r="D138" s="240"/>
      <c r="E138" s="240"/>
      <c r="F138" s="240"/>
      <c r="G138" s="240"/>
      <c r="H138" s="240"/>
      <c r="I138" s="212"/>
      <c r="J138" s="212"/>
      <c r="K138" s="240"/>
      <c r="L138" s="240"/>
      <c r="M138" s="240"/>
      <c r="N138" s="240"/>
      <c r="O138" s="241"/>
      <c r="P138" s="205"/>
    </row>
    <row r="139" spans="2:16" ht="15">
      <c r="B139" s="204"/>
      <c r="C139" s="1429" t="s">
        <v>4626</v>
      </c>
      <c r="D139" s="1430"/>
      <c r="E139" s="1430"/>
      <c r="F139" s="1430"/>
      <c r="G139" s="1430"/>
      <c r="H139" s="1430"/>
      <c r="I139" s="1430"/>
      <c r="J139" s="1430"/>
      <c r="K139" s="1430"/>
      <c r="L139" s="1430"/>
      <c r="M139" s="1430"/>
      <c r="N139" s="1430"/>
      <c r="O139" s="1431"/>
      <c r="P139" s="242"/>
    </row>
    <row r="140" spans="2:16" ht="15" thickBot="1">
      <c r="B140" s="204"/>
      <c r="C140" s="243"/>
      <c r="D140" s="212"/>
      <c r="E140" s="212"/>
      <c r="F140" s="212"/>
      <c r="G140" s="212"/>
      <c r="H140" s="212"/>
      <c r="I140" s="212"/>
      <c r="J140" s="212"/>
      <c r="K140" s="212"/>
      <c r="L140" s="212"/>
      <c r="M140" s="212"/>
      <c r="N140" s="212"/>
      <c r="O140" s="244"/>
      <c r="P140" s="205"/>
    </row>
    <row r="141" spans="2:16" ht="15">
      <c r="B141" s="204"/>
      <c r="C141" s="245" t="s">
        <v>4577</v>
      </c>
      <c r="D141" s="1432" t="s">
        <v>4578</v>
      </c>
      <c r="E141" s="1433"/>
      <c r="F141" s="1433"/>
      <c r="G141" s="1433"/>
      <c r="H141" s="1433"/>
      <c r="I141" s="1433"/>
      <c r="J141" s="1433"/>
      <c r="K141" s="1433"/>
      <c r="L141" s="1434"/>
      <c r="M141" s="1435" t="s">
        <v>98</v>
      </c>
      <c r="N141" s="1436"/>
      <c r="O141" s="245" t="s">
        <v>4503</v>
      </c>
      <c r="P141" s="246"/>
    </row>
    <row r="142" spans="2:16" ht="15" thickBot="1">
      <c r="B142" s="204"/>
      <c r="C142" s="308">
        <f>+'presupuesto   comfanorte'!B8</f>
        <v>1.03</v>
      </c>
      <c r="D142" s="1437" t="str">
        <f>+'presupuesto   comfanorte'!C8</f>
        <v>DEMOLICIÓN DE MURO EN LADRILLO</v>
      </c>
      <c r="E142" s="1438"/>
      <c r="F142" s="1438"/>
      <c r="G142" s="1438"/>
      <c r="H142" s="1438"/>
      <c r="I142" s="1438"/>
      <c r="J142" s="1438"/>
      <c r="K142" s="1438"/>
      <c r="L142" s="1439"/>
      <c r="M142" s="1437" t="str">
        <f>+'presupuesto   comfanorte'!D8</f>
        <v>M2</v>
      </c>
      <c r="N142" s="1439"/>
      <c r="O142" s="247">
        <f>+'presupuesto   comfanorte'!E8</f>
        <v>207.34</v>
      </c>
      <c r="P142" s="248"/>
    </row>
    <row r="143" spans="2:16">
      <c r="B143" s="204"/>
      <c r="C143" s="1400" t="s">
        <v>4494</v>
      </c>
      <c r="D143" s="1401"/>
      <c r="E143" s="1401"/>
      <c r="F143" s="1401"/>
      <c r="G143" s="1401"/>
      <c r="H143" s="1401"/>
      <c r="I143" s="1401"/>
      <c r="J143" s="1401"/>
      <c r="K143" s="1401"/>
      <c r="L143" s="1401"/>
      <c r="M143" s="1401"/>
      <c r="N143" s="1401"/>
      <c r="O143" s="1402"/>
      <c r="P143" s="249"/>
    </row>
    <row r="144" spans="2:16">
      <c r="B144" s="204"/>
      <c r="C144" s="1387"/>
      <c r="D144" s="1388"/>
      <c r="E144" s="1388"/>
      <c r="F144" s="1388"/>
      <c r="G144" s="1388"/>
      <c r="H144" s="1388"/>
      <c r="I144" s="1388"/>
      <c r="J144" s="1388"/>
      <c r="K144" s="1388"/>
      <c r="L144" s="1388"/>
      <c r="M144" s="1388"/>
      <c r="N144" s="1388"/>
      <c r="O144" s="1389"/>
      <c r="P144" s="249"/>
    </row>
    <row r="145" spans="2:16" ht="13.5" thickBot="1">
      <c r="B145" s="204"/>
      <c r="C145" s="1390"/>
      <c r="D145" s="1391"/>
      <c r="E145" s="1391"/>
      <c r="F145" s="1391"/>
      <c r="G145" s="1391"/>
      <c r="H145" s="1391"/>
      <c r="I145" s="1391"/>
      <c r="J145" s="1391"/>
      <c r="K145" s="1391"/>
      <c r="L145" s="1391"/>
      <c r="M145" s="1391"/>
      <c r="N145" s="1391"/>
      <c r="O145" s="1392"/>
      <c r="P145" s="249"/>
    </row>
    <row r="146" spans="2:16" ht="15">
      <c r="B146" s="204"/>
      <c r="C146" s="1393" t="s">
        <v>4578</v>
      </c>
      <c r="D146" s="1619"/>
      <c r="E146" s="1619"/>
      <c r="F146" s="1619"/>
      <c r="G146" s="1620"/>
      <c r="H146" s="1396" t="s">
        <v>4627</v>
      </c>
      <c r="I146" s="1619"/>
      <c r="J146" s="1621" t="s">
        <v>4628</v>
      </c>
      <c r="K146" s="1622"/>
      <c r="L146" s="251" t="s">
        <v>4629</v>
      </c>
      <c r="M146" s="1396" t="s">
        <v>4496</v>
      </c>
      <c r="N146" s="1395"/>
      <c r="O146" s="252" t="s">
        <v>4630</v>
      </c>
      <c r="P146" s="253"/>
    </row>
    <row r="147" spans="2:16" ht="14.25">
      <c r="B147" s="204"/>
      <c r="C147" s="1397" t="s">
        <v>4661</v>
      </c>
      <c r="D147" s="1398"/>
      <c r="E147" s="1398"/>
      <c r="F147" s="1398"/>
      <c r="G147" s="1399"/>
      <c r="H147" s="1449"/>
      <c r="I147" s="1399"/>
      <c r="J147" s="1449" t="s">
        <v>4662</v>
      </c>
      <c r="K147" s="1399"/>
      <c r="L147" s="255">
        <v>11250</v>
      </c>
      <c r="M147" s="1450">
        <v>2</v>
      </c>
      <c r="N147" s="1451"/>
      <c r="O147" s="256">
        <f>+L147/M147</f>
        <v>5625</v>
      </c>
      <c r="P147" s="257"/>
    </row>
    <row r="148" spans="2:16" ht="14.25">
      <c r="B148" s="204"/>
      <c r="C148" s="1405"/>
      <c r="D148" s="1406"/>
      <c r="E148" s="1406"/>
      <c r="F148" s="1406"/>
      <c r="G148" s="1407"/>
      <c r="H148" s="1450"/>
      <c r="I148" s="1451"/>
      <c r="J148" s="1450"/>
      <c r="K148" s="1451"/>
      <c r="L148" s="255"/>
      <c r="M148" s="1450"/>
      <c r="N148" s="1451"/>
      <c r="O148" s="256"/>
      <c r="P148" s="257"/>
    </row>
    <row r="149" spans="2:16" ht="15" thickBot="1">
      <c r="B149" s="204"/>
      <c r="C149" s="1412" t="s">
        <v>4657</v>
      </c>
      <c r="D149" s="1413"/>
      <c r="E149" s="1413"/>
      <c r="F149" s="1413"/>
      <c r="G149" s="1414"/>
      <c r="H149" s="1415"/>
      <c r="I149" s="1414"/>
      <c r="J149" s="1415"/>
      <c r="K149" s="1414"/>
      <c r="L149" s="260"/>
      <c r="M149" s="1416">
        <v>0.05</v>
      </c>
      <c r="N149" s="1417"/>
      <c r="O149" s="256">
        <f>+M149*O174</f>
        <v>1451.0950000000003</v>
      </c>
      <c r="P149" s="257"/>
    </row>
    <row r="150" spans="2:16" ht="15.75" thickBot="1">
      <c r="B150" s="204"/>
      <c r="C150" s="1370" t="s">
        <v>4631</v>
      </c>
      <c r="D150" s="1371"/>
      <c r="E150" s="1371"/>
      <c r="F150" s="1371"/>
      <c r="G150" s="1371"/>
      <c r="H150" s="1371"/>
      <c r="I150" s="1371"/>
      <c r="J150" s="1371"/>
      <c r="K150" s="1371"/>
      <c r="L150" s="1371"/>
      <c r="M150" s="1371"/>
      <c r="N150" s="1372"/>
      <c r="O150" s="261">
        <f>+O147+O149+O148</f>
        <v>7076.0950000000003</v>
      </c>
      <c r="P150" s="262"/>
    </row>
    <row r="151" spans="2:16">
      <c r="B151" s="204"/>
      <c r="C151" s="1400" t="s">
        <v>4632</v>
      </c>
      <c r="D151" s="1401"/>
      <c r="E151" s="1401"/>
      <c r="F151" s="1401"/>
      <c r="G151" s="1401"/>
      <c r="H151" s="1401"/>
      <c r="I151" s="1401"/>
      <c r="J151" s="1401"/>
      <c r="K151" s="1401"/>
      <c r="L151" s="1401"/>
      <c r="M151" s="1401"/>
      <c r="N151" s="1401"/>
      <c r="O151" s="1402"/>
      <c r="P151" s="249"/>
    </row>
    <row r="152" spans="2:16">
      <c r="B152" s="204"/>
      <c r="C152" s="1387"/>
      <c r="D152" s="1388"/>
      <c r="E152" s="1388"/>
      <c r="F152" s="1388"/>
      <c r="G152" s="1388"/>
      <c r="H152" s="1388"/>
      <c r="I152" s="1388"/>
      <c r="J152" s="1388"/>
      <c r="K152" s="1388"/>
      <c r="L152" s="1388"/>
      <c r="M152" s="1388"/>
      <c r="N152" s="1388"/>
      <c r="O152" s="1389"/>
      <c r="P152" s="249"/>
    </row>
    <row r="153" spans="2:16" ht="13.5" thickBot="1">
      <c r="B153" s="204"/>
      <c r="C153" s="1387"/>
      <c r="D153" s="1388"/>
      <c r="E153" s="1388"/>
      <c r="F153" s="1388"/>
      <c r="G153" s="1388"/>
      <c r="H153" s="1388"/>
      <c r="I153" s="1388"/>
      <c r="J153" s="1388"/>
      <c r="K153" s="1388"/>
      <c r="L153" s="1388"/>
      <c r="M153" s="1388"/>
      <c r="N153" s="1388"/>
      <c r="O153" s="1389"/>
      <c r="P153" s="249"/>
    </row>
    <row r="154" spans="2:16" ht="15.75" thickBot="1">
      <c r="B154" s="204"/>
      <c r="C154" s="1612" t="s">
        <v>4578</v>
      </c>
      <c r="D154" s="1613"/>
      <c r="E154" s="1613"/>
      <c r="F154" s="1613"/>
      <c r="G154" s="1613"/>
      <c r="H154" s="1613"/>
      <c r="I154" s="1613"/>
      <c r="J154" s="1613"/>
      <c r="K154" s="314" t="s">
        <v>98</v>
      </c>
      <c r="L154" s="314" t="s">
        <v>4503</v>
      </c>
      <c r="M154" s="1613" t="s">
        <v>4633</v>
      </c>
      <c r="N154" s="1613"/>
      <c r="O154" s="315" t="s">
        <v>4630</v>
      </c>
      <c r="P154" s="253"/>
    </row>
    <row r="155" spans="2:16" ht="14.25">
      <c r="B155" s="204"/>
      <c r="C155" s="1629"/>
      <c r="D155" s="1630"/>
      <c r="E155" s="1630"/>
      <c r="F155" s="1630"/>
      <c r="G155" s="1630"/>
      <c r="H155" s="1630"/>
      <c r="I155" s="1630"/>
      <c r="J155" s="1630"/>
      <c r="K155" s="316"/>
      <c r="L155" s="317"/>
      <c r="M155" s="1654"/>
      <c r="N155" s="1654"/>
      <c r="O155" s="318">
        <f>+ROUND(L155*M155,2)</f>
        <v>0</v>
      </c>
      <c r="P155" s="257"/>
    </row>
    <row r="156" spans="2:16" ht="14.25">
      <c r="B156" s="204"/>
      <c r="C156" s="1420"/>
      <c r="D156" s="1421"/>
      <c r="E156" s="1421"/>
      <c r="F156" s="1421"/>
      <c r="G156" s="1421"/>
      <c r="H156" s="1421"/>
      <c r="I156" s="1421"/>
      <c r="J156" s="1421"/>
      <c r="K156" s="312"/>
      <c r="L156" s="313"/>
      <c r="M156" s="1422"/>
      <c r="N156" s="1422"/>
      <c r="O156" s="256">
        <f>+ROUND(L156*M156,2)</f>
        <v>0</v>
      </c>
      <c r="P156" s="257"/>
    </row>
    <row r="157" spans="2:16" ht="14.25">
      <c r="B157" s="204"/>
      <c r="C157" s="1420"/>
      <c r="D157" s="1421"/>
      <c r="E157" s="1421"/>
      <c r="F157" s="1421"/>
      <c r="G157" s="1421"/>
      <c r="H157" s="1421"/>
      <c r="I157" s="1421"/>
      <c r="J157" s="1421"/>
      <c r="K157" s="312"/>
      <c r="L157" s="313"/>
      <c r="M157" s="1422"/>
      <c r="N157" s="1422"/>
      <c r="O157" s="256">
        <f>+ROUND(L157*M157,2)</f>
        <v>0</v>
      </c>
      <c r="P157" s="257"/>
    </row>
    <row r="158" spans="2:16" ht="15.75" thickBot="1">
      <c r="B158" s="204"/>
      <c r="C158" s="1385" t="s">
        <v>4631</v>
      </c>
      <c r="D158" s="1386"/>
      <c r="E158" s="1386"/>
      <c r="F158" s="1386"/>
      <c r="G158" s="1386"/>
      <c r="H158" s="1386"/>
      <c r="I158" s="1386"/>
      <c r="J158" s="1386"/>
      <c r="K158" s="1386"/>
      <c r="L158" s="1386"/>
      <c r="M158" s="1386"/>
      <c r="N158" s="1386"/>
      <c r="O158" s="267"/>
      <c r="P158" s="257"/>
    </row>
    <row r="159" spans="2:16">
      <c r="B159" s="204"/>
      <c r="C159" s="1387" t="s">
        <v>4634</v>
      </c>
      <c r="D159" s="1388"/>
      <c r="E159" s="1388"/>
      <c r="F159" s="1388"/>
      <c r="G159" s="1388"/>
      <c r="H159" s="1388"/>
      <c r="I159" s="1388"/>
      <c r="J159" s="1388"/>
      <c r="K159" s="1388"/>
      <c r="L159" s="1388"/>
      <c r="M159" s="1388"/>
      <c r="N159" s="1388"/>
      <c r="O159" s="1389"/>
      <c r="P159" s="249"/>
    </row>
    <row r="160" spans="2:16">
      <c r="B160" s="204"/>
      <c r="C160" s="1387"/>
      <c r="D160" s="1388"/>
      <c r="E160" s="1388"/>
      <c r="F160" s="1388"/>
      <c r="G160" s="1388"/>
      <c r="H160" s="1388"/>
      <c r="I160" s="1388"/>
      <c r="J160" s="1388"/>
      <c r="K160" s="1388"/>
      <c r="L160" s="1388"/>
      <c r="M160" s="1388"/>
      <c r="N160" s="1388"/>
      <c r="O160" s="1389"/>
      <c r="P160" s="249"/>
    </row>
    <row r="161" spans="2:18" ht="13.5" thickBot="1">
      <c r="B161" s="204"/>
      <c r="C161" s="1390"/>
      <c r="D161" s="1391"/>
      <c r="E161" s="1391"/>
      <c r="F161" s="1391"/>
      <c r="G161" s="1391"/>
      <c r="H161" s="1391"/>
      <c r="I161" s="1391"/>
      <c r="J161" s="1391"/>
      <c r="K161" s="1391"/>
      <c r="L161" s="1391"/>
      <c r="M161" s="1391"/>
      <c r="N161" s="1391"/>
      <c r="O161" s="1392"/>
      <c r="P161" s="249"/>
    </row>
    <row r="162" spans="2:18" ht="17.25">
      <c r="B162" s="204"/>
      <c r="C162" s="1393" t="s">
        <v>4635</v>
      </c>
      <c r="D162" s="1394"/>
      <c r="E162" s="1394"/>
      <c r="F162" s="1394"/>
      <c r="G162" s="1394"/>
      <c r="H162" s="1394"/>
      <c r="I162" s="1394"/>
      <c r="J162" s="251" t="s">
        <v>4636</v>
      </c>
      <c r="K162" s="263" t="s">
        <v>4506</v>
      </c>
      <c r="L162" s="269" t="s">
        <v>4637</v>
      </c>
      <c r="M162" s="1396" t="s">
        <v>4248</v>
      </c>
      <c r="N162" s="1395"/>
      <c r="O162" s="252" t="s">
        <v>4630</v>
      </c>
      <c r="P162" s="253"/>
    </row>
    <row r="163" spans="2:18" ht="14.25">
      <c r="B163" s="204"/>
      <c r="C163" s="1397"/>
      <c r="D163" s="1398"/>
      <c r="E163" s="1398"/>
      <c r="F163" s="1398"/>
      <c r="G163" s="1398"/>
      <c r="H163" s="1398"/>
      <c r="I163" s="1398"/>
      <c r="J163" s="270"/>
      <c r="K163" s="271"/>
      <c r="L163" s="270"/>
      <c r="M163" s="1410"/>
      <c r="N163" s="1411"/>
      <c r="O163" s="256"/>
      <c r="P163" s="257"/>
    </row>
    <row r="164" spans="2:18" ht="15" thickBot="1">
      <c r="B164" s="204"/>
      <c r="C164" s="1412"/>
      <c r="D164" s="1413"/>
      <c r="E164" s="1413"/>
      <c r="F164" s="1413"/>
      <c r="G164" s="1413"/>
      <c r="H164" s="1413"/>
      <c r="I164" s="1413"/>
      <c r="J164" s="272"/>
      <c r="K164" s="273"/>
      <c r="L164" s="272"/>
      <c r="M164" s="1368"/>
      <c r="N164" s="1369"/>
      <c r="O164" s="274"/>
      <c r="P164" s="257"/>
    </row>
    <row r="165" spans="2:18" ht="15.75" thickBot="1">
      <c r="B165" s="204"/>
      <c r="C165" s="1370" t="s">
        <v>4631</v>
      </c>
      <c r="D165" s="1371"/>
      <c r="E165" s="1371"/>
      <c r="F165" s="1371"/>
      <c r="G165" s="1371"/>
      <c r="H165" s="1371"/>
      <c r="I165" s="1371"/>
      <c r="J165" s="1371"/>
      <c r="K165" s="1371"/>
      <c r="L165" s="1371"/>
      <c r="M165" s="1371"/>
      <c r="N165" s="1372"/>
      <c r="O165" s="261">
        <f>+O163+O164</f>
        <v>0</v>
      </c>
      <c r="P165" s="262"/>
    </row>
    <row r="166" spans="2:18">
      <c r="B166" s="204"/>
      <c r="C166" s="1400" t="s">
        <v>4638</v>
      </c>
      <c r="D166" s="1401"/>
      <c r="E166" s="1401"/>
      <c r="F166" s="1401"/>
      <c r="G166" s="1401"/>
      <c r="H166" s="1401"/>
      <c r="I166" s="1401"/>
      <c r="J166" s="1401"/>
      <c r="K166" s="1401"/>
      <c r="L166" s="1401"/>
      <c r="M166" s="1401"/>
      <c r="N166" s="1401"/>
      <c r="O166" s="1402"/>
      <c r="P166" s="249"/>
    </row>
    <row r="167" spans="2:18">
      <c r="B167" s="204"/>
      <c r="C167" s="1387"/>
      <c r="D167" s="1388"/>
      <c r="E167" s="1388"/>
      <c r="F167" s="1388"/>
      <c r="G167" s="1388"/>
      <c r="H167" s="1388"/>
      <c r="I167" s="1388"/>
      <c r="J167" s="1388"/>
      <c r="K167" s="1388"/>
      <c r="L167" s="1388"/>
      <c r="M167" s="1388"/>
      <c r="N167" s="1388"/>
      <c r="O167" s="1389"/>
      <c r="P167" s="249"/>
    </row>
    <row r="168" spans="2:18" ht="13.5" thickBot="1">
      <c r="B168" s="204"/>
      <c r="C168" s="1390"/>
      <c r="D168" s="1391"/>
      <c r="E168" s="1391"/>
      <c r="F168" s="1391"/>
      <c r="G168" s="1391"/>
      <c r="H168" s="1391"/>
      <c r="I168" s="1391"/>
      <c r="J168" s="1391"/>
      <c r="K168" s="1391"/>
      <c r="L168" s="1391"/>
      <c r="M168" s="1391"/>
      <c r="N168" s="1391"/>
      <c r="O168" s="1392"/>
      <c r="P168" s="249"/>
    </row>
    <row r="169" spans="2:18" ht="30">
      <c r="B169" s="204"/>
      <c r="C169" s="1393" t="s">
        <v>4639</v>
      </c>
      <c r="D169" s="1394"/>
      <c r="E169" s="1394"/>
      <c r="F169" s="1394"/>
      <c r="G169" s="1394"/>
      <c r="H169" s="1394"/>
      <c r="I169" s="1394"/>
      <c r="J169" s="251" t="s">
        <v>4510</v>
      </c>
      <c r="K169" s="275" t="s">
        <v>65</v>
      </c>
      <c r="L169" s="276" t="s">
        <v>4512</v>
      </c>
      <c r="M169" s="1403" t="s">
        <v>4496</v>
      </c>
      <c r="N169" s="1404"/>
      <c r="O169" s="278" t="s">
        <v>4630</v>
      </c>
      <c r="P169" s="279"/>
    </row>
    <row r="170" spans="2:18" ht="14.25">
      <c r="B170" s="204"/>
      <c r="C170" s="1405" t="str">
        <f>+'BASE M.O.'!D16</f>
        <v>Cuadrilla tipo 1(1 oficial + 1 ayudante)</v>
      </c>
      <c r="D170" s="1406"/>
      <c r="E170" s="1406"/>
      <c r="F170" s="1406"/>
      <c r="G170" s="1406"/>
      <c r="H170" s="1406"/>
      <c r="I170" s="1407"/>
      <c r="J170" s="280">
        <f>+'BASE M.O.'!E16</f>
        <v>125667.5</v>
      </c>
      <c r="K170" s="311">
        <f>+'BASE M.O.'!F16</f>
        <v>2.3094184916435125</v>
      </c>
      <c r="L170" s="281">
        <f>+'BASE M.O.'!G16</f>
        <v>290219</v>
      </c>
      <c r="M170" s="1408">
        <v>10</v>
      </c>
      <c r="N170" s="1409"/>
      <c r="O170" s="309">
        <f>+ROUND(L170/M170,2)</f>
        <v>29021.9</v>
      </c>
      <c r="P170" s="282"/>
      <c r="R170" s="731">
        <f>J170/M170</f>
        <v>12566.75</v>
      </c>
    </row>
    <row r="171" spans="2:18" ht="14.25">
      <c r="B171" s="204"/>
      <c r="C171" s="1405"/>
      <c r="D171" s="1406"/>
      <c r="E171" s="1406"/>
      <c r="F171" s="1406"/>
      <c r="G171" s="1406"/>
      <c r="H171" s="1406"/>
      <c r="I171" s="1407"/>
      <c r="J171" s="280">
        <f>+'BASE M.O.'!E213</f>
        <v>0</v>
      </c>
      <c r="K171" s="311"/>
      <c r="L171" s="281">
        <f>+'BASE M.O.'!G213</f>
        <v>0</v>
      </c>
      <c r="M171" s="1408"/>
      <c r="N171" s="1409"/>
      <c r="O171" s="309"/>
      <c r="P171" s="282"/>
    </row>
    <row r="172" spans="2:18" ht="14.25">
      <c r="B172" s="204"/>
      <c r="C172" s="1405"/>
      <c r="D172" s="1406"/>
      <c r="E172" s="1406"/>
      <c r="F172" s="1406"/>
      <c r="G172" s="1406"/>
      <c r="H172" s="1406"/>
      <c r="I172" s="1407"/>
      <c r="J172" s="280">
        <f>+'BASE M.O.'!E214</f>
        <v>0</v>
      </c>
      <c r="K172" s="311"/>
      <c r="L172" s="281">
        <f>+'BASE M.O.'!G214</f>
        <v>0</v>
      </c>
      <c r="M172" s="1410"/>
      <c r="N172" s="1411"/>
      <c r="O172" s="309"/>
      <c r="P172" s="282"/>
    </row>
    <row r="173" spans="2:18" ht="15" thickBot="1">
      <c r="B173" s="204"/>
      <c r="C173" s="1405"/>
      <c r="D173" s="1406"/>
      <c r="E173" s="1406"/>
      <c r="F173" s="1406"/>
      <c r="G173" s="1406"/>
      <c r="H173" s="1406"/>
      <c r="I173" s="1407"/>
      <c r="J173" s="272"/>
      <c r="K173" s="273"/>
      <c r="L173" s="272"/>
      <c r="M173" s="1368"/>
      <c r="N173" s="1369"/>
      <c r="O173" s="274"/>
      <c r="P173" s="257"/>
    </row>
    <row r="174" spans="2:18" ht="15.75" thickBot="1">
      <c r="B174" s="204"/>
      <c r="C174" s="1370" t="s">
        <v>4631</v>
      </c>
      <c r="D174" s="1371"/>
      <c r="E174" s="1371"/>
      <c r="F174" s="1371"/>
      <c r="G174" s="1371"/>
      <c r="H174" s="1371"/>
      <c r="I174" s="1371"/>
      <c r="J174" s="1371"/>
      <c r="K174" s="1371"/>
      <c r="L174" s="1371"/>
      <c r="M174" s="1371"/>
      <c r="N174" s="1372"/>
      <c r="O174" s="268">
        <f>+O170+O171+O172+O173</f>
        <v>29021.9</v>
      </c>
      <c r="P174" s="257"/>
    </row>
    <row r="175" spans="2:18" ht="15" thickBot="1">
      <c r="B175" s="204"/>
      <c r="C175" s="243"/>
      <c r="D175" s="212"/>
      <c r="E175" s="212"/>
      <c r="F175" s="212"/>
      <c r="G175" s="212"/>
      <c r="H175" s="212"/>
      <c r="I175" s="212"/>
      <c r="J175" s="212"/>
      <c r="K175" s="212"/>
      <c r="L175" s="212"/>
      <c r="M175" s="212"/>
      <c r="N175" s="212"/>
      <c r="O175" s="244"/>
      <c r="P175" s="205"/>
    </row>
    <row r="176" spans="2:18" ht="15.75" thickBot="1">
      <c r="B176" s="204"/>
      <c r="C176" s="1373" t="s">
        <v>4640</v>
      </c>
      <c r="D176" s="1374"/>
      <c r="E176" s="1374"/>
      <c r="F176" s="1374"/>
      <c r="G176" s="1374"/>
      <c r="H176" s="1374"/>
      <c r="I176" s="1374"/>
      <c r="J176" s="1374"/>
      <c r="K176" s="1374"/>
      <c r="L176" s="1374"/>
      <c r="M176" s="1374"/>
      <c r="N176" s="1375"/>
      <c r="O176" s="283">
        <f>+ROUND(O174+O165+O158+O150,2)</f>
        <v>36098</v>
      </c>
      <c r="P176" s="284"/>
    </row>
    <row r="177" spans="2:16" ht="14.45" customHeight="1">
      <c r="B177" s="204"/>
      <c r="C177" s="1376" t="s">
        <v>5352</v>
      </c>
      <c r="D177" s="1377"/>
      <c r="E177" s="1377"/>
      <c r="F177" s="1377"/>
      <c r="G177" s="1377"/>
      <c r="H177" s="1377"/>
      <c r="I177" s="1377"/>
      <c r="J177" s="1377"/>
      <c r="K177" s="1377"/>
      <c r="L177" s="1377"/>
      <c r="M177" s="1377"/>
      <c r="N177" s="1377"/>
      <c r="O177" s="1378"/>
      <c r="P177" s="284"/>
    </row>
    <row r="178" spans="2:16" ht="14.45" customHeight="1">
      <c r="B178" s="204"/>
      <c r="C178" s="1379"/>
      <c r="D178" s="1380"/>
      <c r="E178" s="1380"/>
      <c r="F178" s="1380"/>
      <c r="G178" s="1380"/>
      <c r="H178" s="1380"/>
      <c r="I178" s="1380"/>
      <c r="J178" s="1380"/>
      <c r="K178" s="1380"/>
      <c r="L178" s="1380"/>
      <c r="M178" s="1380"/>
      <c r="N178" s="1380"/>
      <c r="O178" s="1381"/>
      <c r="P178" s="284"/>
    </row>
    <row r="179" spans="2:16" ht="14.45" customHeight="1">
      <c r="B179" s="204"/>
      <c r="C179" s="1379"/>
      <c r="D179" s="1380"/>
      <c r="E179" s="1380"/>
      <c r="F179" s="1380"/>
      <c r="G179" s="1380"/>
      <c r="H179" s="1380"/>
      <c r="I179" s="1380"/>
      <c r="J179" s="1380"/>
      <c r="K179" s="1380"/>
      <c r="L179" s="1380"/>
      <c r="M179" s="1380"/>
      <c r="N179" s="1380"/>
      <c r="O179" s="1381"/>
      <c r="P179" s="284"/>
    </row>
    <row r="180" spans="2:16" ht="14.45" customHeight="1" thickBot="1">
      <c r="B180" s="204"/>
      <c r="C180" s="1382"/>
      <c r="D180" s="1383"/>
      <c r="E180" s="1383"/>
      <c r="F180" s="1383"/>
      <c r="G180" s="1383"/>
      <c r="H180" s="1383"/>
      <c r="I180" s="1383"/>
      <c r="J180" s="1383"/>
      <c r="K180" s="1383"/>
      <c r="L180" s="1383"/>
      <c r="M180" s="1383"/>
      <c r="N180" s="1383"/>
      <c r="O180" s="1384"/>
      <c r="P180" s="284"/>
    </row>
    <row r="181" spans="2:16" ht="13.5" thickBot="1">
      <c r="B181" s="305"/>
      <c r="C181" s="306"/>
      <c r="D181" s="306"/>
      <c r="E181" s="306"/>
      <c r="F181" s="306"/>
      <c r="G181" s="306"/>
      <c r="H181" s="306"/>
      <c r="I181" s="306"/>
      <c r="J181" s="306"/>
      <c r="K181" s="306"/>
      <c r="L181" s="306"/>
      <c r="M181" s="306"/>
      <c r="N181" s="306"/>
      <c r="O181" s="306"/>
      <c r="P181" s="307"/>
    </row>
    <row r="182" spans="2:16" ht="13.5" thickTop="1"/>
    <row r="183" spans="2:16" ht="13.5" thickBot="1"/>
    <row r="184" spans="2:16" ht="13.5" thickTop="1">
      <c r="B184" s="201"/>
      <c r="C184" s="202"/>
      <c r="D184" s="202"/>
      <c r="E184" s="202"/>
      <c r="F184" s="202"/>
      <c r="G184" s="202"/>
      <c r="H184" s="202"/>
      <c r="I184" s="202"/>
      <c r="J184" s="202"/>
      <c r="K184" s="202"/>
      <c r="L184" s="202"/>
      <c r="M184" s="202"/>
      <c r="N184" s="202"/>
      <c r="O184" s="202"/>
      <c r="P184" s="203"/>
    </row>
    <row r="185" spans="2:16" ht="15" thickBot="1">
      <c r="B185" s="204"/>
      <c r="C185" s="212"/>
      <c r="D185" s="212"/>
      <c r="E185" s="212"/>
      <c r="F185" s="212"/>
      <c r="G185" s="212"/>
      <c r="H185" s="212"/>
      <c r="I185" s="212"/>
      <c r="J185" s="212"/>
      <c r="K185" s="212"/>
      <c r="L185" s="212"/>
      <c r="M185" s="212"/>
      <c r="N185" s="212"/>
      <c r="O185" s="212"/>
      <c r="P185" s="205"/>
    </row>
    <row r="186" spans="2:16" ht="14.45" customHeight="1">
      <c r="B186" s="204"/>
      <c r="C186" s="1469" t="str">
        <f>+credenciales!$B$36</f>
        <v xml:space="preserve">ANÁLISIS DE PRECIOS UNITARIOS </v>
      </c>
      <c r="D186" s="1470"/>
      <c r="E186" s="1470"/>
      <c r="F186" s="1470"/>
      <c r="G186" s="1470"/>
      <c r="H186" s="1470"/>
      <c r="I186" s="1470"/>
      <c r="J186" s="1470"/>
      <c r="K186" s="1471"/>
      <c r="L186" s="1478"/>
      <c r="M186" s="1479"/>
      <c r="N186" s="1479"/>
      <c r="O186" s="1480"/>
      <c r="P186" s="214"/>
    </row>
    <row r="187" spans="2:16" ht="14.45" customHeight="1">
      <c r="B187" s="204"/>
      <c r="C187" s="1472"/>
      <c r="D187" s="1473"/>
      <c r="E187" s="1473"/>
      <c r="F187" s="1473"/>
      <c r="G187" s="1473"/>
      <c r="H187" s="1473"/>
      <c r="I187" s="1473"/>
      <c r="J187" s="1473"/>
      <c r="K187" s="1474"/>
      <c r="L187" s="1481"/>
      <c r="M187" s="1482"/>
      <c r="N187" s="1482"/>
      <c r="O187" s="1483"/>
      <c r="P187" s="214"/>
    </row>
    <row r="188" spans="2:16" ht="14.45" customHeight="1">
      <c r="B188" s="204"/>
      <c r="C188" s="1472"/>
      <c r="D188" s="1473"/>
      <c r="E188" s="1473"/>
      <c r="F188" s="1473"/>
      <c r="G188" s="1473"/>
      <c r="H188" s="1473"/>
      <c r="I188" s="1473"/>
      <c r="J188" s="1473"/>
      <c r="K188" s="1474"/>
      <c r="L188" s="1484" t="s">
        <v>4615</v>
      </c>
      <c r="M188" s="1486"/>
      <c r="N188" s="1487"/>
      <c r="O188" s="1488"/>
      <c r="P188" s="214"/>
    </row>
    <row r="189" spans="2:16" ht="14.45" customHeight="1">
      <c r="B189" s="204"/>
      <c r="C189" s="1472"/>
      <c r="D189" s="1473"/>
      <c r="E189" s="1473"/>
      <c r="F189" s="1473"/>
      <c r="G189" s="1473"/>
      <c r="H189" s="1473"/>
      <c r="I189" s="1473"/>
      <c r="J189" s="1473"/>
      <c r="K189" s="1474"/>
      <c r="L189" s="1485"/>
      <c r="M189" s="1489"/>
      <c r="N189" s="1490"/>
      <c r="O189" s="1491"/>
      <c r="P189" s="216"/>
    </row>
    <row r="190" spans="2:16" ht="13.9" customHeight="1">
      <c r="B190" s="204"/>
      <c r="C190" s="1472"/>
      <c r="D190" s="1473"/>
      <c r="E190" s="1473"/>
      <c r="F190" s="1473"/>
      <c r="G190" s="1473"/>
      <c r="H190" s="1473"/>
      <c r="I190" s="1473"/>
      <c r="J190" s="1473"/>
      <c r="K190" s="1474"/>
      <c r="L190" s="1484" t="s">
        <v>4617</v>
      </c>
      <c r="M190" s="1484">
        <v>1</v>
      </c>
      <c r="N190" s="1484" t="s">
        <v>4618</v>
      </c>
      <c r="O190" s="1493">
        <v>1</v>
      </c>
      <c r="P190" s="214"/>
    </row>
    <row r="191" spans="2:16" ht="13.9" customHeight="1">
      <c r="B191" s="204"/>
      <c r="C191" s="1472"/>
      <c r="D191" s="1473"/>
      <c r="E191" s="1473"/>
      <c r="F191" s="1473"/>
      <c r="G191" s="1473"/>
      <c r="H191" s="1473"/>
      <c r="I191" s="1473"/>
      <c r="J191" s="1473"/>
      <c r="K191" s="1474"/>
      <c r="L191" s="1492"/>
      <c r="M191" s="1492"/>
      <c r="N191" s="1492"/>
      <c r="O191" s="1494"/>
      <c r="P191" s="214"/>
    </row>
    <row r="192" spans="2:16" ht="14.45" customHeight="1">
      <c r="B192" s="204"/>
      <c r="C192" s="1475"/>
      <c r="D192" s="1476"/>
      <c r="E192" s="1476"/>
      <c r="F192" s="1476"/>
      <c r="G192" s="1476"/>
      <c r="H192" s="1476"/>
      <c r="I192" s="1476"/>
      <c r="J192" s="1476"/>
      <c r="K192" s="1477"/>
      <c r="L192" s="1492"/>
      <c r="M192" s="1492"/>
      <c r="N192" s="1492"/>
      <c r="O192" s="1494"/>
      <c r="P192" s="214"/>
    </row>
    <row r="193" spans="2:16" ht="15.75" thickBot="1">
      <c r="B193" s="204"/>
      <c r="C193" s="217"/>
      <c r="D193" s="218"/>
      <c r="E193" s="218"/>
      <c r="F193" s="218"/>
      <c r="G193" s="218"/>
      <c r="H193" s="218"/>
      <c r="I193" s="218"/>
      <c r="J193" s="218"/>
      <c r="K193" s="218"/>
      <c r="L193" s="218"/>
      <c r="M193" s="219"/>
      <c r="N193" s="219"/>
      <c r="O193" s="220"/>
      <c r="P193" s="221"/>
    </row>
    <row r="194" spans="2:16" ht="15">
      <c r="B194" s="204"/>
      <c r="C194" s="222"/>
      <c r="D194" s="213"/>
      <c r="E194" s="213"/>
      <c r="F194" s="213"/>
      <c r="G194" s="213"/>
      <c r="H194" s="213"/>
      <c r="I194" s="213"/>
      <c r="J194" s="213"/>
      <c r="K194" s="213"/>
      <c r="L194" s="223" t="s">
        <v>4620</v>
      </c>
      <c r="M194" s="224" t="s">
        <v>4621</v>
      </c>
      <c r="N194" s="224" t="s">
        <v>4622</v>
      </c>
      <c r="O194" s="225" t="s">
        <v>4623</v>
      </c>
      <c r="P194" s="216"/>
    </row>
    <row r="195" spans="2:16" ht="15">
      <c r="B195" s="204"/>
      <c r="C195" s="226"/>
      <c r="D195" s="215"/>
      <c r="E195" s="215"/>
      <c r="F195" s="215"/>
      <c r="G195" s="215"/>
      <c r="H195" s="215"/>
      <c r="I195" s="215"/>
      <c r="J195" s="215"/>
      <c r="K195" s="215"/>
      <c r="L195" s="227"/>
      <c r="M195" s="228"/>
      <c r="N195" s="228"/>
      <c r="O195" s="228"/>
      <c r="P195" s="230"/>
    </row>
    <row r="196" spans="2:16" ht="15">
      <c r="B196" s="204"/>
      <c r="C196" s="1427" t="s">
        <v>4624</v>
      </c>
      <c r="D196" s="1428"/>
      <c r="E196" s="1428"/>
      <c r="F196" s="1428"/>
      <c r="G196" s="215" t="s">
        <v>4660</v>
      </c>
      <c r="H196" s="215"/>
      <c r="I196" s="215" t="s">
        <v>4625</v>
      </c>
      <c r="J196" s="212"/>
      <c r="K196" s="215"/>
      <c r="L196" s="227"/>
      <c r="M196" s="212"/>
      <c r="N196" s="212"/>
      <c r="O196" s="231"/>
      <c r="P196" s="230"/>
    </row>
    <row r="197" spans="2:16" ht="15">
      <c r="B197" s="204"/>
      <c r="C197" s="232"/>
      <c r="D197" s="233"/>
      <c r="E197" s="233"/>
      <c r="F197" s="233"/>
      <c r="G197" s="233"/>
      <c r="H197" s="233"/>
      <c r="I197" s="233"/>
      <c r="J197" s="233"/>
      <c r="K197" s="233"/>
      <c r="L197" s="233"/>
      <c r="M197" s="233"/>
      <c r="N197" s="233"/>
      <c r="O197" s="234"/>
      <c r="P197" s="235"/>
    </row>
    <row r="198" spans="2:16" ht="15" thickBot="1">
      <c r="B198" s="204"/>
      <c r="C198" s="236"/>
      <c r="D198" s="237"/>
      <c r="E198" s="237"/>
      <c r="F198" s="237"/>
      <c r="G198" s="237"/>
      <c r="H198" s="237"/>
      <c r="I198" s="237"/>
      <c r="J198" s="237"/>
      <c r="K198" s="237"/>
      <c r="L198" s="237"/>
      <c r="M198" s="237"/>
      <c r="N198" s="237"/>
      <c r="O198" s="238"/>
      <c r="P198" s="205"/>
    </row>
    <row r="199" spans="2:16" ht="15" thickBot="1">
      <c r="B199" s="204"/>
      <c r="C199" s="239"/>
      <c r="D199" s="240"/>
      <c r="E199" s="240"/>
      <c r="F199" s="240"/>
      <c r="G199" s="240"/>
      <c r="H199" s="240"/>
      <c r="I199" s="212"/>
      <c r="J199" s="212"/>
      <c r="K199" s="240"/>
      <c r="L199" s="240"/>
      <c r="M199" s="240"/>
      <c r="N199" s="240"/>
      <c r="O199" s="241"/>
      <c r="P199" s="205"/>
    </row>
    <row r="200" spans="2:16" ht="15">
      <c r="B200" s="204"/>
      <c r="C200" s="1429" t="s">
        <v>4626</v>
      </c>
      <c r="D200" s="1430"/>
      <c r="E200" s="1430"/>
      <c r="F200" s="1430"/>
      <c r="G200" s="1430"/>
      <c r="H200" s="1430"/>
      <c r="I200" s="1430"/>
      <c r="J200" s="1430"/>
      <c r="K200" s="1430"/>
      <c r="L200" s="1430"/>
      <c r="M200" s="1430"/>
      <c r="N200" s="1430"/>
      <c r="O200" s="1431"/>
      <c r="P200" s="242"/>
    </row>
    <row r="201" spans="2:16" ht="15" thickBot="1">
      <c r="B201" s="204"/>
      <c r="C201" s="243"/>
      <c r="D201" s="212"/>
      <c r="E201" s="212"/>
      <c r="F201" s="212"/>
      <c r="G201" s="212"/>
      <c r="H201" s="212"/>
      <c r="I201" s="212"/>
      <c r="J201" s="212"/>
      <c r="K201" s="212"/>
      <c r="L201" s="212"/>
      <c r="M201" s="212"/>
      <c r="N201" s="212"/>
      <c r="O201" s="244"/>
      <c r="P201" s="205"/>
    </row>
    <row r="202" spans="2:16" ht="15">
      <c r="B202" s="204"/>
      <c r="C202" s="245" t="s">
        <v>4577</v>
      </c>
      <c r="D202" s="1432" t="s">
        <v>4578</v>
      </c>
      <c r="E202" s="1433"/>
      <c r="F202" s="1433"/>
      <c r="G202" s="1433"/>
      <c r="H202" s="1433"/>
      <c r="I202" s="1433"/>
      <c r="J202" s="1433"/>
      <c r="K202" s="1433"/>
      <c r="L202" s="1434"/>
      <c r="M202" s="1435" t="s">
        <v>98</v>
      </c>
      <c r="N202" s="1436"/>
      <c r="O202" s="245" t="s">
        <v>4503</v>
      </c>
      <c r="P202" s="246"/>
    </row>
    <row r="203" spans="2:16" ht="15" thickBot="1">
      <c r="B203" s="204"/>
      <c r="C203" s="308">
        <f>+'presupuesto   comfanorte'!B9</f>
        <v>1.04</v>
      </c>
      <c r="D203" s="1437" t="str">
        <f>+'presupuesto   comfanorte'!C9</f>
        <v>DESMONTE DE CERRAMIENTO EN MALLA-  INC  RETIRO DE  PARALES METALICOS</v>
      </c>
      <c r="E203" s="1438"/>
      <c r="F203" s="1438"/>
      <c r="G203" s="1438"/>
      <c r="H203" s="1438"/>
      <c r="I203" s="1438"/>
      <c r="J203" s="1438"/>
      <c r="K203" s="1438"/>
      <c r="L203" s="1439"/>
      <c r="M203" s="1437" t="str">
        <f>+'presupuesto   comfanorte'!D9</f>
        <v>ML</v>
      </c>
      <c r="N203" s="1439"/>
      <c r="O203" s="247">
        <f>+'presupuesto   comfanorte'!E9</f>
        <v>50</v>
      </c>
      <c r="P203" s="248"/>
    </row>
    <row r="204" spans="2:16">
      <c r="B204" s="204"/>
      <c r="C204" s="1440" t="str">
        <f>+C143</f>
        <v>I. EQUIPO</v>
      </c>
      <c r="D204" s="1401"/>
      <c r="E204" s="1401"/>
      <c r="F204" s="1401"/>
      <c r="G204" s="1401"/>
      <c r="H204" s="1401"/>
      <c r="I204" s="1401"/>
      <c r="J204" s="1401"/>
      <c r="K204" s="1401"/>
      <c r="L204" s="1401"/>
      <c r="M204" s="1401"/>
      <c r="N204" s="1401"/>
      <c r="O204" s="1402"/>
      <c r="P204" s="249"/>
    </row>
    <row r="205" spans="2:16">
      <c r="B205" s="204"/>
      <c r="C205" s="1387"/>
      <c r="D205" s="1388"/>
      <c r="E205" s="1388"/>
      <c r="F205" s="1388"/>
      <c r="G205" s="1388"/>
      <c r="H205" s="1388"/>
      <c r="I205" s="1388"/>
      <c r="J205" s="1388"/>
      <c r="K205" s="1388"/>
      <c r="L205" s="1388"/>
      <c r="M205" s="1388"/>
      <c r="N205" s="1388"/>
      <c r="O205" s="1389"/>
      <c r="P205" s="249"/>
    </row>
    <row r="206" spans="2:16" ht="13.5" thickBot="1">
      <c r="B206" s="204"/>
      <c r="C206" s="1390"/>
      <c r="D206" s="1391"/>
      <c r="E206" s="1391"/>
      <c r="F206" s="1391"/>
      <c r="G206" s="1391"/>
      <c r="H206" s="1391"/>
      <c r="I206" s="1391"/>
      <c r="J206" s="1391"/>
      <c r="K206" s="1391"/>
      <c r="L206" s="1391"/>
      <c r="M206" s="1391"/>
      <c r="N206" s="1391"/>
      <c r="O206" s="1392"/>
      <c r="P206" s="249"/>
    </row>
    <row r="207" spans="2:16" ht="15">
      <c r="B207" s="204"/>
      <c r="C207" s="1393" t="s">
        <v>4578</v>
      </c>
      <c r="D207" s="1619"/>
      <c r="E207" s="1619"/>
      <c r="F207" s="1619"/>
      <c r="G207" s="1620"/>
      <c r="H207" s="1396" t="s">
        <v>4627</v>
      </c>
      <c r="I207" s="1619"/>
      <c r="J207" s="1621" t="s">
        <v>4628</v>
      </c>
      <c r="K207" s="1622"/>
      <c r="L207" s="251" t="s">
        <v>4629</v>
      </c>
      <c r="M207" s="1396" t="s">
        <v>4496</v>
      </c>
      <c r="N207" s="1395"/>
      <c r="O207" s="252" t="s">
        <v>4630</v>
      </c>
      <c r="P207" s="253"/>
    </row>
    <row r="208" spans="2:16" ht="14.25">
      <c r="B208" s="204"/>
      <c r="C208" s="1397" t="s">
        <v>4661</v>
      </c>
      <c r="D208" s="1398"/>
      <c r="E208" s="1398"/>
      <c r="F208" s="1398"/>
      <c r="G208" s="1399"/>
      <c r="H208" s="1449"/>
      <c r="I208" s="1399"/>
      <c r="J208" s="1449" t="s">
        <v>4662</v>
      </c>
      <c r="K208" s="1399"/>
      <c r="L208" s="255">
        <f>+'BASE MAQ. Y EQ.'!E71</f>
        <v>2250</v>
      </c>
      <c r="M208" s="1450">
        <v>0.3</v>
      </c>
      <c r="N208" s="1451"/>
      <c r="O208" s="256">
        <f>+L208/M208</f>
        <v>7500</v>
      </c>
      <c r="P208" s="257"/>
    </row>
    <row r="209" spans="2:16" ht="14.25">
      <c r="B209" s="204"/>
      <c r="C209" s="1405"/>
      <c r="D209" s="1406"/>
      <c r="E209" s="1406"/>
      <c r="F209" s="1406"/>
      <c r="G209" s="1407"/>
      <c r="H209" s="1450"/>
      <c r="I209" s="1451"/>
      <c r="J209" s="1450"/>
      <c r="K209" s="1451"/>
      <c r="L209" s="255"/>
      <c r="M209" s="1450"/>
      <c r="N209" s="1451"/>
      <c r="O209" s="256"/>
      <c r="P209" s="257"/>
    </row>
    <row r="210" spans="2:16" ht="15" thickBot="1">
      <c r="B210" s="204"/>
      <c r="C210" s="1412" t="s">
        <v>4657</v>
      </c>
      <c r="D210" s="1413"/>
      <c r="E210" s="1413"/>
      <c r="F210" s="1413"/>
      <c r="G210" s="1414"/>
      <c r="H210" s="1415"/>
      <c r="I210" s="1414"/>
      <c r="J210" s="1415"/>
      <c r="K210" s="1414"/>
      <c r="L210" s="260"/>
      <c r="M210" s="1416">
        <v>0.05</v>
      </c>
      <c r="N210" s="1417"/>
      <c r="O210" s="256">
        <f>+M210*O235</f>
        <v>1015.765</v>
      </c>
      <c r="P210" s="257"/>
    </row>
    <row r="211" spans="2:16" ht="15.75" thickBot="1">
      <c r="B211" s="204"/>
      <c r="C211" s="1370" t="s">
        <v>4631</v>
      </c>
      <c r="D211" s="1371"/>
      <c r="E211" s="1371"/>
      <c r="F211" s="1371"/>
      <c r="G211" s="1371"/>
      <c r="H211" s="1371"/>
      <c r="I211" s="1371"/>
      <c r="J211" s="1371"/>
      <c r="K211" s="1371"/>
      <c r="L211" s="1371"/>
      <c r="M211" s="1371"/>
      <c r="N211" s="1372"/>
      <c r="O211" s="261">
        <f>+O208+O210+O209</f>
        <v>8515.7649999999994</v>
      </c>
      <c r="P211" s="262"/>
    </row>
    <row r="212" spans="2:16">
      <c r="B212" s="204"/>
      <c r="C212" s="1400" t="s">
        <v>4632</v>
      </c>
      <c r="D212" s="1401"/>
      <c r="E212" s="1401"/>
      <c r="F212" s="1401"/>
      <c r="G212" s="1401"/>
      <c r="H212" s="1401"/>
      <c r="I212" s="1401"/>
      <c r="J212" s="1401"/>
      <c r="K212" s="1401"/>
      <c r="L212" s="1401"/>
      <c r="M212" s="1401"/>
      <c r="N212" s="1401"/>
      <c r="O212" s="1402"/>
      <c r="P212" s="249"/>
    </row>
    <row r="213" spans="2:16">
      <c r="B213" s="204"/>
      <c r="C213" s="1387"/>
      <c r="D213" s="1388"/>
      <c r="E213" s="1388"/>
      <c r="F213" s="1388"/>
      <c r="G213" s="1388"/>
      <c r="H213" s="1388"/>
      <c r="I213" s="1388"/>
      <c r="J213" s="1388"/>
      <c r="K213" s="1388"/>
      <c r="L213" s="1388"/>
      <c r="M213" s="1388"/>
      <c r="N213" s="1388"/>
      <c r="O213" s="1389"/>
      <c r="P213" s="249"/>
    </row>
    <row r="214" spans="2:16" ht="13.5" thickBot="1">
      <c r="B214" s="204"/>
      <c r="C214" s="1387"/>
      <c r="D214" s="1388"/>
      <c r="E214" s="1388"/>
      <c r="F214" s="1388"/>
      <c r="G214" s="1388"/>
      <c r="H214" s="1388"/>
      <c r="I214" s="1388"/>
      <c r="J214" s="1388"/>
      <c r="K214" s="1388"/>
      <c r="L214" s="1388"/>
      <c r="M214" s="1388"/>
      <c r="N214" s="1388"/>
      <c r="O214" s="1389"/>
      <c r="P214" s="249"/>
    </row>
    <row r="215" spans="2:16" ht="15.75" thickBot="1">
      <c r="B215" s="204"/>
      <c r="C215" s="1612" t="s">
        <v>4578</v>
      </c>
      <c r="D215" s="1613"/>
      <c r="E215" s="1613"/>
      <c r="F215" s="1613"/>
      <c r="G215" s="1613"/>
      <c r="H215" s="1613"/>
      <c r="I215" s="1613"/>
      <c r="J215" s="1613"/>
      <c r="K215" s="314" t="s">
        <v>98</v>
      </c>
      <c r="L215" s="314" t="s">
        <v>4503</v>
      </c>
      <c r="M215" s="1613" t="s">
        <v>4633</v>
      </c>
      <c r="N215" s="1613"/>
      <c r="O215" s="315" t="s">
        <v>4630</v>
      </c>
      <c r="P215" s="253"/>
    </row>
    <row r="216" spans="2:16" ht="14.25">
      <c r="B216" s="204"/>
      <c r="C216" s="1629"/>
      <c r="D216" s="1630"/>
      <c r="E216" s="1630"/>
      <c r="F216" s="1630"/>
      <c r="G216" s="1630"/>
      <c r="H216" s="1630"/>
      <c r="I216" s="1630"/>
      <c r="J216" s="1630"/>
      <c r="K216" s="316" t="s">
        <v>0</v>
      </c>
      <c r="L216" s="317">
        <v>0.02</v>
      </c>
      <c r="M216" s="1654">
        <v>65000</v>
      </c>
      <c r="N216" s="1654"/>
      <c r="O216" s="318"/>
      <c r="P216" s="257"/>
    </row>
    <row r="217" spans="2:16" ht="14.25">
      <c r="B217" s="204"/>
      <c r="C217" s="1420"/>
      <c r="D217" s="1421"/>
      <c r="E217" s="1421"/>
      <c r="F217" s="1421"/>
      <c r="G217" s="1421"/>
      <c r="H217" s="1421"/>
      <c r="I217" s="1421"/>
      <c r="J217" s="1421"/>
      <c r="K217" s="312"/>
      <c r="L217" s="313"/>
      <c r="M217" s="1422"/>
      <c r="N217" s="1422"/>
      <c r="O217" s="256">
        <f>+ROUND(L217*M217,2)</f>
        <v>0</v>
      </c>
      <c r="P217" s="257"/>
    </row>
    <row r="218" spans="2:16" ht="14.25">
      <c r="B218" s="204"/>
      <c r="C218" s="1420"/>
      <c r="D218" s="1421"/>
      <c r="E218" s="1421"/>
      <c r="F218" s="1421"/>
      <c r="G218" s="1421"/>
      <c r="H218" s="1421"/>
      <c r="I218" s="1421"/>
      <c r="J218" s="1421"/>
      <c r="K218" s="312"/>
      <c r="L218" s="313"/>
      <c r="M218" s="1422"/>
      <c r="N218" s="1422"/>
      <c r="O218" s="256">
        <f>+ROUND(L218*M218,2)</f>
        <v>0</v>
      </c>
      <c r="P218" s="257"/>
    </row>
    <row r="219" spans="2:16" ht="15.75" thickBot="1">
      <c r="B219" s="204"/>
      <c r="C219" s="1385" t="s">
        <v>4631</v>
      </c>
      <c r="D219" s="1386"/>
      <c r="E219" s="1386"/>
      <c r="F219" s="1386"/>
      <c r="G219" s="1386"/>
      <c r="H219" s="1386"/>
      <c r="I219" s="1386"/>
      <c r="J219" s="1386"/>
      <c r="K219" s="1386"/>
      <c r="L219" s="1386"/>
      <c r="M219" s="1386"/>
      <c r="N219" s="1386"/>
      <c r="O219" s="267">
        <f>+O216+O217+O218</f>
        <v>0</v>
      </c>
      <c r="P219" s="257"/>
    </row>
    <row r="220" spans="2:16">
      <c r="B220" s="204"/>
      <c r="C220" s="1387" t="s">
        <v>4634</v>
      </c>
      <c r="D220" s="1388"/>
      <c r="E220" s="1388"/>
      <c r="F220" s="1388"/>
      <c r="G220" s="1388"/>
      <c r="H220" s="1388"/>
      <c r="I220" s="1388"/>
      <c r="J220" s="1388"/>
      <c r="K220" s="1388"/>
      <c r="L220" s="1388"/>
      <c r="M220" s="1388"/>
      <c r="N220" s="1388"/>
      <c r="O220" s="1389"/>
      <c r="P220" s="249"/>
    </row>
    <row r="221" spans="2:16">
      <c r="B221" s="204"/>
      <c r="C221" s="1387"/>
      <c r="D221" s="1388"/>
      <c r="E221" s="1388"/>
      <c r="F221" s="1388"/>
      <c r="G221" s="1388"/>
      <c r="H221" s="1388"/>
      <c r="I221" s="1388"/>
      <c r="J221" s="1388"/>
      <c r="K221" s="1388"/>
      <c r="L221" s="1388"/>
      <c r="M221" s="1388"/>
      <c r="N221" s="1388"/>
      <c r="O221" s="1389"/>
      <c r="P221" s="249"/>
    </row>
    <row r="222" spans="2:16" ht="13.5" thickBot="1">
      <c r="B222" s="204"/>
      <c r="C222" s="1390"/>
      <c r="D222" s="1391"/>
      <c r="E222" s="1391"/>
      <c r="F222" s="1391"/>
      <c r="G222" s="1391"/>
      <c r="H222" s="1391"/>
      <c r="I222" s="1391"/>
      <c r="J222" s="1391"/>
      <c r="K222" s="1391"/>
      <c r="L222" s="1391"/>
      <c r="M222" s="1391"/>
      <c r="N222" s="1391"/>
      <c r="O222" s="1392"/>
      <c r="P222" s="249"/>
    </row>
    <row r="223" spans="2:16" ht="17.25">
      <c r="B223" s="204"/>
      <c r="C223" s="1393" t="s">
        <v>4635</v>
      </c>
      <c r="D223" s="1394"/>
      <c r="E223" s="1394"/>
      <c r="F223" s="1394"/>
      <c r="G223" s="1394"/>
      <c r="H223" s="1394"/>
      <c r="I223" s="1394"/>
      <c r="J223" s="251" t="s">
        <v>4636</v>
      </c>
      <c r="K223" s="263" t="s">
        <v>4506</v>
      </c>
      <c r="L223" s="269" t="s">
        <v>4637</v>
      </c>
      <c r="M223" s="1396" t="s">
        <v>4248</v>
      </c>
      <c r="N223" s="1395"/>
      <c r="O223" s="252" t="s">
        <v>4630</v>
      </c>
      <c r="P223" s="253"/>
    </row>
    <row r="224" spans="2:16" ht="14.25">
      <c r="B224" s="204"/>
      <c r="C224" s="1397"/>
      <c r="D224" s="1398"/>
      <c r="E224" s="1398"/>
      <c r="F224" s="1398"/>
      <c r="G224" s="1398"/>
      <c r="H224" s="1398"/>
      <c r="I224" s="1398"/>
      <c r="J224" s="270"/>
      <c r="K224" s="271"/>
      <c r="L224" s="270"/>
      <c r="M224" s="1410"/>
      <c r="N224" s="1411"/>
      <c r="O224" s="256"/>
      <c r="P224" s="257"/>
    </row>
    <row r="225" spans="2:16" ht="15" thickBot="1">
      <c r="B225" s="204"/>
      <c r="C225" s="1412"/>
      <c r="D225" s="1413"/>
      <c r="E225" s="1413"/>
      <c r="F225" s="1413"/>
      <c r="G225" s="1413"/>
      <c r="H225" s="1413"/>
      <c r="I225" s="1413"/>
      <c r="J225" s="272"/>
      <c r="K225" s="273"/>
      <c r="L225" s="272"/>
      <c r="M225" s="1368"/>
      <c r="N225" s="1369"/>
      <c r="O225" s="274"/>
      <c r="P225" s="257"/>
    </row>
    <row r="226" spans="2:16" ht="15.75" thickBot="1">
      <c r="B226" s="204"/>
      <c r="C226" s="1370" t="s">
        <v>4631</v>
      </c>
      <c r="D226" s="1371"/>
      <c r="E226" s="1371"/>
      <c r="F226" s="1371"/>
      <c r="G226" s="1371"/>
      <c r="H226" s="1371"/>
      <c r="I226" s="1371"/>
      <c r="J226" s="1371"/>
      <c r="K226" s="1371"/>
      <c r="L226" s="1371"/>
      <c r="M226" s="1371"/>
      <c r="N226" s="1372"/>
      <c r="O226" s="261">
        <f>+O224+O225</f>
        <v>0</v>
      </c>
      <c r="P226" s="262"/>
    </row>
    <row r="227" spans="2:16">
      <c r="B227" s="204"/>
      <c r="C227" s="1400" t="s">
        <v>4638</v>
      </c>
      <c r="D227" s="1401"/>
      <c r="E227" s="1401"/>
      <c r="F227" s="1401"/>
      <c r="G227" s="1401"/>
      <c r="H227" s="1401"/>
      <c r="I227" s="1401"/>
      <c r="J227" s="1401"/>
      <c r="K227" s="1401"/>
      <c r="L227" s="1401"/>
      <c r="M227" s="1401"/>
      <c r="N227" s="1401"/>
      <c r="O227" s="1402"/>
      <c r="P227" s="249"/>
    </row>
    <row r="228" spans="2:16">
      <c r="B228" s="204"/>
      <c r="C228" s="1387"/>
      <c r="D228" s="1388"/>
      <c r="E228" s="1388"/>
      <c r="F228" s="1388"/>
      <c r="G228" s="1388"/>
      <c r="H228" s="1388"/>
      <c r="I228" s="1388"/>
      <c r="J228" s="1388"/>
      <c r="K228" s="1388"/>
      <c r="L228" s="1388"/>
      <c r="M228" s="1388"/>
      <c r="N228" s="1388"/>
      <c r="O228" s="1389"/>
      <c r="P228" s="249"/>
    </row>
    <row r="229" spans="2:16" ht="13.5" thickBot="1">
      <c r="B229" s="204"/>
      <c r="C229" s="1390"/>
      <c r="D229" s="1391"/>
      <c r="E229" s="1391"/>
      <c r="F229" s="1391"/>
      <c r="G229" s="1391"/>
      <c r="H229" s="1391"/>
      <c r="I229" s="1391"/>
      <c r="J229" s="1391"/>
      <c r="K229" s="1391"/>
      <c r="L229" s="1391"/>
      <c r="M229" s="1391"/>
      <c r="N229" s="1391"/>
      <c r="O229" s="1392"/>
      <c r="P229" s="249"/>
    </row>
    <row r="230" spans="2:16" ht="30">
      <c r="B230" s="204"/>
      <c r="C230" s="1393" t="s">
        <v>4639</v>
      </c>
      <c r="D230" s="1394"/>
      <c r="E230" s="1394"/>
      <c r="F230" s="1394"/>
      <c r="G230" s="1394"/>
      <c r="H230" s="1394"/>
      <c r="I230" s="1394"/>
      <c r="J230" s="251" t="s">
        <v>4510</v>
      </c>
      <c r="K230" s="275" t="s">
        <v>65</v>
      </c>
      <c r="L230" s="276" t="s">
        <v>4512</v>
      </c>
      <c r="M230" s="1403" t="s">
        <v>4496</v>
      </c>
      <c r="N230" s="1404"/>
      <c r="O230" s="278" t="s">
        <v>4630</v>
      </c>
      <c r="P230" s="279"/>
    </row>
    <row r="231" spans="2:16" ht="14.25">
      <c r="B231" s="204"/>
      <c r="C231" s="1405" t="str">
        <f>+'BASE M.O.'!D17</f>
        <v>Cuadrilla tipo 2(1 oficial + 2 ayudantes)</v>
      </c>
      <c r="D231" s="1406"/>
      <c r="E231" s="1406"/>
      <c r="F231" s="1406"/>
      <c r="G231" s="1406"/>
      <c r="H231" s="1406"/>
      <c r="I231" s="1407"/>
      <c r="J231" s="280">
        <f>+'BASE M.O.'!E17</f>
        <v>175934.5</v>
      </c>
      <c r="K231" s="311">
        <f>+'BASE M.O.'!F17</f>
        <v>2.3094184916435125</v>
      </c>
      <c r="L231" s="281">
        <f>+'BASE M.O.'!G17</f>
        <v>406306</v>
      </c>
      <c r="M231" s="1408">
        <v>20</v>
      </c>
      <c r="N231" s="1409"/>
      <c r="O231" s="309">
        <f>+ROUND(L231/M231,2)</f>
        <v>20315.3</v>
      </c>
      <c r="P231" s="282"/>
    </row>
    <row r="232" spans="2:16" ht="14.25">
      <c r="B232" s="204"/>
      <c r="C232" s="1405"/>
      <c r="D232" s="1406"/>
      <c r="E232" s="1406"/>
      <c r="F232" s="1406"/>
      <c r="G232" s="1406"/>
      <c r="H232" s="1406"/>
      <c r="I232" s="1407"/>
      <c r="J232" s="280">
        <f>+'BASE M.O.'!E308</f>
        <v>0</v>
      </c>
      <c r="K232" s="311"/>
      <c r="L232" s="281">
        <f>+'BASE M.O.'!G308</f>
        <v>0</v>
      </c>
      <c r="M232" s="1408"/>
      <c r="N232" s="1409"/>
      <c r="O232" s="309"/>
      <c r="P232" s="282"/>
    </row>
    <row r="233" spans="2:16" ht="14.25">
      <c r="B233" s="204"/>
      <c r="C233" s="1405"/>
      <c r="D233" s="1406"/>
      <c r="E233" s="1406"/>
      <c r="F233" s="1406"/>
      <c r="G233" s="1406"/>
      <c r="H233" s="1406"/>
      <c r="I233" s="1407"/>
      <c r="J233" s="280">
        <f>+'BASE M.O.'!E309</f>
        <v>0</v>
      </c>
      <c r="K233" s="311"/>
      <c r="L233" s="281">
        <f>+'BASE M.O.'!G309</f>
        <v>0</v>
      </c>
      <c r="M233" s="1410"/>
      <c r="N233" s="1411"/>
      <c r="O233" s="309"/>
      <c r="P233" s="282"/>
    </row>
    <row r="234" spans="2:16" ht="15" thickBot="1">
      <c r="B234" s="204"/>
      <c r="C234" s="1405"/>
      <c r="D234" s="1406"/>
      <c r="E234" s="1406"/>
      <c r="F234" s="1406"/>
      <c r="G234" s="1406"/>
      <c r="H234" s="1406"/>
      <c r="I234" s="1407"/>
      <c r="J234" s="272"/>
      <c r="K234" s="273"/>
      <c r="L234" s="272"/>
      <c r="M234" s="1368"/>
      <c r="N234" s="1369"/>
      <c r="O234" s="274"/>
      <c r="P234" s="257"/>
    </row>
    <row r="235" spans="2:16" ht="15.75" thickBot="1">
      <c r="B235" s="204"/>
      <c r="C235" s="1370" t="s">
        <v>4631</v>
      </c>
      <c r="D235" s="1371"/>
      <c r="E235" s="1371"/>
      <c r="F235" s="1371"/>
      <c r="G235" s="1371"/>
      <c r="H235" s="1371"/>
      <c r="I235" s="1371"/>
      <c r="J235" s="1371"/>
      <c r="K235" s="1371"/>
      <c r="L235" s="1371"/>
      <c r="M235" s="1371"/>
      <c r="N235" s="1372"/>
      <c r="O235" s="268">
        <f>+O231+O232+O233+O234</f>
        <v>20315.3</v>
      </c>
      <c r="P235" s="257"/>
    </row>
    <row r="236" spans="2:16" ht="15" thickBot="1">
      <c r="B236" s="204"/>
      <c r="C236" s="243"/>
      <c r="D236" s="212"/>
      <c r="E236" s="212"/>
      <c r="F236" s="212"/>
      <c r="G236" s="212"/>
      <c r="H236" s="212"/>
      <c r="I236" s="212"/>
      <c r="J236" s="212"/>
      <c r="K236" s="212"/>
      <c r="L236" s="212"/>
      <c r="M236" s="212"/>
      <c r="N236" s="212"/>
      <c r="O236" s="244"/>
      <c r="P236" s="205"/>
    </row>
    <row r="237" spans="2:16" ht="15.75" thickBot="1">
      <c r="B237" s="204"/>
      <c r="C237" s="1373" t="s">
        <v>4640</v>
      </c>
      <c r="D237" s="1374"/>
      <c r="E237" s="1374"/>
      <c r="F237" s="1374"/>
      <c r="G237" s="1374"/>
      <c r="H237" s="1374"/>
      <c r="I237" s="1374"/>
      <c r="J237" s="1374"/>
      <c r="K237" s="1374"/>
      <c r="L237" s="1374"/>
      <c r="M237" s="1374"/>
      <c r="N237" s="1375"/>
      <c r="O237" s="283">
        <f>+ROUND(O235+O226+O219+O211,2)</f>
        <v>28831.07</v>
      </c>
      <c r="P237" s="284"/>
    </row>
    <row r="238" spans="2:16" ht="14.45" customHeight="1">
      <c r="B238" s="204"/>
      <c r="C238" s="1376" t="s">
        <v>5352</v>
      </c>
      <c r="D238" s="1377"/>
      <c r="E238" s="1377"/>
      <c r="F238" s="1377"/>
      <c r="G238" s="1377"/>
      <c r="H238" s="1377"/>
      <c r="I238" s="1377"/>
      <c r="J238" s="1377"/>
      <c r="K238" s="1377"/>
      <c r="L238" s="1377"/>
      <c r="M238" s="1377"/>
      <c r="N238" s="1377"/>
      <c r="O238" s="1378"/>
      <c r="P238" s="284"/>
    </row>
    <row r="239" spans="2:16" ht="14.45" customHeight="1">
      <c r="B239" s="204"/>
      <c r="C239" s="1379"/>
      <c r="D239" s="1380"/>
      <c r="E239" s="1380"/>
      <c r="F239" s="1380"/>
      <c r="G239" s="1380"/>
      <c r="H239" s="1380"/>
      <c r="I239" s="1380"/>
      <c r="J239" s="1380"/>
      <c r="K239" s="1380"/>
      <c r="L239" s="1380"/>
      <c r="M239" s="1380"/>
      <c r="N239" s="1380"/>
      <c r="O239" s="1381"/>
      <c r="P239" s="284"/>
    </row>
    <row r="240" spans="2:16" ht="14.45" customHeight="1">
      <c r="B240" s="204"/>
      <c r="C240" s="1379"/>
      <c r="D240" s="1380"/>
      <c r="E240" s="1380"/>
      <c r="F240" s="1380"/>
      <c r="G240" s="1380"/>
      <c r="H240" s="1380"/>
      <c r="I240" s="1380"/>
      <c r="J240" s="1380"/>
      <c r="K240" s="1380"/>
      <c r="L240" s="1380"/>
      <c r="M240" s="1380"/>
      <c r="N240" s="1380"/>
      <c r="O240" s="1381"/>
      <c r="P240" s="284"/>
    </row>
    <row r="241" spans="2:16" ht="14.45" customHeight="1" thickBot="1">
      <c r="B241" s="204"/>
      <c r="C241" s="1382"/>
      <c r="D241" s="1383"/>
      <c r="E241" s="1383"/>
      <c r="F241" s="1383"/>
      <c r="G241" s="1383"/>
      <c r="H241" s="1383"/>
      <c r="I241" s="1383"/>
      <c r="J241" s="1383"/>
      <c r="K241" s="1383"/>
      <c r="L241" s="1383"/>
      <c r="M241" s="1383"/>
      <c r="N241" s="1383"/>
      <c r="O241" s="1384"/>
      <c r="P241" s="284"/>
    </row>
    <row r="242" spans="2:16" ht="13.5" thickBot="1">
      <c r="B242" s="305"/>
      <c r="C242" s="306"/>
      <c r="D242" s="306"/>
      <c r="E242" s="306"/>
      <c r="F242" s="306"/>
      <c r="G242" s="306"/>
      <c r="H242" s="306"/>
      <c r="I242" s="306"/>
      <c r="J242" s="306"/>
      <c r="K242" s="306"/>
      <c r="L242" s="306"/>
      <c r="M242" s="306"/>
      <c r="N242" s="306"/>
      <c r="O242" s="306"/>
      <c r="P242" s="307"/>
    </row>
    <row r="243" spans="2:16" ht="13.5" thickTop="1"/>
    <row r="244" spans="2:16" ht="13.5" thickBot="1"/>
    <row r="245" spans="2:16" ht="13.5" thickTop="1">
      <c r="B245" s="201"/>
      <c r="C245" s="202"/>
      <c r="D245" s="202"/>
      <c r="E245" s="202"/>
      <c r="F245" s="202"/>
      <c r="G245" s="202"/>
      <c r="H245" s="202"/>
      <c r="I245" s="202"/>
      <c r="J245" s="202"/>
      <c r="K245" s="202"/>
      <c r="L245" s="202"/>
      <c r="M245" s="202"/>
      <c r="N245" s="202"/>
      <c r="O245" s="202"/>
      <c r="P245" s="203"/>
    </row>
    <row r="246" spans="2:16" ht="15" thickBot="1">
      <c r="B246" s="204"/>
      <c r="C246" s="212"/>
      <c r="D246" s="212"/>
      <c r="E246" s="212"/>
      <c r="F246" s="212"/>
      <c r="G246" s="212"/>
      <c r="H246" s="212"/>
      <c r="I246" s="212"/>
      <c r="J246" s="212"/>
      <c r="K246" s="212"/>
      <c r="L246" s="212"/>
      <c r="M246" s="212"/>
      <c r="N246" s="212"/>
      <c r="O246" s="212"/>
      <c r="P246" s="205"/>
    </row>
    <row r="247" spans="2:16" ht="14.45" customHeight="1">
      <c r="B247" s="204"/>
      <c r="C247" s="1469" t="str">
        <f>+credenciales!$B$36</f>
        <v xml:space="preserve">ANÁLISIS DE PRECIOS UNITARIOS </v>
      </c>
      <c r="D247" s="1470"/>
      <c r="E247" s="1470"/>
      <c r="F247" s="1470"/>
      <c r="G247" s="1470"/>
      <c r="H247" s="1470"/>
      <c r="I247" s="1470"/>
      <c r="J247" s="1470"/>
      <c r="K247" s="1471"/>
      <c r="L247" s="1478"/>
      <c r="M247" s="1479"/>
      <c r="N247" s="1479"/>
      <c r="O247" s="1480"/>
      <c r="P247" s="214"/>
    </row>
    <row r="248" spans="2:16" ht="14.45" customHeight="1">
      <c r="B248" s="204"/>
      <c r="C248" s="1472"/>
      <c r="D248" s="1473"/>
      <c r="E248" s="1473"/>
      <c r="F248" s="1473"/>
      <c r="G248" s="1473"/>
      <c r="H248" s="1473"/>
      <c r="I248" s="1473"/>
      <c r="J248" s="1473"/>
      <c r="K248" s="1474"/>
      <c r="L248" s="1481"/>
      <c r="M248" s="1482"/>
      <c r="N248" s="1482"/>
      <c r="O248" s="1483"/>
      <c r="P248" s="214"/>
    </row>
    <row r="249" spans="2:16" ht="14.45" customHeight="1">
      <c r="B249" s="204"/>
      <c r="C249" s="1472"/>
      <c r="D249" s="1473"/>
      <c r="E249" s="1473"/>
      <c r="F249" s="1473"/>
      <c r="G249" s="1473"/>
      <c r="H249" s="1473"/>
      <c r="I249" s="1473"/>
      <c r="J249" s="1473"/>
      <c r="K249" s="1474"/>
      <c r="L249" s="1484" t="s">
        <v>4615</v>
      </c>
      <c r="M249" s="1486"/>
      <c r="N249" s="1487"/>
      <c r="O249" s="1488"/>
      <c r="P249" s="214"/>
    </row>
    <row r="250" spans="2:16" ht="14.45" customHeight="1">
      <c r="B250" s="204"/>
      <c r="C250" s="1472"/>
      <c r="D250" s="1473"/>
      <c r="E250" s="1473"/>
      <c r="F250" s="1473"/>
      <c r="G250" s="1473"/>
      <c r="H250" s="1473"/>
      <c r="I250" s="1473"/>
      <c r="J250" s="1473"/>
      <c r="K250" s="1474"/>
      <c r="L250" s="1485"/>
      <c r="M250" s="1489"/>
      <c r="N250" s="1490"/>
      <c r="O250" s="1491"/>
      <c r="P250" s="216"/>
    </row>
    <row r="251" spans="2:16" ht="13.9" customHeight="1">
      <c r="B251" s="204"/>
      <c r="C251" s="1472"/>
      <c r="D251" s="1473"/>
      <c r="E251" s="1473"/>
      <c r="F251" s="1473"/>
      <c r="G251" s="1473"/>
      <c r="H251" s="1473"/>
      <c r="I251" s="1473"/>
      <c r="J251" s="1473"/>
      <c r="K251" s="1474"/>
      <c r="L251" s="1484" t="s">
        <v>4617</v>
      </c>
      <c r="M251" s="1484">
        <v>1</v>
      </c>
      <c r="N251" s="1484" t="s">
        <v>4618</v>
      </c>
      <c r="O251" s="1493">
        <v>1</v>
      </c>
      <c r="P251" s="214"/>
    </row>
    <row r="252" spans="2:16" ht="13.9" customHeight="1">
      <c r="B252" s="204"/>
      <c r="C252" s="1472"/>
      <c r="D252" s="1473"/>
      <c r="E252" s="1473"/>
      <c r="F252" s="1473"/>
      <c r="G252" s="1473"/>
      <c r="H252" s="1473"/>
      <c r="I252" s="1473"/>
      <c r="J252" s="1473"/>
      <c r="K252" s="1474"/>
      <c r="L252" s="1492"/>
      <c r="M252" s="1492"/>
      <c r="N252" s="1492"/>
      <c r="O252" s="1494"/>
      <c r="P252" s="214"/>
    </row>
    <row r="253" spans="2:16" ht="14.45" customHeight="1">
      <c r="B253" s="204"/>
      <c r="C253" s="1475"/>
      <c r="D253" s="1476"/>
      <c r="E253" s="1476"/>
      <c r="F253" s="1476"/>
      <c r="G253" s="1476"/>
      <c r="H253" s="1476"/>
      <c r="I253" s="1476"/>
      <c r="J253" s="1476"/>
      <c r="K253" s="1477"/>
      <c r="L253" s="1492"/>
      <c r="M253" s="1492"/>
      <c r="N253" s="1492"/>
      <c r="O253" s="1494"/>
      <c r="P253" s="214"/>
    </row>
    <row r="254" spans="2:16" ht="15.75" thickBot="1">
      <c r="B254" s="204"/>
      <c r="C254" s="217"/>
      <c r="D254" s="218"/>
      <c r="E254" s="218"/>
      <c r="F254" s="218"/>
      <c r="G254" s="218"/>
      <c r="H254" s="218"/>
      <c r="I254" s="218"/>
      <c r="J254" s="218"/>
      <c r="K254" s="218"/>
      <c r="L254" s="218"/>
      <c r="M254" s="219"/>
      <c r="N254" s="219"/>
      <c r="O254" s="220"/>
      <c r="P254" s="221"/>
    </row>
    <row r="255" spans="2:16" ht="15">
      <c r="B255" s="204"/>
      <c r="C255" s="222"/>
      <c r="D255" s="213"/>
      <c r="E255" s="213"/>
      <c r="F255" s="213"/>
      <c r="G255" s="213"/>
      <c r="H255" s="213"/>
      <c r="I255" s="213"/>
      <c r="J255" s="213"/>
      <c r="K255" s="213"/>
      <c r="L255" s="223" t="s">
        <v>4620</v>
      </c>
      <c r="M255" s="224" t="s">
        <v>4621</v>
      </c>
      <c r="N255" s="224" t="s">
        <v>4622</v>
      </c>
      <c r="O255" s="225" t="s">
        <v>4623</v>
      </c>
      <c r="P255" s="216"/>
    </row>
    <row r="256" spans="2:16" ht="15">
      <c r="B256" s="204"/>
      <c r="C256" s="226"/>
      <c r="D256" s="215"/>
      <c r="E256" s="215"/>
      <c r="F256" s="215"/>
      <c r="G256" s="215"/>
      <c r="H256" s="215"/>
      <c r="I256" s="215"/>
      <c r="J256" s="215"/>
      <c r="K256" s="215"/>
      <c r="L256" s="227"/>
      <c r="M256" s="228"/>
      <c r="N256" s="228"/>
      <c r="O256" s="228"/>
      <c r="P256" s="230"/>
    </row>
    <row r="257" spans="2:16" ht="15">
      <c r="B257" s="204"/>
      <c r="C257" s="1427" t="s">
        <v>4624</v>
      </c>
      <c r="D257" s="1428"/>
      <c r="E257" s="1428"/>
      <c r="F257" s="1428"/>
      <c r="G257" s="215" t="s">
        <v>4660</v>
      </c>
      <c r="H257" s="215"/>
      <c r="I257" s="215" t="s">
        <v>4625</v>
      </c>
      <c r="J257" s="212"/>
      <c r="K257" s="215"/>
      <c r="L257" s="227"/>
      <c r="M257" s="212"/>
      <c r="N257" s="212"/>
      <c r="O257" s="231"/>
      <c r="P257" s="230"/>
    </row>
    <row r="258" spans="2:16" ht="15">
      <c r="B258" s="204"/>
      <c r="C258" s="232"/>
      <c r="D258" s="233"/>
      <c r="E258" s="233"/>
      <c r="F258" s="233"/>
      <c r="G258" s="233"/>
      <c r="H258" s="233"/>
      <c r="I258" s="233"/>
      <c r="J258" s="233"/>
      <c r="K258" s="233"/>
      <c r="L258" s="233"/>
      <c r="M258" s="233"/>
      <c r="N258" s="233"/>
      <c r="O258" s="234"/>
      <c r="P258" s="235"/>
    </row>
    <row r="259" spans="2:16" ht="15" thickBot="1">
      <c r="B259" s="204"/>
      <c r="C259" s="236"/>
      <c r="D259" s="237"/>
      <c r="E259" s="237"/>
      <c r="F259" s="237"/>
      <c r="G259" s="237"/>
      <c r="H259" s="237"/>
      <c r="I259" s="237"/>
      <c r="J259" s="237"/>
      <c r="K259" s="237"/>
      <c r="L259" s="237"/>
      <c r="M259" s="237"/>
      <c r="N259" s="237"/>
      <c r="O259" s="238"/>
      <c r="P259" s="205"/>
    </row>
    <row r="260" spans="2:16" ht="15" thickBot="1">
      <c r="B260" s="204"/>
      <c r="C260" s="239"/>
      <c r="D260" s="240"/>
      <c r="E260" s="240"/>
      <c r="F260" s="240"/>
      <c r="G260" s="240"/>
      <c r="H260" s="240"/>
      <c r="I260" s="212"/>
      <c r="J260" s="212"/>
      <c r="K260" s="240"/>
      <c r="L260" s="240"/>
      <c r="M260" s="240"/>
      <c r="N260" s="240"/>
      <c r="O260" s="241"/>
      <c r="P260" s="205"/>
    </row>
    <row r="261" spans="2:16" ht="15">
      <c r="B261" s="204"/>
      <c r="C261" s="1429" t="s">
        <v>4626</v>
      </c>
      <c r="D261" s="1430"/>
      <c r="E261" s="1430"/>
      <c r="F261" s="1430"/>
      <c r="G261" s="1430"/>
      <c r="H261" s="1430"/>
      <c r="I261" s="1430"/>
      <c r="J261" s="1430"/>
      <c r="K261" s="1430"/>
      <c r="L261" s="1430"/>
      <c r="M261" s="1430"/>
      <c r="N261" s="1430"/>
      <c r="O261" s="1431"/>
      <c r="P261" s="242"/>
    </row>
    <row r="262" spans="2:16" ht="15" thickBot="1">
      <c r="B262" s="204"/>
      <c r="C262" s="243"/>
      <c r="D262" s="212"/>
      <c r="E262" s="212"/>
      <c r="F262" s="212"/>
      <c r="G262" s="212"/>
      <c r="H262" s="212"/>
      <c r="I262" s="212"/>
      <c r="J262" s="212"/>
      <c r="K262" s="212"/>
      <c r="L262" s="212"/>
      <c r="M262" s="212"/>
      <c r="N262" s="212"/>
      <c r="O262" s="244"/>
      <c r="P262" s="205"/>
    </row>
    <row r="263" spans="2:16" ht="15">
      <c r="B263" s="204"/>
      <c r="C263" s="245" t="s">
        <v>4577</v>
      </c>
      <c r="D263" s="1432" t="s">
        <v>4578</v>
      </c>
      <c r="E263" s="1433"/>
      <c r="F263" s="1433"/>
      <c r="G263" s="1433"/>
      <c r="H263" s="1433"/>
      <c r="I263" s="1433"/>
      <c r="J263" s="1433"/>
      <c r="K263" s="1433"/>
      <c r="L263" s="1434"/>
      <c r="M263" s="1435" t="s">
        <v>98</v>
      </c>
      <c r="N263" s="1436"/>
      <c r="O263" s="245" t="s">
        <v>4503</v>
      </c>
      <c r="P263" s="246"/>
    </row>
    <row r="264" spans="2:16" ht="15" thickBot="1">
      <c r="B264" s="204"/>
      <c r="C264" s="308">
        <f>+'presupuesto   comfanorte'!B10</f>
        <v>1.05</v>
      </c>
      <c r="D264" s="1437" t="str">
        <f>+'presupuesto   comfanorte'!C10</f>
        <v>DEMOLICIÓN DE   DE  VIGA  DE  CIMENTACION</v>
      </c>
      <c r="E264" s="1438"/>
      <c r="F264" s="1438"/>
      <c r="G264" s="1438"/>
      <c r="H264" s="1438"/>
      <c r="I264" s="1438"/>
      <c r="J264" s="1438"/>
      <c r="K264" s="1438"/>
      <c r="L264" s="1439"/>
      <c r="M264" s="1437" t="str">
        <f>+'presupuesto   comfanorte'!D10</f>
        <v>ML</v>
      </c>
      <c r="N264" s="1439"/>
      <c r="O264" s="247">
        <f>+'presupuesto   comfanorte'!E10</f>
        <v>115.12</v>
      </c>
      <c r="P264" s="248"/>
    </row>
    <row r="265" spans="2:16" ht="12.75" customHeight="1">
      <c r="B265" s="204"/>
      <c r="C265" s="1440" t="s">
        <v>4494</v>
      </c>
      <c r="D265" s="1401"/>
      <c r="E265" s="1401"/>
      <c r="F265" s="1401"/>
      <c r="G265" s="1401"/>
      <c r="H265" s="1401"/>
      <c r="I265" s="1401"/>
      <c r="J265" s="1401"/>
      <c r="K265" s="1401"/>
      <c r="L265" s="1401"/>
      <c r="M265" s="1401"/>
      <c r="N265" s="1401"/>
      <c r="O265" s="1402"/>
      <c r="P265" s="249"/>
    </row>
    <row r="266" spans="2:16" ht="12.75" customHeight="1">
      <c r="B266" s="204"/>
      <c r="C266" s="1387"/>
      <c r="D266" s="1388"/>
      <c r="E266" s="1388"/>
      <c r="F266" s="1388"/>
      <c r="G266" s="1388"/>
      <c r="H266" s="1388"/>
      <c r="I266" s="1388"/>
      <c r="J266" s="1388"/>
      <c r="K266" s="1388"/>
      <c r="L266" s="1388"/>
      <c r="M266" s="1388"/>
      <c r="N266" s="1388"/>
      <c r="O266" s="1389"/>
      <c r="P266" s="249"/>
    </row>
    <row r="267" spans="2:16" ht="13.5" customHeight="1" thickBot="1">
      <c r="B267" s="204"/>
      <c r="C267" s="1390"/>
      <c r="D267" s="1391"/>
      <c r="E267" s="1391"/>
      <c r="F267" s="1391"/>
      <c r="G267" s="1391"/>
      <c r="H267" s="1391"/>
      <c r="I267" s="1391"/>
      <c r="J267" s="1391"/>
      <c r="K267" s="1391"/>
      <c r="L267" s="1391"/>
      <c r="M267" s="1391"/>
      <c r="N267" s="1391"/>
      <c r="O267" s="1392"/>
      <c r="P267" s="249"/>
    </row>
    <row r="268" spans="2:16" ht="15">
      <c r="B268" s="204"/>
      <c r="C268" s="1393" t="s">
        <v>4578</v>
      </c>
      <c r="D268" s="1619"/>
      <c r="E268" s="1619"/>
      <c r="F268" s="1619"/>
      <c r="G268" s="1620"/>
      <c r="H268" s="1396" t="s">
        <v>4627</v>
      </c>
      <c r="I268" s="1619"/>
      <c r="J268" s="1621" t="s">
        <v>4628</v>
      </c>
      <c r="K268" s="1622"/>
      <c r="L268" s="251" t="s">
        <v>4629</v>
      </c>
      <c r="M268" s="1396" t="s">
        <v>4496</v>
      </c>
      <c r="N268" s="1395"/>
      <c r="O268" s="252" t="s">
        <v>4630</v>
      </c>
      <c r="P268" s="253"/>
    </row>
    <row r="269" spans="2:16" ht="14.25">
      <c r="B269" s="204"/>
      <c r="C269" s="1397" t="str">
        <f>+'BASE MAQ. Y EQ.'!C30</f>
        <v>Compresor de aire 1 martillo</v>
      </c>
      <c r="D269" s="1398"/>
      <c r="E269" s="1398"/>
      <c r="F269" s="1398"/>
      <c r="G269" s="1399"/>
      <c r="H269" s="1449"/>
      <c r="I269" s="1399"/>
      <c r="J269" s="1449" t="s">
        <v>4834</v>
      </c>
      <c r="K269" s="1399"/>
      <c r="L269" s="255">
        <f>+'BASE MAQ. Y EQ.'!E30</f>
        <v>105000</v>
      </c>
      <c r="M269" s="1450">
        <v>5</v>
      </c>
      <c r="N269" s="1451"/>
      <c r="O269" s="256">
        <f>+L269/M269</f>
        <v>21000</v>
      </c>
      <c r="P269" s="257"/>
    </row>
    <row r="270" spans="2:16" ht="14.25">
      <c r="B270" s="204"/>
      <c r="C270" s="1405"/>
      <c r="D270" s="1406"/>
      <c r="E270" s="1406"/>
      <c r="F270" s="1406"/>
      <c r="G270" s="1407"/>
      <c r="H270" s="1450"/>
      <c r="I270" s="1451"/>
      <c r="J270" s="1450"/>
      <c r="K270" s="1451"/>
      <c r="L270" s="255"/>
      <c r="M270" s="1450"/>
      <c r="N270" s="1451"/>
      <c r="O270" s="256"/>
      <c r="P270" s="257"/>
    </row>
    <row r="271" spans="2:16" ht="15" thickBot="1">
      <c r="B271" s="204"/>
      <c r="C271" s="1412" t="s">
        <v>4657</v>
      </c>
      <c r="D271" s="1413"/>
      <c r="E271" s="1413"/>
      <c r="F271" s="1413"/>
      <c r="G271" s="1414"/>
      <c r="H271" s="1415"/>
      <c r="I271" s="1414"/>
      <c r="J271" s="1415"/>
      <c r="K271" s="1414"/>
      <c r="L271" s="260"/>
      <c r="M271" s="1416">
        <v>0.05</v>
      </c>
      <c r="N271" s="1417"/>
      <c r="O271" s="256">
        <f>+M271*O296</f>
        <v>531.12</v>
      </c>
      <c r="P271" s="257"/>
    </row>
    <row r="272" spans="2:16" ht="15.75" thickBot="1">
      <c r="B272" s="204"/>
      <c r="C272" s="1370" t="s">
        <v>4631</v>
      </c>
      <c r="D272" s="1371"/>
      <c r="E272" s="1371"/>
      <c r="F272" s="1371"/>
      <c r="G272" s="1371"/>
      <c r="H272" s="1371"/>
      <c r="I272" s="1371"/>
      <c r="J272" s="1371"/>
      <c r="K272" s="1371"/>
      <c r="L272" s="1371"/>
      <c r="M272" s="1371"/>
      <c r="N272" s="1372"/>
      <c r="O272" s="261">
        <f>+O269+O271+O270</f>
        <v>21531.119999999999</v>
      </c>
      <c r="P272" s="262"/>
    </row>
    <row r="273" spans="2:16">
      <c r="B273" s="204"/>
      <c r="C273" s="1400" t="s">
        <v>4632</v>
      </c>
      <c r="D273" s="1401"/>
      <c r="E273" s="1401"/>
      <c r="F273" s="1401"/>
      <c r="G273" s="1401"/>
      <c r="H273" s="1401"/>
      <c r="I273" s="1401"/>
      <c r="J273" s="1401"/>
      <c r="K273" s="1401"/>
      <c r="L273" s="1401"/>
      <c r="M273" s="1401"/>
      <c r="N273" s="1401"/>
      <c r="O273" s="1402"/>
      <c r="P273" s="249"/>
    </row>
    <row r="274" spans="2:16">
      <c r="B274" s="204"/>
      <c r="C274" s="1387"/>
      <c r="D274" s="1388"/>
      <c r="E274" s="1388"/>
      <c r="F274" s="1388"/>
      <c r="G274" s="1388"/>
      <c r="H274" s="1388"/>
      <c r="I274" s="1388"/>
      <c r="J274" s="1388"/>
      <c r="K274" s="1388"/>
      <c r="L274" s="1388"/>
      <c r="M274" s="1388"/>
      <c r="N274" s="1388"/>
      <c r="O274" s="1389"/>
      <c r="P274" s="249"/>
    </row>
    <row r="275" spans="2:16" ht="13.5" thickBot="1">
      <c r="B275" s="204"/>
      <c r="C275" s="1387"/>
      <c r="D275" s="1388"/>
      <c r="E275" s="1388"/>
      <c r="F275" s="1388"/>
      <c r="G275" s="1388"/>
      <c r="H275" s="1388"/>
      <c r="I275" s="1388"/>
      <c r="J275" s="1388"/>
      <c r="K275" s="1388"/>
      <c r="L275" s="1388"/>
      <c r="M275" s="1388"/>
      <c r="N275" s="1388"/>
      <c r="O275" s="1389"/>
      <c r="P275" s="249"/>
    </row>
    <row r="276" spans="2:16" ht="15.75" thickBot="1">
      <c r="B276" s="204"/>
      <c r="C276" s="1612" t="s">
        <v>4578</v>
      </c>
      <c r="D276" s="1613"/>
      <c r="E276" s="1613"/>
      <c r="F276" s="1613"/>
      <c r="G276" s="1613"/>
      <c r="H276" s="1613"/>
      <c r="I276" s="1613"/>
      <c r="J276" s="1613"/>
      <c r="K276" s="314" t="s">
        <v>98</v>
      </c>
      <c r="L276" s="314" t="s">
        <v>4503</v>
      </c>
      <c r="M276" s="1613" t="s">
        <v>4633</v>
      </c>
      <c r="N276" s="1613"/>
      <c r="O276" s="315" t="s">
        <v>4630</v>
      </c>
      <c r="P276" s="253"/>
    </row>
    <row r="277" spans="2:16" ht="14.25">
      <c r="B277" s="204"/>
      <c r="C277" s="1629"/>
      <c r="D277" s="1630"/>
      <c r="E277" s="1630"/>
      <c r="F277" s="1630"/>
      <c r="G277" s="1630"/>
      <c r="H277" s="1630"/>
      <c r="I277" s="1630"/>
      <c r="J277" s="1630"/>
      <c r="K277" s="316"/>
      <c r="L277" s="317"/>
      <c r="M277" s="1654"/>
      <c r="N277" s="1654"/>
      <c r="O277" s="318">
        <f>+ROUND(L277*M277,2)</f>
        <v>0</v>
      </c>
      <c r="P277" s="257"/>
    </row>
    <row r="278" spans="2:16" ht="14.25">
      <c r="B278" s="204"/>
      <c r="C278" s="1420"/>
      <c r="D278" s="1421"/>
      <c r="E278" s="1421"/>
      <c r="F278" s="1421"/>
      <c r="G278" s="1421"/>
      <c r="H278" s="1421"/>
      <c r="I278" s="1421"/>
      <c r="J278" s="1421"/>
      <c r="K278" s="312"/>
      <c r="L278" s="313"/>
      <c r="M278" s="1422"/>
      <c r="N278" s="1422"/>
      <c r="O278" s="256">
        <f>+ROUND(L278*M278,2)</f>
        <v>0</v>
      </c>
      <c r="P278" s="257"/>
    </row>
    <row r="279" spans="2:16" ht="14.25">
      <c r="B279" s="204"/>
      <c r="C279" s="1420"/>
      <c r="D279" s="1421"/>
      <c r="E279" s="1421"/>
      <c r="F279" s="1421"/>
      <c r="G279" s="1421"/>
      <c r="H279" s="1421"/>
      <c r="I279" s="1421"/>
      <c r="J279" s="1421"/>
      <c r="K279" s="312"/>
      <c r="L279" s="313"/>
      <c r="M279" s="1422"/>
      <c r="N279" s="1422"/>
      <c r="O279" s="256">
        <f>+ROUND(L279*M279,2)</f>
        <v>0</v>
      </c>
      <c r="P279" s="257"/>
    </row>
    <row r="280" spans="2:16" ht="15.75" thickBot="1">
      <c r="B280" s="204"/>
      <c r="C280" s="1385" t="s">
        <v>4631</v>
      </c>
      <c r="D280" s="1386"/>
      <c r="E280" s="1386"/>
      <c r="F280" s="1386"/>
      <c r="G280" s="1386"/>
      <c r="H280" s="1386"/>
      <c r="I280" s="1386"/>
      <c r="J280" s="1386"/>
      <c r="K280" s="1386"/>
      <c r="L280" s="1386"/>
      <c r="M280" s="1386"/>
      <c r="N280" s="1386"/>
      <c r="O280" s="267">
        <f>+O277+O278+O279</f>
        <v>0</v>
      </c>
      <c r="P280" s="257"/>
    </row>
    <row r="281" spans="2:16">
      <c r="B281" s="204"/>
      <c r="C281" s="1387" t="s">
        <v>4634</v>
      </c>
      <c r="D281" s="1388"/>
      <c r="E281" s="1388"/>
      <c r="F281" s="1388"/>
      <c r="G281" s="1388"/>
      <c r="H281" s="1388"/>
      <c r="I281" s="1388"/>
      <c r="J281" s="1388"/>
      <c r="K281" s="1388"/>
      <c r="L281" s="1388"/>
      <c r="M281" s="1388"/>
      <c r="N281" s="1388"/>
      <c r="O281" s="1389"/>
      <c r="P281" s="249"/>
    </row>
    <row r="282" spans="2:16">
      <c r="B282" s="204"/>
      <c r="C282" s="1387"/>
      <c r="D282" s="1388"/>
      <c r="E282" s="1388"/>
      <c r="F282" s="1388"/>
      <c r="G282" s="1388"/>
      <c r="H282" s="1388"/>
      <c r="I282" s="1388"/>
      <c r="J282" s="1388"/>
      <c r="K282" s="1388"/>
      <c r="L282" s="1388"/>
      <c r="M282" s="1388"/>
      <c r="N282" s="1388"/>
      <c r="O282" s="1389"/>
      <c r="P282" s="249"/>
    </row>
    <row r="283" spans="2:16" ht="13.5" thickBot="1">
      <c r="B283" s="204"/>
      <c r="C283" s="1390"/>
      <c r="D283" s="1391"/>
      <c r="E283" s="1391"/>
      <c r="F283" s="1391"/>
      <c r="G283" s="1391"/>
      <c r="H283" s="1391"/>
      <c r="I283" s="1391"/>
      <c r="J283" s="1391"/>
      <c r="K283" s="1391"/>
      <c r="L283" s="1391"/>
      <c r="M283" s="1391"/>
      <c r="N283" s="1391"/>
      <c r="O283" s="1392"/>
      <c r="P283" s="249"/>
    </row>
    <row r="284" spans="2:16" ht="17.25">
      <c r="B284" s="204"/>
      <c r="C284" s="1393" t="s">
        <v>4635</v>
      </c>
      <c r="D284" s="1394"/>
      <c r="E284" s="1394"/>
      <c r="F284" s="1394"/>
      <c r="G284" s="1394"/>
      <c r="H284" s="1394"/>
      <c r="I284" s="1394"/>
      <c r="J284" s="251" t="s">
        <v>4636</v>
      </c>
      <c r="K284" s="263" t="s">
        <v>4506</v>
      </c>
      <c r="L284" s="269" t="s">
        <v>4637</v>
      </c>
      <c r="M284" s="1396" t="s">
        <v>4248</v>
      </c>
      <c r="N284" s="1395"/>
      <c r="O284" s="252" t="s">
        <v>4630</v>
      </c>
      <c r="P284" s="253"/>
    </row>
    <row r="285" spans="2:16" ht="14.25">
      <c r="B285" s="204"/>
      <c r="C285" s="1397"/>
      <c r="D285" s="1398"/>
      <c r="E285" s="1398"/>
      <c r="F285" s="1398"/>
      <c r="G285" s="1398"/>
      <c r="H285" s="1398"/>
      <c r="I285" s="1398"/>
      <c r="J285" s="270"/>
      <c r="K285" s="271"/>
      <c r="L285" s="270"/>
      <c r="M285" s="1410"/>
      <c r="N285" s="1411"/>
      <c r="O285" s="256"/>
      <c r="P285" s="257"/>
    </row>
    <row r="286" spans="2:16" ht="15" thickBot="1">
      <c r="B286" s="204"/>
      <c r="C286" s="1412"/>
      <c r="D286" s="1413"/>
      <c r="E286" s="1413"/>
      <c r="F286" s="1413"/>
      <c r="G286" s="1413"/>
      <c r="H286" s="1413"/>
      <c r="I286" s="1413"/>
      <c r="J286" s="272"/>
      <c r="K286" s="273"/>
      <c r="L286" s="272"/>
      <c r="M286" s="1368"/>
      <c r="N286" s="1369"/>
      <c r="O286" s="274"/>
      <c r="P286" s="257"/>
    </row>
    <row r="287" spans="2:16" ht="15.75" thickBot="1">
      <c r="B287" s="204"/>
      <c r="C287" s="1370" t="s">
        <v>4631</v>
      </c>
      <c r="D287" s="1371"/>
      <c r="E287" s="1371"/>
      <c r="F287" s="1371"/>
      <c r="G287" s="1371"/>
      <c r="H287" s="1371"/>
      <c r="I287" s="1371"/>
      <c r="J287" s="1371"/>
      <c r="K287" s="1371"/>
      <c r="L287" s="1371"/>
      <c r="M287" s="1371"/>
      <c r="N287" s="1372"/>
      <c r="O287" s="261">
        <f>+O285+O286</f>
        <v>0</v>
      </c>
      <c r="P287" s="262"/>
    </row>
    <row r="288" spans="2:16">
      <c r="B288" s="204"/>
      <c r="C288" s="1400" t="s">
        <v>4638</v>
      </c>
      <c r="D288" s="1401"/>
      <c r="E288" s="1401"/>
      <c r="F288" s="1401"/>
      <c r="G288" s="1401"/>
      <c r="H288" s="1401"/>
      <c r="I288" s="1401"/>
      <c r="J288" s="1401"/>
      <c r="K288" s="1401"/>
      <c r="L288" s="1401"/>
      <c r="M288" s="1401"/>
      <c r="N288" s="1401"/>
      <c r="O288" s="1402"/>
      <c r="P288" s="249"/>
    </row>
    <row r="289" spans="2:16">
      <c r="B289" s="204"/>
      <c r="C289" s="1387"/>
      <c r="D289" s="1388"/>
      <c r="E289" s="1388"/>
      <c r="F289" s="1388"/>
      <c r="G289" s="1388"/>
      <c r="H289" s="1388"/>
      <c r="I289" s="1388"/>
      <c r="J289" s="1388"/>
      <c r="K289" s="1388"/>
      <c r="L289" s="1388"/>
      <c r="M289" s="1388"/>
      <c r="N289" s="1388"/>
      <c r="O289" s="1389"/>
      <c r="P289" s="249"/>
    </row>
    <row r="290" spans="2:16" ht="13.5" thickBot="1">
      <c r="B290" s="204"/>
      <c r="C290" s="1390"/>
      <c r="D290" s="1391"/>
      <c r="E290" s="1391"/>
      <c r="F290" s="1391"/>
      <c r="G290" s="1391"/>
      <c r="H290" s="1391"/>
      <c r="I290" s="1391"/>
      <c r="J290" s="1391"/>
      <c r="K290" s="1391"/>
      <c r="L290" s="1391"/>
      <c r="M290" s="1391"/>
      <c r="N290" s="1391"/>
      <c r="O290" s="1392"/>
      <c r="P290" s="249"/>
    </row>
    <row r="291" spans="2:16" ht="30">
      <c r="B291" s="204"/>
      <c r="C291" s="1393" t="s">
        <v>4639</v>
      </c>
      <c r="D291" s="1394"/>
      <c r="E291" s="1394"/>
      <c r="F291" s="1394"/>
      <c r="G291" s="1394"/>
      <c r="H291" s="1394"/>
      <c r="I291" s="1394"/>
      <c r="J291" s="251" t="s">
        <v>4510</v>
      </c>
      <c r="K291" s="275" t="s">
        <v>65</v>
      </c>
      <c r="L291" s="276" t="s">
        <v>4512</v>
      </c>
      <c r="M291" s="1403" t="s">
        <v>4496</v>
      </c>
      <c r="N291" s="1404"/>
      <c r="O291" s="278" t="s">
        <v>4630</v>
      </c>
      <c r="P291" s="279"/>
    </row>
    <row r="292" spans="2:16" ht="14.25">
      <c r="B292" s="204"/>
      <c r="C292" s="1405" t="str">
        <f>+'BASE M.O.'!D28</f>
        <v>Oficial especial</v>
      </c>
      <c r="D292" s="1406"/>
      <c r="E292" s="1406"/>
      <c r="F292" s="1406"/>
      <c r="G292" s="1406"/>
      <c r="H292" s="1406"/>
      <c r="I292" s="1407"/>
      <c r="J292" s="280">
        <f>+'BASE M.O.'!E28</f>
        <v>100534</v>
      </c>
      <c r="K292" s="280">
        <f>+'BASE M.O.'!F28</f>
        <v>2.1131964285714289</v>
      </c>
      <c r="L292" s="280">
        <f>+'BASE M.O.'!G28</f>
        <v>212448</v>
      </c>
      <c r="M292" s="1408">
        <f>+M269*4</f>
        <v>20</v>
      </c>
      <c r="N292" s="1409"/>
      <c r="O292" s="309">
        <f>+ROUND(L292/M292,2)</f>
        <v>10622.4</v>
      </c>
      <c r="P292" s="282"/>
    </row>
    <row r="293" spans="2:16" ht="14.25">
      <c r="B293" s="204"/>
      <c r="C293" s="1405"/>
      <c r="D293" s="1406"/>
      <c r="E293" s="1406"/>
      <c r="F293" s="1406"/>
      <c r="G293" s="1406"/>
      <c r="H293" s="1406"/>
      <c r="I293" s="1407"/>
      <c r="J293" s="280">
        <f>+'BASE M.O.'!E499</f>
        <v>0</v>
      </c>
      <c r="K293" s="311"/>
      <c r="L293" s="281">
        <f>+'BASE M.O.'!G499</f>
        <v>0</v>
      </c>
      <c r="M293" s="1408"/>
      <c r="N293" s="1409"/>
      <c r="O293" s="309"/>
      <c r="P293" s="282"/>
    </row>
    <row r="294" spans="2:16" ht="14.25">
      <c r="B294" s="204"/>
      <c r="C294" s="1405"/>
      <c r="D294" s="1406"/>
      <c r="E294" s="1406"/>
      <c r="F294" s="1406"/>
      <c r="G294" s="1406"/>
      <c r="H294" s="1406"/>
      <c r="I294" s="1407"/>
      <c r="J294" s="280">
        <f>+'BASE M.O.'!E500</f>
        <v>0</v>
      </c>
      <c r="K294" s="311"/>
      <c r="L294" s="281">
        <f>+'BASE M.O.'!G500</f>
        <v>0</v>
      </c>
      <c r="M294" s="1410"/>
      <c r="N294" s="1411"/>
      <c r="O294" s="309"/>
      <c r="P294" s="282"/>
    </row>
    <row r="295" spans="2:16" ht="15" thickBot="1">
      <c r="B295" s="204"/>
      <c r="C295" s="1405"/>
      <c r="D295" s="1406"/>
      <c r="E295" s="1406"/>
      <c r="F295" s="1406"/>
      <c r="G295" s="1406"/>
      <c r="H295" s="1406"/>
      <c r="I295" s="1407"/>
      <c r="J295" s="272"/>
      <c r="K295" s="273"/>
      <c r="L295" s="272"/>
      <c r="M295" s="1368"/>
      <c r="N295" s="1369"/>
      <c r="O295" s="274"/>
      <c r="P295" s="257"/>
    </row>
    <row r="296" spans="2:16" ht="15.75" thickBot="1">
      <c r="B296" s="204"/>
      <c r="C296" s="1370" t="s">
        <v>4631</v>
      </c>
      <c r="D296" s="1371"/>
      <c r="E296" s="1371"/>
      <c r="F296" s="1371"/>
      <c r="G296" s="1371"/>
      <c r="H296" s="1371"/>
      <c r="I296" s="1371"/>
      <c r="J296" s="1371"/>
      <c r="K296" s="1371"/>
      <c r="L296" s="1371"/>
      <c r="M296" s="1371"/>
      <c r="N296" s="1372"/>
      <c r="O296" s="268">
        <f>+O292+O293+O294+O295</f>
        <v>10622.4</v>
      </c>
      <c r="P296" s="257"/>
    </row>
    <row r="297" spans="2:16" ht="15" thickBot="1">
      <c r="B297" s="204"/>
      <c r="C297" s="243"/>
      <c r="D297" s="212"/>
      <c r="E297" s="212"/>
      <c r="F297" s="212"/>
      <c r="G297" s="212"/>
      <c r="H297" s="212"/>
      <c r="I297" s="212"/>
      <c r="J297" s="212"/>
      <c r="K297" s="212"/>
      <c r="L297" s="212"/>
      <c r="M297" s="212"/>
      <c r="N297" s="212"/>
      <c r="O297" s="244"/>
      <c r="P297" s="205"/>
    </row>
    <row r="298" spans="2:16" ht="15.75" thickBot="1">
      <c r="B298" s="204"/>
      <c r="C298" s="1373" t="s">
        <v>4640</v>
      </c>
      <c r="D298" s="1374"/>
      <c r="E298" s="1374"/>
      <c r="F298" s="1374"/>
      <c r="G298" s="1374"/>
      <c r="H298" s="1374"/>
      <c r="I298" s="1374"/>
      <c r="J298" s="1374"/>
      <c r="K298" s="1374"/>
      <c r="L298" s="1374"/>
      <c r="M298" s="1374"/>
      <c r="N298" s="1375"/>
      <c r="O298" s="283">
        <f>+ROUND(O296+O287+O280+O272,0)</f>
        <v>32154</v>
      </c>
      <c r="P298" s="284"/>
    </row>
    <row r="299" spans="2:16" ht="14.45" customHeight="1">
      <c r="B299" s="204"/>
      <c r="C299" s="1376" t="s">
        <v>5352</v>
      </c>
      <c r="D299" s="1377"/>
      <c r="E299" s="1377"/>
      <c r="F299" s="1377"/>
      <c r="G299" s="1377"/>
      <c r="H299" s="1377"/>
      <c r="I299" s="1377"/>
      <c r="J299" s="1377"/>
      <c r="K299" s="1377"/>
      <c r="L299" s="1377"/>
      <c r="M299" s="1377"/>
      <c r="N299" s="1377"/>
      <c r="O299" s="1378"/>
      <c r="P299" s="284"/>
    </row>
    <row r="300" spans="2:16" ht="14.45" customHeight="1">
      <c r="B300" s="204"/>
      <c r="C300" s="1379"/>
      <c r="D300" s="1380"/>
      <c r="E300" s="1380"/>
      <c r="F300" s="1380"/>
      <c r="G300" s="1380"/>
      <c r="H300" s="1380"/>
      <c r="I300" s="1380"/>
      <c r="J300" s="1380"/>
      <c r="K300" s="1380"/>
      <c r="L300" s="1380"/>
      <c r="M300" s="1380"/>
      <c r="N300" s="1380"/>
      <c r="O300" s="1381"/>
      <c r="P300" s="284"/>
    </row>
    <row r="301" spans="2:16" ht="14.45" customHeight="1">
      <c r="B301" s="204"/>
      <c r="C301" s="1379"/>
      <c r="D301" s="1380"/>
      <c r="E301" s="1380"/>
      <c r="F301" s="1380"/>
      <c r="G301" s="1380"/>
      <c r="H301" s="1380"/>
      <c r="I301" s="1380"/>
      <c r="J301" s="1380"/>
      <c r="K301" s="1380"/>
      <c r="L301" s="1380"/>
      <c r="M301" s="1380"/>
      <c r="N301" s="1380"/>
      <c r="O301" s="1381"/>
      <c r="P301" s="284"/>
    </row>
    <row r="302" spans="2:16" ht="14.45" customHeight="1" thickBot="1">
      <c r="B302" s="204"/>
      <c r="C302" s="1382"/>
      <c r="D302" s="1383"/>
      <c r="E302" s="1383"/>
      <c r="F302" s="1383"/>
      <c r="G302" s="1383"/>
      <c r="H302" s="1383"/>
      <c r="I302" s="1383"/>
      <c r="J302" s="1383"/>
      <c r="K302" s="1383"/>
      <c r="L302" s="1383"/>
      <c r="M302" s="1383"/>
      <c r="N302" s="1383"/>
      <c r="O302" s="1384"/>
      <c r="P302" s="284"/>
    </row>
    <row r="303" spans="2:16" ht="13.5" thickBot="1">
      <c r="B303" s="305"/>
      <c r="C303" s="306"/>
      <c r="D303" s="306"/>
      <c r="E303" s="306"/>
      <c r="F303" s="306"/>
      <c r="G303" s="306"/>
      <c r="H303" s="306"/>
      <c r="I303" s="306"/>
      <c r="J303" s="306"/>
      <c r="K303" s="306"/>
      <c r="L303" s="306"/>
      <c r="M303" s="306"/>
      <c r="N303" s="306"/>
      <c r="O303" s="306"/>
      <c r="P303" s="307"/>
    </row>
    <row r="304" spans="2:16" ht="13.5" thickTop="1"/>
    <row r="306" spans="2:16" ht="13.5" thickBot="1"/>
    <row r="307" spans="2:16" ht="13.5" thickTop="1">
      <c r="B307" s="201"/>
      <c r="C307" s="202"/>
      <c r="D307" s="202"/>
      <c r="E307" s="202"/>
      <c r="F307" s="202"/>
      <c r="G307" s="202"/>
      <c r="H307" s="202"/>
      <c r="I307" s="202"/>
      <c r="J307" s="202"/>
      <c r="K307" s="202"/>
      <c r="L307" s="202"/>
      <c r="M307" s="202"/>
      <c r="N307" s="202"/>
      <c r="O307" s="202"/>
      <c r="P307" s="203"/>
    </row>
    <row r="308" spans="2:16" ht="15" thickBot="1">
      <c r="B308" s="204"/>
      <c r="C308" s="212"/>
      <c r="D308" s="212"/>
      <c r="E308" s="212"/>
      <c r="F308" s="212"/>
      <c r="G308" s="212"/>
      <c r="H308" s="212"/>
      <c r="I308" s="212"/>
      <c r="J308" s="212"/>
      <c r="K308" s="212"/>
      <c r="L308" s="212"/>
      <c r="M308" s="212"/>
      <c r="N308" s="212"/>
      <c r="O308" s="212"/>
      <c r="P308" s="205"/>
    </row>
    <row r="309" spans="2:16" ht="14.45" customHeight="1">
      <c r="B309" s="204"/>
      <c r="C309" s="1469" t="str">
        <f>+credenciales!$B$36</f>
        <v xml:space="preserve">ANÁLISIS DE PRECIOS UNITARIOS </v>
      </c>
      <c r="D309" s="1470"/>
      <c r="E309" s="1470"/>
      <c r="F309" s="1470"/>
      <c r="G309" s="1470"/>
      <c r="H309" s="1470"/>
      <c r="I309" s="1470"/>
      <c r="J309" s="1470"/>
      <c r="K309" s="1471"/>
      <c r="L309" s="1478"/>
      <c r="M309" s="1479"/>
      <c r="N309" s="1479"/>
      <c r="O309" s="1480"/>
      <c r="P309" s="214"/>
    </row>
    <row r="310" spans="2:16" ht="14.45" customHeight="1">
      <c r="B310" s="204"/>
      <c r="C310" s="1472"/>
      <c r="D310" s="1473"/>
      <c r="E310" s="1473"/>
      <c r="F310" s="1473"/>
      <c r="G310" s="1473"/>
      <c r="H310" s="1473"/>
      <c r="I310" s="1473"/>
      <c r="J310" s="1473"/>
      <c r="K310" s="1474"/>
      <c r="L310" s="1481"/>
      <c r="M310" s="1482"/>
      <c r="N310" s="1482"/>
      <c r="O310" s="1483"/>
      <c r="P310" s="214"/>
    </row>
    <row r="311" spans="2:16" ht="14.45" customHeight="1">
      <c r="B311" s="204"/>
      <c r="C311" s="1472"/>
      <c r="D311" s="1473"/>
      <c r="E311" s="1473"/>
      <c r="F311" s="1473"/>
      <c r="G311" s="1473"/>
      <c r="H311" s="1473"/>
      <c r="I311" s="1473"/>
      <c r="J311" s="1473"/>
      <c r="K311" s="1474"/>
      <c r="L311" s="1484" t="s">
        <v>4615</v>
      </c>
      <c r="M311" s="1486"/>
      <c r="N311" s="1487"/>
      <c r="O311" s="1488"/>
      <c r="P311" s="214"/>
    </row>
    <row r="312" spans="2:16" ht="14.45" customHeight="1">
      <c r="B312" s="204"/>
      <c r="C312" s="1472"/>
      <c r="D312" s="1473"/>
      <c r="E312" s="1473"/>
      <c r="F312" s="1473"/>
      <c r="G312" s="1473"/>
      <c r="H312" s="1473"/>
      <c r="I312" s="1473"/>
      <c r="J312" s="1473"/>
      <c r="K312" s="1474"/>
      <c r="L312" s="1485"/>
      <c r="M312" s="1489"/>
      <c r="N312" s="1490"/>
      <c r="O312" s="1491"/>
      <c r="P312" s="216"/>
    </row>
    <row r="313" spans="2:16" ht="13.9" customHeight="1">
      <c r="B313" s="204"/>
      <c r="C313" s="1472"/>
      <c r="D313" s="1473"/>
      <c r="E313" s="1473"/>
      <c r="F313" s="1473"/>
      <c r="G313" s="1473"/>
      <c r="H313" s="1473"/>
      <c r="I313" s="1473"/>
      <c r="J313" s="1473"/>
      <c r="K313" s="1474"/>
      <c r="L313" s="1484" t="s">
        <v>4617</v>
      </c>
      <c r="M313" s="1484">
        <v>1</v>
      </c>
      <c r="N313" s="1484" t="s">
        <v>4618</v>
      </c>
      <c r="O313" s="1493">
        <v>1</v>
      </c>
      <c r="P313" s="214"/>
    </row>
    <row r="314" spans="2:16" ht="13.9" customHeight="1">
      <c r="B314" s="204"/>
      <c r="C314" s="1472"/>
      <c r="D314" s="1473"/>
      <c r="E314" s="1473"/>
      <c r="F314" s="1473"/>
      <c r="G314" s="1473"/>
      <c r="H314" s="1473"/>
      <c r="I314" s="1473"/>
      <c r="J314" s="1473"/>
      <c r="K314" s="1474"/>
      <c r="L314" s="1492"/>
      <c r="M314" s="1492"/>
      <c r="N314" s="1492"/>
      <c r="O314" s="1494"/>
      <c r="P314" s="214"/>
    </row>
    <row r="315" spans="2:16" ht="14.45" customHeight="1">
      <c r="B315" s="204"/>
      <c r="C315" s="1475"/>
      <c r="D315" s="1476"/>
      <c r="E315" s="1476"/>
      <c r="F315" s="1476"/>
      <c r="G315" s="1476"/>
      <c r="H315" s="1476"/>
      <c r="I315" s="1476"/>
      <c r="J315" s="1476"/>
      <c r="K315" s="1477"/>
      <c r="L315" s="1492"/>
      <c r="M315" s="1492"/>
      <c r="N315" s="1492"/>
      <c r="O315" s="1494"/>
      <c r="P315" s="214"/>
    </row>
    <row r="316" spans="2:16" ht="15.75" thickBot="1">
      <c r="B316" s="204"/>
      <c r="C316" s="217"/>
      <c r="D316" s="218"/>
      <c r="E316" s="218"/>
      <c r="F316" s="218"/>
      <c r="G316" s="218"/>
      <c r="H316" s="218"/>
      <c r="I316" s="218"/>
      <c r="J316" s="218"/>
      <c r="K316" s="218"/>
      <c r="L316" s="218"/>
      <c r="M316" s="219"/>
      <c r="N316" s="219"/>
      <c r="O316" s="220"/>
      <c r="P316" s="221"/>
    </row>
    <row r="317" spans="2:16" ht="15">
      <c r="B317" s="204"/>
      <c r="C317" s="222"/>
      <c r="D317" s="213"/>
      <c r="E317" s="213"/>
      <c r="F317" s="213"/>
      <c r="G317" s="213"/>
      <c r="H317" s="213"/>
      <c r="I317" s="213"/>
      <c r="J317" s="213"/>
      <c r="K317" s="213"/>
      <c r="L317" s="223" t="s">
        <v>4620</v>
      </c>
      <c r="M317" s="224" t="s">
        <v>4621</v>
      </c>
      <c r="N317" s="224" t="s">
        <v>4622</v>
      </c>
      <c r="O317" s="225" t="s">
        <v>4623</v>
      </c>
      <c r="P317" s="216"/>
    </row>
    <row r="318" spans="2:16" ht="15">
      <c r="B318" s="204"/>
      <c r="C318" s="226"/>
      <c r="D318" s="215"/>
      <c r="E318" s="215"/>
      <c r="F318" s="215"/>
      <c r="G318" s="215"/>
      <c r="H318" s="215"/>
      <c r="I318" s="215"/>
      <c r="J318" s="215"/>
      <c r="K318" s="215"/>
      <c r="L318" s="227"/>
      <c r="M318" s="228"/>
      <c r="N318" s="228"/>
      <c r="O318" s="228"/>
      <c r="P318" s="230"/>
    </row>
    <row r="319" spans="2:16" ht="15">
      <c r="B319" s="204"/>
      <c r="C319" s="1427" t="s">
        <v>4624</v>
      </c>
      <c r="D319" s="1428"/>
      <c r="E319" s="1428"/>
      <c r="F319" s="1428"/>
      <c r="G319" s="215" t="s">
        <v>4660</v>
      </c>
      <c r="H319" s="215"/>
      <c r="I319" s="215" t="s">
        <v>4625</v>
      </c>
      <c r="J319" s="212"/>
      <c r="K319" s="215"/>
      <c r="L319" s="227"/>
      <c r="M319" s="212"/>
      <c r="N319" s="212"/>
      <c r="O319" s="231"/>
      <c r="P319" s="230"/>
    </row>
    <row r="320" spans="2:16" ht="15">
      <c r="B320" s="204"/>
      <c r="C320" s="232"/>
      <c r="D320" s="233"/>
      <c r="E320" s="233"/>
      <c r="F320" s="233"/>
      <c r="G320" s="233"/>
      <c r="H320" s="233"/>
      <c r="I320" s="233"/>
      <c r="J320" s="233"/>
      <c r="K320" s="233"/>
      <c r="L320" s="233"/>
      <c r="M320" s="233"/>
      <c r="N320" s="233"/>
      <c r="O320" s="234"/>
      <c r="P320" s="235"/>
    </row>
    <row r="321" spans="2:16" ht="15" thickBot="1">
      <c r="B321" s="204"/>
      <c r="C321" s="236"/>
      <c r="D321" s="237"/>
      <c r="E321" s="237"/>
      <c r="F321" s="237"/>
      <c r="G321" s="237"/>
      <c r="H321" s="237"/>
      <c r="I321" s="237"/>
      <c r="J321" s="237"/>
      <c r="K321" s="237"/>
      <c r="L321" s="237"/>
      <c r="M321" s="237"/>
      <c r="N321" s="237"/>
      <c r="O321" s="238"/>
      <c r="P321" s="205"/>
    </row>
    <row r="322" spans="2:16" ht="15" thickBot="1">
      <c r="B322" s="204"/>
      <c r="C322" s="239"/>
      <c r="D322" s="240"/>
      <c r="E322" s="240"/>
      <c r="F322" s="240"/>
      <c r="G322" s="240"/>
      <c r="H322" s="240"/>
      <c r="I322" s="212"/>
      <c r="J322" s="212"/>
      <c r="K322" s="240"/>
      <c r="L322" s="240"/>
      <c r="M322" s="240"/>
      <c r="N322" s="240"/>
      <c r="O322" s="241"/>
      <c r="P322" s="205"/>
    </row>
    <row r="323" spans="2:16" ht="15">
      <c r="B323" s="204"/>
      <c r="C323" s="1429" t="s">
        <v>4626</v>
      </c>
      <c r="D323" s="1430"/>
      <c r="E323" s="1430"/>
      <c r="F323" s="1430"/>
      <c r="G323" s="1430"/>
      <c r="H323" s="1430"/>
      <c r="I323" s="1430"/>
      <c r="J323" s="1430"/>
      <c r="K323" s="1430"/>
      <c r="L323" s="1430"/>
      <c r="M323" s="1430"/>
      <c r="N323" s="1430"/>
      <c r="O323" s="1431"/>
      <c r="P323" s="242"/>
    </row>
    <row r="324" spans="2:16" ht="15" thickBot="1">
      <c r="B324" s="204"/>
      <c r="C324" s="243"/>
      <c r="D324" s="212"/>
      <c r="E324" s="212"/>
      <c r="F324" s="212"/>
      <c r="G324" s="212"/>
      <c r="H324" s="212"/>
      <c r="I324" s="212"/>
      <c r="J324" s="212"/>
      <c r="K324" s="212"/>
      <c r="L324" s="212"/>
      <c r="M324" s="212"/>
      <c r="N324" s="212"/>
      <c r="O324" s="244"/>
      <c r="P324" s="205"/>
    </row>
    <row r="325" spans="2:16" ht="15">
      <c r="B325" s="204"/>
      <c r="C325" s="245" t="s">
        <v>4577</v>
      </c>
      <c r="D325" s="1432" t="s">
        <v>4578</v>
      </c>
      <c r="E325" s="1433"/>
      <c r="F325" s="1433"/>
      <c r="G325" s="1433"/>
      <c r="H325" s="1433"/>
      <c r="I325" s="1433"/>
      <c r="J325" s="1433"/>
      <c r="K325" s="1433"/>
      <c r="L325" s="1434"/>
      <c r="M325" s="1435" t="s">
        <v>98</v>
      </c>
      <c r="N325" s="1436"/>
      <c r="O325" s="245" t="s">
        <v>4503</v>
      </c>
      <c r="P325" s="246"/>
    </row>
    <row r="326" spans="2:16" ht="15" thickBot="1">
      <c r="B326" s="204"/>
      <c r="C326" s="308">
        <f>'presupuesto   comfanorte'!B11</f>
        <v>1.06</v>
      </c>
      <c r="D326" s="1437" t="str">
        <f>+'presupuesto   comfanorte'!C11</f>
        <v>CAMPAMENTO 18 M2</v>
      </c>
      <c r="E326" s="1438"/>
      <c r="F326" s="1438"/>
      <c r="G326" s="1438"/>
      <c r="H326" s="1438"/>
      <c r="I326" s="1438"/>
      <c r="J326" s="1438"/>
      <c r="K326" s="1438"/>
      <c r="L326" s="1439"/>
      <c r="M326" s="1437" t="str">
        <f>+'presupuesto   comfanorte'!D11</f>
        <v>UND</v>
      </c>
      <c r="N326" s="1439"/>
      <c r="O326" s="247">
        <f>+'presupuesto   comfanorte'!E68</f>
        <v>166.74</v>
      </c>
      <c r="P326" s="248"/>
    </row>
    <row r="327" spans="2:16" ht="12.75" customHeight="1">
      <c r="B327" s="204"/>
      <c r="C327" s="1440" t="s">
        <v>4494</v>
      </c>
      <c r="D327" s="1401"/>
      <c r="E327" s="1401"/>
      <c r="F327" s="1401"/>
      <c r="G327" s="1401"/>
      <c r="H327" s="1401"/>
      <c r="I327" s="1401"/>
      <c r="J327" s="1401"/>
      <c r="K327" s="1401"/>
      <c r="L327" s="1401"/>
      <c r="M327" s="1401"/>
      <c r="N327" s="1401"/>
      <c r="O327" s="1402"/>
      <c r="P327" s="249"/>
    </row>
    <row r="328" spans="2:16" ht="12.75" customHeight="1">
      <c r="B328" s="204"/>
      <c r="C328" s="1387"/>
      <c r="D328" s="1388"/>
      <c r="E328" s="1388"/>
      <c r="F328" s="1388"/>
      <c r="G328" s="1388"/>
      <c r="H328" s="1388"/>
      <c r="I328" s="1388"/>
      <c r="J328" s="1388"/>
      <c r="K328" s="1388"/>
      <c r="L328" s="1388"/>
      <c r="M328" s="1388"/>
      <c r="N328" s="1388"/>
      <c r="O328" s="1389"/>
      <c r="P328" s="249"/>
    </row>
    <row r="329" spans="2:16" ht="13.5" customHeight="1" thickBot="1">
      <c r="B329" s="204"/>
      <c r="C329" s="1390"/>
      <c r="D329" s="1391"/>
      <c r="E329" s="1391"/>
      <c r="F329" s="1391"/>
      <c r="G329" s="1391"/>
      <c r="H329" s="1391"/>
      <c r="I329" s="1391"/>
      <c r="J329" s="1391"/>
      <c r="K329" s="1391"/>
      <c r="L329" s="1391"/>
      <c r="M329" s="1391"/>
      <c r="N329" s="1391"/>
      <c r="O329" s="1392"/>
      <c r="P329" s="249"/>
    </row>
    <row r="330" spans="2:16" ht="15">
      <c r="B330" s="204"/>
      <c r="C330" s="1393" t="s">
        <v>4578</v>
      </c>
      <c r="D330" s="1619"/>
      <c r="E330" s="1619"/>
      <c r="F330" s="1619"/>
      <c r="G330" s="1620"/>
      <c r="H330" s="1396" t="s">
        <v>4627</v>
      </c>
      <c r="I330" s="1619"/>
      <c r="J330" s="1621" t="s">
        <v>4628</v>
      </c>
      <c r="K330" s="1622"/>
      <c r="L330" s="251" t="s">
        <v>4629</v>
      </c>
      <c r="M330" s="1396" t="s">
        <v>4496</v>
      </c>
      <c r="N330" s="1395"/>
      <c r="O330" s="252" t="s">
        <v>4630</v>
      </c>
      <c r="P330" s="253"/>
    </row>
    <row r="331" spans="2:16" ht="14.25">
      <c r="B331" s="204"/>
      <c r="C331" s="1397"/>
      <c r="D331" s="1398"/>
      <c r="E331" s="1398"/>
      <c r="F331" s="1398"/>
      <c r="G331" s="1399"/>
      <c r="H331" s="1449"/>
      <c r="I331" s="1399"/>
      <c r="J331" s="1449"/>
      <c r="K331" s="1399"/>
      <c r="L331" s="255"/>
      <c r="M331" s="1450"/>
      <c r="N331" s="1451"/>
      <c r="O331" s="256"/>
      <c r="P331" s="257"/>
    </row>
    <row r="332" spans="2:16" ht="14.25">
      <c r="B332" s="204"/>
      <c r="C332" s="1405"/>
      <c r="D332" s="1406"/>
      <c r="E332" s="1406"/>
      <c r="F332" s="1406"/>
      <c r="G332" s="1407"/>
      <c r="H332" s="1450"/>
      <c r="I332" s="1451"/>
      <c r="J332" s="1450"/>
      <c r="K332" s="1451"/>
      <c r="L332" s="255"/>
      <c r="M332" s="1450"/>
      <c r="N332" s="1451"/>
      <c r="O332" s="256"/>
      <c r="P332" s="257"/>
    </row>
    <row r="333" spans="2:16" ht="15" thickBot="1">
      <c r="B333" s="204"/>
      <c r="C333" s="1412" t="s">
        <v>4657</v>
      </c>
      <c r="D333" s="1413"/>
      <c r="E333" s="1413"/>
      <c r="F333" s="1413"/>
      <c r="G333" s="1414"/>
      <c r="H333" s="1415"/>
      <c r="I333" s="1414"/>
      <c r="J333" s="1415"/>
      <c r="K333" s="1414"/>
      <c r="L333" s="260"/>
      <c r="M333" s="1416">
        <v>0.05</v>
      </c>
      <c r="N333" s="1417"/>
      <c r="O333" s="256">
        <f>+M333*O361</f>
        <v>72288</v>
      </c>
      <c r="P333" s="257"/>
    </row>
    <row r="334" spans="2:16" ht="15.75" thickBot="1">
      <c r="B334" s="204"/>
      <c r="C334" s="1370" t="s">
        <v>4631</v>
      </c>
      <c r="D334" s="1371"/>
      <c r="E334" s="1371"/>
      <c r="F334" s="1371"/>
      <c r="G334" s="1371"/>
      <c r="H334" s="1371"/>
      <c r="I334" s="1371"/>
      <c r="J334" s="1371"/>
      <c r="K334" s="1371"/>
      <c r="L334" s="1371"/>
      <c r="M334" s="1371"/>
      <c r="N334" s="1372"/>
      <c r="O334" s="261">
        <f>+O331+O333+O332</f>
        <v>72288</v>
      </c>
      <c r="P334" s="262"/>
    </row>
    <row r="335" spans="2:16">
      <c r="B335" s="204"/>
      <c r="C335" s="1400" t="s">
        <v>4632</v>
      </c>
      <c r="D335" s="1401"/>
      <c r="E335" s="1401"/>
      <c r="F335" s="1401"/>
      <c r="G335" s="1401"/>
      <c r="H335" s="1401"/>
      <c r="I335" s="1401"/>
      <c r="J335" s="1401"/>
      <c r="K335" s="1401"/>
      <c r="L335" s="1401"/>
      <c r="M335" s="1401"/>
      <c r="N335" s="1401"/>
      <c r="O335" s="1402"/>
      <c r="P335" s="249"/>
    </row>
    <row r="336" spans="2:16">
      <c r="B336" s="204"/>
      <c r="C336" s="1387"/>
      <c r="D336" s="1388"/>
      <c r="E336" s="1388"/>
      <c r="F336" s="1388"/>
      <c r="G336" s="1388"/>
      <c r="H336" s="1388"/>
      <c r="I336" s="1388"/>
      <c r="J336" s="1388"/>
      <c r="K336" s="1388"/>
      <c r="L336" s="1388"/>
      <c r="M336" s="1388"/>
      <c r="N336" s="1388"/>
      <c r="O336" s="1389"/>
      <c r="P336" s="249"/>
    </row>
    <row r="337" spans="2:16" ht="13.5" thickBot="1">
      <c r="B337" s="204"/>
      <c r="C337" s="1387"/>
      <c r="D337" s="1388"/>
      <c r="E337" s="1388"/>
      <c r="F337" s="1388"/>
      <c r="G337" s="1388"/>
      <c r="H337" s="1388"/>
      <c r="I337" s="1388"/>
      <c r="J337" s="1388"/>
      <c r="K337" s="1388"/>
      <c r="L337" s="1388"/>
      <c r="M337" s="1388"/>
      <c r="N337" s="1388"/>
      <c r="O337" s="1389"/>
      <c r="P337" s="249"/>
    </row>
    <row r="338" spans="2:16" ht="15.75" thickBot="1">
      <c r="B338" s="204"/>
      <c r="C338" s="1612" t="s">
        <v>4578</v>
      </c>
      <c r="D338" s="1613"/>
      <c r="E338" s="1613"/>
      <c r="F338" s="1613"/>
      <c r="G338" s="1613"/>
      <c r="H338" s="1613"/>
      <c r="I338" s="1613"/>
      <c r="J338" s="1613"/>
      <c r="K338" s="314" t="s">
        <v>98</v>
      </c>
      <c r="L338" s="314" t="s">
        <v>4503</v>
      </c>
      <c r="M338" s="1613" t="s">
        <v>4633</v>
      </c>
      <c r="N338" s="1613"/>
      <c r="O338" s="315" t="s">
        <v>4630</v>
      </c>
      <c r="P338" s="253"/>
    </row>
    <row r="339" spans="2:16" ht="14.25">
      <c r="B339" s="204"/>
      <c r="C339" s="1614" t="s">
        <v>1062</v>
      </c>
      <c r="D339" s="1615"/>
      <c r="E339" s="1615"/>
      <c r="F339" s="1615"/>
      <c r="G339" s="1615"/>
      <c r="H339" s="1615"/>
      <c r="I339" s="1615"/>
      <c r="J339" s="1616"/>
      <c r="K339" s="316" t="s">
        <v>0</v>
      </c>
      <c r="L339" s="317">
        <v>3000</v>
      </c>
      <c r="M339" s="1617">
        <v>1000</v>
      </c>
      <c r="N339" s="1618"/>
      <c r="O339" s="318">
        <v>3000000</v>
      </c>
      <c r="P339" s="257"/>
    </row>
    <row r="340" spans="2:16" ht="14.25">
      <c r="B340" s="204"/>
      <c r="C340" s="1397" t="s">
        <v>1437</v>
      </c>
      <c r="D340" s="1398"/>
      <c r="E340" s="1398"/>
      <c r="F340" s="1398"/>
      <c r="G340" s="1398"/>
      <c r="H340" s="1398"/>
      <c r="I340" s="1398"/>
      <c r="J340" s="1399"/>
      <c r="K340" s="312" t="s">
        <v>3</v>
      </c>
      <c r="L340" s="313">
        <v>2</v>
      </c>
      <c r="M340" s="1696">
        <v>294481</v>
      </c>
      <c r="N340" s="1697"/>
      <c r="O340" s="256">
        <v>588962</v>
      </c>
      <c r="P340" s="257"/>
    </row>
    <row r="341" spans="2:16" ht="15" thickBot="1">
      <c r="B341" s="204"/>
      <c r="C341" s="1412" t="s">
        <v>2387</v>
      </c>
      <c r="D341" s="1413"/>
      <c r="E341" s="1413"/>
      <c r="F341" s="1413"/>
      <c r="G341" s="1413"/>
      <c r="H341" s="1413"/>
      <c r="I341" s="1413"/>
      <c r="J341" s="1414"/>
      <c r="K341" s="312" t="s">
        <v>0</v>
      </c>
      <c r="L341" s="798">
        <v>4</v>
      </c>
      <c r="M341" s="1674">
        <v>24000</v>
      </c>
      <c r="N341" s="1675"/>
      <c r="O341" s="256">
        <v>96000</v>
      </c>
      <c r="P341" s="257"/>
    </row>
    <row r="342" spans="2:16" ht="14.25">
      <c r="B342" s="204"/>
      <c r="C342" s="1614" t="s">
        <v>2930</v>
      </c>
      <c r="D342" s="1615"/>
      <c r="E342" s="1615"/>
      <c r="F342" s="1615"/>
      <c r="G342" s="1615"/>
      <c r="H342" s="1615"/>
      <c r="I342" s="1615"/>
      <c r="J342" s="1616"/>
      <c r="K342" s="316" t="s">
        <v>0</v>
      </c>
      <c r="L342" s="317">
        <v>16</v>
      </c>
      <c r="M342" s="1652">
        <v>41468</v>
      </c>
      <c r="N342" s="1653"/>
      <c r="O342" s="318">
        <v>663488</v>
      </c>
      <c r="P342" s="257"/>
    </row>
    <row r="343" spans="2:16" ht="14.25">
      <c r="B343" s="204"/>
      <c r="C343" s="1397" t="s">
        <v>2937</v>
      </c>
      <c r="D343" s="1398"/>
      <c r="E343" s="1398"/>
      <c r="F343" s="1398"/>
      <c r="G343" s="1398"/>
      <c r="H343" s="1398"/>
      <c r="I343" s="1398"/>
      <c r="J343" s="1399"/>
      <c r="K343" s="312" t="s">
        <v>0</v>
      </c>
      <c r="L343" s="798">
        <v>80</v>
      </c>
      <c r="M343" s="1425">
        <v>661</v>
      </c>
      <c r="N343" s="1426"/>
      <c r="O343" s="256">
        <v>52880</v>
      </c>
      <c r="P343" s="257"/>
    </row>
    <row r="344" spans="2:16" ht="14.25">
      <c r="B344" s="204"/>
      <c r="C344" s="1420"/>
      <c r="D344" s="1421"/>
      <c r="E344" s="1421"/>
      <c r="F344" s="1421"/>
      <c r="G344" s="1421"/>
      <c r="H344" s="1421"/>
      <c r="I344" s="1421"/>
      <c r="J344" s="1421"/>
      <c r="K344" s="312"/>
      <c r="L344" s="313"/>
      <c r="M344" s="1422"/>
      <c r="N344" s="1422"/>
      <c r="O344" s="256">
        <f>+ROUND(L344*M344,2)</f>
        <v>0</v>
      </c>
      <c r="P344" s="257"/>
    </row>
    <row r="345" spans="2:16" ht="15.75" thickBot="1">
      <c r="B345" s="204"/>
      <c r="C345" s="1385" t="s">
        <v>4631</v>
      </c>
      <c r="D345" s="1386"/>
      <c r="E345" s="1386"/>
      <c r="F345" s="1386"/>
      <c r="G345" s="1386"/>
      <c r="H345" s="1386"/>
      <c r="I345" s="1386"/>
      <c r="J345" s="1386"/>
      <c r="K345" s="1386"/>
      <c r="L345" s="1386"/>
      <c r="M345" s="1386"/>
      <c r="N345" s="1386"/>
      <c r="O345" s="267">
        <f>SUM(O339:O344)</f>
        <v>4401330</v>
      </c>
      <c r="P345" s="257"/>
    </row>
    <row r="346" spans="2:16">
      <c r="B346" s="204"/>
      <c r="C346" s="1387" t="s">
        <v>4634</v>
      </c>
      <c r="D346" s="1388"/>
      <c r="E346" s="1388"/>
      <c r="F346" s="1388"/>
      <c r="G346" s="1388"/>
      <c r="H346" s="1388"/>
      <c r="I346" s="1388"/>
      <c r="J346" s="1388"/>
      <c r="K346" s="1388"/>
      <c r="L346" s="1388"/>
      <c r="M346" s="1388"/>
      <c r="N346" s="1388"/>
      <c r="O346" s="1389"/>
      <c r="P346" s="249"/>
    </row>
    <row r="347" spans="2:16">
      <c r="B347" s="204"/>
      <c r="C347" s="1387"/>
      <c r="D347" s="1388"/>
      <c r="E347" s="1388"/>
      <c r="F347" s="1388"/>
      <c r="G347" s="1388"/>
      <c r="H347" s="1388"/>
      <c r="I347" s="1388"/>
      <c r="J347" s="1388"/>
      <c r="K347" s="1388"/>
      <c r="L347" s="1388"/>
      <c r="M347" s="1388"/>
      <c r="N347" s="1388"/>
      <c r="O347" s="1389"/>
      <c r="P347" s="249"/>
    </row>
    <row r="348" spans="2:16" ht="13.5" thickBot="1">
      <c r="B348" s="204"/>
      <c r="C348" s="1390"/>
      <c r="D348" s="1391"/>
      <c r="E348" s="1391"/>
      <c r="F348" s="1391"/>
      <c r="G348" s="1391"/>
      <c r="H348" s="1391"/>
      <c r="I348" s="1391"/>
      <c r="J348" s="1391"/>
      <c r="K348" s="1391"/>
      <c r="L348" s="1391"/>
      <c r="M348" s="1391"/>
      <c r="N348" s="1391"/>
      <c r="O348" s="1392"/>
      <c r="P348" s="249"/>
    </row>
    <row r="349" spans="2:16" ht="17.25">
      <c r="B349" s="204"/>
      <c r="C349" s="1393" t="s">
        <v>4635</v>
      </c>
      <c r="D349" s="1394"/>
      <c r="E349" s="1394"/>
      <c r="F349" s="1394"/>
      <c r="G349" s="1394"/>
      <c r="H349" s="1394"/>
      <c r="I349" s="1394"/>
      <c r="J349" s="251" t="s">
        <v>4636</v>
      </c>
      <c r="K349" s="263" t="s">
        <v>4506</v>
      </c>
      <c r="L349" s="269" t="s">
        <v>4637</v>
      </c>
      <c r="M349" s="1396" t="s">
        <v>4248</v>
      </c>
      <c r="N349" s="1395"/>
      <c r="O349" s="252" t="s">
        <v>4630</v>
      </c>
      <c r="P349" s="253"/>
    </row>
    <row r="350" spans="2:16" ht="14.25">
      <c r="B350" s="204"/>
      <c r="C350" s="1397"/>
      <c r="D350" s="1398"/>
      <c r="E350" s="1398"/>
      <c r="F350" s="1398"/>
      <c r="G350" s="1398"/>
      <c r="H350" s="1398"/>
      <c r="I350" s="1398"/>
      <c r="J350" s="270"/>
      <c r="K350" s="271"/>
      <c r="L350" s="270"/>
      <c r="M350" s="1410"/>
      <c r="N350" s="1411"/>
      <c r="O350" s="256"/>
      <c r="P350" s="257"/>
    </row>
    <row r="351" spans="2:16" ht="15" thickBot="1">
      <c r="B351" s="204"/>
      <c r="C351" s="1412"/>
      <c r="D351" s="1413"/>
      <c r="E351" s="1413"/>
      <c r="F351" s="1413"/>
      <c r="G351" s="1413"/>
      <c r="H351" s="1413"/>
      <c r="I351" s="1413"/>
      <c r="J351" s="272"/>
      <c r="K351" s="273"/>
      <c r="L351" s="272"/>
      <c r="M351" s="1368"/>
      <c r="N351" s="1369"/>
      <c r="O351" s="274"/>
      <c r="P351" s="257"/>
    </row>
    <row r="352" spans="2:16" ht="15.75" thickBot="1">
      <c r="B352" s="204"/>
      <c r="C352" s="1370" t="s">
        <v>4631</v>
      </c>
      <c r="D352" s="1371"/>
      <c r="E352" s="1371"/>
      <c r="F352" s="1371"/>
      <c r="G352" s="1371"/>
      <c r="H352" s="1371"/>
      <c r="I352" s="1371"/>
      <c r="J352" s="1371"/>
      <c r="K352" s="1371"/>
      <c r="L352" s="1371"/>
      <c r="M352" s="1371"/>
      <c r="N352" s="1372"/>
      <c r="O352" s="261">
        <f>+O350+O351</f>
        <v>0</v>
      </c>
      <c r="P352" s="262"/>
    </row>
    <row r="353" spans="2:16">
      <c r="B353" s="204"/>
      <c r="C353" s="1400" t="s">
        <v>4638</v>
      </c>
      <c r="D353" s="1401"/>
      <c r="E353" s="1401"/>
      <c r="F353" s="1401"/>
      <c r="G353" s="1401"/>
      <c r="H353" s="1401"/>
      <c r="I353" s="1401"/>
      <c r="J353" s="1401"/>
      <c r="K353" s="1401"/>
      <c r="L353" s="1401"/>
      <c r="M353" s="1401"/>
      <c r="N353" s="1401"/>
      <c r="O353" s="1402"/>
      <c r="P353" s="249"/>
    </row>
    <row r="354" spans="2:16">
      <c r="B354" s="204"/>
      <c r="C354" s="1387"/>
      <c r="D354" s="1388"/>
      <c r="E354" s="1388"/>
      <c r="F354" s="1388"/>
      <c r="G354" s="1388"/>
      <c r="H354" s="1388"/>
      <c r="I354" s="1388"/>
      <c r="J354" s="1388"/>
      <c r="K354" s="1388"/>
      <c r="L354" s="1388"/>
      <c r="M354" s="1388"/>
      <c r="N354" s="1388"/>
      <c r="O354" s="1389"/>
      <c r="P354" s="249"/>
    </row>
    <row r="355" spans="2:16" ht="13.5" thickBot="1">
      <c r="B355" s="204"/>
      <c r="C355" s="1390"/>
      <c r="D355" s="1391"/>
      <c r="E355" s="1391"/>
      <c r="F355" s="1391"/>
      <c r="G355" s="1391"/>
      <c r="H355" s="1391"/>
      <c r="I355" s="1391"/>
      <c r="J355" s="1391"/>
      <c r="K355" s="1391"/>
      <c r="L355" s="1391"/>
      <c r="M355" s="1391"/>
      <c r="N355" s="1391"/>
      <c r="O355" s="1392"/>
      <c r="P355" s="249"/>
    </row>
    <row r="356" spans="2:16" ht="30">
      <c r="B356" s="204"/>
      <c r="C356" s="1393" t="s">
        <v>4639</v>
      </c>
      <c r="D356" s="1394"/>
      <c r="E356" s="1394"/>
      <c r="F356" s="1394"/>
      <c r="G356" s="1394"/>
      <c r="H356" s="1394"/>
      <c r="I356" s="1394"/>
      <c r="J356" s="251" t="s">
        <v>4510</v>
      </c>
      <c r="K356" s="275" t="s">
        <v>65</v>
      </c>
      <c r="L356" s="276" t="s">
        <v>4512</v>
      </c>
      <c r="M356" s="1403" t="s">
        <v>4496</v>
      </c>
      <c r="N356" s="1404"/>
      <c r="O356" s="278" t="s">
        <v>4630</v>
      </c>
      <c r="P356" s="279"/>
    </row>
    <row r="357" spans="2:16" ht="14.25">
      <c r="B357" s="204"/>
      <c r="C357" s="1405" t="str">
        <f>+'BASE M.O.'!D13</f>
        <v>Ayudantes (1)</v>
      </c>
      <c r="D357" s="1406"/>
      <c r="E357" s="1406"/>
      <c r="F357" s="1406"/>
      <c r="G357" s="1406"/>
      <c r="H357" s="1406"/>
      <c r="I357" s="1407"/>
      <c r="J357" s="280">
        <f>+'BASE M.O.'!E13</f>
        <v>50267</v>
      </c>
      <c r="K357" s="280">
        <f>+'BASE M.O.'!F13</f>
        <v>2.3518771899722153</v>
      </c>
      <c r="L357" s="280">
        <f>+'BASE M.O.'!G13</f>
        <v>118222</v>
      </c>
      <c r="M357" s="1408">
        <v>0.2</v>
      </c>
      <c r="N357" s="1409"/>
      <c r="O357" s="309">
        <f>+ROUND(L357/M357,2)</f>
        <v>591110</v>
      </c>
      <c r="P357" s="282"/>
    </row>
    <row r="358" spans="2:16" ht="14.25">
      <c r="B358" s="204"/>
      <c r="C358" s="1405" t="str">
        <f>+'BASE M.O.'!D21</f>
        <v>Oficial</v>
      </c>
      <c r="D358" s="1406"/>
      <c r="E358" s="1406"/>
      <c r="F358" s="1406"/>
      <c r="G358" s="1406"/>
      <c r="H358" s="1406"/>
      <c r="I358" s="1407"/>
      <c r="J358" s="280">
        <f>+'BASE M.O.'!E21</f>
        <v>75400.5</v>
      </c>
      <c r="K358" s="280">
        <f>+'BASE M.O.'!F21</f>
        <v>2.2669597933148102</v>
      </c>
      <c r="L358" s="281">
        <f>+'BASE M.O.'!G21</f>
        <v>170930</v>
      </c>
      <c r="M358" s="1408">
        <v>0.2</v>
      </c>
      <c r="N358" s="1409"/>
      <c r="O358" s="309">
        <f>+ROUND(L358/M358,2)</f>
        <v>854650</v>
      </c>
      <c r="P358" s="282"/>
    </row>
    <row r="359" spans="2:16" ht="14.25">
      <c r="B359" s="204"/>
      <c r="C359" s="1405"/>
      <c r="D359" s="1406"/>
      <c r="E359" s="1406"/>
      <c r="F359" s="1406"/>
      <c r="G359" s="1406"/>
      <c r="H359" s="1406"/>
      <c r="I359" s="1407"/>
      <c r="J359" s="280">
        <f>+'BASE M.O.'!E562</f>
        <v>0</v>
      </c>
      <c r="K359" s="311"/>
      <c r="L359" s="281">
        <f>+'BASE M.O.'!G562</f>
        <v>0</v>
      </c>
      <c r="M359" s="1410"/>
      <c r="N359" s="1411"/>
      <c r="O359" s="309"/>
      <c r="P359" s="282"/>
    </row>
    <row r="360" spans="2:16" ht="15" thickBot="1">
      <c r="B360" s="204"/>
      <c r="C360" s="1405"/>
      <c r="D360" s="1406"/>
      <c r="E360" s="1406"/>
      <c r="F360" s="1406"/>
      <c r="G360" s="1406"/>
      <c r="H360" s="1406"/>
      <c r="I360" s="1407"/>
      <c r="J360" s="272"/>
      <c r="K360" s="273"/>
      <c r="L360" s="272"/>
      <c r="M360" s="1368"/>
      <c r="N360" s="1369"/>
      <c r="O360" s="274"/>
      <c r="P360" s="257"/>
    </row>
    <row r="361" spans="2:16" ht="15.75" thickBot="1">
      <c r="B361" s="204"/>
      <c r="C361" s="1370" t="s">
        <v>4631</v>
      </c>
      <c r="D361" s="1371"/>
      <c r="E361" s="1371"/>
      <c r="F361" s="1371"/>
      <c r="G361" s="1371"/>
      <c r="H361" s="1371"/>
      <c r="I361" s="1371"/>
      <c r="J361" s="1371"/>
      <c r="K361" s="1371"/>
      <c r="L361" s="1371"/>
      <c r="M361" s="1371"/>
      <c r="N361" s="1372"/>
      <c r="O361" s="268">
        <f>+O357+O358+O359+O360</f>
        <v>1445760</v>
      </c>
      <c r="P361" s="257"/>
    </row>
    <row r="362" spans="2:16" ht="15" thickBot="1">
      <c r="B362" s="204"/>
      <c r="C362" s="243"/>
      <c r="D362" s="212"/>
      <c r="E362" s="212"/>
      <c r="F362" s="212"/>
      <c r="G362" s="212"/>
      <c r="H362" s="212"/>
      <c r="I362" s="212"/>
      <c r="J362" s="212"/>
      <c r="K362" s="212"/>
      <c r="L362" s="212"/>
      <c r="M362" s="212"/>
      <c r="N362" s="212"/>
      <c r="O362" s="244"/>
      <c r="P362" s="205"/>
    </row>
    <row r="363" spans="2:16" ht="15.75" thickBot="1">
      <c r="B363" s="204"/>
      <c r="C363" s="1373" t="s">
        <v>4640</v>
      </c>
      <c r="D363" s="1374"/>
      <c r="E363" s="1374"/>
      <c r="F363" s="1374"/>
      <c r="G363" s="1374"/>
      <c r="H363" s="1374"/>
      <c r="I363" s="1374"/>
      <c r="J363" s="1374"/>
      <c r="K363" s="1374"/>
      <c r="L363" s="1374"/>
      <c r="M363" s="1374"/>
      <c r="N363" s="1375"/>
      <c r="O363" s="283">
        <f>+ROUND(O361+O352+O345+O334,0)</f>
        <v>5919378</v>
      </c>
      <c r="P363" s="284"/>
    </row>
    <row r="364" spans="2:16" ht="14.45" customHeight="1">
      <c r="B364" s="204"/>
      <c r="C364" s="1376" t="s">
        <v>5352</v>
      </c>
      <c r="D364" s="1377"/>
      <c r="E364" s="1377"/>
      <c r="F364" s="1377"/>
      <c r="G364" s="1377"/>
      <c r="H364" s="1377"/>
      <c r="I364" s="1377"/>
      <c r="J364" s="1377"/>
      <c r="K364" s="1377"/>
      <c r="L364" s="1377"/>
      <c r="M364" s="1377"/>
      <c r="N364" s="1377"/>
      <c r="O364" s="1378"/>
      <c r="P364" s="284"/>
    </row>
    <row r="365" spans="2:16" ht="14.45" customHeight="1">
      <c r="B365" s="204"/>
      <c r="C365" s="1379"/>
      <c r="D365" s="1380"/>
      <c r="E365" s="1380"/>
      <c r="F365" s="1380"/>
      <c r="G365" s="1380"/>
      <c r="H365" s="1380"/>
      <c r="I365" s="1380"/>
      <c r="J365" s="1380"/>
      <c r="K365" s="1380"/>
      <c r="L365" s="1380"/>
      <c r="M365" s="1380"/>
      <c r="N365" s="1380"/>
      <c r="O365" s="1381"/>
      <c r="P365" s="284"/>
    </row>
    <row r="366" spans="2:16" ht="14.45" customHeight="1">
      <c r="B366" s="204"/>
      <c r="C366" s="1379"/>
      <c r="D366" s="1380"/>
      <c r="E366" s="1380"/>
      <c r="F366" s="1380"/>
      <c r="G366" s="1380"/>
      <c r="H366" s="1380"/>
      <c r="I366" s="1380"/>
      <c r="J366" s="1380"/>
      <c r="K366" s="1380"/>
      <c r="L366" s="1380"/>
      <c r="M366" s="1380"/>
      <c r="N366" s="1380"/>
      <c r="O366" s="1381"/>
      <c r="P366" s="284"/>
    </row>
    <row r="367" spans="2:16" ht="14.45" customHeight="1" thickBot="1">
      <c r="B367" s="204"/>
      <c r="C367" s="1382"/>
      <c r="D367" s="1383"/>
      <c r="E367" s="1383"/>
      <c r="F367" s="1383"/>
      <c r="G367" s="1383"/>
      <c r="H367" s="1383"/>
      <c r="I367" s="1383"/>
      <c r="J367" s="1383"/>
      <c r="K367" s="1383"/>
      <c r="L367" s="1383"/>
      <c r="M367" s="1383"/>
      <c r="N367" s="1383"/>
      <c r="O367" s="1384"/>
      <c r="P367" s="284"/>
    </row>
    <row r="368" spans="2:16" ht="13.5" thickBot="1">
      <c r="B368" s="305"/>
      <c r="C368" s="306"/>
      <c r="D368" s="306"/>
      <c r="E368" s="306"/>
      <c r="F368" s="306"/>
      <c r="G368" s="306"/>
      <c r="H368" s="306"/>
      <c r="I368" s="306"/>
      <c r="J368" s="306"/>
      <c r="K368" s="306"/>
      <c r="L368" s="306"/>
      <c r="M368" s="306"/>
      <c r="N368" s="306"/>
      <c r="O368" s="306"/>
      <c r="P368" s="307"/>
    </row>
    <row r="369" spans="2:16" ht="14.25" thickTop="1" thickBot="1"/>
    <row r="370" spans="2:16" ht="13.5" thickTop="1">
      <c r="B370" s="201"/>
      <c r="C370" s="202"/>
      <c r="D370" s="202"/>
      <c r="E370" s="202"/>
      <c r="F370" s="202"/>
      <c r="G370" s="202"/>
      <c r="H370" s="202"/>
      <c r="I370" s="202"/>
      <c r="J370" s="202"/>
      <c r="K370" s="202"/>
      <c r="L370" s="202"/>
      <c r="M370" s="202"/>
      <c r="N370" s="202"/>
      <c r="O370" s="202"/>
      <c r="P370" s="203"/>
    </row>
    <row r="371" spans="2:16" ht="15" thickBot="1">
      <c r="B371" s="204"/>
      <c r="C371" s="212"/>
      <c r="D371" s="212"/>
      <c r="E371" s="212"/>
      <c r="F371" s="212"/>
      <c r="G371" s="212"/>
      <c r="H371" s="212"/>
      <c r="I371" s="212"/>
      <c r="J371" s="212"/>
      <c r="K371" s="212"/>
      <c r="L371" s="212"/>
      <c r="M371" s="212"/>
      <c r="N371" s="212"/>
      <c r="O371" s="212"/>
      <c r="P371" s="205"/>
    </row>
    <row r="372" spans="2:16" ht="14.45" customHeight="1">
      <c r="B372" s="204"/>
      <c r="C372" s="1469" t="str">
        <f>+credenciales!$B$36</f>
        <v xml:space="preserve">ANÁLISIS DE PRECIOS UNITARIOS </v>
      </c>
      <c r="D372" s="1470"/>
      <c r="E372" s="1470"/>
      <c r="F372" s="1470"/>
      <c r="G372" s="1470"/>
      <c r="H372" s="1470"/>
      <c r="I372" s="1470"/>
      <c r="J372" s="1470"/>
      <c r="K372" s="1471"/>
      <c r="L372" s="1478"/>
      <c r="M372" s="1479"/>
      <c r="N372" s="1479"/>
      <c r="O372" s="1480"/>
      <c r="P372" s="214"/>
    </row>
    <row r="373" spans="2:16" ht="14.45" customHeight="1">
      <c r="B373" s="204"/>
      <c r="C373" s="1472"/>
      <c r="D373" s="1473"/>
      <c r="E373" s="1473"/>
      <c r="F373" s="1473"/>
      <c r="G373" s="1473"/>
      <c r="H373" s="1473"/>
      <c r="I373" s="1473"/>
      <c r="J373" s="1473"/>
      <c r="K373" s="1474"/>
      <c r="L373" s="1481"/>
      <c r="M373" s="1482"/>
      <c r="N373" s="1482"/>
      <c r="O373" s="1483"/>
      <c r="P373" s="214"/>
    </row>
    <row r="374" spans="2:16" ht="14.45" customHeight="1">
      <c r="B374" s="204"/>
      <c r="C374" s="1472"/>
      <c r="D374" s="1473"/>
      <c r="E374" s="1473"/>
      <c r="F374" s="1473"/>
      <c r="G374" s="1473"/>
      <c r="H374" s="1473"/>
      <c r="I374" s="1473"/>
      <c r="J374" s="1473"/>
      <c r="K374" s="1474"/>
      <c r="L374" s="1484" t="s">
        <v>4615</v>
      </c>
      <c r="M374" s="1486"/>
      <c r="N374" s="1487"/>
      <c r="O374" s="1488"/>
      <c r="P374" s="214"/>
    </row>
    <row r="375" spans="2:16" ht="14.45" customHeight="1">
      <c r="B375" s="204"/>
      <c r="C375" s="1472"/>
      <c r="D375" s="1473"/>
      <c r="E375" s="1473"/>
      <c r="F375" s="1473"/>
      <c r="G375" s="1473"/>
      <c r="H375" s="1473"/>
      <c r="I375" s="1473"/>
      <c r="J375" s="1473"/>
      <c r="K375" s="1474"/>
      <c r="L375" s="1485"/>
      <c r="M375" s="1489"/>
      <c r="N375" s="1490"/>
      <c r="O375" s="1491"/>
      <c r="P375" s="216"/>
    </row>
    <row r="376" spans="2:16" ht="13.9" customHeight="1">
      <c r="B376" s="204"/>
      <c r="C376" s="1472"/>
      <c r="D376" s="1473"/>
      <c r="E376" s="1473"/>
      <c r="F376" s="1473"/>
      <c r="G376" s="1473"/>
      <c r="H376" s="1473"/>
      <c r="I376" s="1473"/>
      <c r="J376" s="1473"/>
      <c r="K376" s="1474"/>
      <c r="L376" s="1484" t="s">
        <v>4617</v>
      </c>
      <c r="M376" s="1484">
        <v>1</v>
      </c>
      <c r="N376" s="1484" t="s">
        <v>4618</v>
      </c>
      <c r="O376" s="1493">
        <v>1</v>
      </c>
      <c r="P376" s="214"/>
    </row>
    <row r="377" spans="2:16" ht="13.9" customHeight="1">
      <c r="B377" s="204"/>
      <c r="C377" s="1472"/>
      <c r="D377" s="1473"/>
      <c r="E377" s="1473"/>
      <c r="F377" s="1473"/>
      <c r="G377" s="1473"/>
      <c r="H377" s="1473"/>
      <c r="I377" s="1473"/>
      <c r="J377" s="1473"/>
      <c r="K377" s="1474"/>
      <c r="L377" s="1492"/>
      <c r="M377" s="1492"/>
      <c r="N377" s="1492"/>
      <c r="O377" s="1494"/>
      <c r="P377" s="214"/>
    </row>
    <row r="378" spans="2:16" ht="14.45" customHeight="1">
      <c r="B378" s="204"/>
      <c r="C378" s="1475"/>
      <c r="D378" s="1476"/>
      <c r="E378" s="1476"/>
      <c r="F378" s="1476"/>
      <c r="G378" s="1476"/>
      <c r="H378" s="1476"/>
      <c r="I378" s="1476"/>
      <c r="J378" s="1476"/>
      <c r="K378" s="1477"/>
      <c r="L378" s="1492"/>
      <c r="M378" s="1492"/>
      <c r="N378" s="1492"/>
      <c r="O378" s="1494"/>
      <c r="P378" s="214"/>
    </row>
    <row r="379" spans="2:16" ht="15.75" thickBot="1">
      <c r="B379" s="204"/>
      <c r="C379" s="217"/>
      <c r="D379" s="218"/>
      <c r="E379" s="218"/>
      <c r="F379" s="218"/>
      <c r="G379" s="218"/>
      <c r="H379" s="218"/>
      <c r="I379" s="218"/>
      <c r="J379" s="218"/>
      <c r="K379" s="218"/>
      <c r="L379" s="218"/>
      <c r="M379" s="219"/>
      <c r="N379" s="219"/>
      <c r="O379" s="220"/>
      <c r="P379" s="221"/>
    </row>
    <row r="380" spans="2:16" ht="15">
      <c r="B380" s="204"/>
      <c r="C380" s="222"/>
      <c r="D380" s="213"/>
      <c r="E380" s="213"/>
      <c r="F380" s="213"/>
      <c r="G380" s="213"/>
      <c r="H380" s="213"/>
      <c r="I380" s="213"/>
      <c r="J380" s="213"/>
      <c r="K380" s="213"/>
      <c r="L380" s="223" t="s">
        <v>4620</v>
      </c>
      <c r="M380" s="224" t="s">
        <v>4621</v>
      </c>
      <c r="N380" s="224" t="s">
        <v>4622</v>
      </c>
      <c r="O380" s="225" t="s">
        <v>4623</v>
      </c>
      <c r="P380" s="216"/>
    </row>
    <row r="381" spans="2:16" ht="15">
      <c r="B381" s="204"/>
      <c r="C381" s="226"/>
      <c r="D381" s="215"/>
      <c r="E381" s="215"/>
      <c r="F381" s="215"/>
      <c r="G381" s="215"/>
      <c r="H381" s="215"/>
      <c r="I381" s="215"/>
      <c r="J381" s="215"/>
      <c r="K381" s="215"/>
      <c r="L381" s="227"/>
      <c r="M381" s="228"/>
      <c r="N381" s="228"/>
      <c r="O381" s="228"/>
      <c r="P381" s="230"/>
    </row>
    <row r="382" spans="2:16" ht="15">
      <c r="B382" s="204"/>
      <c r="C382" s="1427" t="s">
        <v>4624</v>
      </c>
      <c r="D382" s="1428"/>
      <c r="E382" s="1428"/>
      <c r="F382" s="1428"/>
      <c r="G382" s="215" t="s">
        <v>4660</v>
      </c>
      <c r="H382" s="215"/>
      <c r="I382" s="215" t="s">
        <v>4625</v>
      </c>
      <c r="J382" s="212"/>
      <c r="K382" s="215"/>
      <c r="L382" s="227"/>
      <c r="M382" s="212"/>
      <c r="N382" s="212"/>
      <c r="O382" s="231"/>
      <c r="P382" s="230"/>
    </row>
    <row r="383" spans="2:16" ht="15">
      <c r="B383" s="204"/>
      <c r="C383" s="232"/>
      <c r="D383" s="233"/>
      <c r="E383" s="233"/>
      <c r="F383" s="233"/>
      <c r="G383" s="233"/>
      <c r="H383" s="233"/>
      <c r="I383" s="233"/>
      <c r="J383" s="233"/>
      <c r="K383" s="233"/>
      <c r="L383" s="233"/>
      <c r="M383" s="233"/>
      <c r="N383" s="233"/>
      <c r="O383" s="234"/>
      <c r="P383" s="235"/>
    </row>
    <row r="384" spans="2:16" ht="15" thickBot="1">
      <c r="B384" s="204"/>
      <c r="C384" s="236"/>
      <c r="D384" s="237"/>
      <c r="E384" s="237"/>
      <c r="F384" s="237"/>
      <c r="G384" s="237"/>
      <c r="H384" s="237"/>
      <c r="I384" s="237"/>
      <c r="J384" s="237"/>
      <c r="K384" s="237"/>
      <c r="L384" s="237"/>
      <c r="M384" s="237"/>
      <c r="N384" s="237"/>
      <c r="O384" s="238"/>
      <c r="P384" s="205"/>
    </row>
    <row r="385" spans="2:18" ht="15" thickBot="1">
      <c r="B385" s="204"/>
      <c r="C385" s="239"/>
      <c r="D385" s="240"/>
      <c r="E385" s="240"/>
      <c r="F385" s="240"/>
      <c r="G385" s="240"/>
      <c r="H385" s="240"/>
      <c r="I385" s="212"/>
      <c r="J385" s="212"/>
      <c r="K385" s="240"/>
      <c r="L385" s="240"/>
      <c r="M385" s="240"/>
      <c r="N385" s="240"/>
      <c r="O385" s="241"/>
      <c r="P385" s="205"/>
    </row>
    <row r="386" spans="2:18" ht="15">
      <c r="B386" s="204"/>
      <c r="C386" s="1429" t="s">
        <v>4626</v>
      </c>
      <c r="D386" s="1430"/>
      <c r="E386" s="1430"/>
      <c r="F386" s="1430"/>
      <c r="G386" s="1430"/>
      <c r="H386" s="1430"/>
      <c r="I386" s="1430"/>
      <c r="J386" s="1430"/>
      <c r="K386" s="1430"/>
      <c r="L386" s="1430"/>
      <c r="M386" s="1430"/>
      <c r="N386" s="1430"/>
      <c r="O386" s="1431"/>
      <c r="P386" s="242"/>
    </row>
    <row r="387" spans="2:18" ht="15" thickBot="1">
      <c r="B387" s="204"/>
      <c r="C387" s="243"/>
      <c r="D387" s="212"/>
      <c r="E387" s="212"/>
      <c r="F387" s="212"/>
      <c r="G387" s="212"/>
      <c r="H387" s="212"/>
      <c r="I387" s="212"/>
      <c r="J387" s="212"/>
      <c r="K387" s="212"/>
      <c r="L387" s="212"/>
      <c r="M387" s="212"/>
      <c r="N387" s="212"/>
      <c r="O387" s="244"/>
      <c r="P387" s="205"/>
    </row>
    <row r="388" spans="2:18" ht="15">
      <c r="B388" s="204"/>
      <c r="C388" s="245" t="s">
        <v>4577</v>
      </c>
      <c r="D388" s="1432" t="s">
        <v>4578</v>
      </c>
      <c r="E388" s="1433"/>
      <c r="F388" s="1433"/>
      <c r="G388" s="1433"/>
      <c r="H388" s="1433"/>
      <c r="I388" s="1433"/>
      <c r="J388" s="1433"/>
      <c r="K388" s="1433"/>
      <c r="L388" s="1434"/>
      <c r="M388" s="1435" t="s">
        <v>98</v>
      </c>
      <c r="N388" s="1436"/>
      <c r="O388" s="245" t="s">
        <v>4503</v>
      </c>
      <c r="P388" s="246"/>
    </row>
    <row r="389" spans="2:18" ht="15" thickBot="1">
      <c r="B389" s="204"/>
      <c r="C389" s="308">
        <f>'presupuesto   comfanorte'!B12</f>
        <v>1.07</v>
      </c>
      <c r="D389" s="1437" t="str">
        <f>'presupuesto   comfanorte'!C12</f>
        <v>TALA Y RETIRO DE ARBOLES</v>
      </c>
      <c r="E389" s="1438"/>
      <c r="F389" s="1438"/>
      <c r="G389" s="1438"/>
      <c r="H389" s="1438"/>
      <c r="I389" s="1438"/>
      <c r="J389" s="1438"/>
      <c r="K389" s="1438"/>
      <c r="L389" s="1439"/>
      <c r="M389" s="1437" t="str">
        <f>'presupuesto   comfanorte'!D12</f>
        <v>GLB</v>
      </c>
      <c r="N389" s="1439"/>
      <c r="O389" s="247">
        <f>+'presupuesto   comfanorte'!E145</f>
        <v>10</v>
      </c>
      <c r="P389" s="248"/>
    </row>
    <row r="390" spans="2:18" ht="12.75" customHeight="1">
      <c r="B390" s="204"/>
      <c r="C390" s="1440" t="s">
        <v>4494</v>
      </c>
      <c r="D390" s="1401"/>
      <c r="E390" s="1401"/>
      <c r="F390" s="1401"/>
      <c r="G390" s="1401"/>
      <c r="H390" s="1401"/>
      <c r="I390" s="1401"/>
      <c r="J390" s="1401"/>
      <c r="K390" s="1401"/>
      <c r="L390" s="1401"/>
      <c r="M390" s="1401"/>
      <c r="N390" s="1401"/>
      <c r="O390" s="1402"/>
      <c r="P390" s="249"/>
    </row>
    <row r="391" spans="2:18" ht="12.75" customHeight="1">
      <c r="B391" s="204"/>
      <c r="C391" s="1387"/>
      <c r="D391" s="1388"/>
      <c r="E391" s="1388"/>
      <c r="F391" s="1388"/>
      <c r="G391" s="1388"/>
      <c r="H391" s="1388"/>
      <c r="I391" s="1388"/>
      <c r="J391" s="1388"/>
      <c r="K391" s="1388"/>
      <c r="L391" s="1388"/>
      <c r="M391" s="1388"/>
      <c r="N391" s="1388"/>
      <c r="O391" s="1389"/>
      <c r="P391" s="249"/>
    </row>
    <row r="392" spans="2:18" ht="13.5" customHeight="1" thickBot="1">
      <c r="B392" s="204"/>
      <c r="C392" s="1390"/>
      <c r="D392" s="1391"/>
      <c r="E392" s="1391"/>
      <c r="F392" s="1391"/>
      <c r="G392" s="1391"/>
      <c r="H392" s="1391"/>
      <c r="I392" s="1391"/>
      <c r="J392" s="1391"/>
      <c r="K392" s="1391"/>
      <c r="L392" s="1391"/>
      <c r="M392" s="1391"/>
      <c r="N392" s="1391"/>
      <c r="O392" s="1392"/>
      <c r="P392" s="249"/>
    </row>
    <row r="393" spans="2:18" ht="15">
      <c r="B393" s="204"/>
      <c r="C393" s="1393" t="s">
        <v>4578</v>
      </c>
      <c r="D393" s="1619"/>
      <c r="E393" s="1619"/>
      <c r="F393" s="1619"/>
      <c r="G393" s="1620"/>
      <c r="H393" s="1396" t="s">
        <v>4627</v>
      </c>
      <c r="I393" s="1619"/>
      <c r="J393" s="1621" t="s">
        <v>4628</v>
      </c>
      <c r="K393" s="1622"/>
      <c r="L393" s="251" t="s">
        <v>4629</v>
      </c>
      <c r="M393" s="1396" t="s">
        <v>4496</v>
      </c>
      <c r="N393" s="1395"/>
      <c r="O393" s="252" t="s">
        <v>4630</v>
      </c>
      <c r="P393" s="253"/>
    </row>
    <row r="394" spans="2:18" ht="14.25">
      <c r="B394" s="204"/>
      <c r="C394" s="1397" t="str">
        <f>'BASE MAQ. Y EQ.'!C28</f>
        <v>Motosierra</v>
      </c>
      <c r="D394" s="1398"/>
      <c r="E394" s="1398"/>
      <c r="F394" s="1398"/>
      <c r="G394" s="1399"/>
      <c r="H394" s="1449"/>
      <c r="I394" s="1399"/>
      <c r="J394" s="1449"/>
      <c r="K394" s="1399"/>
      <c r="L394" s="255">
        <f>'BASE MAQ. Y EQ.'!E28</f>
        <v>17050.5</v>
      </c>
      <c r="M394" s="1450">
        <v>46</v>
      </c>
      <c r="N394" s="1451"/>
      <c r="O394" s="256">
        <f>M394*L394</f>
        <v>784323</v>
      </c>
      <c r="P394" s="257"/>
      <c r="R394" s="731"/>
    </row>
    <row r="395" spans="2:18" ht="14.25">
      <c r="B395" s="204"/>
      <c r="C395" s="1397" t="str">
        <f>'BASE MAQ. Y EQ.'!C39</f>
        <v>Retroexcavadora 320</v>
      </c>
      <c r="D395" s="1398"/>
      <c r="E395" s="1398"/>
      <c r="F395" s="1398"/>
      <c r="G395" s="1399"/>
      <c r="H395" s="1450"/>
      <c r="I395" s="1451"/>
      <c r="J395" s="1450"/>
      <c r="K395" s="1451"/>
      <c r="L395" s="255">
        <f>'BASE MAQ. Y EQ.'!E39</f>
        <v>235467</v>
      </c>
      <c r="M395" s="1450">
        <v>46</v>
      </c>
      <c r="N395" s="1451"/>
      <c r="O395" s="256">
        <f>M395*L395</f>
        <v>10831482</v>
      </c>
      <c r="P395" s="257"/>
    </row>
    <row r="396" spans="2:18" ht="14.25">
      <c r="B396" s="204"/>
      <c r="C396" s="1405" t="str">
        <f>'BASE MAQ. Y EQ.'!C44</f>
        <v>Volqueta 5 M3</v>
      </c>
      <c r="D396" s="1406"/>
      <c r="E396" s="1406"/>
      <c r="F396" s="1406"/>
      <c r="G396" s="1407"/>
      <c r="H396" s="799"/>
      <c r="I396" s="800"/>
      <c r="J396" s="799"/>
      <c r="K396" s="800"/>
      <c r="L396" s="255">
        <f>'BASE MAQ. Y EQ.'!E44</f>
        <v>87000</v>
      </c>
      <c r="M396" s="1450">
        <v>46</v>
      </c>
      <c r="N396" s="1451"/>
      <c r="O396" s="256">
        <f>M396*L396</f>
        <v>4002000</v>
      </c>
      <c r="P396" s="257"/>
    </row>
    <row r="397" spans="2:18" ht="15" thickBot="1">
      <c r="B397" s="204"/>
      <c r="C397" s="1412" t="s">
        <v>4657</v>
      </c>
      <c r="D397" s="1413"/>
      <c r="E397" s="1413"/>
      <c r="F397" s="1413"/>
      <c r="G397" s="1414"/>
      <c r="H397" s="1415"/>
      <c r="I397" s="1414"/>
      <c r="J397" s="1415"/>
      <c r="K397" s="1414"/>
      <c r="L397" s="260"/>
      <c r="M397" s="1416">
        <v>0.05</v>
      </c>
      <c r="N397" s="1417"/>
      <c r="O397" s="256">
        <f>+M397*O425</f>
        <v>626248.33350000007</v>
      </c>
      <c r="P397" s="257"/>
    </row>
    <row r="398" spans="2:18" ht="15.75" thickBot="1">
      <c r="B398" s="204"/>
      <c r="C398" s="1370" t="s">
        <v>4631</v>
      </c>
      <c r="D398" s="1371"/>
      <c r="E398" s="1371"/>
      <c r="F398" s="1371"/>
      <c r="G398" s="1371"/>
      <c r="H398" s="1371"/>
      <c r="I398" s="1371"/>
      <c r="J398" s="1371"/>
      <c r="K398" s="1371"/>
      <c r="L398" s="1371"/>
      <c r="M398" s="1371"/>
      <c r="N398" s="1372"/>
      <c r="O398" s="261">
        <f>SUM(O394:O397)</f>
        <v>16244053.3335</v>
      </c>
      <c r="P398" s="262"/>
    </row>
    <row r="399" spans="2:18">
      <c r="B399" s="204"/>
      <c r="C399" s="1400" t="s">
        <v>4632</v>
      </c>
      <c r="D399" s="1401"/>
      <c r="E399" s="1401"/>
      <c r="F399" s="1401"/>
      <c r="G399" s="1401"/>
      <c r="H399" s="1401"/>
      <c r="I399" s="1401"/>
      <c r="J399" s="1401"/>
      <c r="K399" s="1401"/>
      <c r="L399" s="1401"/>
      <c r="M399" s="1401"/>
      <c r="N399" s="1401"/>
      <c r="O399" s="1402"/>
      <c r="P399" s="249"/>
    </row>
    <row r="400" spans="2:18">
      <c r="B400" s="204"/>
      <c r="C400" s="1387"/>
      <c r="D400" s="1388"/>
      <c r="E400" s="1388"/>
      <c r="F400" s="1388"/>
      <c r="G400" s="1388"/>
      <c r="H400" s="1388"/>
      <c r="I400" s="1388"/>
      <c r="J400" s="1388"/>
      <c r="K400" s="1388"/>
      <c r="L400" s="1388"/>
      <c r="M400" s="1388"/>
      <c r="N400" s="1388"/>
      <c r="O400" s="1389"/>
      <c r="P400" s="249"/>
    </row>
    <row r="401" spans="2:16" ht="13.5" thickBot="1">
      <c r="B401" s="204"/>
      <c r="C401" s="1387"/>
      <c r="D401" s="1388"/>
      <c r="E401" s="1388"/>
      <c r="F401" s="1388"/>
      <c r="G401" s="1388"/>
      <c r="H401" s="1388"/>
      <c r="I401" s="1388"/>
      <c r="J401" s="1388"/>
      <c r="K401" s="1388"/>
      <c r="L401" s="1388"/>
      <c r="M401" s="1388"/>
      <c r="N401" s="1388"/>
      <c r="O401" s="1389"/>
      <c r="P401" s="249"/>
    </row>
    <row r="402" spans="2:16" ht="15.75" thickBot="1">
      <c r="B402" s="204"/>
      <c r="C402" s="1612" t="s">
        <v>4578</v>
      </c>
      <c r="D402" s="1613"/>
      <c r="E402" s="1613"/>
      <c r="F402" s="1613"/>
      <c r="G402" s="1613"/>
      <c r="H402" s="1613"/>
      <c r="I402" s="1613"/>
      <c r="J402" s="1613"/>
      <c r="K402" s="314" t="s">
        <v>98</v>
      </c>
      <c r="L402" s="314" t="s">
        <v>4503</v>
      </c>
      <c r="M402" s="1613" t="s">
        <v>4633</v>
      </c>
      <c r="N402" s="1613"/>
      <c r="O402" s="315" t="s">
        <v>4630</v>
      </c>
      <c r="P402" s="253"/>
    </row>
    <row r="403" spans="2:16" ht="15" thickBot="1">
      <c r="B403" s="204"/>
      <c r="C403" s="1614"/>
      <c r="D403" s="1615"/>
      <c r="E403" s="1615"/>
      <c r="F403" s="1615"/>
      <c r="G403" s="1615"/>
      <c r="H403" s="1615"/>
      <c r="I403" s="1615"/>
      <c r="J403" s="1616"/>
      <c r="K403" s="316"/>
      <c r="L403" s="316"/>
      <c r="M403" s="1617"/>
      <c r="N403" s="1618"/>
      <c r="O403" s="318"/>
      <c r="P403" s="257"/>
    </row>
    <row r="404" spans="2:16" ht="14.25">
      <c r="B404" s="204"/>
      <c r="C404" s="1397"/>
      <c r="D404" s="1398"/>
      <c r="E404" s="1398"/>
      <c r="F404" s="1398"/>
      <c r="G404" s="1398"/>
      <c r="H404" s="1398"/>
      <c r="I404" s="1398"/>
      <c r="J404" s="1399"/>
      <c r="K404" s="316"/>
      <c r="L404" s="313"/>
      <c r="M404" s="1617"/>
      <c r="N404" s="1618"/>
      <c r="O404" s="318"/>
      <c r="P404" s="257"/>
    </row>
    <row r="405" spans="2:16" ht="15" thickBot="1">
      <c r="B405" s="204"/>
      <c r="C405" s="1412"/>
      <c r="D405" s="1413"/>
      <c r="E405" s="1413"/>
      <c r="F405" s="1413"/>
      <c r="G405" s="1413"/>
      <c r="H405" s="1413"/>
      <c r="I405" s="1413"/>
      <c r="J405" s="1414"/>
      <c r="K405" s="312"/>
      <c r="L405" s="798"/>
      <c r="M405" s="1674"/>
      <c r="N405" s="1675"/>
      <c r="O405" s="256"/>
      <c r="P405" s="257"/>
    </row>
    <row r="406" spans="2:16" ht="14.25">
      <c r="B406" s="204"/>
      <c r="C406" s="1614"/>
      <c r="D406" s="1615"/>
      <c r="E406" s="1615"/>
      <c r="F406" s="1615"/>
      <c r="G406" s="1615"/>
      <c r="H406" s="1615"/>
      <c r="I406" s="1615"/>
      <c r="J406" s="1616"/>
      <c r="K406" s="316"/>
      <c r="L406" s="317"/>
      <c r="M406" s="1652"/>
      <c r="N406" s="1653"/>
      <c r="O406" s="318"/>
      <c r="P406" s="257"/>
    </row>
    <row r="407" spans="2:16" ht="14.25">
      <c r="B407" s="204"/>
      <c r="C407" s="1397"/>
      <c r="D407" s="1398"/>
      <c r="E407" s="1398"/>
      <c r="F407" s="1398"/>
      <c r="G407" s="1398"/>
      <c r="H407" s="1398"/>
      <c r="I407" s="1398"/>
      <c r="J407" s="1399"/>
      <c r="K407" s="312"/>
      <c r="L407" s="798"/>
      <c r="M407" s="1425"/>
      <c r="N407" s="1426"/>
      <c r="O407" s="256"/>
      <c r="P407" s="257"/>
    </row>
    <row r="408" spans="2:16" ht="14.25">
      <c r="B408" s="204"/>
      <c r="C408" s="1420"/>
      <c r="D408" s="1421"/>
      <c r="E408" s="1421"/>
      <c r="F408" s="1421"/>
      <c r="G408" s="1421"/>
      <c r="H408" s="1421"/>
      <c r="I408" s="1421"/>
      <c r="J408" s="1421"/>
      <c r="K408" s="312"/>
      <c r="L408" s="313"/>
      <c r="M408" s="1422"/>
      <c r="N408" s="1422"/>
      <c r="O408" s="256">
        <f>+ROUND(L408*M408,2)</f>
        <v>0</v>
      </c>
      <c r="P408" s="257"/>
    </row>
    <row r="409" spans="2:16" ht="15.75" thickBot="1">
      <c r="B409" s="204"/>
      <c r="C409" s="1385" t="s">
        <v>4631</v>
      </c>
      <c r="D409" s="1386"/>
      <c r="E409" s="1386"/>
      <c r="F409" s="1386"/>
      <c r="G409" s="1386"/>
      <c r="H409" s="1386"/>
      <c r="I409" s="1386"/>
      <c r="J409" s="1386"/>
      <c r="K409" s="1386"/>
      <c r="L409" s="1386"/>
      <c r="M409" s="1386"/>
      <c r="N409" s="1386"/>
      <c r="O409" s="267">
        <f>SUM(O403:O408)</f>
        <v>0</v>
      </c>
      <c r="P409" s="257"/>
    </row>
    <row r="410" spans="2:16">
      <c r="B410" s="204"/>
      <c r="C410" s="1387" t="s">
        <v>4634</v>
      </c>
      <c r="D410" s="1388"/>
      <c r="E410" s="1388"/>
      <c r="F410" s="1388"/>
      <c r="G410" s="1388"/>
      <c r="H410" s="1388"/>
      <c r="I410" s="1388"/>
      <c r="J410" s="1388"/>
      <c r="K410" s="1388"/>
      <c r="L410" s="1388"/>
      <c r="M410" s="1388"/>
      <c r="N410" s="1388"/>
      <c r="O410" s="1389"/>
      <c r="P410" s="249"/>
    </row>
    <row r="411" spans="2:16">
      <c r="B411" s="204"/>
      <c r="C411" s="1387"/>
      <c r="D411" s="1388"/>
      <c r="E411" s="1388"/>
      <c r="F411" s="1388"/>
      <c r="G411" s="1388"/>
      <c r="H411" s="1388"/>
      <c r="I411" s="1388"/>
      <c r="J411" s="1388"/>
      <c r="K411" s="1388"/>
      <c r="L411" s="1388"/>
      <c r="M411" s="1388"/>
      <c r="N411" s="1388"/>
      <c r="O411" s="1389"/>
      <c r="P411" s="249"/>
    </row>
    <row r="412" spans="2:16" ht="13.5" thickBot="1">
      <c r="B412" s="204"/>
      <c r="C412" s="1390"/>
      <c r="D412" s="1391"/>
      <c r="E412" s="1391"/>
      <c r="F412" s="1391"/>
      <c r="G412" s="1391"/>
      <c r="H412" s="1391"/>
      <c r="I412" s="1391"/>
      <c r="J412" s="1391"/>
      <c r="K412" s="1391"/>
      <c r="L412" s="1391"/>
      <c r="M412" s="1391"/>
      <c r="N412" s="1391"/>
      <c r="O412" s="1392"/>
      <c r="P412" s="249"/>
    </row>
    <row r="413" spans="2:16" ht="17.25">
      <c r="B413" s="204"/>
      <c r="C413" s="1393" t="s">
        <v>4635</v>
      </c>
      <c r="D413" s="1394"/>
      <c r="E413" s="1394"/>
      <c r="F413" s="1394"/>
      <c r="G413" s="1394"/>
      <c r="H413" s="1394"/>
      <c r="I413" s="1394"/>
      <c r="J413" s="251" t="s">
        <v>4636</v>
      </c>
      <c r="K413" s="263" t="s">
        <v>4506</v>
      </c>
      <c r="L413" s="269" t="s">
        <v>4637</v>
      </c>
      <c r="M413" s="1396" t="s">
        <v>4248</v>
      </c>
      <c r="N413" s="1395"/>
      <c r="O413" s="252" t="s">
        <v>4630</v>
      </c>
      <c r="P413" s="253"/>
    </row>
    <row r="414" spans="2:16" ht="14.25">
      <c r="B414" s="204"/>
      <c r="C414" s="1397"/>
      <c r="D414" s="1398"/>
      <c r="E414" s="1398"/>
      <c r="F414" s="1398"/>
      <c r="G414" s="1398"/>
      <c r="H414" s="1398"/>
      <c r="I414" s="1398"/>
      <c r="J414" s="270"/>
      <c r="K414" s="271"/>
      <c r="L414" s="270"/>
      <c r="M414" s="1410"/>
      <c r="N414" s="1411"/>
      <c r="O414" s="256"/>
      <c r="P414" s="257"/>
    </row>
    <row r="415" spans="2:16" ht="15" thickBot="1">
      <c r="B415" s="204"/>
      <c r="C415" s="1412"/>
      <c r="D415" s="1413"/>
      <c r="E415" s="1413"/>
      <c r="F415" s="1413"/>
      <c r="G415" s="1413"/>
      <c r="H415" s="1413"/>
      <c r="I415" s="1413"/>
      <c r="J415" s="272"/>
      <c r="K415" s="273"/>
      <c r="L415" s="272"/>
      <c r="M415" s="1368"/>
      <c r="N415" s="1369"/>
      <c r="O415" s="274"/>
      <c r="P415" s="257"/>
    </row>
    <row r="416" spans="2:16" ht="15.75" thickBot="1">
      <c r="B416" s="204"/>
      <c r="C416" s="1370" t="s">
        <v>4631</v>
      </c>
      <c r="D416" s="1371"/>
      <c r="E416" s="1371"/>
      <c r="F416" s="1371"/>
      <c r="G416" s="1371"/>
      <c r="H416" s="1371"/>
      <c r="I416" s="1371"/>
      <c r="J416" s="1371"/>
      <c r="K416" s="1371"/>
      <c r="L416" s="1371"/>
      <c r="M416" s="1371"/>
      <c r="N416" s="1372"/>
      <c r="O416" s="261">
        <f>+O414+O415</f>
        <v>0</v>
      </c>
      <c r="P416" s="262"/>
    </row>
    <row r="417" spans="2:16">
      <c r="B417" s="204"/>
      <c r="C417" s="1400" t="s">
        <v>4638</v>
      </c>
      <c r="D417" s="1401"/>
      <c r="E417" s="1401"/>
      <c r="F417" s="1401"/>
      <c r="G417" s="1401"/>
      <c r="H417" s="1401"/>
      <c r="I417" s="1401"/>
      <c r="J417" s="1401"/>
      <c r="K417" s="1401"/>
      <c r="L417" s="1401"/>
      <c r="M417" s="1401"/>
      <c r="N417" s="1401"/>
      <c r="O417" s="1402"/>
      <c r="P417" s="249"/>
    </row>
    <row r="418" spans="2:16">
      <c r="B418" s="204"/>
      <c r="C418" s="1387"/>
      <c r="D418" s="1388"/>
      <c r="E418" s="1388"/>
      <c r="F418" s="1388"/>
      <c r="G418" s="1388"/>
      <c r="H418" s="1388"/>
      <c r="I418" s="1388"/>
      <c r="J418" s="1388"/>
      <c r="K418" s="1388"/>
      <c r="L418" s="1388"/>
      <c r="M418" s="1388"/>
      <c r="N418" s="1388"/>
      <c r="O418" s="1389"/>
      <c r="P418" s="249"/>
    </row>
    <row r="419" spans="2:16" ht="13.5" thickBot="1">
      <c r="B419" s="204"/>
      <c r="C419" s="1390"/>
      <c r="D419" s="1391"/>
      <c r="E419" s="1391"/>
      <c r="F419" s="1391"/>
      <c r="G419" s="1391"/>
      <c r="H419" s="1391"/>
      <c r="I419" s="1391"/>
      <c r="J419" s="1391"/>
      <c r="K419" s="1391"/>
      <c r="L419" s="1391"/>
      <c r="M419" s="1391"/>
      <c r="N419" s="1391"/>
      <c r="O419" s="1392"/>
      <c r="P419" s="249"/>
    </row>
    <row r="420" spans="2:16" ht="30">
      <c r="B420" s="204"/>
      <c r="C420" s="1393" t="s">
        <v>4639</v>
      </c>
      <c r="D420" s="1394"/>
      <c r="E420" s="1394"/>
      <c r="F420" s="1394"/>
      <c r="G420" s="1394"/>
      <c r="H420" s="1394"/>
      <c r="I420" s="1394"/>
      <c r="J420" s="251" t="s">
        <v>4510</v>
      </c>
      <c r="K420" s="275" t="s">
        <v>65</v>
      </c>
      <c r="L420" s="276" t="s">
        <v>4512</v>
      </c>
      <c r="M420" s="1403" t="s">
        <v>4496</v>
      </c>
      <c r="N420" s="1404"/>
      <c r="O420" s="278" t="s">
        <v>4630</v>
      </c>
      <c r="P420" s="279"/>
    </row>
    <row r="421" spans="2:16" ht="14.25">
      <c r="B421" s="204"/>
      <c r="C421" s="1405" t="str">
        <f>'BASE M.O.'!D27</f>
        <v>Ayudante especial (1)</v>
      </c>
      <c r="D421" s="1406"/>
      <c r="E421" s="1406"/>
      <c r="F421" s="1406"/>
      <c r="G421" s="1406"/>
      <c r="H421" s="1406"/>
      <c r="I421" s="1407"/>
      <c r="J421" s="280">
        <f>+'BASE M.O.'!E27</f>
        <v>60320.399999999994</v>
      </c>
      <c r="K421" s="280">
        <f>+'BASE M.O.'!F27</f>
        <v>2.309418491643513</v>
      </c>
      <c r="L421" s="280">
        <f>+'BASE M.O.'!G27</f>
        <v>139305</v>
      </c>
      <c r="M421" s="1408">
        <v>0.03</v>
      </c>
      <c r="N421" s="1409"/>
      <c r="O421" s="309">
        <f>+ROUND(L421/M421,2)</f>
        <v>4643500</v>
      </c>
      <c r="P421" s="282"/>
    </row>
    <row r="422" spans="2:16" ht="14.25">
      <c r="B422" s="204"/>
      <c r="C422" s="1405" t="str">
        <f>'BASE M.O.'!D14</f>
        <v>Ayudantes (2)</v>
      </c>
      <c r="D422" s="1406"/>
      <c r="E422" s="1406"/>
      <c r="F422" s="1406"/>
      <c r="G422" s="1406"/>
      <c r="H422" s="1406"/>
      <c r="I422" s="1407"/>
      <c r="J422" s="280">
        <f>+'BASE M.O.'!E14</f>
        <v>100534</v>
      </c>
      <c r="K422" s="280">
        <f>+'BASE M.O.'!F14</f>
        <v>2.3518771899722153</v>
      </c>
      <c r="L422" s="280">
        <f>+'BASE M.O.'!G14</f>
        <v>236444</v>
      </c>
      <c r="M422" s="1408">
        <v>0.03</v>
      </c>
      <c r="N422" s="1409"/>
      <c r="O422" s="309">
        <f>+ROUND(L422/M422,2)</f>
        <v>7881466.6699999999</v>
      </c>
      <c r="P422" s="282"/>
    </row>
    <row r="423" spans="2:16" ht="14.25">
      <c r="B423" s="204"/>
      <c r="C423" s="1405"/>
      <c r="D423" s="1406"/>
      <c r="E423" s="1406"/>
      <c r="F423" s="1406"/>
      <c r="G423" s="1406"/>
      <c r="H423" s="1406"/>
      <c r="I423" s="1407"/>
      <c r="J423" s="280">
        <f>+'BASE M.O.'!E625</f>
        <v>0</v>
      </c>
      <c r="K423" s="311"/>
      <c r="L423" s="281">
        <f>+'BASE M.O.'!G625</f>
        <v>0</v>
      </c>
      <c r="M423" s="1410"/>
      <c r="N423" s="1411"/>
      <c r="O423" s="309"/>
      <c r="P423" s="282"/>
    </row>
    <row r="424" spans="2:16" ht="15" thickBot="1">
      <c r="B424" s="204"/>
      <c r="C424" s="1405"/>
      <c r="D424" s="1406"/>
      <c r="E424" s="1406"/>
      <c r="F424" s="1406"/>
      <c r="G424" s="1406"/>
      <c r="H424" s="1406"/>
      <c r="I424" s="1407"/>
      <c r="J424" s="272"/>
      <c r="K424" s="273"/>
      <c r="L424" s="272"/>
      <c r="M424" s="1368"/>
      <c r="N424" s="1369"/>
      <c r="O424" s="274"/>
      <c r="P424" s="257"/>
    </row>
    <row r="425" spans="2:16" ht="15.75" thickBot="1">
      <c r="B425" s="204"/>
      <c r="C425" s="1370" t="s">
        <v>4631</v>
      </c>
      <c r="D425" s="1371"/>
      <c r="E425" s="1371"/>
      <c r="F425" s="1371"/>
      <c r="G425" s="1371"/>
      <c r="H425" s="1371"/>
      <c r="I425" s="1371"/>
      <c r="J425" s="1371"/>
      <c r="K425" s="1371"/>
      <c r="L425" s="1371"/>
      <c r="M425" s="1371"/>
      <c r="N425" s="1372"/>
      <c r="O425" s="268">
        <f>+O421+O422+O423+O424</f>
        <v>12524966.67</v>
      </c>
      <c r="P425" s="257"/>
    </row>
    <row r="426" spans="2:16" ht="15" thickBot="1">
      <c r="B426" s="204"/>
      <c r="C426" s="243"/>
      <c r="D426" s="212"/>
      <c r="E426" s="212"/>
      <c r="F426" s="212"/>
      <c r="G426" s="212"/>
      <c r="H426" s="212"/>
      <c r="I426" s="212"/>
      <c r="J426" s="212"/>
      <c r="K426" s="212"/>
      <c r="L426" s="212"/>
      <c r="M426" s="212"/>
      <c r="N426" s="212"/>
      <c r="O426" s="244"/>
      <c r="P426" s="205"/>
    </row>
    <row r="427" spans="2:16" ht="15.75" thickBot="1">
      <c r="B427" s="204"/>
      <c r="C427" s="1373" t="s">
        <v>4640</v>
      </c>
      <c r="D427" s="1374"/>
      <c r="E427" s="1374"/>
      <c r="F427" s="1374"/>
      <c r="G427" s="1374"/>
      <c r="H427" s="1374"/>
      <c r="I427" s="1374"/>
      <c r="J427" s="1374"/>
      <c r="K427" s="1374"/>
      <c r="L427" s="1374"/>
      <c r="M427" s="1374"/>
      <c r="N427" s="1375"/>
      <c r="O427" s="283">
        <f>+ROUND(O425+O416+O409+O398,0)</f>
        <v>28769020</v>
      </c>
      <c r="P427" s="284"/>
    </row>
    <row r="428" spans="2:16" ht="14.45" customHeight="1">
      <c r="B428" s="204"/>
      <c r="C428" s="1376" t="s">
        <v>5352</v>
      </c>
      <c r="D428" s="1377"/>
      <c r="E428" s="1377"/>
      <c r="F428" s="1377"/>
      <c r="G428" s="1377"/>
      <c r="H428" s="1377"/>
      <c r="I428" s="1377"/>
      <c r="J428" s="1377"/>
      <c r="K428" s="1377"/>
      <c r="L428" s="1377"/>
      <c r="M428" s="1377"/>
      <c r="N428" s="1377"/>
      <c r="O428" s="1378"/>
      <c r="P428" s="284"/>
    </row>
    <row r="429" spans="2:16" ht="14.45" customHeight="1">
      <c r="B429" s="204"/>
      <c r="C429" s="1379"/>
      <c r="D429" s="1380"/>
      <c r="E429" s="1380"/>
      <c r="F429" s="1380"/>
      <c r="G429" s="1380"/>
      <c r="H429" s="1380"/>
      <c r="I429" s="1380"/>
      <c r="J429" s="1380"/>
      <c r="K429" s="1380"/>
      <c r="L429" s="1380"/>
      <c r="M429" s="1380"/>
      <c r="N429" s="1380"/>
      <c r="O429" s="1381"/>
      <c r="P429" s="284"/>
    </row>
    <row r="430" spans="2:16" ht="14.45" customHeight="1">
      <c r="B430" s="204"/>
      <c r="C430" s="1379"/>
      <c r="D430" s="1380"/>
      <c r="E430" s="1380"/>
      <c r="F430" s="1380"/>
      <c r="G430" s="1380"/>
      <c r="H430" s="1380"/>
      <c r="I430" s="1380"/>
      <c r="J430" s="1380"/>
      <c r="K430" s="1380"/>
      <c r="L430" s="1380"/>
      <c r="M430" s="1380"/>
      <c r="N430" s="1380"/>
      <c r="O430" s="1381"/>
      <c r="P430" s="284"/>
    </row>
    <row r="431" spans="2:16" ht="14.45" customHeight="1" thickBot="1">
      <c r="B431" s="204"/>
      <c r="C431" s="1382"/>
      <c r="D431" s="1383"/>
      <c r="E431" s="1383"/>
      <c r="F431" s="1383"/>
      <c r="G431" s="1383"/>
      <c r="H431" s="1383"/>
      <c r="I431" s="1383"/>
      <c r="J431" s="1383"/>
      <c r="K431" s="1383"/>
      <c r="L431" s="1383"/>
      <c r="M431" s="1383"/>
      <c r="N431" s="1383"/>
      <c r="O431" s="1384"/>
      <c r="P431" s="284"/>
    </row>
    <row r="432" spans="2:16" ht="13.5" thickBot="1">
      <c r="B432" s="305"/>
      <c r="C432" s="306"/>
      <c r="D432" s="306"/>
      <c r="E432" s="306"/>
      <c r="F432" s="306"/>
      <c r="G432" s="306"/>
      <c r="H432" s="306"/>
      <c r="I432" s="306"/>
      <c r="J432" s="306"/>
      <c r="K432" s="306"/>
      <c r="L432" s="306"/>
      <c r="M432" s="306"/>
      <c r="N432" s="306"/>
      <c r="O432" s="306"/>
      <c r="P432" s="307"/>
    </row>
    <row r="433" spans="2:16" ht="14.25" thickTop="1" thickBot="1"/>
    <row r="434" spans="2:16" ht="13.5" thickTop="1">
      <c r="B434" s="201"/>
      <c r="C434" s="202"/>
      <c r="D434" s="202"/>
      <c r="E434" s="202"/>
      <c r="F434" s="202"/>
      <c r="G434" s="202"/>
      <c r="H434" s="202"/>
      <c r="I434" s="202"/>
      <c r="J434" s="202"/>
      <c r="K434" s="202"/>
      <c r="L434" s="202"/>
      <c r="M434" s="202"/>
      <c r="N434" s="202"/>
      <c r="O434" s="202"/>
      <c r="P434" s="203"/>
    </row>
    <row r="435" spans="2:16" ht="15" thickBot="1">
      <c r="B435" s="204"/>
      <c r="C435" s="212"/>
      <c r="D435" s="212"/>
      <c r="E435" s="212"/>
      <c r="F435" s="212"/>
      <c r="G435" s="212"/>
      <c r="H435" s="212"/>
      <c r="I435" s="212"/>
      <c r="J435" s="212"/>
      <c r="K435" s="212"/>
      <c r="L435" s="212"/>
      <c r="M435" s="212"/>
      <c r="N435" s="212"/>
      <c r="O435" s="212"/>
      <c r="P435" s="205"/>
    </row>
    <row r="436" spans="2:16" ht="14.45" customHeight="1">
      <c r="B436" s="204"/>
      <c r="C436" s="1469" t="str">
        <f>+credenciales!$B$36</f>
        <v xml:space="preserve">ANÁLISIS DE PRECIOS UNITARIOS </v>
      </c>
      <c r="D436" s="1470"/>
      <c r="E436" s="1470"/>
      <c r="F436" s="1470"/>
      <c r="G436" s="1470"/>
      <c r="H436" s="1470"/>
      <c r="I436" s="1470"/>
      <c r="J436" s="1470"/>
      <c r="K436" s="1471"/>
      <c r="L436" s="1478"/>
      <c r="M436" s="1479"/>
      <c r="N436" s="1479"/>
      <c r="O436" s="1480"/>
      <c r="P436" s="214"/>
    </row>
    <row r="437" spans="2:16" ht="14.45" customHeight="1">
      <c r="B437" s="204"/>
      <c r="C437" s="1472"/>
      <c r="D437" s="1473"/>
      <c r="E437" s="1473"/>
      <c r="F437" s="1473"/>
      <c r="G437" s="1473"/>
      <c r="H437" s="1473"/>
      <c r="I437" s="1473"/>
      <c r="J437" s="1473"/>
      <c r="K437" s="1474"/>
      <c r="L437" s="1481"/>
      <c r="M437" s="1482"/>
      <c r="N437" s="1482"/>
      <c r="O437" s="1483"/>
      <c r="P437" s="214"/>
    </row>
    <row r="438" spans="2:16" ht="14.45" customHeight="1">
      <c r="B438" s="204"/>
      <c r="C438" s="1472"/>
      <c r="D438" s="1473"/>
      <c r="E438" s="1473"/>
      <c r="F438" s="1473"/>
      <c r="G438" s="1473"/>
      <c r="H438" s="1473"/>
      <c r="I438" s="1473"/>
      <c r="J438" s="1473"/>
      <c r="K438" s="1474"/>
      <c r="L438" s="1484" t="s">
        <v>4615</v>
      </c>
      <c r="M438" s="1486"/>
      <c r="N438" s="1487"/>
      <c r="O438" s="1488"/>
      <c r="P438" s="214"/>
    </row>
    <row r="439" spans="2:16" ht="14.45" customHeight="1">
      <c r="B439" s="204"/>
      <c r="C439" s="1472"/>
      <c r="D439" s="1473"/>
      <c r="E439" s="1473"/>
      <c r="F439" s="1473"/>
      <c r="G439" s="1473"/>
      <c r="H439" s="1473"/>
      <c r="I439" s="1473"/>
      <c r="J439" s="1473"/>
      <c r="K439" s="1474"/>
      <c r="L439" s="1485"/>
      <c r="M439" s="1489"/>
      <c r="N439" s="1490"/>
      <c r="O439" s="1491"/>
      <c r="P439" s="216"/>
    </row>
    <row r="440" spans="2:16" ht="13.9" customHeight="1">
      <c r="B440" s="204"/>
      <c r="C440" s="1472"/>
      <c r="D440" s="1473"/>
      <c r="E440" s="1473"/>
      <c r="F440" s="1473"/>
      <c r="G440" s="1473"/>
      <c r="H440" s="1473"/>
      <c r="I440" s="1473"/>
      <c r="J440" s="1473"/>
      <c r="K440" s="1474"/>
      <c r="L440" s="1484" t="s">
        <v>4617</v>
      </c>
      <c r="M440" s="1484">
        <v>1</v>
      </c>
      <c r="N440" s="1484" t="s">
        <v>4618</v>
      </c>
      <c r="O440" s="1493">
        <v>1</v>
      </c>
      <c r="P440" s="214"/>
    </row>
    <row r="441" spans="2:16" ht="13.9" customHeight="1">
      <c r="B441" s="204"/>
      <c r="C441" s="1472"/>
      <c r="D441" s="1473"/>
      <c r="E441" s="1473"/>
      <c r="F441" s="1473"/>
      <c r="G441" s="1473"/>
      <c r="H441" s="1473"/>
      <c r="I441" s="1473"/>
      <c r="J441" s="1473"/>
      <c r="K441" s="1474"/>
      <c r="L441" s="1492"/>
      <c r="M441" s="1492"/>
      <c r="N441" s="1492"/>
      <c r="O441" s="1494"/>
      <c r="P441" s="214"/>
    </row>
    <row r="442" spans="2:16" ht="14.45" customHeight="1">
      <c r="B442" s="204"/>
      <c r="C442" s="1475"/>
      <c r="D442" s="1476"/>
      <c r="E442" s="1476"/>
      <c r="F442" s="1476"/>
      <c r="G442" s="1476"/>
      <c r="H442" s="1476"/>
      <c r="I442" s="1476"/>
      <c r="J442" s="1476"/>
      <c r="K442" s="1477"/>
      <c r="L442" s="1492"/>
      <c r="M442" s="1492"/>
      <c r="N442" s="1492"/>
      <c r="O442" s="1494"/>
      <c r="P442" s="214"/>
    </row>
    <row r="443" spans="2:16" ht="15.75" thickBot="1">
      <c r="B443" s="204"/>
      <c r="C443" s="217"/>
      <c r="D443" s="218"/>
      <c r="E443" s="218"/>
      <c r="F443" s="218"/>
      <c r="G443" s="218"/>
      <c r="H443" s="218"/>
      <c r="I443" s="218"/>
      <c r="J443" s="218"/>
      <c r="K443" s="218"/>
      <c r="L443" s="218"/>
      <c r="M443" s="219"/>
      <c r="N443" s="219"/>
      <c r="O443" s="220"/>
      <c r="P443" s="221"/>
    </row>
    <row r="444" spans="2:16" ht="15">
      <c r="B444" s="204"/>
      <c r="C444" s="222"/>
      <c r="D444" s="213"/>
      <c r="E444" s="213"/>
      <c r="F444" s="213"/>
      <c r="G444" s="213"/>
      <c r="H444" s="213"/>
      <c r="I444" s="213"/>
      <c r="J444" s="213"/>
      <c r="K444" s="213"/>
      <c r="L444" s="223" t="s">
        <v>4620</v>
      </c>
      <c r="M444" s="224" t="s">
        <v>4621</v>
      </c>
      <c r="N444" s="224" t="s">
        <v>4622</v>
      </c>
      <c r="O444" s="225" t="s">
        <v>4623</v>
      </c>
      <c r="P444" s="216"/>
    </row>
    <row r="445" spans="2:16" ht="15">
      <c r="B445" s="204"/>
      <c r="C445" s="226"/>
      <c r="D445" s="215"/>
      <c r="E445" s="215"/>
      <c r="F445" s="215"/>
      <c r="G445" s="215"/>
      <c r="H445" s="215"/>
      <c r="I445" s="215"/>
      <c r="J445" s="215"/>
      <c r="K445" s="215"/>
      <c r="L445" s="227"/>
      <c r="M445" s="228"/>
      <c r="N445" s="228"/>
      <c r="O445" s="228"/>
      <c r="P445" s="230"/>
    </row>
    <row r="446" spans="2:16" ht="15">
      <c r="B446" s="204"/>
      <c r="C446" s="1427" t="s">
        <v>4624</v>
      </c>
      <c r="D446" s="1428"/>
      <c r="E446" s="1428"/>
      <c r="F446" s="1428"/>
      <c r="G446" s="215" t="s">
        <v>4660</v>
      </c>
      <c r="H446" s="215"/>
      <c r="I446" s="215" t="s">
        <v>4625</v>
      </c>
      <c r="J446" s="212"/>
      <c r="K446" s="215"/>
      <c r="L446" s="227"/>
      <c r="M446" s="212"/>
      <c r="N446" s="212"/>
      <c r="O446" s="231"/>
      <c r="P446" s="230"/>
    </row>
    <row r="447" spans="2:16" ht="15">
      <c r="B447" s="204"/>
      <c r="C447" s="232"/>
      <c r="D447" s="233"/>
      <c r="E447" s="233"/>
      <c r="F447" s="233"/>
      <c r="G447" s="233"/>
      <c r="H447" s="233"/>
      <c r="I447" s="233"/>
      <c r="J447" s="233"/>
      <c r="K447" s="233"/>
      <c r="L447" s="233"/>
      <c r="M447" s="233"/>
      <c r="N447" s="233"/>
      <c r="O447" s="234"/>
      <c r="P447" s="235"/>
    </row>
    <row r="448" spans="2:16" ht="15" thickBot="1">
      <c r="B448" s="204"/>
      <c r="C448" s="236"/>
      <c r="D448" s="237"/>
      <c r="E448" s="237"/>
      <c r="F448" s="237"/>
      <c r="G448" s="237"/>
      <c r="H448" s="237"/>
      <c r="I448" s="237"/>
      <c r="J448" s="237"/>
      <c r="K448" s="237"/>
      <c r="L448" s="237"/>
      <c r="M448" s="237"/>
      <c r="N448" s="237"/>
      <c r="O448" s="238"/>
      <c r="P448" s="205"/>
    </row>
    <row r="449" spans="2:16" ht="15" thickBot="1">
      <c r="B449" s="204"/>
      <c r="C449" s="239"/>
      <c r="D449" s="240"/>
      <c r="E449" s="240"/>
      <c r="F449" s="240"/>
      <c r="G449" s="240"/>
      <c r="H449" s="240"/>
      <c r="I449" s="212"/>
      <c r="J449" s="212"/>
      <c r="K449" s="240"/>
      <c r="L449" s="240"/>
      <c r="M449" s="240"/>
      <c r="N449" s="240"/>
      <c r="O449" s="241"/>
      <c r="P449" s="205"/>
    </row>
    <row r="450" spans="2:16" ht="15">
      <c r="B450" s="204"/>
      <c r="C450" s="1429" t="s">
        <v>4626</v>
      </c>
      <c r="D450" s="1430"/>
      <c r="E450" s="1430"/>
      <c r="F450" s="1430"/>
      <c r="G450" s="1430"/>
      <c r="H450" s="1430"/>
      <c r="I450" s="1430"/>
      <c r="J450" s="1430"/>
      <c r="K450" s="1430"/>
      <c r="L450" s="1430"/>
      <c r="M450" s="1430"/>
      <c r="N450" s="1430"/>
      <c r="O450" s="1431"/>
      <c r="P450" s="242"/>
    </row>
    <row r="451" spans="2:16" ht="15" thickBot="1">
      <c r="B451" s="204"/>
      <c r="C451" s="243"/>
      <c r="D451" s="212"/>
      <c r="E451" s="212"/>
      <c r="F451" s="212"/>
      <c r="G451" s="212"/>
      <c r="H451" s="212"/>
      <c r="I451" s="212"/>
      <c r="J451" s="212"/>
      <c r="K451" s="212"/>
      <c r="L451" s="212"/>
      <c r="M451" s="212"/>
      <c r="N451" s="212"/>
      <c r="O451" s="244"/>
      <c r="P451" s="205"/>
    </row>
    <row r="452" spans="2:16" ht="15">
      <c r="B452" s="204"/>
      <c r="C452" s="245" t="s">
        <v>4577</v>
      </c>
      <c r="D452" s="1432" t="s">
        <v>4578</v>
      </c>
      <c r="E452" s="1433"/>
      <c r="F452" s="1433"/>
      <c r="G452" s="1433"/>
      <c r="H452" s="1433"/>
      <c r="I452" s="1433"/>
      <c r="J452" s="1433"/>
      <c r="K452" s="1433"/>
      <c r="L452" s="1434"/>
      <c r="M452" s="1435" t="s">
        <v>98</v>
      </c>
      <c r="N452" s="1436"/>
      <c r="O452" s="245" t="s">
        <v>4503</v>
      </c>
      <c r="P452" s="246"/>
    </row>
    <row r="453" spans="2:16" ht="15" thickBot="1">
      <c r="B453" s="204"/>
      <c r="C453" s="308">
        <f>+'presupuesto   comfanorte'!B14</f>
        <v>2.0099999999999998</v>
      </c>
      <c r="D453" s="1437" t="str">
        <f>+'presupuesto   comfanorte'!C14</f>
        <v>EXCAVACIÓN MECÁNICA</v>
      </c>
      <c r="E453" s="1438"/>
      <c r="F453" s="1438"/>
      <c r="G453" s="1438"/>
      <c r="H453" s="1438"/>
      <c r="I453" s="1438"/>
      <c r="J453" s="1438"/>
      <c r="K453" s="1438"/>
      <c r="L453" s="1439"/>
      <c r="M453" s="1437" t="str">
        <f>+'presupuesto   comfanorte'!D14</f>
        <v>M3</v>
      </c>
      <c r="N453" s="1439"/>
      <c r="O453" s="247">
        <f>+'presupuesto   comfanorte'!E14</f>
        <v>1876.84</v>
      </c>
      <c r="P453" s="248"/>
    </row>
    <row r="454" spans="2:16">
      <c r="B454" s="204"/>
      <c r="C454" s="1440" t="s">
        <v>4494</v>
      </c>
      <c r="D454" s="1401"/>
      <c r="E454" s="1401"/>
      <c r="F454" s="1401"/>
      <c r="G454" s="1401"/>
      <c r="H454" s="1401"/>
      <c r="I454" s="1401"/>
      <c r="J454" s="1401"/>
      <c r="K454" s="1401"/>
      <c r="L454" s="1401"/>
      <c r="M454" s="1401"/>
      <c r="N454" s="1401"/>
      <c r="O454" s="1402"/>
      <c r="P454" s="249"/>
    </row>
    <row r="455" spans="2:16">
      <c r="B455" s="204"/>
      <c r="C455" s="1387"/>
      <c r="D455" s="1388"/>
      <c r="E455" s="1388"/>
      <c r="F455" s="1388"/>
      <c r="G455" s="1388"/>
      <c r="H455" s="1388"/>
      <c r="I455" s="1388"/>
      <c r="J455" s="1388"/>
      <c r="K455" s="1388"/>
      <c r="L455" s="1388"/>
      <c r="M455" s="1388"/>
      <c r="N455" s="1388"/>
      <c r="O455" s="1389"/>
      <c r="P455" s="249"/>
    </row>
    <row r="456" spans="2:16" ht="13.5" thickBot="1">
      <c r="B456" s="204"/>
      <c r="C456" s="1390"/>
      <c r="D456" s="1391"/>
      <c r="E456" s="1391"/>
      <c r="F456" s="1391"/>
      <c r="G456" s="1391"/>
      <c r="H456" s="1391"/>
      <c r="I456" s="1391"/>
      <c r="J456" s="1391"/>
      <c r="K456" s="1391"/>
      <c r="L456" s="1391"/>
      <c r="M456" s="1391"/>
      <c r="N456" s="1391"/>
      <c r="O456" s="1392"/>
      <c r="P456" s="249"/>
    </row>
    <row r="457" spans="2:16" ht="15">
      <c r="B457" s="204"/>
      <c r="C457" s="1393" t="s">
        <v>4578</v>
      </c>
      <c r="D457" s="1619"/>
      <c r="E457" s="1619"/>
      <c r="F457" s="1619"/>
      <c r="G457" s="1620"/>
      <c r="H457" s="1396" t="s">
        <v>4627</v>
      </c>
      <c r="I457" s="1619"/>
      <c r="J457" s="1621" t="s">
        <v>4628</v>
      </c>
      <c r="K457" s="1622"/>
      <c r="L457" s="251" t="s">
        <v>4629</v>
      </c>
      <c r="M457" s="1396" t="s">
        <v>4496</v>
      </c>
      <c r="N457" s="1395"/>
      <c r="O457" s="252" t="s">
        <v>4630</v>
      </c>
      <c r="P457" s="253"/>
    </row>
    <row r="458" spans="2:16" ht="14.25">
      <c r="B458" s="204"/>
      <c r="C458" s="1397" t="s">
        <v>4666</v>
      </c>
      <c r="D458" s="1398"/>
      <c r="E458" s="1398"/>
      <c r="F458" s="1398"/>
      <c r="G458" s="1399"/>
      <c r="H458" s="1449"/>
      <c r="I458" s="1399"/>
      <c r="J458" s="1449" t="s">
        <v>4667</v>
      </c>
      <c r="K458" s="1399"/>
      <c r="L458" s="255">
        <f>'BASE MAQ. Y EQ.'!E24</f>
        <v>195000</v>
      </c>
      <c r="M458" s="1450">
        <v>8</v>
      </c>
      <c r="N458" s="1451"/>
      <c r="O458" s="256">
        <f>+L458/M458</f>
        <v>24375</v>
      </c>
      <c r="P458" s="257"/>
    </row>
    <row r="459" spans="2:16" ht="14.25">
      <c r="B459" s="204"/>
      <c r="C459" s="1405"/>
      <c r="D459" s="1406"/>
      <c r="E459" s="1406"/>
      <c r="F459" s="1406"/>
      <c r="G459" s="1407"/>
      <c r="H459" s="1450"/>
      <c r="I459" s="1451"/>
      <c r="J459" s="1450"/>
      <c r="K459" s="1451"/>
      <c r="L459" s="255"/>
      <c r="M459" s="1450"/>
      <c r="N459" s="1451"/>
      <c r="O459" s="256"/>
      <c r="P459" s="257"/>
    </row>
    <row r="460" spans="2:16" ht="15" thickBot="1">
      <c r="B460" s="204"/>
      <c r="C460" s="1412" t="s">
        <v>4657</v>
      </c>
      <c r="D460" s="1413"/>
      <c r="E460" s="1413"/>
      <c r="F460" s="1413"/>
      <c r="G460" s="1414"/>
      <c r="H460" s="1415"/>
      <c r="I460" s="1414"/>
      <c r="J460" s="1415"/>
      <c r="K460" s="1414"/>
      <c r="L460" s="260"/>
      <c r="M460" s="1416">
        <v>0.05</v>
      </c>
      <c r="N460" s="1417"/>
      <c r="O460" s="256">
        <f>+M460*O485</f>
        <v>184.72200000000001</v>
      </c>
      <c r="P460" s="257"/>
    </row>
    <row r="461" spans="2:16" ht="15.75" thickBot="1">
      <c r="B461" s="204"/>
      <c r="C461" s="1370" t="s">
        <v>4631</v>
      </c>
      <c r="D461" s="1371"/>
      <c r="E461" s="1371"/>
      <c r="F461" s="1371"/>
      <c r="G461" s="1371"/>
      <c r="H461" s="1371"/>
      <c r="I461" s="1371"/>
      <c r="J461" s="1371"/>
      <c r="K461" s="1371"/>
      <c r="L461" s="1371"/>
      <c r="M461" s="1371"/>
      <c r="N461" s="1372"/>
      <c r="O461" s="261">
        <f>+O458+O460+O459</f>
        <v>24559.722000000002</v>
      </c>
      <c r="P461" s="262"/>
    </row>
    <row r="462" spans="2:16">
      <c r="B462" s="204"/>
      <c r="C462" s="1400" t="s">
        <v>4632</v>
      </c>
      <c r="D462" s="1401"/>
      <c r="E462" s="1401"/>
      <c r="F462" s="1401"/>
      <c r="G462" s="1401"/>
      <c r="H462" s="1401"/>
      <c r="I462" s="1401"/>
      <c r="J462" s="1401"/>
      <c r="K462" s="1401"/>
      <c r="L462" s="1401"/>
      <c r="M462" s="1401"/>
      <c r="N462" s="1401"/>
      <c r="O462" s="1402"/>
      <c r="P462" s="249"/>
    </row>
    <row r="463" spans="2:16">
      <c r="B463" s="204"/>
      <c r="C463" s="1387"/>
      <c r="D463" s="1388"/>
      <c r="E463" s="1388"/>
      <c r="F463" s="1388"/>
      <c r="G463" s="1388"/>
      <c r="H463" s="1388"/>
      <c r="I463" s="1388"/>
      <c r="J463" s="1388"/>
      <c r="K463" s="1388"/>
      <c r="L463" s="1388"/>
      <c r="M463" s="1388"/>
      <c r="N463" s="1388"/>
      <c r="O463" s="1389"/>
      <c r="P463" s="249"/>
    </row>
    <row r="464" spans="2:16" ht="13.5" thickBot="1">
      <c r="B464" s="204"/>
      <c r="C464" s="1387"/>
      <c r="D464" s="1388"/>
      <c r="E464" s="1388"/>
      <c r="F464" s="1388"/>
      <c r="G464" s="1388"/>
      <c r="H464" s="1388"/>
      <c r="I464" s="1388"/>
      <c r="J464" s="1388"/>
      <c r="K464" s="1388"/>
      <c r="L464" s="1388"/>
      <c r="M464" s="1388"/>
      <c r="N464" s="1388"/>
      <c r="O464" s="1389"/>
      <c r="P464" s="249"/>
    </row>
    <row r="465" spans="2:16" ht="15.75" thickBot="1">
      <c r="B465" s="204"/>
      <c r="C465" s="1612" t="s">
        <v>4578</v>
      </c>
      <c r="D465" s="1613"/>
      <c r="E465" s="1613"/>
      <c r="F465" s="1613"/>
      <c r="G465" s="1613"/>
      <c r="H465" s="1613"/>
      <c r="I465" s="1613"/>
      <c r="J465" s="1613"/>
      <c r="K465" s="314" t="s">
        <v>98</v>
      </c>
      <c r="L465" s="314" t="s">
        <v>4503</v>
      </c>
      <c r="M465" s="1613" t="s">
        <v>4633</v>
      </c>
      <c r="N465" s="1613"/>
      <c r="O465" s="315" t="s">
        <v>4630</v>
      </c>
      <c r="P465" s="253"/>
    </row>
    <row r="466" spans="2:16" ht="14.25">
      <c r="B466" s="204"/>
      <c r="C466" s="1629"/>
      <c r="D466" s="1630"/>
      <c r="E466" s="1630"/>
      <c r="F466" s="1630"/>
      <c r="G466" s="1630"/>
      <c r="H466" s="1630"/>
      <c r="I466" s="1630"/>
      <c r="J466" s="1630"/>
      <c r="K466" s="316"/>
      <c r="L466" s="317"/>
      <c r="M466" s="1654"/>
      <c r="N466" s="1654"/>
      <c r="O466" s="318">
        <f>+ROUND(L466*M466,2)</f>
        <v>0</v>
      </c>
      <c r="P466" s="257"/>
    </row>
    <row r="467" spans="2:16" ht="14.25">
      <c r="B467" s="204"/>
      <c r="C467" s="1420"/>
      <c r="D467" s="1421"/>
      <c r="E467" s="1421"/>
      <c r="F467" s="1421"/>
      <c r="G467" s="1421"/>
      <c r="H467" s="1421"/>
      <c r="I467" s="1421"/>
      <c r="J467" s="1421"/>
      <c r="K467" s="312"/>
      <c r="L467" s="313"/>
      <c r="M467" s="1422"/>
      <c r="N467" s="1422"/>
      <c r="O467" s="256">
        <f>+ROUND(L467*M467,2)</f>
        <v>0</v>
      </c>
      <c r="P467" s="257"/>
    </row>
    <row r="468" spans="2:16" ht="14.25">
      <c r="B468" s="204"/>
      <c r="C468" s="1420"/>
      <c r="D468" s="1421"/>
      <c r="E468" s="1421"/>
      <c r="F468" s="1421"/>
      <c r="G468" s="1421"/>
      <c r="H468" s="1421"/>
      <c r="I468" s="1421"/>
      <c r="J468" s="1421"/>
      <c r="K468" s="312"/>
      <c r="L468" s="313"/>
      <c r="M468" s="1422"/>
      <c r="N468" s="1422"/>
      <c r="O468" s="256">
        <f>+ROUND(L468*M468,2)</f>
        <v>0</v>
      </c>
      <c r="P468" s="257"/>
    </row>
    <row r="469" spans="2:16" ht="15.75" thickBot="1">
      <c r="B469" s="204"/>
      <c r="C469" s="1385" t="s">
        <v>4631</v>
      </c>
      <c r="D469" s="1386"/>
      <c r="E469" s="1386"/>
      <c r="F469" s="1386"/>
      <c r="G469" s="1386"/>
      <c r="H469" s="1386"/>
      <c r="I469" s="1386"/>
      <c r="J469" s="1386"/>
      <c r="K469" s="1386"/>
      <c r="L469" s="1386"/>
      <c r="M469" s="1386"/>
      <c r="N469" s="1386"/>
      <c r="O469" s="267">
        <f>+O466+O467+O468</f>
        <v>0</v>
      </c>
      <c r="P469" s="257"/>
    </row>
    <row r="470" spans="2:16">
      <c r="B470" s="204"/>
      <c r="C470" s="1387" t="s">
        <v>4634</v>
      </c>
      <c r="D470" s="1388"/>
      <c r="E470" s="1388"/>
      <c r="F470" s="1388"/>
      <c r="G470" s="1388"/>
      <c r="H470" s="1388"/>
      <c r="I470" s="1388"/>
      <c r="J470" s="1388"/>
      <c r="K470" s="1388"/>
      <c r="L470" s="1388"/>
      <c r="M470" s="1388"/>
      <c r="N470" s="1388"/>
      <c r="O470" s="1389"/>
      <c r="P470" s="249"/>
    </row>
    <row r="471" spans="2:16">
      <c r="B471" s="204"/>
      <c r="C471" s="1387"/>
      <c r="D471" s="1388"/>
      <c r="E471" s="1388"/>
      <c r="F471" s="1388"/>
      <c r="G471" s="1388"/>
      <c r="H471" s="1388"/>
      <c r="I471" s="1388"/>
      <c r="J471" s="1388"/>
      <c r="K471" s="1388"/>
      <c r="L471" s="1388"/>
      <c r="M471" s="1388"/>
      <c r="N471" s="1388"/>
      <c r="O471" s="1389"/>
      <c r="P471" s="249"/>
    </row>
    <row r="472" spans="2:16" ht="13.5" thickBot="1">
      <c r="B472" s="204"/>
      <c r="C472" s="1390"/>
      <c r="D472" s="1391"/>
      <c r="E472" s="1391"/>
      <c r="F472" s="1391"/>
      <c r="G472" s="1391"/>
      <c r="H472" s="1391"/>
      <c r="I472" s="1391"/>
      <c r="J472" s="1391"/>
      <c r="K472" s="1391"/>
      <c r="L472" s="1391"/>
      <c r="M472" s="1391"/>
      <c r="N472" s="1391"/>
      <c r="O472" s="1392"/>
      <c r="P472" s="249"/>
    </row>
    <row r="473" spans="2:16" ht="17.25">
      <c r="B473" s="204"/>
      <c r="C473" s="1393" t="s">
        <v>4635</v>
      </c>
      <c r="D473" s="1394"/>
      <c r="E473" s="1394"/>
      <c r="F473" s="1394"/>
      <c r="G473" s="1394"/>
      <c r="H473" s="1394"/>
      <c r="I473" s="1394"/>
      <c r="J473" s="251" t="s">
        <v>4636</v>
      </c>
      <c r="K473" s="263" t="s">
        <v>4506</v>
      </c>
      <c r="L473" s="269" t="s">
        <v>4637</v>
      </c>
      <c r="M473" s="1396" t="s">
        <v>4248</v>
      </c>
      <c r="N473" s="1395"/>
      <c r="O473" s="252" t="s">
        <v>4630</v>
      </c>
      <c r="P473" s="253"/>
    </row>
    <row r="474" spans="2:16" ht="14.25">
      <c r="B474" s="204"/>
      <c r="C474" s="1397"/>
      <c r="D474" s="1398"/>
      <c r="E474" s="1398"/>
      <c r="F474" s="1398"/>
      <c r="G474" s="1398"/>
      <c r="H474" s="1398"/>
      <c r="I474" s="1398"/>
      <c r="J474" s="270"/>
      <c r="K474" s="271"/>
      <c r="L474" s="270"/>
      <c r="M474" s="1410"/>
      <c r="N474" s="1411"/>
      <c r="O474" s="256"/>
      <c r="P474" s="257"/>
    </row>
    <row r="475" spans="2:16" ht="15" thickBot="1">
      <c r="B475" s="204"/>
      <c r="C475" s="1412"/>
      <c r="D475" s="1413"/>
      <c r="E475" s="1413"/>
      <c r="F475" s="1413"/>
      <c r="G475" s="1413"/>
      <c r="H475" s="1413"/>
      <c r="I475" s="1413"/>
      <c r="J475" s="272"/>
      <c r="K475" s="273"/>
      <c r="L475" s="272"/>
      <c r="M475" s="1368"/>
      <c r="N475" s="1369"/>
      <c r="O475" s="274"/>
      <c r="P475" s="257"/>
    </row>
    <row r="476" spans="2:16" ht="15.75" thickBot="1">
      <c r="B476" s="204"/>
      <c r="C476" s="1370" t="s">
        <v>4631</v>
      </c>
      <c r="D476" s="1371"/>
      <c r="E476" s="1371"/>
      <c r="F476" s="1371"/>
      <c r="G476" s="1371"/>
      <c r="H476" s="1371"/>
      <c r="I476" s="1371"/>
      <c r="J476" s="1371"/>
      <c r="K476" s="1371"/>
      <c r="L476" s="1371"/>
      <c r="M476" s="1371"/>
      <c r="N476" s="1372"/>
      <c r="O476" s="261">
        <f>+O474+O475</f>
        <v>0</v>
      </c>
      <c r="P476" s="262"/>
    </row>
    <row r="477" spans="2:16">
      <c r="B477" s="204"/>
      <c r="C477" s="1400" t="s">
        <v>4638</v>
      </c>
      <c r="D477" s="1401"/>
      <c r="E477" s="1401"/>
      <c r="F477" s="1401"/>
      <c r="G477" s="1401"/>
      <c r="H477" s="1401"/>
      <c r="I477" s="1401"/>
      <c r="J477" s="1401"/>
      <c r="K477" s="1401"/>
      <c r="L477" s="1401"/>
      <c r="M477" s="1401"/>
      <c r="N477" s="1401"/>
      <c r="O477" s="1402"/>
      <c r="P477" s="249"/>
    </row>
    <row r="478" spans="2:16">
      <c r="B478" s="204"/>
      <c r="C478" s="1387"/>
      <c r="D478" s="1388"/>
      <c r="E478" s="1388"/>
      <c r="F478" s="1388"/>
      <c r="G478" s="1388"/>
      <c r="H478" s="1388"/>
      <c r="I478" s="1388"/>
      <c r="J478" s="1388"/>
      <c r="K478" s="1388"/>
      <c r="L478" s="1388"/>
      <c r="M478" s="1388"/>
      <c r="N478" s="1388"/>
      <c r="O478" s="1389"/>
      <c r="P478" s="249"/>
    </row>
    <row r="479" spans="2:16" ht="13.5" thickBot="1">
      <c r="B479" s="204"/>
      <c r="C479" s="1390"/>
      <c r="D479" s="1391"/>
      <c r="E479" s="1391"/>
      <c r="F479" s="1391"/>
      <c r="G479" s="1391"/>
      <c r="H479" s="1391"/>
      <c r="I479" s="1391"/>
      <c r="J479" s="1391"/>
      <c r="K479" s="1391"/>
      <c r="L479" s="1391"/>
      <c r="M479" s="1391"/>
      <c r="N479" s="1391"/>
      <c r="O479" s="1392"/>
      <c r="P479" s="249"/>
    </row>
    <row r="480" spans="2:16" ht="30">
      <c r="B480" s="204"/>
      <c r="C480" s="1393" t="s">
        <v>4639</v>
      </c>
      <c r="D480" s="1394"/>
      <c r="E480" s="1394"/>
      <c r="F480" s="1394"/>
      <c r="G480" s="1394"/>
      <c r="H480" s="1394"/>
      <c r="I480" s="1394"/>
      <c r="J480" s="251" t="s">
        <v>4510</v>
      </c>
      <c r="K480" s="275" t="s">
        <v>65</v>
      </c>
      <c r="L480" s="276" t="s">
        <v>4512</v>
      </c>
      <c r="M480" s="1403" t="s">
        <v>4496</v>
      </c>
      <c r="N480" s="1404"/>
      <c r="O480" s="278" t="s">
        <v>4630</v>
      </c>
      <c r="P480" s="279"/>
    </row>
    <row r="481" spans="2:16" ht="14.25">
      <c r="B481" s="204"/>
      <c r="C481" s="1405" t="str">
        <f>+'BASE M.O.'!D14</f>
        <v>Ayudantes (2)</v>
      </c>
      <c r="D481" s="1406"/>
      <c r="E481" s="1406"/>
      <c r="F481" s="1406"/>
      <c r="G481" s="1406"/>
      <c r="H481" s="1406"/>
      <c r="I481" s="1407"/>
      <c r="J481" s="280">
        <f>+'BASE M.O.'!E14</f>
        <v>100534</v>
      </c>
      <c r="K481" s="287">
        <f>+'BASE M.O.'!F14</f>
        <v>2.3518771899722153</v>
      </c>
      <c r="L481" s="280">
        <f>+'BASE M.O.'!G14</f>
        <v>236444</v>
      </c>
      <c r="M481" s="1408">
        <f>+M458*8</f>
        <v>64</v>
      </c>
      <c r="N481" s="1409"/>
      <c r="O481" s="309">
        <f>+ROUND(L481/M481,2)</f>
        <v>3694.44</v>
      </c>
      <c r="P481" s="282"/>
    </row>
    <row r="482" spans="2:16" ht="14.25">
      <c r="B482" s="204"/>
      <c r="C482" s="1405"/>
      <c r="D482" s="1406"/>
      <c r="E482" s="1406"/>
      <c r="F482" s="1406"/>
      <c r="G482" s="1406"/>
      <c r="H482" s="1406"/>
      <c r="I482" s="1407"/>
      <c r="J482" s="280">
        <f>+'BASE M.O.'!E124</f>
        <v>0</v>
      </c>
      <c r="K482" s="287"/>
      <c r="L482" s="280">
        <f>+'BASE M.O.'!G124</f>
        <v>0</v>
      </c>
      <c r="M482" s="1408"/>
      <c r="N482" s="1409"/>
      <c r="O482" s="309"/>
      <c r="P482" s="282"/>
    </row>
    <row r="483" spans="2:16" ht="14.25">
      <c r="B483" s="204"/>
      <c r="C483" s="1405"/>
      <c r="D483" s="1406"/>
      <c r="E483" s="1406"/>
      <c r="F483" s="1406"/>
      <c r="G483" s="1406"/>
      <c r="H483" s="1406"/>
      <c r="I483" s="1407"/>
      <c r="J483" s="280">
        <f>+'BASE M.O.'!E882</f>
        <v>0</v>
      </c>
      <c r="K483" s="311"/>
      <c r="L483" s="281">
        <f>+'BASE M.O.'!G882</f>
        <v>0</v>
      </c>
      <c r="M483" s="1410"/>
      <c r="N483" s="1411"/>
      <c r="O483" s="309"/>
      <c r="P483" s="282"/>
    </row>
    <row r="484" spans="2:16" ht="15" thickBot="1">
      <c r="B484" s="204"/>
      <c r="C484" s="1405"/>
      <c r="D484" s="1406"/>
      <c r="E484" s="1406"/>
      <c r="F484" s="1406"/>
      <c r="G484" s="1406"/>
      <c r="H484" s="1406"/>
      <c r="I484" s="1407"/>
      <c r="J484" s="272"/>
      <c r="K484" s="273"/>
      <c r="L484" s="272"/>
      <c r="M484" s="1368"/>
      <c r="N484" s="1369"/>
      <c r="O484" s="274"/>
      <c r="P484" s="257"/>
    </row>
    <row r="485" spans="2:16" ht="15.75" thickBot="1">
      <c r="B485" s="204"/>
      <c r="C485" s="1370" t="s">
        <v>4631</v>
      </c>
      <c r="D485" s="1371"/>
      <c r="E485" s="1371"/>
      <c r="F485" s="1371"/>
      <c r="G485" s="1371"/>
      <c r="H485" s="1371"/>
      <c r="I485" s="1371"/>
      <c r="J485" s="1371"/>
      <c r="K485" s="1371"/>
      <c r="L485" s="1371"/>
      <c r="M485" s="1371"/>
      <c r="N485" s="1372"/>
      <c r="O485" s="268">
        <f>+O481+O482+O483+O484</f>
        <v>3694.44</v>
      </c>
      <c r="P485" s="257"/>
    </row>
    <row r="486" spans="2:16" ht="15" thickBot="1">
      <c r="B486" s="204"/>
      <c r="C486" s="243"/>
      <c r="D486" s="212"/>
      <c r="E486" s="212"/>
      <c r="F486" s="212"/>
      <c r="G486" s="212"/>
      <c r="H486" s="212"/>
      <c r="I486" s="212"/>
      <c r="J486" s="212"/>
      <c r="K486" s="212"/>
      <c r="L486" s="212"/>
      <c r="M486" s="212"/>
      <c r="N486" s="212"/>
      <c r="O486" s="244"/>
      <c r="P486" s="205"/>
    </row>
    <row r="487" spans="2:16" ht="15.75" thickBot="1">
      <c r="B487" s="204"/>
      <c r="C487" s="1373" t="s">
        <v>4640</v>
      </c>
      <c r="D487" s="1374"/>
      <c r="E487" s="1374"/>
      <c r="F487" s="1374"/>
      <c r="G487" s="1374"/>
      <c r="H487" s="1374"/>
      <c r="I487" s="1374"/>
      <c r="J487" s="1374"/>
      <c r="K487" s="1374"/>
      <c r="L487" s="1374"/>
      <c r="M487" s="1374"/>
      <c r="N487" s="1375"/>
      <c r="O487" s="283">
        <f>+ROUND(O485+O476+O469+O461,2)</f>
        <v>28254.16</v>
      </c>
      <c r="P487" s="284"/>
    </row>
    <row r="488" spans="2:16" ht="14.45" customHeight="1">
      <c r="B488" s="204"/>
      <c r="C488" s="1376" t="s">
        <v>5352</v>
      </c>
      <c r="D488" s="1377"/>
      <c r="E488" s="1377"/>
      <c r="F488" s="1377"/>
      <c r="G488" s="1377"/>
      <c r="H488" s="1377"/>
      <c r="I488" s="1377"/>
      <c r="J488" s="1377"/>
      <c r="K488" s="1377"/>
      <c r="L488" s="1377"/>
      <c r="M488" s="1377"/>
      <c r="N488" s="1377"/>
      <c r="O488" s="1378"/>
      <c r="P488" s="284"/>
    </row>
    <row r="489" spans="2:16" ht="14.45" customHeight="1">
      <c r="B489" s="204"/>
      <c r="C489" s="1379"/>
      <c r="D489" s="1380"/>
      <c r="E489" s="1380"/>
      <c r="F489" s="1380"/>
      <c r="G489" s="1380"/>
      <c r="H489" s="1380"/>
      <c r="I489" s="1380"/>
      <c r="J489" s="1380"/>
      <c r="K489" s="1380"/>
      <c r="L489" s="1380"/>
      <c r="M489" s="1380"/>
      <c r="N489" s="1380"/>
      <c r="O489" s="1381"/>
      <c r="P489" s="284"/>
    </row>
    <row r="490" spans="2:16" ht="14.45" customHeight="1">
      <c r="B490" s="204"/>
      <c r="C490" s="1379"/>
      <c r="D490" s="1380"/>
      <c r="E490" s="1380"/>
      <c r="F490" s="1380"/>
      <c r="G490" s="1380"/>
      <c r="H490" s="1380"/>
      <c r="I490" s="1380"/>
      <c r="J490" s="1380"/>
      <c r="K490" s="1380"/>
      <c r="L490" s="1380"/>
      <c r="M490" s="1380"/>
      <c r="N490" s="1380"/>
      <c r="O490" s="1381"/>
      <c r="P490" s="284"/>
    </row>
    <row r="491" spans="2:16" ht="14.45" customHeight="1" thickBot="1">
      <c r="B491" s="204"/>
      <c r="C491" s="1382"/>
      <c r="D491" s="1383"/>
      <c r="E491" s="1383"/>
      <c r="F491" s="1383"/>
      <c r="G491" s="1383"/>
      <c r="H491" s="1383"/>
      <c r="I491" s="1383"/>
      <c r="J491" s="1383"/>
      <c r="K491" s="1383"/>
      <c r="L491" s="1383"/>
      <c r="M491" s="1383"/>
      <c r="N491" s="1383"/>
      <c r="O491" s="1384"/>
      <c r="P491" s="284"/>
    </row>
    <row r="492" spans="2:16" ht="13.5" thickBot="1">
      <c r="B492" s="305"/>
      <c r="C492" s="306"/>
      <c r="D492" s="306"/>
      <c r="E492" s="306"/>
      <c r="F492" s="306"/>
      <c r="G492" s="306"/>
      <c r="H492" s="306"/>
      <c r="I492" s="306"/>
      <c r="J492" s="306"/>
      <c r="K492" s="306"/>
      <c r="L492" s="306"/>
      <c r="M492" s="306"/>
      <c r="N492" s="306"/>
      <c r="O492" s="306"/>
      <c r="P492" s="307"/>
    </row>
    <row r="493" spans="2:16" ht="13.5" thickTop="1"/>
    <row r="494" spans="2:16" ht="13.5" thickBot="1"/>
    <row r="495" spans="2:16" ht="13.5" thickTop="1">
      <c r="B495" s="201"/>
      <c r="C495" s="202"/>
      <c r="D495" s="202"/>
      <c r="E495" s="202"/>
      <c r="F495" s="202"/>
      <c r="G495" s="202"/>
      <c r="H495" s="202"/>
      <c r="I495" s="202"/>
      <c r="J495" s="202"/>
      <c r="K495" s="202"/>
      <c r="L495" s="202"/>
      <c r="M495" s="202"/>
      <c r="N495" s="202"/>
      <c r="O495" s="202"/>
      <c r="P495" s="203"/>
    </row>
    <row r="496" spans="2:16" ht="15" thickBot="1">
      <c r="B496" s="204"/>
      <c r="C496" s="212"/>
      <c r="D496" s="212"/>
      <c r="E496" s="212"/>
      <c r="F496" s="212"/>
      <c r="G496" s="212"/>
      <c r="H496" s="212"/>
      <c r="I496" s="212"/>
      <c r="J496" s="212"/>
      <c r="K496" s="212"/>
      <c r="L496" s="212"/>
      <c r="M496" s="212"/>
      <c r="N496" s="212"/>
      <c r="O496" s="212"/>
      <c r="P496" s="205"/>
    </row>
    <row r="497" spans="2:16" ht="14.45" customHeight="1">
      <c r="B497" s="204"/>
      <c r="C497" s="1469" t="str">
        <f>+credenciales!$B$36</f>
        <v xml:space="preserve">ANÁLISIS DE PRECIOS UNITARIOS </v>
      </c>
      <c r="D497" s="1470"/>
      <c r="E497" s="1470"/>
      <c r="F497" s="1470"/>
      <c r="G497" s="1470"/>
      <c r="H497" s="1470"/>
      <c r="I497" s="1470"/>
      <c r="J497" s="1470"/>
      <c r="K497" s="1471"/>
      <c r="L497" s="1478"/>
      <c r="M497" s="1479"/>
      <c r="N497" s="1479"/>
      <c r="O497" s="1480"/>
      <c r="P497" s="214"/>
    </row>
    <row r="498" spans="2:16" ht="14.45" customHeight="1">
      <c r="B498" s="204"/>
      <c r="C498" s="1472"/>
      <c r="D498" s="1473"/>
      <c r="E498" s="1473"/>
      <c r="F498" s="1473"/>
      <c r="G498" s="1473"/>
      <c r="H498" s="1473"/>
      <c r="I498" s="1473"/>
      <c r="J498" s="1473"/>
      <c r="K498" s="1474"/>
      <c r="L498" s="1481"/>
      <c r="M498" s="1482"/>
      <c r="N498" s="1482"/>
      <c r="O498" s="1483"/>
      <c r="P498" s="214"/>
    </row>
    <row r="499" spans="2:16" ht="14.45" customHeight="1">
      <c r="B499" s="204"/>
      <c r="C499" s="1472"/>
      <c r="D499" s="1473"/>
      <c r="E499" s="1473"/>
      <c r="F499" s="1473"/>
      <c r="G499" s="1473"/>
      <c r="H499" s="1473"/>
      <c r="I499" s="1473"/>
      <c r="J499" s="1473"/>
      <c r="K499" s="1474"/>
      <c r="L499" s="1484" t="s">
        <v>4615</v>
      </c>
      <c r="M499" s="1486"/>
      <c r="N499" s="1487"/>
      <c r="O499" s="1488"/>
      <c r="P499" s="214"/>
    </row>
    <row r="500" spans="2:16" ht="14.45" customHeight="1">
      <c r="B500" s="204"/>
      <c r="C500" s="1472"/>
      <c r="D500" s="1473"/>
      <c r="E500" s="1473"/>
      <c r="F500" s="1473"/>
      <c r="G500" s="1473"/>
      <c r="H500" s="1473"/>
      <c r="I500" s="1473"/>
      <c r="J500" s="1473"/>
      <c r="K500" s="1474"/>
      <c r="L500" s="1485"/>
      <c r="M500" s="1489"/>
      <c r="N500" s="1490"/>
      <c r="O500" s="1491"/>
      <c r="P500" s="216"/>
    </row>
    <row r="501" spans="2:16" ht="13.9" customHeight="1">
      <c r="B501" s="204"/>
      <c r="C501" s="1472"/>
      <c r="D501" s="1473"/>
      <c r="E501" s="1473"/>
      <c r="F501" s="1473"/>
      <c r="G501" s="1473"/>
      <c r="H501" s="1473"/>
      <c r="I501" s="1473"/>
      <c r="J501" s="1473"/>
      <c r="K501" s="1474"/>
      <c r="L501" s="1484" t="s">
        <v>4617</v>
      </c>
      <c r="M501" s="1484">
        <v>1</v>
      </c>
      <c r="N501" s="1484" t="s">
        <v>4618</v>
      </c>
      <c r="O501" s="1493">
        <v>1</v>
      </c>
      <c r="P501" s="214"/>
    </row>
    <row r="502" spans="2:16" ht="13.9" customHeight="1">
      <c r="B502" s="204"/>
      <c r="C502" s="1472"/>
      <c r="D502" s="1473"/>
      <c r="E502" s="1473"/>
      <c r="F502" s="1473"/>
      <c r="G502" s="1473"/>
      <c r="H502" s="1473"/>
      <c r="I502" s="1473"/>
      <c r="J502" s="1473"/>
      <c r="K502" s="1474"/>
      <c r="L502" s="1492"/>
      <c r="M502" s="1492"/>
      <c r="N502" s="1492"/>
      <c r="O502" s="1494"/>
      <c r="P502" s="214"/>
    </row>
    <row r="503" spans="2:16" ht="14.45" customHeight="1">
      <c r="B503" s="204"/>
      <c r="C503" s="1475"/>
      <c r="D503" s="1476"/>
      <c r="E503" s="1476"/>
      <c r="F503" s="1476"/>
      <c r="G503" s="1476"/>
      <c r="H503" s="1476"/>
      <c r="I503" s="1476"/>
      <c r="J503" s="1476"/>
      <c r="K503" s="1477"/>
      <c r="L503" s="1492"/>
      <c r="M503" s="1492"/>
      <c r="N503" s="1492"/>
      <c r="O503" s="1494"/>
      <c r="P503" s="214"/>
    </row>
    <row r="504" spans="2:16" ht="15.75" thickBot="1">
      <c r="B504" s="204"/>
      <c r="C504" s="217"/>
      <c r="D504" s="218"/>
      <c r="E504" s="218"/>
      <c r="F504" s="218"/>
      <c r="G504" s="218"/>
      <c r="H504" s="218"/>
      <c r="I504" s="218"/>
      <c r="J504" s="218"/>
      <c r="K504" s="218"/>
      <c r="L504" s="218"/>
      <c r="M504" s="219"/>
      <c r="N504" s="219"/>
      <c r="O504" s="220"/>
      <c r="P504" s="221"/>
    </row>
    <row r="505" spans="2:16" ht="15">
      <c r="B505" s="204"/>
      <c r="C505" s="222"/>
      <c r="D505" s="213"/>
      <c r="E505" s="213"/>
      <c r="F505" s="213"/>
      <c r="G505" s="213"/>
      <c r="H505" s="213"/>
      <c r="I505" s="213"/>
      <c r="J505" s="213"/>
      <c r="K505" s="213"/>
      <c r="L505" s="223" t="s">
        <v>4620</v>
      </c>
      <c r="M505" s="224" t="s">
        <v>4621</v>
      </c>
      <c r="N505" s="224" t="s">
        <v>4622</v>
      </c>
      <c r="O505" s="225" t="s">
        <v>4623</v>
      </c>
      <c r="P505" s="216"/>
    </row>
    <row r="506" spans="2:16" ht="15">
      <c r="B506" s="204"/>
      <c r="C506" s="226"/>
      <c r="D506" s="215"/>
      <c r="E506" s="215"/>
      <c r="F506" s="215"/>
      <c r="G506" s="215"/>
      <c r="H506" s="215"/>
      <c r="I506" s="215"/>
      <c r="J506" s="215"/>
      <c r="K506" s="215"/>
      <c r="L506" s="227"/>
      <c r="M506" s="228"/>
      <c r="N506" s="228"/>
      <c r="O506" s="228">
        <f>+credenciales!E885</f>
        <v>0</v>
      </c>
      <c r="P506" s="230"/>
    </row>
    <row r="507" spans="2:16" ht="15">
      <c r="B507" s="204"/>
      <c r="C507" s="1427" t="s">
        <v>4624</v>
      </c>
      <c r="D507" s="1428"/>
      <c r="E507" s="1428"/>
      <c r="F507" s="1428"/>
      <c r="G507" s="215" t="s">
        <v>4660</v>
      </c>
      <c r="H507" s="215"/>
      <c r="I507" s="215" t="s">
        <v>4625</v>
      </c>
      <c r="J507" s="212"/>
      <c r="K507" s="215"/>
      <c r="L507" s="227"/>
      <c r="M507" s="212"/>
      <c r="N507" s="212"/>
      <c r="O507" s="231"/>
      <c r="P507" s="230"/>
    </row>
    <row r="508" spans="2:16" ht="15">
      <c r="B508" s="204"/>
      <c r="C508" s="232"/>
      <c r="D508" s="233"/>
      <c r="E508" s="233"/>
      <c r="F508" s="233"/>
      <c r="G508" s="233"/>
      <c r="H508" s="233"/>
      <c r="I508" s="233"/>
      <c r="J508" s="233"/>
      <c r="K508" s="233"/>
      <c r="L508" s="233"/>
      <c r="M508" s="233"/>
      <c r="N508" s="233"/>
      <c r="O508" s="234"/>
      <c r="P508" s="235"/>
    </row>
    <row r="509" spans="2:16" ht="15" thickBot="1">
      <c r="B509" s="204"/>
      <c r="C509" s="236"/>
      <c r="D509" s="237"/>
      <c r="E509" s="237"/>
      <c r="F509" s="237"/>
      <c r="G509" s="237"/>
      <c r="H509" s="237"/>
      <c r="I509" s="237"/>
      <c r="J509" s="237"/>
      <c r="K509" s="237"/>
      <c r="L509" s="237"/>
      <c r="M509" s="237"/>
      <c r="N509" s="237"/>
      <c r="O509" s="238"/>
      <c r="P509" s="205"/>
    </row>
    <row r="510" spans="2:16" ht="15" thickBot="1">
      <c r="B510" s="204"/>
      <c r="C510" s="239"/>
      <c r="D510" s="240"/>
      <c r="E510" s="240"/>
      <c r="F510" s="240"/>
      <c r="G510" s="240"/>
      <c r="H510" s="240"/>
      <c r="I510" s="212"/>
      <c r="J510" s="212"/>
      <c r="K510" s="240"/>
      <c r="L510" s="240"/>
      <c r="M510" s="240"/>
      <c r="N510" s="240"/>
      <c r="O510" s="241"/>
      <c r="P510" s="205"/>
    </row>
    <row r="511" spans="2:16" ht="15">
      <c r="B511" s="204"/>
      <c r="C511" s="1429" t="s">
        <v>4626</v>
      </c>
      <c r="D511" s="1430"/>
      <c r="E511" s="1430"/>
      <c r="F511" s="1430"/>
      <c r="G511" s="1430"/>
      <c r="H511" s="1430"/>
      <c r="I511" s="1430"/>
      <c r="J511" s="1430"/>
      <c r="K511" s="1430"/>
      <c r="L511" s="1430"/>
      <c r="M511" s="1430"/>
      <c r="N511" s="1430"/>
      <c r="O511" s="1431"/>
      <c r="P511" s="242"/>
    </row>
    <row r="512" spans="2:16" ht="15" thickBot="1">
      <c r="B512" s="204"/>
      <c r="C512" s="243"/>
      <c r="D512" s="212"/>
      <c r="E512" s="212"/>
      <c r="F512" s="212"/>
      <c r="G512" s="212"/>
      <c r="H512" s="212"/>
      <c r="I512" s="212"/>
      <c r="J512" s="212"/>
      <c r="K512" s="212"/>
      <c r="L512" s="212"/>
      <c r="M512" s="212"/>
      <c r="N512" s="212"/>
      <c r="O512" s="244"/>
      <c r="P512" s="205"/>
    </row>
    <row r="513" spans="2:16" ht="15">
      <c r="B513" s="204"/>
      <c r="C513" s="245" t="s">
        <v>4577</v>
      </c>
      <c r="D513" s="1432" t="s">
        <v>4578</v>
      </c>
      <c r="E513" s="1433"/>
      <c r="F513" s="1433"/>
      <c r="G513" s="1433"/>
      <c r="H513" s="1433"/>
      <c r="I513" s="1433"/>
      <c r="J513" s="1433"/>
      <c r="K513" s="1433"/>
      <c r="L513" s="1434"/>
      <c r="M513" s="1435" t="s">
        <v>98</v>
      </c>
      <c r="N513" s="1436"/>
      <c r="O513" s="245" t="s">
        <v>4503</v>
      </c>
      <c r="P513" s="246"/>
    </row>
    <row r="514" spans="2:16" ht="15" thickBot="1">
      <c r="B514" s="204"/>
      <c r="C514" s="308">
        <f>+'presupuesto   comfanorte'!B15</f>
        <v>2.02</v>
      </c>
      <c r="D514" s="1437" t="str">
        <f>+'presupuesto   comfanorte'!C15</f>
        <v>EXCAVACIÓN MANUAL MATERIAL COMUN</v>
      </c>
      <c r="E514" s="1438"/>
      <c r="F514" s="1438"/>
      <c r="G514" s="1438"/>
      <c r="H514" s="1438"/>
      <c r="I514" s="1438"/>
      <c r="J514" s="1438"/>
      <c r="K514" s="1438"/>
      <c r="L514" s="1439"/>
      <c r="M514" s="1437" t="str">
        <f>+'presupuesto   comfanorte'!D15</f>
        <v>M3</v>
      </c>
      <c r="N514" s="1439"/>
      <c r="O514" s="247">
        <f>+'presupuesto   comfanorte'!E15</f>
        <v>81.06</v>
      </c>
      <c r="P514" s="248"/>
    </row>
    <row r="515" spans="2:16">
      <c r="B515" s="204"/>
      <c r="C515" s="1440" t="s">
        <v>4494</v>
      </c>
      <c r="D515" s="1401"/>
      <c r="E515" s="1401"/>
      <c r="F515" s="1401"/>
      <c r="G515" s="1401"/>
      <c r="H515" s="1401"/>
      <c r="I515" s="1401"/>
      <c r="J515" s="1401"/>
      <c r="K515" s="1401"/>
      <c r="L515" s="1401"/>
      <c r="M515" s="1401"/>
      <c r="N515" s="1401"/>
      <c r="O515" s="1402"/>
      <c r="P515" s="249"/>
    </row>
    <row r="516" spans="2:16">
      <c r="B516" s="204"/>
      <c r="C516" s="1387"/>
      <c r="D516" s="1388"/>
      <c r="E516" s="1388"/>
      <c r="F516" s="1388"/>
      <c r="G516" s="1388"/>
      <c r="H516" s="1388"/>
      <c r="I516" s="1388"/>
      <c r="J516" s="1388"/>
      <c r="K516" s="1388"/>
      <c r="L516" s="1388"/>
      <c r="M516" s="1388"/>
      <c r="N516" s="1388"/>
      <c r="O516" s="1389"/>
      <c r="P516" s="249"/>
    </row>
    <row r="517" spans="2:16" ht="13.5" thickBot="1">
      <c r="B517" s="204"/>
      <c r="C517" s="1390"/>
      <c r="D517" s="1391"/>
      <c r="E517" s="1391"/>
      <c r="F517" s="1391"/>
      <c r="G517" s="1391"/>
      <c r="H517" s="1391"/>
      <c r="I517" s="1391"/>
      <c r="J517" s="1391"/>
      <c r="K517" s="1391"/>
      <c r="L517" s="1391"/>
      <c r="M517" s="1391"/>
      <c r="N517" s="1391"/>
      <c r="O517" s="1392"/>
      <c r="P517" s="249"/>
    </row>
    <row r="518" spans="2:16" ht="15">
      <c r="B518" s="204"/>
      <c r="C518" s="1393" t="s">
        <v>4578</v>
      </c>
      <c r="D518" s="1619"/>
      <c r="E518" s="1619"/>
      <c r="F518" s="1619"/>
      <c r="G518" s="1620"/>
      <c r="H518" s="1396" t="s">
        <v>4627</v>
      </c>
      <c r="I518" s="1619"/>
      <c r="J518" s="1621" t="s">
        <v>4628</v>
      </c>
      <c r="K518" s="1622"/>
      <c r="L518" s="251" t="s">
        <v>4629</v>
      </c>
      <c r="M518" s="1396" t="s">
        <v>4496</v>
      </c>
      <c r="N518" s="1395"/>
      <c r="O518" s="252" t="s">
        <v>4630</v>
      </c>
      <c r="P518" s="253"/>
    </row>
    <row r="519" spans="2:16" ht="14.25">
      <c r="B519" s="204"/>
      <c r="C519" s="1397"/>
      <c r="D519" s="1398"/>
      <c r="E519" s="1398"/>
      <c r="F519" s="1398"/>
      <c r="G519" s="1399"/>
      <c r="H519" s="1449"/>
      <c r="I519" s="1399"/>
      <c r="J519" s="1449"/>
      <c r="K519" s="1399"/>
      <c r="L519" s="255"/>
      <c r="M519" s="1450"/>
      <c r="N519" s="1451"/>
      <c r="O519" s="256"/>
      <c r="P519" s="257"/>
    </row>
    <row r="520" spans="2:16" ht="14.25">
      <c r="B520" s="204"/>
      <c r="C520" s="1405"/>
      <c r="D520" s="1406"/>
      <c r="E520" s="1406"/>
      <c r="F520" s="1406"/>
      <c r="G520" s="1407"/>
      <c r="H520" s="1450"/>
      <c r="I520" s="1451"/>
      <c r="J520" s="1450"/>
      <c r="K520" s="1451"/>
      <c r="L520" s="255"/>
      <c r="M520" s="1450"/>
      <c r="N520" s="1451"/>
      <c r="O520" s="256"/>
      <c r="P520" s="257"/>
    </row>
    <row r="521" spans="2:16" ht="15" thickBot="1">
      <c r="B521" s="204"/>
      <c r="C521" s="1412" t="s">
        <v>4657</v>
      </c>
      <c r="D521" s="1413"/>
      <c r="E521" s="1413"/>
      <c r="F521" s="1413"/>
      <c r="G521" s="1414"/>
      <c r="H521" s="1415"/>
      <c r="I521" s="1414"/>
      <c r="J521" s="1415"/>
      <c r="K521" s="1414"/>
      <c r="L521" s="260"/>
      <c r="M521" s="1416">
        <v>0.05</v>
      </c>
      <c r="N521" s="1417"/>
      <c r="O521" s="256">
        <f>+M521*O546</f>
        <v>4836.9835000000003</v>
      </c>
      <c r="P521" s="257"/>
    </row>
    <row r="522" spans="2:16" ht="15.75" thickBot="1">
      <c r="B522" s="204"/>
      <c r="C522" s="1370" t="s">
        <v>4631</v>
      </c>
      <c r="D522" s="1371"/>
      <c r="E522" s="1371"/>
      <c r="F522" s="1371"/>
      <c r="G522" s="1371"/>
      <c r="H522" s="1371"/>
      <c r="I522" s="1371"/>
      <c r="J522" s="1371"/>
      <c r="K522" s="1371"/>
      <c r="L522" s="1371"/>
      <c r="M522" s="1371"/>
      <c r="N522" s="1372"/>
      <c r="O522" s="261">
        <f>+O519+O521</f>
        <v>4836.9835000000003</v>
      </c>
      <c r="P522" s="262"/>
    </row>
    <row r="523" spans="2:16">
      <c r="B523" s="204"/>
      <c r="C523" s="1400" t="s">
        <v>4632</v>
      </c>
      <c r="D523" s="1401"/>
      <c r="E523" s="1401"/>
      <c r="F523" s="1401"/>
      <c r="G523" s="1401"/>
      <c r="H523" s="1401"/>
      <c r="I523" s="1401"/>
      <c r="J523" s="1401"/>
      <c r="K523" s="1401"/>
      <c r="L523" s="1401"/>
      <c r="M523" s="1401"/>
      <c r="N523" s="1401"/>
      <c r="O523" s="1402"/>
      <c r="P523" s="249"/>
    </row>
    <row r="524" spans="2:16">
      <c r="B524" s="204"/>
      <c r="C524" s="1387"/>
      <c r="D524" s="1388"/>
      <c r="E524" s="1388"/>
      <c r="F524" s="1388"/>
      <c r="G524" s="1388"/>
      <c r="H524" s="1388"/>
      <c r="I524" s="1388"/>
      <c r="J524" s="1388"/>
      <c r="K524" s="1388"/>
      <c r="L524" s="1388"/>
      <c r="M524" s="1388"/>
      <c r="N524" s="1388"/>
      <c r="O524" s="1389"/>
      <c r="P524" s="249"/>
    </row>
    <row r="525" spans="2:16" ht="13.5" thickBot="1">
      <c r="B525" s="204"/>
      <c r="C525" s="1387"/>
      <c r="D525" s="1388"/>
      <c r="E525" s="1388"/>
      <c r="F525" s="1388"/>
      <c r="G525" s="1388"/>
      <c r="H525" s="1388"/>
      <c r="I525" s="1388"/>
      <c r="J525" s="1388"/>
      <c r="K525" s="1388"/>
      <c r="L525" s="1388"/>
      <c r="M525" s="1388"/>
      <c r="N525" s="1388"/>
      <c r="O525" s="1389"/>
      <c r="P525" s="249"/>
    </row>
    <row r="526" spans="2:16" ht="15.75" thickBot="1">
      <c r="B526" s="204"/>
      <c r="C526" s="1612" t="s">
        <v>4578</v>
      </c>
      <c r="D526" s="1613"/>
      <c r="E526" s="1613"/>
      <c r="F526" s="1613"/>
      <c r="G526" s="1613"/>
      <c r="H526" s="1613"/>
      <c r="I526" s="1613"/>
      <c r="J526" s="1613"/>
      <c r="K526" s="314" t="s">
        <v>98</v>
      </c>
      <c r="L526" s="314" t="s">
        <v>4503</v>
      </c>
      <c r="M526" s="1613" t="s">
        <v>4633</v>
      </c>
      <c r="N526" s="1613"/>
      <c r="O526" s="315" t="s">
        <v>4630</v>
      </c>
      <c r="P526" s="253"/>
    </row>
    <row r="527" spans="2:16" ht="14.25">
      <c r="B527" s="204"/>
      <c r="C527" s="1629"/>
      <c r="D527" s="1630"/>
      <c r="E527" s="1630"/>
      <c r="F527" s="1630"/>
      <c r="G527" s="1630"/>
      <c r="H527" s="1630"/>
      <c r="I527" s="1630"/>
      <c r="J527" s="1630"/>
      <c r="K527" s="316"/>
      <c r="L527" s="317"/>
      <c r="M527" s="1654"/>
      <c r="N527" s="1654"/>
      <c r="O527" s="318">
        <f>+ROUND(L527*M527,2)</f>
        <v>0</v>
      </c>
      <c r="P527" s="257"/>
    </row>
    <row r="528" spans="2:16" ht="14.25">
      <c r="B528" s="204"/>
      <c r="C528" s="1420"/>
      <c r="D528" s="1421"/>
      <c r="E528" s="1421"/>
      <c r="F528" s="1421"/>
      <c r="G528" s="1421"/>
      <c r="H528" s="1421"/>
      <c r="I528" s="1421"/>
      <c r="J528" s="1421"/>
      <c r="K528" s="312"/>
      <c r="L528" s="313"/>
      <c r="M528" s="1422"/>
      <c r="N528" s="1422"/>
      <c r="O528" s="256">
        <f>+ROUND(L528*M528,2)</f>
        <v>0</v>
      </c>
      <c r="P528" s="257"/>
    </row>
    <row r="529" spans="2:16" ht="14.25">
      <c r="B529" s="204"/>
      <c r="C529" s="1420"/>
      <c r="D529" s="1421"/>
      <c r="E529" s="1421"/>
      <c r="F529" s="1421"/>
      <c r="G529" s="1421"/>
      <c r="H529" s="1421"/>
      <c r="I529" s="1421"/>
      <c r="J529" s="1421"/>
      <c r="K529" s="312"/>
      <c r="L529" s="313"/>
      <c r="M529" s="1422"/>
      <c r="N529" s="1422"/>
      <c r="O529" s="256">
        <f>+ROUND(L529*M529,2)</f>
        <v>0</v>
      </c>
      <c r="P529" s="257"/>
    </row>
    <row r="530" spans="2:16" ht="15.75" thickBot="1">
      <c r="B530" s="204"/>
      <c r="C530" s="1385" t="s">
        <v>4631</v>
      </c>
      <c r="D530" s="1386"/>
      <c r="E530" s="1386"/>
      <c r="F530" s="1386"/>
      <c r="G530" s="1386"/>
      <c r="H530" s="1386"/>
      <c r="I530" s="1386"/>
      <c r="J530" s="1386"/>
      <c r="K530" s="1386"/>
      <c r="L530" s="1386"/>
      <c r="M530" s="1386"/>
      <c r="N530" s="1386"/>
      <c r="O530" s="267">
        <f>+O527+O528+O529</f>
        <v>0</v>
      </c>
      <c r="P530" s="257"/>
    </row>
    <row r="531" spans="2:16">
      <c r="B531" s="204"/>
      <c r="C531" s="1387" t="s">
        <v>4634</v>
      </c>
      <c r="D531" s="1388"/>
      <c r="E531" s="1388"/>
      <c r="F531" s="1388"/>
      <c r="G531" s="1388"/>
      <c r="H531" s="1388"/>
      <c r="I531" s="1388"/>
      <c r="J531" s="1388"/>
      <c r="K531" s="1388"/>
      <c r="L531" s="1388"/>
      <c r="M531" s="1388"/>
      <c r="N531" s="1388"/>
      <c r="O531" s="1389"/>
      <c r="P531" s="249"/>
    </row>
    <row r="532" spans="2:16">
      <c r="B532" s="204"/>
      <c r="C532" s="1387"/>
      <c r="D532" s="1388"/>
      <c r="E532" s="1388"/>
      <c r="F532" s="1388"/>
      <c r="G532" s="1388"/>
      <c r="H532" s="1388"/>
      <c r="I532" s="1388"/>
      <c r="J532" s="1388"/>
      <c r="K532" s="1388"/>
      <c r="L532" s="1388"/>
      <c r="M532" s="1388"/>
      <c r="N532" s="1388"/>
      <c r="O532" s="1389"/>
      <c r="P532" s="249"/>
    </row>
    <row r="533" spans="2:16" ht="13.5" thickBot="1">
      <c r="B533" s="204"/>
      <c r="C533" s="1390"/>
      <c r="D533" s="1391"/>
      <c r="E533" s="1391"/>
      <c r="F533" s="1391"/>
      <c r="G533" s="1391"/>
      <c r="H533" s="1391"/>
      <c r="I533" s="1391"/>
      <c r="J533" s="1391"/>
      <c r="K533" s="1391"/>
      <c r="L533" s="1391"/>
      <c r="M533" s="1391"/>
      <c r="N533" s="1391"/>
      <c r="O533" s="1392"/>
      <c r="P533" s="249"/>
    </row>
    <row r="534" spans="2:16" ht="17.25">
      <c r="B534" s="204"/>
      <c r="C534" s="1393" t="s">
        <v>4635</v>
      </c>
      <c r="D534" s="1394"/>
      <c r="E534" s="1394"/>
      <c r="F534" s="1394"/>
      <c r="G534" s="1394"/>
      <c r="H534" s="1394"/>
      <c r="I534" s="1394"/>
      <c r="J534" s="251" t="s">
        <v>4636</v>
      </c>
      <c r="K534" s="263" t="s">
        <v>4506</v>
      </c>
      <c r="L534" s="269" t="s">
        <v>4637</v>
      </c>
      <c r="M534" s="1396" t="s">
        <v>4248</v>
      </c>
      <c r="N534" s="1395"/>
      <c r="O534" s="252" t="s">
        <v>4630</v>
      </c>
      <c r="P534" s="253"/>
    </row>
    <row r="535" spans="2:16" ht="14.25">
      <c r="B535" s="204"/>
      <c r="C535" s="1397"/>
      <c r="D535" s="1398"/>
      <c r="E535" s="1398"/>
      <c r="F535" s="1398"/>
      <c r="G535" s="1398"/>
      <c r="H535" s="1398"/>
      <c r="I535" s="1398"/>
      <c r="J535" s="270"/>
      <c r="K535" s="271"/>
      <c r="L535" s="270"/>
      <c r="M535" s="1410"/>
      <c r="N535" s="1411"/>
      <c r="O535" s="256"/>
      <c r="P535" s="257"/>
    </row>
    <row r="536" spans="2:16" ht="15" thickBot="1">
      <c r="B536" s="204"/>
      <c r="C536" s="1412"/>
      <c r="D536" s="1413"/>
      <c r="E536" s="1413"/>
      <c r="F536" s="1413"/>
      <c r="G536" s="1413"/>
      <c r="H536" s="1413"/>
      <c r="I536" s="1413"/>
      <c r="J536" s="272"/>
      <c r="K536" s="273"/>
      <c r="L536" s="272"/>
      <c r="M536" s="1368"/>
      <c r="N536" s="1369"/>
      <c r="O536" s="274"/>
      <c r="P536" s="257"/>
    </row>
    <row r="537" spans="2:16" ht="15.75" thickBot="1">
      <c r="B537" s="204"/>
      <c r="C537" s="1370" t="s">
        <v>4631</v>
      </c>
      <c r="D537" s="1371"/>
      <c r="E537" s="1371"/>
      <c r="F537" s="1371"/>
      <c r="G537" s="1371"/>
      <c r="H537" s="1371"/>
      <c r="I537" s="1371"/>
      <c r="J537" s="1371"/>
      <c r="K537" s="1371"/>
      <c r="L537" s="1371"/>
      <c r="M537" s="1371"/>
      <c r="N537" s="1372"/>
      <c r="O537" s="261">
        <f>+O535+O536</f>
        <v>0</v>
      </c>
      <c r="P537" s="262"/>
    </row>
    <row r="538" spans="2:16">
      <c r="B538" s="204"/>
      <c r="C538" s="1400" t="s">
        <v>4638</v>
      </c>
      <c r="D538" s="1401"/>
      <c r="E538" s="1401"/>
      <c r="F538" s="1401"/>
      <c r="G538" s="1401"/>
      <c r="H538" s="1401"/>
      <c r="I538" s="1401"/>
      <c r="J538" s="1401"/>
      <c r="K538" s="1401"/>
      <c r="L538" s="1401"/>
      <c r="M538" s="1401"/>
      <c r="N538" s="1401"/>
      <c r="O538" s="1402"/>
      <c r="P538" s="249"/>
    </row>
    <row r="539" spans="2:16">
      <c r="B539" s="204"/>
      <c r="C539" s="1387"/>
      <c r="D539" s="1388"/>
      <c r="E539" s="1388"/>
      <c r="F539" s="1388"/>
      <c r="G539" s="1388"/>
      <c r="H539" s="1388"/>
      <c r="I539" s="1388"/>
      <c r="J539" s="1388"/>
      <c r="K539" s="1388"/>
      <c r="L539" s="1388"/>
      <c r="M539" s="1388"/>
      <c r="N539" s="1388"/>
      <c r="O539" s="1389"/>
      <c r="P539" s="249"/>
    </row>
    <row r="540" spans="2:16" ht="13.5" thickBot="1">
      <c r="B540" s="204"/>
      <c r="C540" s="1390"/>
      <c r="D540" s="1391"/>
      <c r="E540" s="1391"/>
      <c r="F540" s="1391"/>
      <c r="G540" s="1391"/>
      <c r="H540" s="1391"/>
      <c r="I540" s="1391"/>
      <c r="J540" s="1391"/>
      <c r="K540" s="1391"/>
      <c r="L540" s="1391"/>
      <c r="M540" s="1391"/>
      <c r="N540" s="1391"/>
      <c r="O540" s="1392"/>
      <c r="P540" s="249"/>
    </row>
    <row r="541" spans="2:16" ht="30">
      <c r="B541" s="204"/>
      <c r="C541" s="1393" t="s">
        <v>4639</v>
      </c>
      <c r="D541" s="1394"/>
      <c r="E541" s="1394"/>
      <c r="F541" s="1394"/>
      <c r="G541" s="1394"/>
      <c r="H541" s="1394"/>
      <c r="I541" s="1394"/>
      <c r="J541" s="251" t="s">
        <v>4510</v>
      </c>
      <c r="K541" s="275" t="s">
        <v>65</v>
      </c>
      <c r="L541" s="276" t="s">
        <v>4512</v>
      </c>
      <c r="M541" s="1403" t="s">
        <v>4496</v>
      </c>
      <c r="N541" s="1404"/>
      <c r="O541" s="278" t="s">
        <v>4630</v>
      </c>
      <c r="P541" s="279"/>
    </row>
    <row r="542" spans="2:16" ht="14.25">
      <c r="B542" s="204"/>
      <c r="C542" s="1405" t="str">
        <f>+'BASE M.O.'!D16</f>
        <v>Cuadrilla tipo 1(1 oficial + 1 ayudante)</v>
      </c>
      <c r="D542" s="1406"/>
      <c r="E542" s="1406"/>
      <c r="F542" s="1406"/>
      <c r="G542" s="1406"/>
      <c r="H542" s="1406"/>
      <c r="I542" s="1407"/>
      <c r="J542" s="280">
        <f>+'BASE M.O.'!E16</f>
        <v>125667.5</v>
      </c>
      <c r="K542" s="287">
        <f>+'BASE M.O.'!F16</f>
        <v>2.3094184916435125</v>
      </c>
      <c r="L542" s="280">
        <f>+'BASE M.O.'!G16</f>
        <v>290219</v>
      </c>
      <c r="M542" s="1408">
        <v>3</v>
      </c>
      <c r="N542" s="1409"/>
      <c r="O542" s="309">
        <f>+ROUND(L542/M542,2)</f>
        <v>96739.67</v>
      </c>
      <c r="P542" s="282"/>
    </row>
    <row r="543" spans="2:16" ht="14.25">
      <c r="B543" s="204"/>
      <c r="C543" s="1405"/>
      <c r="D543" s="1406"/>
      <c r="E543" s="1406"/>
      <c r="F543" s="1406"/>
      <c r="G543" s="1406"/>
      <c r="H543" s="1406"/>
      <c r="I543" s="1407"/>
      <c r="J543" s="280">
        <f>+'BASE M.O.'!E219</f>
        <v>0</v>
      </c>
      <c r="K543" s="287"/>
      <c r="L543" s="280">
        <f>+'BASE M.O.'!G219</f>
        <v>0</v>
      </c>
      <c r="M543" s="1408"/>
      <c r="N543" s="1409"/>
      <c r="O543" s="309"/>
      <c r="P543" s="282"/>
    </row>
    <row r="544" spans="2:16" ht="14.25">
      <c r="B544" s="204"/>
      <c r="C544" s="1405"/>
      <c r="D544" s="1406"/>
      <c r="E544" s="1406"/>
      <c r="F544" s="1406"/>
      <c r="G544" s="1406"/>
      <c r="H544" s="1406"/>
      <c r="I544" s="1407"/>
      <c r="J544" s="280">
        <f>+'BASE M.O.'!E977</f>
        <v>0</v>
      </c>
      <c r="K544" s="311"/>
      <c r="L544" s="281">
        <f>+'BASE M.O.'!G977</f>
        <v>0</v>
      </c>
      <c r="M544" s="1410"/>
      <c r="N544" s="1411"/>
      <c r="O544" s="309"/>
      <c r="P544" s="282"/>
    </row>
    <row r="545" spans="2:16" ht="15" thickBot="1">
      <c r="B545" s="204"/>
      <c r="C545" s="1405"/>
      <c r="D545" s="1406"/>
      <c r="E545" s="1406"/>
      <c r="F545" s="1406"/>
      <c r="G545" s="1406"/>
      <c r="H545" s="1406"/>
      <c r="I545" s="1407"/>
      <c r="J545" s="272"/>
      <c r="K545" s="273"/>
      <c r="L545" s="272"/>
      <c r="M545" s="1368"/>
      <c r="N545" s="1369"/>
      <c r="O545" s="274"/>
      <c r="P545" s="257"/>
    </row>
    <row r="546" spans="2:16" ht="15.75" thickBot="1">
      <c r="B546" s="204"/>
      <c r="C546" s="1370" t="s">
        <v>4631</v>
      </c>
      <c r="D546" s="1371"/>
      <c r="E546" s="1371"/>
      <c r="F546" s="1371"/>
      <c r="G546" s="1371"/>
      <c r="H546" s="1371"/>
      <c r="I546" s="1371"/>
      <c r="J546" s="1371"/>
      <c r="K546" s="1371"/>
      <c r="L546" s="1371"/>
      <c r="M546" s="1371"/>
      <c r="N546" s="1372"/>
      <c r="O546" s="268">
        <f>+O542+O543+O544+O545</f>
        <v>96739.67</v>
      </c>
      <c r="P546" s="257"/>
    </row>
    <row r="547" spans="2:16" ht="15" thickBot="1">
      <c r="B547" s="204"/>
      <c r="C547" s="243"/>
      <c r="D547" s="212"/>
      <c r="E547" s="212"/>
      <c r="F547" s="212"/>
      <c r="G547" s="212"/>
      <c r="H547" s="212"/>
      <c r="I547" s="212"/>
      <c r="J547" s="212"/>
      <c r="K547" s="212"/>
      <c r="L547" s="212"/>
      <c r="M547" s="212"/>
      <c r="N547" s="212"/>
      <c r="O547" s="244"/>
      <c r="P547" s="205"/>
    </row>
    <row r="548" spans="2:16" ht="15.75" thickBot="1">
      <c r="B548" s="204"/>
      <c r="C548" s="1373" t="s">
        <v>4640</v>
      </c>
      <c r="D548" s="1374"/>
      <c r="E548" s="1374"/>
      <c r="F548" s="1374"/>
      <c r="G548" s="1374"/>
      <c r="H548" s="1374"/>
      <c r="I548" s="1374"/>
      <c r="J548" s="1374"/>
      <c r="K548" s="1374"/>
      <c r="L548" s="1374"/>
      <c r="M548" s="1374"/>
      <c r="N548" s="1375"/>
      <c r="O548" s="283">
        <f>+ROUND(O546+O537+O530+O522,2)</f>
        <v>101576.65</v>
      </c>
      <c r="P548" s="284"/>
    </row>
    <row r="549" spans="2:16" ht="14.45" customHeight="1">
      <c r="B549" s="204"/>
      <c r="C549" s="1376" t="s">
        <v>5351</v>
      </c>
      <c r="D549" s="1377"/>
      <c r="E549" s="1377"/>
      <c r="F549" s="1377"/>
      <c r="G549" s="1377"/>
      <c r="H549" s="1377"/>
      <c r="I549" s="1377"/>
      <c r="J549" s="1377"/>
      <c r="K549" s="1377"/>
      <c r="L549" s="1377"/>
      <c r="M549" s="1377"/>
      <c r="N549" s="1377"/>
      <c r="O549" s="1378"/>
      <c r="P549" s="284"/>
    </row>
    <row r="550" spans="2:16" ht="14.45" customHeight="1">
      <c r="B550" s="204"/>
      <c r="C550" s="1379"/>
      <c r="D550" s="1380"/>
      <c r="E550" s="1380"/>
      <c r="F550" s="1380"/>
      <c r="G550" s="1380"/>
      <c r="H550" s="1380"/>
      <c r="I550" s="1380"/>
      <c r="J550" s="1380"/>
      <c r="K550" s="1380"/>
      <c r="L550" s="1380"/>
      <c r="M550" s="1380"/>
      <c r="N550" s="1380"/>
      <c r="O550" s="1381"/>
      <c r="P550" s="284"/>
    </row>
    <row r="551" spans="2:16" ht="14.45" customHeight="1">
      <c r="B551" s="204"/>
      <c r="C551" s="1379"/>
      <c r="D551" s="1380"/>
      <c r="E551" s="1380"/>
      <c r="F551" s="1380"/>
      <c r="G551" s="1380"/>
      <c r="H551" s="1380"/>
      <c r="I551" s="1380"/>
      <c r="J551" s="1380"/>
      <c r="K551" s="1380"/>
      <c r="L551" s="1380"/>
      <c r="M551" s="1380"/>
      <c r="N551" s="1380"/>
      <c r="O551" s="1381"/>
      <c r="P551" s="284"/>
    </row>
    <row r="552" spans="2:16" ht="14.45" customHeight="1" thickBot="1">
      <c r="B552" s="204"/>
      <c r="C552" s="1382"/>
      <c r="D552" s="1383"/>
      <c r="E552" s="1383"/>
      <c r="F552" s="1383"/>
      <c r="G552" s="1383"/>
      <c r="H552" s="1383"/>
      <c r="I552" s="1383"/>
      <c r="J552" s="1383"/>
      <c r="K552" s="1383"/>
      <c r="L552" s="1383"/>
      <c r="M552" s="1383"/>
      <c r="N552" s="1383"/>
      <c r="O552" s="1384"/>
      <c r="P552" s="284"/>
    </row>
    <row r="553" spans="2:16" ht="13.5" thickBot="1">
      <c r="B553" s="305"/>
      <c r="C553" s="306"/>
      <c r="D553" s="306"/>
      <c r="E553" s="306"/>
      <c r="F553" s="306"/>
      <c r="G553" s="306"/>
      <c r="H553" s="306"/>
      <c r="I553" s="306"/>
      <c r="J553" s="306"/>
      <c r="K553" s="306"/>
      <c r="L553" s="306"/>
      <c r="M553" s="306"/>
      <c r="N553" s="306"/>
      <c r="O553" s="306"/>
      <c r="P553" s="307"/>
    </row>
    <row r="554" spans="2:16" ht="13.5" thickTop="1"/>
    <row r="555" spans="2:16" ht="13.5" thickBot="1"/>
    <row r="556" spans="2:16" ht="13.5" thickTop="1">
      <c r="B556" s="201"/>
      <c r="C556" s="202"/>
      <c r="D556" s="202"/>
      <c r="E556" s="202"/>
      <c r="F556" s="202"/>
      <c r="G556" s="202"/>
      <c r="H556" s="202"/>
      <c r="I556" s="202"/>
      <c r="J556" s="202"/>
      <c r="K556" s="202"/>
      <c r="L556" s="202"/>
      <c r="M556" s="202"/>
      <c r="N556" s="202"/>
      <c r="O556" s="202"/>
      <c r="P556" s="203"/>
    </row>
    <row r="557" spans="2:16" ht="15" thickBot="1">
      <c r="B557" s="204"/>
      <c r="C557" s="212"/>
      <c r="D557" s="212"/>
      <c r="E557" s="212"/>
      <c r="F557" s="212"/>
      <c r="G557" s="212"/>
      <c r="H557" s="212"/>
      <c r="I557" s="212"/>
      <c r="J557" s="212"/>
      <c r="K557" s="212"/>
      <c r="L557" s="212"/>
      <c r="M557" s="212"/>
      <c r="N557" s="212"/>
      <c r="O557" s="212"/>
      <c r="P557" s="205"/>
    </row>
    <row r="558" spans="2:16" ht="14.45" customHeight="1">
      <c r="B558" s="204"/>
      <c r="C558" s="1469" t="str">
        <f>+credenciales!$B$36</f>
        <v xml:space="preserve">ANÁLISIS DE PRECIOS UNITARIOS </v>
      </c>
      <c r="D558" s="1470"/>
      <c r="E558" s="1470"/>
      <c r="F558" s="1470"/>
      <c r="G558" s="1470"/>
      <c r="H558" s="1470"/>
      <c r="I558" s="1470"/>
      <c r="J558" s="1470"/>
      <c r="K558" s="1471"/>
      <c r="L558" s="1478"/>
      <c r="M558" s="1479"/>
      <c r="N558" s="1479"/>
      <c r="O558" s="1480"/>
      <c r="P558" s="214"/>
    </row>
    <row r="559" spans="2:16" ht="14.45" customHeight="1">
      <c r="B559" s="204"/>
      <c r="C559" s="1472"/>
      <c r="D559" s="1473"/>
      <c r="E559" s="1473"/>
      <c r="F559" s="1473"/>
      <c r="G559" s="1473"/>
      <c r="H559" s="1473"/>
      <c r="I559" s="1473"/>
      <c r="J559" s="1473"/>
      <c r="K559" s="1474"/>
      <c r="L559" s="1481"/>
      <c r="M559" s="1482"/>
      <c r="N559" s="1482"/>
      <c r="O559" s="1483"/>
      <c r="P559" s="214"/>
    </row>
    <row r="560" spans="2:16" ht="14.45" customHeight="1">
      <c r="B560" s="204"/>
      <c r="C560" s="1472"/>
      <c r="D560" s="1473"/>
      <c r="E560" s="1473"/>
      <c r="F560" s="1473"/>
      <c r="G560" s="1473"/>
      <c r="H560" s="1473"/>
      <c r="I560" s="1473"/>
      <c r="J560" s="1473"/>
      <c r="K560" s="1474"/>
      <c r="L560" s="1484" t="s">
        <v>4615</v>
      </c>
      <c r="M560" s="1486"/>
      <c r="N560" s="1487"/>
      <c r="O560" s="1488"/>
      <c r="P560" s="214"/>
    </row>
    <row r="561" spans="2:16" ht="14.45" customHeight="1">
      <c r="B561" s="204"/>
      <c r="C561" s="1472"/>
      <c r="D561" s="1473"/>
      <c r="E561" s="1473"/>
      <c r="F561" s="1473"/>
      <c r="G561" s="1473"/>
      <c r="H561" s="1473"/>
      <c r="I561" s="1473"/>
      <c r="J561" s="1473"/>
      <c r="K561" s="1474"/>
      <c r="L561" s="1485"/>
      <c r="M561" s="1489"/>
      <c r="N561" s="1490"/>
      <c r="O561" s="1491"/>
      <c r="P561" s="216"/>
    </row>
    <row r="562" spans="2:16" ht="13.9" customHeight="1">
      <c r="B562" s="204"/>
      <c r="C562" s="1472"/>
      <c r="D562" s="1473"/>
      <c r="E562" s="1473"/>
      <c r="F562" s="1473"/>
      <c r="G562" s="1473"/>
      <c r="H562" s="1473"/>
      <c r="I562" s="1473"/>
      <c r="J562" s="1473"/>
      <c r="K562" s="1474"/>
      <c r="L562" s="1484" t="s">
        <v>4617</v>
      </c>
      <c r="M562" s="1484">
        <v>1</v>
      </c>
      <c r="N562" s="1484" t="s">
        <v>4618</v>
      </c>
      <c r="O562" s="1493">
        <v>1</v>
      </c>
      <c r="P562" s="214"/>
    </row>
    <row r="563" spans="2:16" ht="13.9" customHeight="1">
      <c r="B563" s="204"/>
      <c r="C563" s="1472"/>
      <c r="D563" s="1473"/>
      <c r="E563" s="1473"/>
      <c r="F563" s="1473"/>
      <c r="G563" s="1473"/>
      <c r="H563" s="1473"/>
      <c r="I563" s="1473"/>
      <c r="J563" s="1473"/>
      <c r="K563" s="1474"/>
      <c r="L563" s="1492"/>
      <c r="M563" s="1492"/>
      <c r="N563" s="1492"/>
      <c r="O563" s="1494"/>
      <c r="P563" s="214"/>
    </row>
    <row r="564" spans="2:16" ht="14.45" customHeight="1">
      <c r="B564" s="204"/>
      <c r="C564" s="1475"/>
      <c r="D564" s="1476"/>
      <c r="E564" s="1476"/>
      <c r="F564" s="1476"/>
      <c r="G564" s="1476"/>
      <c r="H564" s="1476"/>
      <c r="I564" s="1476"/>
      <c r="J564" s="1476"/>
      <c r="K564" s="1477"/>
      <c r="L564" s="1492"/>
      <c r="M564" s="1492"/>
      <c r="N564" s="1492"/>
      <c r="O564" s="1494"/>
      <c r="P564" s="214"/>
    </row>
    <row r="565" spans="2:16" ht="15.75" thickBot="1">
      <c r="B565" s="204"/>
      <c r="C565" s="217"/>
      <c r="D565" s="218"/>
      <c r="E565" s="218"/>
      <c r="F565" s="218"/>
      <c r="G565" s="218"/>
      <c r="H565" s="218"/>
      <c r="I565" s="218"/>
      <c r="J565" s="218"/>
      <c r="K565" s="218"/>
      <c r="L565" s="218"/>
      <c r="M565" s="219"/>
      <c r="N565" s="219"/>
      <c r="O565" s="220"/>
      <c r="P565" s="221"/>
    </row>
    <row r="566" spans="2:16" ht="15">
      <c r="B566" s="204"/>
      <c r="C566" s="222"/>
      <c r="D566" s="213"/>
      <c r="E566" s="213"/>
      <c r="F566" s="213"/>
      <c r="G566" s="213"/>
      <c r="H566" s="213"/>
      <c r="I566" s="213"/>
      <c r="J566" s="213"/>
      <c r="K566" s="213"/>
      <c r="L566" s="223" t="s">
        <v>4620</v>
      </c>
      <c r="M566" s="224" t="s">
        <v>4621</v>
      </c>
      <c r="N566" s="224" t="s">
        <v>4622</v>
      </c>
      <c r="O566" s="225" t="s">
        <v>4623</v>
      </c>
      <c r="P566" s="216"/>
    </row>
    <row r="567" spans="2:16" ht="15">
      <c r="B567" s="204"/>
      <c r="C567" s="226"/>
      <c r="D567" s="215"/>
      <c r="E567" s="215"/>
      <c r="F567" s="215"/>
      <c r="G567" s="215"/>
      <c r="H567" s="215"/>
      <c r="I567" s="215"/>
      <c r="J567" s="215"/>
      <c r="K567" s="215"/>
      <c r="L567" s="227"/>
      <c r="M567" s="228"/>
      <c r="N567" s="228"/>
      <c r="O567" s="228"/>
      <c r="P567" s="230"/>
    </row>
    <row r="568" spans="2:16" ht="15">
      <c r="B568" s="204"/>
      <c r="C568" s="1427" t="s">
        <v>4624</v>
      </c>
      <c r="D568" s="1428"/>
      <c r="E568" s="1428"/>
      <c r="F568" s="1428"/>
      <c r="G568" s="215" t="s">
        <v>4660</v>
      </c>
      <c r="H568" s="215"/>
      <c r="I568" s="215" t="s">
        <v>4625</v>
      </c>
      <c r="J568" s="212"/>
      <c r="K568" s="215"/>
      <c r="L568" s="227"/>
      <c r="M568" s="212"/>
      <c r="N568" s="212"/>
      <c r="O568" s="231"/>
      <c r="P568" s="230"/>
    </row>
    <row r="569" spans="2:16" ht="15">
      <c r="B569" s="204"/>
      <c r="C569" s="232"/>
      <c r="D569" s="233"/>
      <c r="E569" s="233"/>
      <c r="F569" s="233"/>
      <c r="G569" s="233"/>
      <c r="H569" s="233"/>
      <c r="I569" s="233"/>
      <c r="J569" s="233"/>
      <c r="K569" s="233"/>
      <c r="L569" s="233"/>
      <c r="M569" s="233"/>
      <c r="N569" s="233"/>
      <c r="O569" s="234"/>
      <c r="P569" s="235"/>
    </row>
    <row r="570" spans="2:16" ht="15" thickBot="1">
      <c r="B570" s="204"/>
      <c r="C570" s="236"/>
      <c r="D570" s="237"/>
      <c r="E570" s="237"/>
      <c r="F570" s="237"/>
      <c r="G570" s="237"/>
      <c r="H570" s="237"/>
      <c r="I570" s="237"/>
      <c r="J570" s="237"/>
      <c r="K570" s="237"/>
      <c r="L570" s="237"/>
      <c r="M570" s="237"/>
      <c r="N570" s="237"/>
      <c r="O570" s="238"/>
      <c r="P570" s="205"/>
    </row>
    <row r="571" spans="2:16" ht="15" thickBot="1">
      <c r="B571" s="204"/>
      <c r="C571" s="239"/>
      <c r="D571" s="240"/>
      <c r="E571" s="240"/>
      <c r="F571" s="240"/>
      <c r="G571" s="240"/>
      <c r="H571" s="240"/>
      <c r="I571" s="212"/>
      <c r="J571" s="212"/>
      <c r="K571" s="240"/>
      <c r="L571" s="240"/>
      <c r="M571" s="240"/>
      <c r="N571" s="240"/>
      <c r="O571" s="241"/>
      <c r="P571" s="205"/>
    </row>
    <row r="572" spans="2:16" ht="15">
      <c r="B572" s="204"/>
      <c r="C572" s="1429" t="s">
        <v>4626</v>
      </c>
      <c r="D572" s="1430"/>
      <c r="E572" s="1430"/>
      <c r="F572" s="1430"/>
      <c r="G572" s="1430"/>
      <c r="H572" s="1430"/>
      <c r="I572" s="1430"/>
      <c r="J572" s="1430"/>
      <c r="K572" s="1430"/>
      <c r="L572" s="1430"/>
      <c r="M572" s="1430"/>
      <c r="N572" s="1430"/>
      <c r="O572" s="1431"/>
      <c r="P572" s="242"/>
    </row>
    <row r="573" spans="2:16" ht="15" thickBot="1">
      <c r="B573" s="204"/>
      <c r="C573" s="243"/>
      <c r="D573" s="212"/>
      <c r="E573" s="212"/>
      <c r="F573" s="212"/>
      <c r="G573" s="212"/>
      <c r="H573" s="212"/>
      <c r="I573" s="212"/>
      <c r="J573" s="212"/>
      <c r="K573" s="212"/>
      <c r="L573" s="212"/>
      <c r="M573" s="212"/>
      <c r="N573" s="212"/>
      <c r="O573" s="244"/>
      <c r="P573" s="205"/>
    </row>
    <row r="574" spans="2:16" ht="15">
      <c r="B574" s="204"/>
      <c r="C574" s="245" t="s">
        <v>4577</v>
      </c>
      <c r="D574" s="1432" t="s">
        <v>4578</v>
      </c>
      <c r="E574" s="1433"/>
      <c r="F574" s="1433"/>
      <c r="G574" s="1433"/>
      <c r="H574" s="1433"/>
      <c r="I574" s="1433"/>
      <c r="J574" s="1433"/>
      <c r="K574" s="1433"/>
      <c r="L574" s="1434"/>
      <c r="M574" s="1435" t="s">
        <v>98</v>
      </c>
      <c r="N574" s="1436"/>
      <c r="O574" s="245" t="s">
        <v>4503</v>
      </c>
      <c r="P574" s="246"/>
    </row>
    <row r="575" spans="2:16" ht="15" thickBot="1">
      <c r="B575" s="204"/>
      <c r="C575" s="308">
        <f>+'presupuesto   comfanorte'!B16</f>
        <v>2.0299999999999998</v>
      </c>
      <c r="D575" s="1437" t="str">
        <f>+'presupuesto   comfanorte'!C16</f>
        <v>CONFORMACIÓN Y COMPACTACIÓN DE LA RASANTE DEL TERRENO</v>
      </c>
      <c r="E575" s="1438"/>
      <c r="F575" s="1438"/>
      <c r="G575" s="1438"/>
      <c r="H575" s="1438"/>
      <c r="I575" s="1438"/>
      <c r="J575" s="1438"/>
      <c r="K575" s="1438"/>
      <c r="L575" s="1439"/>
      <c r="M575" s="1437" t="str">
        <f>+'presupuesto   comfanorte'!D16</f>
        <v>M2</v>
      </c>
      <c r="N575" s="1439"/>
      <c r="O575" s="247">
        <f>+'presupuesto   comfanorte'!E16</f>
        <v>797.83</v>
      </c>
      <c r="P575" s="248"/>
    </row>
    <row r="576" spans="2:16">
      <c r="B576" s="204"/>
      <c r="C576" s="1440" t="s">
        <v>4494</v>
      </c>
      <c r="D576" s="1401"/>
      <c r="E576" s="1401"/>
      <c r="F576" s="1401"/>
      <c r="G576" s="1401"/>
      <c r="H576" s="1401"/>
      <c r="I576" s="1401"/>
      <c r="J576" s="1401"/>
      <c r="K576" s="1401"/>
      <c r="L576" s="1401"/>
      <c r="M576" s="1401"/>
      <c r="N576" s="1401"/>
      <c r="O576" s="1402"/>
      <c r="P576" s="249"/>
    </row>
    <row r="577" spans="2:16">
      <c r="B577" s="204"/>
      <c r="C577" s="1387"/>
      <c r="D577" s="1388"/>
      <c r="E577" s="1388"/>
      <c r="F577" s="1388"/>
      <c r="G577" s="1388"/>
      <c r="H577" s="1388"/>
      <c r="I577" s="1388"/>
      <c r="J577" s="1388"/>
      <c r="K577" s="1388"/>
      <c r="L577" s="1388"/>
      <c r="M577" s="1388"/>
      <c r="N577" s="1388"/>
      <c r="O577" s="1389"/>
      <c r="P577" s="249"/>
    </row>
    <row r="578" spans="2:16" ht="13.5" thickBot="1">
      <c r="B578" s="204"/>
      <c r="C578" s="1390"/>
      <c r="D578" s="1391"/>
      <c r="E578" s="1391"/>
      <c r="F578" s="1391"/>
      <c r="G578" s="1391"/>
      <c r="H578" s="1391"/>
      <c r="I578" s="1391"/>
      <c r="J578" s="1391"/>
      <c r="K578" s="1391"/>
      <c r="L578" s="1391"/>
      <c r="M578" s="1391"/>
      <c r="N578" s="1391"/>
      <c r="O578" s="1392"/>
      <c r="P578" s="249"/>
    </row>
    <row r="579" spans="2:16" ht="15">
      <c r="B579" s="204"/>
      <c r="C579" s="1393" t="s">
        <v>4578</v>
      </c>
      <c r="D579" s="1619"/>
      <c r="E579" s="1619"/>
      <c r="F579" s="1619"/>
      <c r="G579" s="1620"/>
      <c r="H579" s="1396" t="s">
        <v>4627</v>
      </c>
      <c r="I579" s="1619"/>
      <c r="J579" s="1621" t="s">
        <v>4628</v>
      </c>
      <c r="K579" s="1622"/>
      <c r="L579" s="251" t="s">
        <v>4629</v>
      </c>
      <c r="M579" s="1396" t="s">
        <v>4496</v>
      </c>
      <c r="N579" s="1395"/>
      <c r="O579" s="252" t="s">
        <v>4630</v>
      </c>
      <c r="P579" s="253"/>
    </row>
    <row r="580" spans="2:16" ht="14.25">
      <c r="B580" s="204"/>
      <c r="C580" s="1397" t="str">
        <f>'BASE MAQ. Y EQ.'!C21</f>
        <v>Rodillo Bicilindrico (a bordo)</v>
      </c>
      <c r="D580" s="1398"/>
      <c r="E580" s="1398"/>
      <c r="F580" s="1398"/>
      <c r="G580" s="1399"/>
      <c r="H580" s="1449"/>
      <c r="I580" s="1399"/>
      <c r="J580" s="1449" t="s">
        <v>4668</v>
      </c>
      <c r="K580" s="1399"/>
      <c r="L580" s="255">
        <f>+'BASE MAQ. Y EQ.'!E21</f>
        <v>90289.5</v>
      </c>
      <c r="M580" s="1450">
        <v>10</v>
      </c>
      <c r="N580" s="1451"/>
      <c r="O580" s="256">
        <f>+L580/M580</f>
        <v>9028.9500000000007</v>
      </c>
      <c r="P580" s="257"/>
    </row>
    <row r="581" spans="2:16" ht="14.25">
      <c r="B581" s="204"/>
      <c r="C581" s="1405" t="str">
        <f>'BASE MAQ. Y EQ.'!C38</f>
        <v>Motoniveladora</v>
      </c>
      <c r="D581" s="1406"/>
      <c r="E581" s="1406"/>
      <c r="F581" s="1406"/>
      <c r="G581" s="1407"/>
      <c r="H581" s="1450"/>
      <c r="I581" s="1451"/>
      <c r="J581" s="1450"/>
      <c r="K581" s="1451"/>
      <c r="L581" s="255">
        <f>+'BASE MAQ. Y EQ.'!E38</f>
        <v>188374.5</v>
      </c>
      <c r="M581" s="1450">
        <v>10</v>
      </c>
      <c r="N581" s="1451"/>
      <c r="O581" s="256">
        <f>+L581/M581</f>
        <v>18837.45</v>
      </c>
      <c r="P581" s="257"/>
    </row>
    <row r="582" spans="2:16" ht="15" thickBot="1">
      <c r="B582" s="204"/>
      <c r="C582" s="1412" t="s">
        <v>4657</v>
      </c>
      <c r="D582" s="1413"/>
      <c r="E582" s="1413"/>
      <c r="F582" s="1413"/>
      <c r="G582" s="1414"/>
      <c r="H582" s="1415"/>
      <c r="I582" s="1414"/>
      <c r="J582" s="1415"/>
      <c r="K582" s="1414"/>
      <c r="L582" s="260"/>
      <c r="M582" s="1416">
        <v>0.05</v>
      </c>
      <c r="N582" s="1417"/>
      <c r="O582" s="256">
        <f>+M582*O607</f>
        <v>854.65000000000009</v>
      </c>
      <c r="P582" s="257"/>
    </row>
    <row r="583" spans="2:16" ht="15.75" thickBot="1">
      <c r="B583" s="204"/>
      <c r="C583" s="1370" t="s">
        <v>4631</v>
      </c>
      <c r="D583" s="1371"/>
      <c r="E583" s="1371"/>
      <c r="F583" s="1371"/>
      <c r="G583" s="1371"/>
      <c r="H583" s="1371"/>
      <c r="I583" s="1371"/>
      <c r="J583" s="1371"/>
      <c r="K583" s="1371"/>
      <c r="L583" s="1371"/>
      <c r="M583" s="1371"/>
      <c r="N583" s="1372"/>
      <c r="O583" s="261">
        <f>+O580+O582+O581</f>
        <v>28721.050000000003</v>
      </c>
      <c r="P583" s="262"/>
    </row>
    <row r="584" spans="2:16">
      <c r="B584" s="204"/>
      <c r="C584" s="1400" t="s">
        <v>4632</v>
      </c>
      <c r="D584" s="1401"/>
      <c r="E584" s="1401"/>
      <c r="F584" s="1401"/>
      <c r="G584" s="1401"/>
      <c r="H584" s="1401"/>
      <c r="I584" s="1401"/>
      <c r="J584" s="1401"/>
      <c r="K584" s="1401"/>
      <c r="L584" s="1401"/>
      <c r="M584" s="1401"/>
      <c r="N584" s="1401"/>
      <c r="O584" s="1402"/>
      <c r="P584" s="249"/>
    </row>
    <row r="585" spans="2:16">
      <c r="B585" s="204"/>
      <c r="C585" s="1387"/>
      <c r="D585" s="1388"/>
      <c r="E585" s="1388"/>
      <c r="F585" s="1388"/>
      <c r="G585" s="1388"/>
      <c r="H585" s="1388"/>
      <c r="I585" s="1388"/>
      <c r="J585" s="1388"/>
      <c r="K585" s="1388"/>
      <c r="L585" s="1388"/>
      <c r="M585" s="1388"/>
      <c r="N585" s="1388"/>
      <c r="O585" s="1389"/>
      <c r="P585" s="249"/>
    </row>
    <row r="586" spans="2:16" ht="13.5" thickBot="1">
      <c r="B586" s="204"/>
      <c r="C586" s="1387"/>
      <c r="D586" s="1388"/>
      <c r="E586" s="1388"/>
      <c r="F586" s="1388"/>
      <c r="G586" s="1388"/>
      <c r="H586" s="1388"/>
      <c r="I586" s="1388"/>
      <c r="J586" s="1388"/>
      <c r="K586" s="1388"/>
      <c r="L586" s="1388"/>
      <c r="M586" s="1388"/>
      <c r="N586" s="1388"/>
      <c r="O586" s="1389"/>
      <c r="P586" s="249"/>
    </row>
    <row r="587" spans="2:16" ht="15.75" thickBot="1">
      <c r="B587" s="204"/>
      <c r="C587" s="1612" t="s">
        <v>4578</v>
      </c>
      <c r="D587" s="1613"/>
      <c r="E587" s="1613"/>
      <c r="F587" s="1613"/>
      <c r="G587" s="1613"/>
      <c r="H587" s="1613"/>
      <c r="I587" s="1613"/>
      <c r="J587" s="1613"/>
      <c r="K587" s="314" t="s">
        <v>98</v>
      </c>
      <c r="L587" s="314" t="s">
        <v>4503</v>
      </c>
      <c r="M587" s="1613" t="s">
        <v>4633</v>
      </c>
      <c r="N587" s="1613"/>
      <c r="O587" s="315" t="s">
        <v>4630</v>
      </c>
      <c r="P587" s="253"/>
    </row>
    <row r="588" spans="2:16" ht="14.25">
      <c r="B588" s="204"/>
      <c r="C588" s="1629"/>
      <c r="D588" s="1630"/>
      <c r="E588" s="1630"/>
      <c r="F588" s="1630"/>
      <c r="G588" s="1630"/>
      <c r="H588" s="1630"/>
      <c r="I588" s="1630"/>
      <c r="J588" s="1630"/>
      <c r="K588" s="316"/>
      <c r="L588" s="317"/>
      <c r="M588" s="1654"/>
      <c r="N588" s="1654"/>
      <c r="O588" s="318">
        <f>+ROUND(L588*M588,2)</f>
        <v>0</v>
      </c>
      <c r="P588" s="257"/>
    </row>
    <row r="589" spans="2:16" ht="14.25">
      <c r="B589" s="204"/>
      <c r="C589" s="1420"/>
      <c r="D589" s="1421"/>
      <c r="E589" s="1421"/>
      <c r="F589" s="1421"/>
      <c r="G589" s="1421"/>
      <c r="H589" s="1421"/>
      <c r="I589" s="1421"/>
      <c r="J589" s="1421"/>
      <c r="K589" s="312"/>
      <c r="L589" s="313"/>
      <c r="M589" s="1422"/>
      <c r="N589" s="1422"/>
      <c r="O589" s="256">
        <f>+ROUND(L589*M589,2)</f>
        <v>0</v>
      </c>
      <c r="P589" s="257"/>
    </row>
    <row r="590" spans="2:16" ht="14.25">
      <c r="B590" s="204"/>
      <c r="C590" s="1420"/>
      <c r="D590" s="1421"/>
      <c r="E590" s="1421"/>
      <c r="F590" s="1421"/>
      <c r="G590" s="1421"/>
      <c r="H590" s="1421"/>
      <c r="I590" s="1421"/>
      <c r="J590" s="1421"/>
      <c r="K590" s="312"/>
      <c r="L590" s="313"/>
      <c r="M590" s="1422"/>
      <c r="N590" s="1422"/>
      <c r="O590" s="256">
        <f>+ROUND(L590*M590,2)</f>
        <v>0</v>
      </c>
      <c r="P590" s="257"/>
    </row>
    <row r="591" spans="2:16" ht="15.75" thickBot="1">
      <c r="B591" s="204"/>
      <c r="C591" s="1385" t="s">
        <v>4631</v>
      </c>
      <c r="D591" s="1386"/>
      <c r="E591" s="1386"/>
      <c r="F591" s="1386"/>
      <c r="G591" s="1386"/>
      <c r="H591" s="1386"/>
      <c r="I591" s="1386"/>
      <c r="J591" s="1386"/>
      <c r="K591" s="1386"/>
      <c r="L591" s="1386"/>
      <c r="M591" s="1386"/>
      <c r="N591" s="1386"/>
      <c r="O591" s="267">
        <f>+O588+O589+O590</f>
        <v>0</v>
      </c>
      <c r="P591" s="257"/>
    </row>
    <row r="592" spans="2:16">
      <c r="B592" s="204"/>
      <c r="C592" s="1387" t="s">
        <v>4634</v>
      </c>
      <c r="D592" s="1388"/>
      <c r="E592" s="1388"/>
      <c r="F592" s="1388"/>
      <c r="G592" s="1388"/>
      <c r="H592" s="1388"/>
      <c r="I592" s="1388"/>
      <c r="J592" s="1388"/>
      <c r="K592" s="1388"/>
      <c r="L592" s="1388"/>
      <c r="M592" s="1388"/>
      <c r="N592" s="1388"/>
      <c r="O592" s="1389"/>
      <c r="P592" s="249"/>
    </row>
    <row r="593" spans="2:16">
      <c r="B593" s="204"/>
      <c r="C593" s="1387"/>
      <c r="D593" s="1388"/>
      <c r="E593" s="1388"/>
      <c r="F593" s="1388"/>
      <c r="G593" s="1388"/>
      <c r="H593" s="1388"/>
      <c r="I593" s="1388"/>
      <c r="J593" s="1388"/>
      <c r="K593" s="1388"/>
      <c r="L593" s="1388"/>
      <c r="M593" s="1388"/>
      <c r="N593" s="1388"/>
      <c r="O593" s="1389"/>
      <c r="P593" s="249"/>
    </row>
    <row r="594" spans="2:16" ht="13.5" thickBot="1">
      <c r="B594" s="204"/>
      <c r="C594" s="1390"/>
      <c r="D594" s="1391"/>
      <c r="E594" s="1391"/>
      <c r="F594" s="1391"/>
      <c r="G594" s="1391"/>
      <c r="H594" s="1391"/>
      <c r="I594" s="1391"/>
      <c r="J594" s="1391"/>
      <c r="K594" s="1391"/>
      <c r="L594" s="1391"/>
      <c r="M594" s="1391"/>
      <c r="N594" s="1391"/>
      <c r="O594" s="1392"/>
      <c r="P594" s="249"/>
    </row>
    <row r="595" spans="2:16" ht="17.25">
      <c r="B595" s="204"/>
      <c r="C595" s="1393" t="s">
        <v>4635</v>
      </c>
      <c r="D595" s="1394"/>
      <c r="E595" s="1394"/>
      <c r="F595" s="1394"/>
      <c r="G595" s="1394"/>
      <c r="H595" s="1394"/>
      <c r="I595" s="1394"/>
      <c r="J595" s="251" t="s">
        <v>4636</v>
      </c>
      <c r="K595" s="263" t="s">
        <v>4506</v>
      </c>
      <c r="L595" s="269" t="s">
        <v>4637</v>
      </c>
      <c r="M595" s="1396" t="s">
        <v>4248</v>
      </c>
      <c r="N595" s="1395"/>
      <c r="O595" s="252" t="s">
        <v>4630</v>
      </c>
      <c r="P595" s="253"/>
    </row>
    <row r="596" spans="2:16" ht="14.25">
      <c r="B596" s="204"/>
      <c r="C596" s="1397"/>
      <c r="D596" s="1398"/>
      <c r="E596" s="1398"/>
      <c r="F596" s="1398"/>
      <c r="G596" s="1398"/>
      <c r="H596" s="1398"/>
      <c r="I596" s="1398"/>
      <c r="J596" s="270"/>
      <c r="K596" s="271"/>
      <c r="L596" s="270"/>
      <c r="M596" s="1410"/>
      <c r="N596" s="1411"/>
      <c r="O596" s="256"/>
      <c r="P596" s="257"/>
    </row>
    <row r="597" spans="2:16" ht="15" thickBot="1">
      <c r="B597" s="204"/>
      <c r="C597" s="1412"/>
      <c r="D597" s="1413"/>
      <c r="E597" s="1413"/>
      <c r="F597" s="1413"/>
      <c r="G597" s="1413"/>
      <c r="H597" s="1413"/>
      <c r="I597" s="1413"/>
      <c r="J597" s="272"/>
      <c r="K597" s="273"/>
      <c r="L597" s="272"/>
      <c r="M597" s="1368"/>
      <c r="N597" s="1369"/>
      <c r="O597" s="274"/>
      <c r="P597" s="257"/>
    </row>
    <row r="598" spans="2:16" ht="15.75" thickBot="1">
      <c r="B598" s="204"/>
      <c r="C598" s="1370" t="s">
        <v>4631</v>
      </c>
      <c r="D598" s="1371"/>
      <c r="E598" s="1371"/>
      <c r="F598" s="1371"/>
      <c r="G598" s="1371"/>
      <c r="H598" s="1371"/>
      <c r="I598" s="1371"/>
      <c r="J598" s="1371"/>
      <c r="K598" s="1371"/>
      <c r="L598" s="1371"/>
      <c r="M598" s="1371"/>
      <c r="N598" s="1372"/>
      <c r="O598" s="261">
        <f>+O596+O597</f>
        <v>0</v>
      </c>
      <c r="P598" s="262"/>
    </row>
    <row r="599" spans="2:16">
      <c r="B599" s="204"/>
      <c r="C599" s="1400" t="s">
        <v>4638</v>
      </c>
      <c r="D599" s="1401"/>
      <c r="E599" s="1401"/>
      <c r="F599" s="1401"/>
      <c r="G599" s="1401"/>
      <c r="H599" s="1401"/>
      <c r="I599" s="1401"/>
      <c r="J599" s="1401"/>
      <c r="K599" s="1401"/>
      <c r="L599" s="1401"/>
      <c r="M599" s="1401"/>
      <c r="N599" s="1401"/>
      <c r="O599" s="1402"/>
      <c r="P599" s="249"/>
    </row>
    <row r="600" spans="2:16">
      <c r="B600" s="204"/>
      <c r="C600" s="1387"/>
      <c r="D600" s="1388"/>
      <c r="E600" s="1388"/>
      <c r="F600" s="1388"/>
      <c r="G600" s="1388"/>
      <c r="H600" s="1388"/>
      <c r="I600" s="1388"/>
      <c r="J600" s="1388"/>
      <c r="K600" s="1388"/>
      <c r="L600" s="1388"/>
      <c r="M600" s="1388"/>
      <c r="N600" s="1388"/>
      <c r="O600" s="1389"/>
      <c r="P600" s="249"/>
    </row>
    <row r="601" spans="2:16" ht="13.5" thickBot="1">
      <c r="B601" s="204"/>
      <c r="C601" s="1390"/>
      <c r="D601" s="1391"/>
      <c r="E601" s="1391"/>
      <c r="F601" s="1391"/>
      <c r="G601" s="1391"/>
      <c r="H601" s="1391"/>
      <c r="I601" s="1391"/>
      <c r="J601" s="1391"/>
      <c r="K601" s="1391"/>
      <c r="L601" s="1391"/>
      <c r="M601" s="1391"/>
      <c r="N601" s="1391"/>
      <c r="O601" s="1392"/>
      <c r="P601" s="249"/>
    </row>
    <row r="602" spans="2:16" ht="30">
      <c r="B602" s="204"/>
      <c r="C602" s="1393" t="s">
        <v>4639</v>
      </c>
      <c r="D602" s="1394"/>
      <c r="E602" s="1394"/>
      <c r="F602" s="1394"/>
      <c r="G602" s="1394"/>
      <c r="H602" s="1394"/>
      <c r="I602" s="1394"/>
      <c r="J602" s="251" t="s">
        <v>4510</v>
      </c>
      <c r="K602" s="275" t="s">
        <v>65</v>
      </c>
      <c r="L602" s="276" t="s">
        <v>4512</v>
      </c>
      <c r="M602" s="1403" t="s">
        <v>4496</v>
      </c>
      <c r="N602" s="1404"/>
      <c r="O602" s="278" t="s">
        <v>4630</v>
      </c>
      <c r="P602" s="279"/>
    </row>
    <row r="603" spans="2:16" ht="14.25">
      <c r="B603" s="204"/>
      <c r="C603" s="1405" t="str">
        <f>+'BASE M.O.'!D21</f>
        <v>Oficial</v>
      </c>
      <c r="D603" s="1406"/>
      <c r="E603" s="1406"/>
      <c r="F603" s="1406"/>
      <c r="G603" s="1406"/>
      <c r="H603" s="1406"/>
      <c r="I603" s="1407"/>
      <c r="J603" s="280">
        <f>+'BASE M.O.'!E21</f>
        <v>75400.5</v>
      </c>
      <c r="K603" s="280">
        <f>+'BASE M.O.'!F21</f>
        <v>2.2669597933148102</v>
      </c>
      <c r="L603" s="280">
        <f>+'BASE M.O.'!G21</f>
        <v>170930</v>
      </c>
      <c r="M603" s="1408">
        <v>10</v>
      </c>
      <c r="N603" s="1409"/>
      <c r="O603" s="309">
        <f>+ROUND(L603/M603,2)</f>
        <v>17093</v>
      </c>
      <c r="P603" s="282"/>
    </row>
    <row r="604" spans="2:16" ht="14.25">
      <c r="B604" s="204"/>
      <c r="C604" s="1405"/>
      <c r="D604" s="1406"/>
      <c r="E604" s="1406"/>
      <c r="F604" s="1406"/>
      <c r="G604" s="1406"/>
      <c r="H604" s="1406"/>
      <c r="I604" s="1407"/>
      <c r="J604" s="280">
        <f>+'BASE M.O.'!E314</f>
        <v>0</v>
      </c>
      <c r="K604" s="287"/>
      <c r="L604" s="280">
        <f>+'BASE M.O.'!G314</f>
        <v>0</v>
      </c>
      <c r="M604" s="1408"/>
      <c r="N604" s="1409"/>
      <c r="O604" s="309"/>
      <c r="P604" s="282"/>
    </row>
    <row r="605" spans="2:16" ht="14.25">
      <c r="B605" s="204"/>
      <c r="C605" s="1405"/>
      <c r="D605" s="1406"/>
      <c r="E605" s="1406"/>
      <c r="F605" s="1406"/>
      <c r="G605" s="1406"/>
      <c r="H605" s="1406"/>
      <c r="I605" s="1407"/>
      <c r="J605" s="280">
        <f>+'BASE M.O.'!E1072</f>
        <v>0</v>
      </c>
      <c r="K605" s="311"/>
      <c r="L605" s="281">
        <f>+'BASE M.O.'!G1072</f>
        <v>0</v>
      </c>
      <c r="M605" s="1410"/>
      <c r="N605" s="1411"/>
      <c r="O605" s="309"/>
      <c r="P605" s="282"/>
    </row>
    <row r="606" spans="2:16" ht="15" thickBot="1">
      <c r="B606" s="204"/>
      <c r="C606" s="1405"/>
      <c r="D606" s="1406"/>
      <c r="E606" s="1406"/>
      <c r="F606" s="1406"/>
      <c r="G606" s="1406"/>
      <c r="H606" s="1406"/>
      <c r="I606" s="1407"/>
      <c r="J606" s="272"/>
      <c r="K606" s="273"/>
      <c r="L606" s="272"/>
      <c r="M606" s="1368"/>
      <c r="N606" s="1369"/>
      <c r="O606" s="274"/>
      <c r="P606" s="257"/>
    </row>
    <row r="607" spans="2:16" ht="15.75" thickBot="1">
      <c r="B607" s="204"/>
      <c r="C607" s="1370" t="s">
        <v>4631</v>
      </c>
      <c r="D607" s="1371"/>
      <c r="E607" s="1371"/>
      <c r="F607" s="1371"/>
      <c r="G607" s="1371"/>
      <c r="H607" s="1371"/>
      <c r="I607" s="1371"/>
      <c r="J607" s="1371"/>
      <c r="K607" s="1371"/>
      <c r="L607" s="1371"/>
      <c r="M607" s="1371"/>
      <c r="N607" s="1372"/>
      <c r="O607" s="268">
        <f>+O603+O604+O605+O606</f>
        <v>17093</v>
      </c>
      <c r="P607" s="257"/>
    </row>
    <row r="608" spans="2:16" ht="15" thickBot="1">
      <c r="B608" s="204"/>
      <c r="C608" s="243"/>
      <c r="D608" s="212"/>
      <c r="E608" s="212"/>
      <c r="F608" s="212"/>
      <c r="G608" s="212"/>
      <c r="H608" s="212"/>
      <c r="I608" s="212"/>
      <c r="J608" s="212"/>
      <c r="K608" s="212"/>
      <c r="L608" s="212"/>
      <c r="M608" s="212"/>
      <c r="N608" s="212"/>
      <c r="O608" s="244"/>
      <c r="P608" s="205"/>
    </row>
    <row r="609" spans="2:16" ht="15.75" thickBot="1">
      <c r="B609" s="204"/>
      <c r="C609" s="1373" t="s">
        <v>4640</v>
      </c>
      <c r="D609" s="1374"/>
      <c r="E609" s="1374"/>
      <c r="F609" s="1374"/>
      <c r="G609" s="1374"/>
      <c r="H609" s="1374"/>
      <c r="I609" s="1374"/>
      <c r="J609" s="1374"/>
      <c r="K609" s="1374"/>
      <c r="L609" s="1374"/>
      <c r="M609" s="1374"/>
      <c r="N609" s="1375"/>
      <c r="O609" s="283">
        <f>+ROUND(O607+O598+O591+O583,2)</f>
        <v>45814.05</v>
      </c>
      <c r="P609" s="284"/>
    </row>
    <row r="610" spans="2:16" ht="14.45" customHeight="1">
      <c r="B610" s="204"/>
      <c r="C610" s="1376" t="s">
        <v>5351</v>
      </c>
      <c r="D610" s="1377"/>
      <c r="E610" s="1377"/>
      <c r="F610" s="1377"/>
      <c r="G610" s="1377"/>
      <c r="H610" s="1377"/>
      <c r="I610" s="1377"/>
      <c r="J610" s="1377"/>
      <c r="K610" s="1377"/>
      <c r="L610" s="1377"/>
      <c r="M610" s="1377"/>
      <c r="N610" s="1377"/>
      <c r="O610" s="1378"/>
      <c r="P610" s="284"/>
    </row>
    <row r="611" spans="2:16" ht="14.45" customHeight="1">
      <c r="B611" s="204"/>
      <c r="C611" s="1379"/>
      <c r="D611" s="1380"/>
      <c r="E611" s="1380"/>
      <c r="F611" s="1380"/>
      <c r="G611" s="1380"/>
      <c r="H611" s="1380"/>
      <c r="I611" s="1380"/>
      <c r="J611" s="1380"/>
      <c r="K611" s="1380"/>
      <c r="L611" s="1380"/>
      <c r="M611" s="1380"/>
      <c r="N611" s="1380"/>
      <c r="O611" s="1381"/>
      <c r="P611" s="284"/>
    </row>
    <row r="612" spans="2:16" ht="14.45" customHeight="1">
      <c r="B612" s="204"/>
      <c r="C612" s="1379"/>
      <c r="D612" s="1380"/>
      <c r="E612" s="1380"/>
      <c r="F612" s="1380"/>
      <c r="G612" s="1380"/>
      <c r="H612" s="1380"/>
      <c r="I612" s="1380"/>
      <c r="J612" s="1380"/>
      <c r="K612" s="1380"/>
      <c r="L612" s="1380"/>
      <c r="M612" s="1380"/>
      <c r="N612" s="1380"/>
      <c r="O612" s="1381"/>
      <c r="P612" s="284"/>
    </row>
    <row r="613" spans="2:16" ht="14.45" customHeight="1" thickBot="1">
      <c r="B613" s="204"/>
      <c r="C613" s="1382"/>
      <c r="D613" s="1383"/>
      <c r="E613" s="1383"/>
      <c r="F613" s="1383"/>
      <c r="G613" s="1383"/>
      <c r="H613" s="1383"/>
      <c r="I613" s="1383"/>
      <c r="J613" s="1383"/>
      <c r="K613" s="1383"/>
      <c r="L613" s="1383"/>
      <c r="M613" s="1383"/>
      <c r="N613" s="1383"/>
      <c r="O613" s="1384"/>
      <c r="P613" s="284"/>
    </row>
    <row r="614" spans="2:16" ht="13.5" thickBot="1">
      <c r="B614" s="305"/>
      <c r="C614" s="306"/>
      <c r="D614" s="306"/>
      <c r="E614" s="306"/>
      <c r="F614" s="306"/>
      <c r="G614" s="306"/>
      <c r="H614" s="306"/>
      <c r="I614" s="306"/>
      <c r="J614" s="306"/>
      <c r="K614" s="306"/>
      <c r="L614" s="306"/>
      <c r="M614" s="306"/>
      <c r="N614" s="306"/>
      <c r="O614" s="306"/>
      <c r="P614" s="307"/>
    </row>
    <row r="615" spans="2:16" ht="13.5" thickTop="1"/>
    <row r="616" spans="2:16" ht="13.5" thickBot="1"/>
    <row r="617" spans="2:16" ht="13.5" thickTop="1">
      <c r="B617" s="201"/>
      <c r="C617" s="202"/>
      <c r="D617" s="202"/>
      <c r="E617" s="202"/>
      <c r="F617" s="202"/>
      <c r="G617" s="202"/>
      <c r="H617" s="202"/>
      <c r="I617" s="202"/>
      <c r="J617" s="202"/>
      <c r="K617" s="202"/>
      <c r="L617" s="202"/>
      <c r="M617" s="202"/>
      <c r="N617" s="202"/>
      <c r="O617" s="202"/>
      <c r="P617" s="203"/>
    </row>
    <row r="618" spans="2:16" ht="15" thickBot="1">
      <c r="B618" s="204"/>
      <c r="C618" s="212"/>
      <c r="D618" s="212"/>
      <c r="E618" s="212"/>
      <c r="F618" s="212"/>
      <c r="G618" s="212"/>
      <c r="H618" s="212"/>
      <c r="I618" s="212"/>
      <c r="J618" s="212"/>
      <c r="K618" s="212"/>
      <c r="L618" s="212"/>
      <c r="M618" s="212"/>
      <c r="N618" s="212"/>
      <c r="O618" s="212"/>
      <c r="P618" s="205"/>
    </row>
    <row r="619" spans="2:16" ht="14.45" customHeight="1">
      <c r="B619" s="204"/>
      <c r="C619" s="1469" t="str">
        <f>+credenciales!$B$36</f>
        <v xml:space="preserve">ANÁLISIS DE PRECIOS UNITARIOS </v>
      </c>
      <c r="D619" s="1470"/>
      <c r="E619" s="1470"/>
      <c r="F619" s="1470"/>
      <c r="G619" s="1470"/>
      <c r="H619" s="1470"/>
      <c r="I619" s="1470"/>
      <c r="J619" s="1470"/>
      <c r="K619" s="1471"/>
      <c r="L619" s="1478"/>
      <c r="M619" s="1479"/>
      <c r="N619" s="1479"/>
      <c r="O619" s="1480"/>
      <c r="P619" s="214"/>
    </row>
    <row r="620" spans="2:16" ht="14.45" customHeight="1">
      <c r="B620" s="204"/>
      <c r="C620" s="1472"/>
      <c r="D620" s="1473"/>
      <c r="E620" s="1473"/>
      <c r="F620" s="1473"/>
      <c r="G620" s="1473"/>
      <c r="H620" s="1473"/>
      <c r="I620" s="1473"/>
      <c r="J620" s="1473"/>
      <c r="K620" s="1474"/>
      <c r="L620" s="1481"/>
      <c r="M620" s="1482"/>
      <c r="N620" s="1482"/>
      <c r="O620" s="1483"/>
      <c r="P620" s="214"/>
    </row>
    <row r="621" spans="2:16" ht="14.45" customHeight="1">
      <c r="B621" s="204"/>
      <c r="C621" s="1472"/>
      <c r="D621" s="1473"/>
      <c r="E621" s="1473"/>
      <c r="F621" s="1473"/>
      <c r="G621" s="1473"/>
      <c r="H621" s="1473"/>
      <c r="I621" s="1473"/>
      <c r="J621" s="1473"/>
      <c r="K621" s="1474"/>
      <c r="L621" s="1484" t="s">
        <v>4615</v>
      </c>
      <c r="M621" s="1486"/>
      <c r="N621" s="1487"/>
      <c r="O621" s="1488"/>
      <c r="P621" s="214"/>
    </row>
    <row r="622" spans="2:16" ht="14.45" customHeight="1">
      <c r="B622" s="204"/>
      <c r="C622" s="1472"/>
      <c r="D622" s="1473"/>
      <c r="E622" s="1473"/>
      <c r="F622" s="1473"/>
      <c r="G622" s="1473"/>
      <c r="H622" s="1473"/>
      <c r="I622" s="1473"/>
      <c r="J622" s="1473"/>
      <c r="K622" s="1474"/>
      <c r="L622" s="1485"/>
      <c r="M622" s="1489"/>
      <c r="N622" s="1490"/>
      <c r="O622" s="1491"/>
      <c r="P622" s="216"/>
    </row>
    <row r="623" spans="2:16" ht="13.9" customHeight="1">
      <c r="B623" s="204"/>
      <c r="C623" s="1472"/>
      <c r="D623" s="1473"/>
      <c r="E623" s="1473"/>
      <c r="F623" s="1473"/>
      <c r="G623" s="1473"/>
      <c r="H623" s="1473"/>
      <c r="I623" s="1473"/>
      <c r="J623" s="1473"/>
      <c r="K623" s="1474"/>
      <c r="L623" s="1484" t="s">
        <v>4617</v>
      </c>
      <c r="M623" s="1484">
        <v>1</v>
      </c>
      <c r="N623" s="1484" t="s">
        <v>4618</v>
      </c>
      <c r="O623" s="1493">
        <v>1</v>
      </c>
      <c r="P623" s="214"/>
    </row>
    <row r="624" spans="2:16" ht="13.9" customHeight="1">
      <c r="B624" s="204"/>
      <c r="C624" s="1472"/>
      <c r="D624" s="1473"/>
      <c r="E624" s="1473"/>
      <c r="F624" s="1473"/>
      <c r="G624" s="1473"/>
      <c r="H624" s="1473"/>
      <c r="I624" s="1473"/>
      <c r="J624" s="1473"/>
      <c r="K624" s="1474"/>
      <c r="L624" s="1492"/>
      <c r="M624" s="1492"/>
      <c r="N624" s="1492"/>
      <c r="O624" s="1494"/>
      <c r="P624" s="214"/>
    </row>
    <row r="625" spans="2:16" ht="14.45" customHeight="1">
      <c r="B625" s="204"/>
      <c r="C625" s="1475"/>
      <c r="D625" s="1476"/>
      <c r="E625" s="1476"/>
      <c r="F625" s="1476"/>
      <c r="G625" s="1476"/>
      <c r="H625" s="1476"/>
      <c r="I625" s="1476"/>
      <c r="J625" s="1476"/>
      <c r="K625" s="1477"/>
      <c r="L625" s="1492"/>
      <c r="M625" s="1492"/>
      <c r="N625" s="1492"/>
      <c r="O625" s="1494"/>
      <c r="P625" s="214"/>
    </row>
    <row r="626" spans="2:16" ht="15.75" thickBot="1">
      <c r="B626" s="204"/>
      <c r="C626" s="217"/>
      <c r="D626" s="218"/>
      <c r="E626" s="218"/>
      <c r="F626" s="218"/>
      <c r="G626" s="218"/>
      <c r="H626" s="218"/>
      <c r="I626" s="218"/>
      <c r="J626" s="218"/>
      <c r="K626" s="218"/>
      <c r="L626" s="218"/>
      <c r="M626" s="219"/>
      <c r="N626" s="219"/>
      <c r="O626" s="220"/>
      <c r="P626" s="221"/>
    </row>
    <row r="627" spans="2:16" ht="15">
      <c r="B627" s="204"/>
      <c r="C627" s="222"/>
      <c r="D627" s="213"/>
      <c r="E627" s="213"/>
      <c r="F627" s="213"/>
      <c r="G627" s="213"/>
      <c r="H627" s="213"/>
      <c r="I627" s="213"/>
      <c r="J627" s="213"/>
      <c r="K627" s="213"/>
      <c r="L627" s="223" t="s">
        <v>4620</v>
      </c>
      <c r="M627" s="224" t="s">
        <v>4621</v>
      </c>
      <c r="N627" s="224" t="s">
        <v>4622</v>
      </c>
      <c r="O627" s="225" t="s">
        <v>4623</v>
      </c>
      <c r="P627" s="216"/>
    </row>
    <row r="628" spans="2:16" ht="15">
      <c r="B628" s="204"/>
      <c r="C628" s="226"/>
      <c r="D628" s="215"/>
      <c r="E628" s="215"/>
      <c r="F628" s="215"/>
      <c r="G628" s="215"/>
      <c r="H628" s="215"/>
      <c r="I628" s="215"/>
      <c r="J628" s="215"/>
      <c r="K628" s="215"/>
      <c r="L628" s="227"/>
      <c r="M628" s="228"/>
      <c r="N628" s="228"/>
      <c r="O628" s="228"/>
      <c r="P628" s="230"/>
    </row>
    <row r="629" spans="2:16" ht="15">
      <c r="B629" s="204"/>
      <c r="C629" s="1427" t="s">
        <v>4624</v>
      </c>
      <c r="D629" s="1428"/>
      <c r="E629" s="1428"/>
      <c r="F629" s="1428"/>
      <c r="G629" s="215" t="s">
        <v>4660</v>
      </c>
      <c r="H629" s="215"/>
      <c r="I629" s="215" t="s">
        <v>4625</v>
      </c>
      <c r="J629" s="212"/>
      <c r="K629" s="215"/>
      <c r="L629" s="227"/>
      <c r="M629" s="212"/>
      <c r="N629" s="212"/>
      <c r="O629" s="231"/>
      <c r="P629" s="230"/>
    </row>
    <row r="630" spans="2:16" ht="15">
      <c r="B630" s="204"/>
      <c r="C630" s="232"/>
      <c r="D630" s="233"/>
      <c r="E630" s="233"/>
      <c r="F630" s="233"/>
      <c r="G630" s="233"/>
      <c r="H630" s="233"/>
      <c r="I630" s="233"/>
      <c r="J630" s="233"/>
      <c r="K630" s="233"/>
      <c r="L630" s="233"/>
      <c r="M630" s="233"/>
      <c r="N630" s="233"/>
      <c r="O630" s="234"/>
      <c r="P630" s="235"/>
    </row>
    <row r="631" spans="2:16" ht="15" thickBot="1">
      <c r="B631" s="204"/>
      <c r="C631" s="236"/>
      <c r="D631" s="237"/>
      <c r="E631" s="237"/>
      <c r="F631" s="237"/>
      <c r="G631" s="237"/>
      <c r="H631" s="237"/>
      <c r="I631" s="237"/>
      <c r="J631" s="237"/>
      <c r="K631" s="237"/>
      <c r="L631" s="237"/>
      <c r="M631" s="237"/>
      <c r="N631" s="237"/>
      <c r="O631" s="238"/>
      <c r="P631" s="205"/>
    </row>
    <row r="632" spans="2:16" ht="15" thickBot="1">
      <c r="B632" s="204"/>
      <c r="C632" s="239"/>
      <c r="D632" s="240"/>
      <c r="E632" s="240"/>
      <c r="F632" s="240"/>
      <c r="G632" s="240"/>
      <c r="H632" s="240"/>
      <c r="I632" s="212"/>
      <c r="J632" s="212"/>
      <c r="K632" s="240"/>
      <c r="L632" s="240"/>
      <c r="M632" s="240"/>
      <c r="N632" s="240"/>
      <c r="O632" s="241"/>
      <c r="P632" s="205"/>
    </row>
    <row r="633" spans="2:16" ht="15">
      <c r="B633" s="204"/>
      <c r="C633" s="1429" t="s">
        <v>4626</v>
      </c>
      <c r="D633" s="1430"/>
      <c r="E633" s="1430"/>
      <c r="F633" s="1430"/>
      <c r="G633" s="1430"/>
      <c r="H633" s="1430"/>
      <c r="I633" s="1430"/>
      <c r="J633" s="1430"/>
      <c r="K633" s="1430"/>
      <c r="L633" s="1430"/>
      <c r="M633" s="1430"/>
      <c r="N633" s="1430"/>
      <c r="O633" s="1431"/>
      <c r="P633" s="242"/>
    </row>
    <row r="634" spans="2:16" ht="15" thickBot="1">
      <c r="B634" s="204"/>
      <c r="C634" s="243"/>
      <c r="D634" s="212"/>
      <c r="E634" s="212"/>
      <c r="F634" s="212"/>
      <c r="G634" s="212"/>
      <c r="H634" s="212"/>
      <c r="I634" s="212"/>
      <c r="J634" s="212"/>
      <c r="K634" s="212"/>
      <c r="L634" s="212"/>
      <c r="M634" s="212"/>
      <c r="N634" s="212"/>
      <c r="O634" s="244"/>
      <c r="P634" s="205"/>
    </row>
    <row r="635" spans="2:16" ht="15">
      <c r="B635" s="204"/>
      <c r="C635" s="245" t="s">
        <v>4577</v>
      </c>
      <c r="D635" s="1432" t="s">
        <v>4578</v>
      </c>
      <c r="E635" s="1433"/>
      <c r="F635" s="1433"/>
      <c r="G635" s="1433"/>
      <c r="H635" s="1433"/>
      <c r="I635" s="1433"/>
      <c r="J635" s="1433"/>
      <c r="K635" s="1433"/>
      <c r="L635" s="1434"/>
      <c r="M635" s="1435" t="s">
        <v>98</v>
      </c>
      <c r="N635" s="1436"/>
      <c r="O635" s="245" t="s">
        <v>4503</v>
      </c>
      <c r="P635" s="246"/>
    </row>
    <row r="636" spans="2:16" ht="15" thickBot="1">
      <c r="B636" s="204"/>
      <c r="C636" s="308">
        <f>+'presupuesto   comfanorte'!B17</f>
        <v>2.04</v>
      </c>
      <c r="D636" s="1437" t="str">
        <f>+'presupuesto   comfanorte'!C17</f>
        <v>RELLENO COMPACTADO CON MATERIAL DE EXCAVACIÓN SELECCIONADO</v>
      </c>
      <c r="E636" s="1438"/>
      <c r="F636" s="1438"/>
      <c r="G636" s="1438"/>
      <c r="H636" s="1438"/>
      <c r="I636" s="1438"/>
      <c r="J636" s="1438"/>
      <c r="K636" s="1438"/>
      <c r="L636" s="1439"/>
      <c r="M636" s="1437" t="str">
        <f>+'presupuesto   comfanorte'!D17</f>
        <v>M3</v>
      </c>
      <c r="N636" s="1439"/>
      <c r="O636" s="247">
        <f>+'presupuesto   comfanorte'!E17</f>
        <v>545.54</v>
      </c>
      <c r="P636" s="248"/>
    </row>
    <row r="637" spans="2:16">
      <c r="B637" s="204"/>
      <c r="C637" s="1440" t="s">
        <v>4494</v>
      </c>
      <c r="D637" s="1401"/>
      <c r="E637" s="1401"/>
      <c r="F637" s="1401"/>
      <c r="G637" s="1401"/>
      <c r="H637" s="1401"/>
      <c r="I637" s="1401"/>
      <c r="J637" s="1401"/>
      <c r="K637" s="1401"/>
      <c r="L637" s="1401"/>
      <c r="M637" s="1401"/>
      <c r="N637" s="1401"/>
      <c r="O637" s="1402"/>
      <c r="P637" s="249"/>
    </row>
    <row r="638" spans="2:16">
      <c r="B638" s="204"/>
      <c r="C638" s="1387"/>
      <c r="D638" s="1388"/>
      <c r="E638" s="1388"/>
      <c r="F638" s="1388"/>
      <c r="G638" s="1388"/>
      <c r="H638" s="1388"/>
      <c r="I638" s="1388"/>
      <c r="J638" s="1388"/>
      <c r="K638" s="1388"/>
      <c r="L638" s="1388"/>
      <c r="M638" s="1388"/>
      <c r="N638" s="1388"/>
      <c r="O638" s="1389"/>
      <c r="P638" s="249"/>
    </row>
    <row r="639" spans="2:16" ht="13.5" thickBot="1">
      <c r="B639" s="204"/>
      <c r="C639" s="1390"/>
      <c r="D639" s="1391"/>
      <c r="E639" s="1391"/>
      <c r="F639" s="1391"/>
      <c r="G639" s="1391"/>
      <c r="H639" s="1391"/>
      <c r="I639" s="1391"/>
      <c r="J639" s="1391"/>
      <c r="K639" s="1391"/>
      <c r="L639" s="1391"/>
      <c r="M639" s="1391"/>
      <c r="N639" s="1391"/>
      <c r="O639" s="1392"/>
      <c r="P639" s="249"/>
    </row>
    <row r="640" spans="2:16" ht="15">
      <c r="B640" s="204"/>
      <c r="C640" s="1393" t="s">
        <v>4578</v>
      </c>
      <c r="D640" s="1619"/>
      <c r="E640" s="1619"/>
      <c r="F640" s="1619"/>
      <c r="G640" s="1620"/>
      <c r="H640" s="1396" t="s">
        <v>4627</v>
      </c>
      <c r="I640" s="1619"/>
      <c r="J640" s="1621" t="s">
        <v>4628</v>
      </c>
      <c r="K640" s="1622"/>
      <c r="L640" s="251" t="s">
        <v>4629</v>
      </c>
      <c r="M640" s="1396" t="s">
        <v>4496</v>
      </c>
      <c r="N640" s="1395"/>
      <c r="O640" s="252" t="s">
        <v>4630</v>
      </c>
      <c r="P640" s="253"/>
    </row>
    <row r="641" spans="2:20" ht="14.25">
      <c r="B641" s="204"/>
      <c r="C641" s="1397" t="str">
        <f>+'BASE MAQ. Y EQ.'!C29</f>
        <v>Apisonador (canguro)</v>
      </c>
      <c r="D641" s="1398"/>
      <c r="E641" s="1398"/>
      <c r="F641" s="1398"/>
      <c r="G641" s="1399"/>
      <c r="H641" s="1449"/>
      <c r="I641" s="1399"/>
      <c r="J641" s="1449" t="s">
        <v>4670</v>
      </c>
      <c r="K641" s="1399"/>
      <c r="L641" s="255">
        <f>+'BASE MAQ. Y EQ.'!E29/8</f>
        <v>18837.375</v>
      </c>
      <c r="M641" s="1450">
        <v>1.2</v>
      </c>
      <c r="N641" s="1451"/>
      <c r="O641" s="256">
        <f>+L641/M641</f>
        <v>15697.8125</v>
      </c>
      <c r="P641" s="257"/>
      <c r="T641" s="200">
        <v>31428.571428571428</v>
      </c>
    </row>
    <row r="642" spans="2:20" ht="14.25">
      <c r="B642" s="204"/>
      <c r="C642" s="1405" t="str">
        <f>+'BASE MAQ. Y EQ.'!C13</f>
        <v>Carrotanque de agua</v>
      </c>
      <c r="D642" s="1406"/>
      <c r="E642" s="1406"/>
      <c r="F642" s="1406"/>
      <c r="G642" s="1407"/>
      <c r="H642" s="1450"/>
      <c r="I642" s="1451"/>
      <c r="J642" s="1452" t="s">
        <v>4668</v>
      </c>
      <c r="K642" s="1407"/>
      <c r="L642" s="255">
        <f>+'BASE MAQ. Y EQ.'!E13</f>
        <v>65625</v>
      </c>
      <c r="M642" s="1450">
        <v>1.2</v>
      </c>
      <c r="N642" s="1451"/>
      <c r="O642" s="256">
        <f>+L642/M642</f>
        <v>54687.5</v>
      </c>
      <c r="P642" s="257"/>
      <c r="T642" s="200">
        <v>12500</v>
      </c>
    </row>
    <row r="643" spans="2:20" ht="15" thickBot="1">
      <c r="B643" s="204"/>
      <c r="C643" s="1412" t="s">
        <v>4657</v>
      </c>
      <c r="D643" s="1413"/>
      <c r="E643" s="1413"/>
      <c r="F643" s="1413"/>
      <c r="G643" s="1414"/>
      <c r="H643" s="1415"/>
      <c r="I643" s="1414"/>
      <c r="J643" s="1415"/>
      <c r="K643" s="1414"/>
      <c r="L643" s="260"/>
      <c r="M643" s="1416">
        <v>0.05</v>
      </c>
      <c r="N643" s="1417"/>
      <c r="O643" s="256">
        <f>+M643*O668</f>
        <v>2462.9585000000002</v>
      </c>
      <c r="P643" s="257"/>
      <c r="T643" s="200">
        <v>322.6875</v>
      </c>
    </row>
    <row r="644" spans="2:20" ht="15.75" thickBot="1">
      <c r="B644" s="204"/>
      <c r="C644" s="1370" t="s">
        <v>4631</v>
      </c>
      <c r="D644" s="1371"/>
      <c r="E644" s="1371"/>
      <c r="F644" s="1371"/>
      <c r="G644" s="1371"/>
      <c r="H644" s="1371"/>
      <c r="I644" s="1371"/>
      <c r="J644" s="1371"/>
      <c r="K644" s="1371"/>
      <c r="L644" s="1371"/>
      <c r="M644" s="1371"/>
      <c r="N644" s="1372"/>
      <c r="O644" s="261">
        <f>+O641+O643+O642</f>
        <v>72848.271000000008</v>
      </c>
      <c r="P644" s="262"/>
      <c r="T644" s="200">
        <v>31751.258928571428</v>
      </c>
    </row>
    <row r="645" spans="2:20">
      <c r="B645" s="204"/>
      <c r="C645" s="1400" t="s">
        <v>4632</v>
      </c>
      <c r="D645" s="1401"/>
      <c r="E645" s="1401"/>
      <c r="F645" s="1401"/>
      <c r="G645" s="1401"/>
      <c r="H645" s="1401"/>
      <c r="I645" s="1401"/>
      <c r="J645" s="1401"/>
      <c r="K645" s="1401"/>
      <c r="L645" s="1401"/>
      <c r="M645" s="1401"/>
      <c r="N645" s="1401"/>
      <c r="O645" s="1402"/>
      <c r="P645" s="249"/>
    </row>
    <row r="646" spans="2:20">
      <c r="B646" s="204"/>
      <c r="C646" s="1387"/>
      <c r="D646" s="1388"/>
      <c r="E646" s="1388"/>
      <c r="F646" s="1388"/>
      <c r="G646" s="1388"/>
      <c r="H646" s="1388"/>
      <c r="I646" s="1388"/>
      <c r="J646" s="1388"/>
      <c r="K646" s="1388"/>
      <c r="L646" s="1388"/>
      <c r="M646" s="1388"/>
      <c r="N646" s="1388"/>
      <c r="O646" s="1389"/>
      <c r="P646" s="249"/>
    </row>
    <row r="647" spans="2:20" ht="13.5" thickBot="1">
      <c r="B647" s="204"/>
      <c r="C647" s="1387"/>
      <c r="D647" s="1388"/>
      <c r="E647" s="1388"/>
      <c r="F647" s="1388"/>
      <c r="G647" s="1388"/>
      <c r="H647" s="1388"/>
      <c r="I647" s="1388"/>
      <c r="J647" s="1388"/>
      <c r="K647" s="1388"/>
      <c r="L647" s="1388"/>
      <c r="M647" s="1388"/>
      <c r="N647" s="1388"/>
      <c r="O647" s="1389"/>
      <c r="P647" s="249"/>
    </row>
    <row r="648" spans="2:20" ht="15.75" thickBot="1">
      <c r="B648" s="204"/>
      <c r="C648" s="1612" t="s">
        <v>4578</v>
      </c>
      <c r="D648" s="1613"/>
      <c r="E648" s="1613"/>
      <c r="F648" s="1613"/>
      <c r="G648" s="1613"/>
      <c r="H648" s="1613"/>
      <c r="I648" s="1613"/>
      <c r="J648" s="1613"/>
      <c r="K648" s="314" t="s">
        <v>98</v>
      </c>
      <c r="L648" s="314" t="s">
        <v>4503</v>
      </c>
      <c r="M648" s="1613" t="s">
        <v>4633</v>
      </c>
      <c r="N648" s="1613"/>
      <c r="O648" s="315" t="s">
        <v>4630</v>
      </c>
      <c r="P648" s="253"/>
    </row>
    <row r="649" spans="2:20" ht="14.25">
      <c r="B649" s="204"/>
      <c r="C649" s="1629"/>
      <c r="D649" s="1630"/>
      <c r="E649" s="1630"/>
      <c r="F649" s="1630"/>
      <c r="G649" s="1630"/>
      <c r="H649" s="1630"/>
      <c r="I649" s="1630"/>
      <c r="J649" s="1630"/>
      <c r="K649" s="316"/>
      <c r="L649" s="317"/>
      <c r="M649" s="1654"/>
      <c r="N649" s="1654"/>
      <c r="O649" s="318">
        <f>+ROUND(L649*M649,2)</f>
        <v>0</v>
      </c>
      <c r="P649" s="257"/>
    </row>
    <row r="650" spans="2:20" ht="14.25">
      <c r="B650" s="204"/>
      <c r="C650" s="1420"/>
      <c r="D650" s="1421"/>
      <c r="E650" s="1421"/>
      <c r="F650" s="1421"/>
      <c r="G650" s="1421"/>
      <c r="H650" s="1421"/>
      <c r="I650" s="1421"/>
      <c r="J650" s="1421"/>
      <c r="K650" s="312"/>
      <c r="L650" s="313"/>
      <c r="M650" s="1422"/>
      <c r="N650" s="1422"/>
      <c r="O650" s="256">
        <f>+ROUND(L650*M650,2)</f>
        <v>0</v>
      </c>
      <c r="P650" s="257"/>
    </row>
    <row r="651" spans="2:20" ht="14.25">
      <c r="B651" s="204"/>
      <c r="C651" s="1420"/>
      <c r="D651" s="1421"/>
      <c r="E651" s="1421"/>
      <c r="F651" s="1421"/>
      <c r="G651" s="1421"/>
      <c r="H651" s="1421"/>
      <c r="I651" s="1421"/>
      <c r="J651" s="1421"/>
      <c r="K651" s="312"/>
      <c r="L651" s="313"/>
      <c r="M651" s="1422"/>
      <c r="N651" s="1422"/>
      <c r="O651" s="256">
        <f>+ROUND(L651*M651,2)</f>
        <v>0</v>
      </c>
      <c r="P651" s="257"/>
    </row>
    <row r="652" spans="2:20" ht="15.75" thickBot="1">
      <c r="B652" s="204"/>
      <c r="C652" s="1385" t="s">
        <v>4631</v>
      </c>
      <c r="D652" s="1386"/>
      <c r="E652" s="1386"/>
      <c r="F652" s="1386"/>
      <c r="G652" s="1386"/>
      <c r="H652" s="1386"/>
      <c r="I652" s="1386"/>
      <c r="J652" s="1386"/>
      <c r="K652" s="1386"/>
      <c r="L652" s="1386"/>
      <c r="M652" s="1386"/>
      <c r="N652" s="1386"/>
      <c r="O652" s="267">
        <f>+O649+O650+O651</f>
        <v>0</v>
      </c>
      <c r="P652" s="257"/>
    </row>
    <row r="653" spans="2:20">
      <c r="B653" s="204"/>
      <c r="C653" s="1387" t="s">
        <v>4634</v>
      </c>
      <c r="D653" s="1388"/>
      <c r="E653" s="1388"/>
      <c r="F653" s="1388"/>
      <c r="G653" s="1388"/>
      <c r="H653" s="1388"/>
      <c r="I653" s="1388"/>
      <c r="J653" s="1388"/>
      <c r="K653" s="1388"/>
      <c r="L653" s="1388"/>
      <c r="M653" s="1388"/>
      <c r="N653" s="1388"/>
      <c r="O653" s="1389"/>
      <c r="P653" s="249"/>
    </row>
    <row r="654" spans="2:20">
      <c r="B654" s="204"/>
      <c r="C654" s="1387"/>
      <c r="D654" s="1388"/>
      <c r="E654" s="1388"/>
      <c r="F654" s="1388"/>
      <c r="G654" s="1388"/>
      <c r="H654" s="1388"/>
      <c r="I654" s="1388"/>
      <c r="J654" s="1388"/>
      <c r="K654" s="1388"/>
      <c r="L654" s="1388"/>
      <c r="M654" s="1388"/>
      <c r="N654" s="1388"/>
      <c r="O654" s="1389"/>
      <c r="P654" s="249"/>
    </row>
    <row r="655" spans="2:20" ht="13.5" thickBot="1">
      <c r="B655" s="204"/>
      <c r="C655" s="1390"/>
      <c r="D655" s="1391"/>
      <c r="E655" s="1391"/>
      <c r="F655" s="1391"/>
      <c r="G655" s="1391"/>
      <c r="H655" s="1391"/>
      <c r="I655" s="1391"/>
      <c r="J655" s="1391"/>
      <c r="K655" s="1391"/>
      <c r="L655" s="1391"/>
      <c r="M655" s="1391"/>
      <c r="N655" s="1391"/>
      <c r="O655" s="1392"/>
      <c r="P655" s="249"/>
    </row>
    <row r="656" spans="2:20" ht="17.25">
      <c r="B656" s="204"/>
      <c r="C656" s="1393" t="s">
        <v>4635</v>
      </c>
      <c r="D656" s="1394"/>
      <c r="E656" s="1394"/>
      <c r="F656" s="1394"/>
      <c r="G656" s="1394"/>
      <c r="H656" s="1394"/>
      <c r="I656" s="1394"/>
      <c r="J656" s="251" t="s">
        <v>4636</v>
      </c>
      <c r="K656" s="263" t="s">
        <v>4506</v>
      </c>
      <c r="L656" s="269" t="s">
        <v>4637</v>
      </c>
      <c r="M656" s="1396" t="s">
        <v>4248</v>
      </c>
      <c r="N656" s="1395"/>
      <c r="O656" s="252" t="s">
        <v>4630</v>
      </c>
      <c r="P656" s="253"/>
    </row>
    <row r="657" spans="2:16" ht="14.25">
      <c r="B657" s="204"/>
      <c r="C657" s="1397"/>
      <c r="D657" s="1398"/>
      <c r="E657" s="1398"/>
      <c r="F657" s="1398"/>
      <c r="G657" s="1398"/>
      <c r="H657" s="1398"/>
      <c r="I657" s="1398"/>
      <c r="J657" s="270"/>
      <c r="K657" s="271"/>
      <c r="L657" s="270"/>
      <c r="M657" s="1410"/>
      <c r="N657" s="1411"/>
      <c r="O657" s="256"/>
      <c r="P657" s="257"/>
    </row>
    <row r="658" spans="2:16" ht="15" thickBot="1">
      <c r="B658" s="204"/>
      <c r="C658" s="1412"/>
      <c r="D658" s="1413"/>
      <c r="E658" s="1413"/>
      <c r="F658" s="1413"/>
      <c r="G658" s="1413"/>
      <c r="H658" s="1413"/>
      <c r="I658" s="1413"/>
      <c r="J658" s="272"/>
      <c r="K658" s="273"/>
      <c r="L658" s="272"/>
      <c r="M658" s="1368"/>
      <c r="N658" s="1369"/>
      <c r="O658" s="274"/>
      <c r="P658" s="257"/>
    </row>
    <row r="659" spans="2:16" ht="15.75" thickBot="1">
      <c r="B659" s="204"/>
      <c r="C659" s="1370" t="s">
        <v>4631</v>
      </c>
      <c r="D659" s="1371"/>
      <c r="E659" s="1371"/>
      <c r="F659" s="1371"/>
      <c r="G659" s="1371"/>
      <c r="H659" s="1371"/>
      <c r="I659" s="1371"/>
      <c r="J659" s="1371"/>
      <c r="K659" s="1371"/>
      <c r="L659" s="1371"/>
      <c r="M659" s="1371"/>
      <c r="N659" s="1372"/>
      <c r="O659" s="261">
        <f>+O657+O658</f>
        <v>0</v>
      </c>
      <c r="P659" s="262"/>
    </row>
    <row r="660" spans="2:16">
      <c r="B660" s="204"/>
      <c r="C660" s="1400" t="s">
        <v>4638</v>
      </c>
      <c r="D660" s="1401"/>
      <c r="E660" s="1401"/>
      <c r="F660" s="1401"/>
      <c r="G660" s="1401"/>
      <c r="H660" s="1401"/>
      <c r="I660" s="1401"/>
      <c r="J660" s="1401"/>
      <c r="K660" s="1401"/>
      <c r="L660" s="1401"/>
      <c r="M660" s="1401"/>
      <c r="N660" s="1401"/>
      <c r="O660" s="1402"/>
      <c r="P660" s="249"/>
    </row>
    <row r="661" spans="2:16">
      <c r="B661" s="204"/>
      <c r="C661" s="1387"/>
      <c r="D661" s="1388"/>
      <c r="E661" s="1388"/>
      <c r="F661" s="1388"/>
      <c r="G661" s="1388"/>
      <c r="H661" s="1388"/>
      <c r="I661" s="1388"/>
      <c r="J661" s="1388"/>
      <c r="K661" s="1388"/>
      <c r="L661" s="1388"/>
      <c r="M661" s="1388"/>
      <c r="N661" s="1388"/>
      <c r="O661" s="1389"/>
      <c r="P661" s="249"/>
    </row>
    <row r="662" spans="2:16" ht="13.5" thickBot="1">
      <c r="B662" s="204"/>
      <c r="C662" s="1390"/>
      <c r="D662" s="1391"/>
      <c r="E662" s="1391"/>
      <c r="F662" s="1391"/>
      <c r="G662" s="1391"/>
      <c r="H662" s="1391"/>
      <c r="I662" s="1391"/>
      <c r="J662" s="1391"/>
      <c r="K662" s="1391"/>
      <c r="L662" s="1391"/>
      <c r="M662" s="1391"/>
      <c r="N662" s="1391"/>
      <c r="O662" s="1392"/>
      <c r="P662" s="249"/>
    </row>
    <row r="663" spans="2:16" ht="30">
      <c r="B663" s="204"/>
      <c r="C663" s="1393" t="s">
        <v>4639</v>
      </c>
      <c r="D663" s="1394"/>
      <c r="E663" s="1394"/>
      <c r="F663" s="1394"/>
      <c r="G663" s="1394"/>
      <c r="H663" s="1394"/>
      <c r="I663" s="1394"/>
      <c r="J663" s="251" t="s">
        <v>4510</v>
      </c>
      <c r="K663" s="275" t="s">
        <v>65</v>
      </c>
      <c r="L663" s="276" t="s">
        <v>4512</v>
      </c>
      <c r="M663" s="1403" t="s">
        <v>4496</v>
      </c>
      <c r="N663" s="1404"/>
      <c r="O663" s="278" t="s">
        <v>4630</v>
      </c>
      <c r="P663" s="279"/>
    </row>
    <row r="664" spans="2:16" ht="14.25">
      <c r="B664" s="204"/>
      <c r="C664" s="1405" t="str">
        <f>+'BASE M.O.'!D13</f>
        <v>Ayudantes (1)</v>
      </c>
      <c r="D664" s="1406"/>
      <c r="E664" s="1406"/>
      <c r="F664" s="1406"/>
      <c r="G664" s="1406"/>
      <c r="H664" s="1406"/>
      <c r="I664" s="1407"/>
      <c r="J664" s="280">
        <f>+'BASE M.O.'!E13</f>
        <v>50267</v>
      </c>
      <c r="K664" s="287">
        <f>+'BASE M.O.'!F13</f>
        <v>2.3518771899722153</v>
      </c>
      <c r="L664" s="280">
        <f>+'BASE M.O.'!G13</f>
        <v>118222</v>
      </c>
      <c r="M664" s="1408">
        <f>+M641*2</f>
        <v>2.4</v>
      </c>
      <c r="N664" s="1409"/>
      <c r="O664" s="309">
        <f>+ROUND(L664/M664,2)</f>
        <v>49259.17</v>
      </c>
      <c r="P664" s="282"/>
    </row>
    <row r="665" spans="2:16" ht="14.25">
      <c r="B665" s="204"/>
      <c r="C665" s="1405"/>
      <c r="D665" s="1406"/>
      <c r="E665" s="1406"/>
      <c r="F665" s="1406"/>
      <c r="G665" s="1406"/>
      <c r="H665" s="1406"/>
      <c r="I665" s="1407"/>
      <c r="J665" s="280"/>
      <c r="K665" s="287"/>
      <c r="L665" s="280"/>
      <c r="M665" s="1408"/>
      <c r="N665" s="1409"/>
      <c r="O665" s="309"/>
      <c r="P665" s="282"/>
    </row>
    <row r="666" spans="2:16" ht="14.25">
      <c r="B666" s="204"/>
      <c r="C666" s="1405"/>
      <c r="D666" s="1406"/>
      <c r="E666" s="1406"/>
      <c r="F666" s="1406"/>
      <c r="G666" s="1406"/>
      <c r="H666" s="1406"/>
      <c r="I666" s="1407"/>
      <c r="J666" s="280">
        <f>+'BASE M.O.'!E1167</f>
        <v>0</v>
      </c>
      <c r="K666" s="311"/>
      <c r="L666" s="281">
        <f>+'BASE M.O.'!G1167</f>
        <v>0</v>
      </c>
      <c r="M666" s="1410"/>
      <c r="N666" s="1411"/>
      <c r="O666" s="309"/>
      <c r="P666" s="282"/>
    </row>
    <row r="667" spans="2:16" ht="15" thickBot="1">
      <c r="B667" s="204"/>
      <c r="C667" s="1405"/>
      <c r="D667" s="1406"/>
      <c r="E667" s="1406"/>
      <c r="F667" s="1406"/>
      <c r="G667" s="1406"/>
      <c r="H667" s="1406"/>
      <c r="I667" s="1407"/>
      <c r="J667" s="272"/>
      <c r="K667" s="273"/>
      <c r="L667" s="272"/>
      <c r="M667" s="1368"/>
      <c r="N667" s="1369"/>
      <c r="O667" s="274"/>
      <c r="P667" s="257"/>
    </row>
    <row r="668" spans="2:16" ht="15.75" thickBot="1">
      <c r="B668" s="204"/>
      <c r="C668" s="1370" t="s">
        <v>4631</v>
      </c>
      <c r="D668" s="1371"/>
      <c r="E668" s="1371"/>
      <c r="F668" s="1371"/>
      <c r="G668" s="1371"/>
      <c r="H668" s="1371"/>
      <c r="I668" s="1371"/>
      <c r="J668" s="1371"/>
      <c r="K668" s="1371"/>
      <c r="L668" s="1371"/>
      <c r="M668" s="1371"/>
      <c r="N668" s="1372"/>
      <c r="O668" s="268">
        <f>+O664+O665+O666+O667</f>
        <v>49259.17</v>
      </c>
      <c r="P668" s="257"/>
    </row>
    <row r="669" spans="2:16" ht="15" thickBot="1">
      <c r="B669" s="204"/>
      <c r="C669" s="243"/>
      <c r="D669" s="212"/>
      <c r="E669" s="212"/>
      <c r="F669" s="212"/>
      <c r="G669" s="212"/>
      <c r="H669" s="212"/>
      <c r="I669" s="212"/>
      <c r="J669" s="212"/>
      <c r="K669" s="212"/>
      <c r="L669" s="212"/>
      <c r="M669" s="212"/>
      <c r="N669" s="212"/>
      <c r="O669" s="244"/>
      <c r="P669" s="205"/>
    </row>
    <row r="670" spans="2:16" ht="15.75" thickBot="1">
      <c r="B670" s="204"/>
      <c r="C670" s="1373" t="s">
        <v>4640</v>
      </c>
      <c r="D670" s="1374"/>
      <c r="E670" s="1374"/>
      <c r="F670" s="1374"/>
      <c r="G670" s="1374"/>
      <c r="H670" s="1374"/>
      <c r="I670" s="1374"/>
      <c r="J670" s="1374"/>
      <c r="K670" s="1374"/>
      <c r="L670" s="1374"/>
      <c r="M670" s="1374"/>
      <c r="N670" s="1375"/>
      <c r="O670" s="283">
        <f>+ROUND(O668+O659+O652+O644,2)</f>
        <v>122107.44</v>
      </c>
      <c r="P670" s="284"/>
    </row>
    <row r="671" spans="2:16" ht="14.45" customHeight="1">
      <c r="B671" s="204"/>
      <c r="C671" s="1376" t="s">
        <v>5351</v>
      </c>
      <c r="D671" s="1377"/>
      <c r="E671" s="1377"/>
      <c r="F671" s="1377"/>
      <c r="G671" s="1377"/>
      <c r="H671" s="1377"/>
      <c r="I671" s="1377"/>
      <c r="J671" s="1377"/>
      <c r="K671" s="1377"/>
      <c r="L671" s="1377"/>
      <c r="M671" s="1377"/>
      <c r="N671" s="1377"/>
      <c r="O671" s="1378"/>
      <c r="P671" s="284"/>
    </row>
    <row r="672" spans="2:16" ht="14.45" customHeight="1">
      <c r="B672" s="204"/>
      <c r="C672" s="1379"/>
      <c r="D672" s="1380"/>
      <c r="E672" s="1380"/>
      <c r="F672" s="1380"/>
      <c r="G672" s="1380"/>
      <c r="H672" s="1380"/>
      <c r="I672" s="1380"/>
      <c r="J672" s="1380"/>
      <c r="K672" s="1380"/>
      <c r="L672" s="1380"/>
      <c r="M672" s="1380"/>
      <c r="N672" s="1380"/>
      <c r="O672" s="1381"/>
      <c r="P672" s="284"/>
    </row>
    <row r="673" spans="2:16" ht="14.45" customHeight="1">
      <c r="B673" s="204"/>
      <c r="C673" s="1379"/>
      <c r="D673" s="1380"/>
      <c r="E673" s="1380"/>
      <c r="F673" s="1380"/>
      <c r="G673" s="1380"/>
      <c r="H673" s="1380"/>
      <c r="I673" s="1380"/>
      <c r="J673" s="1380"/>
      <c r="K673" s="1380"/>
      <c r="L673" s="1380"/>
      <c r="M673" s="1380"/>
      <c r="N673" s="1380"/>
      <c r="O673" s="1381"/>
      <c r="P673" s="284"/>
    </row>
    <row r="674" spans="2:16" ht="14.45" customHeight="1">
      <c r="B674" s="204"/>
      <c r="C674" s="1379"/>
      <c r="D674" s="1380"/>
      <c r="E674" s="1380"/>
      <c r="F674" s="1380"/>
      <c r="G674" s="1380"/>
      <c r="H674" s="1380"/>
      <c r="I674" s="1380"/>
      <c r="J674" s="1380"/>
      <c r="K674" s="1380"/>
      <c r="L674" s="1380"/>
      <c r="M674" s="1380"/>
      <c r="N674" s="1380"/>
      <c r="O674" s="1381"/>
      <c r="P674" s="284"/>
    </row>
    <row r="675" spans="2:16" ht="14.45" customHeight="1" thickBot="1">
      <c r="B675" s="775"/>
      <c r="C675" s="776"/>
      <c r="D675" s="776"/>
      <c r="E675" s="776"/>
      <c r="F675" s="776"/>
      <c r="G675" s="776"/>
      <c r="H675" s="776"/>
      <c r="I675" s="776"/>
      <c r="J675" s="776"/>
      <c r="K675" s="776"/>
      <c r="L675" s="776"/>
      <c r="M675" s="776"/>
      <c r="N675" s="776"/>
      <c r="O675" s="776"/>
      <c r="P675" s="777"/>
    </row>
    <row r="676" spans="2:16" ht="14.45" customHeight="1" thickTop="1">
      <c r="B676" s="201"/>
      <c r="C676" s="202"/>
      <c r="D676" s="202"/>
      <c r="E676" s="202"/>
      <c r="F676" s="202"/>
      <c r="G676" s="202"/>
      <c r="H676" s="202"/>
      <c r="I676" s="202"/>
      <c r="J676" s="202"/>
      <c r="K676" s="202"/>
      <c r="L676" s="202"/>
      <c r="M676" s="202"/>
      <c r="N676" s="202"/>
      <c r="O676" s="202"/>
      <c r="P676" s="203"/>
    </row>
    <row r="677" spans="2:16" ht="14.45" customHeight="1" thickBot="1">
      <c r="B677" s="204"/>
      <c r="C677" s="212"/>
      <c r="D677" s="212"/>
      <c r="E677" s="212"/>
      <c r="F677" s="212"/>
      <c r="G677" s="212"/>
      <c r="H677" s="212"/>
      <c r="I677" s="212"/>
      <c r="J677" s="212"/>
      <c r="K677" s="212"/>
      <c r="L677" s="212"/>
      <c r="M677" s="212"/>
      <c r="N677" s="212"/>
      <c r="O677" s="212"/>
      <c r="P677" s="205"/>
    </row>
    <row r="678" spans="2:16" ht="14.45" customHeight="1">
      <c r="B678" s="204"/>
      <c r="C678" s="1469" t="str">
        <f>+credenciales!$B$36</f>
        <v xml:space="preserve">ANÁLISIS DE PRECIOS UNITARIOS </v>
      </c>
      <c r="D678" s="1470"/>
      <c r="E678" s="1470"/>
      <c r="F678" s="1470"/>
      <c r="G678" s="1470"/>
      <c r="H678" s="1470"/>
      <c r="I678" s="1470"/>
      <c r="J678" s="1470"/>
      <c r="K678" s="1471"/>
      <c r="L678" s="1478"/>
      <c r="M678" s="1479"/>
      <c r="N678" s="1479"/>
      <c r="O678" s="1480"/>
      <c r="P678" s="214"/>
    </row>
    <row r="679" spans="2:16" ht="14.45" customHeight="1">
      <c r="B679" s="204"/>
      <c r="C679" s="1472"/>
      <c r="D679" s="1473"/>
      <c r="E679" s="1473"/>
      <c r="F679" s="1473"/>
      <c r="G679" s="1473"/>
      <c r="H679" s="1473"/>
      <c r="I679" s="1473"/>
      <c r="J679" s="1473"/>
      <c r="K679" s="1474"/>
      <c r="L679" s="1481"/>
      <c r="M679" s="1482"/>
      <c r="N679" s="1482"/>
      <c r="O679" s="1483"/>
      <c r="P679" s="214"/>
    </row>
    <row r="680" spans="2:16" ht="14.45" customHeight="1">
      <c r="B680" s="204"/>
      <c r="C680" s="1472"/>
      <c r="D680" s="1473"/>
      <c r="E680" s="1473"/>
      <c r="F680" s="1473"/>
      <c r="G680" s="1473"/>
      <c r="H680" s="1473"/>
      <c r="I680" s="1473"/>
      <c r="J680" s="1473"/>
      <c r="K680" s="1474"/>
      <c r="L680" s="1484" t="s">
        <v>4615</v>
      </c>
      <c r="M680" s="1486"/>
      <c r="N680" s="1487"/>
      <c r="O680" s="1488"/>
      <c r="P680" s="214"/>
    </row>
    <row r="681" spans="2:16" ht="14.45" customHeight="1">
      <c r="B681" s="204"/>
      <c r="C681" s="1472"/>
      <c r="D681" s="1473"/>
      <c r="E681" s="1473"/>
      <c r="F681" s="1473"/>
      <c r="G681" s="1473"/>
      <c r="H681" s="1473"/>
      <c r="I681" s="1473"/>
      <c r="J681" s="1473"/>
      <c r="K681" s="1474"/>
      <c r="L681" s="1485"/>
      <c r="M681" s="1489"/>
      <c r="N681" s="1490"/>
      <c r="O681" s="1491"/>
      <c r="P681" s="216"/>
    </row>
    <row r="682" spans="2:16" ht="14.45" customHeight="1">
      <c r="B682" s="204"/>
      <c r="C682" s="1472"/>
      <c r="D682" s="1473"/>
      <c r="E682" s="1473"/>
      <c r="F682" s="1473"/>
      <c r="G682" s="1473"/>
      <c r="H682" s="1473"/>
      <c r="I682" s="1473"/>
      <c r="J682" s="1473"/>
      <c r="K682" s="1474"/>
      <c r="L682" s="1484" t="s">
        <v>4617</v>
      </c>
      <c r="M682" s="1484">
        <v>1</v>
      </c>
      <c r="N682" s="1484" t="s">
        <v>4618</v>
      </c>
      <c r="O682" s="1493">
        <v>1</v>
      </c>
      <c r="P682" s="214"/>
    </row>
    <row r="683" spans="2:16" ht="14.45" customHeight="1">
      <c r="B683" s="204"/>
      <c r="C683" s="1472"/>
      <c r="D683" s="1473"/>
      <c r="E683" s="1473"/>
      <c r="F683" s="1473"/>
      <c r="G683" s="1473"/>
      <c r="H683" s="1473"/>
      <c r="I683" s="1473"/>
      <c r="J683" s="1473"/>
      <c r="K683" s="1474"/>
      <c r="L683" s="1492"/>
      <c r="M683" s="1492"/>
      <c r="N683" s="1492"/>
      <c r="O683" s="1494"/>
      <c r="P683" s="214"/>
    </row>
    <row r="684" spans="2:16" ht="14.45" customHeight="1">
      <c r="B684" s="204"/>
      <c r="C684" s="1475"/>
      <c r="D684" s="1476"/>
      <c r="E684" s="1476"/>
      <c r="F684" s="1476"/>
      <c r="G684" s="1476"/>
      <c r="H684" s="1476"/>
      <c r="I684" s="1476"/>
      <c r="J684" s="1476"/>
      <c r="K684" s="1477"/>
      <c r="L684" s="1492"/>
      <c r="M684" s="1492"/>
      <c r="N684" s="1492"/>
      <c r="O684" s="1494"/>
      <c r="P684" s="214"/>
    </row>
    <row r="685" spans="2:16" ht="14.45" customHeight="1" thickBot="1">
      <c r="B685" s="204"/>
      <c r="C685" s="217"/>
      <c r="D685" s="218"/>
      <c r="E685" s="218"/>
      <c r="F685" s="218"/>
      <c r="G685" s="218"/>
      <c r="H685" s="218"/>
      <c r="I685" s="218"/>
      <c r="J685" s="218"/>
      <c r="K685" s="218"/>
      <c r="L685" s="218"/>
      <c r="M685" s="219"/>
      <c r="N685" s="219"/>
      <c r="O685" s="220"/>
      <c r="P685" s="221"/>
    </row>
    <row r="686" spans="2:16" ht="14.45" customHeight="1">
      <c r="B686" s="204"/>
      <c r="C686" s="222"/>
      <c r="D686" s="213"/>
      <c r="E686" s="213"/>
      <c r="F686" s="213"/>
      <c r="G686" s="213"/>
      <c r="H686" s="213"/>
      <c r="I686" s="213"/>
      <c r="J686" s="213"/>
      <c r="K686" s="213"/>
      <c r="L686" s="223" t="s">
        <v>4620</v>
      </c>
      <c r="M686" s="224" t="s">
        <v>4621</v>
      </c>
      <c r="N686" s="224" t="s">
        <v>4622</v>
      </c>
      <c r="O686" s="225" t="s">
        <v>4623</v>
      </c>
      <c r="P686" s="216"/>
    </row>
    <row r="687" spans="2:16" ht="14.45" customHeight="1">
      <c r="B687" s="204"/>
      <c r="C687" s="226"/>
      <c r="D687" s="215"/>
      <c r="E687" s="215"/>
      <c r="F687" s="215"/>
      <c r="G687" s="215"/>
      <c r="H687" s="215"/>
      <c r="I687" s="215"/>
      <c r="J687" s="215"/>
      <c r="K687" s="215"/>
      <c r="L687" s="227"/>
      <c r="M687" s="228"/>
      <c r="N687" s="228"/>
      <c r="O687" s="228"/>
      <c r="P687" s="230"/>
    </row>
    <row r="688" spans="2:16" ht="14.45" customHeight="1">
      <c r="B688" s="204"/>
      <c r="C688" s="1427" t="s">
        <v>4624</v>
      </c>
      <c r="D688" s="1428"/>
      <c r="E688" s="1428"/>
      <c r="F688" s="1428"/>
      <c r="G688" s="215" t="s">
        <v>4660</v>
      </c>
      <c r="H688" s="215"/>
      <c r="I688" s="215" t="s">
        <v>4625</v>
      </c>
      <c r="J688" s="212"/>
      <c r="K688" s="215"/>
      <c r="L688" s="227"/>
      <c r="M688" s="212"/>
      <c r="N688" s="212"/>
      <c r="O688" s="231"/>
      <c r="P688" s="230"/>
    </row>
    <row r="689" spans="2:16" ht="14.45" customHeight="1">
      <c r="B689" s="204"/>
      <c r="C689" s="232"/>
      <c r="D689" s="233"/>
      <c r="E689" s="233"/>
      <c r="F689" s="233"/>
      <c r="G689" s="233"/>
      <c r="H689" s="233"/>
      <c r="I689" s="233"/>
      <c r="J689" s="233"/>
      <c r="K689" s="233"/>
      <c r="L689" s="233"/>
      <c r="M689" s="233"/>
      <c r="N689" s="233"/>
      <c r="O689" s="234"/>
      <c r="P689" s="235"/>
    </row>
    <row r="690" spans="2:16" ht="14.45" customHeight="1" thickBot="1">
      <c r="B690" s="204"/>
      <c r="C690" s="236"/>
      <c r="D690" s="237"/>
      <c r="E690" s="237"/>
      <c r="F690" s="237"/>
      <c r="G690" s="237"/>
      <c r="H690" s="237"/>
      <c r="I690" s="237"/>
      <c r="J690" s="237"/>
      <c r="K690" s="237"/>
      <c r="L690" s="237"/>
      <c r="M690" s="237"/>
      <c r="N690" s="237"/>
      <c r="O690" s="238"/>
      <c r="P690" s="205"/>
    </row>
    <row r="691" spans="2:16" ht="14.45" customHeight="1" thickBot="1">
      <c r="B691" s="204"/>
      <c r="C691" s="239"/>
      <c r="D691" s="240"/>
      <c r="E691" s="240"/>
      <c r="F691" s="240"/>
      <c r="G691" s="240"/>
      <c r="H691" s="240"/>
      <c r="I691" s="212"/>
      <c r="J691" s="212"/>
      <c r="K691" s="240"/>
      <c r="L691" s="240"/>
      <c r="M691" s="240"/>
      <c r="N691" s="240"/>
      <c r="O691" s="241"/>
      <c r="P691" s="205"/>
    </row>
    <row r="692" spans="2:16" ht="14.45" customHeight="1">
      <c r="B692" s="204"/>
      <c r="C692" s="1429" t="s">
        <v>4626</v>
      </c>
      <c r="D692" s="1430"/>
      <c r="E692" s="1430"/>
      <c r="F692" s="1430"/>
      <c r="G692" s="1430"/>
      <c r="H692" s="1430"/>
      <c r="I692" s="1430"/>
      <c r="J692" s="1430"/>
      <c r="K692" s="1430"/>
      <c r="L692" s="1430"/>
      <c r="M692" s="1430"/>
      <c r="N692" s="1430"/>
      <c r="O692" s="1431"/>
      <c r="P692" s="242"/>
    </row>
    <row r="693" spans="2:16" ht="14.45" customHeight="1" thickBot="1">
      <c r="B693" s="204"/>
      <c r="C693" s="243"/>
      <c r="D693" s="212"/>
      <c r="E693" s="212"/>
      <c r="F693" s="212"/>
      <c r="G693" s="212"/>
      <c r="H693" s="212"/>
      <c r="I693" s="212"/>
      <c r="J693" s="212"/>
      <c r="K693" s="212"/>
      <c r="L693" s="212"/>
      <c r="M693" s="212"/>
      <c r="N693" s="212"/>
      <c r="O693" s="244"/>
      <c r="P693" s="205"/>
    </row>
    <row r="694" spans="2:16" ht="14.45" customHeight="1">
      <c r="B694" s="204"/>
      <c r="C694" s="245" t="s">
        <v>4577</v>
      </c>
      <c r="D694" s="1432" t="s">
        <v>4578</v>
      </c>
      <c r="E694" s="1433"/>
      <c r="F694" s="1433"/>
      <c r="G694" s="1433"/>
      <c r="H694" s="1433"/>
      <c r="I694" s="1433"/>
      <c r="J694" s="1433"/>
      <c r="K694" s="1433"/>
      <c r="L694" s="1434"/>
      <c r="M694" s="1435" t="s">
        <v>98</v>
      </c>
      <c r="N694" s="1436"/>
      <c r="O694" s="245" t="s">
        <v>4503</v>
      </c>
      <c r="P694" s="246"/>
    </row>
    <row r="695" spans="2:16" ht="14.45" customHeight="1" thickBot="1">
      <c r="B695" s="204"/>
      <c r="C695" s="308">
        <f>'presupuesto   comfanorte'!B18</f>
        <v>2.0499999999999998</v>
      </c>
      <c r="D695" s="1628" t="str">
        <f>'presupuesto   comfanorte'!C18</f>
        <v xml:space="preserve"> SUMINISTRO E  INSTALACION SUB-DE BASE GRANULAR</v>
      </c>
      <c r="E695" s="1438"/>
      <c r="F695" s="1438"/>
      <c r="G695" s="1438"/>
      <c r="H695" s="1438"/>
      <c r="I695" s="1438"/>
      <c r="J695" s="1438"/>
      <c r="K695" s="1438"/>
      <c r="L695" s="1439"/>
      <c r="M695" s="1437" t="e">
        <f>'presupuesto   comfanorte'!#REF!</f>
        <v>#REF!</v>
      </c>
      <c r="N695" s="1439"/>
      <c r="O695" s="247">
        <f>+'presupuesto   comfanorte'!E18</f>
        <v>342.08800000000002</v>
      </c>
      <c r="P695" s="248"/>
    </row>
    <row r="696" spans="2:16" ht="14.45" customHeight="1">
      <c r="B696" s="204"/>
      <c r="C696" s="1440" t="s">
        <v>4494</v>
      </c>
      <c r="D696" s="1401"/>
      <c r="E696" s="1401"/>
      <c r="F696" s="1401"/>
      <c r="G696" s="1401"/>
      <c r="H696" s="1401"/>
      <c r="I696" s="1401"/>
      <c r="J696" s="1401"/>
      <c r="K696" s="1401"/>
      <c r="L696" s="1401"/>
      <c r="M696" s="1401"/>
      <c r="N696" s="1401"/>
      <c r="O696" s="1402"/>
      <c r="P696" s="249"/>
    </row>
    <row r="697" spans="2:16" ht="14.45" customHeight="1">
      <c r="B697" s="204"/>
      <c r="C697" s="1387"/>
      <c r="D697" s="1388"/>
      <c r="E697" s="1388"/>
      <c r="F697" s="1388"/>
      <c r="G697" s="1388"/>
      <c r="H697" s="1388"/>
      <c r="I697" s="1388"/>
      <c r="J697" s="1388"/>
      <c r="K697" s="1388"/>
      <c r="L697" s="1388"/>
      <c r="M697" s="1388"/>
      <c r="N697" s="1388"/>
      <c r="O697" s="1389"/>
      <c r="P697" s="249"/>
    </row>
    <row r="698" spans="2:16" ht="14.45" customHeight="1" thickBot="1">
      <c r="B698" s="204"/>
      <c r="C698" s="1390"/>
      <c r="D698" s="1391"/>
      <c r="E698" s="1391"/>
      <c r="F698" s="1391"/>
      <c r="G698" s="1391"/>
      <c r="H698" s="1391"/>
      <c r="I698" s="1391"/>
      <c r="J698" s="1391"/>
      <c r="K698" s="1391"/>
      <c r="L698" s="1391"/>
      <c r="M698" s="1391"/>
      <c r="N698" s="1391"/>
      <c r="O698" s="1392"/>
      <c r="P698" s="249"/>
    </row>
    <row r="699" spans="2:16" ht="14.45" customHeight="1">
      <c r="B699" s="204"/>
      <c r="C699" s="1393" t="s">
        <v>4578</v>
      </c>
      <c r="D699" s="1619"/>
      <c r="E699" s="1619"/>
      <c r="F699" s="1619"/>
      <c r="G699" s="1620"/>
      <c r="H699" s="1396" t="s">
        <v>4627</v>
      </c>
      <c r="I699" s="1619"/>
      <c r="J699" s="1621" t="s">
        <v>4628</v>
      </c>
      <c r="K699" s="1622"/>
      <c r="L699" s="251" t="s">
        <v>4629</v>
      </c>
      <c r="M699" s="1396" t="s">
        <v>4496</v>
      </c>
      <c r="N699" s="1395"/>
      <c r="O699" s="252" t="s">
        <v>4630</v>
      </c>
      <c r="P699" s="253"/>
    </row>
    <row r="700" spans="2:16" ht="14.45" customHeight="1">
      <c r="B700" s="204"/>
      <c r="C700" s="1397" t="str">
        <f>+C759</f>
        <v>Vibrocompactador ( Rana) 8 h.p.</v>
      </c>
      <c r="D700" s="1398"/>
      <c r="E700" s="1398"/>
      <c r="F700" s="1398"/>
      <c r="G700" s="1399"/>
      <c r="H700" s="1449"/>
      <c r="I700" s="1399"/>
      <c r="J700" s="1676"/>
      <c r="K700" s="1399"/>
      <c r="L700" s="255">
        <f>'BASE MAQ. Y EQ.'!E17/8</f>
        <v>14062.5</v>
      </c>
      <c r="M700" s="1450">
        <f>+M759</f>
        <v>0.5</v>
      </c>
      <c r="N700" s="1451"/>
      <c r="O700" s="256">
        <f>+L700/M700</f>
        <v>28125</v>
      </c>
      <c r="P700" s="257"/>
    </row>
    <row r="701" spans="2:16" ht="14.45" customHeight="1">
      <c r="B701" s="204"/>
      <c r="C701" s="1397" t="str">
        <f>+C760</f>
        <v>Carrotanque de agua</v>
      </c>
      <c r="D701" s="1398"/>
      <c r="E701" s="1398"/>
      <c r="F701" s="1398"/>
      <c r="G701" s="1399"/>
      <c r="H701" s="1450"/>
      <c r="I701" s="1451"/>
      <c r="J701" s="1676"/>
      <c r="K701" s="1399"/>
      <c r="L701" s="255">
        <f>'BASE MAQ. Y EQ.'!E13</f>
        <v>65625</v>
      </c>
      <c r="M701" s="1450">
        <f>+M760</f>
        <v>6</v>
      </c>
      <c r="N701" s="1451"/>
      <c r="O701" s="256">
        <f>+L701/M701</f>
        <v>10937.5</v>
      </c>
      <c r="P701" s="257"/>
    </row>
    <row r="702" spans="2:16" ht="14.45" customHeight="1" thickBot="1">
      <c r="B702" s="204"/>
      <c r="C702" s="1412" t="s">
        <v>4657</v>
      </c>
      <c r="D702" s="1413"/>
      <c r="E702" s="1413"/>
      <c r="F702" s="1413"/>
      <c r="G702" s="1414"/>
      <c r="H702" s="1415"/>
      <c r="I702" s="1414"/>
      <c r="J702" s="1415"/>
      <c r="K702" s="1414"/>
      <c r="L702" s="260"/>
      <c r="M702" s="1416">
        <v>0.05</v>
      </c>
      <c r="N702" s="1417"/>
      <c r="O702" s="256">
        <f>+M702*O727</f>
        <v>985.18333333333339</v>
      </c>
      <c r="P702" s="257"/>
    </row>
    <row r="703" spans="2:16" ht="14.45" customHeight="1" thickBot="1">
      <c r="B703" s="204"/>
      <c r="C703" s="1370" t="s">
        <v>4631</v>
      </c>
      <c r="D703" s="1371"/>
      <c r="E703" s="1371"/>
      <c r="F703" s="1371"/>
      <c r="G703" s="1371"/>
      <c r="H703" s="1371"/>
      <c r="I703" s="1371"/>
      <c r="J703" s="1371"/>
      <c r="K703" s="1371"/>
      <c r="L703" s="1371"/>
      <c r="M703" s="1371"/>
      <c r="N703" s="1372"/>
      <c r="O703" s="261">
        <f>SUM(O700:O702)</f>
        <v>40047.683333333334</v>
      </c>
      <c r="P703" s="262"/>
    </row>
    <row r="704" spans="2:16" ht="14.45" customHeight="1">
      <c r="B704" s="204"/>
      <c r="C704" s="1400" t="s">
        <v>4632</v>
      </c>
      <c r="D704" s="1401"/>
      <c r="E704" s="1401"/>
      <c r="F704" s="1401"/>
      <c r="G704" s="1401"/>
      <c r="H704" s="1401"/>
      <c r="I704" s="1401"/>
      <c r="J704" s="1401"/>
      <c r="K704" s="1401"/>
      <c r="L704" s="1401"/>
      <c r="M704" s="1401"/>
      <c r="N704" s="1401"/>
      <c r="O704" s="1402"/>
      <c r="P704" s="249"/>
    </row>
    <row r="705" spans="2:16" ht="14.45" customHeight="1">
      <c r="B705" s="204"/>
      <c r="C705" s="1387"/>
      <c r="D705" s="1388"/>
      <c r="E705" s="1388"/>
      <c r="F705" s="1388"/>
      <c r="G705" s="1388"/>
      <c r="H705" s="1388"/>
      <c r="I705" s="1388"/>
      <c r="J705" s="1388"/>
      <c r="K705" s="1388"/>
      <c r="L705" s="1388"/>
      <c r="M705" s="1388"/>
      <c r="N705" s="1388"/>
      <c r="O705" s="1389"/>
      <c r="P705" s="249"/>
    </row>
    <row r="706" spans="2:16" ht="14.45" customHeight="1" thickBot="1">
      <c r="B706" s="204"/>
      <c r="C706" s="1387"/>
      <c r="D706" s="1388"/>
      <c r="E706" s="1388"/>
      <c r="F706" s="1388"/>
      <c r="G706" s="1388"/>
      <c r="H706" s="1388"/>
      <c r="I706" s="1388"/>
      <c r="J706" s="1388"/>
      <c r="K706" s="1388"/>
      <c r="L706" s="1388"/>
      <c r="M706" s="1388"/>
      <c r="N706" s="1388"/>
      <c r="O706" s="1389"/>
      <c r="P706" s="249"/>
    </row>
    <row r="707" spans="2:16" ht="14.45" customHeight="1" thickBot="1">
      <c r="B707" s="204"/>
      <c r="C707" s="1612" t="s">
        <v>4578</v>
      </c>
      <c r="D707" s="1613"/>
      <c r="E707" s="1613"/>
      <c r="F707" s="1613"/>
      <c r="G707" s="1613"/>
      <c r="H707" s="1613"/>
      <c r="I707" s="1613"/>
      <c r="J707" s="1613"/>
      <c r="K707" s="314" t="s">
        <v>98</v>
      </c>
      <c r="L707" s="314" t="s">
        <v>4503</v>
      </c>
      <c r="M707" s="1613" t="s">
        <v>4633</v>
      </c>
      <c r="N707" s="1613"/>
      <c r="O707" s="315" t="s">
        <v>4630</v>
      </c>
      <c r="P707" s="253"/>
    </row>
    <row r="708" spans="2:16" ht="14.45" customHeight="1">
      <c r="B708" s="204"/>
      <c r="C708" s="1629" t="str">
        <f>+'BASE MAT'!D351</f>
        <v>Base granular TM 1 1/2"</v>
      </c>
      <c r="D708" s="1630"/>
      <c r="E708" s="1630"/>
      <c r="F708" s="1630"/>
      <c r="G708" s="1630"/>
      <c r="H708" s="1630"/>
      <c r="I708" s="1630"/>
      <c r="J708" s="1630"/>
      <c r="K708" s="316" t="s">
        <v>5</v>
      </c>
      <c r="L708" s="317">
        <v>1.3</v>
      </c>
      <c r="M708" s="1654">
        <v>74000</v>
      </c>
      <c r="N708" s="1654"/>
      <c r="O708" s="318">
        <f>+ROUND(L708*M708,2)</f>
        <v>96200</v>
      </c>
      <c r="P708" s="257"/>
    </row>
    <row r="709" spans="2:16" ht="14.45" customHeight="1">
      <c r="B709" s="204"/>
      <c r="C709" s="1420"/>
      <c r="D709" s="1421"/>
      <c r="E709" s="1421"/>
      <c r="F709" s="1421"/>
      <c r="G709" s="1421"/>
      <c r="H709" s="1421"/>
      <c r="I709" s="1421"/>
      <c r="J709" s="1421"/>
      <c r="K709" s="312"/>
      <c r="L709" s="313"/>
      <c r="M709" s="1422"/>
      <c r="N709" s="1422"/>
      <c r="O709" s="256">
        <f>+ROUND(L709*M709,2)</f>
        <v>0</v>
      </c>
      <c r="P709" s="257"/>
    </row>
    <row r="710" spans="2:16" ht="14.45" customHeight="1">
      <c r="B710" s="204"/>
      <c r="C710" s="1420"/>
      <c r="D710" s="1421"/>
      <c r="E710" s="1421"/>
      <c r="F710" s="1421"/>
      <c r="G710" s="1421"/>
      <c r="H710" s="1421"/>
      <c r="I710" s="1421"/>
      <c r="J710" s="1421"/>
      <c r="K710" s="312"/>
      <c r="L710" s="313"/>
      <c r="M710" s="1422"/>
      <c r="N710" s="1422"/>
      <c r="O710" s="256">
        <f>+ROUND(L710*M710,2)</f>
        <v>0</v>
      </c>
      <c r="P710" s="257"/>
    </row>
    <row r="711" spans="2:16" ht="14.45" customHeight="1" thickBot="1">
      <c r="B711" s="204"/>
      <c r="C711" s="1385" t="s">
        <v>4631</v>
      </c>
      <c r="D711" s="1386"/>
      <c r="E711" s="1386"/>
      <c r="F711" s="1386"/>
      <c r="G711" s="1386"/>
      <c r="H711" s="1386"/>
      <c r="I711" s="1386"/>
      <c r="J711" s="1386"/>
      <c r="K711" s="1386"/>
      <c r="L711" s="1386"/>
      <c r="M711" s="1386"/>
      <c r="N711" s="1386"/>
      <c r="O711" s="267">
        <f>+O708+O709+O710</f>
        <v>96200</v>
      </c>
      <c r="P711" s="257"/>
    </row>
    <row r="712" spans="2:16" ht="14.45" customHeight="1">
      <c r="B712" s="204"/>
      <c r="C712" s="1387" t="s">
        <v>4634</v>
      </c>
      <c r="D712" s="1388"/>
      <c r="E712" s="1388"/>
      <c r="F712" s="1388"/>
      <c r="G712" s="1388"/>
      <c r="H712" s="1388"/>
      <c r="I712" s="1388"/>
      <c r="J712" s="1388"/>
      <c r="K712" s="1388"/>
      <c r="L712" s="1388"/>
      <c r="M712" s="1388"/>
      <c r="N712" s="1388"/>
      <c r="O712" s="1389"/>
      <c r="P712" s="249"/>
    </row>
    <row r="713" spans="2:16" ht="14.45" customHeight="1">
      <c r="B713" s="204"/>
      <c r="C713" s="1387"/>
      <c r="D713" s="1388"/>
      <c r="E713" s="1388"/>
      <c r="F713" s="1388"/>
      <c r="G713" s="1388"/>
      <c r="H713" s="1388"/>
      <c r="I713" s="1388"/>
      <c r="J713" s="1388"/>
      <c r="K713" s="1388"/>
      <c r="L713" s="1388"/>
      <c r="M713" s="1388"/>
      <c r="N713" s="1388"/>
      <c r="O713" s="1389"/>
      <c r="P713" s="249"/>
    </row>
    <row r="714" spans="2:16" ht="14.45" customHeight="1" thickBot="1">
      <c r="B714" s="204"/>
      <c r="C714" s="1390"/>
      <c r="D714" s="1391"/>
      <c r="E714" s="1391"/>
      <c r="F714" s="1391"/>
      <c r="G714" s="1391"/>
      <c r="H714" s="1391"/>
      <c r="I714" s="1391"/>
      <c r="J714" s="1391"/>
      <c r="K714" s="1391"/>
      <c r="L714" s="1391"/>
      <c r="M714" s="1391"/>
      <c r="N714" s="1391"/>
      <c r="O714" s="1392"/>
      <c r="P714" s="249"/>
    </row>
    <row r="715" spans="2:16" ht="14.45" customHeight="1">
      <c r="B715" s="204"/>
      <c r="C715" s="1393" t="s">
        <v>4635</v>
      </c>
      <c r="D715" s="1394"/>
      <c r="E715" s="1394"/>
      <c r="F715" s="1394"/>
      <c r="G715" s="1394"/>
      <c r="H715" s="1394"/>
      <c r="I715" s="1394"/>
      <c r="J715" s="251" t="s">
        <v>4636</v>
      </c>
      <c r="K715" s="263" t="s">
        <v>4506</v>
      </c>
      <c r="L715" s="269" t="s">
        <v>4637</v>
      </c>
      <c r="M715" s="1396" t="s">
        <v>4248</v>
      </c>
      <c r="N715" s="1395"/>
      <c r="O715" s="252" t="s">
        <v>4630</v>
      </c>
      <c r="P715" s="253"/>
    </row>
    <row r="716" spans="2:16" ht="14.45" customHeight="1">
      <c r="B716" s="204"/>
      <c r="C716" s="1397" t="s">
        <v>4671</v>
      </c>
      <c r="D716" s="1398"/>
      <c r="E716" s="1398"/>
      <c r="F716" s="1398"/>
      <c r="G716" s="1398"/>
      <c r="H716" s="1398"/>
      <c r="I716" s="1398"/>
      <c r="J716" s="270" t="s">
        <v>5</v>
      </c>
      <c r="K716" s="271">
        <v>20</v>
      </c>
      <c r="L716" s="270">
        <v>1</v>
      </c>
      <c r="M716" s="1410">
        <v>1500</v>
      </c>
      <c r="N716" s="1411"/>
      <c r="O716" s="256">
        <f>+K716*L716*M716</f>
        <v>30000</v>
      </c>
      <c r="P716" s="257"/>
    </row>
    <row r="717" spans="2:16" ht="14.45" customHeight="1" thickBot="1">
      <c r="B717" s="204"/>
      <c r="C717" s="1412"/>
      <c r="D717" s="1413"/>
      <c r="E717" s="1413"/>
      <c r="F717" s="1413"/>
      <c r="G717" s="1413"/>
      <c r="H717" s="1413"/>
      <c r="I717" s="1413"/>
      <c r="J717" s="272"/>
      <c r="K717" s="273"/>
      <c r="L717" s="272"/>
      <c r="M717" s="1368"/>
      <c r="N717" s="1369"/>
      <c r="O717" s="274"/>
      <c r="P717" s="257"/>
    </row>
    <row r="718" spans="2:16" ht="14.45" customHeight="1" thickBot="1">
      <c r="B718" s="204"/>
      <c r="C718" s="1370" t="s">
        <v>4631</v>
      </c>
      <c r="D718" s="1371"/>
      <c r="E718" s="1371"/>
      <c r="F718" s="1371"/>
      <c r="G718" s="1371"/>
      <c r="H718" s="1371"/>
      <c r="I718" s="1371"/>
      <c r="J718" s="1371"/>
      <c r="K718" s="1371"/>
      <c r="L718" s="1371"/>
      <c r="M718" s="1371"/>
      <c r="N718" s="1372"/>
      <c r="O718" s="261">
        <f>+O716+O717</f>
        <v>30000</v>
      </c>
      <c r="P718" s="262"/>
    </row>
    <row r="719" spans="2:16" ht="14.45" customHeight="1">
      <c r="B719" s="204"/>
      <c r="C719" s="1400" t="s">
        <v>4638</v>
      </c>
      <c r="D719" s="1401"/>
      <c r="E719" s="1401"/>
      <c r="F719" s="1401"/>
      <c r="G719" s="1401"/>
      <c r="H719" s="1401"/>
      <c r="I719" s="1401"/>
      <c r="J719" s="1401"/>
      <c r="K719" s="1401"/>
      <c r="L719" s="1401"/>
      <c r="M719" s="1401"/>
      <c r="N719" s="1401"/>
      <c r="O719" s="1402"/>
      <c r="P719" s="249"/>
    </row>
    <row r="720" spans="2:16" ht="14.45" customHeight="1">
      <c r="B720" s="204"/>
      <c r="C720" s="1387"/>
      <c r="D720" s="1388"/>
      <c r="E720" s="1388"/>
      <c r="F720" s="1388"/>
      <c r="G720" s="1388"/>
      <c r="H720" s="1388"/>
      <c r="I720" s="1388"/>
      <c r="J720" s="1388"/>
      <c r="K720" s="1388"/>
      <c r="L720" s="1388"/>
      <c r="M720" s="1388"/>
      <c r="N720" s="1388"/>
      <c r="O720" s="1389"/>
      <c r="P720" s="249"/>
    </row>
    <row r="721" spans="2:16" ht="14.45" customHeight="1" thickBot="1">
      <c r="B721" s="204"/>
      <c r="C721" s="1390"/>
      <c r="D721" s="1391"/>
      <c r="E721" s="1391"/>
      <c r="F721" s="1391"/>
      <c r="G721" s="1391"/>
      <c r="H721" s="1391"/>
      <c r="I721" s="1391"/>
      <c r="J721" s="1391"/>
      <c r="K721" s="1391"/>
      <c r="L721" s="1391"/>
      <c r="M721" s="1391"/>
      <c r="N721" s="1391"/>
      <c r="O721" s="1392"/>
      <c r="P721" s="249"/>
    </row>
    <row r="722" spans="2:16" ht="14.45" customHeight="1">
      <c r="B722" s="204"/>
      <c r="C722" s="1393" t="s">
        <v>4639</v>
      </c>
      <c r="D722" s="1394"/>
      <c r="E722" s="1394"/>
      <c r="F722" s="1394"/>
      <c r="G722" s="1394"/>
      <c r="H722" s="1394"/>
      <c r="I722" s="1394"/>
      <c r="J722" s="251" t="s">
        <v>4510</v>
      </c>
      <c r="K722" s="275" t="s">
        <v>65</v>
      </c>
      <c r="L722" s="276" t="s">
        <v>4512</v>
      </c>
      <c r="M722" s="1403" t="s">
        <v>4496</v>
      </c>
      <c r="N722" s="1404"/>
      <c r="O722" s="278" t="s">
        <v>4630</v>
      </c>
      <c r="P722" s="279"/>
    </row>
    <row r="723" spans="2:16" ht="14.45" customHeight="1">
      <c r="B723" s="204"/>
      <c r="C723" s="1405" t="str">
        <f>+'BASE M.O.'!D13</f>
        <v>Ayudantes (1)</v>
      </c>
      <c r="D723" s="1406"/>
      <c r="E723" s="1406"/>
      <c r="F723" s="1406"/>
      <c r="G723" s="1406"/>
      <c r="H723" s="1406"/>
      <c r="I723" s="1407"/>
      <c r="J723" s="280">
        <f>+'BASE M.O.'!E13</f>
        <v>50267</v>
      </c>
      <c r="K723" s="287">
        <f>+'BASE M.O.'!F13</f>
        <v>2.3518771899722153</v>
      </c>
      <c r="L723" s="280">
        <f>+'BASE M.O.'!G13</f>
        <v>118222</v>
      </c>
      <c r="M723" s="1408">
        <v>6</v>
      </c>
      <c r="N723" s="1409"/>
      <c r="O723" s="309">
        <f>+L723/M723</f>
        <v>19703.666666666668</v>
      </c>
      <c r="P723" s="282"/>
    </row>
    <row r="724" spans="2:16" ht="14.45" customHeight="1">
      <c r="B724" s="204"/>
      <c r="C724" s="1405"/>
      <c r="D724" s="1406"/>
      <c r="E724" s="1406"/>
      <c r="F724" s="1406"/>
      <c r="G724" s="1406"/>
      <c r="H724" s="1406"/>
      <c r="I724" s="1407"/>
      <c r="J724" s="280"/>
      <c r="K724" s="287"/>
      <c r="L724" s="280"/>
      <c r="M724" s="1408"/>
      <c r="N724" s="1409"/>
      <c r="O724" s="309"/>
      <c r="P724" s="282"/>
    </row>
    <row r="725" spans="2:16" ht="14.45" customHeight="1">
      <c r="B725" s="204"/>
      <c r="C725" s="1405"/>
      <c r="D725" s="1406"/>
      <c r="E725" s="1406"/>
      <c r="F725" s="1406"/>
      <c r="G725" s="1406"/>
      <c r="H725" s="1406"/>
      <c r="I725" s="1407"/>
      <c r="J725" s="280">
        <f>+'BASE M.O.'!E1358</f>
        <v>0</v>
      </c>
      <c r="K725" s="311"/>
      <c r="L725" s="281">
        <f>+'BASE M.O.'!G1358</f>
        <v>0</v>
      </c>
      <c r="M725" s="1410"/>
      <c r="N725" s="1411"/>
      <c r="O725" s="309"/>
      <c r="P725" s="282"/>
    </row>
    <row r="726" spans="2:16" ht="14.45" customHeight="1" thickBot="1">
      <c r="B726" s="204"/>
      <c r="C726" s="1405"/>
      <c r="D726" s="1406"/>
      <c r="E726" s="1406"/>
      <c r="F726" s="1406"/>
      <c r="G726" s="1406"/>
      <c r="H726" s="1406"/>
      <c r="I726" s="1407"/>
      <c r="J726" s="272"/>
      <c r="K726" s="273"/>
      <c r="L726" s="272"/>
      <c r="M726" s="1368"/>
      <c r="N726" s="1369"/>
      <c r="O726" s="274"/>
      <c r="P726" s="257"/>
    </row>
    <row r="727" spans="2:16" ht="14.45" customHeight="1" thickBot="1">
      <c r="B727" s="204"/>
      <c r="C727" s="1370" t="s">
        <v>4631</v>
      </c>
      <c r="D727" s="1371"/>
      <c r="E727" s="1371"/>
      <c r="F727" s="1371"/>
      <c r="G727" s="1371"/>
      <c r="H727" s="1371"/>
      <c r="I727" s="1371"/>
      <c r="J727" s="1371"/>
      <c r="K727" s="1371"/>
      <c r="L727" s="1371"/>
      <c r="M727" s="1371"/>
      <c r="N727" s="1372"/>
      <c r="O727" s="268">
        <f>+O723+O724+O725+O726</f>
        <v>19703.666666666668</v>
      </c>
      <c r="P727" s="257"/>
    </row>
    <row r="728" spans="2:16" ht="14.45" customHeight="1" thickBot="1">
      <c r="B728" s="204"/>
      <c r="C728" s="243"/>
      <c r="D728" s="212"/>
      <c r="E728" s="212"/>
      <c r="F728" s="212"/>
      <c r="G728" s="212"/>
      <c r="H728" s="212"/>
      <c r="I728" s="212"/>
      <c r="J728" s="212"/>
      <c r="K728" s="212"/>
      <c r="L728" s="212"/>
      <c r="M728" s="212"/>
      <c r="N728" s="212"/>
      <c r="O728" s="244"/>
      <c r="P728" s="205"/>
    </row>
    <row r="729" spans="2:16" ht="14.45" customHeight="1" thickBot="1">
      <c r="B729" s="204"/>
      <c r="C729" s="1373" t="s">
        <v>4640</v>
      </c>
      <c r="D729" s="1374"/>
      <c r="E729" s="1374"/>
      <c r="F729" s="1374"/>
      <c r="G729" s="1374"/>
      <c r="H729" s="1374"/>
      <c r="I729" s="1374"/>
      <c r="J729" s="1374"/>
      <c r="K729" s="1374"/>
      <c r="L729" s="1374"/>
      <c r="M729" s="1374"/>
      <c r="N729" s="1375"/>
      <c r="O729" s="283">
        <f>+ROUND(O727+O718+O711+O703,2)</f>
        <v>185951.35</v>
      </c>
      <c r="P729" s="284"/>
    </row>
    <row r="730" spans="2:16" ht="14.45" customHeight="1">
      <c r="B730" s="204"/>
      <c r="C730" s="1376" t="s">
        <v>5351</v>
      </c>
      <c r="D730" s="1377"/>
      <c r="E730" s="1377"/>
      <c r="F730" s="1377"/>
      <c r="G730" s="1377"/>
      <c r="H730" s="1377"/>
      <c r="I730" s="1377"/>
      <c r="J730" s="1377"/>
      <c r="K730" s="1377"/>
      <c r="L730" s="1377"/>
      <c r="M730" s="1377"/>
      <c r="N730" s="1377"/>
      <c r="O730" s="1378"/>
      <c r="P730" s="284"/>
    </row>
    <row r="731" spans="2:16" ht="14.45" customHeight="1">
      <c r="B731" s="204"/>
      <c r="C731" s="1379"/>
      <c r="D731" s="1380"/>
      <c r="E731" s="1380"/>
      <c r="F731" s="1380"/>
      <c r="G731" s="1380"/>
      <c r="H731" s="1380"/>
      <c r="I731" s="1380"/>
      <c r="J731" s="1380"/>
      <c r="K731" s="1380"/>
      <c r="L731" s="1380"/>
      <c r="M731" s="1380"/>
      <c r="N731" s="1380"/>
      <c r="O731" s="1381"/>
      <c r="P731" s="284"/>
    </row>
    <row r="732" spans="2:16" ht="14.45" customHeight="1">
      <c r="B732" s="204"/>
      <c r="C732" s="1379"/>
      <c r="D732" s="1380"/>
      <c r="E732" s="1380"/>
      <c r="F732" s="1380"/>
      <c r="G732" s="1380"/>
      <c r="H732" s="1380"/>
      <c r="I732" s="1380"/>
      <c r="J732" s="1380"/>
      <c r="K732" s="1380"/>
      <c r="L732" s="1380"/>
      <c r="M732" s="1380"/>
      <c r="N732" s="1380"/>
      <c r="O732" s="1381"/>
      <c r="P732" s="284"/>
    </row>
    <row r="733" spans="2:16" ht="14.45" customHeight="1" thickBot="1">
      <c r="B733" s="204"/>
      <c r="C733" s="1382"/>
      <c r="D733" s="1383"/>
      <c r="E733" s="1383"/>
      <c r="F733" s="1383"/>
      <c r="G733" s="1383"/>
      <c r="H733" s="1383"/>
      <c r="I733" s="1383"/>
      <c r="J733" s="1383"/>
      <c r="K733" s="1383"/>
      <c r="L733" s="1383"/>
      <c r="M733" s="1383"/>
      <c r="N733" s="1383"/>
      <c r="O733" s="1384"/>
      <c r="P733" s="284"/>
    </row>
    <row r="734" spans="2:16" ht="14.45" customHeight="1" thickBot="1">
      <c r="B734" s="305"/>
      <c r="C734" s="306"/>
      <c r="D734" s="306"/>
      <c r="E734" s="306"/>
      <c r="F734" s="306"/>
      <c r="G734" s="306"/>
      <c r="H734" s="306"/>
      <c r="I734" s="306"/>
      <c r="J734" s="306"/>
      <c r="K734" s="306"/>
      <c r="L734" s="306"/>
      <c r="M734" s="306"/>
      <c r="N734" s="306"/>
      <c r="O734" s="306"/>
      <c r="P734" s="307"/>
    </row>
    <row r="735" spans="2:16" ht="14.45" customHeight="1" thickTop="1" thickBot="1">
      <c r="B735" s="204"/>
      <c r="C735" s="215"/>
      <c r="D735" s="215"/>
      <c r="E735" s="215"/>
      <c r="F735" s="215"/>
      <c r="G735" s="215"/>
      <c r="H735" s="215"/>
      <c r="I735" s="215"/>
      <c r="J735" s="215"/>
      <c r="K735" s="215"/>
      <c r="L735" s="215"/>
      <c r="M735" s="215"/>
      <c r="N735" s="215"/>
      <c r="O735" s="215"/>
      <c r="P735" s="284"/>
    </row>
    <row r="736" spans="2:16" ht="15.75" thickTop="1" thickBot="1">
      <c r="B736" s="201"/>
      <c r="C736" s="778"/>
      <c r="D736" s="778"/>
      <c r="E736" s="778"/>
      <c r="F736" s="778"/>
      <c r="G736" s="778"/>
      <c r="H736" s="778"/>
      <c r="I736" s="778"/>
      <c r="J736" s="778"/>
      <c r="K736" s="778"/>
      <c r="L736" s="778"/>
      <c r="M736" s="778"/>
      <c r="N736" s="778"/>
      <c r="O736" s="778"/>
      <c r="P736" s="203"/>
    </row>
    <row r="737" spans="2:16" ht="14.45" customHeight="1">
      <c r="B737" s="204"/>
      <c r="C737" s="1469" t="str">
        <f>+credenciales!$B$36</f>
        <v xml:space="preserve">ANÁLISIS DE PRECIOS UNITARIOS </v>
      </c>
      <c r="D737" s="1470"/>
      <c r="E737" s="1470"/>
      <c r="F737" s="1470"/>
      <c r="G737" s="1470"/>
      <c r="H737" s="1470"/>
      <c r="I737" s="1470"/>
      <c r="J737" s="1470"/>
      <c r="K737" s="1471"/>
      <c r="L737" s="1478"/>
      <c r="M737" s="1479"/>
      <c r="N737" s="1479"/>
      <c r="O737" s="1480"/>
      <c r="P737" s="214"/>
    </row>
    <row r="738" spans="2:16" ht="14.45" customHeight="1">
      <c r="B738" s="204"/>
      <c r="C738" s="1472"/>
      <c r="D738" s="1473"/>
      <c r="E738" s="1473"/>
      <c r="F738" s="1473"/>
      <c r="G738" s="1473"/>
      <c r="H738" s="1473"/>
      <c r="I738" s="1473"/>
      <c r="J738" s="1473"/>
      <c r="K738" s="1474"/>
      <c r="L738" s="1481"/>
      <c r="M738" s="1482"/>
      <c r="N738" s="1482"/>
      <c r="O738" s="1483"/>
      <c r="P738" s="214"/>
    </row>
    <row r="739" spans="2:16" ht="14.45" customHeight="1">
      <c r="B739" s="204"/>
      <c r="C739" s="1472"/>
      <c r="D739" s="1473"/>
      <c r="E739" s="1473"/>
      <c r="F739" s="1473"/>
      <c r="G739" s="1473"/>
      <c r="H739" s="1473"/>
      <c r="I739" s="1473"/>
      <c r="J739" s="1473"/>
      <c r="K739" s="1474"/>
      <c r="L739" s="1484" t="s">
        <v>4615</v>
      </c>
      <c r="M739" s="1486"/>
      <c r="N739" s="1487"/>
      <c r="O739" s="1488"/>
      <c r="P739" s="214"/>
    </row>
    <row r="740" spans="2:16" ht="14.45" customHeight="1">
      <c r="B740" s="204"/>
      <c r="C740" s="1472"/>
      <c r="D740" s="1473"/>
      <c r="E740" s="1473"/>
      <c r="F740" s="1473"/>
      <c r="G740" s="1473"/>
      <c r="H740" s="1473"/>
      <c r="I740" s="1473"/>
      <c r="J740" s="1473"/>
      <c r="K740" s="1474"/>
      <c r="L740" s="1485"/>
      <c r="M740" s="1489"/>
      <c r="N740" s="1490"/>
      <c r="O740" s="1491"/>
      <c r="P740" s="216"/>
    </row>
    <row r="741" spans="2:16" ht="13.9" customHeight="1">
      <c r="B741" s="204"/>
      <c r="C741" s="1472"/>
      <c r="D741" s="1473"/>
      <c r="E741" s="1473"/>
      <c r="F741" s="1473"/>
      <c r="G741" s="1473"/>
      <c r="H741" s="1473"/>
      <c r="I741" s="1473"/>
      <c r="J741" s="1473"/>
      <c r="K741" s="1474"/>
      <c r="L741" s="1484" t="s">
        <v>4617</v>
      </c>
      <c r="M741" s="1484">
        <v>1</v>
      </c>
      <c r="N741" s="1484" t="s">
        <v>4618</v>
      </c>
      <c r="O741" s="1493">
        <v>1</v>
      </c>
      <c r="P741" s="214"/>
    </row>
    <row r="742" spans="2:16" ht="13.9" customHeight="1">
      <c r="B742" s="204"/>
      <c r="C742" s="1472"/>
      <c r="D742" s="1473"/>
      <c r="E742" s="1473"/>
      <c r="F742" s="1473"/>
      <c r="G742" s="1473"/>
      <c r="H742" s="1473"/>
      <c r="I742" s="1473"/>
      <c r="J742" s="1473"/>
      <c r="K742" s="1474"/>
      <c r="L742" s="1492"/>
      <c r="M742" s="1492"/>
      <c r="N742" s="1492"/>
      <c r="O742" s="1494"/>
      <c r="P742" s="214"/>
    </row>
    <row r="743" spans="2:16" ht="14.45" customHeight="1">
      <c r="B743" s="204"/>
      <c r="C743" s="1475"/>
      <c r="D743" s="1476"/>
      <c r="E743" s="1476"/>
      <c r="F743" s="1476"/>
      <c r="G743" s="1476"/>
      <c r="H743" s="1476"/>
      <c r="I743" s="1476"/>
      <c r="J743" s="1476"/>
      <c r="K743" s="1477"/>
      <c r="L743" s="1492"/>
      <c r="M743" s="1492"/>
      <c r="N743" s="1492"/>
      <c r="O743" s="1494"/>
      <c r="P743" s="214"/>
    </row>
    <row r="744" spans="2:16" ht="15.75" thickBot="1">
      <c r="B744" s="204"/>
      <c r="C744" s="217"/>
      <c r="D744" s="218"/>
      <c r="E744" s="218"/>
      <c r="F744" s="218"/>
      <c r="G744" s="218"/>
      <c r="H744" s="218"/>
      <c r="I744" s="218"/>
      <c r="J744" s="218"/>
      <c r="K744" s="218"/>
      <c r="L744" s="218"/>
      <c r="M744" s="219"/>
      <c r="N744" s="219"/>
      <c r="O744" s="220"/>
      <c r="P744" s="221"/>
    </row>
    <row r="745" spans="2:16" ht="15">
      <c r="B745" s="204"/>
      <c r="C745" s="222"/>
      <c r="D745" s="213"/>
      <c r="E745" s="213"/>
      <c r="F745" s="213"/>
      <c r="G745" s="213"/>
      <c r="H745" s="213"/>
      <c r="I745" s="213"/>
      <c r="J745" s="213"/>
      <c r="K745" s="213"/>
      <c r="L745" s="223" t="s">
        <v>4620</v>
      </c>
      <c r="M745" s="224" t="s">
        <v>4621</v>
      </c>
      <c r="N745" s="224" t="s">
        <v>4622</v>
      </c>
      <c r="O745" s="225" t="s">
        <v>4623</v>
      </c>
      <c r="P745" s="216"/>
    </row>
    <row r="746" spans="2:16" ht="15">
      <c r="B746" s="204"/>
      <c r="C746" s="226"/>
      <c r="D746" s="215"/>
      <c r="E746" s="215"/>
      <c r="F746" s="215"/>
      <c r="G746" s="215"/>
      <c r="H746" s="215"/>
      <c r="I746" s="215"/>
      <c r="J746" s="215"/>
      <c r="K746" s="215"/>
      <c r="L746" s="227"/>
      <c r="M746" s="228"/>
      <c r="N746" s="228"/>
      <c r="O746" s="228"/>
      <c r="P746" s="230"/>
    </row>
    <row r="747" spans="2:16" ht="15">
      <c r="B747" s="204"/>
      <c r="C747" s="1427" t="s">
        <v>4624</v>
      </c>
      <c r="D747" s="1428"/>
      <c r="E747" s="1428"/>
      <c r="F747" s="1428"/>
      <c r="G747" s="215" t="s">
        <v>4660</v>
      </c>
      <c r="H747" s="215"/>
      <c r="I747" s="215" t="s">
        <v>4625</v>
      </c>
      <c r="J747" s="212"/>
      <c r="K747" s="215"/>
      <c r="L747" s="227"/>
      <c r="M747" s="212"/>
      <c r="N747" s="212"/>
      <c r="O747" s="231"/>
      <c r="P747" s="230"/>
    </row>
    <row r="748" spans="2:16" ht="15">
      <c r="B748" s="204"/>
      <c r="C748" s="232"/>
      <c r="D748" s="233"/>
      <c r="E748" s="233"/>
      <c r="F748" s="233"/>
      <c r="G748" s="233"/>
      <c r="H748" s="233"/>
      <c r="I748" s="233"/>
      <c r="J748" s="233"/>
      <c r="K748" s="233"/>
      <c r="L748" s="233"/>
      <c r="M748" s="233"/>
      <c r="N748" s="233"/>
      <c r="O748" s="234"/>
      <c r="P748" s="235"/>
    </row>
    <row r="749" spans="2:16" ht="15" thickBot="1">
      <c r="B749" s="204"/>
      <c r="C749" s="236"/>
      <c r="D749" s="237"/>
      <c r="E749" s="237"/>
      <c r="F749" s="237"/>
      <c r="G749" s="237"/>
      <c r="H749" s="237"/>
      <c r="I749" s="237"/>
      <c r="J749" s="237"/>
      <c r="K749" s="237"/>
      <c r="L749" s="237"/>
      <c r="M749" s="237"/>
      <c r="N749" s="237"/>
      <c r="O749" s="238"/>
      <c r="P749" s="205"/>
    </row>
    <row r="750" spans="2:16" ht="15" thickBot="1">
      <c r="B750" s="204"/>
      <c r="C750" s="239"/>
      <c r="D750" s="240"/>
      <c r="E750" s="240"/>
      <c r="F750" s="240"/>
      <c r="G750" s="240"/>
      <c r="H750" s="240"/>
      <c r="I750" s="212"/>
      <c r="J750" s="212"/>
      <c r="K750" s="240"/>
      <c r="L750" s="240"/>
      <c r="M750" s="240"/>
      <c r="N750" s="240"/>
      <c r="O750" s="241"/>
      <c r="P750" s="205"/>
    </row>
    <row r="751" spans="2:16" ht="15">
      <c r="B751" s="204"/>
      <c r="C751" s="1429" t="s">
        <v>4626</v>
      </c>
      <c r="D751" s="1430"/>
      <c r="E751" s="1430"/>
      <c r="F751" s="1430"/>
      <c r="G751" s="1430"/>
      <c r="H751" s="1430"/>
      <c r="I751" s="1430"/>
      <c r="J751" s="1430"/>
      <c r="K751" s="1430"/>
      <c r="L751" s="1430"/>
      <c r="M751" s="1430"/>
      <c r="N751" s="1430"/>
      <c r="O751" s="1431"/>
      <c r="P751" s="242"/>
    </row>
    <row r="752" spans="2:16" ht="15" thickBot="1">
      <c r="B752" s="204"/>
      <c r="C752" s="243"/>
      <c r="D752" s="212"/>
      <c r="E752" s="212"/>
      <c r="F752" s="212"/>
      <c r="G752" s="212"/>
      <c r="H752" s="212"/>
      <c r="I752" s="212"/>
      <c r="J752" s="212"/>
      <c r="K752" s="212"/>
      <c r="L752" s="212"/>
      <c r="M752" s="212"/>
      <c r="N752" s="212"/>
      <c r="O752" s="244"/>
      <c r="P752" s="205"/>
    </row>
    <row r="753" spans="2:16" ht="15">
      <c r="B753" s="204"/>
      <c r="C753" s="245" t="s">
        <v>4577</v>
      </c>
      <c r="D753" s="1432" t="s">
        <v>4578</v>
      </c>
      <c r="E753" s="1433"/>
      <c r="F753" s="1433"/>
      <c r="G753" s="1433"/>
      <c r="H753" s="1433"/>
      <c r="I753" s="1433"/>
      <c r="J753" s="1433"/>
      <c r="K753" s="1433"/>
      <c r="L753" s="1434"/>
      <c r="M753" s="1435" t="s">
        <v>98</v>
      </c>
      <c r="N753" s="1436"/>
      <c r="O753" s="245" t="s">
        <v>4503</v>
      </c>
      <c r="P753" s="246"/>
    </row>
    <row r="754" spans="2:16" ht="15" thickBot="1">
      <c r="B754" s="204"/>
      <c r="C754" s="308" t="e">
        <f>+'presupuesto   comfanorte'!#REF!</f>
        <v>#REF!</v>
      </c>
      <c r="D754" s="1628" t="e">
        <f>+'presupuesto   comfanorte'!#REF!</f>
        <v>#REF!</v>
      </c>
      <c r="E754" s="1438"/>
      <c r="F754" s="1438"/>
      <c r="G754" s="1438"/>
      <c r="H754" s="1438"/>
      <c r="I754" s="1438"/>
      <c r="J754" s="1438"/>
      <c r="K754" s="1438"/>
      <c r="L754" s="1439"/>
      <c r="M754" s="1437" t="e">
        <f>+'presupuesto   comfanorte'!#REF!</f>
        <v>#REF!</v>
      </c>
      <c r="N754" s="1439"/>
      <c r="O754" s="247" t="e">
        <f>+'presupuesto   comfanorte'!#REF!</f>
        <v>#REF!</v>
      </c>
      <c r="P754" s="248"/>
    </row>
    <row r="755" spans="2:16">
      <c r="B755" s="204"/>
      <c r="C755" s="1440" t="s">
        <v>4494</v>
      </c>
      <c r="D755" s="1401"/>
      <c r="E755" s="1401"/>
      <c r="F755" s="1401"/>
      <c r="G755" s="1401"/>
      <c r="H755" s="1401"/>
      <c r="I755" s="1401"/>
      <c r="J755" s="1401"/>
      <c r="K755" s="1401"/>
      <c r="L755" s="1401"/>
      <c r="M755" s="1401"/>
      <c r="N755" s="1401"/>
      <c r="O755" s="1402"/>
      <c r="P755" s="249"/>
    </row>
    <row r="756" spans="2:16">
      <c r="B756" s="204"/>
      <c r="C756" s="1387"/>
      <c r="D756" s="1388"/>
      <c r="E756" s="1388"/>
      <c r="F756" s="1388"/>
      <c r="G756" s="1388"/>
      <c r="H756" s="1388"/>
      <c r="I756" s="1388"/>
      <c r="J756" s="1388"/>
      <c r="K756" s="1388"/>
      <c r="L756" s="1388"/>
      <c r="M756" s="1388"/>
      <c r="N756" s="1388"/>
      <c r="O756" s="1389"/>
      <c r="P756" s="249"/>
    </row>
    <row r="757" spans="2:16" ht="13.5" thickBot="1">
      <c r="B757" s="204"/>
      <c r="C757" s="1390"/>
      <c r="D757" s="1391"/>
      <c r="E757" s="1391"/>
      <c r="F757" s="1391"/>
      <c r="G757" s="1391"/>
      <c r="H757" s="1391"/>
      <c r="I757" s="1391"/>
      <c r="J757" s="1391"/>
      <c r="K757" s="1391"/>
      <c r="L757" s="1391"/>
      <c r="M757" s="1391"/>
      <c r="N757" s="1391"/>
      <c r="O757" s="1392"/>
      <c r="P757" s="249"/>
    </row>
    <row r="758" spans="2:16" ht="15">
      <c r="B758" s="204"/>
      <c r="C758" s="1393" t="s">
        <v>4578</v>
      </c>
      <c r="D758" s="1619"/>
      <c r="E758" s="1619"/>
      <c r="F758" s="1619"/>
      <c r="G758" s="1620"/>
      <c r="H758" s="1396" t="s">
        <v>4627</v>
      </c>
      <c r="I758" s="1619"/>
      <c r="J758" s="1621" t="s">
        <v>4628</v>
      </c>
      <c r="K758" s="1622"/>
      <c r="L758" s="251" t="s">
        <v>4629</v>
      </c>
      <c r="M758" s="1396" t="s">
        <v>4496</v>
      </c>
      <c r="N758" s="1395"/>
      <c r="O758" s="252" t="s">
        <v>4630</v>
      </c>
      <c r="P758" s="253"/>
    </row>
    <row r="759" spans="2:16" ht="14.25">
      <c r="B759" s="204"/>
      <c r="C759" s="1397" t="str">
        <f>+'BASE MAQ. Y EQ.'!C65</f>
        <v>Vibrocompactador ( Rana) 8 h.p.</v>
      </c>
      <c r="D759" s="1398"/>
      <c r="E759" s="1398"/>
      <c r="F759" s="1398"/>
      <c r="G759" s="1399"/>
      <c r="H759" s="1449"/>
      <c r="I759" s="1399"/>
      <c r="J759" s="1449" t="s">
        <v>4670</v>
      </c>
      <c r="K759" s="1399"/>
      <c r="L759" s="255">
        <f>+'BASE MAQ. Y EQ.'!E65/8</f>
        <v>14062.5</v>
      </c>
      <c r="M759" s="1450">
        <v>0.5</v>
      </c>
      <c r="N759" s="1451"/>
      <c r="O759" s="256">
        <f>+L759/M759</f>
        <v>28125</v>
      </c>
      <c r="P759" s="257"/>
    </row>
    <row r="760" spans="2:16" ht="14.25">
      <c r="B760" s="204"/>
      <c r="C760" s="1397" t="str">
        <f>+C642</f>
        <v>Carrotanque de agua</v>
      </c>
      <c r="D760" s="1398"/>
      <c r="E760" s="1398"/>
      <c r="F760" s="1398"/>
      <c r="G760" s="1399"/>
      <c r="H760" s="1450"/>
      <c r="I760" s="1451"/>
      <c r="J760" s="1452" t="s">
        <v>4668</v>
      </c>
      <c r="K760" s="1407"/>
      <c r="L760" s="255">
        <f>'BASE MAQ. Y EQ.'!E13</f>
        <v>65625</v>
      </c>
      <c r="M760" s="1450">
        <v>6</v>
      </c>
      <c r="N760" s="1451"/>
      <c r="O760" s="256">
        <f>+L760/M760</f>
        <v>10937.5</v>
      </c>
      <c r="P760" s="257"/>
    </row>
    <row r="761" spans="2:16" ht="15" thickBot="1">
      <c r="B761" s="204"/>
      <c r="C761" s="1412" t="s">
        <v>4657</v>
      </c>
      <c r="D761" s="1413"/>
      <c r="E761" s="1413"/>
      <c r="F761" s="1413"/>
      <c r="G761" s="1414"/>
      <c r="H761" s="1415"/>
      <c r="I761" s="1414"/>
      <c r="J761" s="1415"/>
      <c r="K761" s="1414"/>
      <c r="L761" s="260"/>
      <c r="M761" s="1416">
        <v>0.05</v>
      </c>
      <c r="N761" s="1417"/>
      <c r="O761" s="256">
        <f>+M761*O786</f>
        <v>985.18333333333339</v>
      </c>
      <c r="P761" s="257"/>
    </row>
    <row r="762" spans="2:16" ht="15.75" thickBot="1">
      <c r="B762" s="204"/>
      <c r="C762" s="1370" t="s">
        <v>4631</v>
      </c>
      <c r="D762" s="1371"/>
      <c r="E762" s="1371"/>
      <c r="F762" s="1371"/>
      <c r="G762" s="1371"/>
      <c r="H762" s="1371"/>
      <c r="I762" s="1371"/>
      <c r="J762" s="1371"/>
      <c r="K762" s="1371"/>
      <c r="L762" s="1371"/>
      <c r="M762" s="1371"/>
      <c r="N762" s="1372"/>
      <c r="O762" s="261">
        <f>SUM(O759:O761)</f>
        <v>40047.683333333334</v>
      </c>
      <c r="P762" s="262"/>
    </row>
    <row r="763" spans="2:16">
      <c r="B763" s="204"/>
      <c r="C763" s="1400" t="s">
        <v>4632</v>
      </c>
      <c r="D763" s="1401"/>
      <c r="E763" s="1401"/>
      <c r="F763" s="1401"/>
      <c r="G763" s="1401"/>
      <c r="H763" s="1401"/>
      <c r="I763" s="1401"/>
      <c r="J763" s="1401"/>
      <c r="K763" s="1401"/>
      <c r="L763" s="1401"/>
      <c r="M763" s="1401"/>
      <c r="N763" s="1401"/>
      <c r="O763" s="1402"/>
      <c r="P763" s="249"/>
    </row>
    <row r="764" spans="2:16">
      <c r="B764" s="204"/>
      <c r="C764" s="1387"/>
      <c r="D764" s="1388"/>
      <c r="E764" s="1388"/>
      <c r="F764" s="1388"/>
      <c r="G764" s="1388"/>
      <c r="H764" s="1388"/>
      <c r="I764" s="1388"/>
      <c r="J764" s="1388"/>
      <c r="K764" s="1388"/>
      <c r="L764" s="1388"/>
      <c r="M764" s="1388"/>
      <c r="N764" s="1388"/>
      <c r="O764" s="1389"/>
      <c r="P764" s="249"/>
    </row>
    <row r="765" spans="2:16" ht="13.5" thickBot="1">
      <c r="B765" s="204"/>
      <c r="C765" s="1387"/>
      <c r="D765" s="1388"/>
      <c r="E765" s="1388"/>
      <c r="F765" s="1388"/>
      <c r="G765" s="1388"/>
      <c r="H765" s="1388"/>
      <c r="I765" s="1388"/>
      <c r="J765" s="1388"/>
      <c r="K765" s="1388"/>
      <c r="L765" s="1388"/>
      <c r="M765" s="1388"/>
      <c r="N765" s="1388"/>
      <c r="O765" s="1389"/>
      <c r="P765" s="249"/>
    </row>
    <row r="766" spans="2:16" ht="15.75" thickBot="1">
      <c r="B766" s="204"/>
      <c r="C766" s="1612" t="s">
        <v>4578</v>
      </c>
      <c r="D766" s="1613"/>
      <c r="E766" s="1613"/>
      <c r="F766" s="1613"/>
      <c r="G766" s="1613"/>
      <c r="H766" s="1613"/>
      <c r="I766" s="1613"/>
      <c r="J766" s="1613"/>
      <c r="K766" s="314" t="s">
        <v>98</v>
      </c>
      <c r="L766" s="314" t="s">
        <v>4503</v>
      </c>
      <c r="M766" s="1613" t="s">
        <v>4633</v>
      </c>
      <c r="N766" s="1613"/>
      <c r="O766" s="315" t="s">
        <v>4630</v>
      </c>
      <c r="P766" s="253"/>
    </row>
    <row r="767" spans="2:16" ht="14.25">
      <c r="B767" s="204"/>
      <c r="C767" s="1629" t="str">
        <f>+'BASE MAT'!D350</f>
        <v>Sub-base granular con TM 2"</v>
      </c>
      <c r="D767" s="1630"/>
      <c r="E767" s="1630"/>
      <c r="F767" s="1630"/>
      <c r="G767" s="1630"/>
      <c r="H767" s="1630"/>
      <c r="I767" s="1630"/>
      <c r="J767" s="1630"/>
      <c r="K767" s="316" t="s">
        <v>5</v>
      </c>
      <c r="L767" s="317">
        <v>1.3</v>
      </c>
      <c r="M767" s="1654">
        <v>84000</v>
      </c>
      <c r="N767" s="1654"/>
      <c r="O767" s="318">
        <f>+ROUND(L767*M767,2)</f>
        <v>109200</v>
      </c>
      <c r="P767" s="257"/>
    </row>
    <row r="768" spans="2:16" ht="14.25">
      <c r="B768" s="204"/>
      <c r="C768" s="1420"/>
      <c r="D768" s="1421"/>
      <c r="E768" s="1421"/>
      <c r="F768" s="1421"/>
      <c r="G768" s="1421"/>
      <c r="H768" s="1421"/>
      <c r="I768" s="1421"/>
      <c r="J768" s="1421"/>
      <c r="K768" s="312"/>
      <c r="L768" s="313"/>
      <c r="M768" s="1422"/>
      <c r="N768" s="1422"/>
      <c r="O768" s="256">
        <f>+ROUND(L768*M768,2)</f>
        <v>0</v>
      </c>
      <c r="P768" s="257"/>
    </row>
    <row r="769" spans="2:18" ht="14.25">
      <c r="B769" s="204"/>
      <c r="C769" s="1420"/>
      <c r="D769" s="1421"/>
      <c r="E769" s="1421"/>
      <c r="F769" s="1421"/>
      <c r="G769" s="1421"/>
      <c r="H769" s="1421"/>
      <c r="I769" s="1421"/>
      <c r="J769" s="1421"/>
      <c r="K769" s="312"/>
      <c r="L769" s="313"/>
      <c r="M769" s="1422"/>
      <c r="N769" s="1422"/>
      <c r="O769" s="256">
        <f>+ROUND(L769*M769,2)</f>
        <v>0</v>
      </c>
      <c r="P769" s="257"/>
    </row>
    <row r="770" spans="2:18" ht="15.75" thickBot="1">
      <c r="B770" s="204"/>
      <c r="C770" s="1385" t="s">
        <v>4631</v>
      </c>
      <c r="D770" s="1386"/>
      <c r="E770" s="1386"/>
      <c r="F770" s="1386"/>
      <c r="G770" s="1386"/>
      <c r="H770" s="1386"/>
      <c r="I770" s="1386"/>
      <c r="J770" s="1386"/>
      <c r="K770" s="1386"/>
      <c r="L770" s="1386"/>
      <c r="M770" s="1386"/>
      <c r="N770" s="1386"/>
      <c r="O770" s="267">
        <f>+O767+O768+O769</f>
        <v>109200</v>
      </c>
      <c r="P770" s="257"/>
    </row>
    <row r="771" spans="2:18">
      <c r="B771" s="204"/>
      <c r="C771" s="1387" t="s">
        <v>4634</v>
      </c>
      <c r="D771" s="1388"/>
      <c r="E771" s="1388"/>
      <c r="F771" s="1388"/>
      <c r="G771" s="1388"/>
      <c r="H771" s="1388"/>
      <c r="I771" s="1388"/>
      <c r="J771" s="1388"/>
      <c r="K771" s="1388"/>
      <c r="L771" s="1388"/>
      <c r="M771" s="1388"/>
      <c r="N771" s="1388"/>
      <c r="O771" s="1389"/>
      <c r="P771" s="249"/>
    </row>
    <row r="772" spans="2:18">
      <c r="B772" s="204"/>
      <c r="C772" s="1387"/>
      <c r="D772" s="1388"/>
      <c r="E772" s="1388"/>
      <c r="F772" s="1388"/>
      <c r="G772" s="1388"/>
      <c r="H772" s="1388"/>
      <c r="I772" s="1388"/>
      <c r="J772" s="1388"/>
      <c r="K772" s="1388"/>
      <c r="L772" s="1388"/>
      <c r="M772" s="1388"/>
      <c r="N772" s="1388"/>
      <c r="O772" s="1389"/>
      <c r="P772" s="249"/>
    </row>
    <row r="773" spans="2:18" ht="13.5" thickBot="1">
      <c r="B773" s="204"/>
      <c r="C773" s="1390"/>
      <c r="D773" s="1391"/>
      <c r="E773" s="1391"/>
      <c r="F773" s="1391"/>
      <c r="G773" s="1391"/>
      <c r="H773" s="1391"/>
      <c r="I773" s="1391"/>
      <c r="J773" s="1391"/>
      <c r="K773" s="1391"/>
      <c r="L773" s="1391"/>
      <c r="M773" s="1391"/>
      <c r="N773" s="1391"/>
      <c r="O773" s="1392"/>
      <c r="P773" s="249"/>
    </row>
    <row r="774" spans="2:18" ht="17.25">
      <c r="B774" s="204"/>
      <c r="C774" s="1393" t="s">
        <v>4635</v>
      </c>
      <c r="D774" s="1394"/>
      <c r="E774" s="1394"/>
      <c r="F774" s="1394"/>
      <c r="G774" s="1394"/>
      <c r="H774" s="1394"/>
      <c r="I774" s="1394"/>
      <c r="J774" s="251" t="s">
        <v>4636</v>
      </c>
      <c r="K774" s="263" t="s">
        <v>4506</v>
      </c>
      <c r="L774" s="269" t="s">
        <v>4637</v>
      </c>
      <c r="M774" s="1396" t="s">
        <v>4248</v>
      </c>
      <c r="N774" s="1395"/>
      <c r="O774" s="252" t="s">
        <v>4630</v>
      </c>
      <c r="P774" s="253"/>
    </row>
    <row r="775" spans="2:18" ht="14.25">
      <c r="B775" s="204"/>
      <c r="C775" s="1397" t="s">
        <v>4671</v>
      </c>
      <c r="D775" s="1398"/>
      <c r="E775" s="1398"/>
      <c r="F775" s="1398"/>
      <c r="G775" s="1398"/>
      <c r="H775" s="1398"/>
      <c r="I775" s="1398"/>
      <c r="J775" s="270" t="s">
        <v>5</v>
      </c>
      <c r="K775" s="271">
        <v>20</v>
      </c>
      <c r="L775" s="270">
        <v>1</v>
      </c>
      <c r="M775" s="1410">
        <v>1500</v>
      </c>
      <c r="N775" s="1411"/>
      <c r="O775" s="256">
        <f>+K775*L775*M775</f>
        <v>30000</v>
      </c>
      <c r="P775" s="257"/>
    </row>
    <row r="776" spans="2:18" ht="15" thickBot="1">
      <c r="B776" s="204"/>
      <c r="C776" s="1412"/>
      <c r="D776" s="1413"/>
      <c r="E776" s="1413"/>
      <c r="F776" s="1413"/>
      <c r="G776" s="1413"/>
      <c r="H776" s="1413"/>
      <c r="I776" s="1413"/>
      <c r="J776" s="272"/>
      <c r="K776" s="273"/>
      <c r="L776" s="272"/>
      <c r="M776" s="1368"/>
      <c r="N776" s="1369"/>
      <c r="O776" s="274"/>
      <c r="P776" s="257"/>
    </row>
    <row r="777" spans="2:18" ht="15.75" thickBot="1">
      <c r="B777" s="204"/>
      <c r="C777" s="1370" t="s">
        <v>4631</v>
      </c>
      <c r="D777" s="1371"/>
      <c r="E777" s="1371"/>
      <c r="F777" s="1371"/>
      <c r="G777" s="1371"/>
      <c r="H777" s="1371"/>
      <c r="I777" s="1371"/>
      <c r="J777" s="1371"/>
      <c r="K777" s="1371"/>
      <c r="L777" s="1371"/>
      <c r="M777" s="1371"/>
      <c r="N777" s="1372"/>
      <c r="O777" s="261">
        <f>+O775+O776</f>
        <v>30000</v>
      </c>
      <c r="P777" s="262"/>
    </row>
    <row r="778" spans="2:18">
      <c r="B778" s="204"/>
      <c r="C778" s="1400" t="s">
        <v>4638</v>
      </c>
      <c r="D778" s="1401"/>
      <c r="E778" s="1401"/>
      <c r="F778" s="1401"/>
      <c r="G778" s="1401"/>
      <c r="H778" s="1401"/>
      <c r="I778" s="1401"/>
      <c r="J778" s="1401"/>
      <c r="K778" s="1401"/>
      <c r="L778" s="1401"/>
      <c r="M778" s="1401"/>
      <c r="N778" s="1401"/>
      <c r="O778" s="1402"/>
      <c r="P778" s="249"/>
    </row>
    <row r="779" spans="2:18">
      <c r="B779" s="204"/>
      <c r="C779" s="1387"/>
      <c r="D779" s="1388"/>
      <c r="E779" s="1388"/>
      <c r="F779" s="1388"/>
      <c r="G779" s="1388"/>
      <c r="H779" s="1388"/>
      <c r="I779" s="1388"/>
      <c r="J779" s="1388"/>
      <c r="K779" s="1388"/>
      <c r="L779" s="1388"/>
      <c r="M779" s="1388"/>
      <c r="N779" s="1388"/>
      <c r="O779" s="1389"/>
      <c r="P779" s="249"/>
    </row>
    <row r="780" spans="2:18" ht="13.5" thickBot="1">
      <c r="B780" s="204"/>
      <c r="C780" s="1390"/>
      <c r="D780" s="1391"/>
      <c r="E780" s="1391"/>
      <c r="F780" s="1391"/>
      <c r="G780" s="1391"/>
      <c r="H780" s="1391"/>
      <c r="I780" s="1391"/>
      <c r="J780" s="1391"/>
      <c r="K780" s="1391"/>
      <c r="L780" s="1391"/>
      <c r="M780" s="1391"/>
      <c r="N780" s="1391"/>
      <c r="O780" s="1392"/>
      <c r="P780" s="249"/>
    </row>
    <row r="781" spans="2:18" ht="30">
      <c r="B781" s="204"/>
      <c r="C781" s="1393" t="s">
        <v>4639</v>
      </c>
      <c r="D781" s="1394"/>
      <c r="E781" s="1394"/>
      <c r="F781" s="1394"/>
      <c r="G781" s="1394"/>
      <c r="H781" s="1394"/>
      <c r="I781" s="1394"/>
      <c r="J781" s="251" t="s">
        <v>4510</v>
      </c>
      <c r="K781" s="275" t="s">
        <v>65</v>
      </c>
      <c r="L781" s="276" t="s">
        <v>4512</v>
      </c>
      <c r="M781" s="1403" t="s">
        <v>4496</v>
      </c>
      <c r="N781" s="1404"/>
      <c r="O781" s="278" t="s">
        <v>4630</v>
      </c>
      <c r="P781" s="279"/>
    </row>
    <row r="782" spans="2:18" ht="14.25">
      <c r="B782" s="204"/>
      <c r="C782" s="1405" t="str">
        <f>+'BASE M.O.'!D13</f>
        <v>Ayudantes (1)</v>
      </c>
      <c r="D782" s="1406"/>
      <c r="E782" s="1406"/>
      <c r="F782" s="1406"/>
      <c r="G782" s="1406"/>
      <c r="H782" s="1406"/>
      <c r="I782" s="1407"/>
      <c r="J782" s="280">
        <f>+'BASE M.O.'!E13</f>
        <v>50267</v>
      </c>
      <c r="K782" s="287">
        <f>+'BASE M.O.'!F13</f>
        <v>2.3518771899722153</v>
      </c>
      <c r="L782" s="280">
        <f>+'BASE M.O.'!G13</f>
        <v>118222</v>
      </c>
      <c r="M782" s="1408">
        <v>6</v>
      </c>
      <c r="N782" s="1409"/>
      <c r="O782" s="309">
        <f>+L782/M782</f>
        <v>19703.666666666668</v>
      </c>
      <c r="P782" s="282"/>
      <c r="R782" s="731"/>
    </row>
    <row r="783" spans="2:18" ht="14.25">
      <c r="B783" s="204"/>
      <c r="C783" s="1405"/>
      <c r="D783" s="1406"/>
      <c r="E783" s="1406"/>
      <c r="F783" s="1406"/>
      <c r="G783" s="1406"/>
      <c r="H783" s="1406"/>
      <c r="I783" s="1407"/>
      <c r="J783" s="280"/>
      <c r="K783" s="287"/>
      <c r="L783" s="280"/>
      <c r="M783" s="1408"/>
      <c r="N783" s="1409"/>
      <c r="O783" s="309"/>
      <c r="P783" s="282"/>
    </row>
    <row r="784" spans="2:18" ht="14.25">
      <c r="B784" s="204"/>
      <c r="C784" s="1405"/>
      <c r="D784" s="1406"/>
      <c r="E784" s="1406"/>
      <c r="F784" s="1406"/>
      <c r="G784" s="1406"/>
      <c r="H784" s="1406"/>
      <c r="I784" s="1407"/>
      <c r="J784" s="280">
        <f>+'BASE M.O.'!E1263</f>
        <v>0</v>
      </c>
      <c r="K784" s="311"/>
      <c r="L784" s="281">
        <f>+'BASE M.O.'!G1263</f>
        <v>0</v>
      </c>
      <c r="M784" s="1410"/>
      <c r="N784" s="1411"/>
      <c r="O784" s="309"/>
      <c r="P784" s="282"/>
    </row>
    <row r="785" spans="2:16" ht="15" thickBot="1">
      <c r="B785" s="204"/>
      <c r="C785" s="1405"/>
      <c r="D785" s="1406"/>
      <c r="E785" s="1406"/>
      <c r="F785" s="1406"/>
      <c r="G785" s="1406"/>
      <c r="H785" s="1406"/>
      <c r="I785" s="1407"/>
      <c r="J785" s="272"/>
      <c r="K785" s="273"/>
      <c r="L785" s="272"/>
      <c r="M785" s="1368"/>
      <c r="N785" s="1369"/>
      <c r="O785" s="274"/>
      <c r="P785" s="257"/>
    </row>
    <row r="786" spans="2:16" ht="15.75" thickBot="1">
      <c r="B786" s="204"/>
      <c r="C786" s="1370" t="s">
        <v>4631</v>
      </c>
      <c r="D786" s="1371"/>
      <c r="E786" s="1371"/>
      <c r="F786" s="1371"/>
      <c r="G786" s="1371"/>
      <c r="H786" s="1371"/>
      <c r="I786" s="1371"/>
      <c r="J786" s="1371"/>
      <c r="K786" s="1371"/>
      <c r="L786" s="1371"/>
      <c r="M786" s="1371"/>
      <c r="N786" s="1372"/>
      <c r="O786" s="268">
        <f>+O782+O783+O784+O785</f>
        <v>19703.666666666668</v>
      </c>
      <c r="P786" s="257"/>
    </row>
    <row r="787" spans="2:16" ht="15" thickBot="1">
      <c r="B787" s="204"/>
      <c r="C787" s="243"/>
      <c r="D787" s="212"/>
      <c r="E787" s="212"/>
      <c r="F787" s="212"/>
      <c r="G787" s="212"/>
      <c r="H787" s="212"/>
      <c r="I787" s="212"/>
      <c r="J787" s="212"/>
      <c r="K787" s="212"/>
      <c r="L787" s="212"/>
      <c r="M787" s="212"/>
      <c r="N787" s="212"/>
      <c r="O787" s="244"/>
      <c r="P787" s="205"/>
    </row>
    <row r="788" spans="2:16" ht="15.75" thickBot="1">
      <c r="B788" s="204"/>
      <c r="C788" s="1373" t="s">
        <v>4640</v>
      </c>
      <c r="D788" s="1374"/>
      <c r="E788" s="1374"/>
      <c r="F788" s="1374"/>
      <c r="G788" s="1374"/>
      <c r="H788" s="1374"/>
      <c r="I788" s="1374"/>
      <c r="J788" s="1374"/>
      <c r="K788" s="1374"/>
      <c r="L788" s="1374"/>
      <c r="M788" s="1374"/>
      <c r="N788" s="1375"/>
      <c r="O788" s="283">
        <f>+O786+O777+O770+O762</f>
        <v>198951.35000000003</v>
      </c>
      <c r="P788" s="284"/>
    </row>
    <row r="789" spans="2:16" ht="14.45" customHeight="1">
      <c r="B789" s="204"/>
      <c r="C789" s="1376" t="s">
        <v>5351</v>
      </c>
      <c r="D789" s="1377"/>
      <c r="E789" s="1377"/>
      <c r="F789" s="1377"/>
      <c r="G789" s="1377"/>
      <c r="H789" s="1377"/>
      <c r="I789" s="1377"/>
      <c r="J789" s="1377"/>
      <c r="K789" s="1377"/>
      <c r="L789" s="1377"/>
      <c r="M789" s="1377"/>
      <c r="N789" s="1377"/>
      <c r="O789" s="1378"/>
      <c r="P789" s="284"/>
    </row>
    <row r="790" spans="2:16" ht="14.45" customHeight="1">
      <c r="B790" s="204"/>
      <c r="C790" s="1379"/>
      <c r="D790" s="1380"/>
      <c r="E790" s="1380"/>
      <c r="F790" s="1380"/>
      <c r="G790" s="1380"/>
      <c r="H790" s="1380"/>
      <c r="I790" s="1380"/>
      <c r="J790" s="1380"/>
      <c r="K790" s="1380"/>
      <c r="L790" s="1380"/>
      <c r="M790" s="1380"/>
      <c r="N790" s="1380"/>
      <c r="O790" s="1381"/>
      <c r="P790" s="284"/>
    </row>
    <row r="791" spans="2:16" ht="14.45" customHeight="1">
      <c r="B791" s="204"/>
      <c r="C791" s="1379"/>
      <c r="D791" s="1380"/>
      <c r="E791" s="1380"/>
      <c r="F791" s="1380"/>
      <c r="G791" s="1380"/>
      <c r="H791" s="1380"/>
      <c r="I791" s="1380"/>
      <c r="J791" s="1380"/>
      <c r="K791" s="1380"/>
      <c r="L791" s="1380"/>
      <c r="M791" s="1380"/>
      <c r="N791" s="1380"/>
      <c r="O791" s="1381"/>
      <c r="P791" s="284"/>
    </row>
    <row r="792" spans="2:16" ht="14.45" customHeight="1" thickBot="1">
      <c r="B792" s="204"/>
      <c r="C792" s="1382"/>
      <c r="D792" s="1383"/>
      <c r="E792" s="1383"/>
      <c r="F792" s="1383"/>
      <c r="G792" s="1383"/>
      <c r="H792" s="1383"/>
      <c r="I792" s="1383"/>
      <c r="J792" s="1383"/>
      <c r="K792" s="1383"/>
      <c r="L792" s="1383"/>
      <c r="M792" s="1383"/>
      <c r="N792" s="1383"/>
      <c r="O792" s="1384"/>
      <c r="P792" s="284"/>
    </row>
    <row r="793" spans="2:16" ht="13.5" thickBot="1">
      <c r="B793" s="305"/>
      <c r="C793" s="306"/>
      <c r="D793" s="306"/>
      <c r="E793" s="306"/>
      <c r="F793" s="306"/>
      <c r="G793" s="306"/>
      <c r="H793" s="306"/>
      <c r="I793" s="306"/>
      <c r="J793" s="306"/>
      <c r="K793" s="306"/>
      <c r="L793" s="306"/>
      <c r="M793" s="306"/>
      <c r="N793" s="306"/>
      <c r="O793" s="306"/>
      <c r="P793" s="307"/>
    </row>
    <row r="794" spans="2:16" ht="13.5" thickTop="1"/>
    <row r="795" spans="2:16" hidden="1"/>
    <row r="796" spans="2:16" hidden="1"/>
    <row r="797" spans="2:16" hidden="1"/>
    <row r="798" spans="2:16" hidden="1"/>
    <row r="799" spans="2:16" hidden="1"/>
    <row r="800" spans="2:16"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spans="2:16" hidden="1"/>
    <row r="882" spans="2:16" hidden="1"/>
    <row r="883" spans="2:16" hidden="1"/>
    <row r="884" spans="2:16" hidden="1"/>
    <row r="885" spans="2:16" hidden="1"/>
    <row r="886" spans="2:16" hidden="1"/>
    <row r="887" spans="2:16" hidden="1"/>
    <row r="888" spans="2:16" hidden="1"/>
    <row r="889" spans="2:16" hidden="1"/>
    <row r="890" spans="2:16" hidden="1"/>
    <row r="891" spans="2:16" hidden="1"/>
    <row r="892" spans="2:16" ht="13.5" thickBot="1"/>
    <row r="893" spans="2:16" ht="13.5" thickTop="1">
      <c r="B893" s="201"/>
      <c r="C893" s="202"/>
      <c r="D893" s="202"/>
      <c r="E893" s="202"/>
      <c r="F893" s="202"/>
      <c r="G893" s="202"/>
      <c r="H893" s="202"/>
      <c r="I893" s="202"/>
      <c r="J893" s="202"/>
      <c r="K893" s="202"/>
      <c r="L893" s="202"/>
      <c r="M893" s="202"/>
      <c r="N893" s="202"/>
      <c r="O893" s="202"/>
      <c r="P893" s="203"/>
    </row>
    <row r="894" spans="2:16" ht="15" thickBot="1">
      <c r="B894" s="204"/>
      <c r="C894" s="212"/>
      <c r="D894" s="212"/>
      <c r="E894" s="212"/>
      <c r="F894" s="212"/>
      <c r="G894" s="212"/>
      <c r="H894" s="212"/>
      <c r="I894" s="212"/>
      <c r="J894" s="212"/>
      <c r="K894" s="212"/>
      <c r="L894" s="212"/>
      <c r="M894" s="212"/>
      <c r="N894" s="212"/>
      <c r="O894" s="212"/>
      <c r="P894" s="205"/>
    </row>
    <row r="895" spans="2:16" ht="14.45" customHeight="1">
      <c r="B895" s="204"/>
      <c r="C895" s="1469" t="str">
        <f>+credenciales!$B$36</f>
        <v xml:space="preserve">ANÁLISIS DE PRECIOS UNITARIOS </v>
      </c>
      <c r="D895" s="1470"/>
      <c r="E895" s="1470"/>
      <c r="F895" s="1470"/>
      <c r="G895" s="1470"/>
      <c r="H895" s="1470"/>
      <c r="I895" s="1470"/>
      <c r="J895" s="1470"/>
      <c r="K895" s="1471"/>
      <c r="L895" s="1478"/>
      <c r="M895" s="1479"/>
      <c r="N895" s="1479"/>
      <c r="O895" s="1480"/>
      <c r="P895" s="214"/>
    </row>
    <row r="896" spans="2:16" ht="13.9" customHeight="1">
      <c r="B896" s="204"/>
      <c r="C896" s="1472"/>
      <c r="D896" s="1473"/>
      <c r="E896" s="1473"/>
      <c r="F896" s="1473"/>
      <c r="G896" s="1473"/>
      <c r="H896" s="1473"/>
      <c r="I896" s="1473"/>
      <c r="J896" s="1473"/>
      <c r="K896" s="1474"/>
      <c r="L896" s="1481"/>
      <c r="M896" s="1482"/>
      <c r="N896" s="1482"/>
      <c r="O896" s="1483"/>
      <c r="P896" s="214"/>
    </row>
    <row r="897" spans="2:16" ht="13.9" customHeight="1">
      <c r="B897" s="204"/>
      <c r="C897" s="1472"/>
      <c r="D897" s="1473"/>
      <c r="E897" s="1473"/>
      <c r="F897" s="1473"/>
      <c r="G897" s="1473"/>
      <c r="H897" s="1473"/>
      <c r="I897" s="1473"/>
      <c r="J897" s="1473"/>
      <c r="K897" s="1474"/>
      <c r="L897" s="1484" t="s">
        <v>4615</v>
      </c>
      <c r="M897" s="1486"/>
      <c r="N897" s="1487"/>
      <c r="O897" s="1488"/>
      <c r="P897" s="214"/>
    </row>
    <row r="898" spans="2:16" ht="14.45" customHeight="1">
      <c r="B898" s="204"/>
      <c r="C898" s="1472"/>
      <c r="D898" s="1473"/>
      <c r="E898" s="1473"/>
      <c r="F898" s="1473"/>
      <c r="G898" s="1473"/>
      <c r="H898" s="1473"/>
      <c r="I898" s="1473"/>
      <c r="J898" s="1473"/>
      <c r="K898" s="1474"/>
      <c r="L898" s="1633"/>
      <c r="M898" s="1481"/>
      <c r="N898" s="1482"/>
      <c r="O898" s="1483"/>
      <c r="P898" s="216"/>
    </row>
    <row r="899" spans="2:16" ht="13.9" customHeight="1">
      <c r="B899" s="204"/>
      <c r="C899" s="1472"/>
      <c r="D899" s="1473"/>
      <c r="E899" s="1473"/>
      <c r="F899" s="1473"/>
      <c r="G899" s="1473"/>
      <c r="H899" s="1473"/>
      <c r="I899" s="1473"/>
      <c r="J899" s="1473"/>
      <c r="K899" s="1474"/>
      <c r="L899" s="1484" t="s">
        <v>4617</v>
      </c>
      <c r="M899" s="1484">
        <v>1</v>
      </c>
      <c r="N899" s="1484" t="s">
        <v>4618</v>
      </c>
      <c r="O899" s="1493">
        <v>1</v>
      </c>
      <c r="P899" s="214"/>
    </row>
    <row r="900" spans="2:16" ht="13.9" customHeight="1">
      <c r="B900" s="204"/>
      <c r="C900" s="1472"/>
      <c r="D900" s="1473"/>
      <c r="E900" s="1473"/>
      <c r="F900" s="1473"/>
      <c r="G900" s="1473"/>
      <c r="H900" s="1473"/>
      <c r="I900" s="1473"/>
      <c r="J900" s="1473"/>
      <c r="K900" s="1474"/>
      <c r="L900" s="1492"/>
      <c r="M900" s="1492"/>
      <c r="N900" s="1492"/>
      <c r="O900" s="1494"/>
      <c r="P900" s="214"/>
    </row>
    <row r="901" spans="2:16" ht="14.45" customHeight="1">
      <c r="B901" s="204"/>
      <c r="C901" s="1475"/>
      <c r="D901" s="1476"/>
      <c r="E901" s="1476"/>
      <c r="F901" s="1476"/>
      <c r="G901" s="1476"/>
      <c r="H901" s="1476"/>
      <c r="I901" s="1476"/>
      <c r="J901" s="1476"/>
      <c r="K901" s="1477"/>
      <c r="L901" s="1633"/>
      <c r="M901" s="1633"/>
      <c r="N901" s="1633"/>
      <c r="O901" s="1634"/>
      <c r="P901" s="214"/>
    </row>
    <row r="902" spans="2:16" ht="15.75" thickBot="1">
      <c r="B902" s="204"/>
      <c r="C902" s="217"/>
      <c r="D902" s="218"/>
      <c r="E902" s="218"/>
      <c r="F902" s="218"/>
      <c r="G902" s="218"/>
      <c r="H902" s="218"/>
      <c r="I902" s="218"/>
      <c r="J902" s="218"/>
      <c r="K902" s="218"/>
      <c r="L902" s="218"/>
      <c r="M902" s="219"/>
      <c r="N902" s="219"/>
      <c r="O902" s="220"/>
      <c r="P902" s="221"/>
    </row>
    <row r="903" spans="2:16" ht="15">
      <c r="B903" s="204"/>
      <c r="C903" s="222"/>
      <c r="D903" s="213"/>
      <c r="E903" s="213"/>
      <c r="F903" s="213"/>
      <c r="G903" s="213"/>
      <c r="H903" s="213"/>
      <c r="I903" s="213"/>
      <c r="J903" s="213"/>
      <c r="K903" s="213"/>
      <c r="L903" s="223" t="s">
        <v>4620</v>
      </c>
      <c r="M903" s="224" t="s">
        <v>4621</v>
      </c>
      <c r="N903" s="224" t="s">
        <v>4622</v>
      </c>
      <c r="O903" s="225" t="s">
        <v>4623</v>
      </c>
      <c r="P903" s="216"/>
    </row>
    <row r="904" spans="2:16" ht="15">
      <c r="B904" s="204"/>
      <c r="C904" s="226"/>
      <c r="D904" s="215"/>
      <c r="E904" s="215"/>
      <c r="F904" s="215"/>
      <c r="G904" s="215"/>
      <c r="H904" s="215"/>
      <c r="I904" s="215"/>
      <c r="J904" s="215"/>
      <c r="K904" s="215"/>
      <c r="L904" s="227"/>
      <c r="M904" s="228"/>
      <c r="N904" s="228"/>
      <c r="O904" s="228"/>
      <c r="P904" s="230"/>
    </row>
    <row r="905" spans="2:16" ht="15">
      <c r="B905" s="204"/>
      <c r="C905" s="1427" t="s">
        <v>4624</v>
      </c>
      <c r="D905" s="1428"/>
      <c r="E905" s="1428"/>
      <c r="F905" s="1428"/>
      <c r="G905" s="215" t="s">
        <v>4660</v>
      </c>
      <c r="H905" s="215"/>
      <c r="I905" s="215" t="s">
        <v>4625</v>
      </c>
      <c r="J905" s="212"/>
      <c r="K905" s="215"/>
      <c r="L905" s="227"/>
      <c r="M905" s="212"/>
      <c r="N905" s="212"/>
      <c r="O905" s="231"/>
      <c r="P905" s="230"/>
    </row>
    <row r="906" spans="2:16" ht="15">
      <c r="B906" s="204"/>
      <c r="C906" s="232"/>
      <c r="D906" s="233"/>
      <c r="E906" s="233"/>
      <c r="F906" s="233"/>
      <c r="G906" s="233"/>
      <c r="H906" s="233"/>
      <c r="I906" s="233"/>
      <c r="J906" s="233"/>
      <c r="K906" s="233"/>
      <c r="L906" s="233"/>
      <c r="M906" s="233"/>
      <c r="N906" s="233"/>
      <c r="O906" s="234"/>
      <c r="P906" s="235"/>
    </row>
    <row r="907" spans="2:16" ht="15" thickBot="1">
      <c r="B907" s="204"/>
      <c r="C907" s="236"/>
      <c r="D907" s="237"/>
      <c r="E907" s="237"/>
      <c r="F907" s="237"/>
      <c r="G907" s="237"/>
      <c r="H907" s="237"/>
      <c r="I907" s="237"/>
      <c r="J907" s="237"/>
      <c r="K907" s="237"/>
      <c r="L907" s="237"/>
      <c r="M907" s="237"/>
      <c r="N907" s="237"/>
      <c r="O907" s="238"/>
      <c r="P907" s="205"/>
    </row>
    <row r="908" spans="2:16" ht="15" thickBot="1">
      <c r="B908" s="204"/>
      <c r="C908" s="239"/>
      <c r="D908" s="240"/>
      <c r="E908" s="240"/>
      <c r="F908" s="240"/>
      <c r="G908" s="240"/>
      <c r="H908" s="240"/>
      <c r="I908" s="212"/>
      <c r="J908" s="212"/>
      <c r="K908" s="240"/>
      <c r="L908" s="240"/>
      <c r="M908" s="240"/>
      <c r="N908" s="240"/>
      <c r="O908" s="241"/>
      <c r="P908" s="205"/>
    </row>
    <row r="909" spans="2:16" ht="15">
      <c r="B909" s="204"/>
      <c r="C909" s="1429" t="s">
        <v>4626</v>
      </c>
      <c r="D909" s="1430"/>
      <c r="E909" s="1430"/>
      <c r="F909" s="1430"/>
      <c r="G909" s="1430"/>
      <c r="H909" s="1430"/>
      <c r="I909" s="1430"/>
      <c r="J909" s="1430"/>
      <c r="K909" s="1430"/>
      <c r="L909" s="1430"/>
      <c r="M909" s="1430"/>
      <c r="N909" s="1430"/>
      <c r="O909" s="1431"/>
      <c r="P909" s="242"/>
    </row>
    <row r="910" spans="2:16" ht="15" thickBot="1">
      <c r="B910" s="204"/>
      <c r="C910" s="243"/>
      <c r="D910" s="212"/>
      <c r="E910" s="212"/>
      <c r="F910" s="212"/>
      <c r="G910" s="212"/>
      <c r="H910" s="212"/>
      <c r="I910" s="212"/>
      <c r="J910" s="212"/>
      <c r="K910" s="212"/>
      <c r="L910" s="212"/>
      <c r="M910" s="212"/>
      <c r="N910" s="212"/>
      <c r="O910" s="244"/>
      <c r="P910" s="205"/>
    </row>
    <row r="911" spans="2:16" ht="15">
      <c r="B911" s="204"/>
      <c r="C911" s="245" t="s">
        <v>4577</v>
      </c>
      <c r="D911" s="1432" t="s">
        <v>4578</v>
      </c>
      <c r="E911" s="1433"/>
      <c r="F911" s="1433"/>
      <c r="G911" s="1433"/>
      <c r="H911" s="1433"/>
      <c r="I911" s="1433"/>
      <c r="J911" s="1433"/>
      <c r="K911" s="1433"/>
      <c r="L911" s="1434"/>
      <c r="M911" s="1435" t="s">
        <v>98</v>
      </c>
      <c r="N911" s="1436"/>
      <c r="O911" s="245" t="s">
        <v>4503</v>
      </c>
      <c r="P911" s="246"/>
    </row>
    <row r="912" spans="2:16" ht="15" thickBot="1">
      <c r="B912" s="204"/>
      <c r="C912" s="308">
        <f>+'presupuesto   comfanorte'!B19</f>
        <v>2.06</v>
      </c>
      <c r="D912" s="1437" t="str">
        <f>+'presupuesto   comfanorte'!C19</f>
        <v>ACARREO MANUAL DE MATERIAL DE DEMOLICIÓN-EXCAVACIÓN-RELLENO</v>
      </c>
      <c r="E912" s="1438"/>
      <c r="F912" s="1438"/>
      <c r="G912" s="1438"/>
      <c r="H912" s="1438"/>
      <c r="I912" s="1438"/>
      <c r="J912" s="1438"/>
      <c r="K912" s="1438"/>
      <c r="L912" s="1439"/>
      <c r="M912" s="1437" t="e">
        <f>+'presupuesto   comfanorte'!#REF!</f>
        <v>#REF!</v>
      </c>
      <c r="N912" s="1439"/>
      <c r="O912" s="247">
        <f>+'presupuesto   comfanorte'!E19</f>
        <v>2973.6637499999997</v>
      </c>
      <c r="P912" s="248"/>
    </row>
    <row r="913" spans="2:16">
      <c r="B913" s="204"/>
      <c r="C913" s="1440" t="s">
        <v>4494</v>
      </c>
      <c r="D913" s="1441"/>
      <c r="E913" s="1441"/>
      <c r="F913" s="1441"/>
      <c r="G913" s="1441"/>
      <c r="H913" s="1441"/>
      <c r="I913" s="1441"/>
      <c r="J913" s="1441"/>
      <c r="K913" s="1441"/>
      <c r="L913" s="1441"/>
      <c r="M913" s="1441"/>
      <c r="N913" s="1441"/>
      <c r="O913" s="1442"/>
      <c r="P913" s="249"/>
    </row>
    <row r="914" spans="2:16">
      <c r="B914" s="204"/>
      <c r="C914" s="1443"/>
      <c r="D914" s="1444"/>
      <c r="E914" s="1444"/>
      <c r="F914" s="1444"/>
      <c r="G914" s="1444"/>
      <c r="H914" s="1444"/>
      <c r="I914" s="1444"/>
      <c r="J914" s="1444"/>
      <c r="K914" s="1444"/>
      <c r="L914" s="1444"/>
      <c r="M914" s="1444"/>
      <c r="N914" s="1444"/>
      <c r="O914" s="1445"/>
      <c r="P914" s="249"/>
    </row>
    <row r="915" spans="2:16" ht="13.5" thickBot="1">
      <c r="B915" s="204"/>
      <c r="C915" s="1446"/>
      <c r="D915" s="1447"/>
      <c r="E915" s="1447"/>
      <c r="F915" s="1447"/>
      <c r="G915" s="1447"/>
      <c r="H915" s="1447"/>
      <c r="I915" s="1447"/>
      <c r="J915" s="1447"/>
      <c r="K915" s="1447"/>
      <c r="L915" s="1447"/>
      <c r="M915" s="1447"/>
      <c r="N915" s="1447"/>
      <c r="O915" s="1448"/>
      <c r="P915" s="249"/>
    </row>
    <row r="916" spans="2:16" ht="15">
      <c r="B916" s="204"/>
      <c r="C916" s="1393" t="s">
        <v>4578</v>
      </c>
      <c r="D916" s="1394"/>
      <c r="E916" s="1394"/>
      <c r="F916" s="1394"/>
      <c r="G916" s="1395"/>
      <c r="H916" s="1396" t="s">
        <v>4627</v>
      </c>
      <c r="I916" s="1395"/>
      <c r="J916" s="1396" t="s">
        <v>4628</v>
      </c>
      <c r="K916" s="1395"/>
      <c r="L916" s="251" t="s">
        <v>4629</v>
      </c>
      <c r="M916" s="1396" t="s">
        <v>4496</v>
      </c>
      <c r="N916" s="1395"/>
      <c r="O916" s="252" t="s">
        <v>4630</v>
      </c>
      <c r="P916" s="253"/>
    </row>
    <row r="917" spans="2:16" ht="14.25">
      <c r="B917" s="204"/>
      <c r="C917" s="1397"/>
      <c r="D917" s="1398"/>
      <c r="E917" s="1398"/>
      <c r="F917" s="1398"/>
      <c r="G917" s="1399"/>
      <c r="H917" s="1449"/>
      <c r="I917" s="1399"/>
      <c r="J917" s="1449"/>
      <c r="K917" s="1399"/>
      <c r="L917" s="255"/>
      <c r="M917" s="1450"/>
      <c r="N917" s="1451"/>
      <c r="O917" s="256"/>
      <c r="P917" s="257"/>
    </row>
    <row r="918" spans="2:16" ht="14.25">
      <c r="B918" s="204"/>
      <c r="C918" s="1405"/>
      <c r="D918" s="1406"/>
      <c r="E918" s="1406"/>
      <c r="F918" s="1406"/>
      <c r="G918" s="1407"/>
      <c r="H918" s="1450"/>
      <c r="I918" s="1451"/>
      <c r="J918" s="1452"/>
      <c r="K918" s="1407"/>
      <c r="L918" s="255"/>
      <c r="M918" s="1450"/>
      <c r="N918" s="1451"/>
      <c r="O918" s="256"/>
      <c r="P918" s="257"/>
    </row>
    <row r="919" spans="2:16" ht="15" thickBot="1">
      <c r="B919" s="204"/>
      <c r="C919" s="1412" t="s">
        <v>4657</v>
      </c>
      <c r="D919" s="1413"/>
      <c r="E919" s="1413"/>
      <c r="F919" s="1413"/>
      <c r="G919" s="1414"/>
      <c r="H919" s="1415"/>
      <c r="I919" s="1414"/>
      <c r="J919" s="1415"/>
      <c r="K919" s="1414"/>
      <c r="L919" s="260"/>
      <c r="M919" s="1416">
        <v>0.05</v>
      </c>
      <c r="N919" s="1417"/>
      <c r="O919" s="256">
        <f>+M919*O944</f>
        <v>1773.325</v>
      </c>
      <c r="P919" s="257"/>
    </row>
    <row r="920" spans="2:16" ht="15.75" thickBot="1">
      <c r="B920" s="204"/>
      <c r="C920" s="1370" t="s">
        <v>4631</v>
      </c>
      <c r="D920" s="1371"/>
      <c r="E920" s="1371"/>
      <c r="F920" s="1371"/>
      <c r="G920" s="1371"/>
      <c r="H920" s="1371"/>
      <c r="I920" s="1371"/>
      <c r="J920" s="1371"/>
      <c r="K920" s="1371"/>
      <c r="L920" s="1371"/>
      <c r="M920" s="1371"/>
      <c r="N920" s="1372"/>
      <c r="O920" s="261">
        <f>+O917+O919</f>
        <v>1773.325</v>
      </c>
      <c r="P920" s="262"/>
    </row>
    <row r="921" spans="2:16">
      <c r="B921" s="204"/>
      <c r="C921" s="1400" t="s">
        <v>4632</v>
      </c>
      <c r="D921" s="1401"/>
      <c r="E921" s="1401"/>
      <c r="F921" s="1401"/>
      <c r="G921" s="1401"/>
      <c r="H921" s="1401"/>
      <c r="I921" s="1401"/>
      <c r="J921" s="1401"/>
      <c r="K921" s="1401"/>
      <c r="L921" s="1401"/>
      <c r="M921" s="1401"/>
      <c r="N921" s="1401"/>
      <c r="O921" s="1402"/>
      <c r="P921" s="249"/>
    </row>
    <row r="922" spans="2:16">
      <c r="B922" s="204"/>
      <c r="C922" s="1387"/>
      <c r="D922" s="1388"/>
      <c r="E922" s="1388"/>
      <c r="F922" s="1388"/>
      <c r="G922" s="1388"/>
      <c r="H922" s="1388"/>
      <c r="I922" s="1388"/>
      <c r="J922" s="1388"/>
      <c r="K922" s="1388"/>
      <c r="L922" s="1388"/>
      <c r="M922" s="1388"/>
      <c r="N922" s="1388"/>
      <c r="O922" s="1389"/>
      <c r="P922" s="249"/>
    </row>
    <row r="923" spans="2:16" ht="13.5" thickBot="1">
      <c r="B923" s="204"/>
      <c r="C923" s="1390"/>
      <c r="D923" s="1391"/>
      <c r="E923" s="1391"/>
      <c r="F923" s="1391"/>
      <c r="G923" s="1391"/>
      <c r="H923" s="1391"/>
      <c r="I923" s="1391"/>
      <c r="J923" s="1391"/>
      <c r="K923" s="1391"/>
      <c r="L923" s="1391"/>
      <c r="M923" s="1391"/>
      <c r="N923" s="1391"/>
      <c r="O923" s="1392"/>
      <c r="P923" s="249"/>
    </row>
    <row r="924" spans="2:16" ht="15.75" thickBot="1">
      <c r="B924" s="204"/>
      <c r="C924" s="1635" t="s">
        <v>4578</v>
      </c>
      <c r="D924" s="1636"/>
      <c r="E924" s="1636"/>
      <c r="F924" s="1636"/>
      <c r="G924" s="1636"/>
      <c r="H924" s="1636"/>
      <c r="I924" s="1636"/>
      <c r="J924" s="1637"/>
      <c r="K924" s="314" t="s">
        <v>98</v>
      </c>
      <c r="L924" s="314" t="s">
        <v>4503</v>
      </c>
      <c r="M924" s="1638" t="s">
        <v>4633</v>
      </c>
      <c r="N924" s="1637"/>
      <c r="O924" s="315" t="s">
        <v>4630</v>
      </c>
      <c r="P924" s="253"/>
    </row>
    <row r="925" spans="2:16" ht="14.25">
      <c r="B925" s="204"/>
      <c r="C925" s="1614"/>
      <c r="D925" s="1615"/>
      <c r="E925" s="1615"/>
      <c r="F925" s="1615"/>
      <c r="G925" s="1615"/>
      <c r="H925" s="1615"/>
      <c r="I925" s="1615"/>
      <c r="J925" s="1616"/>
      <c r="K925" s="316"/>
      <c r="L925" s="317"/>
      <c r="M925" s="1652"/>
      <c r="N925" s="1653"/>
      <c r="O925" s="318">
        <f>+ROUND(L925*M925,2)</f>
        <v>0</v>
      </c>
      <c r="P925" s="257"/>
    </row>
    <row r="926" spans="2:16" ht="14.25">
      <c r="B926" s="204"/>
      <c r="C926" s="1397"/>
      <c r="D926" s="1398"/>
      <c r="E926" s="1398"/>
      <c r="F926" s="1398"/>
      <c r="G926" s="1398"/>
      <c r="H926" s="1398"/>
      <c r="I926" s="1398"/>
      <c r="J926" s="1399"/>
      <c r="K926" s="312"/>
      <c r="L926" s="313"/>
      <c r="M926" s="1425"/>
      <c r="N926" s="1426"/>
      <c r="O926" s="256">
        <f>+ROUND(L926*M926,2)</f>
        <v>0</v>
      </c>
      <c r="P926" s="257"/>
    </row>
    <row r="927" spans="2:16" ht="14.25">
      <c r="B927" s="204"/>
      <c r="C927" s="1397"/>
      <c r="D927" s="1398"/>
      <c r="E927" s="1398"/>
      <c r="F927" s="1398"/>
      <c r="G927" s="1398"/>
      <c r="H927" s="1398"/>
      <c r="I927" s="1398"/>
      <c r="J927" s="1399"/>
      <c r="K927" s="312"/>
      <c r="L927" s="313"/>
      <c r="M927" s="1425"/>
      <c r="N927" s="1426"/>
      <c r="O927" s="256">
        <f>+ROUND(L927*M927,2)</f>
        <v>0</v>
      </c>
      <c r="P927" s="257"/>
    </row>
    <row r="928" spans="2:16" ht="15.75" thickBot="1">
      <c r="B928" s="204"/>
      <c r="C928" s="1644" t="s">
        <v>4631</v>
      </c>
      <c r="D928" s="1645"/>
      <c r="E928" s="1645"/>
      <c r="F928" s="1645"/>
      <c r="G928" s="1645"/>
      <c r="H928" s="1645"/>
      <c r="I928" s="1645"/>
      <c r="J928" s="1645"/>
      <c r="K928" s="1645"/>
      <c r="L928" s="1645"/>
      <c r="M928" s="1645"/>
      <c r="N928" s="1646"/>
      <c r="O928" s="267">
        <f>+O925+O926+O927</f>
        <v>0</v>
      </c>
      <c r="P928" s="257"/>
    </row>
    <row r="929" spans="2:16">
      <c r="B929" s="204"/>
      <c r="C929" s="1400" t="s">
        <v>4634</v>
      </c>
      <c r="D929" s="1401"/>
      <c r="E929" s="1401"/>
      <c r="F929" s="1401"/>
      <c r="G929" s="1401"/>
      <c r="H929" s="1401"/>
      <c r="I929" s="1401"/>
      <c r="J929" s="1401"/>
      <c r="K929" s="1401"/>
      <c r="L929" s="1401"/>
      <c r="M929" s="1401"/>
      <c r="N929" s="1401"/>
      <c r="O929" s="1402"/>
      <c r="P929" s="249"/>
    </row>
    <row r="930" spans="2:16">
      <c r="B930" s="204"/>
      <c r="C930" s="1387"/>
      <c r="D930" s="1388"/>
      <c r="E930" s="1388"/>
      <c r="F930" s="1388"/>
      <c r="G930" s="1388"/>
      <c r="H930" s="1388"/>
      <c r="I930" s="1388"/>
      <c r="J930" s="1388"/>
      <c r="K930" s="1388"/>
      <c r="L930" s="1388"/>
      <c r="M930" s="1388"/>
      <c r="N930" s="1388"/>
      <c r="O930" s="1389"/>
      <c r="P930" s="249"/>
    </row>
    <row r="931" spans="2:16" ht="13.5" thickBot="1">
      <c r="B931" s="204"/>
      <c r="C931" s="1390"/>
      <c r="D931" s="1391"/>
      <c r="E931" s="1391"/>
      <c r="F931" s="1391"/>
      <c r="G931" s="1391"/>
      <c r="H931" s="1391"/>
      <c r="I931" s="1391"/>
      <c r="J931" s="1391"/>
      <c r="K931" s="1391"/>
      <c r="L931" s="1391"/>
      <c r="M931" s="1391"/>
      <c r="N931" s="1391"/>
      <c r="O931" s="1392"/>
      <c r="P931" s="249"/>
    </row>
    <row r="932" spans="2:16" ht="17.25">
      <c r="B932" s="204"/>
      <c r="C932" s="1393" t="s">
        <v>4635</v>
      </c>
      <c r="D932" s="1394"/>
      <c r="E932" s="1394"/>
      <c r="F932" s="1394"/>
      <c r="G932" s="1394"/>
      <c r="H932" s="1394"/>
      <c r="I932" s="1395"/>
      <c r="J932" s="251" t="s">
        <v>4636</v>
      </c>
      <c r="K932" s="263" t="s">
        <v>4506</v>
      </c>
      <c r="L932" s="269" t="s">
        <v>4637</v>
      </c>
      <c r="M932" s="1396" t="s">
        <v>4248</v>
      </c>
      <c r="N932" s="1395"/>
      <c r="O932" s="252" t="s">
        <v>4630</v>
      </c>
      <c r="P932" s="253"/>
    </row>
    <row r="933" spans="2:16" ht="14.25">
      <c r="B933" s="204"/>
      <c r="C933" s="1397"/>
      <c r="D933" s="1398"/>
      <c r="E933" s="1398"/>
      <c r="F933" s="1398"/>
      <c r="G933" s="1398"/>
      <c r="H933" s="1398"/>
      <c r="I933" s="1399"/>
      <c r="J933" s="270"/>
      <c r="K933" s="271"/>
      <c r="L933" s="270"/>
      <c r="M933" s="1410"/>
      <c r="N933" s="1411"/>
      <c r="O933" s="256">
        <f>+K933*L933*M933</f>
        <v>0</v>
      </c>
      <c r="P933" s="257"/>
    </row>
    <row r="934" spans="2:16" ht="15" thickBot="1">
      <c r="B934" s="204"/>
      <c r="C934" s="1412"/>
      <c r="D934" s="1413"/>
      <c r="E934" s="1413"/>
      <c r="F934" s="1413"/>
      <c r="G934" s="1413"/>
      <c r="H934" s="1413"/>
      <c r="I934" s="1414"/>
      <c r="J934" s="272"/>
      <c r="K934" s="273"/>
      <c r="L934" s="272"/>
      <c r="M934" s="1368"/>
      <c r="N934" s="1369"/>
      <c r="O934" s="274"/>
      <c r="P934" s="257"/>
    </row>
    <row r="935" spans="2:16" ht="15.75" thickBot="1">
      <c r="B935" s="204"/>
      <c r="C935" s="1370" t="s">
        <v>4631</v>
      </c>
      <c r="D935" s="1371"/>
      <c r="E935" s="1371"/>
      <c r="F935" s="1371"/>
      <c r="G935" s="1371"/>
      <c r="H935" s="1371"/>
      <c r="I935" s="1371"/>
      <c r="J935" s="1371"/>
      <c r="K935" s="1371"/>
      <c r="L935" s="1371"/>
      <c r="M935" s="1371"/>
      <c r="N935" s="1372"/>
      <c r="O935" s="261">
        <f>+O933+O934</f>
        <v>0</v>
      </c>
      <c r="P935" s="262"/>
    </row>
    <row r="936" spans="2:16">
      <c r="B936" s="204"/>
      <c r="C936" s="1400" t="s">
        <v>4638</v>
      </c>
      <c r="D936" s="1401"/>
      <c r="E936" s="1401"/>
      <c r="F936" s="1401"/>
      <c r="G936" s="1401"/>
      <c r="H936" s="1401"/>
      <c r="I936" s="1401"/>
      <c r="J936" s="1401"/>
      <c r="K936" s="1401"/>
      <c r="L936" s="1401"/>
      <c r="M936" s="1401"/>
      <c r="N936" s="1401"/>
      <c r="O936" s="1402"/>
      <c r="P936" s="249"/>
    </row>
    <row r="937" spans="2:16">
      <c r="B937" s="204"/>
      <c r="C937" s="1387"/>
      <c r="D937" s="1388"/>
      <c r="E937" s="1388"/>
      <c r="F937" s="1388"/>
      <c r="G937" s="1388"/>
      <c r="H937" s="1388"/>
      <c r="I937" s="1388"/>
      <c r="J937" s="1388"/>
      <c r="K937" s="1388"/>
      <c r="L937" s="1388"/>
      <c r="M937" s="1388"/>
      <c r="N937" s="1388"/>
      <c r="O937" s="1389"/>
      <c r="P937" s="249"/>
    </row>
    <row r="938" spans="2:16" ht="13.5" thickBot="1">
      <c r="B938" s="204"/>
      <c r="C938" s="1390"/>
      <c r="D938" s="1391"/>
      <c r="E938" s="1391"/>
      <c r="F938" s="1391"/>
      <c r="G938" s="1391"/>
      <c r="H938" s="1391"/>
      <c r="I938" s="1391"/>
      <c r="J938" s="1391"/>
      <c r="K938" s="1391"/>
      <c r="L938" s="1391"/>
      <c r="M938" s="1391"/>
      <c r="N938" s="1391"/>
      <c r="O938" s="1392"/>
      <c r="P938" s="249"/>
    </row>
    <row r="939" spans="2:16" ht="30">
      <c r="B939" s="204"/>
      <c r="C939" s="1393" t="s">
        <v>4639</v>
      </c>
      <c r="D939" s="1394"/>
      <c r="E939" s="1394"/>
      <c r="F939" s="1394"/>
      <c r="G939" s="1394"/>
      <c r="H939" s="1394"/>
      <c r="I939" s="1395"/>
      <c r="J939" s="251" t="s">
        <v>4510</v>
      </c>
      <c r="K939" s="275" t="s">
        <v>65</v>
      </c>
      <c r="L939" s="276" t="s">
        <v>4512</v>
      </c>
      <c r="M939" s="1403" t="s">
        <v>4496</v>
      </c>
      <c r="N939" s="1404"/>
      <c r="O939" s="278" t="s">
        <v>4630</v>
      </c>
      <c r="P939" s="279"/>
    </row>
    <row r="940" spans="2:16" ht="14.25">
      <c r="B940" s="204"/>
      <c r="C940" s="1405" t="str">
        <f>+'BASE M.O.'!D15</f>
        <v>Ayudantes (3)</v>
      </c>
      <c r="D940" s="1406"/>
      <c r="E940" s="1406"/>
      <c r="F940" s="1406"/>
      <c r="G940" s="1406"/>
      <c r="H940" s="1406"/>
      <c r="I940" s="1407"/>
      <c r="J940" s="280">
        <f>+'BASE M.O.'!E15</f>
        <v>150801</v>
      </c>
      <c r="K940" s="287">
        <f>+'BASE M.O.'!F15</f>
        <v>2.3518771899722153</v>
      </c>
      <c r="L940" s="280">
        <f>+'BASE M.O.'!G15</f>
        <v>354665</v>
      </c>
      <c r="M940" s="1408">
        <v>10</v>
      </c>
      <c r="N940" s="1409"/>
      <c r="O940" s="309">
        <f>+ROUND(L940/M940,2)</f>
        <v>35466.5</v>
      </c>
      <c r="P940" s="282"/>
    </row>
    <row r="941" spans="2:16" ht="14.25">
      <c r="B941" s="204"/>
      <c r="C941" s="1405"/>
      <c r="D941" s="1406"/>
      <c r="E941" s="1406"/>
      <c r="F941" s="1406"/>
      <c r="G941" s="1406"/>
      <c r="H941" s="1406"/>
      <c r="I941" s="1407"/>
      <c r="J941" s="280"/>
      <c r="K941" s="287"/>
      <c r="L941" s="280"/>
      <c r="M941" s="1408"/>
      <c r="N941" s="1409"/>
      <c r="O941" s="309"/>
      <c r="P941" s="282"/>
    </row>
    <row r="942" spans="2:16" ht="14.25">
      <c r="B942" s="204"/>
      <c r="C942" s="1405"/>
      <c r="D942" s="1406"/>
      <c r="E942" s="1406"/>
      <c r="F942" s="1406"/>
      <c r="G942" s="1406"/>
      <c r="H942" s="1406"/>
      <c r="I942" s="1407"/>
      <c r="J942" s="280">
        <f>+'BASE M.O.'!E1550</f>
        <v>0</v>
      </c>
      <c r="K942" s="311"/>
      <c r="L942" s="281">
        <f>+'BASE M.O.'!G1550</f>
        <v>0</v>
      </c>
      <c r="M942" s="1410"/>
      <c r="N942" s="1411"/>
      <c r="O942" s="309"/>
      <c r="P942" s="282"/>
    </row>
    <row r="943" spans="2:16" ht="15" thickBot="1">
      <c r="B943" s="204"/>
      <c r="C943" s="1365"/>
      <c r="D943" s="1366"/>
      <c r="E943" s="1366"/>
      <c r="F943" s="1366"/>
      <c r="G943" s="1366"/>
      <c r="H943" s="1366"/>
      <c r="I943" s="1367"/>
      <c r="J943" s="272"/>
      <c r="K943" s="273"/>
      <c r="L943" s="272"/>
      <c r="M943" s="1368"/>
      <c r="N943" s="1369"/>
      <c r="O943" s="274"/>
      <c r="P943" s="257"/>
    </row>
    <row r="944" spans="2:16" ht="15.75" thickBot="1">
      <c r="B944" s="204"/>
      <c r="C944" s="1370" t="s">
        <v>4631</v>
      </c>
      <c r="D944" s="1371"/>
      <c r="E944" s="1371"/>
      <c r="F944" s="1371"/>
      <c r="G944" s="1371"/>
      <c r="H944" s="1371"/>
      <c r="I944" s="1371"/>
      <c r="J944" s="1371"/>
      <c r="K944" s="1371"/>
      <c r="L944" s="1371"/>
      <c r="M944" s="1371"/>
      <c r="N944" s="1372"/>
      <c r="O944" s="268">
        <f>+O940+O941+O942+O943</f>
        <v>35466.5</v>
      </c>
      <c r="P944" s="257"/>
    </row>
    <row r="945" spans="2:16" ht="15" thickBot="1">
      <c r="B945" s="204"/>
      <c r="C945" s="243"/>
      <c r="D945" s="212"/>
      <c r="E945" s="212"/>
      <c r="F945" s="212"/>
      <c r="G945" s="212"/>
      <c r="H945" s="212"/>
      <c r="I945" s="212"/>
      <c r="J945" s="212"/>
      <c r="K945" s="212"/>
      <c r="L945" s="212"/>
      <c r="M945" s="212"/>
      <c r="N945" s="212"/>
      <c r="O945" s="244"/>
      <c r="P945" s="205"/>
    </row>
    <row r="946" spans="2:16" ht="15.75" thickBot="1">
      <c r="B946" s="204"/>
      <c r="C946" s="1373" t="s">
        <v>4640</v>
      </c>
      <c r="D946" s="1374"/>
      <c r="E946" s="1374"/>
      <c r="F946" s="1374"/>
      <c r="G946" s="1374"/>
      <c r="H946" s="1374"/>
      <c r="I946" s="1374"/>
      <c r="J946" s="1374"/>
      <c r="K946" s="1374"/>
      <c r="L946" s="1374"/>
      <c r="M946" s="1374"/>
      <c r="N946" s="1375"/>
      <c r="O946" s="283">
        <f>+ROUND(O944+O935+O928+O920,2)</f>
        <v>37239.83</v>
      </c>
      <c r="P946" s="284"/>
    </row>
    <row r="947" spans="2:16" ht="14.45" customHeight="1">
      <c r="B947" s="204"/>
      <c r="C947" s="1376" t="s">
        <v>5351</v>
      </c>
      <c r="D947" s="1377"/>
      <c r="E947" s="1377"/>
      <c r="F947" s="1377"/>
      <c r="G947" s="1377"/>
      <c r="H947" s="1377"/>
      <c r="I947" s="1377"/>
      <c r="J947" s="1377"/>
      <c r="K947" s="1377"/>
      <c r="L947" s="1377"/>
      <c r="M947" s="1377"/>
      <c r="N947" s="1377"/>
      <c r="O947" s="1378"/>
      <c r="P947" s="284"/>
    </row>
    <row r="948" spans="2:16" ht="14.45" customHeight="1">
      <c r="B948" s="204"/>
      <c r="C948" s="1379"/>
      <c r="D948" s="1380"/>
      <c r="E948" s="1380"/>
      <c r="F948" s="1380"/>
      <c r="G948" s="1380"/>
      <c r="H948" s="1380"/>
      <c r="I948" s="1380"/>
      <c r="J948" s="1380"/>
      <c r="K948" s="1380"/>
      <c r="L948" s="1380"/>
      <c r="M948" s="1380"/>
      <c r="N948" s="1380"/>
      <c r="O948" s="1381"/>
      <c r="P948" s="284"/>
    </row>
    <row r="949" spans="2:16" ht="14.45" customHeight="1">
      <c r="B949" s="204"/>
      <c r="C949" s="1379"/>
      <c r="D949" s="1380"/>
      <c r="E949" s="1380"/>
      <c r="F949" s="1380"/>
      <c r="G949" s="1380"/>
      <c r="H949" s="1380"/>
      <c r="I949" s="1380"/>
      <c r="J949" s="1380"/>
      <c r="K949" s="1380"/>
      <c r="L949" s="1380"/>
      <c r="M949" s="1380"/>
      <c r="N949" s="1380"/>
      <c r="O949" s="1381"/>
      <c r="P949" s="284"/>
    </row>
    <row r="950" spans="2:16" ht="14.45" customHeight="1" thickBot="1">
      <c r="B950" s="204"/>
      <c r="C950" s="1382"/>
      <c r="D950" s="1383"/>
      <c r="E950" s="1383"/>
      <c r="F950" s="1383"/>
      <c r="G950" s="1383"/>
      <c r="H950" s="1383"/>
      <c r="I950" s="1383"/>
      <c r="J950" s="1383"/>
      <c r="K950" s="1383"/>
      <c r="L950" s="1383"/>
      <c r="M950" s="1383"/>
      <c r="N950" s="1383"/>
      <c r="O950" s="1384"/>
      <c r="P950" s="284"/>
    </row>
    <row r="951" spans="2:16" ht="13.5" thickBot="1">
      <c r="B951" s="305"/>
      <c r="C951" s="306"/>
      <c r="D951" s="306"/>
      <c r="E951" s="306"/>
      <c r="F951" s="306"/>
      <c r="G951" s="306"/>
      <c r="H951" s="306"/>
      <c r="I951" s="306"/>
      <c r="J951" s="306"/>
      <c r="K951" s="306"/>
      <c r="L951" s="306"/>
      <c r="M951" s="306"/>
      <c r="N951" s="306"/>
      <c r="O951" s="306"/>
      <c r="P951" s="307"/>
    </row>
    <row r="952" spans="2:16" ht="13.5" thickTop="1"/>
    <row r="953" spans="2:16" ht="13.5" thickBot="1"/>
    <row r="954" spans="2:16" ht="13.5" thickTop="1">
      <c r="B954" s="201"/>
      <c r="C954" s="202"/>
      <c r="D954" s="202"/>
      <c r="E954" s="202"/>
      <c r="F954" s="202"/>
      <c r="G954" s="202"/>
      <c r="H954" s="202"/>
      <c r="I954" s="202"/>
      <c r="J954" s="202"/>
      <c r="K954" s="202"/>
      <c r="L954" s="202"/>
      <c r="M954" s="202"/>
      <c r="N954" s="202"/>
      <c r="O954" s="202"/>
      <c r="P954" s="203"/>
    </row>
    <row r="955" spans="2:16" ht="15" thickBot="1">
      <c r="B955" s="204"/>
      <c r="C955" s="212"/>
      <c r="D955" s="212"/>
      <c r="E955" s="212"/>
      <c r="F955" s="212"/>
      <c r="G955" s="212"/>
      <c r="H955" s="212"/>
      <c r="I955" s="212"/>
      <c r="J955" s="212"/>
      <c r="K955" s="212"/>
      <c r="L955" s="212"/>
      <c r="M955" s="212"/>
      <c r="N955" s="212"/>
      <c r="O955" s="212"/>
      <c r="P955" s="205"/>
    </row>
    <row r="956" spans="2:16" ht="14.45" customHeight="1">
      <c r="B956" s="204"/>
      <c r="C956" s="1469" t="str">
        <f>+credenciales!$B$36</f>
        <v xml:space="preserve">ANÁLISIS DE PRECIOS UNITARIOS </v>
      </c>
      <c r="D956" s="1470"/>
      <c r="E956" s="1470"/>
      <c r="F956" s="1470"/>
      <c r="G956" s="1470"/>
      <c r="H956" s="1470"/>
      <c r="I956" s="1470"/>
      <c r="J956" s="1470"/>
      <c r="K956" s="1471"/>
      <c r="L956" s="1478"/>
      <c r="M956" s="1479"/>
      <c r="N956" s="1479"/>
      <c r="O956" s="1480"/>
      <c r="P956" s="214"/>
    </row>
    <row r="957" spans="2:16" ht="14.45" customHeight="1">
      <c r="B957" s="204"/>
      <c r="C957" s="1472"/>
      <c r="D957" s="1473"/>
      <c r="E957" s="1473"/>
      <c r="F957" s="1473"/>
      <c r="G957" s="1473"/>
      <c r="H957" s="1473"/>
      <c r="I957" s="1473"/>
      <c r="J957" s="1473"/>
      <c r="K957" s="1474"/>
      <c r="L957" s="1481"/>
      <c r="M957" s="1482"/>
      <c r="N957" s="1482"/>
      <c r="O957" s="1483"/>
      <c r="P957" s="214"/>
    </row>
    <row r="958" spans="2:16" ht="14.45" customHeight="1">
      <c r="B958" s="204"/>
      <c r="C958" s="1472"/>
      <c r="D958" s="1473"/>
      <c r="E958" s="1473"/>
      <c r="F958" s="1473"/>
      <c r="G958" s="1473"/>
      <c r="H958" s="1473"/>
      <c r="I958" s="1473"/>
      <c r="J958" s="1473"/>
      <c r="K958" s="1474"/>
      <c r="L958" s="1484" t="s">
        <v>4615</v>
      </c>
      <c r="M958" s="1486"/>
      <c r="N958" s="1487"/>
      <c r="O958" s="1488"/>
      <c r="P958" s="214"/>
    </row>
    <row r="959" spans="2:16" ht="14.45" customHeight="1">
      <c r="B959" s="204"/>
      <c r="C959" s="1472"/>
      <c r="D959" s="1473"/>
      <c r="E959" s="1473"/>
      <c r="F959" s="1473"/>
      <c r="G959" s="1473"/>
      <c r="H959" s="1473"/>
      <c r="I959" s="1473"/>
      <c r="J959" s="1473"/>
      <c r="K959" s="1474"/>
      <c r="L959" s="1485"/>
      <c r="M959" s="1489"/>
      <c r="N959" s="1490"/>
      <c r="O959" s="1491"/>
      <c r="P959" s="216"/>
    </row>
    <row r="960" spans="2:16" ht="13.9" customHeight="1">
      <c r="B960" s="204"/>
      <c r="C960" s="1472"/>
      <c r="D960" s="1473"/>
      <c r="E960" s="1473"/>
      <c r="F960" s="1473"/>
      <c r="G960" s="1473"/>
      <c r="H960" s="1473"/>
      <c r="I960" s="1473"/>
      <c r="J960" s="1473"/>
      <c r="K960" s="1474"/>
      <c r="L960" s="1484" t="s">
        <v>4617</v>
      </c>
      <c r="M960" s="1484">
        <v>1</v>
      </c>
      <c r="N960" s="1484" t="s">
        <v>4618</v>
      </c>
      <c r="O960" s="1493">
        <v>1</v>
      </c>
      <c r="P960" s="214"/>
    </row>
    <row r="961" spans="2:16" ht="13.9" customHeight="1">
      <c r="B961" s="204"/>
      <c r="C961" s="1472"/>
      <c r="D961" s="1473"/>
      <c r="E961" s="1473"/>
      <c r="F961" s="1473"/>
      <c r="G961" s="1473"/>
      <c r="H961" s="1473"/>
      <c r="I961" s="1473"/>
      <c r="J961" s="1473"/>
      <c r="K961" s="1474"/>
      <c r="L961" s="1492"/>
      <c r="M961" s="1492"/>
      <c r="N961" s="1492"/>
      <c r="O961" s="1494"/>
      <c r="P961" s="214"/>
    </row>
    <row r="962" spans="2:16" ht="14.45" customHeight="1">
      <c r="B962" s="204"/>
      <c r="C962" s="1475"/>
      <c r="D962" s="1476"/>
      <c r="E962" s="1476"/>
      <c r="F962" s="1476"/>
      <c r="G962" s="1476"/>
      <c r="H962" s="1476"/>
      <c r="I962" s="1476"/>
      <c r="J962" s="1476"/>
      <c r="K962" s="1477"/>
      <c r="L962" s="1492"/>
      <c r="M962" s="1492"/>
      <c r="N962" s="1492"/>
      <c r="O962" s="1494"/>
      <c r="P962" s="214"/>
    </row>
    <row r="963" spans="2:16" ht="15.75" thickBot="1">
      <c r="B963" s="204"/>
      <c r="C963" s="217"/>
      <c r="D963" s="218"/>
      <c r="E963" s="218"/>
      <c r="F963" s="218"/>
      <c r="G963" s="218"/>
      <c r="H963" s="218"/>
      <c r="I963" s="218"/>
      <c r="J963" s="218"/>
      <c r="K963" s="218"/>
      <c r="L963" s="218"/>
      <c r="M963" s="219"/>
      <c r="N963" s="219"/>
      <c r="O963" s="220"/>
      <c r="P963" s="221"/>
    </row>
    <row r="964" spans="2:16" ht="15">
      <c r="B964" s="204"/>
      <c r="C964" s="222"/>
      <c r="D964" s="213"/>
      <c r="E964" s="213"/>
      <c r="F964" s="213"/>
      <c r="G964" s="213"/>
      <c r="H964" s="213"/>
      <c r="I964" s="213"/>
      <c r="J964" s="213"/>
      <c r="K964" s="213"/>
      <c r="L964" s="223" t="s">
        <v>4620</v>
      </c>
      <c r="M964" s="224" t="s">
        <v>4621</v>
      </c>
      <c r="N964" s="224" t="s">
        <v>4622</v>
      </c>
      <c r="O964" s="225" t="s">
        <v>4623</v>
      </c>
      <c r="P964" s="216"/>
    </row>
    <row r="965" spans="2:16" ht="15">
      <c r="B965" s="204"/>
      <c r="C965" s="226"/>
      <c r="D965" s="215"/>
      <c r="E965" s="215"/>
      <c r="F965" s="215"/>
      <c r="G965" s="215"/>
      <c r="H965" s="215"/>
      <c r="I965" s="215"/>
      <c r="J965" s="215"/>
      <c r="K965" s="215"/>
      <c r="L965" s="227"/>
      <c r="M965" s="228"/>
      <c r="N965" s="228"/>
      <c r="O965" s="228"/>
      <c r="P965" s="230"/>
    </row>
    <row r="966" spans="2:16" ht="15">
      <c r="B966" s="204"/>
      <c r="C966" s="1427" t="s">
        <v>4624</v>
      </c>
      <c r="D966" s="1428"/>
      <c r="E966" s="1428"/>
      <c r="F966" s="1428"/>
      <c r="G966" s="215" t="s">
        <v>4660</v>
      </c>
      <c r="H966" s="215"/>
      <c r="I966" s="215" t="s">
        <v>4625</v>
      </c>
      <c r="J966" s="212"/>
      <c r="K966" s="215"/>
      <c r="L966" s="227"/>
      <c r="M966" s="212"/>
      <c r="N966" s="212"/>
      <c r="O966" s="231"/>
      <c r="P966" s="230"/>
    </row>
    <row r="967" spans="2:16" ht="15">
      <c r="B967" s="204"/>
      <c r="C967" s="232"/>
      <c r="D967" s="233"/>
      <c r="E967" s="233"/>
      <c r="F967" s="233"/>
      <c r="G967" s="233"/>
      <c r="H967" s="233"/>
      <c r="I967" s="233"/>
      <c r="J967" s="233"/>
      <c r="K967" s="233"/>
      <c r="L967" s="233"/>
      <c r="M967" s="233"/>
      <c r="N967" s="233"/>
      <c r="O967" s="234"/>
      <c r="P967" s="235"/>
    </row>
    <row r="968" spans="2:16" ht="15" thickBot="1">
      <c r="B968" s="204"/>
      <c r="C968" s="236"/>
      <c r="D968" s="237"/>
      <c r="E968" s="237"/>
      <c r="F968" s="237"/>
      <c r="G968" s="237"/>
      <c r="H968" s="237"/>
      <c r="I968" s="237"/>
      <c r="J968" s="237"/>
      <c r="K968" s="237"/>
      <c r="L968" s="237"/>
      <c r="M968" s="237"/>
      <c r="N968" s="237"/>
      <c r="O968" s="238"/>
      <c r="P968" s="205"/>
    </row>
    <row r="969" spans="2:16" ht="15" thickBot="1">
      <c r="B969" s="204"/>
      <c r="C969" s="239"/>
      <c r="D969" s="240"/>
      <c r="E969" s="240"/>
      <c r="F969" s="240"/>
      <c r="G969" s="240"/>
      <c r="H969" s="240"/>
      <c r="I969" s="212"/>
      <c r="J969" s="212"/>
      <c r="K969" s="240"/>
      <c r="L969" s="240"/>
      <c r="M969" s="240"/>
      <c r="N969" s="240"/>
      <c r="O969" s="241"/>
      <c r="P969" s="205"/>
    </row>
    <row r="970" spans="2:16" ht="15">
      <c r="B970" s="204"/>
      <c r="C970" s="1429" t="s">
        <v>4626</v>
      </c>
      <c r="D970" s="1430"/>
      <c r="E970" s="1430"/>
      <c r="F970" s="1430"/>
      <c r="G970" s="1430"/>
      <c r="H970" s="1430"/>
      <c r="I970" s="1430"/>
      <c r="J970" s="1430"/>
      <c r="K970" s="1430"/>
      <c r="L970" s="1430"/>
      <c r="M970" s="1430"/>
      <c r="N970" s="1430"/>
      <c r="O970" s="1431"/>
      <c r="P970" s="242"/>
    </row>
    <row r="971" spans="2:16" ht="15" thickBot="1">
      <c r="B971" s="204"/>
      <c r="C971" s="243"/>
      <c r="D971" s="212"/>
      <c r="E971" s="212"/>
      <c r="F971" s="212"/>
      <c r="G971" s="212"/>
      <c r="H971" s="212"/>
      <c r="I971" s="212"/>
      <c r="J971" s="212"/>
      <c r="K971" s="212"/>
      <c r="L971" s="212"/>
      <c r="M971" s="212"/>
      <c r="N971" s="212"/>
      <c r="O971" s="244"/>
      <c r="P971" s="205"/>
    </row>
    <row r="972" spans="2:16" ht="15">
      <c r="B972" s="204"/>
      <c r="C972" s="245" t="s">
        <v>4577</v>
      </c>
      <c r="D972" s="1432" t="s">
        <v>4578</v>
      </c>
      <c r="E972" s="1433"/>
      <c r="F972" s="1433"/>
      <c r="G972" s="1433"/>
      <c r="H972" s="1433"/>
      <c r="I972" s="1433"/>
      <c r="J972" s="1433"/>
      <c r="K972" s="1433"/>
      <c r="L972" s="1434"/>
      <c r="M972" s="1435" t="s">
        <v>98</v>
      </c>
      <c r="N972" s="1436"/>
      <c r="O972" s="245" t="s">
        <v>4503</v>
      </c>
      <c r="P972" s="246"/>
    </row>
    <row r="973" spans="2:16" ht="15" thickBot="1">
      <c r="B973" s="204"/>
      <c r="C973" s="308">
        <f>+'presupuesto   comfanorte'!B20</f>
        <v>2.0699999999999998</v>
      </c>
      <c r="D973" s="1437" t="str">
        <f>+'presupuesto   comfanorte'!C20</f>
        <v>RETIRO DE ESCOMBROS</v>
      </c>
      <c r="E973" s="1438"/>
      <c r="F973" s="1438"/>
      <c r="G973" s="1438"/>
      <c r="H973" s="1438"/>
      <c r="I973" s="1438"/>
      <c r="J973" s="1438"/>
      <c r="K973" s="1438"/>
      <c r="L973" s="1439"/>
      <c r="M973" s="1437" t="str">
        <f>+'presupuesto   comfanorte'!D20</f>
        <v>M3</v>
      </c>
      <c r="N973" s="1439"/>
      <c r="O973" s="247">
        <f>+'presupuesto   comfanorte'!E20</f>
        <v>2973.6637500000002</v>
      </c>
      <c r="P973" s="248"/>
    </row>
    <row r="974" spans="2:16">
      <c r="B974" s="204"/>
      <c r="C974" s="1440" t="s">
        <v>4494</v>
      </c>
      <c r="D974" s="1441"/>
      <c r="E974" s="1441"/>
      <c r="F974" s="1441"/>
      <c r="G974" s="1441"/>
      <c r="H974" s="1441"/>
      <c r="I974" s="1441"/>
      <c r="J974" s="1441"/>
      <c r="K974" s="1441"/>
      <c r="L974" s="1441"/>
      <c r="M974" s="1441"/>
      <c r="N974" s="1441"/>
      <c r="O974" s="1442"/>
      <c r="P974" s="249"/>
    </row>
    <row r="975" spans="2:16">
      <c r="B975" s="204"/>
      <c r="C975" s="1443"/>
      <c r="D975" s="1444"/>
      <c r="E975" s="1444"/>
      <c r="F975" s="1444"/>
      <c r="G975" s="1444"/>
      <c r="H975" s="1444"/>
      <c r="I975" s="1444"/>
      <c r="J975" s="1444"/>
      <c r="K975" s="1444"/>
      <c r="L975" s="1444"/>
      <c r="M975" s="1444"/>
      <c r="N975" s="1444"/>
      <c r="O975" s="1445"/>
      <c r="P975" s="249"/>
    </row>
    <row r="976" spans="2:16" ht="13.5" thickBot="1">
      <c r="B976" s="204"/>
      <c r="C976" s="1446"/>
      <c r="D976" s="1447"/>
      <c r="E976" s="1447"/>
      <c r="F976" s="1447"/>
      <c r="G976" s="1447"/>
      <c r="H976" s="1447"/>
      <c r="I976" s="1447"/>
      <c r="J976" s="1447"/>
      <c r="K976" s="1447"/>
      <c r="L976" s="1447"/>
      <c r="M976" s="1447"/>
      <c r="N976" s="1447"/>
      <c r="O976" s="1448"/>
      <c r="P976" s="249"/>
    </row>
    <row r="977" spans="2:16" ht="15">
      <c r="B977" s="204"/>
      <c r="C977" s="1393" t="s">
        <v>4578</v>
      </c>
      <c r="D977" s="1394"/>
      <c r="E977" s="1394"/>
      <c r="F977" s="1394"/>
      <c r="G977" s="1395"/>
      <c r="H977" s="1396" t="s">
        <v>4627</v>
      </c>
      <c r="I977" s="1395"/>
      <c r="J977" s="1396" t="s">
        <v>4628</v>
      </c>
      <c r="K977" s="1395"/>
      <c r="L977" s="251" t="s">
        <v>4629</v>
      </c>
      <c r="M977" s="1396" t="s">
        <v>4496</v>
      </c>
      <c r="N977" s="1395"/>
      <c r="O977" s="252" t="s">
        <v>4630</v>
      </c>
      <c r="P977" s="253"/>
    </row>
    <row r="978" spans="2:16" ht="14.25">
      <c r="B978" s="204"/>
      <c r="C978" s="1397" t="str">
        <f>+'BASE MAQ. Y EQ.'!C24</f>
        <v>Retroexcavadora 420E(0.7m3-0.2m3)</v>
      </c>
      <c r="D978" s="1398"/>
      <c r="E978" s="1398"/>
      <c r="F978" s="1398"/>
      <c r="G978" s="1399"/>
      <c r="H978" s="1449"/>
      <c r="I978" s="1399"/>
      <c r="J978" s="1449"/>
      <c r="K978" s="1399"/>
      <c r="L978" s="255">
        <f>+'BASE MAQ. Y EQ.'!E24</f>
        <v>195000</v>
      </c>
      <c r="M978" s="1450">
        <v>18</v>
      </c>
      <c r="N978" s="1451"/>
      <c r="O978" s="256">
        <f>+L978/M978</f>
        <v>10833.333333333334</v>
      </c>
      <c r="P978" s="257"/>
    </row>
    <row r="979" spans="2:16" ht="14.25">
      <c r="B979" s="204"/>
      <c r="C979" s="1405"/>
      <c r="D979" s="1406"/>
      <c r="E979" s="1406"/>
      <c r="F979" s="1406"/>
      <c r="G979" s="1407"/>
      <c r="H979" s="1450"/>
      <c r="I979" s="1451"/>
      <c r="J979" s="1452"/>
      <c r="K979" s="1407"/>
      <c r="L979" s="255"/>
      <c r="M979" s="1450"/>
      <c r="N979" s="1451"/>
      <c r="O979" s="256"/>
      <c r="P979" s="257"/>
    </row>
    <row r="980" spans="2:16" ht="15" thickBot="1">
      <c r="B980" s="204"/>
      <c r="C980" s="1412" t="s">
        <v>4657</v>
      </c>
      <c r="D980" s="1413"/>
      <c r="E980" s="1413"/>
      <c r="F980" s="1413"/>
      <c r="G980" s="1414"/>
      <c r="H980" s="1415"/>
      <c r="I980" s="1414"/>
      <c r="J980" s="1415"/>
      <c r="K980" s="1414"/>
      <c r="L980" s="260"/>
      <c r="M980" s="1416">
        <v>0.05</v>
      </c>
      <c r="N980" s="1417"/>
      <c r="O980" s="256">
        <f>+M980*O1005</f>
        <v>164.19722222222222</v>
      </c>
      <c r="P980" s="257"/>
    </row>
    <row r="981" spans="2:16" ht="15.75" thickBot="1">
      <c r="B981" s="204"/>
      <c r="C981" s="1370" t="s">
        <v>4631</v>
      </c>
      <c r="D981" s="1371"/>
      <c r="E981" s="1371"/>
      <c r="F981" s="1371"/>
      <c r="G981" s="1371"/>
      <c r="H981" s="1371"/>
      <c r="I981" s="1371"/>
      <c r="J981" s="1371"/>
      <c r="K981" s="1371"/>
      <c r="L981" s="1371"/>
      <c r="M981" s="1371"/>
      <c r="N981" s="1372"/>
      <c r="O981" s="261">
        <f>+O978+O980</f>
        <v>10997.530555555557</v>
      </c>
      <c r="P981" s="262"/>
    </row>
    <row r="982" spans="2:16">
      <c r="B982" s="204"/>
      <c r="C982" s="1400" t="s">
        <v>4632</v>
      </c>
      <c r="D982" s="1401"/>
      <c r="E982" s="1401"/>
      <c r="F982" s="1401"/>
      <c r="G982" s="1401"/>
      <c r="H982" s="1401"/>
      <c r="I982" s="1401"/>
      <c r="J982" s="1401"/>
      <c r="K982" s="1401"/>
      <c r="L982" s="1401"/>
      <c r="M982" s="1401"/>
      <c r="N982" s="1401"/>
      <c r="O982" s="1402"/>
      <c r="P982" s="249"/>
    </row>
    <row r="983" spans="2:16">
      <c r="B983" s="204"/>
      <c r="C983" s="1387"/>
      <c r="D983" s="1388"/>
      <c r="E983" s="1388"/>
      <c r="F983" s="1388"/>
      <c r="G983" s="1388"/>
      <c r="H983" s="1388"/>
      <c r="I983" s="1388"/>
      <c r="J983" s="1388"/>
      <c r="K983" s="1388"/>
      <c r="L983" s="1388"/>
      <c r="M983" s="1388"/>
      <c r="N983" s="1388"/>
      <c r="O983" s="1389"/>
      <c r="P983" s="249"/>
    </row>
    <row r="984" spans="2:16" ht="13.5" thickBot="1">
      <c r="B984" s="204"/>
      <c r="C984" s="1390"/>
      <c r="D984" s="1391"/>
      <c r="E984" s="1391"/>
      <c r="F984" s="1391"/>
      <c r="G984" s="1391"/>
      <c r="H984" s="1391"/>
      <c r="I984" s="1391"/>
      <c r="J984" s="1391"/>
      <c r="K984" s="1391"/>
      <c r="L984" s="1391"/>
      <c r="M984" s="1391"/>
      <c r="N984" s="1391"/>
      <c r="O984" s="1392"/>
      <c r="P984" s="249"/>
    </row>
    <row r="985" spans="2:16" ht="15.75" thickBot="1">
      <c r="B985" s="204"/>
      <c r="C985" s="1635" t="s">
        <v>4578</v>
      </c>
      <c r="D985" s="1636"/>
      <c r="E985" s="1636"/>
      <c r="F985" s="1636"/>
      <c r="G985" s="1636"/>
      <c r="H985" s="1636"/>
      <c r="I985" s="1636"/>
      <c r="J985" s="1637"/>
      <c r="K985" s="314" t="s">
        <v>98</v>
      </c>
      <c r="L985" s="314" t="s">
        <v>4503</v>
      </c>
      <c r="M985" s="1638" t="s">
        <v>4633</v>
      </c>
      <c r="N985" s="1637"/>
      <c r="O985" s="315" t="s">
        <v>4630</v>
      </c>
      <c r="P985" s="253"/>
    </row>
    <row r="986" spans="2:16" ht="14.25">
      <c r="B986" s="204"/>
      <c r="C986" s="1614"/>
      <c r="D986" s="1615"/>
      <c r="E986" s="1615"/>
      <c r="F986" s="1615"/>
      <c r="G986" s="1615"/>
      <c r="H986" s="1615"/>
      <c r="I986" s="1615"/>
      <c r="J986" s="1616"/>
      <c r="K986" s="316"/>
      <c r="L986" s="317"/>
      <c r="M986" s="1652"/>
      <c r="N986" s="1653"/>
      <c r="O986" s="318">
        <f>+ROUND(L986*M986,2)</f>
        <v>0</v>
      </c>
      <c r="P986" s="257"/>
    </row>
    <row r="987" spans="2:16" ht="14.25">
      <c r="B987" s="204"/>
      <c r="C987" s="1397"/>
      <c r="D987" s="1398"/>
      <c r="E987" s="1398"/>
      <c r="F987" s="1398"/>
      <c r="G987" s="1398"/>
      <c r="H987" s="1398"/>
      <c r="I987" s="1398"/>
      <c r="J987" s="1399"/>
      <c r="K987" s="312"/>
      <c r="L987" s="313"/>
      <c r="M987" s="1425"/>
      <c r="N987" s="1426"/>
      <c r="O987" s="256">
        <f>+ROUND(L987*M987,2)</f>
        <v>0</v>
      </c>
      <c r="P987" s="257"/>
    </row>
    <row r="988" spans="2:16" ht="14.25">
      <c r="B988" s="204"/>
      <c r="C988" s="1397"/>
      <c r="D988" s="1398"/>
      <c r="E988" s="1398"/>
      <c r="F988" s="1398"/>
      <c r="G988" s="1398"/>
      <c r="H988" s="1398"/>
      <c r="I988" s="1398"/>
      <c r="J988" s="1399"/>
      <c r="K988" s="312"/>
      <c r="L988" s="313"/>
      <c r="M988" s="1425"/>
      <c r="N988" s="1426"/>
      <c r="O988" s="256">
        <f>+ROUND(L988*M988,2)</f>
        <v>0</v>
      </c>
      <c r="P988" s="257"/>
    </row>
    <row r="989" spans="2:16" ht="15.75" thickBot="1">
      <c r="B989" s="204"/>
      <c r="C989" s="1644" t="s">
        <v>4631</v>
      </c>
      <c r="D989" s="1645"/>
      <c r="E989" s="1645"/>
      <c r="F989" s="1645"/>
      <c r="G989" s="1645"/>
      <c r="H989" s="1645"/>
      <c r="I989" s="1645"/>
      <c r="J989" s="1645"/>
      <c r="K989" s="1645"/>
      <c r="L989" s="1645"/>
      <c r="M989" s="1645"/>
      <c r="N989" s="1646"/>
      <c r="O989" s="267">
        <f>+O986+O987+O988</f>
        <v>0</v>
      </c>
      <c r="P989" s="257"/>
    </row>
    <row r="990" spans="2:16">
      <c r="B990" s="204"/>
      <c r="C990" s="1400" t="s">
        <v>4634</v>
      </c>
      <c r="D990" s="1401"/>
      <c r="E990" s="1401"/>
      <c r="F990" s="1401"/>
      <c r="G990" s="1401"/>
      <c r="H990" s="1401"/>
      <c r="I990" s="1401"/>
      <c r="J990" s="1401"/>
      <c r="K990" s="1401"/>
      <c r="L990" s="1401"/>
      <c r="M990" s="1401"/>
      <c r="N990" s="1401"/>
      <c r="O990" s="1402"/>
      <c r="P990" s="249"/>
    </row>
    <row r="991" spans="2:16">
      <c r="B991" s="204"/>
      <c r="C991" s="1387"/>
      <c r="D991" s="1388"/>
      <c r="E991" s="1388"/>
      <c r="F991" s="1388"/>
      <c r="G991" s="1388"/>
      <c r="H991" s="1388"/>
      <c r="I991" s="1388"/>
      <c r="J991" s="1388"/>
      <c r="K991" s="1388"/>
      <c r="L991" s="1388"/>
      <c r="M991" s="1388"/>
      <c r="N991" s="1388"/>
      <c r="O991" s="1389"/>
      <c r="P991" s="249"/>
    </row>
    <row r="992" spans="2:16" ht="13.5" thickBot="1">
      <c r="B992" s="204"/>
      <c r="C992" s="1390"/>
      <c r="D992" s="1391"/>
      <c r="E992" s="1391"/>
      <c r="F992" s="1391"/>
      <c r="G992" s="1391"/>
      <c r="H992" s="1391"/>
      <c r="I992" s="1391"/>
      <c r="J992" s="1391"/>
      <c r="K992" s="1391"/>
      <c r="L992" s="1391"/>
      <c r="M992" s="1391"/>
      <c r="N992" s="1391"/>
      <c r="O992" s="1392"/>
      <c r="P992" s="249"/>
    </row>
    <row r="993" spans="2:16" ht="17.25">
      <c r="B993" s="204"/>
      <c r="C993" s="1393" t="s">
        <v>4635</v>
      </c>
      <c r="D993" s="1394"/>
      <c r="E993" s="1394"/>
      <c r="F993" s="1394"/>
      <c r="G993" s="1394"/>
      <c r="H993" s="1394"/>
      <c r="I993" s="1395"/>
      <c r="J993" s="251" t="s">
        <v>4636</v>
      </c>
      <c r="K993" s="263" t="s">
        <v>4506</v>
      </c>
      <c r="L993" s="269" t="s">
        <v>4637</v>
      </c>
      <c r="M993" s="1396" t="s">
        <v>4248</v>
      </c>
      <c r="N993" s="1395"/>
      <c r="O993" s="252" t="s">
        <v>4630</v>
      </c>
      <c r="P993" s="253"/>
    </row>
    <row r="994" spans="2:16" ht="14.25">
      <c r="B994" s="204"/>
      <c r="C994" s="1397" t="s">
        <v>4672</v>
      </c>
      <c r="D994" s="1398"/>
      <c r="E994" s="1398"/>
      <c r="F994" s="1398"/>
      <c r="G994" s="1398"/>
      <c r="H994" s="1398"/>
      <c r="I994" s="1399"/>
      <c r="J994" s="270" t="s">
        <v>5</v>
      </c>
      <c r="K994" s="271">
        <v>15</v>
      </c>
      <c r="L994" s="270">
        <v>1</v>
      </c>
      <c r="M994" s="1410">
        <v>2950</v>
      </c>
      <c r="N994" s="1411"/>
      <c r="O994" s="256">
        <f>+K994*L994*M994</f>
        <v>44250</v>
      </c>
      <c r="P994" s="257"/>
    </row>
    <row r="995" spans="2:16" ht="15" thickBot="1">
      <c r="B995" s="204"/>
      <c r="C995" s="1412"/>
      <c r="D995" s="1413"/>
      <c r="E995" s="1413"/>
      <c r="F995" s="1413"/>
      <c r="G995" s="1413"/>
      <c r="H995" s="1413"/>
      <c r="I995" s="1414"/>
      <c r="J995" s="272"/>
      <c r="K995" s="273"/>
      <c r="L995" s="272"/>
      <c r="M995" s="1368"/>
      <c r="N995" s="1369"/>
      <c r="O995" s="274"/>
      <c r="P995" s="257"/>
    </row>
    <row r="996" spans="2:16" ht="15.75" thickBot="1">
      <c r="B996" s="204"/>
      <c r="C996" s="1370" t="s">
        <v>4631</v>
      </c>
      <c r="D996" s="1371"/>
      <c r="E996" s="1371"/>
      <c r="F996" s="1371"/>
      <c r="G996" s="1371"/>
      <c r="H996" s="1371"/>
      <c r="I996" s="1371"/>
      <c r="J996" s="1371"/>
      <c r="K996" s="1371"/>
      <c r="L996" s="1371"/>
      <c r="M996" s="1371"/>
      <c r="N996" s="1372"/>
      <c r="O996" s="261">
        <f>+O994+O995</f>
        <v>44250</v>
      </c>
      <c r="P996" s="262"/>
    </row>
    <row r="997" spans="2:16">
      <c r="B997" s="204"/>
      <c r="C997" s="1400" t="s">
        <v>4638</v>
      </c>
      <c r="D997" s="1401"/>
      <c r="E997" s="1401"/>
      <c r="F997" s="1401"/>
      <c r="G997" s="1401"/>
      <c r="H997" s="1401"/>
      <c r="I997" s="1401"/>
      <c r="J997" s="1401"/>
      <c r="K997" s="1401"/>
      <c r="L997" s="1401"/>
      <c r="M997" s="1401"/>
      <c r="N997" s="1401"/>
      <c r="O997" s="1402"/>
      <c r="P997" s="249"/>
    </row>
    <row r="998" spans="2:16">
      <c r="B998" s="204"/>
      <c r="C998" s="1387"/>
      <c r="D998" s="1388"/>
      <c r="E998" s="1388"/>
      <c r="F998" s="1388"/>
      <c r="G998" s="1388"/>
      <c r="H998" s="1388"/>
      <c r="I998" s="1388"/>
      <c r="J998" s="1388"/>
      <c r="K998" s="1388"/>
      <c r="L998" s="1388"/>
      <c r="M998" s="1388"/>
      <c r="N998" s="1388"/>
      <c r="O998" s="1389"/>
      <c r="P998" s="249"/>
    </row>
    <row r="999" spans="2:16" ht="13.5" thickBot="1">
      <c r="B999" s="204"/>
      <c r="C999" s="1390"/>
      <c r="D999" s="1391"/>
      <c r="E999" s="1391"/>
      <c r="F999" s="1391"/>
      <c r="G999" s="1391"/>
      <c r="H999" s="1391"/>
      <c r="I999" s="1391"/>
      <c r="J999" s="1391"/>
      <c r="K999" s="1391"/>
      <c r="L999" s="1391"/>
      <c r="M999" s="1391"/>
      <c r="N999" s="1391"/>
      <c r="O999" s="1392"/>
      <c r="P999" s="249"/>
    </row>
    <row r="1000" spans="2:16" ht="30">
      <c r="B1000" s="204"/>
      <c r="C1000" s="1393" t="s">
        <v>4639</v>
      </c>
      <c r="D1000" s="1394"/>
      <c r="E1000" s="1394"/>
      <c r="F1000" s="1394"/>
      <c r="G1000" s="1394"/>
      <c r="H1000" s="1394"/>
      <c r="I1000" s="1395"/>
      <c r="J1000" s="251" t="s">
        <v>4510</v>
      </c>
      <c r="K1000" s="275" t="s">
        <v>65</v>
      </c>
      <c r="L1000" s="276" t="s">
        <v>4512</v>
      </c>
      <c r="M1000" s="1403" t="s">
        <v>4496</v>
      </c>
      <c r="N1000" s="1404"/>
      <c r="O1000" s="278" t="s">
        <v>4630</v>
      </c>
      <c r="P1000" s="279"/>
    </row>
    <row r="1001" spans="2:16" ht="14.25">
      <c r="B1001" s="204"/>
      <c r="C1001" s="1405" t="str">
        <f>+'BASE M.O.'!D13</f>
        <v>Ayudantes (1)</v>
      </c>
      <c r="D1001" s="1406"/>
      <c r="E1001" s="1406"/>
      <c r="F1001" s="1406"/>
      <c r="G1001" s="1406"/>
      <c r="H1001" s="1406"/>
      <c r="I1001" s="1407"/>
      <c r="J1001" s="280">
        <f>+'BASE M.O.'!E13</f>
        <v>50267</v>
      </c>
      <c r="K1001" s="287">
        <f>+'BASE M.O.'!F13</f>
        <v>2.3518771899722153</v>
      </c>
      <c r="L1001" s="280">
        <f>+'BASE M.O.'!G13</f>
        <v>118222</v>
      </c>
      <c r="M1001" s="1408">
        <f>+M978*2</f>
        <v>36</v>
      </c>
      <c r="N1001" s="1409"/>
      <c r="O1001" s="309">
        <f>+L1001/M1001</f>
        <v>3283.9444444444443</v>
      </c>
      <c r="P1001" s="282"/>
    </row>
    <row r="1002" spans="2:16" ht="14.25">
      <c r="B1002" s="204"/>
      <c r="C1002" s="1405"/>
      <c r="D1002" s="1406"/>
      <c r="E1002" s="1406"/>
      <c r="F1002" s="1406"/>
      <c r="G1002" s="1406"/>
      <c r="H1002" s="1406"/>
      <c r="I1002" s="1407"/>
      <c r="J1002" s="280"/>
      <c r="K1002" s="287"/>
      <c r="L1002" s="280"/>
      <c r="M1002" s="1408"/>
      <c r="N1002" s="1409"/>
      <c r="O1002" s="309"/>
      <c r="P1002" s="282"/>
    </row>
    <row r="1003" spans="2:16" ht="14.25">
      <c r="B1003" s="204"/>
      <c r="C1003" s="1405"/>
      <c r="D1003" s="1406"/>
      <c r="E1003" s="1406"/>
      <c r="F1003" s="1406"/>
      <c r="G1003" s="1406"/>
      <c r="H1003" s="1406"/>
      <c r="I1003" s="1407"/>
      <c r="J1003" s="280">
        <f>+'BASE M.O.'!E1741</f>
        <v>0</v>
      </c>
      <c r="K1003" s="311"/>
      <c r="L1003" s="281">
        <f>+'BASE M.O.'!G1741</f>
        <v>0</v>
      </c>
      <c r="M1003" s="1410"/>
      <c r="N1003" s="1411"/>
      <c r="O1003" s="309"/>
      <c r="P1003" s="282"/>
    </row>
    <row r="1004" spans="2:16" ht="15" thickBot="1">
      <c r="B1004" s="204"/>
      <c r="C1004" s="1365"/>
      <c r="D1004" s="1366"/>
      <c r="E1004" s="1366"/>
      <c r="F1004" s="1366"/>
      <c r="G1004" s="1366"/>
      <c r="H1004" s="1366"/>
      <c r="I1004" s="1367"/>
      <c r="J1004" s="272"/>
      <c r="K1004" s="273"/>
      <c r="L1004" s="272"/>
      <c r="M1004" s="1368"/>
      <c r="N1004" s="1369"/>
      <c r="O1004" s="274"/>
      <c r="P1004" s="257"/>
    </row>
    <row r="1005" spans="2:16" ht="15.75" thickBot="1">
      <c r="B1005" s="204"/>
      <c r="C1005" s="1370" t="s">
        <v>4631</v>
      </c>
      <c r="D1005" s="1371"/>
      <c r="E1005" s="1371"/>
      <c r="F1005" s="1371"/>
      <c r="G1005" s="1371"/>
      <c r="H1005" s="1371"/>
      <c r="I1005" s="1371"/>
      <c r="J1005" s="1371"/>
      <c r="K1005" s="1371"/>
      <c r="L1005" s="1371"/>
      <c r="M1005" s="1371"/>
      <c r="N1005" s="1372"/>
      <c r="O1005" s="268">
        <f>+O1001+O1002+O1003+O1004</f>
        <v>3283.9444444444443</v>
      </c>
      <c r="P1005" s="257"/>
    </row>
    <row r="1006" spans="2:16" ht="15" thickBot="1">
      <c r="B1006" s="204"/>
      <c r="C1006" s="243"/>
      <c r="D1006" s="212"/>
      <c r="E1006" s="212"/>
      <c r="F1006" s="212"/>
      <c r="G1006" s="212"/>
      <c r="H1006" s="212"/>
      <c r="I1006" s="212"/>
      <c r="J1006" s="212"/>
      <c r="K1006" s="212"/>
      <c r="L1006" s="212"/>
      <c r="M1006" s="212"/>
      <c r="N1006" s="212"/>
      <c r="O1006" s="244"/>
      <c r="P1006" s="205"/>
    </row>
    <row r="1007" spans="2:16" ht="15.75" thickBot="1">
      <c r="B1007" s="204"/>
      <c r="C1007" s="1373" t="s">
        <v>4640</v>
      </c>
      <c r="D1007" s="1374"/>
      <c r="E1007" s="1374"/>
      <c r="F1007" s="1374"/>
      <c r="G1007" s="1374"/>
      <c r="H1007" s="1374"/>
      <c r="I1007" s="1374"/>
      <c r="J1007" s="1374"/>
      <c r="K1007" s="1374"/>
      <c r="L1007" s="1374"/>
      <c r="M1007" s="1374"/>
      <c r="N1007" s="1375"/>
      <c r="O1007" s="283">
        <f>+ROUND(O1005+O996+O989+O981,2)</f>
        <v>58531.48</v>
      </c>
      <c r="P1007" s="284"/>
    </row>
    <row r="1008" spans="2:16" ht="14.45" customHeight="1">
      <c r="B1008" s="204"/>
      <c r="C1008" s="1376" t="s">
        <v>5351</v>
      </c>
      <c r="D1008" s="1377"/>
      <c r="E1008" s="1377"/>
      <c r="F1008" s="1377"/>
      <c r="G1008" s="1377"/>
      <c r="H1008" s="1377"/>
      <c r="I1008" s="1377"/>
      <c r="J1008" s="1377"/>
      <c r="K1008" s="1377"/>
      <c r="L1008" s="1377"/>
      <c r="M1008" s="1377"/>
      <c r="N1008" s="1377"/>
      <c r="O1008" s="1378"/>
      <c r="P1008" s="284"/>
    </row>
    <row r="1009" spans="2:16" ht="14.45" customHeight="1">
      <c r="B1009" s="204"/>
      <c r="C1009" s="1379"/>
      <c r="D1009" s="1380"/>
      <c r="E1009" s="1380"/>
      <c r="F1009" s="1380"/>
      <c r="G1009" s="1380"/>
      <c r="H1009" s="1380"/>
      <c r="I1009" s="1380"/>
      <c r="J1009" s="1380"/>
      <c r="K1009" s="1380"/>
      <c r="L1009" s="1380"/>
      <c r="M1009" s="1380"/>
      <c r="N1009" s="1380"/>
      <c r="O1009" s="1381"/>
      <c r="P1009" s="284"/>
    </row>
    <row r="1010" spans="2:16" ht="14.45" customHeight="1">
      <c r="B1010" s="204"/>
      <c r="C1010" s="1379"/>
      <c r="D1010" s="1380"/>
      <c r="E1010" s="1380"/>
      <c r="F1010" s="1380"/>
      <c r="G1010" s="1380"/>
      <c r="H1010" s="1380"/>
      <c r="I1010" s="1380"/>
      <c r="J1010" s="1380"/>
      <c r="K1010" s="1380"/>
      <c r="L1010" s="1380"/>
      <c r="M1010" s="1380"/>
      <c r="N1010" s="1380"/>
      <c r="O1010" s="1381"/>
      <c r="P1010" s="284"/>
    </row>
    <row r="1011" spans="2:16" ht="14.45" customHeight="1" thickBot="1">
      <c r="B1011" s="204"/>
      <c r="C1011" s="1382"/>
      <c r="D1011" s="1383"/>
      <c r="E1011" s="1383"/>
      <c r="F1011" s="1383"/>
      <c r="G1011" s="1383"/>
      <c r="H1011" s="1383"/>
      <c r="I1011" s="1383"/>
      <c r="J1011" s="1383"/>
      <c r="K1011" s="1383"/>
      <c r="L1011" s="1383"/>
      <c r="M1011" s="1383"/>
      <c r="N1011" s="1383"/>
      <c r="O1011" s="1384"/>
      <c r="P1011" s="284"/>
    </row>
    <row r="1012" spans="2:16" ht="13.5" thickBot="1">
      <c r="B1012" s="305"/>
      <c r="C1012" s="306"/>
      <c r="D1012" s="306"/>
      <c r="E1012" s="306"/>
      <c r="F1012" s="306"/>
      <c r="G1012" s="306"/>
      <c r="H1012" s="306"/>
      <c r="I1012" s="306"/>
      <c r="J1012" s="306"/>
      <c r="K1012" s="306"/>
      <c r="L1012" s="306"/>
      <c r="M1012" s="306"/>
      <c r="N1012" s="306"/>
      <c r="O1012" s="306"/>
      <c r="P1012" s="307"/>
    </row>
    <row r="1013" spans="2:16" ht="13.5" thickTop="1"/>
    <row r="1014" spans="2:16" ht="13.5" thickBot="1"/>
    <row r="1015" spans="2:16" ht="13.5" thickTop="1">
      <c r="B1015" s="201"/>
      <c r="C1015" s="202"/>
      <c r="D1015" s="202"/>
      <c r="E1015" s="202"/>
      <c r="F1015" s="202"/>
      <c r="G1015" s="202"/>
      <c r="H1015" s="202"/>
      <c r="I1015" s="202"/>
      <c r="J1015" s="202"/>
      <c r="K1015" s="202"/>
      <c r="L1015" s="202"/>
      <c r="M1015" s="202"/>
      <c r="N1015" s="202"/>
      <c r="O1015" s="202"/>
      <c r="P1015" s="203"/>
    </row>
    <row r="1016" spans="2:16" ht="15" thickBot="1">
      <c r="B1016" s="204"/>
      <c r="C1016" s="212"/>
      <c r="D1016" s="212"/>
      <c r="E1016" s="212"/>
      <c r="F1016" s="212"/>
      <c r="G1016" s="212"/>
      <c r="H1016" s="212"/>
      <c r="I1016" s="212"/>
      <c r="J1016" s="212"/>
      <c r="K1016" s="212"/>
      <c r="L1016" s="212"/>
      <c r="M1016" s="212"/>
      <c r="N1016" s="212"/>
      <c r="O1016" s="212"/>
      <c r="P1016" s="205"/>
    </row>
    <row r="1017" spans="2:16" ht="14.45" customHeight="1">
      <c r="B1017" s="204"/>
      <c r="C1017" s="1469" t="str">
        <f>+credenciales!$B$36</f>
        <v xml:space="preserve">ANÁLISIS DE PRECIOS UNITARIOS </v>
      </c>
      <c r="D1017" s="1470"/>
      <c r="E1017" s="1470"/>
      <c r="F1017" s="1470"/>
      <c r="G1017" s="1470"/>
      <c r="H1017" s="1470"/>
      <c r="I1017" s="1470"/>
      <c r="J1017" s="1470"/>
      <c r="K1017" s="1471"/>
      <c r="L1017" s="1478"/>
      <c r="M1017" s="1479"/>
      <c r="N1017" s="1479"/>
      <c r="O1017" s="1480"/>
      <c r="P1017" s="214"/>
    </row>
    <row r="1018" spans="2:16" ht="14.45" customHeight="1">
      <c r="B1018" s="204"/>
      <c r="C1018" s="1472"/>
      <c r="D1018" s="1473"/>
      <c r="E1018" s="1473"/>
      <c r="F1018" s="1473"/>
      <c r="G1018" s="1473"/>
      <c r="H1018" s="1473"/>
      <c r="I1018" s="1473"/>
      <c r="J1018" s="1473"/>
      <c r="K1018" s="1474"/>
      <c r="L1018" s="1481"/>
      <c r="M1018" s="1482"/>
      <c r="N1018" s="1482"/>
      <c r="O1018" s="1483"/>
      <c r="P1018" s="214"/>
    </row>
    <row r="1019" spans="2:16" ht="14.45" customHeight="1">
      <c r="B1019" s="204"/>
      <c r="C1019" s="1472"/>
      <c r="D1019" s="1473"/>
      <c r="E1019" s="1473"/>
      <c r="F1019" s="1473"/>
      <c r="G1019" s="1473"/>
      <c r="H1019" s="1473"/>
      <c r="I1019" s="1473"/>
      <c r="J1019" s="1473"/>
      <c r="K1019" s="1474"/>
      <c r="L1019" s="1484" t="s">
        <v>4615</v>
      </c>
      <c r="M1019" s="1486"/>
      <c r="N1019" s="1487"/>
      <c r="O1019" s="1488"/>
      <c r="P1019" s="214"/>
    </row>
    <row r="1020" spans="2:16" ht="14.45" customHeight="1">
      <c r="B1020" s="204"/>
      <c r="C1020" s="1472"/>
      <c r="D1020" s="1473"/>
      <c r="E1020" s="1473"/>
      <c r="F1020" s="1473"/>
      <c r="G1020" s="1473"/>
      <c r="H1020" s="1473"/>
      <c r="I1020" s="1473"/>
      <c r="J1020" s="1473"/>
      <c r="K1020" s="1474"/>
      <c r="L1020" s="1485"/>
      <c r="M1020" s="1489"/>
      <c r="N1020" s="1490"/>
      <c r="O1020" s="1491"/>
      <c r="P1020" s="216"/>
    </row>
    <row r="1021" spans="2:16" ht="13.9" customHeight="1">
      <c r="B1021" s="204"/>
      <c r="C1021" s="1472"/>
      <c r="D1021" s="1473"/>
      <c r="E1021" s="1473"/>
      <c r="F1021" s="1473"/>
      <c r="G1021" s="1473"/>
      <c r="H1021" s="1473"/>
      <c r="I1021" s="1473"/>
      <c r="J1021" s="1473"/>
      <c r="K1021" s="1474"/>
      <c r="L1021" s="1484" t="s">
        <v>4617</v>
      </c>
      <c r="M1021" s="1484">
        <v>1</v>
      </c>
      <c r="N1021" s="1484" t="s">
        <v>4618</v>
      </c>
      <c r="O1021" s="1493">
        <v>1</v>
      </c>
      <c r="P1021" s="214"/>
    </row>
    <row r="1022" spans="2:16" ht="13.9" customHeight="1">
      <c r="B1022" s="204"/>
      <c r="C1022" s="1472"/>
      <c r="D1022" s="1473"/>
      <c r="E1022" s="1473"/>
      <c r="F1022" s="1473"/>
      <c r="G1022" s="1473"/>
      <c r="H1022" s="1473"/>
      <c r="I1022" s="1473"/>
      <c r="J1022" s="1473"/>
      <c r="K1022" s="1474"/>
      <c r="L1022" s="1492"/>
      <c r="M1022" s="1492"/>
      <c r="N1022" s="1492"/>
      <c r="O1022" s="1494"/>
      <c r="P1022" s="214"/>
    </row>
    <row r="1023" spans="2:16" ht="14.45" customHeight="1">
      <c r="B1023" s="204"/>
      <c r="C1023" s="1475"/>
      <c r="D1023" s="1476"/>
      <c r="E1023" s="1476"/>
      <c r="F1023" s="1476"/>
      <c r="G1023" s="1476"/>
      <c r="H1023" s="1476"/>
      <c r="I1023" s="1476"/>
      <c r="J1023" s="1476"/>
      <c r="K1023" s="1477"/>
      <c r="L1023" s="1492"/>
      <c r="M1023" s="1492"/>
      <c r="N1023" s="1492"/>
      <c r="O1023" s="1494"/>
      <c r="P1023" s="214"/>
    </row>
    <row r="1024" spans="2:16" ht="15.75" thickBot="1">
      <c r="B1024" s="204"/>
      <c r="C1024" s="217"/>
      <c r="D1024" s="218"/>
      <c r="E1024" s="218"/>
      <c r="F1024" s="218"/>
      <c r="G1024" s="218"/>
      <c r="H1024" s="218"/>
      <c r="I1024" s="218"/>
      <c r="J1024" s="218"/>
      <c r="K1024" s="218"/>
      <c r="L1024" s="218"/>
      <c r="M1024" s="219"/>
      <c r="N1024" s="219"/>
      <c r="O1024" s="220"/>
      <c r="P1024" s="221"/>
    </row>
    <row r="1025" spans="2:16" ht="15">
      <c r="B1025" s="204"/>
      <c r="C1025" s="222"/>
      <c r="D1025" s="213"/>
      <c r="E1025" s="213"/>
      <c r="F1025" s="213"/>
      <c r="G1025" s="213"/>
      <c r="H1025" s="213"/>
      <c r="I1025" s="213"/>
      <c r="J1025" s="213"/>
      <c r="K1025" s="213"/>
      <c r="L1025" s="223" t="s">
        <v>4620</v>
      </c>
      <c r="M1025" s="224" t="s">
        <v>4621</v>
      </c>
      <c r="N1025" s="224" t="s">
        <v>4622</v>
      </c>
      <c r="O1025" s="225" t="s">
        <v>4623</v>
      </c>
      <c r="P1025" s="216"/>
    </row>
    <row r="1026" spans="2:16" ht="15">
      <c r="B1026" s="204"/>
      <c r="C1026" s="226"/>
      <c r="D1026" s="215"/>
      <c r="E1026" s="215"/>
      <c r="F1026" s="215"/>
      <c r="G1026" s="215"/>
      <c r="H1026" s="215"/>
      <c r="I1026" s="215"/>
      <c r="J1026" s="215"/>
      <c r="K1026" s="215"/>
      <c r="L1026" s="227"/>
      <c r="M1026" s="228"/>
      <c r="N1026" s="228"/>
      <c r="O1026" s="228"/>
      <c r="P1026" s="230"/>
    </row>
    <row r="1027" spans="2:16" ht="15">
      <c r="B1027" s="204"/>
      <c r="C1027" s="1427" t="s">
        <v>4624</v>
      </c>
      <c r="D1027" s="1428"/>
      <c r="E1027" s="1428"/>
      <c r="F1027" s="1428"/>
      <c r="G1027" s="215" t="s">
        <v>4660</v>
      </c>
      <c r="H1027" s="215"/>
      <c r="I1027" s="215" t="s">
        <v>4625</v>
      </c>
      <c r="J1027" s="212"/>
      <c r="K1027" s="215"/>
      <c r="L1027" s="227"/>
      <c r="M1027" s="212"/>
      <c r="N1027" s="212"/>
      <c r="O1027" s="231"/>
      <c r="P1027" s="230"/>
    </row>
    <row r="1028" spans="2:16" ht="15">
      <c r="B1028" s="204"/>
      <c r="C1028" s="232"/>
      <c r="D1028" s="233"/>
      <c r="E1028" s="233"/>
      <c r="F1028" s="233"/>
      <c r="G1028" s="233"/>
      <c r="H1028" s="233"/>
      <c r="I1028" s="233"/>
      <c r="J1028" s="233"/>
      <c r="K1028" s="233"/>
      <c r="L1028" s="233"/>
      <c r="M1028" s="233"/>
      <c r="N1028" s="233"/>
      <c r="O1028" s="234"/>
      <c r="P1028" s="235"/>
    </row>
    <row r="1029" spans="2:16" ht="15" thickBot="1">
      <c r="B1029" s="204"/>
      <c r="C1029" s="236"/>
      <c r="D1029" s="237"/>
      <c r="E1029" s="237"/>
      <c r="F1029" s="237"/>
      <c r="G1029" s="237"/>
      <c r="H1029" s="237"/>
      <c r="I1029" s="237"/>
      <c r="J1029" s="237"/>
      <c r="K1029" s="237"/>
      <c r="L1029" s="237"/>
      <c r="M1029" s="237"/>
      <c r="N1029" s="237"/>
      <c r="O1029" s="238"/>
      <c r="P1029" s="205"/>
    </row>
    <row r="1030" spans="2:16" ht="15" thickBot="1">
      <c r="B1030" s="204"/>
      <c r="C1030" s="239"/>
      <c r="D1030" s="240"/>
      <c r="E1030" s="240"/>
      <c r="F1030" s="240"/>
      <c r="G1030" s="240"/>
      <c r="H1030" s="240"/>
      <c r="I1030" s="212"/>
      <c r="J1030" s="212"/>
      <c r="K1030" s="240"/>
      <c r="L1030" s="240"/>
      <c r="M1030" s="240"/>
      <c r="N1030" s="240"/>
      <c r="O1030" s="241"/>
      <c r="P1030" s="205"/>
    </row>
    <row r="1031" spans="2:16" ht="15">
      <c r="B1031" s="204"/>
      <c r="C1031" s="1429" t="s">
        <v>4626</v>
      </c>
      <c r="D1031" s="1430"/>
      <c r="E1031" s="1430"/>
      <c r="F1031" s="1430"/>
      <c r="G1031" s="1430"/>
      <c r="H1031" s="1430"/>
      <c r="I1031" s="1430"/>
      <c r="J1031" s="1430"/>
      <c r="K1031" s="1430"/>
      <c r="L1031" s="1430"/>
      <c r="M1031" s="1430"/>
      <c r="N1031" s="1430"/>
      <c r="O1031" s="1431"/>
      <c r="P1031" s="242"/>
    </row>
    <row r="1032" spans="2:16" ht="15" thickBot="1">
      <c r="B1032" s="204"/>
      <c r="C1032" s="243"/>
      <c r="D1032" s="212"/>
      <c r="E1032" s="212"/>
      <c r="F1032" s="212"/>
      <c r="G1032" s="212"/>
      <c r="H1032" s="212"/>
      <c r="I1032" s="212"/>
      <c r="J1032" s="212"/>
      <c r="K1032" s="212"/>
      <c r="L1032" s="212"/>
      <c r="M1032" s="212"/>
      <c r="N1032" s="212"/>
      <c r="O1032" s="244"/>
      <c r="P1032" s="205"/>
    </row>
    <row r="1033" spans="2:16" ht="15">
      <c r="B1033" s="204"/>
      <c r="C1033" s="245" t="s">
        <v>4577</v>
      </c>
      <c r="D1033" s="1432" t="s">
        <v>4578</v>
      </c>
      <c r="E1033" s="1433"/>
      <c r="F1033" s="1433"/>
      <c r="G1033" s="1433"/>
      <c r="H1033" s="1433"/>
      <c r="I1033" s="1433"/>
      <c r="J1033" s="1433"/>
      <c r="K1033" s="1433"/>
      <c r="L1033" s="1434"/>
      <c r="M1033" s="1435" t="s">
        <v>98</v>
      </c>
      <c r="N1033" s="1436"/>
      <c r="O1033" s="245" t="s">
        <v>4503</v>
      </c>
      <c r="P1033" s="246"/>
    </row>
    <row r="1034" spans="2:16" ht="15" thickBot="1">
      <c r="B1034" s="204"/>
      <c r="C1034" s="308">
        <f>+'presupuesto   comfanorte'!B21</f>
        <v>2.08</v>
      </c>
      <c r="D1034" s="1437" t="str">
        <f>+'presupuesto   comfanorte'!C21</f>
        <v>ESCOMBRERA POR EXCAVACIÓNES  O ESCOMBROS  EN GENERAL</v>
      </c>
      <c r="E1034" s="1438"/>
      <c r="F1034" s="1438"/>
      <c r="G1034" s="1438"/>
      <c r="H1034" s="1438"/>
      <c r="I1034" s="1438"/>
      <c r="J1034" s="1438"/>
      <c r="K1034" s="1438"/>
      <c r="L1034" s="1439"/>
      <c r="M1034" s="1437" t="str">
        <f>+'presupuesto   comfanorte'!D21</f>
        <v>M3</v>
      </c>
      <c r="N1034" s="1439"/>
      <c r="O1034" s="247">
        <f>+'presupuesto   comfanorte'!E21</f>
        <v>2973.6637500000002</v>
      </c>
      <c r="P1034" s="248"/>
    </row>
    <row r="1035" spans="2:16">
      <c r="B1035" s="204"/>
      <c r="C1035" s="1440" t="s">
        <v>4494</v>
      </c>
      <c r="D1035" s="1441"/>
      <c r="E1035" s="1441"/>
      <c r="F1035" s="1441"/>
      <c r="G1035" s="1441"/>
      <c r="H1035" s="1441"/>
      <c r="I1035" s="1441"/>
      <c r="J1035" s="1441"/>
      <c r="K1035" s="1441"/>
      <c r="L1035" s="1441"/>
      <c r="M1035" s="1441"/>
      <c r="N1035" s="1441"/>
      <c r="O1035" s="1442"/>
      <c r="P1035" s="249"/>
    </row>
    <row r="1036" spans="2:16">
      <c r="B1036" s="204"/>
      <c r="C1036" s="1443"/>
      <c r="D1036" s="1444"/>
      <c r="E1036" s="1444"/>
      <c r="F1036" s="1444"/>
      <c r="G1036" s="1444"/>
      <c r="H1036" s="1444"/>
      <c r="I1036" s="1444"/>
      <c r="J1036" s="1444"/>
      <c r="K1036" s="1444"/>
      <c r="L1036" s="1444"/>
      <c r="M1036" s="1444"/>
      <c r="N1036" s="1444"/>
      <c r="O1036" s="1445"/>
      <c r="P1036" s="249"/>
    </row>
    <row r="1037" spans="2:16" ht="13.5" thickBot="1">
      <c r="B1037" s="204"/>
      <c r="C1037" s="1446"/>
      <c r="D1037" s="1447"/>
      <c r="E1037" s="1447"/>
      <c r="F1037" s="1447"/>
      <c r="G1037" s="1447"/>
      <c r="H1037" s="1447"/>
      <c r="I1037" s="1447"/>
      <c r="J1037" s="1447"/>
      <c r="K1037" s="1447"/>
      <c r="L1037" s="1447"/>
      <c r="M1037" s="1447"/>
      <c r="N1037" s="1447"/>
      <c r="O1037" s="1448"/>
      <c r="P1037" s="249"/>
    </row>
    <row r="1038" spans="2:16" ht="15">
      <c r="B1038" s="204"/>
      <c r="C1038" s="1393" t="s">
        <v>4578</v>
      </c>
      <c r="D1038" s="1394"/>
      <c r="E1038" s="1394"/>
      <c r="F1038" s="1394"/>
      <c r="G1038" s="1395"/>
      <c r="H1038" s="1396" t="s">
        <v>4627</v>
      </c>
      <c r="I1038" s="1395"/>
      <c r="J1038" s="1396" t="s">
        <v>4628</v>
      </c>
      <c r="K1038" s="1395"/>
      <c r="L1038" s="251" t="s">
        <v>4629</v>
      </c>
      <c r="M1038" s="1396" t="s">
        <v>4496</v>
      </c>
      <c r="N1038" s="1395"/>
      <c r="O1038" s="252" t="s">
        <v>4630</v>
      </c>
      <c r="P1038" s="253"/>
    </row>
    <row r="1039" spans="2:16" ht="14.25">
      <c r="B1039" s="204"/>
      <c r="C1039" s="1397"/>
      <c r="D1039" s="1398"/>
      <c r="E1039" s="1398"/>
      <c r="F1039" s="1398"/>
      <c r="G1039" s="1399"/>
      <c r="H1039" s="1449"/>
      <c r="I1039" s="1399"/>
      <c r="J1039" s="1449"/>
      <c r="K1039" s="1399"/>
      <c r="L1039" s="255"/>
      <c r="M1039" s="1450"/>
      <c r="N1039" s="1451"/>
      <c r="O1039" s="256"/>
      <c r="P1039" s="257"/>
    </row>
    <row r="1040" spans="2:16" ht="14.25">
      <c r="B1040" s="204"/>
      <c r="C1040" s="1405"/>
      <c r="D1040" s="1406"/>
      <c r="E1040" s="1406"/>
      <c r="F1040" s="1406"/>
      <c r="G1040" s="1407"/>
      <c r="H1040" s="1450"/>
      <c r="I1040" s="1451"/>
      <c r="J1040" s="1452"/>
      <c r="K1040" s="1407"/>
      <c r="L1040" s="255"/>
      <c r="M1040" s="1450"/>
      <c r="N1040" s="1451"/>
      <c r="O1040" s="256"/>
      <c r="P1040" s="257"/>
    </row>
    <row r="1041" spans="2:16" ht="15" thickBot="1">
      <c r="B1041" s="204"/>
      <c r="C1041" s="1412" t="s">
        <v>4657</v>
      </c>
      <c r="D1041" s="1413"/>
      <c r="E1041" s="1413"/>
      <c r="F1041" s="1413"/>
      <c r="G1041" s="1414"/>
      <c r="H1041" s="1415"/>
      <c r="I1041" s="1414"/>
      <c r="J1041" s="1415"/>
      <c r="K1041" s="1414"/>
      <c r="L1041" s="260"/>
      <c r="M1041" s="1416">
        <v>0.05</v>
      </c>
      <c r="N1041" s="1417"/>
      <c r="O1041" s="256">
        <f>+M1041*O1066</f>
        <v>0</v>
      </c>
      <c r="P1041" s="257"/>
    </row>
    <row r="1042" spans="2:16" ht="15.75" thickBot="1">
      <c r="B1042" s="204"/>
      <c r="C1042" s="1370" t="s">
        <v>4631</v>
      </c>
      <c r="D1042" s="1371"/>
      <c r="E1042" s="1371"/>
      <c r="F1042" s="1371"/>
      <c r="G1042" s="1371"/>
      <c r="H1042" s="1371"/>
      <c r="I1042" s="1371"/>
      <c r="J1042" s="1371"/>
      <c r="K1042" s="1371"/>
      <c r="L1042" s="1371"/>
      <c r="M1042" s="1371"/>
      <c r="N1042" s="1372"/>
      <c r="O1042" s="261">
        <f>+O1039+O1041</f>
        <v>0</v>
      </c>
      <c r="P1042" s="262"/>
    </row>
    <row r="1043" spans="2:16">
      <c r="B1043" s="204"/>
      <c r="C1043" s="1400" t="s">
        <v>4632</v>
      </c>
      <c r="D1043" s="1401"/>
      <c r="E1043" s="1401"/>
      <c r="F1043" s="1401"/>
      <c r="G1043" s="1401"/>
      <c r="H1043" s="1401"/>
      <c r="I1043" s="1401"/>
      <c r="J1043" s="1401"/>
      <c r="K1043" s="1401"/>
      <c r="L1043" s="1401"/>
      <c r="M1043" s="1401"/>
      <c r="N1043" s="1401"/>
      <c r="O1043" s="1402"/>
      <c r="P1043" s="249"/>
    </row>
    <row r="1044" spans="2:16">
      <c r="B1044" s="204"/>
      <c r="C1044" s="1387"/>
      <c r="D1044" s="1388"/>
      <c r="E1044" s="1388"/>
      <c r="F1044" s="1388"/>
      <c r="G1044" s="1388"/>
      <c r="H1044" s="1388"/>
      <c r="I1044" s="1388"/>
      <c r="J1044" s="1388"/>
      <c r="K1044" s="1388"/>
      <c r="L1044" s="1388"/>
      <c r="M1044" s="1388"/>
      <c r="N1044" s="1388"/>
      <c r="O1044" s="1389"/>
      <c r="P1044" s="249"/>
    </row>
    <row r="1045" spans="2:16" ht="13.5" thickBot="1">
      <c r="B1045" s="204"/>
      <c r="C1045" s="1390"/>
      <c r="D1045" s="1391"/>
      <c r="E1045" s="1391"/>
      <c r="F1045" s="1391"/>
      <c r="G1045" s="1391"/>
      <c r="H1045" s="1391"/>
      <c r="I1045" s="1391"/>
      <c r="J1045" s="1391"/>
      <c r="K1045" s="1391"/>
      <c r="L1045" s="1391"/>
      <c r="M1045" s="1391"/>
      <c r="N1045" s="1391"/>
      <c r="O1045" s="1392"/>
      <c r="P1045" s="249"/>
    </row>
    <row r="1046" spans="2:16" ht="15.75" thickBot="1">
      <c r="B1046" s="204"/>
      <c r="C1046" s="1635" t="s">
        <v>4578</v>
      </c>
      <c r="D1046" s="1636"/>
      <c r="E1046" s="1636"/>
      <c r="F1046" s="1636"/>
      <c r="G1046" s="1636"/>
      <c r="H1046" s="1636"/>
      <c r="I1046" s="1636"/>
      <c r="J1046" s="1637"/>
      <c r="K1046" s="314" t="s">
        <v>98</v>
      </c>
      <c r="L1046" s="314" t="s">
        <v>4503</v>
      </c>
      <c r="M1046" s="1638" t="s">
        <v>4633</v>
      </c>
      <c r="N1046" s="1637"/>
      <c r="O1046" s="315" t="s">
        <v>4630</v>
      </c>
      <c r="P1046" s="253"/>
    </row>
    <row r="1047" spans="2:16" ht="14.25">
      <c r="B1047" s="204"/>
      <c r="C1047" s="1614" t="s">
        <v>4673</v>
      </c>
      <c r="D1047" s="1615"/>
      <c r="E1047" s="1615"/>
      <c r="F1047" s="1615"/>
      <c r="G1047" s="1615"/>
      <c r="H1047" s="1615"/>
      <c r="I1047" s="1615"/>
      <c r="J1047" s="1616"/>
      <c r="K1047" s="316" t="s">
        <v>5</v>
      </c>
      <c r="L1047" s="317">
        <v>1</v>
      </c>
      <c r="M1047" s="1652">
        <v>38500</v>
      </c>
      <c r="N1047" s="1653"/>
      <c r="O1047" s="318">
        <f>M1047</f>
        <v>38500</v>
      </c>
      <c r="P1047" s="257"/>
    </row>
    <row r="1048" spans="2:16" ht="14.25">
      <c r="B1048" s="204"/>
      <c r="C1048" s="1397"/>
      <c r="D1048" s="1398"/>
      <c r="E1048" s="1398"/>
      <c r="F1048" s="1398"/>
      <c r="G1048" s="1398"/>
      <c r="H1048" s="1398"/>
      <c r="I1048" s="1398"/>
      <c r="J1048" s="1399"/>
      <c r="K1048" s="312"/>
      <c r="L1048" s="313"/>
      <c r="M1048" s="1425"/>
      <c r="N1048" s="1426"/>
      <c r="O1048" s="256">
        <f>+ROUND(L1048*M1048,2)</f>
        <v>0</v>
      </c>
      <c r="P1048" s="257"/>
    </row>
    <row r="1049" spans="2:16" ht="14.25">
      <c r="B1049" s="204"/>
      <c r="C1049" s="1397"/>
      <c r="D1049" s="1398"/>
      <c r="E1049" s="1398"/>
      <c r="F1049" s="1398"/>
      <c r="G1049" s="1398"/>
      <c r="H1049" s="1398"/>
      <c r="I1049" s="1398"/>
      <c r="J1049" s="1399"/>
      <c r="K1049" s="312"/>
      <c r="L1049" s="313"/>
      <c r="M1049" s="1425"/>
      <c r="N1049" s="1426"/>
      <c r="O1049" s="256">
        <f>+ROUND(L1049*M1049,2)</f>
        <v>0</v>
      </c>
      <c r="P1049" s="257"/>
    </row>
    <row r="1050" spans="2:16" ht="15.75" thickBot="1">
      <c r="B1050" s="204"/>
      <c r="C1050" s="1644" t="s">
        <v>4631</v>
      </c>
      <c r="D1050" s="1645"/>
      <c r="E1050" s="1645"/>
      <c r="F1050" s="1645"/>
      <c r="G1050" s="1645"/>
      <c r="H1050" s="1645"/>
      <c r="I1050" s="1645"/>
      <c r="J1050" s="1645"/>
      <c r="K1050" s="1645"/>
      <c r="L1050" s="1645"/>
      <c r="M1050" s="1645"/>
      <c r="N1050" s="1646"/>
      <c r="O1050" s="267">
        <f>+O1047+O1048+O1049</f>
        <v>38500</v>
      </c>
      <c r="P1050" s="257"/>
    </row>
    <row r="1051" spans="2:16">
      <c r="B1051" s="204"/>
      <c r="C1051" s="1400" t="s">
        <v>4634</v>
      </c>
      <c r="D1051" s="1401"/>
      <c r="E1051" s="1401"/>
      <c r="F1051" s="1401"/>
      <c r="G1051" s="1401"/>
      <c r="H1051" s="1401"/>
      <c r="I1051" s="1401"/>
      <c r="J1051" s="1401"/>
      <c r="K1051" s="1401"/>
      <c r="L1051" s="1401"/>
      <c r="M1051" s="1401"/>
      <c r="N1051" s="1401"/>
      <c r="O1051" s="1402"/>
      <c r="P1051" s="249"/>
    </row>
    <row r="1052" spans="2:16">
      <c r="B1052" s="204"/>
      <c r="C1052" s="1387"/>
      <c r="D1052" s="1388"/>
      <c r="E1052" s="1388"/>
      <c r="F1052" s="1388"/>
      <c r="G1052" s="1388"/>
      <c r="H1052" s="1388"/>
      <c r="I1052" s="1388"/>
      <c r="J1052" s="1388"/>
      <c r="K1052" s="1388"/>
      <c r="L1052" s="1388"/>
      <c r="M1052" s="1388"/>
      <c r="N1052" s="1388"/>
      <c r="O1052" s="1389"/>
      <c r="P1052" s="249"/>
    </row>
    <row r="1053" spans="2:16" ht="13.5" thickBot="1">
      <c r="B1053" s="204"/>
      <c r="C1053" s="1390"/>
      <c r="D1053" s="1391"/>
      <c r="E1053" s="1391"/>
      <c r="F1053" s="1391"/>
      <c r="G1053" s="1391"/>
      <c r="H1053" s="1391"/>
      <c r="I1053" s="1391"/>
      <c r="J1053" s="1391"/>
      <c r="K1053" s="1391"/>
      <c r="L1053" s="1391"/>
      <c r="M1053" s="1391"/>
      <c r="N1053" s="1391"/>
      <c r="O1053" s="1392"/>
      <c r="P1053" s="249"/>
    </row>
    <row r="1054" spans="2:16" ht="17.25">
      <c r="B1054" s="204"/>
      <c r="C1054" s="1393" t="s">
        <v>4635</v>
      </c>
      <c r="D1054" s="1394"/>
      <c r="E1054" s="1394"/>
      <c r="F1054" s="1394"/>
      <c r="G1054" s="1394"/>
      <c r="H1054" s="1394"/>
      <c r="I1054" s="1395"/>
      <c r="J1054" s="251" t="s">
        <v>4636</v>
      </c>
      <c r="K1054" s="263" t="s">
        <v>4506</v>
      </c>
      <c r="L1054" s="269" t="s">
        <v>4637</v>
      </c>
      <c r="M1054" s="1396" t="s">
        <v>4248</v>
      </c>
      <c r="N1054" s="1395"/>
      <c r="O1054" s="252" t="s">
        <v>4630</v>
      </c>
      <c r="P1054" s="253"/>
    </row>
    <row r="1055" spans="2:16" ht="14.25">
      <c r="B1055" s="204"/>
      <c r="C1055" s="1397"/>
      <c r="D1055" s="1398"/>
      <c r="E1055" s="1398"/>
      <c r="F1055" s="1398"/>
      <c r="G1055" s="1398"/>
      <c r="H1055" s="1398"/>
      <c r="I1055" s="1399"/>
      <c r="J1055" s="270"/>
      <c r="K1055" s="271"/>
      <c r="L1055" s="270"/>
      <c r="M1055" s="1410"/>
      <c r="N1055" s="1411"/>
      <c r="O1055" s="256">
        <f>+K1055*L1055*M1055</f>
        <v>0</v>
      </c>
      <c r="P1055" s="257"/>
    </row>
    <row r="1056" spans="2:16" ht="15" thickBot="1">
      <c r="B1056" s="204"/>
      <c r="C1056" s="1412"/>
      <c r="D1056" s="1413"/>
      <c r="E1056" s="1413"/>
      <c r="F1056" s="1413"/>
      <c r="G1056" s="1413"/>
      <c r="H1056" s="1413"/>
      <c r="I1056" s="1414"/>
      <c r="J1056" s="272"/>
      <c r="K1056" s="273"/>
      <c r="L1056" s="272"/>
      <c r="M1056" s="1368"/>
      <c r="N1056" s="1369"/>
      <c r="O1056" s="274"/>
      <c r="P1056" s="257"/>
    </row>
    <row r="1057" spans="2:16" ht="15.75" thickBot="1">
      <c r="B1057" s="204"/>
      <c r="C1057" s="1370" t="s">
        <v>4631</v>
      </c>
      <c r="D1057" s="1371"/>
      <c r="E1057" s="1371"/>
      <c r="F1057" s="1371"/>
      <c r="G1057" s="1371"/>
      <c r="H1057" s="1371"/>
      <c r="I1057" s="1371"/>
      <c r="J1057" s="1371"/>
      <c r="K1057" s="1371"/>
      <c r="L1057" s="1371"/>
      <c r="M1057" s="1371"/>
      <c r="N1057" s="1372"/>
      <c r="O1057" s="261">
        <f>+O1055+O1056</f>
        <v>0</v>
      </c>
      <c r="P1057" s="262"/>
    </row>
    <row r="1058" spans="2:16">
      <c r="B1058" s="204"/>
      <c r="C1058" s="1400" t="s">
        <v>4638</v>
      </c>
      <c r="D1058" s="1401"/>
      <c r="E1058" s="1401"/>
      <c r="F1058" s="1401"/>
      <c r="G1058" s="1401"/>
      <c r="H1058" s="1401"/>
      <c r="I1058" s="1401"/>
      <c r="J1058" s="1401"/>
      <c r="K1058" s="1401"/>
      <c r="L1058" s="1401"/>
      <c r="M1058" s="1401"/>
      <c r="N1058" s="1401"/>
      <c r="O1058" s="1402"/>
      <c r="P1058" s="249"/>
    </row>
    <row r="1059" spans="2:16">
      <c r="B1059" s="204"/>
      <c r="C1059" s="1387"/>
      <c r="D1059" s="1388"/>
      <c r="E1059" s="1388"/>
      <c r="F1059" s="1388"/>
      <c r="G1059" s="1388"/>
      <c r="H1059" s="1388"/>
      <c r="I1059" s="1388"/>
      <c r="J1059" s="1388"/>
      <c r="K1059" s="1388"/>
      <c r="L1059" s="1388"/>
      <c r="M1059" s="1388"/>
      <c r="N1059" s="1388"/>
      <c r="O1059" s="1389"/>
      <c r="P1059" s="249"/>
    </row>
    <row r="1060" spans="2:16" ht="13.5" thickBot="1">
      <c r="B1060" s="204"/>
      <c r="C1060" s="1390"/>
      <c r="D1060" s="1391"/>
      <c r="E1060" s="1391"/>
      <c r="F1060" s="1391"/>
      <c r="G1060" s="1391"/>
      <c r="H1060" s="1391"/>
      <c r="I1060" s="1391"/>
      <c r="J1060" s="1391"/>
      <c r="K1060" s="1391"/>
      <c r="L1060" s="1391"/>
      <c r="M1060" s="1391"/>
      <c r="N1060" s="1391"/>
      <c r="O1060" s="1392"/>
      <c r="P1060" s="249"/>
    </row>
    <row r="1061" spans="2:16" ht="30">
      <c r="B1061" s="204"/>
      <c r="C1061" s="1393" t="s">
        <v>4639</v>
      </c>
      <c r="D1061" s="1394"/>
      <c r="E1061" s="1394"/>
      <c r="F1061" s="1394"/>
      <c r="G1061" s="1394"/>
      <c r="H1061" s="1394"/>
      <c r="I1061" s="1395"/>
      <c r="J1061" s="251" t="s">
        <v>4510</v>
      </c>
      <c r="K1061" s="275" t="s">
        <v>65</v>
      </c>
      <c r="L1061" s="276" t="s">
        <v>4512</v>
      </c>
      <c r="M1061" s="1403" t="s">
        <v>4496</v>
      </c>
      <c r="N1061" s="1404"/>
      <c r="O1061" s="278" t="s">
        <v>4630</v>
      </c>
      <c r="P1061" s="279"/>
    </row>
    <row r="1062" spans="2:16" ht="14.25">
      <c r="B1062" s="204"/>
      <c r="C1062" s="1405"/>
      <c r="D1062" s="1406"/>
      <c r="E1062" s="1406"/>
      <c r="F1062" s="1406"/>
      <c r="G1062" s="1406"/>
      <c r="H1062" s="1406"/>
      <c r="I1062" s="1407"/>
      <c r="J1062" s="280"/>
      <c r="K1062" s="287"/>
      <c r="L1062" s="280"/>
      <c r="M1062" s="1408"/>
      <c r="N1062" s="1409"/>
      <c r="O1062" s="309"/>
      <c r="P1062" s="282"/>
    </row>
    <row r="1063" spans="2:16" ht="14.25">
      <c r="B1063" s="204"/>
      <c r="C1063" s="1405"/>
      <c r="D1063" s="1406"/>
      <c r="E1063" s="1406"/>
      <c r="F1063" s="1406"/>
      <c r="G1063" s="1406"/>
      <c r="H1063" s="1406"/>
      <c r="I1063" s="1407"/>
      <c r="J1063" s="280"/>
      <c r="K1063" s="287"/>
      <c r="L1063" s="280"/>
      <c r="M1063" s="1408"/>
      <c r="N1063" s="1409"/>
      <c r="O1063" s="309"/>
      <c r="P1063" s="282"/>
    </row>
    <row r="1064" spans="2:16" ht="14.25">
      <c r="B1064" s="204"/>
      <c r="C1064" s="1405"/>
      <c r="D1064" s="1406"/>
      <c r="E1064" s="1406"/>
      <c r="F1064" s="1406"/>
      <c r="G1064" s="1406"/>
      <c r="H1064" s="1406"/>
      <c r="I1064" s="1407"/>
      <c r="J1064" s="280">
        <f>+'BASE M.O.'!E1835</f>
        <v>0</v>
      </c>
      <c r="K1064" s="311"/>
      <c r="L1064" s="281">
        <f>+'BASE M.O.'!G1835</f>
        <v>0</v>
      </c>
      <c r="M1064" s="1410"/>
      <c r="N1064" s="1411"/>
      <c r="O1064" s="309"/>
      <c r="P1064" s="282"/>
    </row>
    <row r="1065" spans="2:16" ht="15" thickBot="1">
      <c r="B1065" s="204"/>
      <c r="C1065" s="1365"/>
      <c r="D1065" s="1366"/>
      <c r="E1065" s="1366"/>
      <c r="F1065" s="1366"/>
      <c r="G1065" s="1366"/>
      <c r="H1065" s="1366"/>
      <c r="I1065" s="1367"/>
      <c r="J1065" s="272"/>
      <c r="K1065" s="273"/>
      <c r="L1065" s="272"/>
      <c r="M1065" s="1368"/>
      <c r="N1065" s="1369"/>
      <c r="O1065" s="274"/>
      <c r="P1065" s="257"/>
    </row>
    <row r="1066" spans="2:16" ht="15.75" thickBot="1">
      <c r="B1066" s="204"/>
      <c r="C1066" s="1370" t="s">
        <v>4631</v>
      </c>
      <c r="D1066" s="1371"/>
      <c r="E1066" s="1371"/>
      <c r="F1066" s="1371"/>
      <c r="G1066" s="1371"/>
      <c r="H1066" s="1371"/>
      <c r="I1066" s="1371"/>
      <c r="J1066" s="1371"/>
      <c r="K1066" s="1371"/>
      <c r="L1066" s="1371"/>
      <c r="M1066" s="1371"/>
      <c r="N1066" s="1372"/>
      <c r="O1066" s="268">
        <f>+O1062+O1063+O1064+O1065</f>
        <v>0</v>
      </c>
      <c r="P1066" s="257"/>
    </row>
    <row r="1067" spans="2:16" ht="15" thickBot="1">
      <c r="B1067" s="204"/>
      <c r="C1067" s="243"/>
      <c r="D1067" s="212"/>
      <c r="E1067" s="212"/>
      <c r="F1067" s="212"/>
      <c r="G1067" s="212"/>
      <c r="H1067" s="212"/>
      <c r="I1067" s="212"/>
      <c r="J1067" s="212"/>
      <c r="K1067" s="212"/>
      <c r="L1067" s="212"/>
      <c r="M1067" s="212"/>
      <c r="N1067" s="212"/>
      <c r="O1067" s="244"/>
      <c r="P1067" s="205"/>
    </row>
    <row r="1068" spans="2:16" ht="15.75" thickBot="1">
      <c r="B1068" s="204"/>
      <c r="C1068" s="1373" t="s">
        <v>4640</v>
      </c>
      <c r="D1068" s="1374"/>
      <c r="E1068" s="1374"/>
      <c r="F1068" s="1374"/>
      <c r="G1068" s="1374"/>
      <c r="H1068" s="1374"/>
      <c r="I1068" s="1374"/>
      <c r="J1068" s="1374"/>
      <c r="K1068" s="1374"/>
      <c r="L1068" s="1374"/>
      <c r="M1068" s="1374"/>
      <c r="N1068" s="1375"/>
      <c r="O1068" s="283">
        <f>+O1066+O1057+O1050+O1042</f>
        <v>38500</v>
      </c>
      <c r="P1068" s="284"/>
    </row>
    <row r="1069" spans="2:16" ht="14.45" customHeight="1">
      <c r="B1069" s="204"/>
      <c r="C1069" s="1376" t="s">
        <v>5351</v>
      </c>
      <c r="D1069" s="1377"/>
      <c r="E1069" s="1377"/>
      <c r="F1069" s="1377"/>
      <c r="G1069" s="1377"/>
      <c r="H1069" s="1377"/>
      <c r="I1069" s="1377"/>
      <c r="J1069" s="1377"/>
      <c r="K1069" s="1377"/>
      <c r="L1069" s="1377"/>
      <c r="M1069" s="1377"/>
      <c r="N1069" s="1377"/>
      <c r="O1069" s="1378"/>
      <c r="P1069" s="284"/>
    </row>
    <row r="1070" spans="2:16" ht="14.45" customHeight="1">
      <c r="B1070" s="204"/>
      <c r="C1070" s="1379"/>
      <c r="D1070" s="1380"/>
      <c r="E1070" s="1380"/>
      <c r="F1070" s="1380"/>
      <c r="G1070" s="1380"/>
      <c r="H1070" s="1380"/>
      <c r="I1070" s="1380"/>
      <c r="J1070" s="1380"/>
      <c r="K1070" s="1380"/>
      <c r="L1070" s="1380"/>
      <c r="M1070" s="1380"/>
      <c r="N1070" s="1380"/>
      <c r="O1070" s="1381"/>
      <c r="P1070" s="284"/>
    </row>
    <row r="1071" spans="2:16" ht="14.45" customHeight="1">
      <c r="B1071" s="204"/>
      <c r="C1071" s="1379"/>
      <c r="D1071" s="1380"/>
      <c r="E1071" s="1380"/>
      <c r="F1071" s="1380"/>
      <c r="G1071" s="1380"/>
      <c r="H1071" s="1380"/>
      <c r="I1071" s="1380"/>
      <c r="J1071" s="1380"/>
      <c r="K1071" s="1380"/>
      <c r="L1071" s="1380"/>
      <c r="M1071" s="1380"/>
      <c r="N1071" s="1380"/>
      <c r="O1071" s="1381"/>
      <c r="P1071" s="284"/>
    </row>
    <row r="1072" spans="2:16" ht="14.45" customHeight="1" thickBot="1">
      <c r="B1072" s="204"/>
      <c r="C1072" s="1382"/>
      <c r="D1072" s="1383"/>
      <c r="E1072" s="1383"/>
      <c r="F1072" s="1383"/>
      <c r="G1072" s="1383"/>
      <c r="H1072" s="1383"/>
      <c r="I1072" s="1383"/>
      <c r="J1072" s="1383"/>
      <c r="K1072" s="1383"/>
      <c r="L1072" s="1383"/>
      <c r="M1072" s="1383"/>
      <c r="N1072" s="1383"/>
      <c r="O1072" s="1384"/>
      <c r="P1072" s="284"/>
    </row>
    <row r="1073" spans="2:16" ht="13.5" thickBot="1">
      <c r="B1073" s="305"/>
      <c r="C1073" s="306"/>
      <c r="D1073" s="306"/>
      <c r="E1073" s="306"/>
      <c r="F1073" s="306"/>
      <c r="G1073" s="306"/>
      <c r="H1073" s="306"/>
      <c r="I1073" s="306"/>
      <c r="J1073" s="306"/>
      <c r="K1073" s="306"/>
      <c r="L1073" s="306"/>
      <c r="M1073" s="306"/>
      <c r="N1073" s="306"/>
      <c r="O1073" s="306"/>
      <c r="P1073" s="307"/>
    </row>
    <row r="1074" spans="2:16" ht="13.5" thickTop="1"/>
    <row r="1075" spans="2:16" ht="13.5" thickBot="1"/>
    <row r="1076" spans="2:16" ht="13.5" thickTop="1">
      <c r="B1076" s="201"/>
      <c r="C1076" s="202"/>
      <c r="D1076" s="202"/>
      <c r="E1076" s="202"/>
      <c r="F1076" s="202"/>
      <c r="G1076" s="202"/>
      <c r="H1076" s="202"/>
      <c r="I1076" s="202"/>
      <c r="J1076" s="202"/>
      <c r="K1076" s="202"/>
      <c r="L1076" s="202"/>
      <c r="M1076" s="202"/>
      <c r="N1076" s="202"/>
      <c r="O1076" s="202"/>
      <c r="P1076" s="203"/>
    </row>
    <row r="1077" spans="2:16" ht="15" thickBot="1">
      <c r="B1077" s="204"/>
      <c r="C1077" s="212"/>
      <c r="D1077" s="212"/>
      <c r="E1077" s="212"/>
      <c r="F1077" s="212"/>
      <c r="G1077" s="212"/>
      <c r="H1077" s="212"/>
      <c r="I1077" s="212"/>
      <c r="J1077" s="212"/>
      <c r="K1077" s="212"/>
      <c r="L1077" s="212"/>
      <c r="M1077" s="212"/>
      <c r="N1077" s="212"/>
      <c r="O1077" s="212"/>
      <c r="P1077" s="205"/>
    </row>
    <row r="1078" spans="2:16" ht="14.45" customHeight="1">
      <c r="B1078" s="204"/>
      <c r="C1078" s="1469" t="str">
        <f>+credenciales!$B$36</f>
        <v xml:space="preserve">ANÁLISIS DE PRECIOS UNITARIOS </v>
      </c>
      <c r="D1078" s="1470"/>
      <c r="E1078" s="1470"/>
      <c r="F1078" s="1470"/>
      <c r="G1078" s="1470"/>
      <c r="H1078" s="1470"/>
      <c r="I1078" s="1470"/>
      <c r="J1078" s="1470"/>
      <c r="K1078" s="1471"/>
      <c r="L1078" s="1478"/>
      <c r="M1078" s="1479"/>
      <c r="N1078" s="1479"/>
      <c r="O1078" s="1480"/>
      <c r="P1078" s="214"/>
    </row>
    <row r="1079" spans="2:16" ht="14.45" customHeight="1">
      <c r="B1079" s="204"/>
      <c r="C1079" s="1472"/>
      <c r="D1079" s="1473"/>
      <c r="E1079" s="1473"/>
      <c r="F1079" s="1473"/>
      <c r="G1079" s="1473"/>
      <c r="H1079" s="1473"/>
      <c r="I1079" s="1473"/>
      <c r="J1079" s="1473"/>
      <c r="K1079" s="1474"/>
      <c r="L1079" s="1481"/>
      <c r="M1079" s="1482"/>
      <c r="N1079" s="1482"/>
      <c r="O1079" s="1483"/>
      <c r="P1079" s="214"/>
    </row>
    <row r="1080" spans="2:16" ht="14.45" customHeight="1">
      <c r="B1080" s="204"/>
      <c r="C1080" s="1472"/>
      <c r="D1080" s="1473"/>
      <c r="E1080" s="1473"/>
      <c r="F1080" s="1473"/>
      <c r="G1080" s="1473"/>
      <c r="H1080" s="1473"/>
      <c r="I1080" s="1473"/>
      <c r="J1080" s="1473"/>
      <c r="K1080" s="1474"/>
      <c r="L1080" s="1484" t="s">
        <v>4615</v>
      </c>
      <c r="M1080" s="1486"/>
      <c r="N1080" s="1487"/>
      <c r="O1080" s="1488"/>
      <c r="P1080" s="214"/>
    </row>
    <row r="1081" spans="2:16" ht="14.45" customHeight="1">
      <c r="B1081" s="204"/>
      <c r="C1081" s="1472"/>
      <c r="D1081" s="1473"/>
      <c r="E1081" s="1473"/>
      <c r="F1081" s="1473"/>
      <c r="G1081" s="1473"/>
      <c r="H1081" s="1473"/>
      <c r="I1081" s="1473"/>
      <c r="J1081" s="1473"/>
      <c r="K1081" s="1474"/>
      <c r="L1081" s="1485"/>
      <c r="M1081" s="1489"/>
      <c r="N1081" s="1490"/>
      <c r="O1081" s="1491"/>
      <c r="P1081" s="216"/>
    </row>
    <row r="1082" spans="2:16" ht="13.9" customHeight="1">
      <c r="B1082" s="204"/>
      <c r="C1082" s="1472"/>
      <c r="D1082" s="1473"/>
      <c r="E1082" s="1473"/>
      <c r="F1082" s="1473"/>
      <c r="G1082" s="1473"/>
      <c r="H1082" s="1473"/>
      <c r="I1082" s="1473"/>
      <c r="J1082" s="1473"/>
      <c r="K1082" s="1474"/>
      <c r="L1082" s="1484" t="s">
        <v>4617</v>
      </c>
      <c r="M1082" s="1484">
        <v>1</v>
      </c>
      <c r="N1082" s="1484" t="s">
        <v>4618</v>
      </c>
      <c r="O1082" s="1493">
        <v>1</v>
      </c>
      <c r="P1082" s="214"/>
    </row>
    <row r="1083" spans="2:16" ht="13.9" customHeight="1">
      <c r="B1083" s="204"/>
      <c r="C1083" s="1472"/>
      <c r="D1083" s="1473"/>
      <c r="E1083" s="1473"/>
      <c r="F1083" s="1473"/>
      <c r="G1083" s="1473"/>
      <c r="H1083" s="1473"/>
      <c r="I1083" s="1473"/>
      <c r="J1083" s="1473"/>
      <c r="K1083" s="1474"/>
      <c r="L1083" s="1492"/>
      <c r="M1083" s="1492"/>
      <c r="N1083" s="1492"/>
      <c r="O1083" s="1494"/>
      <c r="P1083" s="214"/>
    </row>
    <row r="1084" spans="2:16" ht="14.45" customHeight="1">
      <c r="B1084" s="204"/>
      <c r="C1084" s="1475"/>
      <c r="D1084" s="1476"/>
      <c r="E1084" s="1476"/>
      <c r="F1084" s="1476"/>
      <c r="G1084" s="1476"/>
      <c r="H1084" s="1476"/>
      <c r="I1084" s="1476"/>
      <c r="J1084" s="1476"/>
      <c r="K1084" s="1477"/>
      <c r="L1084" s="1492"/>
      <c r="M1084" s="1492"/>
      <c r="N1084" s="1492"/>
      <c r="O1084" s="1494"/>
      <c r="P1084" s="214"/>
    </row>
    <row r="1085" spans="2:16" ht="15.75" thickBot="1">
      <c r="B1085" s="204"/>
      <c r="C1085" s="217"/>
      <c r="D1085" s="218"/>
      <c r="E1085" s="218"/>
      <c r="F1085" s="218"/>
      <c r="G1085" s="218"/>
      <c r="H1085" s="218"/>
      <c r="I1085" s="218"/>
      <c r="J1085" s="218"/>
      <c r="K1085" s="218"/>
      <c r="L1085" s="218"/>
      <c r="M1085" s="219"/>
      <c r="N1085" s="219"/>
      <c r="O1085" s="220"/>
      <c r="P1085" s="221"/>
    </row>
    <row r="1086" spans="2:16" ht="15">
      <c r="B1086" s="204"/>
      <c r="C1086" s="222"/>
      <c r="D1086" s="213"/>
      <c r="E1086" s="213"/>
      <c r="F1086" s="213"/>
      <c r="G1086" s="213"/>
      <c r="H1086" s="213"/>
      <c r="I1086" s="213"/>
      <c r="J1086" s="213"/>
      <c r="K1086" s="213"/>
      <c r="L1086" s="223" t="s">
        <v>4620</v>
      </c>
      <c r="M1086" s="224" t="s">
        <v>4621</v>
      </c>
      <c r="N1086" s="224" t="s">
        <v>4622</v>
      </c>
      <c r="O1086" s="225" t="s">
        <v>4623</v>
      </c>
      <c r="P1086" s="216"/>
    </row>
    <row r="1087" spans="2:16" ht="15">
      <c r="B1087" s="204"/>
      <c r="C1087" s="226"/>
      <c r="D1087" s="215"/>
      <c r="E1087" s="215"/>
      <c r="F1087" s="215"/>
      <c r="G1087" s="215"/>
      <c r="H1087" s="215"/>
      <c r="I1087" s="215"/>
      <c r="J1087" s="215"/>
      <c r="K1087" s="215"/>
      <c r="L1087" s="227"/>
      <c r="M1087" s="228"/>
      <c r="N1087" s="228"/>
      <c r="O1087" s="228"/>
      <c r="P1087" s="230"/>
    </row>
    <row r="1088" spans="2:16" ht="15">
      <c r="B1088" s="204"/>
      <c r="C1088" s="1427" t="s">
        <v>4624</v>
      </c>
      <c r="D1088" s="1428"/>
      <c r="E1088" s="1428"/>
      <c r="F1088" s="1428"/>
      <c r="G1088" s="215" t="s">
        <v>4660</v>
      </c>
      <c r="H1088" s="215"/>
      <c r="I1088" s="215" t="s">
        <v>4625</v>
      </c>
      <c r="J1088" s="212"/>
      <c r="K1088" s="215"/>
      <c r="L1088" s="227"/>
      <c r="M1088" s="212"/>
      <c r="N1088" s="212"/>
      <c r="O1088" s="231"/>
      <c r="P1088" s="230"/>
    </row>
    <row r="1089" spans="2:16" ht="15">
      <c r="B1089" s="204"/>
      <c r="C1089" s="232"/>
      <c r="D1089" s="233"/>
      <c r="E1089" s="233"/>
      <c r="F1089" s="233"/>
      <c r="G1089" s="233"/>
      <c r="H1089" s="233"/>
      <c r="I1089" s="233"/>
      <c r="J1089" s="233"/>
      <c r="K1089" s="233"/>
      <c r="L1089" s="233"/>
      <c r="M1089" s="233"/>
      <c r="N1089" s="233"/>
      <c r="O1089" s="234"/>
      <c r="P1089" s="235"/>
    </row>
    <row r="1090" spans="2:16" ht="15" thickBot="1">
      <c r="B1090" s="204"/>
      <c r="C1090" s="236"/>
      <c r="D1090" s="237"/>
      <c r="E1090" s="237"/>
      <c r="F1090" s="237"/>
      <c r="G1090" s="237"/>
      <c r="H1090" s="237"/>
      <c r="I1090" s="237"/>
      <c r="J1090" s="237"/>
      <c r="K1090" s="237"/>
      <c r="L1090" s="237"/>
      <c r="M1090" s="237"/>
      <c r="N1090" s="237"/>
      <c r="O1090" s="238"/>
      <c r="P1090" s="205"/>
    </row>
    <row r="1091" spans="2:16" ht="15" thickBot="1">
      <c r="B1091" s="204"/>
      <c r="C1091" s="239"/>
      <c r="D1091" s="240"/>
      <c r="E1091" s="240"/>
      <c r="F1091" s="240"/>
      <c r="G1091" s="240"/>
      <c r="H1091" s="240"/>
      <c r="I1091" s="212"/>
      <c r="J1091" s="212"/>
      <c r="K1091" s="240"/>
      <c r="L1091" s="240"/>
      <c r="M1091" s="240"/>
      <c r="N1091" s="240"/>
      <c r="O1091" s="241"/>
      <c r="P1091" s="205"/>
    </row>
    <row r="1092" spans="2:16" ht="15">
      <c r="B1092" s="204"/>
      <c r="C1092" s="1429" t="s">
        <v>4626</v>
      </c>
      <c r="D1092" s="1430"/>
      <c r="E1092" s="1430"/>
      <c r="F1092" s="1430"/>
      <c r="G1092" s="1430"/>
      <c r="H1092" s="1430"/>
      <c r="I1092" s="1430"/>
      <c r="J1092" s="1430"/>
      <c r="K1092" s="1430"/>
      <c r="L1092" s="1430"/>
      <c r="M1092" s="1430"/>
      <c r="N1092" s="1430"/>
      <c r="O1092" s="1431"/>
      <c r="P1092" s="242"/>
    </row>
    <row r="1093" spans="2:16" ht="15" thickBot="1">
      <c r="B1093" s="204"/>
      <c r="C1093" s="243"/>
      <c r="D1093" s="212"/>
      <c r="E1093" s="212"/>
      <c r="F1093" s="212"/>
      <c r="G1093" s="212"/>
      <c r="H1093" s="212"/>
      <c r="I1093" s="212"/>
      <c r="J1093" s="212"/>
      <c r="K1093" s="212"/>
      <c r="L1093" s="212"/>
      <c r="M1093" s="212"/>
      <c r="N1093" s="212"/>
      <c r="O1093" s="244"/>
      <c r="P1093" s="205"/>
    </row>
    <row r="1094" spans="2:16" ht="15">
      <c r="B1094" s="204"/>
      <c r="C1094" s="245" t="s">
        <v>4577</v>
      </c>
      <c r="D1094" s="1432" t="s">
        <v>4578</v>
      </c>
      <c r="E1094" s="1433"/>
      <c r="F1094" s="1433"/>
      <c r="G1094" s="1433"/>
      <c r="H1094" s="1433"/>
      <c r="I1094" s="1433"/>
      <c r="J1094" s="1433"/>
      <c r="K1094" s="1433"/>
      <c r="L1094" s="1434"/>
      <c r="M1094" s="1435" t="s">
        <v>98</v>
      </c>
      <c r="N1094" s="1436"/>
      <c r="O1094" s="245" t="s">
        <v>4503</v>
      </c>
      <c r="P1094" s="246"/>
    </row>
    <row r="1095" spans="2:16" ht="15" thickBot="1">
      <c r="B1095" s="204"/>
      <c r="C1095" s="308">
        <f>+'presupuesto   comfanorte'!B23</f>
        <v>3.01</v>
      </c>
      <c r="D1095" s="1437" t="str">
        <f>+'presupuesto   comfanorte'!C23</f>
        <v>CONCRETO DE SANEAMIENTO</v>
      </c>
      <c r="E1095" s="1438"/>
      <c r="F1095" s="1438"/>
      <c r="G1095" s="1438"/>
      <c r="H1095" s="1438"/>
      <c r="I1095" s="1438"/>
      <c r="J1095" s="1438"/>
      <c r="K1095" s="1438"/>
      <c r="L1095" s="1439"/>
      <c r="M1095" s="1437" t="str">
        <f>+'presupuesto   comfanorte'!D23</f>
        <v>M2</v>
      </c>
      <c r="N1095" s="1439"/>
      <c r="O1095" s="247">
        <f>+'presupuesto   comfanorte'!E23</f>
        <v>408.64499999999998</v>
      </c>
      <c r="P1095" s="248"/>
    </row>
    <row r="1096" spans="2:16">
      <c r="B1096" s="204"/>
      <c r="C1096" s="1440" t="s">
        <v>4494</v>
      </c>
      <c r="D1096" s="1441"/>
      <c r="E1096" s="1441"/>
      <c r="F1096" s="1441"/>
      <c r="G1096" s="1441"/>
      <c r="H1096" s="1441"/>
      <c r="I1096" s="1441"/>
      <c r="J1096" s="1441"/>
      <c r="K1096" s="1441"/>
      <c r="L1096" s="1441"/>
      <c r="M1096" s="1441"/>
      <c r="N1096" s="1441"/>
      <c r="O1096" s="1442"/>
      <c r="P1096" s="249"/>
    </row>
    <row r="1097" spans="2:16">
      <c r="B1097" s="204"/>
      <c r="C1097" s="1443"/>
      <c r="D1097" s="1444"/>
      <c r="E1097" s="1444"/>
      <c r="F1097" s="1444"/>
      <c r="G1097" s="1444"/>
      <c r="H1097" s="1444"/>
      <c r="I1097" s="1444"/>
      <c r="J1097" s="1444"/>
      <c r="K1097" s="1444"/>
      <c r="L1097" s="1444"/>
      <c r="M1097" s="1444"/>
      <c r="N1097" s="1444"/>
      <c r="O1097" s="1445"/>
      <c r="P1097" s="249"/>
    </row>
    <row r="1098" spans="2:16" ht="13.5" thickBot="1">
      <c r="B1098" s="204"/>
      <c r="C1098" s="1446"/>
      <c r="D1098" s="1447"/>
      <c r="E1098" s="1447"/>
      <c r="F1098" s="1447"/>
      <c r="G1098" s="1447"/>
      <c r="H1098" s="1447"/>
      <c r="I1098" s="1447"/>
      <c r="J1098" s="1447"/>
      <c r="K1098" s="1447"/>
      <c r="L1098" s="1447"/>
      <c r="M1098" s="1447"/>
      <c r="N1098" s="1447"/>
      <c r="O1098" s="1448"/>
      <c r="P1098" s="249"/>
    </row>
    <row r="1099" spans="2:16" ht="15">
      <c r="B1099" s="204"/>
      <c r="C1099" s="1393" t="s">
        <v>4578</v>
      </c>
      <c r="D1099" s="1394"/>
      <c r="E1099" s="1394"/>
      <c r="F1099" s="1394"/>
      <c r="G1099" s="1395"/>
      <c r="H1099" s="1396" t="s">
        <v>4627</v>
      </c>
      <c r="I1099" s="1395"/>
      <c r="J1099" s="1396" t="s">
        <v>4628</v>
      </c>
      <c r="K1099" s="1395"/>
      <c r="L1099" s="251" t="s">
        <v>4629</v>
      </c>
      <c r="M1099" s="1396" t="s">
        <v>4496</v>
      </c>
      <c r="N1099" s="1395"/>
      <c r="O1099" s="252" t="s">
        <v>4630</v>
      </c>
      <c r="P1099" s="253"/>
    </row>
    <row r="1100" spans="2:16" ht="14.25">
      <c r="B1100" s="204"/>
      <c r="C1100" s="1397" t="s">
        <v>4674</v>
      </c>
      <c r="D1100" s="1398"/>
      <c r="E1100" s="1398"/>
      <c r="F1100" s="1398"/>
      <c r="G1100" s="1399"/>
      <c r="H1100" s="1449"/>
      <c r="I1100" s="1399"/>
      <c r="J1100" s="1449" t="s">
        <v>4668</v>
      </c>
      <c r="K1100" s="1399"/>
      <c r="L1100" s="255">
        <f>+'BASE MAQ. Y EQ.'!E52/8</f>
        <v>11250</v>
      </c>
      <c r="M1100" s="1450">
        <v>1</v>
      </c>
      <c r="N1100" s="1451"/>
      <c r="O1100" s="256">
        <f>+L1100/M1100</f>
        <v>11250</v>
      </c>
      <c r="P1100" s="257"/>
    </row>
    <row r="1101" spans="2:16" ht="14.25">
      <c r="B1101" s="204"/>
      <c r="C1101" s="1405"/>
      <c r="D1101" s="1406"/>
      <c r="E1101" s="1406"/>
      <c r="F1101" s="1406"/>
      <c r="G1101" s="1407"/>
      <c r="H1101" s="1450"/>
      <c r="I1101" s="1451"/>
      <c r="J1101" s="1452"/>
      <c r="K1101" s="1407"/>
      <c r="L1101" s="255"/>
      <c r="M1101" s="1450"/>
      <c r="N1101" s="1451"/>
      <c r="O1101" s="256"/>
      <c r="P1101" s="257"/>
    </row>
    <row r="1102" spans="2:16" ht="15" thickBot="1">
      <c r="B1102" s="204"/>
      <c r="C1102" s="1412" t="s">
        <v>4657</v>
      </c>
      <c r="D1102" s="1413"/>
      <c r="E1102" s="1413"/>
      <c r="F1102" s="1413"/>
      <c r="G1102" s="1414"/>
      <c r="H1102" s="1415"/>
      <c r="I1102" s="1414"/>
      <c r="J1102" s="1415"/>
      <c r="K1102" s="1414"/>
      <c r="L1102" s="260"/>
      <c r="M1102" s="1416">
        <v>0.05</v>
      </c>
      <c r="N1102" s="1417"/>
      <c r="O1102" s="256">
        <f>+M1102*O1129</f>
        <v>1305.9850000000001</v>
      </c>
      <c r="P1102" s="257"/>
    </row>
    <row r="1103" spans="2:16" ht="15.75" thickBot="1">
      <c r="B1103" s="204"/>
      <c r="C1103" s="1370" t="s">
        <v>4631</v>
      </c>
      <c r="D1103" s="1371"/>
      <c r="E1103" s="1371"/>
      <c r="F1103" s="1371"/>
      <c r="G1103" s="1371"/>
      <c r="H1103" s="1371"/>
      <c r="I1103" s="1371"/>
      <c r="J1103" s="1371"/>
      <c r="K1103" s="1371"/>
      <c r="L1103" s="1371"/>
      <c r="M1103" s="1371"/>
      <c r="N1103" s="1372"/>
      <c r="O1103" s="261">
        <f>+O1100+O1102+O1101</f>
        <v>12555.985000000001</v>
      </c>
      <c r="P1103" s="262"/>
    </row>
    <row r="1104" spans="2:16">
      <c r="B1104" s="204"/>
      <c r="C1104" s="1400" t="s">
        <v>4632</v>
      </c>
      <c r="D1104" s="1401"/>
      <c r="E1104" s="1401"/>
      <c r="F1104" s="1401"/>
      <c r="G1104" s="1401"/>
      <c r="H1104" s="1401"/>
      <c r="I1104" s="1401"/>
      <c r="J1104" s="1401"/>
      <c r="K1104" s="1401"/>
      <c r="L1104" s="1401"/>
      <c r="M1104" s="1401"/>
      <c r="N1104" s="1401"/>
      <c r="O1104" s="1402"/>
      <c r="P1104" s="249"/>
    </row>
    <row r="1105" spans="2:24">
      <c r="B1105" s="204"/>
      <c r="C1105" s="1387"/>
      <c r="D1105" s="1388"/>
      <c r="E1105" s="1388"/>
      <c r="F1105" s="1388"/>
      <c r="G1105" s="1388"/>
      <c r="H1105" s="1388"/>
      <c r="I1105" s="1388"/>
      <c r="J1105" s="1388"/>
      <c r="K1105" s="1388"/>
      <c r="L1105" s="1388"/>
      <c r="M1105" s="1388"/>
      <c r="N1105" s="1388"/>
      <c r="O1105" s="1389"/>
      <c r="P1105" s="249"/>
    </row>
    <row r="1106" spans="2:24" ht="13.5" thickBot="1">
      <c r="B1106" s="204"/>
      <c r="C1106" s="1387"/>
      <c r="D1106" s="1388"/>
      <c r="E1106" s="1388"/>
      <c r="F1106" s="1388"/>
      <c r="G1106" s="1388"/>
      <c r="H1106" s="1388"/>
      <c r="I1106" s="1388"/>
      <c r="J1106" s="1388"/>
      <c r="K1106" s="1388"/>
      <c r="L1106" s="1388"/>
      <c r="M1106" s="1388"/>
      <c r="N1106" s="1388"/>
      <c r="O1106" s="1389"/>
      <c r="P1106" s="249"/>
    </row>
    <row r="1107" spans="2:24" ht="15">
      <c r="B1107" s="204"/>
      <c r="C1107" s="1418" t="s">
        <v>4578</v>
      </c>
      <c r="D1107" s="1419"/>
      <c r="E1107" s="1419"/>
      <c r="F1107" s="1419"/>
      <c r="G1107" s="1419"/>
      <c r="H1107" s="1419"/>
      <c r="I1107" s="1419"/>
      <c r="J1107" s="1419"/>
      <c r="K1107" s="251" t="s">
        <v>98</v>
      </c>
      <c r="L1107" s="251" t="s">
        <v>4503</v>
      </c>
      <c r="M1107" s="1419" t="s">
        <v>4633</v>
      </c>
      <c r="N1107" s="1419"/>
      <c r="O1107" s="252" t="s">
        <v>4630</v>
      </c>
      <c r="P1107" s="253"/>
      <c r="T1107" s="1671"/>
      <c r="U1107" s="1672"/>
      <c r="V1107" s="1672"/>
      <c r="W1107" s="1673"/>
      <c r="X1107" s="142"/>
    </row>
    <row r="1108" spans="2:24" ht="14.25">
      <c r="B1108" s="204"/>
      <c r="C1108" s="1420" t="s">
        <v>4675</v>
      </c>
      <c r="D1108" s="1421"/>
      <c r="E1108" s="1421"/>
      <c r="F1108" s="1421"/>
      <c r="G1108" s="1421"/>
      <c r="H1108" s="1421"/>
      <c r="I1108" s="1421"/>
      <c r="J1108" s="1421"/>
      <c r="K1108" s="312" t="s">
        <v>7</v>
      </c>
      <c r="L1108" s="265">
        <v>16.8</v>
      </c>
      <c r="M1108" s="1665">
        <v>838</v>
      </c>
      <c r="N1108" s="1665"/>
      <c r="O1108" s="802">
        <v>14078.4</v>
      </c>
      <c r="P1108" s="257"/>
      <c r="R1108" s="731"/>
      <c r="T1108" s="1671"/>
      <c r="U1108" s="1672"/>
      <c r="V1108" s="1672"/>
      <c r="W1108" s="1673"/>
      <c r="X1108" s="142"/>
    </row>
    <row r="1109" spans="2:24" ht="14.25">
      <c r="B1109" s="204"/>
      <c r="C1109" s="1420" t="s">
        <v>4678</v>
      </c>
      <c r="D1109" s="1421"/>
      <c r="E1109" s="1421"/>
      <c r="F1109" s="1421"/>
      <c r="G1109" s="1421"/>
      <c r="H1109" s="1421"/>
      <c r="I1109" s="1421"/>
      <c r="J1109" s="1421"/>
      <c r="K1109" s="312" t="s">
        <v>5</v>
      </c>
      <c r="L1109" s="313">
        <v>2.8199999999999996E-2</v>
      </c>
      <c r="M1109" s="1665">
        <v>90000</v>
      </c>
      <c r="N1109" s="1665"/>
      <c r="O1109" s="802">
        <v>2538</v>
      </c>
      <c r="P1109" s="257"/>
      <c r="T1109" s="1671"/>
      <c r="U1109" s="1672"/>
      <c r="V1109" s="1672"/>
      <c r="W1109" s="1673"/>
      <c r="X1109" s="142"/>
    </row>
    <row r="1110" spans="2:24" ht="15" customHeight="1">
      <c r="B1110" s="204"/>
      <c r="C1110" s="1423" t="s">
        <v>4676</v>
      </c>
      <c r="D1110" s="1424"/>
      <c r="E1110" s="1424"/>
      <c r="F1110" s="1424"/>
      <c r="G1110" s="1424"/>
      <c r="H1110" s="1424"/>
      <c r="I1110" s="1424"/>
      <c r="J1110" s="1424"/>
      <c r="K1110" s="312" t="s">
        <v>5</v>
      </c>
      <c r="L1110" s="313">
        <v>5.6999999999999995E-2</v>
      </c>
      <c r="M1110" s="1665">
        <v>84000</v>
      </c>
      <c r="N1110" s="1665"/>
      <c r="O1110" s="802">
        <v>4788</v>
      </c>
      <c r="P1110" s="257"/>
      <c r="T1110" s="320"/>
      <c r="U1110" s="320"/>
      <c r="V1110" s="320"/>
      <c r="W1110" s="320"/>
      <c r="X1110" s="321"/>
    </row>
    <row r="1111" spans="2:24" ht="14.25">
      <c r="B1111" s="204"/>
      <c r="C1111" s="1420" t="s">
        <v>4677</v>
      </c>
      <c r="D1111" s="1421"/>
      <c r="E1111" s="1421"/>
      <c r="F1111" s="1421"/>
      <c r="G1111" s="1421"/>
      <c r="H1111" s="1421"/>
      <c r="I1111" s="1421"/>
      <c r="J1111" s="1421"/>
      <c r="K1111" s="312" t="s">
        <v>480</v>
      </c>
      <c r="L1111" s="313">
        <v>9.6</v>
      </c>
      <c r="M1111" s="1665">
        <v>508</v>
      </c>
      <c r="N1111" s="1665"/>
      <c r="O1111" s="802">
        <v>4876.8</v>
      </c>
      <c r="P1111" s="257"/>
    </row>
    <row r="1112" spans="2:24" ht="14.25">
      <c r="B1112" s="204"/>
      <c r="C1112" s="1423"/>
      <c r="D1112" s="1424"/>
      <c r="E1112" s="1424"/>
      <c r="F1112" s="1424"/>
      <c r="G1112" s="1424"/>
      <c r="H1112" s="1424"/>
      <c r="I1112" s="1424"/>
      <c r="J1112" s="1424"/>
      <c r="K1112" s="312"/>
      <c r="L1112" s="313"/>
      <c r="M1112" s="1425"/>
      <c r="N1112" s="1426"/>
      <c r="O1112" s="256">
        <f>+ROUND(L1112*M1112,2)</f>
        <v>0</v>
      </c>
      <c r="P1112" s="257"/>
    </row>
    <row r="1113" spans="2:24" ht="15.75" thickBot="1">
      <c r="B1113" s="204"/>
      <c r="C1113" s="1385" t="s">
        <v>4631</v>
      </c>
      <c r="D1113" s="1386"/>
      <c r="E1113" s="1386"/>
      <c r="F1113" s="1386"/>
      <c r="G1113" s="1386"/>
      <c r="H1113" s="1386"/>
      <c r="I1113" s="1386"/>
      <c r="J1113" s="1386"/>
      <c r="K1113" s="1386"/>
      <c r="L1113" s="1386"/>
      <c r="M1113" s="1386"/>
      <c r="N1113" s="1386"/>
      <c r="O1113" s="267">
        <f>+O1108+O1109+O1111+O1110+O1112</f>
        <v>26281.200000000001</v>
      </c>
      <c r="P1113" s="257"/>
    </row>
    <row r="1114" spans="2:24">
      <c r="B1114" s="204"/>
      <c r="C1114" s="1387" t="s">
        <v>4634</v>
      </c>
      <c r="D1114" s="1388"/>
      <c r="E1114" s="1388"/>
      <c r="F1114" s="1388"/>
      <c r="G1114" s="1388"/>
      <c r="H1114" s="1388"/>
      <c r="I1114" s="1388"/>
      <c r="J1114" s="1388"/>
      <c r="K1114" s="1388"/>
      <c r="L1114" s="1388"/>
      <c r="M1114" s="1388"/>
      <c r="N1114" s="1388"/>
      <c r="O1114" s="1389"/>
      <c r="P1114" s="249"/>
    </row>
    <row r="1115" spans="2:24">
      <c r="B1115" s="204"/>
      <c r="C1115" s="1387"/>
      <c r="D1115" s="1388"/>
      <c r="E1115" s="1388"/>
      <c r="F1115" s="1388"/>
      <c r="G1115" s="1388"/>
      <c r="H1115" s="1388"/>
      <c r="I1115" s="1388"/>
      <c r="J1115" s="1388"/>
      <c r="K1115" s="1388"/>
      <c r="L1115" s="1388"/>
      <c r="M1115" s="1388"/>
      <c r="N1115" s="1388"/>
      <c r="O1115" s="1389"/>
      <c r="P1115" s="249"/>
    </row>
    <row r="1116" spans="2:24" ht="13.5" thickBot="1">
      <c r="B1116" s="204"/>
      <c r="C1116" s="1390"/>
      <c r="D1116" s="1391"/>
      <c r="E1116" s="1391"/>
      <c r="F1116" s="1391"/>
      <c r="G1116" s="1391"/>
      <c r="H1116" s="1391"/>
      <c r="I1116" s="1391"/>
      <c r="J1116" s="1391"/>
      <c r="K1116" s="1391"/>
      <c r="L1116" s="1391"/>
      <c r="M1116" s="1391"/>
      <c r="N1116" s="1391"/>
      <c r="O1116" s="1392"/>
      <c r="P1116" s="249"/>
    </row>
    <row r="1117" spans="2:24" ht="17.25">
      <c r="B1117" s="204"/>
      <c r="C1117" s="1393" t="s">
        <v>4635</v>
      </c>
      <c r="D1117" s="1394"/>
      <c r="E1117" s="1394"/>
      <c r="F1117" s="1394"/>
      <c r="G1117" s="1394"/>
      <c r="H1117" s="1394"/>
      <c r="I1117" s="1395"/>
      <c r="J1117" s="251" t="s">
        <v>4636</v>
      </c>
      <c r="K1117" s="263" t="s">
        <v>4506</v>
      </c>
      <c r="L1117" s="269" t="s">
        <v>4637</v>
      </c>
      <c r="M1117" s="1396" t="s">
        <v>4248</v>
      </c>
      <c r="N1117" s="1395"/>
      <c r="O1117" s="252" t="s">
        <v>4630</v>
      </c>
      <c r="P1117" s="253"/>
    </row>
    <row r="1118" spans="2:24" ht="15" thickBot="1">
      <c r="B1118" s="204"/>
      <c r="C1118" s="1397" t="s">
        <v>4679</v>
      </c>
      <c r="D1118" s="1398"/>
      <c r="E1118" s="1398"/>
      <c r="F1118" s="1398"/>
      <c r="G1118" s="1398"/>
      <c r="H1118" s="1398"/>
      <c r="I1118" s="1399"/>
      <c r="J1118" s="270" t="s">
        <v>5</v>
      </c>
      <c r="K1118" s="271">
        <v>20</v>
      </c>
      <c r="L1118" s="270">
        <v>2.8199999999999996E-2</v>
      </c>
      <c r="M1118" s="1368">
        <v>1500</v>
      </c>
      <c r="N1118" s="1369"/>
      <c r="O1118" s="805">
        <v>845.99999999999989</v>
      </c>
      <c r="P1118" s="257"/>
    </row>
    <row r="1119" spans="2:24" ht="15" thickBot="1">
      <c r="B1119" s="204"/>
      <c r="C1119" s="1397" t="s">
        <v>4680</v>
      </c>
      <c r="D1119" s="1398"/>
      <c r="E1119" s="1398"/>
      <c r="F1119" s="1398"/>
      <c r="G1119" s="1398"/>
      <c r="H1119" s="1398"/>
      <c r="I1119" s="1399"/>
      <c r="J1119" s="322" t="s">
        <v>5</v>
      </c>
      <c r="K1119" s="271">
        <v>20</v>
      </c>
      <c r="L1119" s="270">
        <v>5.6999999999999995E-2</v>
      </c>
      <c r="M1119" s="1368">
        <v>1500</v>
      </c>
      <c r="N1119" s="1369"/>
      <c r="O1119" s="805">
        <v>1709.9999999999998</v>
      </c>
      <c r="P1119" s="257"/>
    </row>
    <row r="1120" spans="2:24" ht="15.75" thickBot="1">
      <c r="B1120" s="204"/>
      <c r="C1120" s="1370" t="s">
        <v>4631</v>
      </c>
      <c r="D1120" s="1371"/>
      <c r="E1120" s="1371"/>
      <c r="F1120" s="1371"/>
      <c r="G1120" s="1371"/>
      <c r="H1120" s="1371"/>
      <c r="I1120" s="1371"/>
      <c r="J1120" s="1371"/>
      <c r="K1120" s="1371"/>
      <c r="L1120" s="1371"/>
      <c r="M1120" s="1371"/>
      <c r="N1120" s="1372"/>
      <c r="O1120" s="261">
        <f>+O1118+O1119</f>
        <v>2555.9999999999995</v>
      </c>
      <c r="P1120" s="262"/>
    </row>
    <row r="1121" spans="2:18">
      <c r="B1121" s="204"/>
      <c r="C1121" s="1400" t="s">
        <v>4638</v>
      </c>
      <c r="D1121" s="1401"/>
      <c r="E1121" s="1401"/>
      <c r="F1121" s="1401"/>
      <c r="G1121" s="1401"/>
      <c r="H1121" s="1401"/>
      <c r="I1121" s="1401"/>
      <c r="J1121" s="1401"/>
      <c r="K1121" s="1401"/>
      <c r="L1121" s="1401"/>
      <c r="M1121" s="1401"/>
      <c r="N1121" s="1401"/>
      <c r="O1121" s="1402"/>
      <c r="P1121" s="249"/>
    </row>
    <row r="1122" spans="2:18">
      <c r="B1122" s="204"/>
      <c r="C1122" s="1387"/>
      <c r="D1122" s="1388"/>
      <c r="E1122" s="1388"/>
      <c r="F1122" s="1388"/>
      <c r="G1122" s="1388"/>
      <c r="H1122" s="1388"/>
      <c r="I1122" s="1388"/>
      <c r="J1122" s="1388"/>
      <c r="K1122" s="1388"/>
      <c r="L1122" s="1388"/>
      <c r="M1122" s="1388"/>
      <c r="N1122" s="1388"/>
      <c r="O1122" s="1389"/>
      <c r="P1122" s="249"/>
    </row>
    <row r="1123" spans="2:18" ht="13.5" thickBot="1">
      <c r="B1123" s="204"/>
      <c r="C1123" s="1390"/>
      <c r="D1123" s="1391"/>
      <c r="E1123" s="1391"/>
      <c r="F1123" s="1391"/>
      <c r="G1123" s="1391"/>
      <c r="H1123" s="1391"/>
      <c r="I1123" s="1391"/>
      <c r="J1123" s="1391"/>
      <c r="K1123" s="1391"/>
      <c r="L1123" s="1391"/>
      <c r="M1123" s="1391"/>
      <c r="N1123" s="1391"/>
      <c r="O1123" s="1392"/>
      <c r="P1123" s="249"/>
    </row>
    <row r="1124" spans="2:18" ht="30">
      <c r="B1124" s="204"/>
      <c r="C1124" s="1393" t="s">
        <v>4639</v>
      </c>
      <c r="D1124" s="1394"/>
      <c r="E1124" s="1394"/>
      <c r="F1124" s="1394"/>
      <c r="G1124" s="1394"/>
      <c r="H1124" s="1394"/>
      <c r="I1124" s="1395"/>
      <c r="J1124" s="251" t="s">
        <v>4510</v>
      </c>
      <c r="K1124" s="275" t="s">
        <v>65</v>
      </c>
      <c r="L1124" s="276" t="s">
        <v>4512</v>
      </c>
      <c r="M1124" s="1403" t="s">
        <v>4496</v>
      </c>
      <c r="N1124" s="1404"/>
      <c r="O1124" s="278" t="s">
        <v>4630</v>
      </c>
      <c r="P1124" s="279"/>
    </row>
    <row r="1125" spans="2:18" ht="14.25">
      <c r="B1125" s="204"/>
      <c r="C1125" s="1405" t="str">
        <f>+'BASE M.O.'!D18</f>
        <v>Cuadrilla tipo 3(1 oficial + 3 ayudantes)</v>
      </c>
      <c r="D1125" s="1406"/>
      <c r="E1125" s="1406"/>
      <c r="F1125" s="1406"/>
      <c r="G1125" s="1406"/>
      <c r="H1125" s="1406"/>
      <c r="I1125" s="1407"/>
      <c r="J1125" s="280">
        <f>+'BASE M.O.'!E18</f>
        <v>226201.5</v>
      </c>
      <c r="K1125" s="287">
        <f>+'BASE M.O.'!F18</f>
        <v>2.3094184916435125</v>
      </c>
      <c r="L1125" s="280">
        <f>+'BASE M.O.'!G18</f>
        <v>522394</v>
      </c>
      <c r="M1125" s="1408">
        <v>20</v>
      </c>
      <c r="N1125" s="1409"/>
      <c r="O1125" s="309">
        <f>+L1125/M1125</f>
        <v>26119.7</v>
      </c>
      <c r="P1125" s="282"/>
      <c r="R1125" s="731"/>
    </row>
    <row r="1126" spans="2:18" ht="14.25">
      <c r="B1126" s="204"/>
      <c r="C1126" s="1405"/>
      <c r="D1126" s="1406"/>
      <c r="E1126" s="1406"/>
      <c r="F1126" s="1406"/>
      <c r="G1126" s="1406"/>
      <c r="H1126" s="1406"/>
      <c r="I1126" s="1407"/>
      <c r="J1126" s="280"/>
      <c r="K1126" s="287"/>
      <c r="L1126" s="280"/>
      <c r="M1126" s="1408"/>
      <c r="N1126" s="1409"/>
      <c r="O1126" s="309"/>
      <c r="P1126" s="282"/>
    </row>
    <row r="1127" spans="2:18" ht="14.25">
      <c r="B1127" s="204"/>
      <c r="C1127" s="1405"/>
      <c r="D1127" s="1406"/>
      <c r="E1127" s="1406"/>
      <c r="F1127" s="1406"/>
      <c r="G1127" s="1406"/>
      <c r="H1127" s="1406"/>
      <c r="I1127" s="1407"/>
      <c r="J1127" s="280">
        <f>+'BASE M.O.'!E2026</f>
        <v>0</v>
      </c>
      <c r="K1127" s="311"/>
      <c r="L1127" s="281">
        <f>+'BASE M.O.'!G2026</f>
        <v>0</v>
      </c>
      <c r="M1127" s="1410"/>
      <c r="N1127" s="1411"/>
      <c r="O1127" s="309"/>
      <c r="P1127" s="282"/>
    </row>
    <row r="1128" spans="2:18" ht="15" thickBot="1">
      <c r="B1128" s="204"/>
      <c r="C1128" s="1365"/>
      <c r="D1128" s="1366"/>
      <c r="E1128" s="1366"/>
      <c r="F1128" s="1366"/>
      <c r="G1128" s="1366"/>
      <c r="H1128" s="1366"/>
      <c r="I1128" s="1367"/>
      <c r="J1128" s="272"/>
      <c r="K1128" s="273"/>
      <c r="L1128" s="272"/>
      <c r="M1128" s="1368"/>
      <c r="N1128" s="1369"/>
      <c r="O1128" s="274"/>
      <c r="P1128" s="257"/>
    </row>
    <row r="1129" spans="2:18" ht="15.75" thickBot="1">
      <c r="B1129" s="204"/>
      <c r="C1129" s="1370" t="s">
        <v>4631</v>
      </c>
      <c r="D1129" s="1371"/>
      <c r="E1129" s="1371"/>
      <c r="F1129" s="1371"/>
      <c r="G1129" s="1371"/>
      <c r="H1129" s="1371"/>
      <c r="I1129" s="1371"/>
      <c r="J1129" s="1371"/>
      <c r="K1129" s="1371"/>
      <c r="L1129" s="1371"/>
      <c r="M1129" s="1371"/>
      <c r="N1129" s="1372"/>
      <c r="O1129" s="268">
        <f>+O1125+O1126+O1127+O1128</f>
        <v>26119.7</v>
      </c>
      <c r="P1129" s="257"/>
    </row>
    <row r="1130" spans="2:18" ht="15" thickBot="1">
      <c r="B1130" s="204"/>
      <c r="C1130" s="243"/>
      <c r="D1130" s="212"/>
      <c r="E1130" s="212"/>
      <c r="F1130" s="212"/>
      <c r="G1130" s="212"/>
      <c r="H1130" s="212"/>
      <c r="I1130" s="212"/>
      <c r="J1130" s="212"/>
      <c r="K1130" s="212"/>
      <c r="L1130" s="212"/>
      <c r="M1130" s="212"/>
      <c r="N1130" s="212"/>
      <c r="O1130" s="244"/>
      <c r="P1130" s="205"/>
    </row>
    <row r="1131" spans="2:18" ht="15.75" thickBot="1">
      <c r="B1131" s="204"/>
      <c r="C1131" s="1373" t="s">
        <v>4640</v>
      </c>
      <c r="D1131" s="1374"/>
      <c r="E1131" s="1374"/>
      <c r="F1131" s="1374"/>
      <c r="G1131" s="1374"/>
      <c r="H1131" s="1374"/>
      <c r="I1131" s="1374"/>
      <c r="J1131" s="1374"/>
      <c r="K1131" s="1374"/>
      <c r="L1131" s="1374"/>
      <c r="M1131" s="1374"/>
      <c r="N1131" s="1375"/>
      <c r="O1131" s="283">
        <f>+ROUND(O1129+O1120+O1113+O1103,0)</f>
        <v>67513</v>
      </c>
      <c r="P1131" s="284"/>
    </row>
    <row r="1132" spans="2:18" ht="14.45" customHeight="1">
      <c r="B1132" s="204"/>
      <c r="C1132" s="1376" t="s">
        <v>5351</v>
      </c>
      <c r="D1132" s="1377"/>
      <c r="E1132" s="1377"/>
      <c r="F1132" s="1377"/>
      <c r="G1132" s="1377"/>
      <c r="H1132" s="1377"/>
      <c r="I1132" s="1377"/>
      <c r="J1132" s="1377"/>
      <c r="K1132" s="1377"/>
      <c r="L1132" s="1377"/>
      <c r="M1132" s="1377"/>
      <c r="N1132" s="1377"/>
      <c r="O1132" s="1378"/>
      <c r="P1132" s="284"/>
    </row>
    <row r="1133" spans="2:18" ht="14.45" customHeight="1">
      <c r="B1133" s="204"/>
      <c r="C1133" s="1379"/>
      <c r="D1133" s="1380"/>
      <c r="E1133" s="1380"/>
      <c r="F1133" s="1380"/>
      <c r="G1133" s="1380"/>
      <c r="H1133" s="1380"/>
      <c r="I1133" s="1380"/>
      <c r="J1133" s="1380"/>
      <c r="K1133" s="1380"/>
      <c r="L1133" s="1380"/>
      <c r="M1133" s="1380"/>
      <c r="N1133" s="1380"/>
      <c r="O1133" s="1381"/>
      <c r="P1133" s="284"/>
    </row>
    <row r="1134" spans="2:18" ht="14.45" customHeight="1">
      <c r="B1134" s="204"/>
      <c r="C1134" s="1379"/>
      <c r="D1134" s="1380"/>
      <c r="E1134" s="1380"/>
      <c r="F1134" s="1380"/>
      <c r="G1134" s="1380"/>
      <c r="H1134" s="1380"/>
      <c r="I1134" s="1380"/>
      <c r="J1134" s="1380"/>
      <c r="K1134" s="1380"/>
      <c r="L1134" s="1380"/>
      <c r="M1134" s="1380"/>
      <c r="N1134" s="1380"/>
      <c r="O1134" s="1381"/>
      <c r="P1134" s="284"/>
    </row>
    <row r="1135" spans="2:18" ht="14.45" customHeight="1" thickBot="1">
      <c r="B1135" s="204"/>
      <c r="C1135" s="1382"/>
      <c r="D1135" s="1383"/>
      <c r="E1135" s="1383"/>
      <c r="F1135" s="1383"/>
      <c r="G1135" s="1383"/>
      <c r="H1135" s="1383"/>
      <c r="I1135" s="1383"/>
      <c r="J1135" s="1383"/>
      <c r="K1135" s="1383"/>
      <c r="L1135" s="1383"/>
      <c r="M1135" s="1383"/>
      <c r="N1135" s="1383"/>
      <c r="O1135" s="1384"/>
      <c r="P1135" s="284"/>
    </row>
    <row r="1136" spans="2:18" ht="13.5" thickBot="1">
      <c r="B1136" s="305"/>
      <c r="C1136" s="306"/>
      <c r="D1136" s="306"/>
      <c r="E1136" s="306"/>
      <c r="F1136" s="306"/>
      <c r="G1136" s="306"/>
      <c r="H1136" s="306"/>
      <c r="I1136" s="306"/>
      <c r="J1136" s="306"/>
      <c r="K1136" s="306"/>
      <c r="L1136" s="306"/>
      <c r="M1136" s="306"/>
      <c r="N1136" s="306"/>
      <c r="O1136" s="306"/>
      <c r="P1136" s="307"/>
    </row>
    <row r="1137" spans="2:16" ht="13.5" thickTop="1"/>
    <row r="1138" spans="2:16" ht="13.5" thickBot="1"/>
    <row r="1139" spans="2:16" ht="13.5" thickTop="1">
      <c r="B1139" s="201"/>
      <c r="C1139" s="202"/>
      <c r="D1139" s="202"/>
      <c r="E1139" s="202"/>
      <c r="F1139" s="202"/>
      <c r="G1139" s="202"/>
      <c r="H1139" s="202"/>
      <c r="I1139" s="202"/>
      <c r="J1139" s="202"/>
      <c r="K1139" s="202"/>
      <c r="L1139" s="202"/>
      <c r="M1139" s="202"/>
      <c r="N1139" s="202"/>
      <c r="O1139" s="202"/>
      <c r="P1139" s="203"/>
    </row>
    <row r="1140" spans="2:16" ht="15" thickBot="1">
      <c r="B1140" s="204"/>
      <c r="C1140" s="212"/>
      <c r="D1140" s="212"/>
      <c r="E1140" s="212"/>
      <c r="F1140" s="212"/>
      <c r="G1140" s="212"/>
      <c r="H1140" s="212"/>
      <c r="I1140" s="212"/>
      <c r="J1140" s="212"/>
      <c r="K1140" s="212"/>
      <c r="L1140" s="212"/>
      <c r="M1140" s="212"/>
      <c r="N1140" s="212"/>
      <c r="O1140" s="212"/>
      <c r="P1140" s="205"/>
    </row>
    <row r="1141" spans="2:16" ht="14.45" customHeight="1">
      <c r="B1141" s="204"/>
      <c r="C1141" s="1469" t="str">
        <f>+credenciales!$B$36</f>
        <v xml:space="preserve">ANÁLISIS DE PRECIOS UNITARIOS </v>
      </c>
      <c r="D1141" s="1470"/>
      <c r="E1141" s="1470"/>
      <c r="F1141" s="1470"/>
      <c r="G1141" s="1470"/>
      <c r="H1141" s="1470"/>
      <c r="I1141" s="1470"/>
      <c r="J1141" s="1470"/>
      <c r="K1141" s="1471"/>
      <c r="L1141" s="1478"/>
      <c r="M1141" s="1479"/>
      <c r="N1141" s="1479"/>
      <c r="O1141" s="1480"/>
      <c r="P1141" s="214"/>
    </row>
    <row r="1142" spans="2:16" ht="14.45" customHeight="1">
      <c r="B1142" s="204"/>
      <c r="C1142" s="1472"/>
      <c r="D1142" s="1473"/>
      <c r="E1142" s="1473"/>
      <c r="F1142" s="1473"/>
      <c r="G1142" s="1473"/>
      <c r="H1142" s="1473"/>
      <c r="I1142" s="1473"/>
      <c r="J1142" s="1473"/>
      <c r="K1142" s="1474"/>
      <c r="L1142" s="1481"/>
      <c r="M1142" s="1482"/>
      <c r="N1142" s="1482"/>
      <c r="O1142" s="1483"/>
      <c r="P1142" s="214"/>
    </row>
    <row r="1143" spans="2:16" ht="14.45" customHeight="1">
      <c r="B1143" s="204"/>
      <c r="C1143" s="1472"/>
      <c r="D1143" s="1473"/>
      <c r="E1143" s="1473"/>
      <c r="F1143" s="1473"/>
      <c r="G1143" s="1473"/>
      <c r="H1143" s="1473"/>
      <c r="I1143" s="1473"/>
      <c r="J1143" s="1473"/>
      <c r="K1143" s="1474"/>
      <c r="L1143" s="1484" t="s">
        <v>4615</v>
      </c>
      <c r="M1143" s="1486"/>
      <c r="N1143" s="1487"/>
      <c r="O1143" s="1488"/>
      <c r="P1143" s="214"/>
    </row>
    <row r="1144" spans="2:16" ht="14.45" customHeight="1">
      <c r="B1144" s="204"/>
      <c r="C1144" s="1472"/>
      <c r="D1144" s="1473"/>
      <c r="E1144" s="1473"/>
      <c r="F1144" s="1473"/>
      <c r="G1144" s="1473"/>
      <c r="H1144" s="1473"/>
      <c r="I1144" s="1473"/>
      <c r="J1144" s="1473"/>
      <c r="K1144" s="1474"/>
      <c r="L1144" s="1485"/>
      <c r="M1144" s="1489"/>
      <c r="N1144" s="1490"/>
      <c r="O1144" s="1491"/>
      <c r="P1144" s="216"/>
    </row>
    <row r="1145" spans="2:16" ht="13.9" customHeight="1">
      <c r="B1145" s="204"/>
      <c r="C1145" s="1472"/>
      <c r="D1145" s="1473"/>
      <c r="E1145" s="1473"/>
      <c r="F1145" s="1473"/>
      <c r="G1145" s="1473"/>
      <c r="H1145" s="1473"/>
      <c r="I1145" s="1473"/>
      <c r="J1145" s="1473"/>
      <c r="K1145" s="1474"/>
      <c r="L1145" s="1484" t="s">
        <v>4617</v>
      </c>
      <c r="M1145" s="1484">
        <v>1</v>
      </c>
      <c r="N1145" s="1484" t="s">
        <v>4618</v>
      </c>
      <c r="O1145" s="1493">
        <v>1</v>
      </c>
      <c r="P1145" s="214"/>
    </row>
    <row r="1146" spans="2:16" ht="13.9" customHeight="1">
      <c r="B1146" s="204"/>
      <c r="C1146" s="1472"/>
      <c r="D1146" s="1473"/>
      <c r="E1146" s="1473"/>
      <c r="F1146" s="1473"/>
      <c r="G1146" s="1473"/>
      <c r="H1146" s="1473"/>
      <c r="I1146" s="1473"/>
      <c r="J1146" s="1473"/>
      <c r="K1146" s="1474"/>
      <c r="L1146" s="1492"/>
      <c r="M1146" s="1492"/>
      <c r="N1146" s="1492"/>
      <c r="O1146" s="1494"/>
      <c r="P1146" s="214"/>
    </row>
    <row r="1147" spans="2:16" ht="14.45" customHeight="1">
      <c r="B1147" s="204"/>
      <c r="C1147" s="1475"/>
      <c r="D1147" s="1476"/>
      <c r="E1147" s="1476"/>
      <c r="F1147" s="1476"/>
      <c r="G1147" s="1476"/>
      <c r="H1147" s="1476"/>
      <c r="I1147" s="1476"/>
      <c r="J1147" s="1476"/>
      <c r="K1147" s="1477"/>
      <c r="L1147" s="1492"/>
      <c r="M1147" s="1492"/>
      <c r="N1147" s="1492"/>
      <c r="O1147" s="1494"/>
      <c r="P1147" s="214"/>
    </row>
    <row r="1148" spans="2:16" ht="15.75" thickBot="1">
      <c r="B1148" s="204"/>
      <c r="C1148" s="217"/>
      <c r="D1148" s="218"/>
      <c r="E1148" s="218"/>
      <c r="F1148" s="218"/>
      <c r="G1148" s="218"/>
      <c r="H1148" s="218"/>
      <c r="I1148" s="218"/>
      <c r="J1148" s="218"/>
      <c r="K1148" s="218"/>
      <c r="L1148" s="218"/>
      <c r="M1148" s="219"/>
      <c r="N1148" s="219"/>
      <c r="O1148" s="220"/>
      <c r="P1148" s="221"/>
    </row>
    <row r="1149" spans="2:16" ht="15">
      <c r="B1149" s="204"/>
      <c r="C1149" s="222"/>
      <c r="D1149" s="213"/>
      <c r="E1149" s="213"/>
      <c r="F1149" s="213"/>
      <c r="G1149" s="213"/>
      <c r="H1149" s="213"/>
      <c r="I1149" s="213"/>
      <c r="J1149" s="213"/>
      <c r="K1149" s="213"/>
      <c r="L1149" s="223" t="s">
        <v>4620</v>
      </c>
      <c r="M1149" s="224" t="s">
        <v>4621</v>
      </c>
      <c r="N1149" s="224" t="s">
        <v>4622</v>
      </c>
      <c r="O1149" s="225" t="s">
        <v>4623</v>
      </c>
      <c r="P1149" s="216"/>
    </row>
    <row r="1150" spans="2:16" ht="15">
      <c r="B1150" s="204"/>
      <c r="C1150" s="226"/>
      <c r="D1150" s="215"/>
      <c r="E1150" s="215"/>
      <c r="F1150" s="215"/>
      <c r="G1150" s="215"/>
      <c r="H1150" s="215"/>
      <c r="I1150" s="215"/>
      <c r="J1150" s="215"/>
      <c r="K1150" s="215"/>
      <c r="L1150" s="227"/>
      <c r="M1150" s="228"/>
      <c r="N1150" s="228"/>
      <c r="O1150" s="228"/>
      <c r="P1150" s="230"/>
    </row>
    <row r="1151" spans="2:16" ht="15">
      <c r="B1151" s="204"/>
      <c r="C1151" s="1427" t="s">
        <v>4624</v>
      </c>
      <c r="D1151" s="1428"/>
      <c r="E1151" s="1428"/>
      <c r="F1151" s="1428"/>
      <c r="G1151" s="215" t="s">
        <v>4660</v>
      </c>
      <c r="H1151" s="215"/>
      <c r="I1151" s="215" t="s">
        <v>4625</v>
      </c>
      <c r="J1151" s="212"/>
      <c r="K1151" s="215"/>
      <c r="L1151" s="227"/>
      <c r="M1151" s="212"/>
      <c r="N1151" s="212"/>
      <c r="O1151" s="231"/>
      <c r="P1151" s="230"/>
    </row>
    <row r="1152" spans="2:16" ht="15">
      <c r="B1152" s="204"/>
      <c r="C1152" s="232"/>
      <c r="D1152" s="233"/>
      <c r="E1152" s="233"/>
      <c r="F1152" s="233"/>
      <c r="G1152" s="233"/>
      <c r="H1152" s="233"/>
      <c r="I1152" s="233"/>
      <c r="J1152" s="233"/>
      <c r="K1152" s="233"/>
      <c r="L1152" s="233"/>
      <c r="M1152" s="233"/>
      <c r="N1152" s="233"/>
      <c r="O1152" s="234"/>
      <c r="P1152" s="235"/>
    </row>
    <row r="1153" spans="2:16" ht="15" thickBot="1">
      <c r="B1153" s="204"/>
      <c r="C1153" s="236"/>
      <c r="D1153" s="237"/>
      <c r="E1153" s="237"/>
      <c r="F1153" s="237"/>
      <c r="G1153" s="237"/>
      <c r="H1153" s="237"/>
      <c r="I1153" s="237"/>
      <c r="J1153" s="237"/>
      <c r="K1153" s="237"/>
      <c r="L1153" s="237"/>
      <c r="M1153" s="237"/>
      <c r="N1153" s="237"/>
      <c r="O1153" s="238"/>
      <c r="P1153" s="205"/>
    </row>
    <row r="1154" spans="2:16" ht="15" thickBot="1">
      <c r="B1154" s="204"/>
      <c r="C1154" s="239"/>
      <c r="D1154" s="240"/>
      <c r="E1154" s="240"/>
      <c r="F1154" s="240"/>
      <c r="G1154" s="240"/>
      <c r="H1154" s="240"/>
      <c r="I1154" s="212"/>
      <c r="J1154" s="212"/>
      <c r="K1154" s="240"/>
      <c r="L1154" s="240"/>
      <c r="M1154" s="240"/>
      <c r="N1154" s="240"/>
      <c r="O1154" s="241"/>
      <c r="P1154" s="205"/>
    </row>
    <row r="1155" spans="2:16" ht="15">
      <c r="B1155" s="204"/>
      <c r="C1155" s="1429" t="s">
        <v>4626</v>
      </c>
      <c r="D1155" s="1430"/>
      <c r="E1155" s="1430"/>
      <c r="F1155" s="1430"/>
      <c r="G1155" s="1430"/>
      <c r="H1155" s="1430"/>
      <c r="I1155" s="1430"/>
      <c r="J1155" s="1430"/>
      <c r="K1155" s="1430"/>
      <c r="L1155" s="1430"/>
      <c r="M1155" s="1430"/>
      <c r="N1155" s="1430"/>
      <c r="O1155" s="1431"/>
      <c r="P1155" s="242"/>
    </row>
    <row r="1156" spans="2:16" ht="15" thickBot="1">
      <c r="B1156" s="204"/>
      <c r="C1156" s="243"/>
      <c r="D1156" s="212"/>
      <c r="E1156" s="212"/>
      <c r="F1156" s="212"/>
      <c r="G1156" s="212"/>
      <c r="H1156" s="212"/>
      <c r="I1156" s="212"/>
      <c r="J1156" s="212"/>
      <c r="K1156" s="212"/>
      <c r="L1156" s="212"/>
      <c r="M1156" s="212"/>
      <c r="N1156" s="212"/>
      <c r="O1156" s="244"/>
      <c r="P1156" s="205"/>
    </row>
    <row r="1157" spans="2:16" ht="15">
      <c r="B1157" s="204"/>
      <c r="C1157" s="245" t="s">
        <v>4577</v>
      </c>
      <c r="D1157" s="1432" t="s">
        <v>4578</v>
      </c>
      <c r="E1157" s="1433"/>
      <c r="F1157" s="1433"/>
      <c r="G1157" s="1433"/>
      <c r="H1157" s="1433"/>
      <c r="I1157" s="1433"/>
      <c r="J1157" s="1433"/>
      <c r="K1157" s="1433"/>
      <c r="L1157" s="1434"/>
      <c r="M1157" s="1435" t="s">
        <v>98</v>
      </c>
      <c r="N1157" s="1436"/>
      <c r="O1157" s="245" t="s">
        <v>4503</v>
      </c>
      <c r="P1157" s="246"/>
    </row>
    <row r="1158" spans="2:16" ht="15" thickBot="1">
      <c r="B1158" s="204"/>
      <c r="C1158" s="308">
        <f>+'presupuesto   comfanorte'!B24</f>
        <v>3.02</v>
      </c>
      <c r="D1158" s="1437" t="str">
        <f>+'presupuesto   comfanorte'!C24</f>
        <v>CONCRETO CICLOPEO</v>
      </c>
      <c r="E1158" s="1438"/>
      <c r="F1158" s="1438"/>
      <c r="G1158" s="1438"/>
      <c r="H1158" s="1438"/>
      <c r="I1158" s="1438"/>
      <c r="J1158" s="1438"/>
      <c r="K1158" s="1438"/>
      <c r="L1158" s="1439"/>
      <c r="M1158" s="1437" t="str">
        <f>+'presupuesto   comfanorte'!D24</f>
        <v>M3</v>
      </c>
      <c r="N1158" s="1439"/>
      <c r="O1158" s="247">
        <f>+'presupuesto   comfanorte'!E24</f>
        <v>236.38630000000006</v>
      </c>
      <c r="P1158" s="248"/>
    </row>
    <row r="1159" spans="2:16">
      <c r="B1159" s="204"/>
      <c r="C1159" s="1440" t="s">
        <v>4494</v>
      </c>
      <c r="D1159" s="1441"/>
      <c r="E1159" s="1441"/>
      <c r="F1159" s="1441"/>
      <c r="G1159" s="1441"/>
      <c r="H1159" s="1441"/>
      <c r="I1159" s="1441"/>
      <c r="J1159" s="1441"/>
      <c r="K1159" s="1441"/>
      <c r="L1159" s="1441"/>
      <c r="M1159" s="1441"/>
      <c r="N1159" s="1441"/>
      <c r="O1159" s="1442"/>
      <c r="P1159" s="249"/>
    </row>
    <row r="1160" spans="2:16">
      <c r="B1160" s="204"/>
      <c r="C1160" s="1443"/>
      <c r="D1160" s="1444"/>
      <c r="E1160" s="1444"/>
      <c r="F1160" s="1444"/>
      <c r="G1160" s="1444"/>
      <c r="H1160" s="1444"/>
      <c r="I1160" s="1444"/>
      <c r="J1160" s="1444"/>
      <c r="K1160" s="1444"/>
      <c r="L1160" s="1444"/>
      <c r="M1160" s="1444"/>
      <c r="N1160" s="1444"/>
      <c r="O1160" s="1445"/>
      <c r="P1160" s="249"/>
    </row>
    <row r="1161" spans="2:16" ht="13.5" thickBot="1">
      <c r="B1161" s="204"/>
      <c r="C1161" s="1446"/>
      <c r="D1161" s="1447"/>
      <c r="E1161" s="1447"/>
      <c r="F1161" s="1447"/>
      <c r="G1161" s="1447"/>
      <c r="H1161" s="1447"/>
      <c r="I1161" s="1447"/>
      <c r="J1161" s="1447"/>
      <c r="K1161" s="1447"/>
      <c r="L1161" s="1447"/>
      <c r="M1161" s="1447"/>
      <c r="N1161" s="1447"/>
      <c r="O1161" s="1448"/>
      <c r="P1161" s="249"/>
    </row>
    <row r="1162" spans="2:16" ht="15">
      <c r="B1162" s="204"/>
      <c r="C1162" s="1393" t="s">
        <v>4578</v>
      </c>
      <c r="D1162" s="1394"/>
      <c r="E1162" s="1394"/>
      <c r="F1162" s="1394"/>
      <c r="G1162" s="1395"/>
      <c r="H1162" s="1396" t="s">
        <v>4627</v>
      </c>
      <c r="I1162" s="1395"/>
      <c r="J1162" s="1396" t="s">
        <v>4628</v>
      </c>
      <c r="K1162" s="1395"/>
      <c r="L1162" s="251" t="s">
        <v>4629</v>
      </c>
      <c r="M1162" s="1396" t="s">
        <v>4496</v>
      </c>
      <c r="N1162" s="1395"/>
      <c r="O1162" s="252" t="s">
        <v>4630</v>
      </c>
      <c r="P1162" s="253"/>
    </row>
    <row r="1163" spans="2:16" ht="14.25">
      <c r="B1163" s="204"/>
      <c r="C1163" s="1397" t="s">
        <v>4674</v>
      </c>
      <c r="D1163" s="1398"/>
      <c r="E1163" s="1398"/>
      <c r="F1163" s="1398"/>
      <c r="G1163" s="1399"/>
      <c r="H1163" s="1449"/>
      <c r="I1163" s="1399"/>
      <c r="J1163" s="1449" t="s">
        <v>4668</v>
      </c>
      <c r="K1163" s="1399"/>
      <c r="L1163" s="255">
        <f>+'BASE MAQ. Y EQ.'!E52/8</f>
        <v>11250</v>
      </c>
      <c r="M1163" s="1450">
        <v>1</v>
      </c>
      <c r="N1163" s="1451"/>
      <c r="O1163" s="256">
        <f>+L1163/M1163</f>
        <v>11250</v>
      </c>
      <c r="P1163" s="257"/>
    </row>
    <row r="1164" spans="2:16" ht="14.25">
      <c r="B1164" s="204"/>
      <c r="C1164" s="1405" t="str">
        <f>+'BASE MAQ. Y EQ.'!C61</f>
        <v xml:space="preserve">Vibrador </v>
      </c>
      <c r="D1164" s="1406"/>
      <c r="E1164" s="1406"/>
      <c r="F1164" s="1406"/>
      <c r="G1164" s="1407"/>
      <c r="H1164" s="1450"/>
      <c r="I1164" s="1451"/>
      <c r="J1164" s="1452" t="s">
        <v>4682</v>
      </c>
      <c r="K1164" s="1407"/>
      <c r="L1164" s="255">
        <f>+'BASE MAQ. Y EQ.'!E53/8</f>
        <v>12187.5</v>
      </c>
      <c r="M1164" s="1450">
        <v>1</v>
      </c>
      <c r="N1164" s="1451"/>
      <c r="O1164" s="256">
        <f>+L1164/M1164</f>
        <v>12187.5</v>
      </c>
      <c r="P1164" s="257"/>
    </row>
    <row r="1165" spans="2:16" ht="15" thickBot="1">
      <c r="B1165" s="204"/>
      <c r="C1165" s="1412" t="s">
        <v>4657</v>
      </c>
      <c r="D1165" s="1413"/>
      <c r="E1165" s="1413"/>
      <c r="F1165" s="1413"/>
      <c r="G1165" s="1414"/>
      <c r="H1165" s="1415"/>
      <c r="I1165" s="1414"/>
      <c r="J1165" s="1415"/>
      <c r="K1165" s="1414"/>
      <c r="L1165" s="260"/>
      <c r="M1165" s="1416">
        <v>0.05</v>
      </c>
      <c r="N1165" s="1417"/>
      <c r="O1165" s="256">
        <f>+M1165*O1194</f>
        <v>13059.85</v>
      </c>
      <c r="P1165" s="257"/>
    </row>
    <row r="1166" spans="2:16" ht="15.75" thickBot="1">
      <c r="B1166" s="204"/>
      <c r="C1166" s="1370" t="s">
        <v>4631</v>
      </c>
      <c r="D1166" s="1371"/>
      <c r="E1166" s="1371"/>
      <c r="F1166" s="1371"/>
      <c r="G1166" s="1371"/>
      <c r="H1166" s="1371"/>
      <c r="I1166" s="1371"/>
      <c r="J1166" s="1371"/>
      <c r="K1166" s="1371"/>
      <c r="L1166" s="1371"/>
      <c r="M1166" s="1371"/>
      <c r="N1166" s="1372"/>
      <c r="O1166" s="261">
        <f>SUM(O1163:O1165)</f>
        <v>36497.35</v>
      </c>
      <c r="P1166" s="262"/>
    </row>
    <row r="1167" spans="2:16">
      <c r="B1167" s="204"/>
      <c r="C1167" s="1400" t="s">
        <v>4632</v>
      </c>
      <c r="D1167" s="1401"/>
      <c r="E1167" s="1401"/>
      <c r="F1167" s="1401"/>
      <c r="G1167" s="1401"/>
      <c r="H1167" s="1401"/>
      <c r="I1167" s="1401"/>
      <c r="J1167" s="1401"/>
      <c r="K1167" s="1401"/>
      <c r="L1167" s="1401"/>
      <c r="M1167" s="1401"/>
      <c r="N1167" s="1401"/>
      <c r="O1167" s="1402"/>
      <c r="P1167" s="249"/>
    </row>
    <row r="1168" spans="2:16">
      <c r="B1168" s="204"/>
      <c r="C1168" s="1387"/>
      <c r="D1168" s="1388"/>
      <c r="E1168" s="1388"/>
      <c r="F1168" s="1388"/>
      <c r="G1168" s="1388"/>
      <c r="H1168" s="1388"/>
      <c r="I1168" s="1388"/>
      <c r="J1168" s="1388"/>
      <c r="K1168" s="1388"/>
      <c r="L1168" s="1388"/>
      <c r="M1168" s="1388"/>
      <c r="N1168" s="1388"/>
      <c r="O1168" s="1389"/>
      <c r="P1168" s="249"/>
    </row>
    <row r="1169" spans="2:16" ht="13.5" thickBot="1">
      <c r="B1169" s="204"/>
      <c r="C1169" s="1387"/>
      <c r="D1169" s="1388"/>
      <c r="E1169" s="1388"/>
      <c r="F1169" s="1388"/>
      <c r="G1169" s="1388"/>
      <c r="H1169" s="1388"/>
      <c r="I1169" s="1388"/>
      <c r="J1169" s="1388"/>
      <c r="K1169" s="1388"/>
      <c r="L1169" s="1388"/>
      <c r="M1169" s="1388"/>
      <c r="N1169" s="1388"/>
      <c r="O1169" s="1389"/>
      <c r="P1169" s="249"/>
    </row>
    <row r="1170" spans="2:16" ht="15">
      <c r="B1170" s="204"/>
      <c r="C1170" s="1418" t="s">
        <v>4578</v>
      </c>
      <c r="D1170" s="1419"/>
      <c r="E1170" s="1419"/>
      <c r="F1170" s="1419"/>
      <c r="G1170" s="1419"/>
      <c r="H1170" s="1419"/>
      <c r="I1170" s="1419"/>
      <c r="J1170" s="1419"/>
      <c r="K1170" s="251" t="s">
        <v>98</v>
      </c>
      <c r="L1170" s="251" t="s">
        <v>4503</v>
      </c>
      <c r="M1170" s="1419" t="s">
        <v>4633</v>
      </c>
      <c r="N1170" s="1419"/>
      <c r="O1170" s="252" t="s">
        <v>4630</v>
      </c>
      <c r="P1170" s="253"/>
    </row>
    <row r="1171" spans="2:16" ht="14.25">
      <c r="B1171" s="204"/>
      <c r="C1171" s="1420" t="s">
        <v>4675</v>
      </c>
      <c r="D1171" s="1421"/>
      <c r="E1171" s="1421"/>
      <c r="F1171" s="1421"/>
      <c r="G1171" s="1421"/>
      <c r="H1171" s="1421"/>
      <c r="I1171" s="1421"/>
      <c r="J1171" s="1421"/>
      <c r="K1171" s="312" t="s">
        <v>7</v>
      </c>
      <c r="L1171" s="255">
        <f>350*0.6</f>
        <v>210</v>
      </c>
      <c r="M1171" s="1670">
        <f>+'BASE MAT'!E968</f>
        <v>838</v>
      </c>
      <c r="N1171" s="1670"/>
      <c r="O1171" s="256">
        <f t="shared" ref="O1171:O1176" si="0">+ROUND(L1171*M1171,2)</f>
        <v>175980</v>
      </c>
      <c r="P1171" s="257"/>
    </row>
    <row r="1172" spans="2:16" ht="14.25">
      <c r="B1172" s="204"/>
      <c r="C1172" s="1420" t="s">
        <v>4678</v>
      </c>
      <c r="D1172" s="1421"/>
      <c r="E1172" s="1421"/>
      <c r="F1172" s="1421"/>
      <c r="G1172" s="1421"/>
      <c r="H1172" s="1421"/>
      <c r="I1172" s="1421"/>
      <c r="J1172" s="1421"/>
      <c r="K1172" s="312" t="s">
        <v>5</v>
      </c>
      <c r="L1172" s="323">
        <f>0.6*0.6</f>
        <v>0.36</v>
      </c>
      <c r="M1172" s="1422">
        <f>+'BASE MAT'!E338</f>
        <v>90000</v>
      </c>
      <c r="N1172" s="1422"/>
      <c r="O1172" s="256">
        <f t="shared" si="0"/>
        <v>32400</v>
      </c>
      <c r="P1172" s="257"/>
    </row>
    <row r="1173" spans="2:16" ht="14.25">
      <c r="B1173" s="204"/>
      <c r="C1173" s="1423" t="s">
        <v>4676</v>
      </c>
      <c r="D1173" s="1424"/>
      <c r="E1173" s="1424"/>
      <c r="F1173" s="1424"/>
      <c r="G1173" s="1424"/>
      <c r="H1173" s="1424"/>
      <c r="I1173" s="1424"/>
      <c r="J1173" s="1424"/>
      <c r="K1173" s="312" t="s">
        <v>5</v>
      </c>
      <c r="L1173" s="323">
        <f>0.8*0.6</f>
        <v>0.48</v>
      </c>
      <c r="M1173" s="1422">
        <f>+'BASE MAT'!E343</f>
        <v>84000</v>
      </c>
      <c r="N1173" s="1422"/>
      <c r="O1173" s="256">
        <f t="shared" si="0"/>
        <v>40320</v>
      </c>
      <c r="P1173" s="257"/>
    </row>
    <row r="1174" spans="2:16" ht="14.25">
      <c r="B1174" s="204"/>
      <c r="C1174" s="1420" t="s">
        <v>4677</v>
      </c>
      <c r="D1174" s="1421"/>
      <c r="E1174" s="1421"/>
      <c r="F1174" s="1421"/>
      <c r="G1174" s="1421"/>
      <c r="H1174" s="1421"/>
      <c r="I1174" s="1421"/>
      <c r="J1174" s="1421"/>
      <c r="K1174" s="312" t="s">
        <v>480</v>
      </c>
      <c r="L1174" s="323">
        <f>200*0.6</f>
        <v>120</v>
      </c>
      <c r="M1174" s="1422">
        <v>120</v>
      </c>
      <c r="N1174" s="1422"/>
      <c r="O1174" s="256">
        <f t="shared" si="0"/>
        <v>14400</v>
      </c>
      <c r="P1174" s="257"/>
    </row>
    <row r="1175" spans="2:16" ht="14.25">
      <c r="B1175" s="204"/>
      <c r="C1175" s="1423" t="s">
        <v>2405</v>
      </c>
      <c r="D1175" s="1424"/>
      <c r="E1175" s="1424"/>
      <c r="F1175" s="1424"/>
      <c r="G1175" s="1424"/>
      <c r="H1175" s="1424"/>
      <c r="I1175" s="1424"/>
      <c r="J1175" s="1424"/>
      <c r="K1175" s="312" t="s">
        <v>0</v>
      </c>
      <c r="L1175" s="323">
        <v>1.2</v>
      </c>
      <c r="M1175" s="1425">
        <f>+'BASE MAT'!E1874</f>
        <v>60000</v>
      </c>
      <c r="N1175" s="1426"/>
      <c r="O1175" s="256">
        <f t="shared" si="0"/>
        <v>72000</v>
      </c>
      <c r="P1175" s="257"/>
    </row>
    <row r="1176" spans="2:16" ht="14.25">
      <c r="B1176" s="204"/>
      <c r="C1176" s="1405" t="s">
        <v>513</v>
      </c>
      <c r="D1176" s="1406"/>
      <c r="E1176" s="1406"/>
      <c r="F1176" s="1406"/>
      <c r="G1176" s="1406"/>
      <c r="H1176" s="1406"/>
      <c r="I1176" s="1406"/>
      <c r="J1176" s="1407"/>
      <c r="K1176" s="325" t="s">
        <v>5</v>
      </c>
      <c r="L1176" s="351">
        <v>0.45</v>
      </c>
      <c r="M1176" s="1425">
        <f>'BASE MAT'!E339</f>
        <v>88160</v>
      </c>
      <c r="N1176" s="1426"/>
      <c r="O1176" s="256">
        <f t="shared" si="0"/>
        <v>39672</v>
      </c>
      <c r="P1176" s="257"/>
    </row>
    <row r="1177" spans="2:16" ht="15.75" thickBot="1">
      <c r="B1177" s="204"/>
      <c r="C1177" s="1385" t="s">
        <v>4631</v>
      </c>
      <c r="D1177" s="1386"/>
      <c r="E1177" s="1386"/>
      <c r="F1177" s="1386"/>
      <c r="G1177" s="1386"/>
      <c r="H1177" s="1386"/>
      <c r="I1177" s="1386"/>
      <c r="J1177" s="1386"/>
      <c r="K1177" s="1386"/>
      <c r="L1177" s="1386"/>
      <c r="M1177" s="1386"/>
      <c r="N1177" s="1386"/>
      <c r="O1177" s="267">
        <f>SUM(O1171:O1176)</f>
        <v>374772</v>
      </c>
      <c r="P1177" s="257"/>
    </row>
    <row r="1178" spans="2:16">
      <c r="B1178" s="204"/>
      <c r="C1178" s="1387" t="s">
        <v>4634</v>
      </c>
      <c r="D1178" s="1388"/>
      <c r="E1178" s="1388"/>
      <c r="F1178" s="1388"/>
      <c r="G1178" s="1388"/>
      <c r="H1178" s="1388"/>
      <c r="I1178" s="1388"/>
      <c r="J1178" s="1388"/>
      <c r="K1178" s="1388"/>
      <c r="L1178" s="1388"/>
      <c r="M1178" s="1388"/>
      <c r="N1178" s="1388"/>
      <c r="O1178" s="1389"/>
      <c r="P1178" s="249"/>
    </row>
    <row r="1179" spans="2:16">
      <c r="B1179" s="204"/>
      <c r="C1179" s="1387"/>
      <c r="D1179" s="1388"/>
      <c r="E1179" s="1388"/>
      <c r="F1179" s="1388"/>
      <c r="G1179" s="1388"/>
      <c r="H1179" s="1388"/>
      <c r="I1179" s="1388"/>
      <c r="J1179" s="1388"/>
      <c r="K1179" s="1388"/>
      <c r="L1179" s="1388"/>
      <c r="M1179" s="1388"/>
      <c r="N1179" s="1388"/>
      <c r="O1179" s="1389"/>
      <c r="P1179" s="249"/>
    </row>
    <row r="1180" spans="2:16" ht="13.5" thickBot="1">
      <c r="B1180" s="204"/>
      <c r="C1180" s="1390"/>
      <c r="D1180" s="1391"/>
      <c r="E1180" s="1391"/>
      <c r="F1180" s="1391"/>
      <c r="G1180" s="1391"/>
      <c r="H1180" s="1391"/>
      <c r="I1180" s="1391"/>
      <c r="J1180" s="1391"/>
      <c r="K1180" s="1391"/>
      <c r="L1180" s="1391"/>
      <c r="M1180" s="1391"/>
      <c r="N1180" s="1391"/>
      <c r="O1180" s="1392"/>
      <c r="P1180" s="249"/>
    </row>
    <row r="1181" spans="2:16" ht="17.25">
      <c r="B1181" s="204"/>
      <c r="C1181" s="1393" t="s">
        <v>4635</v>
      </c>
      <c r="D1181" s="1394"/>
      <c r="E1181" s="1394"/>
      <c r="F1181" s="1394"/>
      <c r="G1181" s="1394"/>
      <c r="H1181" s="1394"/>
      <c r="I1181" s="1395"/>
      <c r="J1181" s="251" t="s">
        <v>4636</v>
      </c>
      <c r="K1181" s="263" t="s">
        <v>4506</v>
      </c>
      <c r="L1181" s="269" t="s">
        <v>4637</v>
      </c>
      <c r="M1181" s="1396" t="s">
        <v>4248</v>
      </c>
      <c r="N1181" s="1395"/>
      <c r="O1181" s="252" t="s">
        <v>4630</v>
      </c>
      <c r="P1181" s="253"/>
    </row>
    <row r="1182" spans="2:16" ht="15" thickBot="1">
      <c r="B1182" s="204"/>
      <c r="C1182" s="1397" t="s">
        <v>4679</v>
      </c>
      <c r="D1182" s="1398"/>
      <c r="E1182" s="1398"/>
      <c r="F1182" s="1398"/>
      <c r="G1182" s="1398"/>
      <c r="H1182" s="1398"/>
      <c r="I1182" s="1399"/>
      <c r="J1182" s="270" t="s">
        <v>5</v>
      </c>
      <c r="K1182" s="271">
        <v>20</v>
      </c>
      <c r="L1182" s="270">
        <v>1</v>
      </c>
      <c r="M1182" s="1368">
        <v>1500</v>
      </c>
      <c r="N1182" s="1369"/>
      <c r="O1182" s="256">
        <f>+K1182*L1182*M1182</f>
        <v>30000</v>
      </c>
      <c r="P1182" s="257"/>
    </row>
    <row r="1183" spans="2:16" ht="15" thickBot="1">
      <c r="B1183" s="204"/>
      <c r="C1183" s="1397" t="s">
        <v>4680</v>
      </c>
      <c r="D1183" s="1398"/>
      <c r="E1183" s="1398"/>
      <c r="F1183" s="1398"/>
      <c r="G1183" s="1398"/>
      <c r="H1183" s="1398"/>
      <c r="I1183" s="1399"/>
      <c r="J1183" s="322" t="s">
        <v>5</v>
      </c>
      <c r="K1183" s="271">
        <v>20</v>
      </c>
      <c r="L1183" s="270">
        <v>1</v>
      </c>
      <c r="M1183" s="1368">
        <v>1500</v>
      </c>
      <c r="N1183" s="1369"/>
      <c r="O1183" s="256">
        <f>+K1183*L1183*M1183</f>
        <v>30000</v>
      </c>
      <c r="P1183" s="257"/>
    </row>
    <row r="1184" spans="2:16" ht="15" thickBot="1">
      <c r="B1184" s="204"/>
      <c r="C1184" s="1397"/>
      <c r="D1184" s="1398"/>
      <c r="E1184" s="1398"/>
      <c r="F1184" s="1398"/>
      <c r="G1184" s="1398"/>
      <c r="H1184" s="1398"/>
      <c r="I1184" s="1399"/>
      <c r="J1184" s="322"/>
      <c r="K1184" s="271"/>
      <c r="L1184" s="270"/>
      <c r="M1184" s="1368"/>
      <c r="N1184" s="1369"/>
      <c r="O1184" s="256"/>
      <c r="P1184" s="257"/>
    </row>
    <row r="1185" spans="2:16" ht="15.75" thickBot="1">
      <c r="B1185" s="204"/>
      <c r="C1185" s="1370" t="s">
        <v>4631</v>
      </c>
      <c r="D1185" s="1371"/>
      <c r="E1185" s="1371"/>
      <c r="F1185" s="1371"/>
      <c r="G1185" s="1371"/>
      <c r="H1185" s="1371"/>
      <c r="I1185" s="1371"/>
      <c r="J1185" s="1371"/>
      <c r="K1185" s="1371"/>
      <c r="L1185" s="1371"/>
      <c r="M1185" s="1371"/>
      <c r="N1185" s="1372"/>
      <c r="O1185" s="261">
        <f>+O1182+O1183</f>
        <v>60000</v>
      </c>
      <c r="P1185" s="262"/>
    </row>
    <row r="1186" spans="2:16">
      <c r="B1186" s="204"/>
      <c r="C1186" s="1400" t="s">
        <v>4638</v>
      </c>
      <c r="D1186" s="1401"/>
      <c r="E1186" s="1401"/>
      <c r="F1186" s="1401"/>
      <c r="G1186" s="1401"/>
      <c r="H1186" s="1401"/>
      <c r="I1186" s="1401"/>
      <c r="J1186" s="1401"/>
      <c r="K1186" s="1401"/>
      <c r="L1186" s="1401"/>
      <c r="M1186" s="1401"/>
      <c r="N1186" s="1401"/>
      <c r="O1186" s="1402"/>
      <c r="P1186" s="249"/>
    </row>
    <row r="1187" spans="2:16">
      <c r="B1187" s="204"/>
      <c r="C1187" s="1387"/>
      <c r="D1187" s="1388"/>
      <c r="E1187" s="1388"/>
      <c r="F1187" s="1388"/>
      <c r="G1187" s="1388"/>
      <c r="H1187" s="1388"/>
      <c r="I1187" s="1388"/>
      <c r="J1187" s="1388"/>
      <c r="K1187" s="1388"/>
      <c r="L1187" s="1388"/>
      <c r="M1187" s="1388"/>
      <c r="N1187" s="1388"/>
      <c r="O1187" s="1389"/>
      <c r="P1187" s="249"/>
    </row>
    <row r="1188" spans="2:16" ht="13.5" thickBot="1">
      <c r="B1188" s="204"/>
      <c r="C1188" s="1390"/>
      <c r="D1188" s="1391"/>
      <c r="E1188" s="1391"/>
      <c r="F1188" s="1391"/>
      <c r="G1188" s="1391"/>
      <c r="H1188" s="1391"/>
      <c r="I1188" s="1391"/>
      <c r="J1188" s="1391"/>
      <c r="K1188" s="1391"/>
      <c r="L1188" s="1391"/>
      <c r="M1188" s="1391"/>
      <c r="N1188" s="1391"/>
      <c r="O1188" s="1392"/>
      <c r="P1188" s="249"/>
    </row>
    <row r="1189" spans="2:16" ht="30">
      <c r="B1189" s="204"/>
      <c r="C1189" s="1393" t="s">
        <v>4639</v>
      </c>
      <c r="D1189" s="1394"/>
      <c r="E1189" s="1394"/>
      <c r="F1189" s="1394"/>
      <c r="G1189" s="1394"/>
      <c r="H1189" s="1394"/>
      <c r="I1189" s="1395"/>
      <c r="J1189" s="251" t="s">
        <v>4510</v>
      </c>
      <c r="K1189" s="275" t="s">
        <v>65</v>
      </c>
      <c r="L1189" s="276" t="s">
        <v>4512</v>
      </c>
      <c r="M1189" s="1403" t="s">
        <v>4496</v>
      </c>
      <c r="N1189" s="1404"/>
      <c r="O1189" s="278" t="s">
        <v>4630</v>
      </c>
      <c r="P1189" s="279"/>
    </row>
    <row r="1190" spans="2:16" ht="14.25">
      <c r="B1190" s="204"/>
      <c r="C1190" s="1405" t="str">
        <f>+'BASE M.O.'!D18</f>
        <v>Cuadrilla tipo 3(1 oficial + 3 ayudantes)</v>
      </c>
      <c r="D1190" s="1406"/>
      <c r="E1190" s="1406"/>
      <c r="F1190" s="1406"/>
      <c r="G1190" s="1406"/>
      <c r="H1190" s="1406"/>
      <c r="I1190" s="1407"/>
      <c r="J1190" s="280">
        <f>+'BASE M.O.'!E18</f>
        <v>226201.5</v>
      </c>
      <c r="K1190" s="287">
        <f>+'BASE M.O.'!F18</f>
        <v>2.3094184916435125</v>
      </c>
      <c r="L1190" s="280">
        <f>+'BASE M.O.'!G18</f>
        <v>522394</v>
      </c>
      <c r="M1190" s="1408">
        <f>+M1163*2</f>
        <v>2</v>
      </c>
      <c r="N1190" s="1409"/>
      <c r="O1190" s="309">
        <f>+L1190/M1190</f>
        <v>261197</v>
      </c>
      <c r="P1190" s="282"/>
    </row>
    <row r="1191" spans="2:16" ht="14.25">
      <c r="B1191" s="204"/>
      <c r="C1191" s="1405"/>
      <c r="D1191" s="1406"/>
      <c r="E1191" s="1406"/>
      <c r="F1191" s="1406"/>
      <c r="G1191" s="1406"/>
      <c r="H1191" s="1406"/>
      <c r="I1191" s="1407"/>
      <c r="J1191" s="280"/>
      <c r="K1191" s="287"/>
      <c r="L1191" s="280"/>
      <c r="M1191" s="1408"/>
      <c r="N1191" s="1409"/>
      <c r="O1191" s="309"/>
      <c r="P1191" s="282"/>
    </row>
    <row r="1192" spans="2:16" ht="14.25">
      <c r="B1192" s="204"/>
      <c r="C1192" s="1405"/>
      <c r="D1192" s="1406"/>
      <c r="E1192" s="1406"/>
      <c r="F1192" s="1406"/>
      <c r="G1192" s="1406"/>
      <c r="H1192" s="1406"/>
      <c r="I1192" s="1407"/>
      <c r="J1192" s="280">
        <f>+'BASE M.O.'!E2124</f>
        <v>0</v>
      </c>
      <c r="K1192" s="311"/>
      <c r="L1192" s="281">
        <f>+'BASE M.O.'!G2124</f>
        <v>0</v>
      </c>
      <c r="M1192" s="1410"/>
      <c r="N1192" s="1411"/>
      <c r="O1192" s="309"/>
      <c r="P1192" s="282"/>
    </row>
    <row r="1193" spans="2:16" ht="15" thickBot="1">
      <c r="B1193" s="204"/>
      <c r="C1193" s="1365"/>
      <c r="D1193" s="1366"/>
      <c r="E1193" s="1366"/>
      <c r="F1193" s="1366"/>
      <c r="G1193" s="1366"/>
      <c r="H1193" s="1366"/>
      <c r="I1193" s="1367"/>
      <c r="J1193" s="272"/>
      <c r="K1193" s="273"/>
      <c r="L1193" s="272"/>
      <c r="M1193" s="1368"/>
      <c r="N1193" s="1369"/>
      <c r="O1193" s="274"/>
      <c r="P1193" s="257"/>
    </row>
    <row r="1194" spans="2:16" ht="15.75" thickBot="1">
      <c r="B1194" s="204"/>
      <c r="C1194" s="1370" t="s">
        <v>4631</v>
      </c>
      <c r="D1194" s="1371"/>
      <c r="E1194" s="1371"/>
      <c r="F1194" s="1371"/>
      <c r="G1194" s="1371"/>
      <c r="H1194" s="1371"/>
      <c r="I1194" s="1371"/>
      <c r="J1194" s="1371"/>
      <c r="K1194" s="1371"/>
      <c r="L1194" s="1371"/>
      <c r="M1194" s="1371"/>
      <c r="N1194" s="1372"/>
      <c r="O1194" s="268">
        <f>+O1190+O1191+O1192+O1193</f>
        <v>261197</v>
      </c>
      <c r="P1194" s="257"/>
    </row>
    <row r="1195" spans="2:16" ht="15" thickBot="1">
      <c r="B1195" s="204"/>
      <c r="C1195" s="243"/>
      <c r="D1195" s="212"/>
      <c r="E1195" s="212"/>
      <c r="F1195" s="212"/>
      <c r="G1195" s="212"/>
      <c r="H1195" s="212"/>
      <c r="I1195" s="212"/>
      <c r="J1195" s="212"/>
      <c r="K1195" s="212"/>
      <c r="L1195" s="212"/>
      <c r="M1195" s="212"/>
      <c r="N1195" s="212"/>
      <c r="O1195" s="244"/>
      <c r="P1195" s="205"/>
    </row>
    <row r="1196" spans="2:16" ht="15.75" thickBot="1">
      <c r="B1196" s="204"/>
      <c r="C1196" s="1373" t="s">
        <v>4640</v>
      </c>
      <c r="D1196" s="1374"/>
      <c r="E1196" s="1374"/>
      <c r="F1196" s="1374"/>
      <c r="G1196" s="1374"/>
      <c r="H1196" s="1374"/>
      <c r="I1196" s="1374"/>
      <c r="J1196" s="1374"/>
      <c r="K1196" s="1374"/>
      <c r="L1196" s="1374"/>
      <c r="M1196" s="1374"/>
      <c r="N1196" s="1375"/>
      <c r="O1196" s="283">
        <f>+ROUND(O1194+O1185+O1177+O1166,2)</f>
        <v>732466.35</v>
      </c>
      <c r="P1196" s="284"/>
    </row>
    <row r="1197" spans="2:16" ht="14.45" customHeight="1">
      <c r="B1197" s="204"/>
      <c r="C1197" s="1376" t="s">
        <v>5351</v>
      </c>
      <c r="D1197" s="1377"/>
      <c r="E1197" s="1377"/>
      <c r="F1197" s="1377"/>
      <c r="G1197" s="1377"/>
      <c r="H1197" s="1377"/>
      <c r="I1197" s="1377"/>
      <c r="J1197" s="1377"/>
      <c r="K1197" s="1377"/>
      <c r="L1197" s="1377"/>
      <c r="M1197" s="1377"/>
      <c r="N1197" s="1377"/>
      <c r="O1197" s="1378"/>
      <c r="P1197" s="284"/>
    </row>
    <row r="1198" spans="2:16" ht="14.45" customHeight="1">
      <c r="B1198" s="204"/>
      <c r="C1198" s="1379"/>
      <c r="D1198" s="1380"/>
      <c r="E1198" s="1380"/>
      <c r="F1198" s="1380"/>
      <c r="G1198" s="1380"/>
      <c r="H1198" s="1380"/>
      <c r="I1198" s="1380"/>
      <c r="J1198" s="1380"/>
      <c r="K1198" s="1380"/>
      <c r="L1198" s="1380"/>
      <c r="M1198" s="1380"/>
      <c r="N1198" s="1380"/>
      <c r="O1198" s="1381"/>
      <c r="P1198" s="284"/>
    </row>
    <row r="1199" spans="2:16" ht="14.45" customHeight="1">
      <c r="B1199" s="204"/>
      <c r="C1199" s="1379"/>
      <c r="D1199" s="1380"/>
      <c r="E1199" s="1380"/>
      <c r="F1199" s="1380"/>
      <c r="G1199" s="1380"/>
      <c r="H1199" s="1380"/>
      <c r="I1199" s="1380"/>
      <c r="J1199" s="1380"/>
      <c r="K1199" s="1380"/>
      <c r="L1199" s="1380"/>
      <c r="M1199" s="1380"/>
      <c r="N1199" s="1380"/>
      <c r="O1199" s="1381"/>
      <c r="P1199" s="284"/>
    </row>
    <row r="1200" spans="2:16" ht="14.45" customHeight="1" thickBot="1">
      <c r="B1200" s="204"/>
      <c r="C1200" s="1382"/>
      <c r="D1200" s="1383"/>
      <c r="E1200" s="1383"/>
      <c r="F1200" s="1383"/>
      <c r="G1200" s="1383"/>
      <c r="H1200" s="1383"/>
      <c r="I1200" s="1383"/>
      <c r="J1200" s="1383"/>
      <c r="K1200" s="1383"/>
      <c r="L1200" s="1383"/>
      <c r="M1200" s="1383"/>
      <c r="N1200" s="1383"/>
      <c r="O1200" s="1384"/>
      <c r="P1200" s="284"/>
    </row>
    <row r="1201" spans="2:16" ht="13.5" thickBot="1">
      <c r="B1201" s="305"/>
      <c r="C1201" s="306"/>
      <c r="D1201" s="306"/>
      <c r="E1201" s="306"/>
      <c r="F1201" s="306"/>
      <c r="G1201" s="306"/>
      <c r="H1201" s="306"/>
      <c r="I1201" s="306"/>
      <c r="J1201" s="306"/>
      <c r="K1201" s="306"/>
      <c r="L1201" s="306"/>
      <c r="M1201" s="306"/>
      <c r="N1201" s="306"/>
      <c r="O1201" s="306"/>
      <c r="P1201" s="307"/>
    </row>
    <row r="1202" spans="2:16" ht="13.5" thickTop="1"/>
    <row r="1203" spans="2:16" ht="13.5" thickBot="1"/>
    <row r="1204" spans="2:16" ht="13.5" thickTop="1">
      <c r="B1204" s="201"/>
      <c r="C1204" s="202"/>
      <c r="D1204" s="202"/>
      <c r="E1204" s="202"/>
      <c r="F1204" s="202"/>
      <c r="G1204" s="202"/>
      <c r="H1204" s="202"/>
      <c r="I1204" s="202"/>
      <c r="J1204" s="202"/>
      <c r="K1204" s="202"/>
      <c r="L1204" s="202"/>
      <c r="M1204" s="202"/>
      <c r="N1204" s="202"/>
      <c r="O1204" s="202"/>
      <c r="P1204" s="203"/>
    </row>
    <row r="1205" spans="2:16" ht="15" thickBot="1">
      <c r="B1205" s="204"/>
      <c r="C1205" s="212"/>
      <c r="D1205" s="212"/>
      <c r="E1205" s="212"/>
      <c r="F1205" s="212"/>
      <c r="G1205" s="212"/>
      <c r="H1205" s="212"/>
      <c r="I1205" s="212"/>
      <c r="J1205" s="212"/>
      <c r="K1205" s="212"/>
      <c r="L1205" s="212"/>
      <c r="M1205" s="212"/>
      <c r="N1205" s="212"/>
      <c r="O1205" s="212"/>
      <c r="P1205" s="205"/>
    </row>
    <row r="1206" spans="2:16" ht="14.45" customHeight="1">
      <c r="B1206" s="204"/>
      <c r="C1206" s="1469" t="str">
        <f>+credenciales!$B$36</f>
        <v xml:space="preserve">ANÁLISIS DE PRECIOS UNITARIOS </v>
      </c>
      <c r="D1206" s="1470"/>
      <c r="E1206" s="1470"/>
      <c r="F1206" s="1470"/>
      <c r="G1206" s="1470"/>
      <c r="H1206" s="1470"/>
      <c r="I1206" s="1470"/>
      <c r="J1206" s="1470"/>
      <c r="K1206" s="1471"/>
      <c r="L1206" s="1478"/>
      <c r="M1206" s="1479"/>
      <c r="N1206" s="1479"/>
      <c r="O1206" s="1480"/>
      <c r="P1206" s="214"/>
    </row>
    <row r="1207" spans="2:16" ht="14.45" customHeight="1">
      <c r="B1207" s="204"/>
      <c r="C1207" s="1472"/>
      <c r="D1207" s="1473"/>
      <c r="E1207" s="1473"/>
      <c r="F1207" s="1473"/>
      <c r="G1207" s="1473"/>
      <c r="H1207" s="1473"/>
      <c r="I1207" s="1473"/>
      <c r="J1207" s="1473"/>
      <c r="K1207" s="1474"/>
      <c r="L1207" s="1481"/>
      <c r="M1207" s="1482"/>
      <c r="N1207" s="1482"/>
      <c r="O1207" s="1483"/>
      <c r="P1207" s="214"/>
    </row>
    <row r="1208" spans="2:16" ht="14.45" customHeight="1">
      <c r="B1208" s="204"/>
      <c r="C1208" s="1472"/>
      <c r="D1208" s="1473"/>
      <c r="E1208" s="1473"/>
      <c r="F1208" s="1473"/>
      <c r="G1208" s="1473"/>
      <c r="H1208" s="1473"/>
      <c r="I1208" s="1473"/>
      <c r="J1208" s="1473"/>
      <c r="K1208" s="1474"/>
      <c r="L1208" s="1484" t="s">
        <v>4615</v>
      </c>
      <c r="M1208" s="1486"/>
      <c r="N1208" s="1487"/>
      <c r="O1208" s="1488"/>
      <c r="P1208" s="214"/>
    </row>
    <row r="1209" spans="2:16" ht="14.45" customHeight="1">
      <c r="B1209" s="204"/>
      <c r="C1209" s="1472"/>
      <c r="D1209" s="1473"/>
      <c r="E1209" s="1473"/>
      <c r="F1209" s="1473"/>
      <c r="G1209" s="1473"/>
      <c r="H1209" s="1473"/>
      <c r="I1209" s="1473"/>
      <c r="J1209" s="1473"/>
      <c r="K1209" s="1474"/>
      <c r="L1209" s="1485"/>
      <c r="M1209" s="1489"/>
      <c r="N1209" s="1490"/>
      <c r="O1209" s="1491"/>
      <c r="P1209" s="216"/>
    </row>
    <row r="1210" spans="2:16" ht="13.9" customHeight="1">
      <c r="B1210" s="204"/>
      <c r="C1210" s="1472"/>
      <c r="D1210" s="1473"/>
      <c r="E1210" s="1473"/>
      <c r="F1210" s="1473"/>
      <c r="G1210" s="1473"/>
      <c r="H1210" s="1473"/>
      <c r="I1210" s="1473"/>
      <c r="J1210" s="1473"/>
      <c r="K1210" s="1474"/>
      <c r="L1210" s="1484" t="s">
        <v>4617</v>
      </c>
      <c r="M1210" s="1484">
        <v>1</v>
      </c>
      <c r="N1210" s="1484" t="s">
        <v>4618</v>
      </c>
      <c r="O1210" s="1493">
        <v>1</v>
      </c>
      <c r="P1210" s="214"/>
    </row>
    <row r="1211" spans="2:16" ht="13.9" customHeight="1">
      <c r="B1211" s="204"/>
      <c r="C1211" s="1472"/>
      <c r="D1211" s="1473"/>
      <c r="E1211" s="1473"/>
      <c r="F1211" s="1473"/>
      <c r="G1211" s="1473"/>
      <c r="H1211" s="1473"/>
      <c r="I1211" s="1473"/>
      <c r="J1211" s="1473"/>
      <c r="K1211" s="1474"/>
      <c r="L1211" s="1492"/>
      <c r="M1211" s="1492"/>
      <c r="N1211" s="1492"/>
      <c r="O1211" s="1494"/>
      <c r="P1211" s="214"/>
    </row>
    <row r="1212" spans="2:16" ht="14.45" customHeight="1">
      <c r="B1212" s="204"/>
      <c r="C1212" s="1475"/>
      <c r="D1212" s="1476"/>
      <c r="E1212" s="1476"/>
      <c r="F1212" s="1476"/>
      <c r="G1212" s="1476"/>
      <c r="H1212" s="1476"/>
      <c r="I1212" s="1476"/>
      <c r="J1212" s="1476"/>
      <c r="K1212" s="1477"/>
      <c r="L1212" s="1492"/>
      <c r="M1212" s="1492"/>
      <c r="N1212" s="1492"/>
      <c r="O1212" s="1494"/>
      <c r="P1212" s="214"/>
    </row>
    <row r="1213" spans="2:16" ht="15.75" thickBot="1">
      <c r="B1213" s="204"/>
      <c r="C1213" s="217"/>
      <c r="D1213" s="218"/>
      <c r="E1213" s="218"/>
      <c r="F1213" s="218"/>
      <c r="G1213" s="218"/>
      <c r="H1213" s="218"/>
      <c r="I1213" s="218"/>
      <c r="J1213" s="218"/>
      <c r="K1213" s="218"/>
      <c r="L1213" s="218"/>
      <c r="M1213" s="219"/>
      <c r="N1213" s="219"/>
      <c r="O1213" s="220"/>
      <c r="P1213" s="221"/>
    </row>
    <row r="1214" spans="2:16" ht="15">
      <c r="B1214" s="204"/>
      <c r="C1214" s="222"/>
      <c r="D1214" s="213"/>
      <c r="E1214" s="213"/>
      <c r="F1214" s="213"/>
      <c r="G1214" s="213"/>
      <c r="H1214" s="213"/>
      <c r="I1214" s="213"/>
      <c r="J1214" s="213"/>
      <c r="K1214" s="213"/>
      <c r="L1214" s="223" t="s">
        <v>4620</v>
      </c>
      <c r="M1214" s="224" t="s">
        <v>4621</v>
      </c>
      <c r="N1214" s="224" t="s">
        <v>4622</v>
      </c>
      <c r="O1214" s="225" t="s">
        <v>4623</v>
      </c>
      <c r="P1214" s="216"/>
    </row>
    <row r="1215" spans="2:16" ht="15">
      <c r="B1215" s="204"/>
      <c r="C1215" s="226"/>
      <c r="D1215" s="215"/>
      <c r="E1215" s="215"/>
      <c r="F1215" s="215"/>
      <c r="G1215" s="215"/>
      <c r="H1215" s="215"/>
      <c r="I1215" s="215"/>
      <c r="J1215" s="215"/>
      <c r="K1215" s="215"/>
      <c r="L1215" s="227"/>
      <c r="M1215" s="228"/>
      <c r="N1215" s="228"/>
      <c r="O1215" s="228"/>
      <c r="P1215" s="230"/>
    </row>
    <row r="1216" spans="2:16" ht="15">
      <c r="B1216" s="204"/>
      <c r="C1216" s="1427" t="s">
        <v>4624</v>
      </c>
      <c r="D1216" s="1428"/>
      <c r="E1216" s="1428"/>
      <c r="F1216" s="1428"/>
      <c r="G1216" s="215" t="s">
        <v>4660</v>
      </c>
      <c r="H1216" s="215"/>
      <c r="I1216" s="215" t="s">
        <v>4625</v>
      </c>
      <c r="J1216" s="212"/>
      <c r="K1216" s="215"/>
      <c r="L1216" s="227"/>
      <c r="M1216" s="212"/>
      <c r="N1216" s="212"/>
      <c r="O1216" s="231"/>
      <c r="P1216" s="230"/>
    </row>
    <row r="1217" spans="2:16" ht="15">
      <c r="B1217" s="204"/>
      <c r="C1217" s="232"/>
      <c r="D1217" s="233"/>
      <c r="E1217" s="233"/>
      <c r="F1217" s="233"/>
      <c r="G1217" s="233"/>
      <c r="H1217" s="233"/>
      <c r="I1217" s="233"/>
      <c r="J1217" s="233"/>
      <c r="K1217" s="233"/>
      <c r="L1217" s="233"/>
      <c r="M1217" s="233"/>
      <c r="N1217" s="233"/>
      <c r="O1217" s="234"/>
      <c r="P1217" s="235"/>
    </row>
    <row r="1218" spans="2:16" ht="15" thickBot="1">
      <c r="B1218" s="204"/>
      <c r="C1218" s="236"/>
      <c r="D1218" s="237"/>
      <c r="E1218" s="237"/>
      <c r="F1218" s="237"/>
      <c r="G1218" s="237"/>
      <c r="H1218" s="237"/>
      <c r="I1218" s="237"/>
      <c r="J1218" s="237"/>
      <c r="K1218" s="237"/>
      <c r="L1218" s="237"/>
      <c r="M1218" s="237"/>
      <c r="N1218" s="237"/>
      <c r="O1218" s="238"/>
      <c r="P1218" s="205"/>
    </row>
    <row r="1219" spans="2:16" ht="15" thickBot="1">
      <c r="B1219" s="204"/>
      <c r="C1219" s="239"/>
      <c r="D1219" s="240"/>
      <c r="E1219" s="240"/>
      <c r="F1219" s="240"/>
      <c r="G1219" s="240"/>
      <c r="H1219" s="240"/>
      <c r="I1219" s="212"/>
      <c r="J1219" s="212"/>
      <c r="K1219" s="240"/>
      <c r="L1219" s="240"/>
      <c r="M1219" s="240"/>
      <c r="N1219" s="240"/>
      <c r="O1219" s="241"/>
      <c r="P1219" s="205"/>
    </row>
    <row r="1220" spans="2:16" ht="15">
      <c r="B1220" s="204"/>
      <c r="C1220" s="1429" t="s">
        <v>4626</v>
      </c>
      <c r="D1220" s="1430"/>
      <c r="E1220" s="1430"/>
      <c r="F1220" s="1430"/>
      <c r="G1220" s="1430"/>
      <c r="H1220" s="1430"/>
      <c r="I1220" s="1430"/>
      <c r="J1220" s="1430"/>
      <c r="K1220" s="1430"/>
      <c r="L1220" s="1430"/>
      <c r="M1220" s="1430"/>
      <c r="N1220" s="1430"/>
      <c r="O1220" s="1431"/>
      <c r="P1220" s="242"/>
    </row>
    <row r="1221" spans="2:16" ht="15" thickBot="1">
      <c r="B1221" s="204"/>
      <c r="C1221" s="243"/>
      <c r="D1221" s="212"/>
      <c r="E1221" s="212"/>
      <c r="F1221" s="212"/>
      <c r="G1221" s="212"/>
      <c r="H1221" s="212"/>
      <c r="I1221" s="212"/>
      <c r="J1221" s="212"/>
      <c r="K1221" s="212"/>
      <c r="L1221" s="212"/>
      <c r="M1221" s="212"/>
      <c r="N1221" s="212"/>
      <c r="O1221" s="244"/>
      <c r="P1221" s="205"/>
    </row>
    <row r="1222" spans="2:16" ht="15">
      <c r="B1222" s="204"/>
      <c r="C1222" s="245" t="s">
        <v>4577</v>
      </c>
      <c r="D1222" s="1432" t="s">
        <v>4578</v>
      </c>
      <c r="E1222" s="1433"/>
      <c r="F1222" s="1433"/>
      <c r="G1222" s="1433"/>
      <c r="H1222" s="1433"/>
      <c r="I1222" s="1433"/>
      <c r="J1222" s="1433"/>
      <c r="K1222" s="1433"/>
      <c r="L1222" s="1434"/>
      <c r="M1222" s="1435" t="s">
        <v>98</v>
      </c>
      <c r="N1222" s="1436"/>
      <c r="O1222" s="245" t="s">
        <v>4503</v>
      </c>
      <c r="P1222" s="246"/>
    </row>
    <row r="1223" spans="2:16" ht="15" thickBot="1">
      <c r="B1223" s="204"/>
      <c r="C1223" s="308">
        <f>'presupuesto   comfanorte'!B25</f>
        <v>3.03</v>
      </c>
      <c r="D1223" s="1437" t="str">
        <f>+'presupuesto   comfanorte'!C25</f>
        <v>CONCRETO 21  MPA - ZAPATAS</v>
      </c>
      <c r="E1223" s="1438"/>
      <c r="F1223" s="1438"/>
      <c r="G1223" s="1438"/>
      <c r="H1223" s="1438"/>
      <c r="I1223" s="1438"/>
      <c r="J1223" s="1438"/>
      <c r="K1223" s="1438"/>
      <c r="L1223" s="1439"/>
      <c r="M1223" s="1437" t="str">
        <f>+'presupuesto   comfanorte'!D25</f>
        <v>M3</v>
      </c>
      <c r="N1223" s="1439"/>
      <c r="O1223" s="247">
        <f>+'presupuesto   comfanorte'!E25</f>
        <v>94.13000000000001</v>
      </c>
      <c r="P1223" s="248"/>
    </row>
    <row r="1224" spans="2:16">
      <c r="B1224" s="204"/>
      <c r="C1224" s="1440" t="s">
        <v>4494</v>
      </c>
      <c r="D1224" s="1441"/>
      <c r="E1224" s="1441"/>
      <c r="F1224" s="1441"/>
      <c r="G1224" s="1441"/>
      <c r="H1224" s="1441"/>
      <c r="I1224" s="1441"/>
      <c r="J1224" s="1441"/>
      <c r="K1224" s="1441"/>
      <c r="L1224" s="1441"/>
      <c r="M1224" s="1441"/>
      <c r="N1224" s="1441"/>
      <c r="O1224" s="1442"/>
      <c r="P1224" s="249"/>
    </row>
    <row r="1225" spans="2:16">
      <c r="B1225" s="204"/>
      <c r="C1225" s="1443"/>
      <c r="D1225" s="1444"/>
      <c r="E1225" s="1444"/>
      <c r="F1225" s="1444"/>
      <c r="G1225" s="1444"/>
      <c r="H1225" s="1444"/>
      <c r="I1225" s="1444"/>
      <c r="J1225" s="1444"/>
      <c r="K1225" s="1444"/>
      <c r="L1225" s="1444"/>
      <c r="M1225" s="1444"/>
      <c r="N1225" s="1444"/>
      <c r="O1225" s="1445"/>
      <c r="P1225" s="249"/>
    </row>
    <row r="1226" spans="2:16" ht="13.5" thickBot="1">
      <c r="B1226" s="204"/>
      <c r="C1226" s="1446"/>
      <c r="D1226" s="1447"/>
      <c r="E1226" s="1447"/>
      <c r="F1226" s="1447"/>
      <c r="G1226" s="1447"/>
      <c r="H1226" s="1447"/>
      <c r="I1226" s="1447"/>
      <c r="J1226" s="1447"/>
      <c r="K1226" s="1447"/>
      <c r="L1226" s="1447"/>
      <c r="M1226" s="1447"/>
      <c r="N1226" s="1447"/>
      <c r="O1226" s="1448"/>
      <c r="P1226" s="249"/>
    </row>
    <row r="1227" spans="2:16" ht="15">
      <c r="B1227" s="204"/>
      <c r="C1227" s="1393" t="s">
        <v>4578</v>
      </c>
      <c r="D1227" s="1394"/>
      <c r="E1227" s="1394"/>
      <c r="F1227" s="1394"/>
      <c r="G1227" s="1395"/>
      <c r="H1227" s="1396" t="s">
        <v>4627</v>
      </c>
      <c r="I1227" s="1395"/>
      <c r="J1227" s="1396" t="s">
        <v>4628</v>
      </c>
      <c r="K1227" s="1395"/>
      <c r="L1227" s="251" t="s">
        <v>4629</v>
      </c>
      <c r="M1227" s="1396" t="s">
        <v>4496</v>
      </c>
      <c r="N1227" s="1395"/>
      <c r="O1227" s="252" t="s">
        <v>4630</v>
      </c>
      <c r="P1227" s="253"/>
    </row>
    <row r="1228" spans="2:16" ht="14.25">
      <c r="B1228" s="204"/>
      <c r="C1228" s="1397" t="s">
        <v>4674</v>
      </c>
      <c r="D1228" s="1398"/>
      <c r="E1228" s="1398"/>
      <c r="F1228" s="1398"/>
      <c r="G1228" s="1399"/>
      <c r="H1228" s="1449"/>
      <c r="I1228" s="1399"/>
      <c r="J1228" s="1449" t="s">
        <v>4668</v>
      </c>
      <c r="K1228" s="1399"/>
      <c r="L1228" s="255">
        <f>+'BASE MAQ. Y EQ.'!E52/8</f>
        <v>11250</v>
      </c>
      <c r="M1228" s="1450">
        <v>1</v>
      </c>
      <c r="N1228" s="1451"/>
      <c r="O1228" s="256">
        <f>+L1228/M1228</f>
        <v>11250</v>
      </c>
      <c r="P1228" s="257"/>
    </row>
    <row r="1229" spans="2:16" ht="14.25">
      <c r="B1229" s="204"/>
      <c r="C1229" s="1405" t="s">
        <v>4683</v>
      </c>
      <c r="D1229" s="1406"/>
      <c r="E1229" s="1406"/>
      <c r="F1229" s="1406"/>
      <c r="G1229" s="1407"/>
      <c r="H1229" s="1450"/>
      <c r="I1229" s="1451"/>
      <c r="J1229" s="1452" t="s">
        <v>4682</v>
      </c>
      <c r="K1229" s="1407"/>
      <c r="L1229" s="255">
        <f>+'BASE MAQ. Y EQ.'!E61/8</f>
        <v>11250</v>
      </c>
      <c r="M1229" s="1450">
        <v>1</v>
      </c>
      <c r="N1229" s="1451"/>
      <c r="O1229" s="256">
        <f>+L1229/M1229</f>
        <v>11250</v>
      </c>
      <c r="P1229" s="257"/>
    </row>
    <row r="1230" spans="2:16" ht="15" thickBot="1">
      <c r="B1230" s="204"/>
      <c r="C1230" s="1412" t="s">
        <v>4657</v>
      </c>
      <c r="D1230" s="1413"/>
      <c r="E1230" s="1413"/>
      <c r="F1230" s="1413"/>
      <c r="G1230" s="1414"/>
      <c r="H1230" s="1415"/>
      <c r="I1230" s="1414"/>
      <c r="J1230" s="1415"/>
      <c r="K1230" s="1414"/>
      <c r="L1230" s="260"/>
      <c r="M1230" s="1416">
        <v>0.05</v>
      </c>
      <c r="N1230" s="1417"/>
      <c r="O1230" s="256">
        <f>+M1230*O1257</f>
        <v>17413.133333333335</v>
      </c>
      <c r="P1230" s="257"/>
    </row>
    <row r="1231" spans="2:16" ht="15.75" thickBot="1">
      <c r="B1231" s="204"/>
      <c r="C1231" s="1370" t="s">
        <v>4631</v>
      </c>
      <c r="D1231" s="1371"/>
      <c r="E1231" s="1371"/>
      <c r="F1231" s="1371"/>
      <c r="G1231" s="1371"/>
      <c r="H1231" s="1371"/>
      <c r="I1231" s="1371"/>
      <c r="J1231" s="1371"/>
      <c r="K1231" s="1371"/>
      <c r="L1231" s="1371"/>
      <c r="M1231" s="1371"/>
      <c r="N1231" s="1372"/>
      <c r="O1231" s="261">
        <f>+O1228+O1230+O1229</f>
        <v>39913.133333333331</v>
      </c>
      <c r="P1231" s="262"/>
    </row>
    <row r="1232" spans="2:16">
      <c r="B1232" s="204"/>
      <c r="C1232" s="1400" t="s">
        <v>4632</v>
      </c>
      <c r="D1232" s="1401"/>
      <c r="E1232" s="1401"/>
      <c r="F1232" s="1401"/>
      <c r="G1232" s="1401"/>
      <c r="H1232" s="1401"/>
      <c r="I1232" s="1401"/>
      <c r="J1232" s="1401"/>
      <c r="K1232" s="1401"/>
      <c r="L1232" s="1401"/>
      <c r="M1232" s="1401"/>
      <c r="N1232" s="1401"/>
      <c r="O1232" s="1402"/>
      <c r="P1232" s="249"/>
    </row>
    <row r="1233" spans="2:16">
      <c r="B1233" s="204"/>
      <c r="C1233" s="1387"/>
      <c r="D1233" s="1388"/>
      <c r="E1233" s="1388"/>
      <c r="F1233" s="1388"/>
      <c r="G1233" s="1388"/>
      <c r="H1233" s="1388"/>
      <c r="I1233" s="1388"/>
      <c r="J1233" s="1388"/>
      <c r="K1233" s="1388"/>
      <c r="L1233" s="1388"/>
      <c r="M1233" s="1388"/>
      <c r="N1233" s="1388"/>
      <c r="O1233" s="1389"/>
      <c r="P1233" s="249"/>
    </row>
    <row r="1234" spans="2:16" ht="13.5" thickBot="1">
      <c r="B1234" s="204"/>
      <c r="C1234" s="1387"/>
      <c r="D1234" s="1388"/>
      <c r="E1234" s="1388"/>
      <c r="F1234" s="1388"/>
      <c r="G1234" s="1388"/>
      <c r="H1234" s="1388"/>
      <c r="I1234" s="1388"/>
      <c r="J1234" s="1388"/>
      <c r="K1234" s="1388"/>
      <c r="L1234" s="1388"/>
      <c r="M1234" s="1388"/>
      <c r="N1234" s="1388"/>
      <c r="O1234" s="1389"/>
      <c r="P1234" s="249"/>
    </row>
    <row r="1235" spans="2:16" ht="15">
      <c r="B1235" s="204"/>
      <c r="C1235" s="1418" t="s">
        <v>4578</v>
      </c>
      <c r="D1235" s="1419"/>
      <c r="E1235" s="1419"/>
      <c r="F1235" s="1419"/>
      <c r="G1235" s="1419"/>
      <c r="H1235" s="1419"/>
      <c r="I1235" s="1419"/>
      <c r="J1235" s="1419"/>
      <c r="K1235" s="251" t="s">
        <v>98</v>
      </c>
      <c r="L1235" s="251" t="s">
        <v>4503</v>
      </c>
      <c r="M1235" s="1419" t="s">
        <v>4633</v>
      </c>
      <c r="N1235" s="1419"/>
      <c r="O1235" s="252" t="s">
        <v>4630</v>
      </c>
      <c r="P1235" s="253"/>
    </row>
    <row r="1236" spans="2:16" ht="14.25">
      <c r="B1236" s="204"/>
      <c r="C1236" s="1420" t="s">
        <v>4675</v>
      </c>
      <c r="D1236" s="1421"/>
      <c r="E1236" s="1421"/>
      <c r="F1236" s="1421"/>
      <c r="G1236" s="1421"/>
      <c r="H1236" s="1421"/>
      <c r="I1236" s="1421"/>
      <c r="J1236" s="1421"/>
      <c r="K1236" s="312" t="s">
        <v>7</v>
      </c>
      <c r="L1236" s="265">
        <v>350</v>
      </c>
      <c r="M1236" s="1422">
        <f>+'BASE MAT'!E968</f>
        <v>838</v>
      </c>
      <c r="N1236" s="1422"/>
      <c r="O1236" s="256">
        <f>+ROUND(L1236*M1236,2)</f>
        <v>293300</v>
      </c>
      <c r="P1236" s="257"/>
    </row>
    <row r="1237" spans="2:16" ht="14.25">
      <c r="B1237" s="204"/>
      <c r="C1237" s="1420" t="s">
        <v>4678</v>
      </c>
      <c r="D1237" s="1421"/>
      <c r="E1237" s="1421"/>
      <c r="F1237" s="1421"/>
      <c r="G1237" s="1421"/>
      <c r="H1237" s="1421"/>
      <c r="I1237" s="1421"/>
      <c r="J1237" s="1421"/>
      <c r="K1237" s="312" t="s">
        <v>5</v>
      </c>
      <c r="L1237" s="313">
        <v>0.53</v>
      </c>
      <c r="M1237" s="1422">
        <f>+'BASE MAT'!E338</f>
        <v>90000</v>
      </c>
      <c r="N1237" s="1422"/>
      <c r="O1237" s="256">
        <f>+ROUND(L1237*M1237,2)</f>
        <v>47700</v>
      </c>
      <c r="P1237" s="257"/>
    </row>
    <row r="1238" spans="2:16" ht="14.25">
      <c r="B1238" s="204"/>
      <c r="C1238" s="1423" t="s">
        <v>4676</v>
      </c>
      <c r="D1238" s="1424"/>
      <c r="E1238" s="1424"/>
      <c r="F1238" s="1424"/>
      <c r="G1238" s="1424"/>
      <c r="H1238" s="1424"/>
      <c r="I1238" s="1424"/>
      <c r="J1238" s="1424"/>
      <c r="K1238" s="312" t="s">
        <v>5</v>
      </c>
      <c r="L1238" s="313">
        <v>0.6</v>
      </c>
      <c r="M1238" s="1422">
        <f>+'BASE MAT'!E343</f>
        <v>84000</v>
      </c>
      <c r="N1238" s="1422"/>
      <c r="O1238" s="256">
        <f>+ROUND(L1238*M1238,2)</f>
        <v>50400</v>
      </c>
      <c r="P1238" s="257"/>
    </row>
    <row r="1239" spans="2:16" ht="14.25">
      <c r="B1239" s="204"/>
      <c r="C1239" s="1420" t="s">
        <v>4677</v>
      </c>
      <c r="D1239" s="1421"/>
      <c r="E1239" s="1421"/>
      <c r="F1239" s="1421"/>
      <c r="G1239" s="1421"/>
      <c r="H1239" s="1421"/>
      <c r="I1239" s="1421"/>
      <c r="J1239" s="1421"/>
      <c r="K1239" s="312" t="s">
        <v>480</v>
      </c>
      <c r="L1239" s="313">
        <v>200</v>
      </c>
      <c r="M1239" s="1422">
        <v>120</v>
      </c>
      <c r="N1239" s="1422"/>
      <c r="O1239" s="256">
        <f>+ROUND(L1239*M1239,2)</f>
        <v>24000</v>
      </c>
      <c r="P1239" s="257"/>
    </row>
    <row r="1240" spans="2:16" ht="14.25">
      <c r="B1240" s="204"/>
      <c r="C1240" s="1423" t="s">
        <v>2405</v>
      </c>
      <c r="D1240" s="1424"/>
      <c r="E1240" s="1424"/>
      <c r="F1240" s="1424"/>
      <c r="G1240" s="1424"/>
      <c r="H1240" s="1424"/>
      <c r="I1240" s="1424"/>
      <c r="J1240" s="1424"/>
      <c r="K1240" s="312" t="s">
        <v>0</v>
      </c>
      <c r="L1240" s="323">
        <v>1.5</v>
      </c>
      <c r="M1240" s="1425">
        <f>+'BASE MAT'!E1874</f>
        <v>60000</v>
      </c>
      <c r="N1240" s="1426"/>
      <c r="O1240" s="256">
        <f>+ROUND(L1240*M1240,2)</f>
        <v>90000</v>
      </c>
      <c r="P1240" s="257"/>
    </row>
    <row r="1241" spans="2:16" ht="15.75" thickBot="1">
      <c r="B1241" s="204"/>
      <c r="C1241" s="1385" t="s">
        <v>4631</v>
      </c>
      <c r="D1241" s="1386"/>
      <c r="E1241" s="1386"/>
      <c r="F1241" s="1386"/>
      <c r="G1241" s="1386"/>
      <c r="H1241" s="1386"/>
      <c r="I1241" s="1386"/>
      <c r="J1241" s="1386"/>
      <c r="K1241" s="1386"/>
      <c r="L1241" s="1386"/>
      <c r="M1241" s="1386"/>
      <c r="N1241" s="1386"/>
      <c r="O1241" s="267">
        <f>+O1236+O1237+O1239+O1238+O1240</f>
        <v>505400</v>
      </c>
      <c r="P1241" s="257"/>
    </row>
    <row r="1242" spans="2:16">
      <c r="B1242" s="204"/>
      <c r="C1242" s="1387" t="s">
        <v>4634</v>
      </c>
      <c r="D1242" s="1388"/>
      <c r="E1242" s="1388"/>
      <c r="F1242" s="1388"/>
      <c r="G1242" s="1388"/>
      <c r="H1242" s="1388"/>
      <c r="I1242" s="1388"/>
      <c r="J1242" s="1388"/>
      <c r="K1242" s="1388"/>
      <c r="L1242" s="1388"/>
      <c r="M1242" s="1388"/>
      <c r="N1242" s="1388"/>
      <c r="O1242" s="1389"/>
      <c r="P1242" s="249"/>
    </row>
    <row r="1243" spans="2:16">
      <c r="B1243" s="204"/>
      <c r="C1243" s="1387"/>
      <c r="D1243" s="1388"/>
      <c r="E1243" s="1388"/>
      <c r="F1243" s="1388"/>
      <c r="G1243" s="1388"/>
      <c r="H1243" s="1388"/>
      <c r="I1243" s="1388"/>
      <c r="J1243" s="1388"/>
      <c r="K1243" s="1388"/>
      <c r="L1243" s="1388"/>
      <c r="M1243" s="1388"/>
      <c r="N1243" s="1388"/>
      <c r="O1243" s="1389"/>
      <c r="P1243" s="249"/>
    </row>
    <row r="1244" spans="2:16" ht="13.5" thickBot="1">
      <c r="B1244" s="204"/>
      <c r="C1244" s="1390"/>
      <c r="D1244" s="1391"/>
      <c r="E1244" s="1391"/>
      <c r="F1244" s="1391"/>
      <c r="G1244" s="1391"/>
      <c r="H1244" s="1391"/>
      <c r="I1244" s="1391"/>
      <c r="J1244" s="1391"/>
      <c r="K1244" s="1391"/>
      <c r="L1244" s="1391"/>
      <c r="M1244" s="1391"/>
      <c r="N1244" s="1391"/>
      <c r="O1244" s="1392"/>
      <c r="P1244" s="249"/>
    </row>
    <row r="1245" spans="2:16" ht="17.25">
      <c r="B1245" s="204"/>
      <c r="C1245" s="1393" t="s">
        <v>4635</v>
      </c>
      <c r="D1245" s="1394"/>
      <c r="E1245" s="1394"/>
      <c r="F1245" s="1394"/>
      <c r="G1245" s="1394"/>
      <c r="H1245" s="1394"/>
      <c r="I1245" s="1395"/>
      <c r="J1245" s="251" t="s">
        <v>4636</v>
      </c>
      <c r="K1245" s="263" t="s">
        <v>4506</v>
      </c>
      <c r="L1245" s="269" t="s">
        <v>4637</v>
      </c>
      <c r="M1245" s="1396" t="s">
        <v>4248</v>
      </c>
      <c r="N1245" s="1395"/>
      <c r="O1245" s="252" t="s">
        <v>4630</v>
      </c>
      <c r="P1245" s="253"/>
    </row>
    <row r="1246" spans="2:16" ht="15" thickBot="1">
      <c r="B1246" s="204"/>
      <c r="C1246" s="1397" t="s">
        <v>4679</v>
      </c>
      <c r="D1246" s="1398"/>
      <c r="E1246" s="1398"/>
      <c r="F1246" s="1398"/>
      <c r="G1246" s="1398"/>
      <c r="H1246" s="1398"/>
      <c r="I1246" s="1399"/>
      <c r="J1246" s="270" t="s">
        <v>5</v>
      </c>
      <c r="K1246" s="271">
        <v>20</v>
      </c>
      <c r="L1246" s="270">
        <v>1</v>
      </c>
      <c r="M1246" s="1368">
        <v>1500</v>
      </c>
      <c r="N1246" s="1369"/>
      <c r="O1246" s="256">
        <f>+K1246*L1246*M1246</f>
        <v>30000</v>
      </c>
      <c r="P1246" s="257"/>
    </row>
    <row r="1247" spans="2:16" ht="15" thickBot="1">
      <c r="B1247" s="204"/>
      <c r="C1247" s="1397" t="s">
        <v>4680</v>
      </c>
      <c r="D1247" s="1398"/>
      <c r="E1247" s="1398"/>
      <c r="F1247" s="1398"/>
      <c r="G1247" s="1398"/>
      <c r="H1247" s="1398"/>
      <c r="I1247" s="1399"/>
      <c r="J1247" s="322" t="s">
        <v>5</v>
      </c>
      <c r="K1247" s="271">
        <v>20</v>
      </c>
      <c r="L1247" s="270">
        <v>1</v>
      </c>
      <c r="M1247" s="1368">
        <v>1500</v>
      </c>
      <c r="N1247" s="1369"/>
      <c r="O1247" s="256">
        <f>+K1247*L1247*M1247</f>
        <v>30000</v>
      </c>
      <c r="P1247" s="257"/>
    </row>
    <row r="1248" spans="2:16" ht="15.75" thickBot="1">
      <c r="B1248" s="204"/>
      <c r="C1248" s="1370" t="s">
        <v>4631</v>
      </c>
      <c r="D1248" s="1371"/>
      <c r="E1248" s="1371"/>
      <c r="F1248" s="1371"/>
      <c r="G1248" s="1371"/>
      <c r="H1248" s="1371"/>
      <c r="I1248" s="1371"/>
      <c r="J1248" s="1371"/>
      <c r="K1248" s="1371"/>
      <c r="L1248" s="1371"/>
      <c r="M1248" s="1371"/>
      <c r="N1248" s="1372"/>
      <c r="O1248" s="261">
        <f>+O1246+O1247</f>
        <v>60000</v>
      </c>
      <c r="P1248" s="262"/>
    </row>
    <row r="1249" spans="2:18">
      <c r="B1249" s="204"/>
      <c r="C1249" s="1400" t="s">
        <v>4638</v>
      </c>
      <c r="D1249" s="1401"/>
      <c r="E1249" s="1401"/>
      <c r="F1249" s="1401"/>
      <c r="G1249" s="1401"/>
      <c r="H1249" s="1401"/>
      <c r="I1249" s="1401"/>
      <c r="J1249" s="1401"/>
      <c r="K1249" s="1401"/>
      <c r="L1249" s="1401"/>
      <c r="M1249" s="1401"/>
      <c r="N1249" s="1401"/>
      <c r="O1249" s="1402"/>
      <c r="P1249" s="249"/>
    </row>
    <row r="1250" spans="2:18">
      <c r="B1250" s="204"/>
      <c r="C1250" s="1387"/>
      <c r="D1250" s="1388"/>
      <c r="E1250" s="1388"/>
      <c r="F1250" s="1388"/>
      <c r="G1250" s="1388"/>
      <c r="H1250" s="1388"/>
      <c r="I1250" s="1388"/>
      <c r="J1250" s="1388"/>
      <c r="K1250" s="1388"/>
      <c r="L1250" s="1388"/>
      <c r="M1250" s="1388"/>
      <c r="N1250" s="1388"/>
      <c r="O1250" s="1389"/>
      <c r="P1250" s="249"/>
    </row>
    <row r="1251" spans="2:18" ht="13.5" thickBot="1">
      <c r="B1251" s="204"/>
      <c r="C1251" s="1390"/>
      <c r="D1251" s="1391"/>
      <c r="E1251" s="1391"/>
      <c r="F1251" s="1391"/>
      <c r="G1251" s="1391"/>
      <c r="H1251" s="1391"/>
      <c r="I1251" s="1391"/>
      <c r="J1251" s="1391"/>
      <c r="K1251" s="1391"/>
      <c r="L1251" s="1391"/>
      <c r="M1251" s="1391"/>
      <c r="N1251" s="1391"/>
      <c r="O1251" s="1392"/>
      <c r="P1251" s="249"/>
    </row>
    <row r="1252" spans="2:18" ht="30">
      <c r="B1252" s="204"/>
      <c r="C1252" s="1393" t="s">
        <v>4639</v>
      </c>
      <c r="D1252" s="1394"/>
      <c r="E1252" s="1394"/>
      <c r="F1252" s="1394"/>
      <c r="G1252" s="1394"/>
      <c r="H1252" s="1394"/>
      <c r="I1252" s="1395"/>
      <c r="J1252" s="251" t="s">
        <v>4510</v>
      </c>
      <c r="K1252" s="275" t="s">
        <v>65</v>
      </c>
      <c r="L1252" s="276" t="s">
        <v>4512</v>
      </c>
      <c r="M1252" s="1403" t="s">
        <v>4496</v>
      </c>
      <c r="N1252" s="1404"/>
      <c r="O1252" s="278" t="s">
        <v>4630</v>
      </c>
      <c r="P1252" s="279"/>
    </row>
    <row r="1253" spans="2:18" ht="14.25">
      <c r="B1253" s="204"/>
      <c r="C1253" s="1405" t="str">
        <f>+'BASE M.O.'!D18</f>
        <v>Cuadrilla tipo 3(1 oficial + 3 ayudantes)</v>
      </c>
      <c r="D1253" s="1406"/>
      <c r="E1253" s="1406"/>
      <c r="F1253" s="1406"/>
      <c r="G1253" s="1406"/>
      <c r="H1253" s="1406"/>
      <c r="I1253" s="1407"/>
      <c r="J1253" s="280">
        <f>+'BASE M.O.'!E18</f>
        <v>226201.5</v>
      </c>
      <c r="K1253" s="287">
        <f>+'BASE M.O.'!F18</f>
        <v>2.3094184916435125</v>
      </c>
      <c r="L1253" s="280">
        <f>+'BASE M.O.'!G18</f>
        <v>522394</v>
      </c>
      <c r="M1253" s="1408">
        <v>1.5</v>
      </c>
      <c r="N1253" s="1409"/>
      <c r="O1253" s="309">
        <f>+L1253/M1253</f>
        <v>348262.66666666669</v>
      </c>
      <c r="P1253" s="282"/>
      <c r="R1253" s="731">
        <f>J1253/M1253</f>
        <v>150801</v>
      </c>
    </row>
    <row r="1254" spans="2:18" ht="14.25">
      <c r="B1254" s="204"/>
      <c r="C1254" s="1405"/>
      <c r="D1254" s="1406"/>
      <c r="E1254" s="1406"/>
      <c r="F1254" s="1406"/>
      <c r="G1254" s="1406"/>
      <c r="H1254" s="1406"/>
      <c r="I1254" s="1407"/>
      <c r="J1254" s="280"/>
      <c r="K1254" s="287"/>
      <c r="L1254" s="280"/>
      <c r="M1254" s="1408"/>
      <c r="N1254" s="1409"/>
      <c r="O1254" s="309"/>
      <c r="P1254" s="282"/>
    </row>
    <row r="1255" spans="2:18" ht="14.25">
      <c r="B1255" s="204"/>
      <c r="C1255" s="1405"/>
      <c r="D1255" s="1406"/>
      <c r="E1255" s="1406"/>
      <c r="F1255" s="1406"/>
      <c r="G1255" s="1406"/>
      <c r="H1255" s="1406"/>
      <c r="I1255" s="1407"/>
      <c r="J1255" s="280">
        <f>+'BASE M.O.'!E2223</f>
        <v>0</v>
      </c>
      <c r="K1255" s="311"/>
      <c r="L1255" s="281">
        <f>+'BASE M.O.'!G2223</f>
        <v>0</v>
      </c>
      <c r="M1255" s="1410"/>
      <c r="N1255" s="1411"/>
      <c r="O1255" s="309"/>
      <c r="P1255" s="282"/>
    </row>
    <row r="1256" spans="2:18" ht="15" thickBot="1">
      <c r="B1256" s="204"/>
      <c r="C1256" s="1365"/>
      <c r="D1256" s="1366"/>
      <c r="E1256" s="1366"/>
      <c r="F1256" s="1366"/>
      <c r="G1256" s="1366"/>
      <c r="H1256" s="1366"/>
      <c r="I1256" s="1367"/>
      <c r="J1256" s="272"/>
      <c r="K1256" s="273"/>
      <c r="L1256" s="272"/>
      <c r="M1256" s="1368"/>
      <c r="N1256" s="1369"/>
      <c r="O1256" s="274"/>
      <c r="P1256" s="257"/>
    </row>
    <row r="1257" spans="2:18" ht="15.75" thickBot="1">
      <c r="B1257" s="204"/>
      <c r="C1257" s="1370" t="s">
        <v>4631</v>
      </c>
      <c r="D1257" s="1371"/>
      <c r="E1257" s="1371"/>
      <c r="F1257" s="1371"/>
      <c r="G1257" s="1371"/>
      <c r="H1257" s="1371"/>
      <c r="I1257" s="1371"/>
      <c r="J1257" s="1371"/>
      <c r="K1257" s="1371"/>
      <c r="L1257" s="1371"/>
      <c r="M1257" s="1371"/>
      <c r="N1257" s="1372"/>
      <c r="O1257" s="268">
        <f>+O1253+O1254+O1255+O1256</f>
        <v>348262.66666666669</v>
      </c>
      <c r="P1257" s="257"/>
    </row>
    <row r="1258" spans="2:18" ht="15" thickBot="1">
      <c r="B1258" s="204"/>
      <c r="C1258" s="243"/>
      <c r="D1258" s="212"/>
      <c r="E1258" s="212"/>
      <c r="F1258" s="212"/>
      <c r="G1258" s="212"/>
      <c r="H1258" s="212"/>
      <c r="I1258" s="212"/>
      <c r="J1258" s="212"/>
      <c r="K1258" s="212"/>
      <c r="L1258" s="212"/>
      <c r="M1258" s="212"/>
      <c r="N1258" s="212"/>
      <c r="O1258" s="244"/>
      <c r="P1258" s="205"/>
    </row>
    <row r="1259" spans="2:18" ht="15.75" thickBot="1">
      <c r="B1259" s="204"/>
      <c r="C1259" s="1373" t="s">
        <v>4640</v>
      </c>
      <c r="D1259" s="1374"/>
      <c r="E1259" s="1374"/>
      <c r="F1259" s="1374"/>
      <c r="G1259" s="1374"/>
      <c r="H1259" s="1374"/>
      <c r="I1259" s="1374"/>
      <c r="J1259" s="1374"/>
      <c r="K1259" s="1374"/>
      <c r="L1259" s="1374"/>
      <c r="M1259" s="1374"/>
      <c r="N1259" s="1375"/>
      <c r="O1259" s="283">
        <f>+O1257+O1248+O1241+O1231</f>
        <v>953575.8</v>
      </c>
      <c r="P1259" s="284"/>
    </row>
    <row r="1260" spans="2:18" ht="14.45" customHeight="1">
      <c r="B1260" s="204"/>
      <c r="C1260" s="1376" t="s">
        <v>5351</v>
      </c>
      <c r="D1260" s="1377"/>
      <c r="E1260" s="1377"/>
      <c r="F1260" s="1377"/>
      <c r="G1260" s="1377"/>
      <c r="H1260" s="1377"/>
      <c r="I1260" s="1377"/>
      <c r="J1260" s="1377"/>
      <c r="K1260" s="1377"/>
      <c r="L1260" s="1377"/>
      <c r="M1260" s="1377"/>
      <c r="N1260" s="1377"/>
      <c r="O1260" s="1378"/>
      <c r="P1260" s="284"/>
    </row>
    <row r="1261" spans="2:18" ht="14.45" customHeight="1">
      <c r="B1261" s="204"/>
      <c r="C1261" s="1379"/>
      <c r="D1261" s="1380"/>
      <c r="E1261" s="1380"/>
      <c r="F1261" s="1380"/>
      <c r="G1261" s="1380"/>
      <c r="H1261" s="1380"/>
      <c r="I1261" s="1380"/>
      <c r="J1261" s="1380"/>
      <c r="K1261" s="1380"/>
      <c r="L1261" s="1380"/>
      <c r="M1261" s="1380"/>
      <c r="N1261" s="1380"/>
      <c r="O1261" s="1381"/>
      <c r="P1261" s="284"/>
    </row>
    <row r="1262" spans="2:18" ht="14.45" customHeight="1">
      <c r="B1262" s="204"/>
      <c r="C1262" s="1379"/>
      <c r="D1262" s="1380"/>
      <c r="E1262" s="1380"/>
      <c r="F1262" s="1380"/>
      <c r="G1262" s="1380"/>
      <c r="H1262" s="1380"/>
      <c r="I1262" s="1380"/>
      <c r="J1262" s="1380"/>
      <c r="K1262" s="1380"/>
      <c r="L1262" s="1380"/>
      <c r="M1262" s="1380"/>
      <c r="N1262" s="1380"/>
      <c r="O1262" s="1381"/>
      <c r="P1262" s="284"/>
    </row>
    <row r="1263" spans="2:18" ht="14.45" customHeight="1" thickBot="1">
      <c r="B1263" s="204"/>
      <c r="C1263" s="1382"/>
      <c r="D1263" s="1383"/>
      <c r="E1263" s="1383"/>
      <c r="F1263" s="1383"/>
      <c r="G1263" s="1383"/>
      <c r="H1263" s="1383"/>
      <c r="I1263" s="1383"/>
      <c r="J1263" s="1383"/>
      <c r="K1263" s="1383"/>
      <c r="L1263" s="1383"/>
      <c r="M1263" s="1383"/>
      <c r="N1263" s="1383"/>
      <c r="O1263" s="1384"/>
      <c r="P1263" s="284"/>
    </row>
    <row r="1264" spans="2:18" ht="13.5" thickBot="1">
      <c r="B1264" s="305"/>
      <c r="C1264" s="306"/>
      <c r="D1264" s="306"/>
      <c r="E1264" s="306"/>
      <c r="F1264" s="306"/>
      <c r="G1264" s="306"/>
      <c r="H1264" s="306"/>
      <c r="I1264" s="306"/>
      <c r="J1264" s="306"/>
      <c r="K1264" s="306"/>
      <c r="L1264" s="306"/>
      <c r="M1264" s="306"/>
      <c r="N1264" s="306"/>
      <c r="O1264" s="306"/>
      <c r="P1264" s="307"/>
    </row>
    <row r="1265" spans="2:16" ht="13.5" thickTop="1"/>
    <row r="1266" spans="2:16" ht="13.5" thickBot="1"/>
    <row r="1267" spans="2:16" ht="13.5" thickTop="1">
      <c r="B1267" s="201"/>
      <c r="C1267" s="202"/>
      <c r="D1267" s="202"/>
      <c r="E1267" s="202"/>
      <c r="F1267" s="202"/>
      <c r="G1267" s="202"/>
      <c r="H1267" s="202"/>
      <c r="I1267" s="202"/>
      <c r="J1267" s="202"/>
      <c r="K1267" s="202"/>
      <c r="L1267" s="202"/>
      <c r="M1267" s="202"/>
      <c r="N1267" s="202"/>
      <c r="O1267" s="202"/>
      <c r="P1267" s="203"/>
    </row>
    <row r="1268" spans="2:16" ht="15" thickBot="1">
      <c r="B1268" s="204"/>
      <c r="C1268" s="212"/>
      <c r="D1268" s="212"/>
      <c r="E1268" s="212"/>
      <c r="F1268" s="212"/>
      <c r="G1268" s="212"/>
      <c r="H1268" s="212"/>
      <c r="I1268" s="212"/>
      <c r="J1268" s="212"/>
      <c r="K1268" s="212"/>
      <c r="L1268" s="212"/>
      <c r="M1268" s="212"/>
      <c r="N1268" s="212"/>
      <c r="O1268" s="212"/>
      <c r="P1268" s="205"/>
    </row>
    <row r="1269" spans="2:16" ht="14.45" customHeight="1">
      <c r="B1269" s="204"/>
      <c r="C1269" s="1469" t="str">
        <f>+credenciales!$B$36</f>
        <v xml:space="preserve">ANÁLISIS DE PRECIOS UNITARIOS </v>
      </c>
      <c r="D1269" s="1470"/>
      <c r="E1269" s="1470"/>
      <c r="F1269" s="1470"/>
      <c r="G1269" s="1470"/>
      <c r="H1269" s="1470"/>
      <c r="I1269" s="1470"/>
      <c r="J1269" s="1470"/>
      <c r="K1269" s="1471"/>
      <c r="L1269" s="1478"/>
      <c r="M1269" s="1479"/>
      <c r="N1269" s="1479"/>
      <c r="O1269" s="1480"/>
      <c r="P1269" s="214"/>
    </row>
    <row r="1270" spans="2:16" ht="14.45" customHeight="1">
      <c r="B1270" s="204"/>
      <c r="C1270" s="1472"/>
      <c r="D1270" s="1473"/>
      <c r="E1270" s="1473"/>
      <c r="F1270" s="1473"/>
      <c r="G1270" s="1473"/>
      <c r="H1270" s="1473"/>
      <c r="I1270" s="1473"/>
      <c r="J1270" s="1473"/>
      <c r="K1270" s="1474"/>
      <c r="L1270" s="1481"/>
      <c r="M1270" s="1482"/>
      <c r="N1270" s="1482"/>
      <c r="O1270" s="1483"/>
      <c r="P1270" s="214"/>
    </row>
    <row r="1271" spans="2:16" ht="14.45" customHeight="1">
      <c r="B1271" s="204"/>
      <c r="C1271" s="1472"/>
      <c r="D1271" s="1473"/>
      <c r="E1271" s="1473"/>
      <c r="F1271" s="1473"/>
      <c r="G1271" s="1473"/>
      <c r="H1271" s="1473"/>
      <c r="I1271" s="1473"/>
      <c r="J1271" s="1473"/>
      <c r="K1271" s="1474"/>
      <c r="L1271" s="1484" t="s">
        <v>4615</v>
      </c>
      <c r="M1271" s="1486"/>
      <c r="N1271" s="1487"/>
      <c r="O1271" s="1488"/>
      <c r="P1271" s="214"/>
    </row>
    <row r="1272" spans="2:16" ht="14.45" customHeight="1">
      <c r="B1272" s="204"/>
      <c r="C1272" s="1472"/>
      <c r="D1272" s="1473"/>
      <c r="E1272" s="1473"/>
      <c r="F1272" s="1473"/>
      <c r="G1272" s="1473"/>
      <c r="H1272" s="1473"/>
      <c r="I1272" s="1473"/>
      <c r="J1272" s="1473"/>
      <c r="K1272" s="1474"/>
      <c r="L1272" s="1485"/>
      <c r="M1272" s="1489"/>
      <c r="N1272" s="1490"/>
      <c r="O1272" s="1491"/>
      <c r="P1272" s="216"/>
    </row>
    <row r="1273" spans="2:16" ht="13.9" customHeight="1">
      <c r="B1273" s="204"/>
      <c r="C1273" s="1472"/>
      <c r="D1273" s="1473"/>
      <c r="E1273" s="1473"/>
      <c r="F1273" s="1473"/>
      <c r="G1273" s="1473"/>
      <c r="H1273" s="1473"/>
      <c r="I1273" s="1473"/>
      <c r="J1273" s="1473"/>
      <c r="K1273" s="1474"/>
      <c r="L1273" s="1484" t="s">
        <v>4617</v>
      </c>
      <c r="M1273" s="1484">
        <v>1</v>
      </c>
      <c r="N1273" s="1484" t="s">
        <v>4618</v>
      </c>
      <c r="O1273" s="1493">
        <v>1</v>
      </c>
      <c r="P1273" s="214"/>
    </row>
    <row r="1274" spans="2:16" ht="13.9" customHeight="1">
      <c r="B1274" s="204"/>
      <c r="C1274" s="1472"/>
      <c r="D1274" s="1473"/>
      <c r="E1274" s="1473"/>
      <c r="F1274" s="1473"/>
      <c r="G1274" s="1473"/>
      <c r="H1274" s="1473"/>
      <c r="I1274" s="1473"/>
      <c r="J1274" s="1473"/>
      <c r="K1274" s="1474"/>
      <c r="L1274" s="1492"/>
      <c r="M1274" s="1492"/>
      <c r="N1274" s="1492"/>
      <c r="O1274" s="1494"/>
      <c r="P1274" s="214"/>
    </row>
    <row r="1275" spans="2:16" ht="14.45" customHeight="1">
      <c r="B1275" s="204"/>
      <c r="C1275" s="1475"/>
      <c r="D1275" s="1476"/>
      <c r="E1275" s="1476"/>
      <c r="F1275" s="1476"/>
      <c r="G1275" s="1476"/>
      <c r="H1275" s="1476"/>
      <c r="I1275" s="1476"/>
      <c r="J1275" s="1476"/>
      <c r="K1275" s="1477"/>
      <c r="L1275" s="1492"/>
      <c r="M1275" s="1492"/>
      <c r="N1275" s="1492"/>
      <c r="O1275" s="1494"/>
      <c r="P1275" s="214"/>
    </row>
    <row r="1276" spans="2:16" ht="15.75" thickBot="1">
      <c r="B1276" s="204"/>
      <c r="C1276" s="217"/>
      <c r="D1276" s="218"/>
      <c r="E1276" s="218"/>
      <c r="F1276" s="218"/>
      <c r="G1276" s="218"/>
      <c r="H1276" s="218"/>
      <c r="I1276" s="218"/>
      <c r="J1276" s="218"/>
      <c r="K1276" s="218"/>
      <c r="L1276" s="218"/>
      <c r="M1276" s="219"/>
      <c r="N1276" s="219"/>
      <c r="O1276" s="220"/>
      <c r="P1276" s="221"/>
    </row>
    <row r="1277" spans="2:16" ht="15">
      <c r="B1277" s="204"/>
      <c r="C1277" s="222"/>
      <c r="D1277" s="213"/>
      <c r="E1277" s="213"/>
      <c r="F1277" s="213"/>
      <c r="G1277" s="213"/>
      <c r="H1277" s="213"/>
      <c r="I1277" s="213"/>
      <c r="J1277" s="213"/>
      <c r="K1277" s="213"/>
      <c r="L1277" s="223" t="s">
        <v>4620</v>
      </c>
      <c r="M1277" s="224" t="s">
        <v>4621</v>
      </c>
      <c r="N1277" s="224" t="s">
        <v>4622</v>
      </c>
      <c r="O1277" s="225" t="s">
        <v>4623</v>
      </c>
      <c r="P1277" s="216"/>
    </row>
    <row r="1278" spans="2:16" ht="15">
      <c r="B1278" s="204"/>
      <c r="C1278" s="226"/>
      <c r="D1278" s="215"/>
      <c r="E1278" s="215"/>
      <c r="F1278" s="215"/>
      <c r="G1278" s="215"/>
      <c r="H1278" s="215"/>
      <c r="I1278" s="215"/>
      <c r="J1278" s="215"/>
      <c r="K1278" s="215"/>
      <c r="L1278" s="227"/>
      <c r="M1278" s="228"/>
      <c r="N1278" s="228"/>
      <c r="O1278" s="228"/>
      <c r="P1278" s="230"/>
    </row>
    <row r="1279" spans="2:16" ht="15">
      <c r="B1279" s="204"/>
      <c r="C1279" s="1427" t="s">
        <v>4624</v>
      </c>
      <c r="D1279" s="1428"/>
      <c r="E1279" s="1428"/>
      <c r="F1279" s="1428"/>
      <c r="G1279" s="215" t="s">
        <v>4660</v>
      </c>
      <c r="H1279" s="215"/>
      <c r="I1279" s="215" t="s">
        <v>4625</v>
      </c>
      <c r="J1279" s="212"/>
      <c r="K1279" s="215"/>
      <c r="L1279" s="227"/>
      <c r="M1279" s="212"/>
      <c r="N1279" s="212"/>
      <c r="O1279" s="231"/>
      <c r="P1279" s="230"/>
    </row>
    <row r="1280" spans="2:16" ht="15">
      <c r="B1280" s="204"/>
      <c r="C1280" s="232"/>
      <c r="D1280" s="233"/>
      <c r="E1280" s="233"/>
      <c r="F1280" s="233"/>
      <c r="G1280" s="233"/>
      <c r="H1280" s="233"/>
      <c r="I1280" s="233"/>
      <c r="J1280" s="233"/>
      <c r="K1280" s="233"/>
      <c r="L1280" s="233"/>
      <c r="M1280" s="233"/>
      <c r="N1280" s="233"/>
      <c r="O1280" s="234"/>
      <c r="P1280" s="235"/>
    </row>
    <row r="1281" spans="2:16" ht="15" thickBot="1">
      <c r="B1281" s="204"/>
      <c r="C1281" s="236"/>
      <c r="D1281" s="237"/>
      <c r="E1281" s="237"/>
      <c r="F1281" s="237"/>
      <c r="G1281" s="237"/>
      <c r="H1281" s="237"/>
      <c r="I1281" s="237"/>
      <c r="J1281" s="237"/>
      <c r="K1281" s="237"/>
      <c r="L1281" s="237"/>
      <c r="M1281" s="237"/>
      <c r="N1281" s="237"/>
      <c r="O1281" s="238"/>
      <c r="P1281" s="205"/>
    </row>
    <row r="1282" spans="2:16" ht="16.5" customHeight="1" thickBot="1">
      <c r="B1282" s="204"/>
      <c r="C1282" s="239"/>
      <c r="D1282" s="240"/>
      <c r="E1282" s="240"/>
      <c r="F1282" s="240"/>
      <c r="G1282" s="240"/>
      <c r="H1282" s="240"/>
      <c r="I1282" s="212"/>
      <c r="J1282" s="212"/>
      <c r="K1282" s="240"/>
      <c r="L1282" s="240"/>
      <c r="M1282" s="240"/>
      <c r="N1282" s="240"/>
      <c r="O1282" s="241"/>
      <c r="P1282" s="205"/>
    </row>
    <row r="1283" spans="2:16" ht="15">
      <c r="B1283" s="204"/>
      <c r="C1283" s="1429" t="s">
        <v>4626</v>
      </c>
      <c r="D1283" s="1430"/>
      <c r="E1283" s="1430"/>
      <c r="F1283" s="1430"/>
      <c r="G1283" s="1430"/>
      <c r="H1283" s="1430"/>
      <c r="I1283" s="1430"/>
      <c r="J1283" s="1430"/>
      <c r="K1283" s="1430"/>
      <c r="L1283" s="1430"/>
      <c r="M1283" s="1430"/>
      <c r="N1283" s="1430"/>
      <c r="O1283" s="1431"/>
      <c r="P1283" s="242"/>
    </row>
    <row r="1284" spans="2:16" ht="15" thickBot="1">
      <c r="B1284" s="204"/>
      <c r="C1284" s="243"/>
      <c r="D1284" s="212"/>
      <c r="E1284" s="212"/>
      <c r="F1284" s="212"/>
      <c r="G1284" s="212"/>
      <c r="H1284" s="212"/>
      <c r="I1284" s="212"/>
      <c r="J1284" s="212"/>
      <c r="K1284" s="212"/>
      <c r="L1284" s="212"/>
      <c r="M1284" s="212"/>
      <c r="N1284" s="212"/>
      <c r="O1284" s="244"/>
      <c r="P1284" s="205"/>
    </row>
    <row r="1285" spans="2:16" ht="15">
      <c r="B1285" s="204"/>
      <c r="C1285" s="245" t="s">
        <v>4577</v>
      </c>
      <c r="D1285" s="1432" t="s">
        <v>4578</v>
      </c>
      <c r="E1285" s="1433"/>
      <c r="F1285" s="1433"/>
      <c r="G1285" s="1433"/>
      <c r="H1285" s="1433"/>
      <c r="I1285" s="1433"/>
      <c r="J1285" s="1433"/>
      <c r="K1285" s="1433"/>
      <c r="L1285" s="1434"/>
      <c r="M1285" s="1435" t="s">
        <v>98</v>
      </c>
      <c r="N1285" s="1436"/>
      <c r="O1285" s="245" t="s">
        <v>4503</v>
      </c>
      <c r="P1285" s="246"/>
    </row>
    <row r="1286" spans="2:16" ht="15" thickBot="1">
      <c r="B1286" s="204"/>
      <c r="C1286" s="308">
        <f>+'presupuesto   comfanorte'!B26</f>
        <v>3.04</v>
      </c>
      <c r="D1286" s="1437" t="str">
        <f>+'presupuesto   comfanorte'!C26</f>
        <v>CONCRETO 21  MPA - VIGA DE CIMENTACIÓN 0,20*0,40</v>
      </c>
      <c r="E1286" s="1438"/>
      <c r="F1286" s="1438"/>
      <c r="G1286" s="1438"/>
      <c r="H1286" s="1438"/>
      <c r="I1286" s="1438"/>
      <c r="J1286" s="1438"/>
      <c r="K1286" s="1438"/>
      <c r="L1286" s="1439"/>
      <c r="M1286" s="1437" t="str">
        <f>+'presupuesto   comfanorte'!D26</f>
        <v>ML</v>
      </c>
      <c r="N1286" s="1439"/>
      <c r="O1286" s="247">
        <f>+'presupuesto   comfanorte'!E26</f>
        <v>192.8109</v>
      </c>
      <c r="P1286" s="248"/>
    </row>
    <row r="1287" spans="2:16">
      <c r="B1287" s="204"/>
      <c r="C1287" s="1440" t="s">
        <v>4494</v>
      </c>
      <c r="D1287" s="1441"/>
      <c r="E1287" s="1441"/>
      <c r="F1287" s="1441"/>
      <c r="G1287" s="1441"/>
      <c r="H1287" s="1441"/>
      <c r="I1287" s="1441"/>
      <c r="J1287" s="1441"/>
      <c r="K1287" s="1441"/>
      <c r="L1287" s="1441"/>
      <c r="M1287" s="1441"/>
      <c r="N1287" s="1441"/>
      <c r="O1287" s="1442"/>
      <c r="P1287" s="249"/>
    </row>
    <row r="1288" spans="2:16">
      <c r="B1288" s="204"/>
      <c r="C1288" s="1443"/>
      <c r="D1288" s="1444"/>
      <c r="E1288" s="1444"/>
      <c r="F1288" s="1444"/>
      <c r="G1288" s="1444"/>
      <c r="H1288" s="1444"/>
      <c r="I1288" s="1444"/>
      <c r="J1288" s="1444"/>
      <c r="K1288" s="1444"/>
      <c r="L1288" s="1444"/>
      <c r="M1288" s="1444"/>
      <c r="N1288" s="1444"/>
      <c r="O1288" s="1445"/>
      <c r="P1288" s="249"/>
    </row>
    <row r="1289" spans="2:16" ht="13.5" thickBot="1">
      <c r="B1289" s="204"/>
      <c r="C1289" s="1446"/>
      <c r="D1289" s="1447"/>
      <c r="E1289" s="1447"/>
      <c r="F1289" s="1447"/>
      <c r="G1289" s="1447"/>
      <c r="H1289" s="1447"/>
      <c r="I1289" s="1447"/>
      <c r="J1289" s="1447"/>
      <c r="K1289" s="1447"/>
      <c r="L1289" s="1447"/>
      <c r="M1289" s="1447"/>
      <c r="N1289" s="1447"/>
      <c r="O1289" s="1448"/>
      <c r="P1289" s="249"/>
    </row>
    <row r="1290" spans="2:16" ht="15">
      <c r="B1290" s="204"/>
      <c r="C1290" s="1393" t="s">
        <v>4578</v>
      </c>
      <c r="D1290" s="1394"/>
      <c r="E1290" s="1394"/>
      <c r="F1290" s="1394"/>
      <c r="G1290" s="1395"/>
      <c r="H1290" s="1396" t="s">
        <v>4627</v>
      </c>
      <c r="I1290" s="1395"/>
      <c r="J1290" s="1396" t="s">
        <v>4628</v>
      </c>
      <c r="K1290" s="1395"/>
      <c r="L1290" s="251" t="s">
        <v>4629</v>
      </c>
      <c r="M1290" s="1396" t="s">
        <v>4496</v>
      </c>
      <c r="N1290" s="1395"/>
      <c r="O1290" s="252" t="s">
        <v>4630</v>
      </c>
      <c r="P1290" s="253"/>
    </row>
    <row r="1291" spans="2:16" ht="14.25">
      <c r="B1291" s="204"/>
      <c r="C1291" s="1397"/>
      <c r="D1291" s="1398"/>
      <c r="E1291" s="1398"/>
      <c r="F1291" s="1398"/>
      <c r="G1291" s="1399"/>
      <c r="H1291" s="1449"/>
      <c r="I1291" s="1399"/>
      <c r="J1291" s="1449"/>
      <c r="K1291" s="1399"/>
      <c r="L1291" s="255"/>
      <c r="M1291" s="1450"/>
      <c r="N1291" s="1451"/>
      <c r="O1291" s="256"/>
      <c r="P1291" s="257"/>
    </row>
    <row r="1292" spans="2:16" ht="14.25">
      <c r="B1292" s="204"/>
      <c r="C1292" s="1405" t="s">
        <v>4683</v>
      </c>
      <c r="D1292" s="1406"/>
      <c r="E1292" s="1406"/>
      <c r="F1292" s="1406"/>
      <c r="G1292" s="1407"/>
      <c r="H1292" s="1450"/>
      <c r="I1292" s="1451"/>
      <c r="J1292" s="1452" t="s">
        <v>4682</v>
      </c>
      <c r="K1292" s="1407"/>
      <c r="L1292" s="255">
        <f>+'BASE MAQ. Y EQ.'!E61/8</f>
        <v>11250</v>
      </c>
      <c r="M1292" s="1450">
        <v>4</v>
      </c>
      <c r="N1292" s="1451"/>
      <c r="O1292" s="256">
        <f>+L1292/M1292</f>
        <v>2812.5</v>
      </c>
      <c r="P1292" s="257"/>
    </row>
    <row r="1293" spans="2:16" ht="15" thickBot="1">
      <c r="B1293" s="204"/>
      <c r="C1293" s="1412" t="s">
        <v>4657</v>
      </c>
      <c r="D1293" s="1413"/>
      <c r="E1293" s="1413"/>
      <c r="F1293" s="1413"/>
      <c r="G1293" s="1414"/>
      <c r="H1293" s="1415"/>
      <c r="I1293" s="1414"/>
      <c r="J1293" s="1415"/>
      <c r="K1293" s="1414"/>
      <c r="L1293" s="260"/>
      <c r="M1293" s="1416">
        <v>0.05</v>
      </c>
      <c r="N1293" s="1417"/>
      <c r="O1293" s="256">
        <f>+M1293*O1320</f>
        <v>1210.9000000000001</v>
      </c>
      <c r="P1293" s="257"/>
    </row>
    <row r="1294" spans="2:16" ht="15.75" thickBot="1">
      <c r="B1294" s="204"/>
      <c r="C1294" s="1370" t="s">
        <v>4631</v>
      </c>
      <c r="D1294" s="1371"/>
      <c r="E1294" s="1371"/>
      <c r="F1294" s="1371"/>
      <c r="G1294" s="1371"/>
      <c r="H1294" s="1371"/>
      <c r="I1294" s="1371"/>
      <c r="J1294" s="1371"/>
      <c r="K1294" s="1371"/>
      <c r="L1294" s="1371"/>
      <c r="M1294" s="1371"/>
      <c r="N1294" s="1372"/>
      <c r="O1294" s="261">
        <f>+O1291+O1293+O1292</f>
        <v>4023.4</v>
      </c>
      <c r="P1294" s="262"/>
    </row>
    <row r="1295" spans="2:16">
      <c r="B1295" s="204"/>
      <c r="C1295" s="1400" t="s">
        <v>4632</v>
      </c>
      <c r="D1295" s="1401"/>
      <c r="E1295" s="1401"/>
      <c r="F1295" s="1401"/>
      <c r="G1295" s="1401"/>
      <c r="H1295" s="1401"/>
      <c r="I1295" s="1401"/>
      <c r="J1295" s="1401"/>
      <c r="K1295" s="1401"/>
      <c r="L1295" s="1401"/>
      <c r="M1295" s="1401"/>
      <c r="N1295" s="1401"/>
      <c r="O1295" s="1402"/>
      <c r="P1295" s="249"/>
    </row>
    <row r="1296" spans="2:16">
      <c r="B1296" s="204"/>
      <c r="C1296" s="1387"/>
      <c r="D1296" s="1388"/>
      <c r="E1296" s="1388"/>
      <c r="F1296" s="1388"/>
      <c r="G1296" s="1388"/>
      <c r="H1296" s="1388"/>
      <c r="I1296" s="1388"/>
      <c r="J1296" s="1388"/>
      <c r="K1296" s="1388"/>
      <c r="L1296" s="1388"/>
      <c r="M1296" s="1388"/>
      <c r="N1296" s="1388"/>
      <c r="O1296" s="1389"/>
      <c r="P1296" s="249"/>
    </row>
    <row r="1297" spans="2:16" ht="13.5" thickBot="1">
      <c r="B1297" s="204"/>
      <c r="C1297" s="1387"/>
      <c r="D1297" s="1388"/>
      <c r="E1297" s="1388"/>
      <c r="F1297" s="1388"/>
      <c r="G1297" s="1388"/>
      <c r="H1297" s="1388"/>
      <c r="I1297" s="1388"/>
      <c r="J1297" s="1388"/>
      <c r="K1297" s="1388"/>
      <c r="L1297" s="1388"/>
      <c r="M1297" s="1388"/>
      <c r="N1297" s="1388"/>
      <c r="O1297" s="1389"/>
      <c r="P1297" s="249"/>
    </row>
    <row r="1298" spans="2:16" ht="15">
      <c r="B1298" s="204"/>
      <c r="C1298" s="1418" t="s">
        <v>4578</v>
      </c>
      <c r="D1298" s="1419"/>
      <c r="E1298" s="1419"/>
      <c r="F1298" s="1419"/>
      <c r="G1298" s="1419"/>
      <c r="H1298" s="1419"/>
      <c r="I1298" s="1419"/>
      <c r="J1298" s="1419"/>
      <c r="K1298" s="251" t="s">
        <v>98</v>
      </c>
      <c r="L1298" s="251" t="s">
        <v>4503</v>
      </c>
      <c r="M1298" s="1419" t="s">
        <v>4633</v>
      </c>
      <c r="N1298" s="1419"/>
      <c r="O1298" s="252" t="s">
        <v>4630</v>
      </c>
      <c r="P1298" s="253"/>
    </row>
    <row r="1299" spans="2:16" ht="14.25">
      <c r="B1299" s="204"/>
      <c r="C1299" s="1420" t="str">
        <f>'BASE MAT'!D3398</f>
        <v>CONCRETO 21.0 MPa  MEZCLADO EN OBRA</v>
      </c>
      <c r="D1299" s="1421"/>
      <c r="E1299" s="1421"/>
      <c r="F1299" s="1421"/>
      <c r="G1299" s="1421"/>
      <c r="H1299" s="1421"/>
      <c r="I1299" s="1421"/>
      <c r="J1299" s="1421"/>
      <c r="K1299" s="312" t="str">
        <f>'BASE MAT'!C3398</f>
        <v>M3</v>
      </c>
      <c r="L1299" s="265">
        <v>0.12</v>
      </c>
      <c r="M1299" s="1422">
        <f>'BASE MAT'!E3398</f>
        <v>665688</v>
      </c>
      <c r="N1299" s="1422"/>
      <c r="O1299" s="256">
        <f>M1299*L1299</f>
        <v>79882.559999999998</v>
      </c>
      <c r="P1299" s="257"/>
    </row>
    <row r="1300" spans="2:16" ht="14.25">
      <c r="B1300" s="204"/>
      <c r="C1300" s="1420"/>
      <c r="D1300" s="1421"/>
      <c r="E1300" s="1421"/>
      <c r="F1300" s="1421"/>
      <c r="G1300" s="1421"/>
      <c r="H1300" s="1421"/>
      <c r="I1300" s="1421"/>
      <c r="J1300" s="1421"/>
      <c r="K1300" s="312"/>
      <c r="L1300" s="313"/>
      <c r="M1300" s="1422"/>
      <c r="N1300" s="1422"/>
      <c r="O1300" s="256"/>
      <c r="P1300" s="257"/>
    </row>
    <row r="1301" spans="2:16" ht="14.25">
      <c r="B1301" s="204"/>
      <c r="C1301" s="1423"/>
      <c r="D1301" s="1424"/>
      <c r="E1301" s="1424"/>
      <c r="F1301" s="1424"/>
      <c r="G1301" s="1424"/>
      <c r="H1301" s="1424"/>
      <c r="I1301" s="1424"/>
      <c r="J1301" s="1424"/>
      <c r="K1301" s="312"/>
      <c r="L1301" s="313"/>
      <c r="M1301" s="1422"/>
      <c r="N1301" s="1422"/>
      <c r="O1301" s="256"/>
      <c r="P1301" s="257"/>
    </row>
    <row r="1302" spans="2:16" ht="14.25">
      <c r="B1302" s="204"/>
      <c r="C1302" s="1420"/>
      <c r="D1302" s="1421"/>
      <c r="E1302" s="1421"/>
      <c r="F1302" s="1421"/>
      <c r="G1302" s="1421"/>
      <c r="H1302" s="1421"/>
      <c r="I1302" s="1421"/>
      <c r="J1302" s="1421"/>
      <c r="K1302" s="312"/>
      <c r="L1302" s="313"/>
      <c r="M1302" s="1422"/>
      <c r="N1302" s="1422"/>
      <c r="O1302" s="256"/>
      <c r="P1302" s="257"/>
    </row>
    <row r="1303" spans="2:16" ht="14.25">
      <c r="B1303" s="204"/>
      <c r="C1303" s="1423" t="str">
        <f>+'BASE MAQ. Y EQ.'!C81</f>
        <v>Formaleta metalica de 1*0.5 M-Und+  complementos</v>
      </c>
      <c r="D1303" s="1424"/>
      <c r="E1303" s="1424"/>
      <c r="F1303" s="1424"/>
      <c r="G1303" s="1424"/>
      <c r="H1303" s="1424"/>
      <c r="I1303" s="1424"/>
      <c r="J1303" s="1424"/>
      <c r="K1303" s="312" t="s">
        <v>3</v>
      </c>
      <c r="L1303" s="313">
        <v>1.5</v>
      </c>
      <c r="M1303" s="1425">
        <v>60000</v>
      </c>
      <c r="N1303" s="1426"/>
      <c r="O1303" s="256">
        <f>+ROUND(L1303*M1303,2)</f>
        <v>90000</v>
      </c>
      <c r="P1303" s="257"/>
    </row>
    <row r="1304" spans="2:16" ht="15.75" thickBot="1">
      <c r="B1304" s="204"/>
      <c r="C1304" s="1385" t="s">
        <v>4631</v>
      </c>
      <c r="D1304" s="1386"/>
      <c r="E1304" s="1386"/>
      <c r="F1304" s="1386"/>
      <c r="G1304" s="1386"/>
      <c r="H1304" s="1386"/>
      <c r="I1304" s="1386"/>
      <c r="J1304" s="1386"/>
      <c r="K1304" s="1386"/>
      <c r="L1304" s="1386"/>
      <c r="M1304" s="1386"/>
      <c r="N1304" s="1386"/>
      <c r="O1304" s="267">
        <f>+O1299+O1300+O1302+O1301+O1303</f>
        <v>169882.56</v>
      </c>
      <c r="P1304" s="257"/>
    </row>
    <row r="1305" spans="2:16">
      <c r="B1305" s="204"/>
      <c r="C1305" s="1387" t="s">
        <v>4634</v>
      </c>
      <c r="D1305" s="1388"/>
      <c r="E1305" s="1388"/>
      <c r="F1305" s="1388"/>
      <c r="G1305" s="1388"/>
      <c r="H1305" s="1388"/>
      <c r="I1305" s="1388"/>
      <c r="J1305" s="1388"/>
      <c r="K1305" s="1388"/>
      <c r="L1305" s="1388"/>
      <c r="M1305" s="1388"/>
      <c r="N1305" s="1388"/>
      <c r="O1305" s="1389"/>
      <c r="P1305" s="249"/>
    </row>
    <row r="1306" spans="2:16">
      <c r="B1306" s="204"/>
      <c r="C1306" s="1387"/>
      <c r="D1306" s="1388"/>
      <c r="E1306" s="1388"/>
      <c r="F1306" s="1388"/>
      <c r="G1306" s="1388"/>
      <c r="H1306" s="1388"/>
      <c r="I1306" s="1388"/>
      <c r="J1306" s="1388"/>
      <c r="K1306" s="1388"/>
      <c r="L1306" s="1388"/>
      <c r="M1306" s="1388"/>
      <c r="N1306" s="1388"/>
      <c r="O1306" s="1389"/>
      <c r="P1306" s="249"/>
    </row>
    <row r="1307" spans="2:16" ht="13.5" thickBot="1">
      <c r="B1307" s="204"/>
      <c r="C1307" s="1390"/>
      <c r="D1307" s="1391"/>
      <c r="E1307" s="1391"/>
      <c r="F1307" s="1391"/>
      <c r="G1307" s="1391"/>
      <c r="H1307" s="1391"/>
      <c r="I1307" s="1391"/>
      <c r="J1307" s="1391"/>
      <c r="K1307" s="1391"/>
      <c r="L1307" s="1391"/>
      <c r="M1307" s="1391"/>
      <c r="N1307" s="1391"/>
      <c r="O1307" s="1392"/>
      <c r="P1307" s="249"/>
    </row>
    <row r="1308" spans="2:16" ht="17.25">
      <c r="B1308" s="204"/>
      <c r="C1308" s="1393" t="s">
        <v>4635</v>
      </c>
      <c r="D1308" s="1394"/>
      <c r="E1308" s="1394"/>
      <c r="F1308" s="1394"/>
      <c r="G1308" s="1394"/>
      <c r="H1308" s="1394"/>
      <c r="I1308" s="1395"/>
      <c r="J1308" s="251" t="s">
        <v>4636</v>
      </c>
      <c r="K1308" s="263" t="s">
        <v>4506</v>
      </c>
      <c r="L1308" s="269" t="s">
        <v>4637</v>
      </c>
      <c r="M1308" s="1396" t="s">
        <v>4248</v>
      </c>
      <c r="N1308" s="1395"/>
      <c r="O1308" s="252" t="s">
        <v>4630</v>
      </c>
      <c r="P1308" s="253"/>
    </row>
    <row r="1309" spans="2:16" ht="15" thickBot="1">
      <c r="B1309" s="204"/>
      <c r="C1309" s="1397"/>
      <c r="D1309" s="1398"/>
      <c r="E1309" s="1398"/>
      <c r="F1309" s="1398"/>
      <c r="G1309" s="1398"/>
      <c r="H1309" s="1398"/>
      <c r="I1309" s="1399"/>
      <c r="J1309" s="270"/>
      <c r="K1309" s="271"/>
      <c r="L1309" s="270"/>
      <c r="M1309" s="1368"/>
      <c r="N1309" s="1369"/>
      <c r="O1309" s="256"/>
      <c r="P1309" s="257"/>
    </row>
    <row r="1310" spans="2:16" ht="15" thickBot="1">
      <c r="B1310" s="204"/>
      <c r="C1310" s="1397"/>
      <c r="D1310" s="1398"/>
      <c r="E1310" s="1398"/>
      <c r="F1310" s="1398"/>
      <c r="G1310" s="1398"/>
      <c r="H1310" s="1398"/>
      <c r="I1310" s="1399"/>
      <c r="J1310" s="322"/>
      <c r="K1310" s="271"/>
      <c r="L1310" s="270"/>
      <c r="M1310" s="1368"/>
      <c r="N1310" s="1369"/>
      <c r="O1310" s="256"/>
      <c r="P1310" s="257"/>
    </row>
    <row r="1311" spans="2:16" ht="15.75" thickBot="1">
      <c r="B1311" s="204"/>
      <c r="C1311" s="1370" t="s">
        <v>4631</v>
      </c>
      <c r="D1311" s="1371"/>
      <c r="E1311" s="1371"/>
      <c r="F1311" s="1371"/>
      <c r="G1311" s="1371"/>
      <c r="H1311" s="1371"/>
      <c r="I1311" s="1371"/>
      <c r="J1311" s="1371"/>
      <c r="K1311" s="1371"/>
      <c r="L1311" s="1371"/>
      <c r="M1311" s="1371"/>
      <c r="N1311" s="1372"/>
      <c r="O1311" s="261">
        <f>+O1309+O1310</f>
        <v>0</v>
      </c>
      <c r="P1311" s="262"/>
    </row>
    <row r="1312" spans="2:16">
      <c r="B1312" s="204"/>
      <c r="C1312" s="1400" t="s">
        <v>4638</v>
      </c>
      <c r="D1312" s="1401"/>
      <c r="E1312" s="1401"/>
      <c r="F1312" s="1401"/>
      <c r="G1312" s="1401"/>
      <c r="H1312" s="1401"/>
      <c r="I1312" s="1401"/>
      <c r="J1312" s="1401"/>
      <c r="K1312" s="1401"/>
      <c r="L1312" s="1401"/>
      <c r="M1312" s="1401"/>
      <c r="N1312" s="1401"/>
      <c r="O1312" s="1402"/>
      <c r="P1312" s="249"/>
    </row>
    <row r="1313" spans="2:18">
      <c r="B1313" s="204"/>
      <c r="C1313" s="1387"/>
      <c r="D1313" s="1388"/>
      <c r="E1313" s="1388"/>
      <c r="F1313" s="1388"/>
      <c r="G1313" s="1388"/>
      <c r="H1313" s="1388"/>
      <c r="I1313" s="1388"/>
      <c r="J1313" s="1388"/>
      <c r="K1313" s="1388"/>
      <c r="L1313" s="1388"/>
      <c r="M1313" s="1388"/>
      <c r="N1313" s="1388"/>
      <c r="O1313" s="1389"/>
      <c r="P1313" s="249"/>
    </row>
    <row r="1314" spans="2:18" ht="13.5" thickBot="1">
      <c r="B1314" s="204"/>
      <c r="C1314" s="1390"/>
      <c r="D1314" s="1391"/>
      <c r="E1314" s="1391"/>
      <c r="F1314" s="1391"/>
      <c r="G1314" s="1391"/>
      <c r="H1314" s="1391"/>
      <c r="I1314" s="1391"/>
      <c r="J1314" s="1391"/>
      <c r="K1314" s="1391"/>
      <c r="L1314" s="1391"/>
      <c r="M1314" s="1391"/>
      <c r="N1314" s="1391"/>
      <c r="O1314" s="1392"/>
      <c r="P1314" s="249"/>
    </row>
    <row r="1315" spans="2:18" ht="30">
      <c r="B1315" s="204"/>
      <c r="C1315" s="1393" t="s">
        <v>4639</v>
      </c>
      <c r="D1315" s="1394"/>
      <c r="E1315" s="1394"/>
      <c r="F1315" s="1394"/>
      <c r="G1315" s="1394"/>
      <c r="H1315" s="1394"/>
      <c r="I1315" s="1395"/>
      <c r="J1315" s="251" t="s">
        <v>4510</v>
      </c>
      <c r="K1315" s="275" t="s">
        <v>65</v>
      </c>
      <c r="L1315" s="276" t="s">
        <v>4512</v>
      </c>
      <c r="M1315" s="1403" t="s">
        <v>4496</v>
      </c>
      <c r="N1315" s="1404"/>
      <c r="O1315" s="278" t="s">
        <v>4630</v>
      </c>
      <c r="P1315" s="279"/>
    </row>
    <row r="1316" spans="2:18" ht="14.25">
      <c r="B1316" s="204"/>
      <c r="C1316" s="1405" t="str">
        <f>+'BASE M.O.'!D18</f>
        <v>Cuadrilla tipo 3(1 oficial + 3 ayudantes)</v>
      </c>
      <c r="D1316" s="1406"/>
      <c r="E1316" s="1406"/>
      <c r="F1316" s="1406"/>
      <c r="G1316" s="1406"/>
      <c r="H1316" s="1406"/>
      <c r="I1316" s="1407"/>
      <c r="J1316" s="280">
        <f>+'BASE M.O.'!E18</f>
        <v>226201.5</v>
      </c>
      <c r="K1316" s="287">
        <f>+'BASE M.O.'!F18</f>
        <v>2.3094184916435125</v>
      </c>
      <c r="L1316" s="280">
        <f>+'BASE M.O.'!G18</f>
        <v>522394</v>
      </c>
      <c r="M1316" s="1408">
        <v>21.570855952380953</v>
      </c>
      <c r="N1316" s="1409"/>
      <c r="O1316" s="309">
        <f>+L1316/M1316</f>
        <v>24217.583259246563</v>
      </c>
      <c r="P1316" s="282"/>
      <c r="R1316" s="731"/>
    </row>
    <row r="1317" spans="2:18" ht="14.25">
      <c r="B1317" s="204"/>
      <c r="C1317" s="1405"/>
      <c r="D1317" s="1406"/>
      <c r="E1317" s="1406"/>
      <c r="F1317" s="1406"/>
      <c r="G1317" s="1406"/>
      <c r="H1317" s="1406"/>
      <c r="I1317" s="1407"/>
      <c r="J1317" s="280"/>
      <c r="K1317" s="287"/>
      <c r="L1317" s="280"/>
      <c r="M1317" s="1408"/>
      <c r="N1317" s="1409"/>
      <c r="O1317" s="309"/>
      <c r="P1317" s="282"/>
    </row>
    <row r="1318" spans="2:18" ht="14.25">
      <c r="B1318" s="204"/>
      <c r="C1318" s="1405"/>
      <c r="D1318" s="1406"/>
      <c r="E1318" s="1406"/>
      <c r="F1318" s="1406"/>
      <c r="G1318" s="1406"/>
      <c r="H1318" s="1406"/>
      <c r="I1318" s="1407"/>
      <c r="J1318" s="280">
        <f>+'BASE M.O.'!E2321</f>
        <v>0</v>
      </c>
      <c r="K1318" s="311"/>
      <c r="L1318" s="281">
        <f>+'BASE M.O.'!G2321</f>
        <v>0</v>
      </c>
      <c r="M1318" s="1410"/>
      <c r="N1318" s="1411"/>
      <c r="O1318" s="309"/>
      <c r="P1318" s="282"/>
    </row>
    <row r="1319" spans="2:18" ht="15" thickBot="1">
      <c r="B1319" s="204"/>
      <c r="C1319" s="1365"/>
      <c r="D1319" s="1366"/>
      <c r="E1319" s="1366"/>
      <c r="F1319" s="1366"/>
      <c r="G1319" s="1366"/>
      <c r="H1319" s="1366"/>
      <c r="I1319" s="1367"/>
      <c r="J1319" s="272"/>
      <c r="K1319" s="273"/>
      <c r="L1319" s="272"/>
      <c r="M1319" s="1368"/>
      <c r="N1319" s="1369"/>
      <c r="O1319" s="274"/>
      <c r="P1319" s="257"/>
    </row>
    <row r="1320" spans="2:18" ht="15.75" thickBot="1">
      <c r="B1320" s="204"/>
      <c r="C1320" s="1370" t="s">
        <v>4631</v>
      </c>
      <c r="D1320" s="1371"/>
      <c r="E1320" s="1371"/>
      <c r="F1320" s="1371"/>
      <c r="G1320" s="1371"/>
      <c r="H1320" s="1371"/>
      <c r="I1320" s="1371"/>
      <c r="J1320" s="1371"/>
      <c r="K1320" s="1371"/>
      <c r="L1320" s="1371"/>
      <c r="M1320" s="1371"/>
      <c r="N1320" s="1372"/>
      <c r="O1320" s="268">
        <f>+ROUND(O1316+O1317+O1318+O1319,0)</f>
        <v>24218</v>
      </c>
      <c r="P1320" s="257"/>
    </row>
    <row r="1321" spans="2:18" ht="15" thickBot="1">
      <c r="B1321" s="204"/>
      <c r="C1321" s="243"/>
      <c r="D1321" s="212"/>
      <c r="E1321" s="212"/>
      <c r="F1321" s="212"/>
      <c r="G1321" s="212"/>
      <c r="H1321" s="212"/>
      <c r="I1321" s="212"/>
      <c r="J1321" s="212"/>
      <c r="K1321" s="212"/>
      <c r="L1321" s="212"/>
      <c r="M1321" s="212"/>
      <c r="N1321" s="212"/>
      <c r="O1321" s="244"/>
      <c r="P1321" s="205"/>
    </row>
    <row r="1322" spans="2:18" ht="15.75" thickBot="1">
      <c r="B1322" s="204"/>
      <c r="C1322" s="1373" t="s">
        <v>4640</v>
      </c>
      <c r="D1322" s="1374"/>
      <c r="E1322" s="1374"/>
      <c r="F1322" s="1374"/>
      <c r="G1322" s="1374"/>
      <c r="H1322" s="1374"/>
      <c r="I1322" s="1374"/>
      <c r="J1322" s="1374"/>
      <c r="K1322" s="1374"/>
      <c r="L1322" s="1374"/>
      <c r="M1322" s="1374"/>
      <c r="N1322" s="1375"/>
      <c r="O1322" s="283">
        <f>+ROUND(O1320+O1311+O1304+O1294,0)</f>
        <v>198124</v>
      </c>
      <c r="P1322" s="284"/>
    </row>
    <row r="1323" spans="2:18" ht="14.45" customHeight="1">
      <c r="B1323" s="204"/>
      <c r="C1323" s="1376" t="s">
        <v>5351</v>
      </c>
      <c r="D1323" s="1377"/>
      <c r="E1323" s="1377"/>
      <c r="F1323" s="1377"/>
      <c r="G1323" s="1377"/>
      <c r="H1323" s="1377"/>
      <c r="I1323" s="1377"/>
      <c r="J1323" s="1377"/>
      <c r="K1323" s="1377"/>
      <c r="L1323" s="1377"/>
      <c r="M1323" s="1377"/>
      <c r="N1323" s="1377"/>
      <c r="O1323" s="1378"/>
      <c r="P1323" s="284"/>
    </row>
    <row r="1324" spans="2:18" ht="14.45" customHeight="1">
      <c r="B1324" s="204"/>
      <c r="C1324" s="1379"/>
      <c r="D1324" s="1380"/>
      <c r="E1324" s="1380"/>
      <c r="F1324" s="1380"/>
      <c r="G1324" s="1380"/>
      <c r="H1324" s="1380"/>
      <c r="I1324" s="1380"/>
      <c r="J1324" s="1380"/>
      <c r="K1324" s="1380"/>
      <c r="L1324" s="1380"/>
      <c r="M1324" s="1380"/>
      <c r="N1324" s="1380"/>
      <c r="O1324" s="1381"/>
      <c r="P1324" s="284"/>
    </row>
    <row r="1325" spans="2:18" ht="14.45" customHeight="1">
      <c r="B1325" s="204"/>
      <c r="C1325" s="1379"/>
      <c r="D1325" s="1380"/>
      <c r="E1325" s="1380"/>
      <c r="F1325" s="1380"/>
      <c r="G1325" s="1380"/>
      <c r="H1325" s="1380"/>
      <c r="I1325" s="1380"/>
      <c r="J1325" s="1380"/>
      <c r="K1325" s="1380"/>
      <c r="L1325" s="1380"/>
      <c r="M1325" s="1380"/>
      <c r="N1325" s="1380"/>
      <c r="O1325" s="1381"/>
      <c r="P1325" s="284"/>
    </row>
    <row r="1326" spans="2:18" ht="14.45" customHeight="1" thickBot="1">
      <c r="B1326" s="204"/>
      <c r="C1326" s="1382"/>
      <c r="D1326" s="1383"/>
      <c r="E1326" s="1383"/>
      <c r="F1326" s="1383"/>
      <c r="G1326" s="1383"/>
      <c r="H1326" s="1383"/>
      <c r="I1326" s="1383"/>
      <c r="J1326" s="1383"/>
      <c r="K1326" s="1383"/>
      <c r="L1326" s="1383"/>
      <c r="M1326" s="1383"/>
      <c r="N1326" s="1383"/>
      <c r="O1326" s="1384"/>
      <c r="P1326" s="284"/>
    </row>
    <row r="1327" spans="2:18" ht="13.5" thickBot="1">
      <c r="B1327" s="305"/>
      <c r="C1327" s="306"/>
      <c r="D1327" s="306"/>
      <c r="E1327" s="306"/>
      <c r="F1327" s="306"/>
      <c r="G1327" s="306"/>
      <c r="H1327" s="306"/>
      <c r="I1327" s="306"/>
      <c r="J1327" s="306"/>
      <c r="K1327" s="306"/>
      <c r="L1327" s="306"/>
      <c r="M1327" s="306"/>
      <c r="N1327" s="306"/>
      <c r="O1327" s="306"/>
      <c r="P1327" s="307"/>
    </row>
    <row r="1328" spans="2:18" ht="13.5" thickTop="1"/>
    <row r="1329" spans="2:16" ht="13.5" thickBot="1"/>
    <row r="1330" spans="2:16" ht="13.5" thickTop="1">
      <c r="B1330" s="201"/>
      <c r="C1330" s="202"/>
      <c r="D1330" s="202"/>
      <c r="E1330" s="202"/>
      <c r="F1330" s="202"/>
      <c r="G1330" s="202"/>
      <c r="H1330" s="202"/>
      <c r="I1330" s="202"/>
      <c r="J1330" s="202"/>
      <c r="K1330" s="202"/>
      <c r="L1330" s="202"/>
      <c r="M1330" s="202"/>
      <c r="N1330" s="202"/>
      <c r="O1330" s="202"/>
      <c r="P1330" s="203"/>
    </row>
    <row r="1331" spans="2:16" ht="15" thickBot="1">
      <c r="B1331" s="204"/>
      <c r="C1331" s="212"/>
      <c r="D1331" s="212"/>
      <c r="E1331" s="212"/>
      <c r="F1331" s="212"/>
      <c r="G1331" s="212"/>
      <c r="H1331" s="212"/>
      <c r="I1331" s="212"/>
      <c r="J1331" s="212"/>
      <c r="K1331" s="212"/>
      <c r="L1331" s="212"/>
      <c r="M1331" s="212"/>
      <c r="N1331" s="212"/>
      <c r="O1331" s="212"/>
      <c r="P1331" s="205"/>
    </row>
    <row r="1332" spans="2:16" ht="14.45" customHeight="1">
      <c r="B1332" s="204"/>
      <c r="C1332" s="1469" t="str">
        <f>+credenciales!$B$36</f>
        <v xml:space="preserve">ANÁLISIS DE PRECIOS UNITARIOS </v>
      </c>
      <c r="D1332" s="1470"/>
      <c r="E1332" s="1470"/>
      <c r="F1332" s="1470"/>
      <c r="G1332" s="1470"/>
      <c r="H1332" s="1470"/>
      <c r="I1332" s="1470"/>
      <c r="J1332" s="1470"/>
      <c r="K1332" s="1471"/>
      <c r="L1332" s="1478"/>
      <c r="M1332" s="1479"/>
      <c r="N1332" s="1479"/>
      <c r="O1332" s="1480"/>
      <c r="P1332" s="214"/>
    </row>
    <row r="1333" spans="2:16" ht="14.45" customHeight="1">
      <c r="B1333" s="204"/>
      <c r="C1333" s="1472"/>
      <c r="D1333" s="1473"/>
      <c r="E1333" s="1473"/>
      <c r="F1333" s="1473"/>
      <c r="G1333" s="1473"/>
      <c r="H1333" s="1473"/>
      <c r="I1333" s="1473"/>
      <c r="J1333" s="1473"/>
      <c r="K1333" s="1474"/>
      <c r="L1333" s="1481"/>
      <c r="M1333" s="1482"/>
      <c r="N1333" s="1482"/>
      <c r="O1333" s="1483"/>
      <c r="P1333" s="214"/>
    </row>
    <row r="1334" spans="2:16" ht="14.45" customHeight="1">
      <c r="B1334" s="204"/>
      <c r="C1334" s="1472"/>
      <c r="D1334" s="1473"/>
      <c r="E1334" s="1473"/>
      <c r="F1334" s="1473"/>
      <c r="G1334" s="1473"/>
      <c r="H1334" s="1473"/>
      <c r="I1334" s="1473"/>
      <c r="J1334" s="1473"/>
      <c r="K1334" s="1474"/>
      <c r="L1334" s="1484" t="s">
        <v>4615</v>
      </c>
      <c r="M1334" s="1486"/>
      <c r="N1334" s="1487"/>
      <c r="O1334" s="1488"/>
      <c r="P1334" s="214"/>
    </row>
    <row r="1335" spans="2:16" ht="14.45" customHeight="1">
      <c r="B1335" s="204"/>
      <c r="C1335" s="1472"/>
      <c r="D1335" s="1473"/>
      <c r="E1335" s="1473"/>
      <c r="F1335" s="1473"/>
      <c r="G1335" s="1473"/>
      <c r="H1335" s="1473"/>
      <c r="I1335" s="1473"/>
      <c r="J1335" s="1473"/>
      <c r="K1335" s="1474"/>
      <c r="L1335" s="1485"/>
      <c r="M1335" s="1489"/>
      <c r="N1335" s="1490"/>
      <c r="O1335" s="1491"/>
      <c r="P1335" s="216"/>
    </row>
    <row r="1336" spans="2:16" ht="13.9" customHeight="1">
      <c r="B1336" s="204"/>
      <c r="C1336" s="1472"/>
      <c r="D1336" s="1473"/>
      <c r="E1336" s="1473"/>
      <c r="F1336" s="1473"/>
      <c r="G1336" s="1473"/>
      <c r="H1336" s="1473"/>
      <c r="I1336" s="1473"/>
      <c r="J1336" s="1473"/>
      <c r="K1336" s="1474"/>
      <c r="L1336" s="1484" t="s">
        <v>4617</v>
      </c>
      <c r="M1336" s="1484">
        <v>1</v>
      </c>
      <c r="N1336" s="1484" t="s">
        <v>4618</v>
      </c>
      <c r="O1336" s="1493">
        <v>1</v>
      </c>
      <c r="P1336" s="214"/>
    </row>
    <row r="1337" spans="2:16" ht="13.9" customHeight="1">
      <c r="B1337" s="204"/>
      <c r="C1337" s="1472"/>
      <c r="D1337" s="1473"/>
      <c r="E1337" s="1473"/>
      <c r="F1337" s="1473"/>
      <c r="G1337" s="1473"/>
      <c r="H1337" s="1473"/>
      <c r="I1337" s="1473"/>
      <c r="J1337" s="1473"/>
      <c r="K1337" s="1474"/>
      <c r="L1337" s="1492"/>
      <c r="M1337" s="1492"/>
      <c r="N1337" s="1492"/>
      <c r="O1337" s="1494"/>
      <c r="P1337" s="214"/>
    </row>
    <row r="1338" spans="2:16" ht="14.45" customHeight="1">
      <c r="B1338" s="204"/>
      <c r="C1338" s="1475"/>
      <c r="D1338" s="1476"/>
      <c r="E1338" s="1476"/>
      <c r="F1338" s="1476"/>
      <c r="G1338" s="1476"/>
      <c r="H1338" s="1476"/>
      <c r="I1338" s="1476"/>
      <c r="J1338" s="1476"/>
      <c r="K1338" s="1477"/>
      <c r="L1338" s="1492"/>
      <c r="M1338" s="1492"/>
      <c r="N1338" s="1492"/>
      <c r="O1338" s="1494"/>
      <c r="P1338" s="214"/>
    </row>
    <row r="1339" spans="2:16" ht="15.75" thickBot="1">
      <c r="B1339" s="204"/>
      <c r="C1339" s="217"/>
      <c r="D1339" s="218"/>
      <c r="E1339" s="218"/>
      <c r="F1339" s="218"/>
      <c r="G1339" s="218"/>
      <c r="H1339" s="218"/>
      <c r="I1339" s="218"/>
      <c r="J1339" s="218"/>
      <c r="K1339" s="218"/>
      <c r="L1339" s="218"/>
      <c r="M1339" s="219"/>
      <c r="N1339" s="219"/>
      <c r="O1339" s="220"/>
      <c r="P1339" s="221"/>
    </row>
    <row r="1340" spans="2:16" ht="15">
      <c r="B1340" s="204"/>
      <c r="C1340" s="222"/>
      <c r="D1340" s="213"/>
      <c r="E1340" s="213"/>
      <c r="F1340" s="213"/>
      <c r="G1340" s="213"/>
      <c r="H1340" s="213"/>
      <c r="I1340" s="213"/>
      <c r="J1340" s="213"/>
      <c r="K1340" s="213"/>
      <c r="L1340" s="223" t="s">
        <v>4620</v>
      </c>
      <c r="M1340" s="224" t="s">
        <v>4621</v>
      </c>
      <c r="N1340" s="224" t="s">
        <v>4622</v>
      </c>
      <c r="O1340" s="225" t="s">
        <v>4623</v>
      </c>
      <c r="P1340" s="216"/>
    </row>
    <row r="1341" spans="2:16" ht="15">
      <c r="B1341" s="204"/>
      <c r="C1341" s="226"/>
      <c r="D1341" s="215"/>
      <c r="E1341" s="215"/>
      <c r="F1341" s="215"/>
      <c r="G1341" s="215"/>
      <c r="H1341" s="215"/>
      <c r="I1341" s="215"/>
      <c r="J1341" s="215"/>
      <c r="K1341" s="215"/>
      <c r="L1341" s="227"/>
      <c r="M1341" s="228"/>
      <c r="N1341" s="228"/>
      <c r="O1341" s="228"/>
      <c r="P1341" s="230"/>
    </row>
    <row r="1342" spans="2:16" ht="15">
      <c r="B1342" s="204"/>
      <c r="C1342" s="1427" t="s">
        <v>4624</v>
      </c>
      <c r="D1342" s="1428"/>
      <c r="E1342" s="1428"/>
      <c r="F1342" s="1428"/>
      <c r="G1342" s="215" t="s">
        <v>4660</v>
      </c>
      <c r="H1342" s="215"/>
      <c r="I1342" s="215" t="s">
        <v>4625</v>
      </c>
      <c r="J1342" s="212"/>
      <c r="K1342" s="215"/>
      <c r="L1342" s="227"/>
      <c r="M1342" s="212"/>
      <c r="N1342" s="212"/>
      <c r="O1342" s="231"/>
      <c r="P1342" s="230"/>
    </row>
    <row r="1343" spans="2:16" ht="15">
      <c r="B1343" s="204"/>
      <c r="C1343" s="232"/>
      <c r="D1343" s="233"/>
      <c r="E1343" s="233"/>
      <c r="F1343" s="233"/>
      <c r="G1343" s="233"/>
      <c r="H1343" s="233"/>
      <c r="I1343" s="233"/>
      <c r="J1343" s="233"/>
      <c r="K1343" s="233"/>
      <c r="L1343" s="233"/>
      <c r="M1343" s="233"/>
      <c r="N1343" s="233"/>
      <c r="O1343" s="234"/>
      <c r="P1343" s="235"/>
    </row>
    <row r="1344" spans="2:16" ht="15" thickBot="1">
      <c r="B1344" s="204"/>
      <c r="C1344" s="236"/>
      <c r="D1344" s="237"/>
      <c r="E1344" s="237"/>
      <c r="F1344" s="237"/>
      <c r="G1344" s="237"/>
      <c r="H1344" s="237"/>
      <c r="I1344" s="237"/>
      <c r="J1344" s="237"/>
      <c r="K1344" s="237"/>
      <c r="L1344" s="237"/>
      <c r="M1344" s="237"/>
      <c r="N1344" s="237"/>
      <c r="O1344" s="238"/>
      <c r="P1344" s="205"/>
    </row>
    <row r="1345" spans="2:16" ht="15" thickBot="1">
      <c r="B1345" s="204"/>
      <c r="C1345" s="239"/>
      <c r="D1345" s="240"/>
      <c r="E1345" s="240"/>
      <c r="F1345" s="240"/>
      <c r="G1345" s="240"/>
      <c r="H1345" s="240"/>
      <c r="I1345" s="212"/>
      <c r="J1345" s="212"/>
      <c r="K1345" s="240"/>
      <c r="L1345" s="240"/>
      <c r="M1345" s="240"/>
      <c r="N1345" s="240"/>
      <c r="O1345" s="241"/>
      <c r="P1345" s="205"/>
    </row>
    <row r="1346" spans="2:16" ht="15">
      <c r="B1346" s="204"/>
      <c r="C1346" s="1429" t="s">
        <v>4626</v>
      </c>
      <c r="D1346" s="1430"/>
      <c r="E1346" s="1430"/>
      <c r="F1346" s="1430"/>
      <c r="G1346" s="1430"/>
      <c r="H1346" s="1430"/>
      <c r="I1346" s="1430"/>
      <c r="J1346" s="1430"/>
      <c r="K1346" s="1430"/>
      <c r="L1346" s="1430"/>
      <c r="M1346" s="1430"/>
      <c r="N1346" s="1430"/>
      <c r="O1346" s="1431"/>
      <c r="P1346" s="242"/>
    </row>
    <row r="1347" spans="2:16" ht="15" thickBot="1">
      <c r="B1347" s="204"/>
      <c r="C1347" s="243"/>
      <c r="D1347" s="212"/>
      <c r="E1347" s="212"/>
      <c r="F1347" s="212"/>
      <c r="G1347" s="212"/>
      <c r="H1347" s="212"/>
      <c r="I1347" s="212"/>
      <c r="J1347" s="212"/>
      <c r="K1347" s="212"/>
      <c r="L1347" s="212"/>
      <c r="M1347" s="212"/>
      <c r="N1347" s="212"/>
      <c r="O1347" s="244"/>
      <c r="P1347" s="205"/>
    </row>
    <row r="1348" spans="2:16" ht="15">
      <c r="B1348" s="204"/>
      <c r="C1348" s="245" t="s">
        <v>4577</v>
      </c>
      <c r="D1348" s="1432" t="s">
        <v>4578</v>
      </c>
      <c r="E1348" s="1433"/>
      <c r="F1348" s="1433"/>
      <c r="G1348" s="1433"/>
      <c r="H1348" s="1433"/>
      <c r="I1348" s="1433"/>
      <c r="J1348" s="1433"/>
      <c r="K1348" s="1433"/>
      <c r="L1348" s="1434"/>
      <c r="M1348" s="1435" t="s">
        <v>98</v>
      </c>
      <c r="N1348" s="1436"/>
      <c r="O1348" s="245" t="s">
        <v>4503</v>
      </c>
      <c r="P1348" s="246"/>
    </row>
    <row r="1349" spans="2:16" ht="15" thickBot="1">
      <c r="B1349" s="204"/>
      <c r="C1349" s="308">
        <f>+'presupuesto   comfanorte'!B27</f>
        <v>3.05</v>
      </c>
      <c r="D1349" s="1437" t="str">
        <f>+'presupuesto   comfanorte'!C27</f>
        <v>CONCRETO 21  MPA - PEDESTAL CIMENTACIÓN  A  IGUAL  O MENOR   A  1600 CM 2</v>
      </c>
      <c r="E1349" s="1438"/>
      <c r="F1349" s="1438"/>
      <c r="G1349" s="1438"/>
      <c r="H1349" s="1438"/>
      <c r="I1349" s="1438"/>
      <c r="J1349" s="1438"/>
      <c r="K1349" s="1438"/>
      <c r="L1349" s="1439"/>
      <c r="M1349" s="1437" t="str">
        <f>+'presupuesto   comfanorte'!D27</f>
        <v>ML</v>
      </c>
      <c r="N1349" s="1439"/>
      <c r="O1349" s="247">
        <f>+'presupuesto   comfanorte'!E27</f>
        <v>194.40000000000003</v>
      </c>
      <c r="P1349" s="248"/>
    </row>
    <row r="1350" spans="2:16">
      <c r="B1350" s="204"/>
      <c r="C1350" s="1440" t="s">
        <v>4494</v>
      </c>
      <c r="D1350" s="1441"/>
      <c r="E1350" s="1441"/>
      <c r="F1350" s="1441"/>
      <c r="G1350" s="1441"/>
      <c r="H1350" s="1441"/>
      <c r="I1350" s="1441"/>
      <c r="J1350" s="1441"/>
      <c r="K1350" s="1441"/>
      <c r="L1350" s="1441"/>
      <c r="M1350" s="1441"/>
      <c r="N1350" s="1441"/>
      <c r="O1350" s="1442"/>
      <c r="P1350" s="249"/>
    </row>
    <row r="1351" spans="2:16">
      <c r="B1351" s="204"/>
      <c r="C1351" s="1443"/>
      <c r="D1351" s="1444"/>
      <c r="E1351" s="1444"/>
      <c r="F1351" s="1444"/>
      <c r="G1351" s="1444"/>
      <c r="H1351" s="1444"/>
      <c r="I1351" s="1444"/>
      <c r="J1351" s="1444"/>
      <c r="K1351" s="1444"/>
      <c r="L1351" s="1444"/>
      <c r="M1351" s="1444"/>
      <c r="N1351" s="1444"/>
      <c r="O1351" s="1445"/>
      <c r="P1351" s="249"/>
    </row>
    <row r="1352" spans="2:16" ht="13.5" thickBot="1">
      <c r="B1352" s="204"/>
      <c r="C1352" s="1446"/>
      <c r="D1352" s="1447"/>
      <c r="E1352" s="1447"/>
      <c r="F1352" s="1447"/>
      <c r="G1352" s="1447"/>
      <c r="H1352" s="1447"/>
      <c r="I1352" s="1447"/>
      <c r="J1352" s="1447"/>
      <c r="K1352" s="1447"/>
      <c r="L1352" s="1447"/>
      <c r="M1352" s="1447"/>
      <c r="N1352" s="1447"/>
      <c r="O1352" s="1448"/>
      <c r="P1352" s="249"/>
    </row>
    <row r="1353" spans="2:16" ht="15">
      <c r="B1353" s="204"/>
      <c r="C1353" s="1393" t="s">
        <v>4578</v>
      </c>
      <c r="D1353" s="1394"/>
      <c r="E1353" s="1394"/>
      <c r="F1353" s="1394"/>
      <c r="G1353" s="1395"/>
      <c r="H1353" s="1396" t="s">
        <v>4627</v>
      </c>
      <c r="I1353" s="1395"/>
      <c r="J1353" s="1396" t="s">
        <v>4628</v>
      </c>
      <c r="K1353" s="1395"/>
      <c r="L1353" s="251" t="s">
        <v>4629</v>
      </c>
      <c r="M1353" s="1396" t="s">
        <v>4496</v>
      </c>
      <c r="N1353" s="1395"/>
      <c r="O1353" s="252" t="s">
        <v>4630</v>
      </c>
      <c r="P1353" s="253"/>
    </row>
    <row r="1354" spans="2:16" ht="14.25">
      <c r="B1354" s="204"/>
      <c r="C1354" s="1397"/>
      <c r="D1354" s="1398"/>
      <c r="E1354" s="1398"/>
      <c r="F1354" s="1398"/>
      <c r="G1354" s="1399"/>
      <c r="H1354" s="1449"/>
      <c r="I1354" s="1399"/>
      <c r="J1354" s="1449"/>
      <c r="K1354" s="1399"/>
      <c r="L1354" s="255"/>
      <c r="M1354" s="1450"/>
      <c r="N1354" s="1451"/>
      <c r="O1354" s="256"/>
      <c r="P1354" s="257"/>
    </row>
    <row r="1355" spans="2:16" ht="14.25">
      <c r="B1355" s="204"/>
      <c r="C1355" s="1405" t="s">
        <v>4683</v>
      </c>
      <c r="D1355" s="1406"/>
      <c r="E1355" s="1406"/>
      <c r="F1355" s="1406"/>
      <c r="G1355" s="1407"/>
      <c r="H1355" s="1450"/>
      <c r="I1355" s="1451"/>
      <c r="J1355" s="1452" t="s">
        <v>4682</v>
      </c>
      <c r="K1355" s="1407"/>
      <c r="L1355" s="255">
        <f>+'BASE MAQ. Y EQ.'!E61/8</f>
        <v>11250</v>
      </c>
      <c r="M1355" s="1450">
        <v>4</v>
      </c>
      <c r="N1355" s="1451"/>
      <c r="O1355" s="256">
        <f>+L1355/M1355</f>
        <v>2812.5</v>
      </c>
      <c r="P1355" s="257"/>
    </row>
    <row r="1356" spans="2:16" ht="15" thickBot="1">
      <c r="B1356" s="204"/>
      <c r="C1356" s="1412" t="s">
        <v>4657</v>
      </c>
      <c r="D1356" s="1413"/>
      <c r="E1356" s="1413"/>
      <c r="F1356" s="1413"/>
      <c r="G1356" s="1414"/>
      <c r="H1356" s="1415"/>
      <c r="I1356" s="1414"/>
      <c r="J1356" s="1415"/>
      <c r="K1356" s="1414"/>
      <c r="L1356" s="260"/>
      <c r="M1356" s="1416">
        <v>0.05</v>
      </c>
      <c r="N1356" s="1417"/>
      <c r="O1356" s="256">
        <f>+M1356*O1384</f>
        <v>3731.3857142857146</v>
      </c>
      <c r="P1356" s="257"/>
    </row>
    <row r="1357" spans="2:16" ht="15.75" thickBot="1">
      <c r="B1357" s="204"/>
      <c r="C1357" s="1370" t="s">
        <v>4631</v>
      </c>
      <c r="D1357" s="1371"/>
      <c r="E1357" s="1371"/>
      <c r="F1357" s="1371"/>
      <c r="G1357" s="1371"/>
      <c r="H1357" s="1371"/>
      <c r="I1357" s="1371"/>
      <c r="J1357" s="1371"/>
      <c r="K1357" s="1371"/>
      <c r="L1357" s="1371"/>
      <c r="M1357" s="1371"/>
      <c r="N1357" s="1372"/>
      <c r="O1357" s="261">
        <f>+O1354+O1356+O1355</f>
        <v>6543.8857142857141</v>
      </c>
      <c r="P1357" s="262"/>
    </row>
    <row r="1358" spans="2:16">
      <c r="B1358" s="204"/>
      <c r="C1358" s="1400" t="s">
        <v>4632</v>
      </c>
      <c r="D1358" s="1401"/>
      <c r="E1358" s="1401"/>
      <c r="F1358" s="1401"/>
      <c r="G1358" s="1401"/>
      <c r="H1358" s="1401"/>
      <c r="I1358" s="1401"/>
      <c r="J1358" s="1401"/>
      <c r="K1358" s="1401"/>
      <c r="L1358" s="1401"/>
      <c r="M1358" s="1401"/>
      <c r="N1358" s="1401"/>
      <c r="O1358" s="1402"/>
      <c r="P1358" s="249"/>
    </row>
    <row r="1359" spans="2:16">
      <c r="B1359" s="204"/>
      <c r="C1359" s="1387"/>
      <c r="D1359" s="1388"/>
      <c r="E1359" s="1388"/>
      <c r="F1359" s="1388"/>
      <c r="G1359" s="1388"/>
      <c r="H1359" s="1388"/>
      <c r="I1359" s="1388"/>
      <c r="J1359" s="1388"/>
      <c r="K1359" s="1388"/>
      <c r="L1359" s="1388"/>
      <c r="M1359" s="1388"/>
      <c r="N1359" s="1388"/>
      <c r="O1359" s="1389"/>
      <c r="P1359" s="249"/>
    </row>
    <row r="1360" spans="2:16" ht="13.5" thickBot="1">
      <c r="B1360" s="204"/>
      <c r="C1360" s="1387"/>
      <c r="D1360" s="1388"/>
      <c r="E1360" s="1388"/>
      <c r="F1360" s="1388"/>
      <c r="G1360" s="1388"/>
      <c r="H1360" s="1388"/>
      <c r="I1360" s="1388"/>
      <c r="J1360" s="1388"/>
      <c r="K1360" s="1388"/>
      <c r="L1360" s="1388"/>
      <c r="M1360" s="1388"/>
      <c r="N1360" s="1388"/>
      <c r="O1360" s="1389"/>
      <c r="P1360" s="249"/>
    </row>
    <row r="1361" spans="2:16" ht="15">
      <c r="B1361" s="204"/>
      <c r="C1361" s="1418" t="s">
        <v>4578</v>
      </c>
      <c r="D1361" s="1419"/>
      <c r="E1361" s="1419"/>
      <c r="F1361" s="1419"/>
      <c r="G1361" s="1419"/>
      <c r="H1361" s="1419"/>
      <c r="I1361" s="1419"/>
      <c r="J1361" s="1419"/>
      <c r="K1361" s="251" t="s">
        <v>98</v>
      </c>
      <c r="L1361" s="251" t="s">
        <v>4503</v>
      </c>
      <c r="M1361" s="1419" t="s">
        <v>4633</v>
      </c>
      <c r="N1361" s="1419"/>
      <c r="O1361" s="252" t="s">
        <v>4630</v>
      </c>
      <c r="P1361" s="253"/>
    </row>
    <row r="1362" spans="2:16" ht="14.25">
      <c r="B1362" s="204"/>
      <c r="C1362" s="1420" t="str">
        <f>'BASE MAT'!D3398</f>
        <v>CONCRETO 21.0 MPa  MEZCLADO EN OBRA</v>
      </c>
      <c r="D1362" s="1421"/>
      <c r="E1362" s="1421"/>
      <c r="F1362" s="1421"/>
      <c r="G1362" s="1421"/>
      <c r="H1362" s="1421"/>
      <c r="I1362" s="1421"/>
      <c r="J1362" s="1421"/>
      <c r="K1362" s="312" t="s">
        <v>5</v>
      </c>
      <c r="L1362" s="265">
        <f>0.5*0.5*1</f>
        <v>0.25</v>
      </c>
      <c r="M1362" s="1422">
        <f>+'BASE MAT'!E3398</f>
        <v>665688</v>
      </c>
      <c r="N1362" s="1422"/>
      <c r="O1362" s="256">
        <f t="shared" ref="O1362:O1366" si="1">+ROUND(L1362*M1362,2)</f>
        <v>166422</v>
      </c>
      <c r="P1362" s="257"/>
    </row>
    <row r="1363" spans="2:16" ht="14.25">
      <c r="B1363" s="204"/>
      <c r="C1363" s="1420"/>
      <c r="D1363" s="1421"/>
      <c r="E1363" s="1421"/>
      <c r="F1363" s="1421"/>
      <c r="G1363" s="1421"/>
      <c r="H1363" s="1421"/>
      <c r="I1363" s="1421"/>
      <c r="J1363" s="1421"/>
      <c r="K1363" s="312"/>
      <c r="L1363" s="313"/>
      <c r="M1363" s="1422"/>
      <c r="N1363" s="1422"/>
      <c r="O1363" s="256"/>
      <c r="P1363" s="257"/>
    </row>
    <row r="1364" spans="2:16" ht="14.25">
      <c r="B1364" s="204"/>
      <c r="C1364" s="1423"/>
      <c r="D1364" s="1424"/>
      <c r="E1364" s="1424"/>
      <c r="F1364" s="1424"/>
      <c r="G1364" s="1424"/>
      <c r="H1364" s="1424"/>
      <c r="I1364" s="1424"/>
      <c r="J1364" s="1424"/>
      <c r="K1364" s="312"/>
      <c r="L1364" s="313"/>
      <c r="M1364" s="1422"/>
      <c r="N1364" s="1422"/>
      <c r="O1364" s="256"/>
      <c r="P1364" s="257"/>
    </row>
    <row r="1365" spans="2:16" ht="14.25">
      <c r="B1365" s="204"/>
      <c r="C1365" s="1420"/>
      <c r="D1365" s="1421"/>
      <c r="E1365" s="1421"/>
      <c r="F1365" s="1421"/>
      <c r="G1365" s="1421"/>
      <c r="H1365" s="1421"/>
      <c r="I1365" s="1421"/>
      <c r="J1365" s="1421"/>
      <c r="K1365" s="312"/>
      <c r="L1365" s="313"/>
      <c r="M1365" s="1422"/>
      <c r="N1365" s="1422"/>
      <c r="O1365" s="256"/>
      <c r="P1365" s="257"/>
    </row>
    <row r="1366" spans="2:16" ht="14.25">
      <c r="B1366" s="204"/>
      <c r="C1366" s="1423" t="str">
        <f>+'BASE MAQ. Y EQ.'!C81</f>
        <v>Formaleta metalica de 1*0.5 M-Und+  complementos</v>
      </c>
      <c r="D1366" s="1424"/>
      <c r="E1366" s="1424"/>
      <c r="F1366" s="1424"/>
      <c r="G1366" s="1424"/>
      <c r="H1366" s="1424"/>
      <c r="I1366" s="1424"/>
      <c r="J1366" s="1424"/>
      <c r="K1366" s="312" t="s">
        <v>5846</v>
      </c>
      <c r="L1366" s="313">
        <v>64</v>
      </c>
      <c r="M1366" s="1425">
        <v>800</v>
      </c>
      <c r="N1366" s="1426"/>
      <c r="O1366" s="256">
        <f t="shared" si="1"/>
        <v>51200</v>
      </c>
      <c r="P1366" s="257"/>
    </row>
    <row r="1367" spans="2:16" ht="14.25">
      <c r="B1367" s="204"/>
      <c r="C1367" s="1405"/>
      <c r="D1367" s="1406"/>
      <c r="E1367" s="1406"/>
      <c r="F1367" s="1406"/>
      <c r="G1367" s="1406"/>
      <c r="H1367" s="1406"/>
      <c r="I1367" s="1406"/>
      <c r="J1367" s="1407"/>
      <c r="K1367" s="325"/>
      <c r="L1367" s="326"/>
      <c r="M1367" s="1425"/>
      <c r="N1367" s="1426"/>
      <c r="O1367" s="256"/>
      <c r="P1367" s="257"/>
    </row>
    <row r="1368" spans="2:16" ht="15.75" thickBot="1">
      <c r="B1368" s="204"/>
      <c r="C1368" s="1385" t="s">
        <v>4631</v>
      </c>
      <c r="D1368" s="1386"/>
      <c r="E1368" s="1386"/>
      <c r="F1368" s="1386"/>
      <c r="G1368" s="1386"/>
      <c r="H1368" s="1386"/>
      <c r="I1368" s="1386"/>
      <c r="J1368" s="1386"/>
      <c r="K1368" s="1386"/>
      <c r="L1368" s="1386"/>
      <c r="M1368" s="1386"/>
      <c r="N1368" s="1386"/>
      <c r="O1368" s="267">
        <f>+O1362+O1363+O1365+O1364+O1366+O1367</f>
        <v>217622</v>
      </c>
      <c r="P1368" s="257"/>
    </row>
    <row r="1369" spans="2:16">
      <c r="B1369" s="204"/>
      <c r="C1369" s="1387" t="s">
        <v>4634</v>
      </c>
      <c r="D1369" s="1388"/>
      <c r="E1369" s="1388"/>
      <c r="F1369" s="1388"/>
      <c r="G1369" s="1388"/>
      <c r="H1369" s="1388"/>
      <c r="I1369" s="1388"/>
      <c r="J1369" s="1388"/>
      <c r="K1369" s="1388"/>
      <c r="L1369" s="1388"/>
      <c r="M1369" s="1388"/>
      <c r="N1369" s="1388"/>
      <c r="O1369" s="1389"/>
      <c r="P1369" s="249"/>
    </row>
    <row r="1370" spans="2:16">
      <c r="B1370" s="204"/>
      <c r="C1370" s="1387"/>
      <c r="D1370" s="1388"/>
      <c r="E1370" s="1388"/>
      <c r="F1370" s="1388"/>
      <c r="G1370" s="1388"/>
      <c r="H1370" s="1388"/>
      <c r="I1370" s="1388"/>
      <c r="J1370" s="1388"/>
      <c r="K1370" s="1388"/>
      <c r="L1370" s="1388"/>
      <c r="M1370" s="1388"/>
      <c r="N1370" s="1388"/>
      <c r="O1370" s="1389"/>
      <c r="P1370" s="249"/>
    </row>
    <row r="1371" spans="2:16" ht="13.5" thickBot="1">
      <c r="B1371" s="204"/>
      <c r="C1371" s="1390"/>
      <c r="D1371" s="1391"/>
      <c r="E1371" s="1391"/>
      <c r="F1371" s="1391"/>
      <c r="G1371" s="1391"/>
      <c r="H1371" s="1391"/>
      <c r="I1371" s="1391"/>
      <c r="J1371" s="1391"/>
      <c r="K1371" s="1391"/>
      <c r="L1371" s="1391"/>
      <c r="M1371" s="1391"/>
      <c r="N1371" s="1391"/>
      <c r="O1371" s="1392"/>
      <c r="P1371" s="249"/>
    </row>
    <row r="1372" spans="2:16" ht="17.25">
      <c r="B1372" s="204"/>
      <c r="C1372" s="1393" t="s">
        <v>4635</v>
      </c>
      <c r="D1372" s="1394"/>
      <c r="E1372" s="1394"/>
      <c r="F1372" s="1394"/>
      <c r="G1372" s="1394"/>
      <c r="H1372" s="1394"/>
      <c r="I1372" s="1395"/>
      <c r="J1372" s="251" t="s">
        <v>4636</v>
      </c>
      <c r="K1372" s="263" t="s">
        <v>4506</v>
      </c>
      <c r="L1372" s="269" t="s">
        <v>4637</v>
      </c>
      <c r="M1372" s="1396" t="s">
        <v>4248</v>
      </c>
      <c r="N1372" s="1395"/>
      <c r="O1372" s="252" t="s">
        <v>4630</v>
      </c>
      <c r="P1372" s="253"/>
    </row>
    <row r="1373" spans="2:16" ht="14.25">
      <c r="B1373" s="204"/>
      <c r="C1373" s="1397"/>
      <c r="D1373" s="1398"/>
      <c r="E1373" s="1398"/>
      <c r="F1373" s="1398"/>
      <c r="G1373" s="1398"/>
      <c r="H1373" s="1398"/>
      <c r="I1373" s="1399"/>
      <c r="J1373" s="270"/>
      <c r="K1373" s="271"/>
      <c r="L1373" s="270"/>
      <c r="M1373" s="1667"/>
      <c r="N1373" s="1667"/>
      <c r="O1373" s="256"/>
      <c r="P1373" s="257"/>
    </row>
    <row r="1374" spans="2:16" ht="15" thickBot="1">
      <c r="B1374" s="204"/>
      <c r="C1374" s="1397"/>
      <c r="D1374" s="1398"/>
      <c r="E1374" s="1398"/>
      <c r="F1374" s="1398"/>
      <c r="G1374" s="1398"/>
      <c r="H1374" s="1398"/>
      <c r="I1374" s="1399"/>
      <c r="J1374" s="322"/>
      <c r="K1374" s="271"/>
      <c r="L1374" s="270"/>
      <c r="M1374" s="1668"/>
      <c r="N1374" s="1668"/>
      <c r="O1374" s="256"/>
      <c r="P1374" s="257"/>
    </row>
    <row r="1375" spans="2:16" ht="15.75" thickBot="1">
      <c r="B1375" s="204"/>
      <c r="C1375" s="1370">
        <v>1950</v>
      </c>
      <c r="D1375" s="1371"/>
      <c r="E1375" s="1371"/>
      <c r="F1375" s="1371"/>
      <c r="G1375" s="1371"/>
      <c r="H1375" s="1371"/>
      <c r="I1375" s="1371"/>
      <c r="J1375" s="1371"/>
      <c r="K1375" s="1371"/>
      <c r="L1375" s="1371"/>
      <c r="M1375" s="1666"/>
      <c r="N1375" s="1669"/>
      <c r="O1375" s="261">
        <f>+O1373+O1374</f>
        <v>0</v>
      </c>
      <c r="P1375" s="262"/>
    </row>
    <row r="1376" spans="2:16">
      <c r="B1376" s="204"/>
      <c r="C1376" s="1400" t="s">
        <v>4638</v>
      </c>
      <c r="D1376" s="1401"/>
      <c r="E1376" s="1401"/>
      <c r="F1376" s="1401"/>
      <c r="G1376" s="1401"/>
      <c r="H1376" s="1401"/>
      <c r="I1376" s="1401"/>
      <c r="J1376" s="1401"/>
      <c r="K1376" s="1401"/>
      <c r="L1376" s="1401"/>
      <c r="M1376" s="1401"/>
      <c r="N1376" s="1401"/>
      <c r="O1376" s="1402"/>
      <c r="P1376" s="249"/>
    </row>
    <row r="1377" spans="2:18">
      <c r="B1377" s="204"/>
      <c r="C1377" s="1387"/>
      <c r="D1377" s="1388"/>
      <c r="E1377" s="1388"/>
      <c r="F1377" s="1388"/>
      <c r="G1377" s="1388"/>
      <c r="H1377" s="1388"/>
      <c r="I1377" s="1388"/>
      <c r="J1377" s="1388"/>
      <c r="K1377" s="1388"/>
      <c r="L1377" s="1388"/>
      <c r="M1377" s="1388"/>
      <c r="N1377" s="1388"/>
      <c r="O1377" s="1389"/>
      <c r="P1377" s="249"/>
    </row>
    <row r="1378" spans="2:18" ht="13.5" thickBot="1">
      <c r="B1378" s="204"/>
      <c r="C1378" s="1390"/>
      <c r="D1378" s="1391"/>
      <c r="E1378" s="1391"/>
      <c r="F1378" s="1391"/>
      <c r="G1378" s="1391"/>
      <c r="H1378" s="1391"/>
      <c r="I1378" s="1391"/>
      <c r="J1378" s="1391"/>
      <c r="K1378" s="1391"/>
      <c r="L1378" s="1391"/>
      <c r="M1378" s="1391"/>
      <c r="N1378" s="1391"/>
      <c r="O1378" s="1392"/>
      <c r="P1378" s="249"/>
    </row>
    <row r="1379" spans="2:18" ht="30">
      <c r="B1379" s="204"/>
      <c r="C1379" s="1393" t="s">
        <v>4639</v>
      </c>
      <c r="D1379" s="1394"/>
      <c r="E1379" s="1394"/>
      <c r="F1379" s="1394"/>
      <c r="G1379" s="1394"/>
      <c r="H1379" s="1394"/>
      <c r="I1379" s="1395"/>
      <c r="J1379" s="251" t="s">
        <v>4510</v>
      </c>
      <c r="K1379" s="275" t="s">
        <v>65</v>
      </c>
      <c r="L1379" s="276" t="s">
        <v>4512</v>
      </c>
      <c r="M1379" s="1403" t="s">
        <v>4496</v>
      </c>
      <c r="N1379" s="1404"/>
      <c r="O1379" s="278" t="s">
        <v>4630</v>
      </c>
      <c r="P1379" s="279"/>
    </row>
    <row r="1380" spans="2:18" ht="14.25">
      <c r="B1380" s="204"/>
      <c r="C1380" s="1405" t="str">
        <f>+'BASE M.O.'!D18</f>
        <v>Cuadrilla tipo 3(1 oficial + 3 ayudantes)</v>
      </c>
      <c r="D1380" s="1406"/>
      <c r="E1380" s="1406"/>
      <c r="F1380" s="1406"/>
      <c r="G1380" s="1406"/>
      <c r="H1380" s="1406"/>
      <c r="I1380" s="1407"/>
      <c r="J1380" s="280">
        <f>+'BASE M.O.'!E18</f>
        <v>226201.5</v>
      </c>
      <c r="K1380" s="287">
        <f>+'BASE M.O.'!F18</f>
        <v>2.3094184916435125</v>
      </c>
      <c r="L1380" s="280">
        <f>+'BASE M.O.'!G18</f>
        <v>522394</v>
      </c>
      <c r="M1380" s="1408">
        <v>7</v>
      </c>
      <c r="N1380" s="1409"/>
      <c r="O1380" s="309">
        <f>+L1380/M1380</f>
        <v>74627.71428571429</v>
      </c>
      <c r="P1380" s="282"/>
      <c r="R1380" s="731"/>
    </row>
    <row r="1381" spans="2:18" ht="14.25">
      <c r="B1381" s="204"/>
      <c r="C1381" s="1405"/>
      <c r="D1381" s="1406"/>
      <c r="E1381" s="1406"/>
      <c r="F1381" s="1406"/>
      <c r="G1381" s="1406"/>
      <c r="H1381" s="1406"/>
      <c r="I1381" s="1407"/>
      <c r="J1381" s="280"/>
      <c r="K1381" s="287"/>
      <c r="L1381" s="280"/>
      <c r="M1381" s="1408"/>
      <c r="N1381" s="1409"/>
      <c r="O1381" s="309"/>
      <c r="P1381" s="282"/>
    </row>
    <row r="1382" spans="2:18" ht="14.25">
      <c r="B1382" s="204"/>
      <c r="C1382" s="1405"/>
      <c r="D1382" s="1406"/>
      <c r="E1382" s="1406"/>
      <c r="F1382" s="1406"/>
      <c r="G1382" s="1406"/>
      <c r="H1382" s="1406"/>
      <c r="I1382" s="1407"/>
      <c r="J1382" s="280">
        <f>+'BASE M.O.'!E2615</f>
        <v>0</v>
      </c>
      <c r="K1382" s="311"/>
      <c r="L1382" s="281">
        <f>+'BASE M.O.'!G2615</f>
        <v>0</v>
      </c>
      <c r="M1382" s="1410"/>
      <c r="N1382" s="1411"/>
      <c r="O1382" s="309"/>
      <c r="P1382" s="282"/>
    </row>
    <row r="1383" spans="2:18" ht="15" thickBot="1">
      <c r="B1383" s="204"/>
      <c r="C1383" s="1365"/>
      <c r="D1383" s="1366"/>
      <c r="E1383" s="1366"/>
      <c r="F1383" s="1366"/>
      <c r="G1383" s="1366"/>
      <c r="H1383" s="1366"/>
      <c r="I1383" s="1367"/>
      <c r="J1383" s="272"/>
      <c r="K1383" s="273"/>
      <c r="L1383" s="272"/>
      <c r="M1383" s="1368"/>
      <c r="N1383" s="1369"/>
      <c r="O1383" s="274"/>
      <c r="P1383" s="257"/>
    </row>
    <row r="1384" spans="2:18" ht="15.75" thickBot="1">
      <c r="B1384" s="204"/>
      <c r="C1384" s="1370" t="s">
        <v>4631</v>
      </c>
      <c r="D1384" s="1371"/>
      <c r="E1384" s="1371"/>
      <c r="F1384" s="1371"/>
      <c r="G1384" s="1371"/>
      <c r="H1384" s="1371"/>
      <c r="I1384" s="1371"/>
      <c r="J1384" s="1371"/>
      <c r="K1384" s="1371"/>
      <c r="L1384" s="1371"/>
      <c r="M1384" s="1371"/>
      <c r="N1384" s="1372"/>
      <c r="O1384" s="268">
        <f>+O1380+O1381+O1382+O1383</f>
        <v>74627.71428571429</v>
      </c>
      <c r="P1384" s="257"/>
    </row>
    <row r="1385" spans="2:18" ht="15" thickBot="1">
      <c r="B1385" s="204"/>
      <c r="C1385" s="243"/>
      <c r="D1385" s="212"/>
      <c r="E1385" s="212"/>
      <c r="F1385" s="212"/>
      <c r="G1385" s="212"/>
      <c r="H1385" s="212"/>
      <c r="I1385" s="212"/>
      <c r="J1385" s="212"/>
      <c r="K1385" s="212"/>
      <c r="L1385" s="212"/>
      <c r="M1385" s="212"/>
      <c r="N1385" s="212"/>
      <c r="O1385" s="244"/>
      <c r="P1385" s="205"/>
    </row>
    <row r="1386" spans="2:18" ht="15.75" thickBot="1">
      <c r="B1386" s="204"/>
      <c r="C1386" s="1373" t="s">
        <v>4640</v>
      </c>
      <c r="D1386" s="1374"/>
      <c r="E1386" s="1374"/>
      <c r="F1386" s="1374"/>
      <c r="G1386" s="1374"/>
      <c r="H1386" s="1374"/>
      <c r="I1386" s="1374"/>
      <c r="J1386" s="1374"/>
      <c r="K1386" s="1374"/>
      <c r="L1386" s="1374"/>
      <c r="M1386" s="1374"/>
      <c r="N1386" s="1375"/>
      <c r="O1386" s="283">
        <f>+ROUND(O1384+O1375+O1368+O1357,2)</f>
        <v>298793.59999999998</v>
      </c>
      <c r="P1386" s="284"/>
    </row>
    <row r="1387" spans="2:18" ht="14.45" customHeight="1">
      <c r="B1387" s="204"/>
      <c r="C1387" s="1376" t="s">
        <v>5351</v>
      </c>
      <c r="D1387" s="1377"/>
      <c r="E1387" s="1377"/>
      <c r="F1387" s="1377"/>
      <c r="G1387" s="1377"/>
      <c r="H1387" s="1377"/>
      <c r="I1387" s="1377"/>
      <c r="J1387" s="1377"/>
      <c r="K1387" s="1377"/>
      <c r="L1387" s="1377"/>
      <c r="M1387" s="1377"/>
      <c r="N1387" s="1377"/>
      <c r="O1387" s="1378"/>
      <c r="P1387" s="284"/>
    </row>
    <row r="1388" spans="2:18" ht="14.45" customHeight="1">
      <c r="B1388" s="204"/>
      <c r="C1388" s="1379"/>
      <c r="D1388" s="1380"/>
      <c r="E1388" s="1380"/>
      <c r="F1388" s="1380"/>
      <c r="G1388" s="1380"/>
      <c r="H1388" s="1380"/>
      <c r="I1388" s="1380"/>
      <c r="J1388" s="1380"/>
      <c r="K1388" s="1380"/>
      <c r="L1388" s="1380"/>
      <c r="M1388" s="1380"/>
      <c r="N1388" s="1380"/>
      <c r="O1388" s="1381"/>
      <c r="P1388" s="284"/>
    </row>
    <row r="1389" spans="2:18" ht="14.45" customHeight="1">
      <c r="B1389" s="204"/>
      <c r="C1389" s="1379"/>
      <c r="D1389" s="1380"/>
      <c r="E1389" s="1380"/>
      <c r="F1389" s="1380"/>
      <c r="G1389" s="1380"/>
      <c r="H1389" s="1380"/>
      <c r="I1389" s="1380"/>
      <c r="J1389" s="1380"/>
      <c r="K1389" s="1380"/>
      <c r="L1389" s="1380"/>
      <c r="M1389" s="1380"/>
      <c r="N1389" s="1380"/>
      <c r="O1389" s="1381"/>
      <c r="P1389" s="284"/>
    </row>
    <row r="1390" spans="2:18" ht="14.45" customHeight="1" thickBot="1">
      <c r="B1390" s="204"/>
      <c r="C1390" s="1382"/>
      <c r="D1390" s="1383"/>
      <c r="E1390" s="1383"/>
      <c r="F1390" s="1383"/>
      <c r="G1390" s="1383"/>
      <c r="H1390" s="1383"/>
      <c r="I1390" s="1383"/>
      <c r="J1390" s="1383"/>
      <c r="K1390" s="1383"/>
      <c r="L1390" s="1383"/>
      <c r="M1390" s="1383"/>
      <c r="N1390" s="1383"/>
      <c r="O1390" s="1384"/>
      <c r="P1390" s="284"/>
    </row>
    <row r="1391" spans="2:18" ht="13.5" thickBot="1">
      <c r="B1391" s="305"/>
      <c r="C1391" s="306"/>
      <c r="D1391" s="306"/>
      <c r="E1391" s="306"/>
      <c r="F1391" s="306"/>
      <c r="G1391" s="306"/>
      <c r="H1391" s="306"/>
      <c r="I1391" s="306"/>
      <c r="J1391" s="306"/>
      <c r="K1391" s="306"/>
      <c r="L1391" s="306"/>
      <c r="M1391" s="306"/>
      <c r="N1391" s="306"/>
      <c r="O1391" s="306"/>
      <c r="P1391" s="307"/>
    </row>
    <row r="1392" spans="2:18" ht="13.5" thickTop="1"/>
    <row r="1393" spans="2:16" ht="13.5" thickBot="1"/>
    <row r="1394" spans="2:16" ht="13.5" thickTop="1">
      <c r="B1394" s="201"/>
      <c r="C1394" s="202"/>
      <c r="D1394" s="202"/>
      <c r="E1394" s="202"/>
      <c r="F1394" s="202"/>
      <c r="G1394" s="202"/>
      <c r="H1394" s="202"/>
      <c r="I1394" s="202"/>
      <c r="J1394" s="202"/>
      <c r="K1394" s="202"/>
      <c r="L1394" s="202"/>
      <c r="M1394" s="202"/>
      <c r="N1394" s="202"/>
      <c r="O1394" s="202"/>
      <c r="P1394" s="203"/>
    </row>
    <row r="1395" spans="2:16" ht="15" thickBot="1">
      <c r="B1395" s="204"/>
      <c r="C1395" s="212"/>
      <c r="D1395" s="212"/>
      <c r="E1395" s="212"/>
      <c r="F1395" s="212"/>
      <c r="G1395" s="212"/>
      <c r="H1395" s="212"/>
      <c r="I1395" s="212"/>
      <c r="J1395" s="212"/>
      <c r="K1395" s="212"/>
      <c r="L1395" s="212"/>
      <c r="M1395" s="212"/>
      <c r="N1395" s="212"/>
      <c r="O1395" s="212"/>
      <c r="P1395" s="205"/>
    </row>
    <row r="1396" spans="2:16" ht="14.45" customHeight="1">
      <c r="B1396" s="204"/>
      <c r="C1396" s="1469" t="str">
        <f>+credenciales!$B$36</f>
        <v xml:space="preserve">ANÁLISIS DE PRECIOS UNITARIOS </v>
      </c>
      <c r="D1396" s="1470"/>
      <c r="E1396" s="1470"/>
      <c r="F1396" s="1470"/>
      <c r="G1396" s="1470"/>
      <c r="H1396" s="1470"/>
      <c r="I1396" s="1470"/>
      <c r="J1396" s="1470"/>
      <c r="K1396" s="1471"/>
      <c r="L1396" s="1478"/>
      <c r="M1396" s="1479"/>
      <c r="N1396" s="1479"/>
      <c r="O1396" s="1480"/>
      <c r="P1396" s="214"/>
    </row>
    <row r="1397" spans="2:16" ht="14.45" customHeight="1">
      <c r="B1397" s="204"/>
      <c r="C1397" s="1472"/>
      <c r="D1397" s="1473"/>
      <c r="E1397" s="1473"/>
      <c r="F1397" s="1473"/>
      <c r="G1397" s="1473"/>
      <c r="H1397" s="1473"/>
      <c r="I1397" s="1473"/>
      <c r="J1397" s="1473"/>
      <c r="K1397" s="1474"/>
      <c r="L1397" s="1481"/>
      <c r="M1397" s="1482"/>
      <c r="N1397" s="1482"/>
      <c r="O1397" s="1483"/>
      <c r="P1397" s="214"/>
    </row>
    <row r="1398" spans="2:16" ht="14.45" customHeight="1">
      <c r="B1398" s="204"/>
      <c r="C1398" s="1472"/>
      <c r="D1398" s="1473"/>
      <c r="E1398" s="1473"/>
      <c r="F1398" s="1473"/>
      <c r="G1398" s="1473"/>
      <c r="H1398" s="1473"/>
      <c r="I1398" s="1473"/>
      <c r="J1398" s="1473"/>
      <c r="K1398" s="1474"/>
      <c r="L1398" s="1484" t="s">
        <v>4615</v>
      </c>
      <c r="M1398" s="1486"/>
      <c r="N1398" s="1487"/>
      <c r="O1398" s="1488"/>
      <c r="P1398" s="214"/>
    </row>
    <row r="1399" spans="2:16" ht="14.45" customHeight="1">
      <c r="B1399" s="204"/>
      <c r="C1399" s="1472"/>
      <c r="D1399" s="1473"/>
      <c r="E1399" s="1473"/>
      <c r="F1399" s="1473"/>
      <c r="G1399" s="1473"/>
      <c r="H1399" s="1473"/>
      <c r="I1399" s="1473"/>
      <c r="J1399" s="1473"/>
      <c r="K1399" s="1474"/>
      <c r="L1399" s="1485"/>
      <c r="M1399" s="1489"/>
      <c r="N1399" s="1490"/>
      <c r="O1399" s="1491"/>
      <c r="P1399" s="216"/>
    </row>
    <row r="1400" spans="2:16" ht="13.9" customHeight="1">
      <c r="B1400" s="204"/>
      <c r="C1400" s="1472"/>
      <c r="D1400" s="1473"/>
      <c r="E1400" s="1473"/>
      <c r="F1400" s="1473"/>
      <c r="G1400" s="1473"/>
      <c r="H1400" s="1473"/>
      <c r="I1400" s="1473"/>
      <c r="J1400" s="1473"/>
      <c r="K1400" s="1474"/>
      <c r="L1400" s="1484" t="s">
        <v>4617</v>
      </c>
      <c r="M1400" s="1484">
        <v>1</v>
      </c>
      <c r="N1400" s="1484" t="s">
        <v>4618</v>
      </c>
      <c r="O1400" s="1493">
        <v>1</v>
      </c>
      <c r="P1400" s="214"/>
    </row>
    <row r="1401" spans="2:16" ht="13.9" customHeight="1">
      <c r="B1401" s="204"/>
      <c r="C1401" s="1472"/>
      <c r="D1401" s="1473"/>
      <c r="E1401" s="1473"/>
      <c r="F1401" s="1473"/>
      <c r="G1401" s="1473"/>
      <c r="H1401" s="1473"/>
      <c r="I1401" s="1473"/>
      <c r="J1401" s="1473"/>
      <c r="K1401" s="1474"/>
      <c r="L1401" s="1492"/>
      <c r="M1401" s="1492"/>
      <c r="N1401" s="1492"/>
      <c r="O1401" s="1494"/>
      <c r="P1401" s="214"/>
    </row>
    <row r="1402" spans="2:16" ht="14.45" customHeight="1">
      <c r="B1402" s="204"/>
      <c r="C1402" s="1475"/>
      <c r="D1402" s="1476"/>
      <c r="E1402" s="1476"/>
      <c r="F1402" s="1476"/>
      <c r="G1402" s="1476"/>
      <c r="H1402" s="1476"/>
      <c r="I1402" s="1476"/>
      <c r="J1402" s="1476"/>
      <c r="K1402" s="1477"/>
      <c r="L1402" s="1492"/>
      <c r="M1402" s="1492"/>
      <c r="N1402" s="1492"/>
      <c r="O1402" s="1494"/>
      <c r="P1402" s="214"/>
    </row>
    <row r="1403" spans="2:16" ht="15.75" thickBot="1">
      <c r="B1403" s="204"/>
      <c r="C1403" s="217"/>
      <c r="D1403" s="218"/>
      <c r="E1403" s="218"/>
      <c r="F1403" s="218"/>
      <c r="G1403" s="218"/>
      <c r="H1403" s="218"/>
      <c r="I1403" s="218"/>
      <c r="J1403" s="218"/>
      <c r="K1403" s="218"/>
      <c r="L1403" s="218"/>
      <c r="M1403" s="219"/>
      <c r="N1403" s="219"/>
      <c r="O1403" s="220"/>
      <c r="P1403" s="221"/>
    </row>
    <row r="1404" spans="2:16" ht="15">
      <c r="B1404" s="204"/>
      <c r="C1404" s="222"/>
      <c r="D1404" s="213"/>
      <c r="E1404" s="213"/>
      <c r="F1404" s="213"/>
      <c r="G1404" s="213"/>
      <c r="H1404" s="213"/>
      <c r="I1404" s="213"/>
      <c r="J1404" s="213"/>
      <c r="K1404" s="213"/>
      <c r="L1404" s="223" t="s">
        <v>4620</v>
      </c>
      <c r="M1404" s="224" t="s">
        <v>4621</v>
      </c>
      <c r="N1404" s="224" t="s">
        <v>4622</v>
      </c>
      <c r="O1404" s="225" t="s">
        <v>4623</v>
      </c>
      <c r="P1404" s="216"/>
    </row>
    <row r="1405" spans="2:16" ht="15">
      <c r="B1405" s="204"/>
      <c r="C1405" s="226"/>
      <c r="D1405" s="215"/>
      <c r="E1405" s="215"/>
      <c r="F1405" s="215"/>
      <c r="G1405" s="215"/>
      <c r="H1405" s="215"/>
      <c r="I1405" s="215"/>
      <c r="J1405" s="215"/>
      <c r="K1405" s="215"/>
      <c r="L1405" s="227"/>
      <c r="M1405" s="228"/>
      <c r="N1405" s="228"/>
      <c r="O1405" s="228"/>
      <c r="P1405" s="230"/>
    </row>
    <row r="1406" spans="2:16" ht="15">
      <c r="B1406" s="204"/>
      <c r="C1406" s="1427" t="s">
        <v>4624</v>
      </c>
      <c r="D1406" s="1428"/>
      <c r="E1406" s="1428"/>
      <c r="F1406" s="1428"/>
      <c r="G1406" s="215" t="s">
        <v>4660</v>
      </c>
      <c r="H1406" s="215"/>
      <c r="I1406" s="215" t="s">
        <v>4625</v>
      </c>
      <c r="J1406" s="212"/>
      <c r="K1406" s="215"/>
      <c r="L1406" s="227"/>
      <c r="M1406" s="212"/>
      <c r="N1406" s="212"/>
      <c r="O1406" s="231"/>
      <c r="P1406" s="230"/>
    </row>
    <row r="1407" spans="2:16" ht="15">
      <c r="B1407" s="204"/>
      <c r="C1407" s="232"/>
      <c r="D1407" s="233"/>
      <c r="E1407" s="233"/>
      <c r="F1407" s="233"/>
      <c r="G1407" s="233"/>
      <c r="H1407" s="233"/>
      <c r="I1407" s="233"/>
      <c r="J1407" s="233"/>
      <c r="K1407" s="233"/>
      <c r="L1407" s="233"/>
      <c r="M1407" s="233"/>
      <c r="N1407" s="233"/>
      <c r="O1407" s="234"/>
      <c r="P1407" s="235"/>
    </row>
    <row r="1408" spans="2:16" ht="15" thickBot="1">
      <c r="B1408" s="204"/>
      <c r="C1408" s="236"/>
      <c r="D1408" s="237"/>
      <c r="E1408" s="237"/>
      <c r="F1408" s="237"/>
      <c r="G1408" s="237"/>
      <c r="H1408" s="237"/>
      <c r="I1408" s="237"/>
      <c r="J1408" s="237"/>
      <c r="K1408" s="237"/>
      <c r="L1408" s="237"/>
      <c r="M1408" s="237"/>
      <c r="N1408" s="237"/>
      <c r="O1408" s="238"/>
      <c r="P1408" s="205"/>
    </row>
    <row r="1409" spans="2:16" ht="15" thickBot="1">
      <c r="B1409" s="204"/>
      <c r="C1409" s="239"/>
      <c r="D1409" s="240"/>
      <c r="E1409" s="240"/>
      <c r="F1409" s="240"/>
      <c r="G1409" s="240"/>
      <c r="H1409" s="240"/>
      <c r="I1409" s="212"/>
      <c r="J1409" s="212"/>
      <c r="K1409" s="240"/>
      <c r="L1409" s="240"/>
      <c r="M1409" s="240"/>
      <c r="N1409" s="240"/>
      <c r="O1409" s="241"/>
      <c r="P1409" s="205"/>
    </row>
    <row r="1410" spans="2:16" ht="15">
      <c r="B1410" s="204"/>
      <c r="C1410" s="1429" t="s">
        <v>4626</v>
      </c>
      <c r="D1410" s="1430"/>
      <c r="E1410" s="1430"/>
      <c r="F1410" s="1430"/>
      <c r="G1410" s="1430"/>
      <c r="H1410" s="1430"/>
      <c r="I1410" s="1430"/>
      <c r="J1410" s="1430"/>
      <c r="K1410" s="1430"/>
      <c r="L1410" s="1430"/>
      <c r="M1410" s="1430"/>
      <c r="N1410" s="1430"/>
      <c r="O1410" s="1431"/>
      <c r="P1410" s="242"/>
    </row>
    <row r="1411" spans="2:16" ht="15" thickBot="1">
      <c r="B1411" s="204"/>
      <c r="C1411" s="243"/>
      <c r="D1411" s="212"/>
      <c r="E1411" s="212"/>
      <c r="F1411" s="212"/>
      <c r="G1411" s="212"/>
      <c r="H1411" s="212"/>
      <c r="I1411" s="212"/>
      <c r="J1411" s="212"/>
      <c r="K1411" s="212"/>
      <c r="L1411" s="212"/>
      <c r="M1411" s="212"/>
      <c r="N1411" s="212"/>
      <c r="O1411" s="244"/>
      <c r="P1411" s="205"/>
    </row>
    <row r="1412" spans="2:16" ht="15">
      <c r="B1412" s="204"/>
      <c r="C1412" s="245" t="s">
        <v>4577</v>
      </c>
      <c r="D1412" s="1432" t="s">
        <v>4578</v>
      </c>
      <c r="E1412" s="1433"/>
      <c r="F1412" s="1433"/>
      <c r="G1412" s="1433"/>
      <c r="H1412" s="1433"/>
      <c r="I1412" s="1433"/>
      <c r="J1412" s="1433"/>
      <c r="K1412" s="1433"/>
      <c r="L1412" s="1434"/>
      <c r="M1412" s="1435" t="s">
        <v>98</v>
      </c>
      <c r="N1412" s="1436"/>
      <c r="O1412" s="245" t="s">
        <v>4503</v>
      </c>
      <c r="P1412" s="246"/>
    </row>
    <row r="1413" spans="2:16" ht="15" thickBot="1">
      <c r="B1413" s="204"/>
      <c r="C1413" s="308">
        <f>+'presupuesto   comfanorte'!B28</f>
        <v>3.06</v>
      </c>
      <c r="D1413" s="1437" t="str">
        <f>+'presupuesto   comfanorte'!C28</f>
        <v>CONCRETO 21 MPA - COLUMNAS 0,40x0,40m</v>
      </c>
      <c r="E1413" s="1438"/>
      <c r="F1413" s="1438"/>
      <c r="G1413" s="1438"/>
      <c r="H1413" s="1438"/>
      <c r="I1413" s="1438"/>
      <c r="J1413" s="1438"/>
      <c r="K1413" s="1438"/>
      <c r="L1413" s="1439"/>
      <c r="M1413" s="1437" t="str">
        <f>+'presupuesto   comfanorte'!D28</f>
        <v>ML</v>
      </c>
      <c r="N1413" s="1439"/>
      <c r="O1413" s="247">
        <f>+'presupuesto   comfanorte'!E28</f>
        <v>21.6</v>
      </c>
      <c r="P1413" s="248"/>
    </row>
    <row r="1414" spans="2:16">
      <c r="B1414" s="204"/>
      <c r="C1414" s="1440" t="s">
        <v>4494</v>
      </c>
      <c r="D1414" s="1441"/>
      <c r="E1414" s="1441"/>
      <c r="F1414" s="1441"/>
      <c r="G1414" s="1441"/>
      <c r="H1414" s="1441"/>
      <c r="I1414" s="1441"/>
      <c r="J1414" s="1441"/>
      <c r="K1414" s="1441"/>
      <c r="L1414" s="1441"/>
      <c r="M1414" s="1441"/>
      <c r="N1414" s="1441"/>
      <c r="O1414" s="1442"/>
      <c r="P1414" s="249"/>
    </row>
    <row r="1415" spans="2:16">
      <c r="B1415" s="204"/>
      <c r="C1415" s="1443"/>
      <c r="D1415" s="1444"/>
      <c r="E1415" s="1444"/>
      <c r="F1415" s="1444"/>
      <c r="G1415" s="1444"/>
      <c r="H1415" s="1444"/>
      <c r="I1415" s="1444"/>
      <c r="J1415" s="1444"/>
      <c r="K1415" s="1444"/>
      <c r="L1415" s="1444"/>
      <c r="M1415" s="1444"/>
      <c r="N1415" s="1444"/>
      <c r="O1415" s="1445"/>
      <c r="P1415" s="249"/>
    </row>
    <row r="1416" spans="2:16" ht="13.5" thickBot="1">
      <c r="B1416" s="204"/>
      <c r="C1416" s="1446"/>
      <c r="D1416" s="1447"/>
      <c r="E1416" s="1447"/>
      <c r="F1416" s="1447"/>
      <c r="G1416" s="1447"/>
      <c r="H1416" s="1447"/>
      <c r="I1416" s="1447"/>
      <c r="J1416" s="1447"/>
      <c r="K1416" s="1447"/>
      <c r="L1416" s="1447"/>
      <c r="M1416" s="1447"/>
      <c r="N1416" s="1447"/>
      <c r="O1416" s="1448"/>
      <c r="P1416" s="249"/>
    </row>
    <row r="1417" spans="2:16" ht="15">
      <c r="B1417" s="204"/>
      <c r="C1417" s="1393" t="s">
        <v>4578</v>
      </c>
      <c r="D1417" s="1394"/>
      <c r="E1417" s="1394"/>
      <c r="F1417" s="1394"/>
      <c r="G1417" s="1395"/>
      <c r="H1417" s="1396" t="s">
        <v>4627</v>
      </c>
      <c r="I1417" s="1395"/>
      <c r="J1417" s="1396" t="s">
        <v>4628</v>
      </c>
      <c r="K1417" s="1395"/>
      <c r="L1417" s="251" t="s">
        <v>4629</v>
      </c>
      <c r="M1417" s="1396" t="s">
        <v>4496</v>
      </c>
      <c r="N1417" s="1395"/>
      <c r="O1417" s="252" t="s">
        <v>4630</v>
      </c>
      <c r="P1417" s="253"/>
    </row>
    <row r="1418" spans="2:16" ht="14.25">
      <c r="B1418" s="204"/>
      <c r="C1418" s="1397"/>
      <c r="D1418" s="1398"/>
      <c r="E1418" s="1398"/>
      <c r="F1418" s="1398"/>
      <c r="G1418" s="1399"/>
      <c r="H1418" s="1449"/>
      <c r="I1418" s="1399"/>
      <c r="J1418" s="1449"/>
      <c r="K1418" s="1399"/>
      <c r="L1418" s="255"/>
      <c r="M1418" s="1450"/>
      <c r="N1418" s="1451"/>
      <c r="O1418" s="256"/>
      <c r="P1418" s="257"/>
    </row>
    <row r="1419" spans="2:16" ht="14.25">
      <c r="B1419" s="204"/>
      <c r="C1419" s="1405" t="s">
        <v>4683</v>
      </c>
      <c r="D1419" s="1406"/>
      <c r="E1419" s="1406"/>
      <c r="F1419" s="1406"/>
      <c r="G1419" s="1407"/>
      <c r="H1419" s="1450"/>
      <c r="I1419" s="1451"/>
      <c r="J1419" s="1452" t="s">
        <v>4682</v>
      </c>
      <c r="K1419" s="1407"/>
      <c r="L1419" s="255">
        <f>+'BASE MAQ. Y EQ.'!E61/8</f>
        <v>11250</v>
      </c>
      <c r="M1419" s="1450">
        <v>4</v>
      </c>
      <c r="N1419" s="1451"/>
      <c r="O1419" s="256">
        <f>+L1419/M1419</f>
        <v>2812.5</v>
      </c>
      <c r="P1419" s="257"/>
    </row>
    <row r="1420" spans="2:16" ht="14.25">
      <c r="B1420" s="204"/>
      <c r="C1420" s="1405"/>
      <c r="D1420" s="1406"/>
      <c r="E1420" s="1406"/>
      <c r="F1420" s="1406"/>
      <c r="G1420" s="1407"/>
      <c r="H1420" s="1450"/>
      <c r="I1420" s="1451"/>
      <c r="J1420" s="1450"/>
      <c r="K1420" s="1451"/>
      <c r="L1420" s="255"/>
      <c r="M1420" s="1450"/>
      <c r="N1420" s="1451"/>
      <c r="O1420" s="256"/>
      <c r="P1420" s="257"/>
    </row>
    <row r="1421" spans="2:16" ht="15" thickBot="1">
      <c r="B1421" s="204"/>
      <c r="C1421" s="1412" t="s">
        <v>4657</v>
      </c>
      <c r="D1421" s="1413"/>
      <c r="E1421" s="1413"/>
      <c r="F1421" s="1413"/>
      <c r="G1421" s="1414"/>
      <c r="H1421" s="1415"/>
      <c r="I1421" s="1414"/>
      <c r="J1421" s="1415"/>
      <c r="K1421" s="1414"/>
      <c r="L1421" s="255"/>
      <c r="M1421" s="1416">
        <v>0.05</v>
      </c>
      <c r="N1421" s="1417"/>
      <c r="O1421" s="256">
        <f>+M1421*O1448</f>
        <v>3264.9625000000001</v>
      </c>
      <c r="P1421" s="257"/>
    </row>
    <row r="1422" spans="2:16" ht="15.75" thickBot="1">
      <c r="B1422" s="204"/>
      <c r="C1422" s="1370" t="s">
        <v>4631</v>
      </c>
      <c r="D1422" s="1371"/>
      <c r="E1422" s="1371"/>
      <c r="F1422" s="1371"/>
      <c r="G1422" s="1371"/>
      <c r="H1422" s="1371"/>
      <c r="I1422" s="1371"/>
      <c r="J1422" s="1371"/>
      <c r="K1422" s="1371"/>
      <c r="L1422" s="1666"/>
      <c r="M1422" s="1371"/>
      <c r="N1422" s="1372"/>
      <c r="O1422" s="261">
        <f>+O1418+O1421+O1419+O1420</f>
        <v>6077.4624999999996</v>
      </c>
      <c r="P1422" s="262"/>
    </row>
    <row r="1423" spans="2:16">
      <c r="B1423" s="204"/>
      <c r="C1423" s="1400" t="s">
        <v>4632</v>
      </c>
      <c r="D1423" s="1401"/>
      <c r="E1423" s="1401"/>
      <c r="F1423" s="1401"/>
      <c r="G1423" s="1401"/>
      <c r="H1423" s="1401"/>
      <c r="I1423" s="1401"/>
      <c r="J1423" s="1401"/>
      <c r="K1423" s="1401"/>
      <c r="L1423" s="1401"/>
      <c r="M1423" s="1401"/>
      <c r="N1423" s="1401"/>
      <c r="O1423" s="1402"/>
      <c r="P1423" s="249"/>
    </row>
    <row r="1424" spans="2:16">
      <c r="B1424" s="204"/>
      <c r="C1424" s="1387"/>
      <c r="D1424" s="1388"/>
      <c r="E1424" s="1388"/>
      <c r="F1424" s="1388"/>
      <c r="G1424" s="1388"/>
      <c r="H1424" s="1388"/>
      <c r="I1424" s="1388"/>
      <c r="J1424" s="1388"/>
      <c r="K1424" s="1388"/>
      <c r="L1424" s="1388"/>
      <c r="M1424" s="1388"/>
      <c r="N1424" s="1388"/>
      <c r="O1424" s="1389"/>
      <c r="P1424" s="249"/>
    </row>
    <row r="1425" spans="2:16" ht="13.5" thickBot="1">
      <c r="B1425" s="204"/>
      <c r="C1425" s="1387"/>
      <c r="D1425" s="1388"/>
      <c r="E1425" s="1388"/>
      <c r="F1425" s="1388"/>
      <c r="G1425" s="1388"/>
      <c r="H1425" s="1388"/>
      <c r="I1425" s="1388"/>
      <c r="J1425" s="1388"/>
      <c r="K1425" s="1388"/>
      <c r="L1425" s="1388"/>
      <c r="M1425" s="1388"/>
      <c r="N1425" s="1388"/>
      <c r="O1425" s="1389"/>
      <c r="P1425" s="249"/>
    </row>
    <row r="1426" spans="2:16" ht="15">
      <c r="B1426" s="204"/>
      <c r="C1426" s="1418" t="s">
        <v>4578</v>
      </c>
      <c r="D1426" s="1419"/>
      <c r="E1426" s="1419"/>
      <c r="F1426" s="1419"/>
      <c r="G1426" s="1419"/>
      <c r="H1426" s="1419"/>
      <c r="I1426" s="1419"/>
      <c r="J1426" s="1419"/>
      <c r="K1426" s="251" t="s">
        <v>98</v>
      </c>
      <c r="L1426" s="251" t="s">
        <v>4503</v>
      </c>
      <c r="M1426" s="1419" t="s">
        <v>4633</v>
      </c>
      <c r="N1426" s="1419"/>
      <c r="O1426" s="252" t="s">
        <v>4630</v>
      </c>
      <c r="P1426" s="253"/>
    </row>
    <row r="1427" spans="2:16" ht="14.25">
      <c r="B1427" s="204"/>
      <c r="C1427" s="1420" t="str">
        <f>'BASE MAT'!D3398</f>
        <v>CONCRETO 21.0 MPa  MEZCLADO EN OBRA</v>
      </c>
      <c r="D1427" s="1421"/>
      <c r="E1427" s="1421"/>
      <c r="F1427" s="1421"/>
      <c r="G1427" s="1421"/>
      <c r="H1427" s="1421"/>
      <c r="I1427" s="1421"/>
      <c r="J1427" s="1421"/>
      <c r="K1427" s="312" t="s">
        <v>5</v>
      </c>
      <c r="L1427" s="265">
        <f>0.4*0.4*1.05</f>
        <v>0.16800000000000004</v>
      </c>
      <c r="M1427" s="1422">
        <f>+'BASE MAT'!E3398</f>
        <v>665688</v>
      </c>
      <c r="N1427" s="1422"/>
      <c r="O1427" s="256">
        <f>+ROUND(L1427*M1427,2)</f>
        <v>111835.58</v>
      </c>
      <c r="P1427" s="257"/>
    </row>
    <row r="1428" spans="2:16" ht="14.25">
      <c r="B1428" s="204"/>
      <c r="C1428" s="1423" t="s">
        <v>2405</v>
      </c>
      <c r="D1428" s="1424"/>
      <c r="E1428" s="1424"/>
      <c r="F1428" s="1424"/>
      <c r="G1428" s="1424"/>
      <c r="H1428" s="1424"/>
      <c r="I1428" s="1424"/>
      <c r="J1428" s="1424"/>
      <c r="K1428" s="312" t="s">
        <v>0</v>
      </c>
      <c r="L1428" s="323">
        <v>1.5</v>
      </c>
      <c r="M1428" s="1425">
        <v>60000</v>
      </c>
      <c r="N1428" s="1426"/>
      <c r="O1428" s="256">
        <f>+ROUND(L1428*M1428,2)</f>
        <v>90000</v>
      </c>
      <c r="P1428" s="257"/>
    </row>
    <row r="1429" spans="2:16" ht="14.25">
      <c r="B1429" s="204"/>
      <c r="C1429" s="1423"/>
      <c r="D1429" s="1424"/>
      <c r="E1429" s="1424"/>
      <c r="F1429" s="1424"/>
      <c r="G1429" s="1424"/>
      <c r="H1429" s="1424"/>
      <c r="I1429" s="1424"/>
      <c r="J1429" s="1424"/>
      <c r="K1429" s="312"/>
      <c r="L1429" s="313"/>
      <c r="M1429" s="1422"/>
      <c r="N1429" s="1422"/>
      <c r="O1429" s="256"/>
      <c r="P1429" s="257"/>
    </row>
    <row r="1430" spans="2:16" ht="14.25">
      <c r="B1430" s="204"/>
      <c r="C1430" s="1420"/>
      <c r="D1430" s="1421"/>
      <c r="E1430" s="1421"/>
      <c r="F1430" s="1421"/>
      <c r="G1430" s="1421"/>
      <c r="H1430" s="1421"/>
      <c r="I1430" s="1421"/>
      <c r="J1430" s="1421"/>
      <c r="K1430" s="312"/>
      <c r="L1430" s="313"/>
      <c r="M1430" s="1422"/>
      <c r="N1430" s="1422"/>
      <c r="O1430" s="256"/>
      <c r="P1430" s="257"/>
    </row>
    <row r="1431" spans="2:16" ht="14.25">
      <c r="B1431" s="204"/>
      <c r="C1431" s="1423"/>
      <c r="D1431" s="1424"/>
      <c r="E1431" s="1424"/>
      <c r="F1431" s="1424"/>
      <c r="G1431" s="1424"/>
      <c r="H1431" s="1424"/>
      <c r="I1431" s="1424"/>
      <c r="J1431" s="1424"/>
      <c r="K1431" s="312"/>
      <c r="L1431" s="313"/>
      <c r="M1431" s="1425"/>
      <c r="N1431" s="1426"/>
      <c r="O1431" s="256"/>
      <c r="P1431" s="257"/>
    </row>
    <row r="1432" spans="2:16" ht="15.75" thickBot="1">
      <c r="B1432" s="204"/>
      <c r="C1432" s="1385" t="s">
        <v>4631</v>
      </c>
      <c r="D1432" s="1386"/>
      <c r="E1432" s="1386"/>
      <c r="F1432" s="1386"/>
      <c r="G1432" s="1386"/>
      <c r="H1432" s="1386"/>
      <c r="I1432" s="1386"/>
      <c r="J1432" s="1386"/>
      <c r="K1432" s="1386"/>
      <c r="L1432" s="1386"/>
      <c r="M1432" s="1386"/>
      <c r="N1432" s="1386"/>
      <c r="O1432" s="267">
        <f>+O1427+O1428+O1430+O1429+O1431</f>
        <v>201835.58000000002</v>
      </c>
      <c r="P1432" s="257"/>
    </row>
    <row r="1433" spans="2:16">
      <c r="B1433" s="204"/>
      <c r="C1433" s="1387" t="s">
        <v>4634</v>
      </c>
      <c r="D1433" s="1388"/>
      <c r="E1433" s="1388"/>
      <c r="F1433" s="1388"/>
      <c r="G1433" s="1388"/>
      <c r="H1433" s="1388"/>
      <c r="I1433" s="1388"/>
      <c r="J1433" s="1388"/>
      <c r="K1433" s="1388"/>
      <c r="L1433" s="1388"/>
      <c r="M1433" s="1388"/>
      <c r="N1433" s="1388"/>
      <c r="O1433" s="1389"/>
      <c r="P1433" s="249"/>
    </row>
    <row r="1434" spans="2:16">
      <c r="B1434" s="204"/>
      <c r="C1434" s="1387"/>
      <c r="D1434" s="1388"/>
      <c r="E1434" s="1388"/>
      <c r="F1434" s="1388"/>
      <c r="G1434" s="1388"/>
      <c r="H1434" s="1388"/>
      <c r="I1434" s="1388"/>
      <c r="J1434" s="1388"/>
      <c r="K1434" s="1388"/>
      <c r="L1434" s="1388"/>
      <c r="M1434" s="1388"/>
      <c r="N1434" s="1388"/>
      <c r="O1434" s="1389"/>
      <c r="P1434" s="249"/>
    </row>
    <row r="1435" spans="2:16" ht="13.5" thickBot="1">
      <c r="B1435" s="204"/>
      <c r="C1435" s="1390"/>
      <c r="D1435" s="1391"/>
      <c r="E1435" s="1391"/>
      <c r="F1435" s="1391"/>
      <c r="G1435" s="1391"/>
      <c r="H1435" s="1391"/>
      <c r="I1435" s="1391"/>
      <c r="J1435" s="1391"/>
      <c r="K1435" s="1391"/>
      <c r="L1435" s="1391"/>
      <c r="M1435" s="1391"/>
      <c r="N1435" s="1391"/>
      <c r="O1435" s="1392"/>
      <c r="P1435" s="249"/>
    </row>
    <row r="1436" spans="2:16" ht="17.25">
      <c r="B1436" s="204"/>
      <c r="C1436" s="1393" t="s">
        <v>4635</v>
      </c>
      <c r="D1436" s="1394"/>
      <c r="E1436" s="1394"/>
      <c r="F1436" s="1394"/>
      <c r="G1436" s="1394"/>
      <c r="H1436" s="1394"/>
      <c r="I1436" s="1395"/>
      <c r="J1436" s="251" t="s">
        <v>4636</v>
      </c>
      <c r="K1436" s="263" t="s">
        <v>4506</v>
      </c>
      <c r="L1436" s="269" t="s">
        <v>4637</v>
      </c>
      <c r="M1436" s="1396" t="s">
        <v>4248</v>
      </c>
      <c r="N1436" s="1395"/>
      <c r="O1436" s="252" t="s">
        <v>4630</v>
      </c>
      <c r="P1436" s="253"/>
    </row>
    <row r="1437" spans="2:16" ht="15" thickBot="1">
      <c r="B1437" s="204"/>
      <c r="C1437" s="1397"/>
      <c r="D1437" s="1398"/>
      <c r="E1437" s="1398"/>
      <c r="F1437" s="1398"/>
      <c r="G1437" s="1398"/>
      <c r="H1437" s="1398"/>
      <c r="I1437" s="1399"/>
      <c r="J1437" s="270"/>
      <c r="K1437" s="271"/>
      <c r="L1437" s="270"/>
      <c r="M1437" s="1368"/>
      <c r="N1437" s="1369"/>
      <c r="O1437" s="256"/>
      <c r="P1437" s="257"/>
    </row>
    <row r="1438" spans="2:16" ht="15" thickBot="1">
      <c r="B1438" s="204"/>
      <c r="C1438" s="1397"/>
      <c r="D1438" s="1398"/>
      <c r="E1438" s="1398"/>
      <c r="F1438" s="1398"/>
      <c r="G1438" s="1398"/>
      <c r="H1438" s="1398"/>
      <c r="I1438" s="1399"/>
      <c r="J1438" s="322"/>
      <c r="K1438" s="271"/>
      <c r="L1438" s="270"/>
      <c r="M1438" s="1368"/>
      <c r="N1438" s="1369"/>
      <c r="O1438" s="256"/>
      <c r="P1438" s="257"/>
    </row>
    <row r="1439" spans="2:16" ht="15.75" thickBot="1">
      <c r="B1439" s="204"/>
      <c r="C1439" s="1370" t="s">
        <v>4631</v>
      </c>
      <c r="D1439" s="1371"/>
      <c r="E1439" s="1371"/>
      <c r="F1439" s="1371"/>
      <c r="G1439" s="1371"/>
      <c r="H1439" s="1371"/>
      <c r="I1439" s="1371"/>
      <c r="J1439" s="1371"/>
      <c r="K1439" s="1371"/>
      <c r="L1439" s="1371"/>
      <c r="M1439" s="1371"/>
      <c r="N1439" s="1372"/>
      <c r="O1439" s="261">
        <f>+O1437+O1438</f>
        <v>0</v>
      </c>
      <c r="P1439" s="262"/>
    </row>
    <row r="1440" spans="2:16">
      <c r="B1440" s="204"/>
      <c r="C1440" s="1400" t="s">
        <v>4638</v>
      </c>
      <c r="D1440" s="1401"/>
      <c r="E1440" s="1401"/>
      <c r="F1440" s="1401"/>
      <c r="G1440" s="1401"/>
      <c r="H1440" s="1401"/>
      <c r="I1440" s="1401"/>
      <c r="J1440" s="1401"/>
      <c r="K1440" s="1401"/>
      <c r="L1440" s="1401"/>
      <c r="M1440" s="1401"/>
      <c r="N1440" s="1401"/>
      <c r="O1440" s="1402"/>
      <c r="P1440" s="249"/>
    </row>
    <row r="1441" spans="2:18">
      <c r="B1441" s="204"/>
      <c r="C1441" s="1387"/>
      <c r="D1441" s="1388"/>
      <c r="E1441" s="1388"/>
      <c r="F1441" s="1388"/>
      <c r="G1441" s="1388"/>
      <c r="H1441" s="1388"/>
      <c r="I1441" s="1388"/>
      <c r="J1441" s="1388"/>
      <c r="K1441" s="1388"/>
      <c r="L1441" s="1388"/>
      <c r="M1441" s="1388"/>
      <c r="N1441" s="1388"/>
      <c r="O1441" s="1389"/>
      <c r="P1441" s="249"/>
    </row>
    <row r="1442" spans="2:18" ht="13.5" thickBot="1">
      <c r="B1442" s="204"/>
      <c r="C1442" s="1390"/>
      <c r="D1442" s="1391"/>
      <c r="E1442" s="1391"/>
      <c r="F1442" s="1391"/>
      <c r="G1442" s="1391"/>
      <c r="H1442" s="1391"/>
      <c r="I1442" s="1391"/>
      <c r="J1442" s="1391"/>
      <c r="K1442" s="1391"/>
      <c r="L1442" s="1391"/>
      <c r="M1442" s="1391"/>
      <c r="N1442" s="1391"/>
      <c r="O1442" s="1392"/>
      <c r="P1442" s="249"/>
    </row>
    <row r="1443" spans="2:18" ht="30">
      <c r="B1443" s="204"/>
      <c r="C1443" s="1393" t="s">
        <v>4639</v>
      </c>
      <c r="D1443" s="1394"/>
      <c r="E1443" s="1394"/>
      <c r="F1443" s="1394"/>
      <c r="G1443" s="1394"/>
      <c r="H1443" s="1394"/>
      <c r="I1443" s="1395"/>
      <c r="J1443" s="251" t="s">
        <v>4510</v>
      </c>
      <c r="K1443" s="275" t="s">
        <v>65</v>
      </c>
      <c r="L1443" s="276" t="s">
        <v>4512</v>
      </c>
      <c r="M1443" s="1403" t="s">
        <v>4496</v>
      </c>
      <c r="N1443" s="1404"/>
      <c r="O1443" s="278" t="s">
        <v>4630</v>
      </c>
      <c r="P1443" s="279"/>
    </row>
    <row r="1444" spans="2:18" ht="14.25">
      <c r="B1444" s="204"/>
      <c r="C1444" s="1405" t="str">
        <f>+'BASE M.O.'!D18</f>
        <v>Cuadrilla tipo 3(1 oficial + 3 ayudantes)</v>
      </c>
      <c r="D1444" s="1406"/>
      <c r="E1444" s="1406"/>
      <c r="F1444" s="1406"/>
      <c r="G1444" s="1406"/>
      <c r="H1444" s="1406"/>
      <c r="I1444" s="1407"/>
      <c r="J1444" s="280">
        <f>+'BASE M.O.'!E18</f>
        <v>226201.5</v>
      </c>
      <c r="K1444" s="287">
        <f>+'BASE M.O.'!F18</f>
        <v>2.3094184916435125</v>
      </c>
      <c r="L1444" s="280">
        <f>+'BASE M.O.'!G18</f>
        <v>522394</v>
      </c>
      <c r="M1444" s="1408">
        <v>8</v>
      </c>
      <c r="N1444" s="1409"/>
      <c r="O1444" s="309">
        <f>+L1444/M1444</f>
        <v>65299.25</v>
      </c>
      <c r="P1444" s="282"/>
      <c r="R1444" s="731"/>
    </row>
    <row r="1445" spans="2:18" ht="14.25">
      <c r="B1445" s="204"/>
      <c r="C1445" s="1405"/>
      <c r="D1445" s="1406"/>
      <c r="E1445" s="1406"/>
      <c r="F1445" s="1406"/>
      <c r="G1445" s="1406"/>
      <c r="H1445" s="1406"/>
      <c r="I1445" s="1407"/>
      <c r="J1445" s="280"/>
      <c r="K1445" s="287"/>
      <c r="L1445" s="280"/>
      <c r="M1445" s="1408"/>
      <c r="N1445" s="1409"/>
      <c r="O1445" s="309"/>
      <c r="P1445" s="282"/>
    </row>
    <row r="1446" spans="2:18" ht="14.25">
      <c r="B1446" s="204"/>
      <c r="C1446" s="1405"/>
      <c r="D1446" s="1406"/>
      <c r="E1446" s="1406"/>
      <c r="F1446" s="1406"/>
      <c r="G1446" s="1406"/>
      <c r="H1446" s="1406"/>
      <c r="I1446" s="1407"/>
      <c r="J1446" s="280">
        <f>+'BASE M.O.'!E2713</f>
        <v>0</v>
      </c>
      <c r="K1446" s="311"/>
      <c r="L1446" s="281">
        <f>+'BASE M.O.'!G2713</f>
        <v>0</v>
      </c>
      <c r="M1446" s="1410"/>
      <c r="N1446" s="1411"/>
      <c r="O1446" s="309"/>
      <c r="P1446" s="282"/>
    </row>
    <row r="1447" spans="2:18" ht="15" thickBot="1">
      <c r="B1447" s="204"/>
      <c r="C1447" s="1365"/>
      <c r="D1447" s="1366"/>
      <c r="E1447" s="1366"/>
      <c r="F1447" s="1366"/>
      <c r="G1447" s="1366"/>
      <c r="H1447" s="1366"/>
      <c r="I1447" s="1367"/>
      <c r="J1447" s="272"/>
      <c r="K1447" s="273"/>
      <c r="L1447" s="272"/>
      <c r="M1447" s="1368"/>
      <c r="N1447" s="1369"/>
      <c r="O1447" s="274"/>
      <c r="P1447" s="257"/>
    </row>
    <row r="1448" spans="2:18" ht="15.75" thickBot="1">
      <c r="B1448" s="204"/>
      <c r="C1448" s="1370" t="s">
        <v>4631</v>
      </c>
      <c r="D1448" s="1371"/>
      <c r="E1448" s="1371"/>
      <c r="F1448" s="1371"/>
      <c r="G1448" s="1371"/>
      <c r="H1448" s="1371"/>
      <c r="I1448" s="1371"/>
      <c r="J1448" s="1371"/>
      <c r="K1448" s="1371"/>
      <c r="L1448" s="1371"/>
      <c r="M1448" s="1371"/>
      <c r="N1448" s="1372"/>
      <c r="O1448" s="268">
        <f>+O1444+O1445+O1446+O1447</f>
        <v>65299.25</v>
      </c>
      <c r="P1448" s="257"/>
    </row>
    <row r="1449" spans="2:18" ht="15" thickBot="1">
      <c r="B1449" s="204"/>
      <c r="C1449" s="243"/>
      <c r="D1449" s="212"/>
      <c r="E1449" s="212"/>
      <c r="F1449" s="212"/>
      <c r="G1449" s="212"/>
      <c r="H1449" s="212"/>
      <c r="I1449" s="212"/>
      <c r="J1449" s="212"/>
      <c r="K1449" s="212"/>
      <c r="L1449" s="212"/>
      <c r="M1449" s="212"/>
      <c r="N1449" s="212"/>
      <c r="O1449" s="244"/>
      <c r="P1449" s="205"/>
    </row>
    <row r="1450" spans="2:18" ht="15.75" thickBot="1">
      <c r="B1450" s="204"/>
      <c r="C1450" s="1373" t="s">
        <v>4640</v>
      </c>
      <c r="D1450" s="1374"/>
      <c r="E1450" s="1374"/>
      <c r="F1450" s="1374"/>
      <c r="G1450" s="1374"/>
      <c r="H1450" s="1374"/>
      <c r="I1450" s="1374"/>
      <c r="J1450" s="1374"/>
      <c r="K1450" s="1374"/>
      <c r="L1450" s="1374"/>
      <c r="M1450" s="1374"/>
      <c r="N1450" s="1375"/>
      <c r="O1450" s="283">
        <f>+ROUND(O1448+O1439+O1432+O1422,2)</f>
        <v>273212.28999999998</v>
      </c>
      <c r="P1450" s="284"/>
    </row>
    <row r="1451" spans="2:18" ht="14.45" customHeight="1">
      <c r="B1451" s="204"/>
      <c r="C1451" s="1376" t="s">
        <v>5351</v>
      </c>
      <c r="D1451" s="1377"/>
      <c r="E1451" s="1377"/>
      <c r="F1451" s="1377"/>
      <c r="G1451" s="1377"/>
      <c r="H1451" s="1377"/>
      <c r="I1451" s="1377"/>
      <c r="J1451" s="1377"/>
      <c r="K1451" s="1377"/>
      <c r="L1451" s="1377"/>
      <c r="M1451" s="1377"/>
      <c r="N1451" s="1377"/>
      <c r="O1451" s="1378"/>
      <c r="P1451" s="284"/>
    </row>
    <row r="1452" spans="2:18" ht="14.45" customHeight="1">
      <c r="B1452" s="204"/>
      <c r="C1452" s="1379"/>
      <c r="D1452" s="1380"/>
      <c r="E1452" s="1380"/>
      <c r="F1452" s="1380"/>
      <c r="G1452" s="1380"/>
      <c r="H1452" s="1380"/>
      <c r="I1452" s="1380"/>
      <c r="J1452" s="1380"/>
      <c r="K1452" s="1380"/>
      <c r="L1452" s="1380"/>
      <c r="M1452" s="1380"/>
      <c r="N1452" s="1380"/>
      <c r="O1452" s="1381"/>
      <c r="P1452" s="284"/>
    </row>
    <row r="1453" spans="2:18" ht="14.45" customHeight="1">
      <c r="B1453" s="204"/>
      <c r="C1453" s="1379"/>
      <c r="D1453" s="1380"/>
      <c r="E1453" s="1380"/>
      <c r="F1453" s="1380"/>
      <c r="G1453" s="1380"/>
      <c r="H1453" s="1380"/>
      <c r="I1453" s="1380"/>
      <c r="J1453" s="1380"/>
      <c r="K1453" s="1380"/>
      <c r="L1453" s="1380"/>
      <c r="M1453" s="1380"/>
      <c r="N1453" s="1380"/>
      <c r="O1453" s="1381"/>
      <c r="P1453" s="284"/>
    </row>
    <row r="1454" spans="2:18" ht="14.45" customHeight="1" thickBot="1">
      <c r="B1454" s="204"/>
      <c r="C1454" s="1382"/>
      <c r="D1454" s="1383"/>
      <c r="E1454" s="1383"/>
      <c r="F1454" s="1383"/>
      <c r="G1454" s="1383"/>
      <c r="H1454" s="1383"/>
      <c r="I1454" s="1383"/>
      <c r="J1454" s="1383"/>
      <c r="K1454" s="1383"/>
      <c r="L1454" s="1383"/>
      <c r="M1454" s="1383"/>
      <c r="N1454" s="1383"/>
      <c r="O1454" s="1384"/>
      <c r="P1454" s="284"/>
    </row>
    <row r="1455" spans="2:18" ht="13.5" thickBot="1">
      <c r="B1455" s="305"/>
      <c r="C1455" s="306"/>
      <c r="D1455" s="306"/>
      <c r="E1455" s="306"/>
      <c r="F1455" s="306"/>
      <c r="G1455" s="306"/>
      <c r="H1455" s="306"/>
      <c r="I1455" s="306"/>
      <c r="J1455" s="306"/>
      <c r="K1455" s="306"/>
      <c r="L1455" s="306"/>
      <c r="M1455" s="306"/>
      <c r="N1455" s="306"/>
      <c r="O1455" s="306"/>
      <c r="P1455" s="307"/>
    </row>
    <row r="1456" spans="2:18" ht="13.5" thickTop="1"/>
    <row r="1457" spans="2:16" ht="13.5" thickBot="1"/>
    <row r="1458" spans="2:16" ht="13.5" thickTop="1">
      <c r="B1458" s="201"/>
      <c r="C1458" s="202"/>
      <c r="D1458" s="202"/>
      <c r="E1458" s="202"/>
      <c r="F1458" s="202"/>
      <c r="G1458" s="202"/>
      <c r="H1458" s="202"/>
      <c r="I1458" s="202"/>
      <c r="J1458" s="202"/>
      <c r="K1458" s="202"/>
      <c r="L1458" s="202"/>
      <c r="M1458" s="202"/>
      <c r="N1458" s="202"/>
      <c r="O1458" s="202"/>
      <c r="P1458" s="203"/>
    </row>
    <row r="1459" spans="2:16" ht="15" thickBot="1">
      <c r="B1459" s="204"/>
      <c r="C1459" s="212"/>
      <c r="D1459" s="212"/>
      <c r="E1459" s="212"/>
      <c r="F1459" s="212"/>
      <c r="G1459" s="212"/>
      <c r="H1459" s="212"/>
      <c r="I1459" s="212"/>
      <c r="J1459" s="212"/>
      <c r="K1459" s="212"/>
      <c r="L1459" s="212"/>
      <c r="M1459" s="212"/>
      <c r="N1459" s="212"/>
      <c r="O1459" s="212"/>
      <c r="P1459" s="205"/>
    </row>
    <row r="1460" spans="2:16" ht="14.45" customHeight="1">
      <c r="B1460" s="204"/>
      <c r="C1460" s="1469" t="str">
        <f>+credenciales!$B$36</f>
        <v xml:space="preserve">ANÁLISIS DE PRECIOS UNITARIOS </v>
      </c>
      <c r="D1460" s="1470"/>
      <c r="E1460" s="1470"/>
      <c r="F1460" s="1470"/>
      <c r="G1460" s="1470"/>
      <c r="H1460" s="1470"/>
      <c r="I1460" s="1470"/>
      <c r="J1460" s="1470"/>
      <c r="K1460" s="1471"/>
      <c r="L1460" s="1478"/>
      <c r="M1460" s="1479"/>
      <c r="N1460" s="1479"/>
      <c r="O1460" s="1480"/>
      <c r="P1460" s="214"/>
    </row>
    <row r="1461" spans="2:16" ht="14.45" customHeight="1">
      <c r="B1461" s="204"/>
      <c r="C1461" s="1472"/>
      <c r="D1461" s="1473"/>
      <c r="E1461" s="1473"/>
      <c r="F1461" s="1473"/>
      <c r="G1461" s="1473"/>
      <c r="H1461" s="1473"/>
      <c r="I1461" s="1473"/>
      <c r="J1461" s="1473"/>
      <c r="K1461" s="1474"/>
      <c r="L1461" s="1481"/>
      <c r="M1461" s="1482"/>
      <c r="N1461" s="1482"/>
      <c r="O1461" s="1483"/>
      <c r="P1461" s="214"/>
    </row>
    <row r="1462" spans="2:16" ht="14.45" customHeight="1">
      <c r="B1462" s="204"/>
      <c r="C1462" s="1472"/>
      <c r="D1462" s="1473"/>
      <c r="E1462" s="1473"/>
      <c r="F1462" s="1473"/>
      <c r="G1462" s="1473"/>
      <c r="H1462" s="1473"/>
      <c r="I1462" s="1473"/>
      <c r="J1462" s="1473"/>
      <c r="K1462" s="1474"/>
      <c r="L1462" s="1484" t="s">
        <v>4615</v>
      </c>
      <c r="M1462" s="1486"/>
      <c r="N1462" s="1487"/>
      <c r="O1462" s="1488"/>
      <c r="P1462" s="214"/>
    </row>
    <row r="1463" spans="2:16" ht="14.45" customHeight="1">
      <c r="B1463" s="204"/>
      <c r="C1463" s="1472"/>
      <c r="D1463" s="1473"/>
      <c r="E1463" s="1473"/>
      <c r="F1463" s="1473"/>
      <c r="G1463" s="1473"/>
      <c r="H1463" s="1473"/>
      <c r="I1463" s="1473"/>
      <c r="J1463" s="1473"/>
      <c r="K1463" s="1474"/>
      <c r="L1463" s="1485"/>
      <c r="M1463" s="1489"/>
      <c r="N1463" s="1490"/>
      <c r="O1463" s="1491"/>
      <c r="P1463" s="216"/>
    </row>
    <row r="1464" spans="2:16" ht="13.9" customHeight="1">
      <c r="B1464" s="204"/>
      <c r="C1464" s="1472"/>
      <c r="D1464" s="1473"/>
      <c r="E1464" s="1473"/>
      <c r="F1464" s="1473"/>
      <c r="G1464" s="1473"/>
      <c r="H1464" s="1473"/>
      <c r="I1464" s="1473"/>
      <c r="J1464" s="1473"/>
      <c r="K1464" s="1474"/>
      <c r="L1464" s="1484" t="s">
        <v>4617</v>
      </c>
      <c r="M1464" s="1484">
        <v>1</v>
      </c>
      <c r="N1464" s="1484" t="s">
        <v>4618</v>
      </c>
      <c r="O1464" s="1493">
        <v>1</v>
      </c>
      <c r="P1464" s="214"/>
    </row>
    <row r="1465" spans="2:16" ht="13.9" customHeight="1">
      <c r="B1465" s="204"/>
      <c r="C1465" s="1472"/>
      <c r="D1465" s="1473"/>
      <c r="E1465" s="1473"/>
      <c r="F1465" s="1473"/>
      <c r="G1465" s="1473"/>
      <c r="H1465" s="1473"/>
      <c r="I1465" s="1473"/>
      <c r="J1465" s="1473"/>
      <c r="K1465" s="1474"/>
      <c r="L1465" s="1492"/>
      <c r="M1465" s="1492"/>
      <c r="N1465" s="1492"/>
      <c r="O1465" s="1494"/>
      <c r="P1465" s="214"/>
    </row>
    <row r="1466" spans="2:16" ht="14.45" customHeight="1">
      <c r="B1466" s="204"/>
      <c r="C1466" s="1475"/>
      <c r="D1466" s="1476"/>
      <c r="E1466" s="1476"/>
      <c r="F1466" s="1476"/>
      <c r="G1466" s="1476"/>
      <c r="H1466" s="1476"/>
      <c r="I1466" s="1476"/>
      <c r="J1466" s="1476"/>
      <c r="K1466" s="1477"/>
      <c r="L1466" s="1492"/>
      <c r="M1466" s="1492"/>
      <c r="N1466" s="1492"/>
      <c r="O1466" s="1494"/>
      <c r="P1466" s="214"/>
    </row>
    <row r="1467" spans="2:16" ht="15.75" thickBot="1">
      <c r="B1467" s="204"/>
      <c r="C1467" s="217"/>
      <c r="D1467" s="218"/>
      <c r="E1467" s="218"/>
      <c r="F1467" s="218"/>
      <c r="G1467" s="218"/>
      <c r="H1467" s="218"/>
      <c r="I1467" s="218"/>
      <c r="J1467" s="218"/>
      <c r="K1467" s="218"/>
      <c r="L1467" s="218"/>
      <c r="M1467" s="219"/>
      <c r="N1467" s="219"/>
      <c r="O1467" s="220"/>
      <c r="P1467" s="221"/>
    </row>
    <row r="1468" spans="2:16" ht="15">
      <c r="B1468" s="204"/>
      <c r="C1468" s="222"/>
      <c r="D1468" s="213"/>
      <c r="E1468" s="213"/>
      <c r="F1468" s="213"/>
      <c r="G1468" s="213"/>
      <c r="H1468" s="213"/>
      <c r="I1468" s="213"/>
      <c r="J1468" s="213"/>
      <c r="K1468" s="213"/>
      <c r="L1468" s="223" t="s">
        <v>4620</v>
      </c>
      <c r="M1468" s="224" t="s">
        <v>4621</v>
      </c>
      <c r="N1468" s="224" t="s">
        <v>4622</v>
      </c>
      <c r="O1468" s="225" t="s">
        <v>4623</v>
      </c>
      <c r="P1468" s="216"/>
    </row>
    <row r="1469" spans="2:16" ht="15">
      <c r="B1469" s="204"/>
      <c r="C1469" s="226"/>
      <c r="D1469" s="215"/>
      <c r="E1469" s="215"/>
      <c r="F1469" s="215"/>
      <c r="G1469" s="215"/>
      <c r="H1469" s="215"/>
      <c r="I1469" s="215"/>
      <c r="J1469" s="215"/>
      <c r="K1469" s="215"/>
      <c r="L1469" s="227"/>
      <c r="M1469" s="228"/>
      <c r="N1469" s="228"/>
      <c r="O1469" s="228"/>
      <c r="P1469" s="230"/>
    </row>
    <row r="1470" spans="2:16" ht="15">
      <c r="B1470" s="204"/>
      <c r="C1470" s="1427" t="s">
        <v>4624</v>
      </c>
      <c r="D1470" s="1428"/>
      <c r="E1470" s="1428"/>
      <c r="F1470" s="1428"/>
      <c r="G1470" s="215" t="s">
        <v>4660</v>
      </c>
      <c r="H1470" s="215"/>
      <c r="I1470" s="215" t="s">
        <v>4625</v>
      </c>
      <c r="J1470" s="212"/>
      <c r="K1470" s="215"/>
      <c r="L1470" s="227"/>
      <c r="M1470" s="212"/>
      <c r="N1470" s="212"/>
      <c r="O1470" s="231"/>
      <c r="P1470" s="230"/>
    </row>
    <row r="1471" spans="2:16" ht="15">
      <c r="B1471" s="204"/>
      <c r="C1471" s="232"/>
      <c r="D1471" s="233"/>
      <c r="E1471" s="233"/>
      <c r="F1471" s="233"/>
      <c r="G1471" s="233"/>
      <c r="H1471" s="233"/>
      <c r="I1471" s="233"/>
      <c r="J1471" s="233"/>
      <c r="K1471" s="233"/>
      <c r="L1471" s="233"/>
      <c r="M1471" s="233"/>
      <c r="N1471" s="233"/>
      <c r="O1471" s="234"/>
      <c r="P1471" s="235"/>
    </row>
    <row r="1472" spans="2:16" ht="15" thickBot="1">
      <c r="B1472" s="204"/>
      <c r="C1472" s="236"/>
      <c r="D1472" s="237"/>
      <c r="E1472" s="237"/>
      <c r="F1472" s="237"/>
      <c r="G1472" s="237"/>
      <c r="H1472" s="237"/>
      <c r="I1472" s="237"/>
      <c r="J1472" s="237"/>
      <c r="K1472" s="237"/>
      <c r="L1472" s="237"/>
      <c r="M1472" s="237"/>
      <c r="N1472" s="237"/>
      <c r="O1472" s="238"/>
      <c r="P1472" s="205"/>
    </row>
    <row r="1473" spans="2:16" ht="15" thickBot="1">
      <c r="B1473" s="204"/>
      <c r="C1473" s="239"/>
      <c r="D1473" s="240"/>
      <c r="E1473" s="240"/>
      <c r="F1473" s="240"/>
      <c r="G1473" s="240"/>
      <c r="H1473" s="240"/>
      <c r="I1473" s="212"/>
      <c r="J1473" s="212"/>
      <c r="K1473" s="240"/>
      <c r="L1473" s="240"/>
      <c r="M1473" s="240"/>
      <c r="N1473" s="240"/>
      <c r="O1473" s="241"/>
      <c r="P1473" s="205"/>
    </row>
    <row r="1474" spans="2:16" ht="15">
      <c r="B1474" s="204"/>
      <c r="C1474" s="1429" t="s">
        <v>4626</v>
      </c>
      <c r="D1474" s="1430"/>
      <c r="E1474" s="1430"/>
      <c r="F1474" s="1430"/>
      <c r="G1474" s="1430"/>
      <c r="H1474" s="1430"/>
      <c r="I1474" s="1430"/>
      <c r="J1474" s="1430"/>
      <c r="K1474" s="1430"/>
      <c r="L1474" s="1430"/>
      <c r="M1474" s="1430"/>
      <c r="N1474" s="1430"/>
      <c r="O1474" s="1431"/>
      <c r="P1474" s="242"/>
    </row>
    <row r="1475" spans="2:16" ht="15" thickBot="1">
      <c r="B1475" s="204"/>
      <c r="C1475" s="243"/>
      <c r="D1475" s="212"/>
      <c r="E1475" s="212"/>
      <c r="F1475" s="212"/>
      <c r="G1475" s="212"/>
      <c r="H1475" s="212"/>
      <c r="I1475" s="212"/>
      <c r="J1475" s="212"/>
      <c r="K1475" s="212"/>
      <c r="L1475" s="212"/>
      <c r="M1475" s="212"/>
      <c r="N1475" s="212"/>
      <c r="O1475" s="244"/>
      <c r="P1475" s="205"/>
    </row>
    <row r="1476" spans="2:16" ht="15">
      <c r="B1476" s="204"/>
      <c r="C1476" s="245" t="s">
        <v>4577</v>
      </c>
      <c r="D1476" s="1432" t="s">
        <v>4578</v>
      </c>
      <c r="E1476" s="1433"/>
      <c r="F1476" s="1433"/>
      <c r="G1476" s="1433"/>
      <c r="H1476" s="1433"/>
      <c r="I1476" s="1433"/>
      <c r="J1476" s="1433"/>
      <c r="K1476" s="1433"/>
      <c r="L1476" s="1434"/>
      <c r="M1476" s="1435" t="s">
        <v>98</v>
      </c>
      <c r="N1476" s="1436"/>
      <c r="O1476" s="245" t="s">
        <v>4503</v>
      </c>
      <c r="P1476" s="246"/>
    </row>
    <row r="1477" spans="2:16" ht="15" thickBot="1">
      <c r="B1477" s="204"/>
      <c r="C1477" s="308">
        <f>+'presupuesto   comfanorte'!B29</f>
        <v>3.07</v>
      </c>
      <c r="D1477" s="1437" t="str">
        <f>+'presupuesto   comfanorte'!C29</f>
        <v>CONCRETO 21  MPA - COLUMNAS 0,30*0,30 m</v>
      </c>
      <c r="E1477" s="1438"/>
      <c r="F1477" s="1438"/>
      <c r="G1477" s="1438"/>
      <c r="H1477" s="1438"/>
      <c r="I1477" s="1438"/>
      <c r="J1477" s="1438"/>
      <c r="K1477" s="1438"/>
      <c r="L1477" s="1439"/>
      <c r="M1477" s="1437" t="str">
        <f>+'presupuesto   comfanorte'!D29</f>
        <v>ML</v>
      </c>
      <c r="N1477" s="1439"/>
      <c r="O1477" s="247">
        <f>+'presupuesto   comfanorte'!E29</f>
        <v>300</v>
      </c>
      <c r="P1477" s="248"/>
    </row>
    <row r="1478" spans="2:16">
      <c r="B1478" s="204"/>
      <c r="C1478" s="1440" t="s">
        <v>4494</v>
      </c>
      <c r="D1478" s="1441"/>
      <c r="E1478" s="1441"/>
      <c r="F1478" s="1441"/>
      <c r="G1478" s="1441"/>
      <c r="H1478" s="1441"/>
      <c r="I1478" s="1441"/>
      <c r="J1478" s="1441"/>
      <c r="K1478" s="1441"/>
      <c r="L1478" s="1441"/>
      <c r="M1478" s="1441"/>
      <c r="N1478" s="1441"/>
      <c r="O1478" s="1442"/>
      <c r="P1478" s="249"/>
    </row>
    <row r="1479" spans="2:16">
      <c r="B1479" s="204"/>
      <c r="C1479" s="1443"/>
      <c r="D1479" s="1444"/>
      <c r="E1479" s="1444"/>
      <c r="F1479" s="1444"/>
      <c r="G1479" s="1444"/>
      <c r="H1479" s="1444"/>
      <c r="I1479" s="1444"/>
      <c r="J1479" s="1444"/>
      <c r="K1479" s="1444"/>
      <c r="L1479" s="1444"/>
      <c r="M1479" s="1444"/>
      <c r="N1479" s="1444"/>
      <c r="O1479" s="1445"/>
      <c r="P1479" s="249"/>
    </row>
    <row r="1480" spans="2:16" ht="13.5" thickBot="1">
      <c r="B1480" s="204"/>
      <c r="C1480" s="1446"/>
      <c r="D1480" s="1447"/>
      <c r="E1480" s="1447"/>
      <c r="F1480" s="1447"/>
      <c r="G1480" s="1447"/>
      <c r="H1480" s="1447"/>
      <c r="I1480" s="1447"/>
      <c r="J1480" s="1447"/>
      <c r="K1480" s="1447"/>
      <c r="L1480" s="1447"/>
      <c r="M1480" s="1447"/>
      <c r="N1480" s="1447"/>
      <c r="O1480" s="1448"/>
      <c r="P1480" s="249"/>
    </row>
    <row r="1481" spans="2:16" ht="15">
      <c r="B1481" s="204"/>
      <c r="C1481" s="1393" t="s">
        <v>4578</v>
      </c>
      <c r="D1481" s="1394"/>
      <c r="E1481" s="1394"/>
      <c r="F1481" s="1394"/>
      <c r="G1481" s="1395"/>
      <c r="H1481" s="1396" t="s">
        <v>4627</v>
      </c>
      <c r="I1481" s="1395"/>
      <c r="J1481" s="1396" t="s">
        <v>4628</v>
      </c>
      <c r="K1481" s="1395"/>
      <c r="L1481" s="251" t="s">
        <v>4629</v>
      </c>
      <c r="M1481" s="1396" t="s">
        <v>4496</v>
      </c>
      <c r="N1481" s="1395"/>
      <c r="O1481" s="252" t="s">
        <v>4630</v>
      </c>
      <c r="P1481" s="253"/>
    </row>
    <row r="1482" spans="2:16" ht="14.25">
      <c r="B1482" s="204"/>
      <c r="C1482" s="1397"/>
      <c r="D1482" s="1398"/>
      <c r="E1482" s="1398"/>
      <c r="F1482" s="1398"/>
      <c r="G1482" s="1399"/>
      <c r="H1482" s="1449"/>
      <c r="I1482" s="1399"/>
      <c r="J1482" s="1449"/>
      <c r="K1482" s="1399"/>
      <c r="L1482" s="255"/>
      <c r="M1482" s="1450"/>
      <c r="N1482" s="1451"/>
      <c r="O1482" s="256"/>
      <c r="P1482" s="257"/>
    </row>
    <row r="1483" spans="2:16" ht="14.25">
      <c r="B1483" s="204"/>
      <c r="C1483" s="1405" t="s">
        <v>4683</v>
      </c>
      <c r="D1483" s="1406"/>
      <c r="E1483" s="1406"/>
      <c r="F1483" s="1406"/>
      <c r="G1483" s="1407"/>
      <c r="H1483" s="1450"/>
      <c r="I1483" s="1451"/>
      <c r="J1483" s="1452" t="s">
        <v>4682</v>
      </c>
      <c r="K1483" s="1407"/>
      <c r="L1483" s="255">
        <f>+'BASE MAQ. Y EQ.'!E61/8</f>
        <v>11250</v>
      </c>
      <c r="M1483" s="1450">
        <v>3</v>
      </c>
      <c r="N1483" s="1451"/>
      <c r="O1483" s="256">
        <f>+L1483/M1483</f>
        <v>3750</v>
      </c>
      <c r="P1483" s="257"/>
    </row>
    <row r="1484" spans="2:16" ht="14.25">
      <c r="B1484" s="204"/>
      <c r="C1484" s="1405" t="s">
        <v>5381</v>
      </c>
      <c r="D1484" s="1406"/>
      <c r="E1484" s="1406"/>
      <c r="F1484" s="1406"/>
      <c r="G1484" s="1407"/>
      <c r="H1484" s="1450"/>
      <c r="I1484" s="1451"/>
      <c r="J1484" s="1450"/>
      <c r="K1484" s="1451"/>
      <c r="L1484" s="255">
        <v>90000</v>
      </c>
      <c r="M1484" s="1450">
        <v>4</v>
      </c>
      <c r="N1484" s="1451"/>
      <c r="O1484" s="256">
        <f>+L1484/M1484</f>
        <v>22500</v>
      </c>
      <c r="P1484" s="257"/>
    </row>
    <row r="1485" spans="2:16" ht="15" thickBot="1">
      <c r="B1485" s="204"/>
      <c r="C1485" s="1412" t="s">
        <v>4657</v>
      </c>
      <c r="D1485" s="1413"/>
      <c r="E1485" s="1413"/>
      <c r="F1485" s="1413"/>
      <c r="G1485" s="1414"/>
      <c r="H1485" s="1415"/>
      <c r="I1485" s="1414"/>
      <c r="J1485" s="1415"/>
      <c r="K1485" s="1414"/>
      <c r="L1485" s="255"/>
      <c r="M1485" s="1416">
        <v>0.05</v>
      </c>
      <c r="N1485" s="1417"/>
      <c r="O1485" s="256">
        <f>+M1485*O1512</f>
        <v>5223.9400000000005</v>
      </c>
      <c r="P1485" s="257"/>
    </row>
    <row r="1486" spans="2:16" ht="15.75" thickBot="1">
      <c r="B1486" s="204"/>
      <c r="C1486" s="1370" t="s">
        <v>4631</v>
      </c>
      <c r="D1486" s="1371"/>
      <c r="E1486" s="1371"/>
      <c r="F1486" s="1371"/>
      <c r="G1486" s="1371"/>
      <c r="H1486" s="1371"/>
      <c r="I1486" s="1371"/>
      <c r="J1486" s="1371"/>
      <c r="K1486" s="1371"/>
      <c r="L1486" s="1371"/>
      <c r="M1486" s="1371"/>
      <c r="N1486" s="1372"/>
      <c r="O1486" s="261">
        <f>+O1482+O1485+O1483+O1484</f>
        <v>31473.940000000002</v>
      </c>
      <c r="P1486" s="262"/>
    </row>
    <row r="1487" spans="2:16">
      <c r="B1487" s="204"/>
      <c r="C1487" s="1400" t="s">
        <v>4632</v>
      </c>
      <c r="D1487" s="1401"/>
      <c r="E1487" s="1401"/>
      <c r="F1487" s="1401"/>
      <c r="G1487" s="1401"/>
      <c r="H1487" s="1401"/>
      <c r="I1487" s="1401"/>
      <c r="J1487" s="1401"/>
      <c r="K1487" s="1401"/>
      <c r="L1487" s="1401"/>
      <c r="M1487" s="1401"/>
      <c r="N1487" s="1401"/>
      <c r="O1487" s="1402"/>
      <c r="P1487" s="249"/>
    </row>
    <row r="1488" spans="2:16">
      <c r="B1488" s="204"/>
      <c r="C1488" s="1387"/>
      <c r="D1488" s="1388"/>
      <c r="E1488" s="1388"/>
      <c r="F1488" s="1388"/>
      <c r="G1488" s="1388"/>
      <c r="H1488" s="1388"/>
      <c r="I1488" s="1388"/>
      <c r="J1488" s="1388"/>
      <c r="K1488" s="1388"/>
      <c r="L1488" s="1388"/>
      <c r="M1488" s="1388"/>
      <c r="N1488" s="1388"/>
      <c r="O1488" s="1389"/>
      <c r="P1488" s="249"/>
    </row>
    <row r="1489" spans="2:16" ht="13.5" thickBot="1">
      <c r="B1489" s="204"/>
      <c r="C1489" s="1387"/>
      <c r="D1489" s="1388"/>
      <c r="E1489" s="1388"/>
      <c r="F1489" s="1388"/>
      <c r="G1489" s="1388"/>
      <c r="H1489" s="1388"/>
      <c r="I1489" s="1388"/>
      <c r="J1489" s="1388"/>
      <c r="K1489" s="1388"/>
      <c r="L1489" s="1388"/>
      <c r="M1489" s="1388"/>
      <c r="N1489" s="1388"/>
      <c r="O1489" s="1389"/>
      <c r="P1489" s="249"/>
    </row>
    <row r="1490" spans="2:16" ht="15">
      <c r="B1490" s="204"/>
      <c r="C1490" s="1418" t="s">
        <v>4578</v>
      </c>
      <c r="D1490" s="1419"/>
      <c r="E1490" s="1419"/>
      <c r="F1490" s="1419"/>
      <c r="G1490" s="1419"/>
      <c r="H1490" s="1419"/>
      <c r="I1490" s="1419"/>
      <c r="J1490" s="1419"/>
      <c r="K1490" s="251" t="s">
        <v>98</v>
      </c>
      <c r="L1490" s="251" t="s">
        <v>4503</v>
      </c>
      <c r="M1490" s="1419" t="s">
        <v>4633</v>
      </c>
      <c r="N1490" s="1419"/>
      <c r="O1490" s="252" t="s">
        <v>4630</v>
      </c>
      <c r="P1490" s="253"/>
    </row>
    <row r="1491" spans="2:16" ht="14.25">
      <c r="B1491" s="204"/>
      <c r="C1491" s="1420" t="str">
        <f>'BASE MAT'!D3398</f>
        <v>CONCRETO 21.0 MPa  MEZCLADO EN OBRA</v>
      </c>
      <c r="D1491" s="1421"/>
      <c r="E1491" s="1421"/>
      <c r="F1491" s="1421"/>
      <c r="G1491" s="1421"/>
      <c r="H1491" s="1421"/>
      <c r="I1491" s="1421"/>
      <c r="J1491" s="1421"/>
      <c r="K1491" s="312" t="str">
        <f>'BASE MAT'!C3398</f>
        <v>M3</v>
      </c>
      <c r="L1491" s="265">
        <v>0.09</v>
      </c>
      <c r="M1491" s="1422">
        <f>'BASE MAT'!E3398</f>
        <v>665688</v>
      </c>
      <c r="N1491" s="1422"/>
      <c r="O1491" s="256">
        <f>+ROUND(L1491*M1491,2)</f>
        <v>59911.92</v>
      </c>
      <c r="P1491" s="257"/>
    </row>
    <row r="1492" spans="2:16" ht="14.25">
      <c r="B1492" s="204"/>
      <c r="C1492" s="1420"/>
      <c r="D1492" s="1421"/>
      <c r="E1492" s="1421"/>
      <c r="F1492" s="1421"/>
      <c r="G1492" s="1421"/>
      <c r="H1492" s="1421"/>
      <c r="I1492" s="1421"/>
      <c r="J1492" s="1421"/>
      <c r="K1492" s="312"/>
      <c r="L1492" s="313"/>
      <c r="M1492" s="1422"/>
      <c r="N1492" s="1422"/>
      <c r="O1492" s="256"/>
      <c r="P1492" s="257"/>
    </row>
    <row r="1493" spans="2:16" ht="14.25">
      <c r="B1493" s="204"/>
      <c r="C1493" s="1423"/>
      <c r="D1493" s="1424"/>
      <c r="E1493" s="1424"/>
      <c r="F1493" s="1424"/>
      <c r="G1493" s="1424"/>
      <c r="H1493" s="1424"/>
      <c r="I1493" s="1424"/>
      <c r="J1493" s="1424"/>
      <c r="K1493" s="312"/>
      <c r="L1493" s="313"/>
      <c r="M1493" s="1422"/>
      <c r="N1493" s="1422"/>
      <c r="O1493" s="256"/>
      <c r="P1493" s="257"/>
    </row>
    <row r="1494" spans="2:16" ht="14.25">
      <c r="B1494" s="204"/>
      <c r="C1494" s="1420"/>
      <c r="D1494" s="1421"/>
      <c r="E1494" s="1421"/>
      <c r="F1494" s="1421"/>
      <c r="G1494" s="1421"/>
      <c r="H1494" s="1421"/>
      <c r="I1494" s="1421"/>
      <c r="J1494" s="1421"/>
      <c r="K1494" s="312"/>
      <c r="L1494" s="313"/>
      <c r="M1494" s="1422"/>
      <c r="N1494" s="1422"/>
      <c r="O1494" s="256"/>
      <c r="P1494" s="257"/>
    </row>
    <row r="1495" spans="2:16" ht="14.25">
      <c r="B1495" s="204"/>
      <c r="C1495" s="1423" t="s">
        <v>5847</v>
      </c>
      <c r="D1495" s="1424"/>
      <c r="E1495" s="1424"/>
      <c r="F1495" s="1424"/>
      <c r="G1495" s="1424"/>
      <c r="H1495" s="1424"/>
      <c r="I1495" s="1424"/>
      <c r="J1495" s="1424"/>
      <c r="K1495" s="312" t="s">
        <v>6</v>
      </c>
      <c r="L1495" s="313">
        <v>6</v>
      </c>
      <c r="M1495" s="1425">
        <v>1300</v>
      </c>
      <c r="N1495" s="1426"/>
      <c r="O1495" s="256">
        <f>+ROUND(L1495*M1495,2)</f>
        <v>7800</v>
      </c>
      <c r="P1495" s="257"/>
    </row>
    <row r="1496" spans="2:16" ht="15.75" thickBot="1">
      <c r="B1496" s="204"/>
      <c r="C1496" s="1385" t="s">
        <v>4631</v>
      </c>
      <c r="D1496" s="1386"/>
      <c r="E1496" s="1386"/>
      <c r="F1496" s="1386"/>
      <c r="G1496" s="1386"/>
      <c r="H1496" s="1386"/>
      <c r="I1496" s="1386"/>
      <c r="J1496" s="1386"/>
      <c r="K1496" s="1386"/>
      <c r="L1496" s="1386"/>
      <c r="M1496" s="1386"/>
      <c r="N1496" s="1386"/>
      <c r="O1496" s="267">
        <f>+O1491+O1492+O1494+O1493+O1495</f>
        <v>67711.92</v>
      </c>
      <c r="P1496" s="257"/>
    </row>
    <row r="1497" spans="2:16">
      <c r="B1497" s="204"/>
      <c r="C1497" s="1387" t="s">
        <v>4634</v>
      </c>
      <c r="D1497" s="1388"/>
      <c r="E1497" s="1388"/>
      <c r="F1497" s="1388"/>
      <c r="G1497" s="1388"/>
      <c r="H1497" s="1388"/>
      <c r="I1497" s="1388"/>
      <c r="J1497" s="1388"/>
      <c r="K1497" s="1388"/>
      <c r="L1497" s="1388"/>
      <c r="M1497" s="1388"/>
      <c r="N1497" s="1388"/>
      <c r="O1497" s="1389"/>
      <c r="P1497" s="249"/>
    </row>
    <row r="1498" spans="2:16">
      <c r="B1498" s="204"/>
      <c r="C1498" s="1387"/>
      <c r="D1498" s="1388"/>
      <c r="E1498" s="1388"/>
      <c r="F1498" s="1388"/>
      <c r="G1498" s="1388"/>
      <c r="H1498" s="1388"/>
      <c r="I1498" s="1388"/>
      <c r="J1498" s="1388"/>
      <c r="K1498" s="1388"/>
      <c r="L1498" s="1388"/>
      <c r="M1498" s="1388"/>
      <c r="N1498" s="1388"/>
      <c r="O1498" s="1389"/>
      <c r="P1498" s="249"/>
    </row>
    <row r="1499" spans="2:16" ht="13.5" thickBot="1">
      <c r="B1499" s="204"/>
      <c r="C1499" s="1390"/>
      <c r="D1499" s="1391"/>
      <c r="E1499" s="1391"/>
      <c r="F1499" s="1391"/>
      <c r="G1499" s="1391"/>
      <c r="H1499" s="1391"/>
      <c r="I1499" s="1391"/>
      <c r="J1499" s="1391"/>
      <c r="K1499" s="1391"/>
      <c r="L1499" s="1391"/>
      <c r="M1499" s="1391"/>
      <c r="N1499" s="1391"/>
      <c r="O1499" s="1392"/>
      <c r="P1499" s="249"/>
    </row>
    <row r="1500" spans="2:16" ht="17.25">
      <c r="B1500" s="204"/>
      <c r="C1500" s="1393" t="s">
        <v>4635</v>
      </c>
      <c r="D1500" s="1394"/>
      <c r="E1500" s="1394"/>
      <c r="F1500" s="1394"/>
      <c r="G1500" s="1394"/>
      <c r="H1500" s="1394"/>
      <c r="I1500" s="1395"/>
      <c r="J1500" s="251" t="s">
        <v>4636</v>
      </c>
      <c r="K1500" s="263" t="s">
        <v>4506</v>
      </c>
      <c r="L1500" s="269" t="s">
        <v>4637</v>
      </c>
      <c r="M1500" s="1396" t="s">
        <v>4248</v>
      </c>
      <c r="N1500" s="1395"/>
      <c r="O1500" s="252" t="s">
        <v>4630</v>
      </c>
      <c r="P1500" s="253"/>
    </row>
    <row r="1501" spans="2:16" ht="15" thickBot="1">
      <c r="B1501" s="204"/>
      <c r="C1501" s="1397"/>
      <c r="D1501" s="1398"/>
      <c r="E1501" s="1398"/>
      <c r="F1501" s="1398"/>
      <c r="G1501" s="1398"/>
      <c r="H1501" s="1398"/>
      <c r="I1501" s="1399"/>
      <c r="J1501" s="270"/>
      <c r="K1501" s="271"/>
      <c r="L1501" s="270"/>
      <c r="M1501" s="1368"/>
      <c r="N1501" s="1369"/>
      <c r="O1501" s="256"/>
      <c r="P1501" s="257"/>
    </row>
    <row r="1502" spans="2:16" ht="15" thickBot="1">
      <c r="B1502" s="204"/>
      <c r="C1502" s="1397"/>
      <c r="D1502" s="1398"/>
      <c r="E1502" s="1398"/>
      <c r="F1502" s="1398"/>
      <c r="G1502" s="1398"/>
      <c r="H1502" s="1398"/>
      <c r="I1502" s="1399"/>
      <c r="J1502" s="322"/>
      <c r="K1502" s="271"/>
      <c r="L1502" s="270"/>
      <c r="M1502" s="1368"/>
      <c r="N1502" s="1369"/>
      <c r="O1502" s="256"/>
      <c r="P1502" s="257"/>
    </row>
    <row r="1503" spans="2:16" ht="15.75" thickBot="1">
      <c r="B1503" s="204"/>
      <c r="C1503" s="1370" t="s">
        <v>4631</v>
      </c>
      <c r="D1503" s="1371"/>
      <c r="E1503" s="1371"/>
      <c r="F1503" s="1371"/>
      <c r="G1503" s="1371"/>
      <c r="H1503" s="1371"/>
      <c r="I1503" s="1371"/>
      <c r="J1503" s="1371"/>
      <c r="K1503" s="1371"/>
      <c r="L1503" s="1371"/>
      <c r="M1503" s="1371"/>
      <c r="N1503" s="1372"/>
      <c r="O1503" s="261">
        <f>+O1501+O1502</f>
        <v>0</v>
      </c>
      <c r="P1503" s="262"/>
    </row>
    <row r="1504" spans="2:16">
      <c r="B1504" s="204"/>
      <c r="C1504" s="1400" t="s">
        <v>4638</v>
      </c>
      <c r="D1504" s="1401"/>
      <c r="E1504" s="1401"/>
      <c r="F1504" s="1401"/>
      <c r="G1504" s="1401"/>
      <c r="H1504" s="1401"/>
      <c r="I1504" s="1401"/>
      <c r="J1504" s="1401"/>
      <c r="K1504" s="1401"/>
      <c r="L1504" s="1401"/>
      <c r="M1504" s="1401"/>
      <c r="N1504" s="1401"/>
      <c r="O1504" s="1402"/>
      <c r="P1504" s="249"/>
    </row>
    <row r="1505" spans="2:18">
      <c r="B1505" s="204"/>
      <c r="C1505" s="1387"/>
      <c r="D1505" s="1388"/>
      <c r="E1505" s="1388"/>
      <c r="F1505" s="1388"/>
      <c r="G1505" s="1388"/>
      <c r="H1505" s="1388"/>
      <c r="I1505" s="1388"/>
      <c r="J1505" s="1388"/>
      <c r="K1505" s="1388"/>
      <c r="L1505" s="1388"/>
      <c r="M1505" s="1388"/>
      <c r="N1505" s="1388"/>
      <c r="O1505" s="1389"/>
      <c r="P1505" s="249"/>
    </row>
    <row r="1506" spans="2:18" ht="13.5" thickBot="1">
      <c r="B1506" s="204"/>
      <c r="C1506" s="1390"/>
      <c r="D1506" s="1391"/>
      <c r="E1506" s="1391"/>
      <c r="F1506" s="1391"/>
      <c r="G1506" s="1391"/>
      <c r="H1506" s="1391"/>
      <c r="I1506" s="1391"/>
      <c r="J1506" s="1391"/>
      <c r="K1506" s="1391"/>
      <c r="L1506" s="1391"/>
      <c r="M1506" s="1391"/>
      <c r="N1506" s="1391"/>
      <c r="O1506" s="1392"/>
      <c r="P1506" s="249"/>
    </row>
    <row r="1507" spans="2:18" ht="30">
      <c r="B1507" s="204"/>
      <c r="C1507" s="1393" t="s">
        <v>4639</v>
      </c>
      <c r="D1507" s="1394"/>
      <c r="E1507" s="1394"/>
      <c r="F1507" s="1394"/>
      <c r="G1507" s="1394"/>
      <c r="H1507" s="1394"/>
      <c r="I1507" s="1395"/>
      <c r="J1507" s="251" t="s">
        <v>4510</v>
      </c>
      <c r="K1507" s="275" t="s">
        <v>65</v>
      </c>
      <c r="L1507" s="276" t="s">
        <v>4512</v>
      </c>
      <c r="M1507" s="1403" t="s">
        <v>4496</v>
      </c>
      <c r="N1507" s="1404"/>
      <c r="O1507" s="278" t="s">
        <v>4630</v>
      </c>
      <c r="P1507" s="279"/>
    </row>
    <row r="1508" spans="2:18" ht="14.25">
      <c r="B1508" s="204"/>
      <c r="C1508" s="1405" t="str">
        <f>+'BASE M.O.'!D18</f>
        <v>Cuadrilla tipo 3(1 oficial + 3 ayudantes)</v>
      </c>
      <c r="D1508" s="1406"/>
      <c r="E1508" s="1406"/>
      <c r="F1508" s="1406"/>
      <c r="G1508" s="1406"/>
      <c r="H1508" s="1406"/>
      <c r="I1508" s="1407"/>
      <c r="J1508" s="280">
        <f>+'BASE M.O.'!E18</f>
        <v>226201.5</v>
      </c>
      <c r="K1508" s="287">
        <f>+'BASE M.O.'!F18</f>
        <v>2.3094184916435125</v>
      </c>
      <c r="L1508" s="280">
        <f>+'BASE M.O.'!G18</f>
        <v>522394</v>
      </c>
      <c r="M1508" s="1408">
        <v>5</v>
      </c>
      <c r="N1508" s="1409"/>
      <c r="O1508" s="309">
        <f>+L1508/M1508</f>
        <v>104478.8</v>
      </c>
      <c r="P1508" s="282"/>
      <c r="R1508" s="731"/>
    </row>
    <row r="1509" spans="2:18" ht="14.25">
      <c r="B1509" s="204"/>
      <c r="C1509" s="1405"/>
      <c r="D1509" s="1406"/>
      <c r="E1509" s="1406"/>
      <c r="F1509" s="1406"/>
      <c r="G1509" s="1406"/>
      <c r="H1509" s="1406"/>
      <c r="I1509" s="1407"/>
      <c r="J1509" s="280"/>
      <c r="K1509" s="287"/>
      <c r="L1509" s="280"/>
      <c r="M1509" s="1408"/>
      <c r="N1509" s="1409"/>
      <c r="O1509" s="309"/>
      <c r="P1509" s="282"/>
    </row>
    <row r="1510" spans="2:18" ht="14.25">
      <c r="B1510" s="204"/>
      <c r="C1510" s="1405"/>
      <c r="D1510" s="1406"/>
      <c r="E1510" s="1406"/>
      <c r="F1510" s="1406"/>
      <c r="G1510" s="1406"/>
      <c r="H1510" s="1406"/>
      <c r="I1510" s="1407"/>
      <c r="J1510" s="280">
        <f>+'BASE M.O.'!E2812</f>
        <v>0</v>
      </c>
      <c r="K1510" s="311"/>
      <c r="L1510" s="281">
        <f>+'BASE M.O.'!G2812</f>
        <v>0</v>
      </c>
      <c r="M1510" s="1410"/>
      <c r="N1510" s="1411"/>
      <c r="O1510" s="309"/>
      <c r="P1510" s="282"/>
    </row>
    <row r="1511" spans="2:18" ht="15" thickBot="1">
      <c r="B1511" s="204"/>
      <c r="C1511" s="1365"/>
      <c r="D1511" s="1366"/>
      <c r="E1511" s="1366"/>
      <c r="F1511" s="1366"/>
      <c r="G1511" s="1366"/>
      <c r="H1511" s="1366"/>
      <c r="I1511" s="1367"/>
      <c r="J1511" s="272"/>
      <c r="K1511" s="273"/>
      <c r="L1511" s="272"/>
      <c r="M1511" s="1368"/>
      <c r="N1511" s="1369"/>
      <c r="O1511" s="274"/>
      <c r="P1511" s="257"/>
    </row>
    <row r="1512" spans="2:18" ht="15.75" thickBot="1">
      <c r="B1512" s="204"/>
      <c r="C1512" s="1370" t="s">
        <v>4631</v>
      </c>
      <c r="D1512" s="1371"/>
      <c r="E1512" s="1371"/>
      <c r="F1512" s="1371"/>
      <c r="G1512" s="1371"/>
      <c r="H1512" s="1371"/>
      <c r="I1512" s="1371"/>
      <c r="J1512" s="1371"/>
      <c r="K1512" s="1371"/>
      <c r="L1512" s="1371"/>
      <c r="M1512" s="1371"/>
      <c r="N1512" s="1372"/>
      <c r="O1512" s="268">
        <f>+O1508+O1509+O1510+O1511</f>
        <v>104478.8</v>
      </c>
      <c r="P1512" s="257"/>
    </row>
    <row r="1513" spans="2:18" ht="15" thickBot="1">
      <c r="B1513" s="204"/>
      <c r="C1513" s="243"/>
      <c r="D1513" s="212"/>
      <c r="E1513" s="212"/>
      <c r="F1513" s="212"/>
      <c r="G1513" s="212"/>
      <c r="H1513" s="212"/>
      <c r="I1513" s="212"/>
      <c r="J1513" s="212"/>
      <c r="K1513" s="212"/>
      <c r="L1513" s="212"/>
      <c r="M1513" s="212"/>
      <c r="N1513" s="212"/>
      <c r="O1513" s="244"/>
      <c r="P1513" s="205"/>
    </row>
    <row r="1514" spans="2:18" ht="15.75" thickBot="1">
      <c r="B1514" s="204"/>
      <c r="C1514" s="1373" t="s">
        <v>4640</v>
      </c>
      <c r="D1514" s="1374"/>
      <c r="E1514" s="1374"/>
      <c r="F1514" s="1374"/>
      <c r="G1514" s="1374"/>
      <c r="H1514" s="1374"/>
      <c r="I1514" s="1374"/>
      <c r="J1514" s="1374"/>
      <c r="K1514" s="1374"/>
      <c r="L1514" s="1374"/>
      <c r="M1514" s="1374"/>
      <c r="N1514" s="1375"/>
      <c r="O1514" s="283">
        <f>+ROUND(O1512+O1503+O1496+O1486,2)</f>
        <v>203664.66</v>
      </c>
      <c r="P1514" s="284"/>
    </row>
    <row r="1515" spans="2:18" ht="14.45" customHeight="1">
      <c r="B1515" s="204"/>
      <c r="C1515" s="1376" t="s">
        <v>5351</v>
      </c>
      <c r="D1515" s="1377"/>
      <c r="E1515" s="1377"/>
      <c r="F1515" s="1377"/>
      <c r="G1515" s="1377"/>
      <c r="H1515" s="1377"/>
      <c r="I1515" s="1377"/>
      <c r="J1515" s="1377"/>
      <c r="K1515" s="1377"/>
      <c r="L1515" s="1377"/>
      <c r="M1515" s="1377"/>
      <c r="N1515" s="1377"/>
      <c r="O1515" s="1378"/>
      <c r="P1515" s="284"/>
    </row>
    <row r="1516" spans="2:18" ht="14.45" customHeight="1">
      <c r="B1516" s="204"/>
      <c r="C1516" s="1379"/>
      <c r="D1516" s="1380"/>
      <c r="E1516" s="1380"/>
      <c r="F1516" s="1380"/>
      <c r="G1516" s="1380"/>
      <c r="H1516" s="1380"/>
      <c r="I1516" s="1380"/>
      <c r="J1516" s="1380"/>
      <c r="K1516" s="1380"/>
      <c r="L1516" s="1380"/>
      <c r="M1516" s="1380"/>
      <c r="N1516" s="1380"/>
      <c r="O1516" s="1381"/>
      <c r="P1516" s="284"/>
    </row>
    <row r="1517" spans="2:18" ht="14.45" customHeight="1">
      <c r="B1517" s="204"/>
      <c r="C1517" s="1379"/>
      <c r="D1517" s="1380"/>
      <c r="E1517" s="1380"/>
      <c r="F1517" s="1380"/>
      <c r="G1517" s="1380"/>
      <c r="H1517" s="1380"/>
      <c r="I1517" s="1380"/>
      <c r="J1517" s="1380"/>
      <c r="K1517" s="1380"/>
      <c r="L1517" s="1380"/>
      <c r="M1517" s="1380"/>
      <c r="N1517" s="1380"/>
      <c r="O1517" s="1381"/>
      <c r="P1517" s="284"/>
    </row>
    <row r="1518" spans="2:18" ht="14.45" customHeight="1" thickBot="1">
      <c r="B1518" s="204"/>
      <c r="C1518" s="1382"/>
      <c r="D1518" s="1383"/>
      <c r="E1518" s="1383"/>
      <c r="F1518" s="1383"/>
      <c r="G1518" s="1383"/>
      <c r="H1518" s="1383"/>
      <c r="I1518" s="1383"/>
      <c r="J1518" s="1383"/>
      <c r="K1518" s="1383"/>
      <c r="L1518" s="1383"/>
      <c r="M1518" s="1383"/>
      <c r="N1518" s="1383"/>
      <c r="O1518" s="1384"/>
      <c r="P1518" s="284"/>
    </row>
    <row r="1519" spans="2:18" ht="13.5" thickBot="1">
      <c r="B1519" s="305"/>
      <c r="C1519" s="306"/>
      <c r="D1519" s="306"/>
      <c r="E1519" s="306"/>
      <c r="F1519" s="306"/>
      <c r="G1519" s="306"/>
      <c r="H1519" s="306"/>
      <c r="I1519" s="306"/>
      <c r="J1519" s="306"/>
      <c r="K1519" s="306"/>
      <c r="L1519" s="306"/>
      <c r="M1519" s="306"/>
      <c r="N1519" s="306"/>
      <c r="O1519" s="306"/>
      <c r="P1519" s="307"/>
    </row>
    <row r="1520" spans="2:18" ht="13.5" thickTop="1"/>
    <row r="1521" spans="2:16" ht="13.5" thickBot="1"/>
    <row r="1522" spans="2:16" ht="13.5" thickTop="1">
      <c r="B1522" s="201"/>
      <c r="C1522" s="202"/>
      <c r="D1522" s="202"/>
      <c r="E1522" s="202"/>
      <c r="F1522" s="202"/>
      <c r="G1522" s="202"/>
      <c r="H1522" s="202"/>
      <c r="I1522" s="202"/>
      <c r="J1522" s="202"/>
      <c r="K1522" s="202"/>
      <c r="L1522" s="202"/>
      <c r="M1522" s="202"/>
      <c r="N1522" s="202"/>
      <c r="O1522" s="202"/>
      <c r="P1522" s="203"/>
    </row>
    <row r="1523" spans="2:16" ht="15" thickBot="1">
      <c r="B1523" s="204"/>
      <c r="C1523" s="212"/>
      <c r="D1523" s="212"/>
      <c r="E1523" s="212"/>
      <c r="F1523" s="212"/>
      <c r="G1523" s="212"/>
      <c r="H1523" s="212"/>
      <c r="I1523" s="212"/>
      <c r="J1523" s="212"/>
      <c r="K1523" s="212"/>
      <c r="L1523" s="212"/>
      <c r="M1523" s="212"/>
      <c r="N1523" s="212"/>
      <c r="O1523" s="212"/>
      <c r="P1523" s="205"/>
    </row>
    <row r="1524" spans="2:16" ht="14.45" customHeight="1">
      <c r="B1524" s="204"/>
      <c r="C1524" s="1469" t="str">
        <f>+credenciales!$B$36</f>
        <v xml:space="preserve">ANÁLISIS DE PRECIOS UNITARIOS </v>
      </c>
      <c r="D1524" s="1470"/>
      <c r="E1524" s="1470"/>
      <c r="F1524" s="1470"/>
      <c r="G1524" s="1470"/>
      <c r="H1524" s="1470"/>
      <c r="I1524" s="1470"/>
      <c r="J1524" s="1470"/>
      <c r="K1524" s="1471"/>
      <c r="L1524" s="1478"/>
      <c r="M1524" s="1479"/>
      <c r="N1524" s="1479"/>
      <c r="O1524" s="1480"/>
      <c r="P1524" s="214"/>
    </row>
    <row r="1525" spans="2:16" ht="14.45" customHeight="1">
      <c r="B1525" s="204"/>
      <c r="C1525" s="1472"/>
      <c r="D1525" s="1473"/>
      <c r="E1525" s="1473"/>
      <c r="F1525" s="1473"/>
      <c r="G1525" s="1473"/>
      <c r="H1525" s="1473"/>
      <c r="I1525" s="1473"/>
      <c r="J1525" s="1473"/>
      <c r="K1525" s="1474"/>
      <c r="L1525" s="1481"/>
      <c r="M1525" s="1482"/>
      <c r="N1525" s="1482"/>
      <c r="O1525" s="1483"/>
      <c r="P1525" s="214"/>
    </row>
    <row r="1526" spans="2:16" ht="14.45" customHeight="1">
      <c r="B1526" s="204"/>
      <c r="C1526" s="1472"/>
      <c r="D1526" s="1473"/>
      <c r="E1526" s="1473"/>
      <c r="F1526" s="1473"/>
      <c r="G1526" s="1473"/>
      <c r="H1526" s="1473"/>
      <c r="I1526" s="1473"/>
      <c r="J1526" s="1473"/>
      <c r="K1526" s="1474"/>
      <c r="L1526" s="1484" t="s">
        <v>4615</v>
      </c>
      <c r="M1526" s="1486"/>
      <c r="N1526" s="1487"/>
      <c r="O1526" s="1488"/>
      <c r="P1526" s="214"/>
    </row>
    <row r="1527" spans="2:16" ht="14.45" customHeight="1">
      <c r="B1527" s="204"/>
      <c r="C1527" s="1472"/>
      <c r="D1527" s="1473"/>
      <c r="E1527" s="1473"/>
      <c r="F1527" s="1473"/>
      <c r="G1527" s="1473"/>
      <c r="H1527" s="1473"/>
      <c r="I1527" s="1473"/>
      <c r="J1527" s="1473"/>
      <c r="K1527" s="1474"/>
      <c r="L1527" s="1485"/>
      <c r="M1527" s="1489"/>
      <c r="N1527" s="1490"/>
      <c r="O1527" s="1491"/>
      <c r="P1527" s="216"/>
    </row>
    <row r="1528" spans="2:16" ht="13.9" customHeight="1">
      <c r="B1528" s="204"/>
      <c r="C1528" s="1472"/>
      <c r="D1528" s="1473"/>
      <c r="E1528" s="1473"/>
      <c r="F1528" s="1473"/>
      <c r="G1528" s="1473"/>
      <c r="H1528" s="1473"/>
      <c r="I1528" s="1473"/>
      <c r="J1528" s="1473"/>
      <c r="K1528" s="1474"/>
      <c r="L1528" s="1484" t="s">
        <v>4617</v>
      </c>
      <c r="M1528" s="1484">
        <v>1</v>
      </c>
      <c r="N1528" s="1484" t="s">
        <v>4618</v>
      </c>
      <c r="O1528" s="1493">
        <v>1</v>
      </c>
      <c r="P1528" s="214"/>
    </row>
    <row r="1529" spans="2:16" ht="13.9" customHeight="1">
      <c r="B1529" s="204"/>
      <c r="C1529" s="1472"/>
      <c r="D1529" s="1473"/>
      <c r="E1529" s="1473"/>
      <c r="F1529" s="1473"/>
      <c r="G1529" s="1473"/>
      <c r="H1529" s="1473"/>
      <c r="I1529" s="1473"/>
      <c r="J1529" s="1473"/>
      <c r="K1529" s="1474"/>
      <c r="L1529" s="1492"/>
      <c r="M1529" s="1492"/>
      <c r="N1529" s="1492"/>
      <c r="O1529" s="1494"/>
      <c r="P1529" s="214"/>
    </row>
    <row r="1530" spans="2:16" ht="14.45" customHeight="1">
      <c r="B1530" s="204"/>
      <c r="C1530" s="1475"/>
      <c r="D1530" s="1476"/>
      <c r="E1530" s="1476"/>
      <c r="F1530" s="1476"/>
      <c r="G1530" s="1476"/>
      <c r="H1530" s="1476"/>
      <c r="I1530" s="1476"/>
      <c r="J1530" s="1476"/>
      <c r="K1530" s="1477"/>
      <c r="L1530" s="1492"/>
      <c r="M1530" s="1492"/>
      <c r="N1530" s="1492"/>
      <c r="O1530" s="1494"/>
      <c r="P1530" s="214"/>
    </row>
    <row r="1531" spans="2:16" ht="15.75" thickBot="1">
      <c r="B1531" s="204"/>
      <c r="C1531" s="217"/>
      <c r="D1531" s="218"/>
      <c r="E1531" s="218"/>
      <c r="F1531" s="218"/>
      <c r="G1531" s="218"/>
      <c r="H1531" s="218"/>
      <c r="I1531" s="218"/>
      <c r="J1531" s="218"/>
      <c r="K1531" s="218"/>
      <c r="L1531" s="218"/>
      <c r="M1531" s="219"/>
      <c r="N1531" s="219"/>
      <c r="O1531" s="220"/>
      <c r="P1531" s="221"/>
    </row>
    <row r="1532" spans="2:16" ht="15">
      <c r="B1532" s="204"/>
      <c r="C1532" s="222"/>
      <c r="D1532" s="213"/>
      <c r="E1532" s="213"/>
      <c r="F1532" s="213"/>
      <c r="G1532" s="213"/>
      <c r="H1532" s="213"/>
      <c r="I1532" s="213"/>
      <c r="J1532" s="213"/>
      <c r="K1532" s="213"/>
      <c r="L1532" s="223" t="s">
        <v>4620</v>
      </c>
      <c r="M1532" s="224" t="s">
        <v>4621</v>
      </c>
      <c r="N1532" s="224" t="s">
        <v>4622</v>
      </c>
      <c r="O1532" s="225" t="s">
        <v>4623</v>
      </c>
      <c r="P1532" s="216"/>
    </row>
    <row r="1533" spans="2:16" ht="15">
      <c r="B1533" s="204"/>
      <c r="C1533" s="226"/>
      <c r="D1533" s="215"/>
      <c r="E1533" s="215"/>
      <c r="F1533" s="215"/>
      <c r="G1533" s="215"/>
      <c r="H1533" s="215"/>
      <c r="I1533" s="215"/>
      <c r="J1533" s="215"/>
      <c r="K1533" s="215"/>
      <c r="L1533" s="227"/>
      <c r="M1533" s="228"/>
      <c r="N1533" s="228"/>
      <c r="O1533" s="228"/>
      <c r="P1533" s="230"/>
    </row>
    <row r="1534" spans="2:16" ht="15">
      <c r="B1534" s="204"/>
      <c r="C1534" s="1427" t="s">
        <v>4624</v>
      </c>
      <c r="D1534" s="1428"/>
      <c r="E1534" s="1428"/>
      <c r="F1534" s="1428"/>
      <c r="G1534" s="215" t="s">
        <v>4660</v>
      </c>
      <c r="H1534" s="215"/>
      <c r="I1534" s="215" t="s">
        <v>4625</v>
      </c>
      <c r="J1534" s="212"/>
      <c r="K1534" s="215"/>
      <c r="L1534" s="227"/>
      <c r="M1534" s="212"/>
      <c r="N1534" s="212"/>
      <c r="O1534" s="231"/>
      <c r="P1534" s="230"/>
    </row>
    <row r="1535" spans="2:16" ht="15">
      <c r="B1535" s="204"/>
      <c r="C1535" s="232"/>
      <c r="D1535" s="233"/>
      <c r="E1535" s="233"/>
      <c r="F1535" s="233"/>
      <c r="G1535" s="233"/>
      <c r="H1535" s="233"/>
      <c r="I1535" s="233"/>
      <c r="J1535" s="233"/>
      <c r="K1535" s="233"/>
      <c r="L1535" s="233"/>
      <c r="M1535" s="233"/>
      <c r="N1535" s="233"/>
      <c r="O1535" s="234"/>
      <c r="P1535" s="235"/>
    </row>
    <row r="1536" spans="2:16" ht="15" thickBot="1">
      <c r="B1536" s="204"/>
      <c r="C1536" s="236"/>
      <c r="D1536" s="237"/>
      <c r="E1536" s="237"/>
      <c r="F1536" s="237"/>
      <c r="G1536" s="237"/>
      <c r="H1536" s="237"/>
      <c r="I1536" s="237"/>
      <c r="J1536" s="237"/>
      <c r="K1536" s="237"/>
      <c r="L1536" s="237"/>
      <c r="M1536" s="237"/>
      <c r="N1536" s="237"/>
      <c r="O1536" s="238"/>
      <c r="P1536" s="205"/>
    </row>
    <row r="1537" spans="2:16" ht="15" thickBot="1">
      <c r="B1537" s="204"/>
      <c r="C1537" s="239"/>
      <c r="D1537" s="240"/>
      <c r="E1537" s="240"/>
      <c r="F1537" s="240"/>
      <c r="G1537" s="240"/>
      <c r="H1537" s="240"/>
      <c r="I1537" s="212"/>
      <c r="J1537" s="212"/>
      <c r="K1537" s="240"/>
      <c r="L1537" s="240"/>
      <c r="M1537" s="240"/>
      <c r="N1537" s="240"/>
      <c r="O1537" s="241"/>
      <c r="P1537" s="205"/>
    </row>
    <row r="1538" spans="2:16" ht="15">
      <c r="B1538" s="204"/>
      <c r="C1538" s="1429" t="s">
        <v>4626</v>
      </c>
      <c r="D1538" s="1430"/>
      <c r="E1538" s="1430"/>
      <c r="F1538" s="1430"/>
      <c r="G1538" s="1430"/>
      <c r="H1538" s="1430"/>
      <c r="I1538" s="1430"/>
      <c r="J1538" s="1430"/>
      <c r="K1538" s="1430"/>
      <c r="L1538" s="1430"/>
      <c r="M1538" s="1430"/>
      <c r="N1538" s="1430"/>
      <c r="O1538" s="1431"/>
      <c r="P1538" s="242"/>
    </row>
    <row r="1539" spans="2:16" ht="15" thickBot="1">
      <c r="B1539" s="204"/>
      <c r="C1539" s="243"/>
      <c r="D1539" s="212"/>
      <c r="E1539" s="212"/>
      <c r="F1539" s="212"/>
      <c r="G1539" s="212"/>
      <c r="H1539" s="212"/>
      <c r="I1539" s="212"/>
      <c r="J1539" s="212"/>
      <c r="K1539" s="212"/>
      <c r="L1539" s="212"/>
      <c r="M1539" s="212"/>
      <c r="N1539" s="212"/>
      <c r="O1539" s="244"/>
      <c r="P1539" s="205"/>
    </row>
    <row r="1540" spans="2:16" ht="15">
      <c r="B1540" s="204"/>
      <c r="C1540" s="245" t="s">
        <v>4577</v>
      </c>
      <c r="D1540" s="1432" t="s">
        <v>4578</v>
      </c>
      <c r="E1540" s="1433"/>
      <c r="F1540" s="1433"/>
      <c r="G1540" s="1433"/>
      <c r="H1540" s="1433"/>
      <c r="I1540" s="1433"/>
      <c r="J1540" s="1433"/>
      <c r="K1540" s="1433"/>
      <c r="L1540" s="1434"/>
      <c r="M1540" s="1435" t="s">
        <v>98</v>
      </c>
      <c r="N1540" s="1436"/>
      <c r="O1540" s="245" t="s">
        <v>4503</v>
      </c>
      <c r="P1540" s="246"/>
    </row>
    <row r="1541" spans="2:16" ht="15" thickBot="1">
      <c r="B1541" s="204"/>
      <c r="C1541" s="308">
        <f>+'presupuesto   comfanorte'!B30</f>
        <v>3.08</v>
      </c>
      <c r="D1541" s="1437" t="str">
        <f>+'presupuesto   comfanorte'!C30</f>
        <v>CONCRETO 21  MPA - COLUMNAS 0,20x0,50m</v>
      </c>
      <c r="E1541" s="1438"/>
      <c r="F1541" s="1438"/>
      <c r="G1541" s="1438"/>
      <c r="H1541" s="1438"/>
      <c r="I1541" s="1438"/>
      <c r="J1541" s="1438"/>
      <c r="K1541" s="1438"/>
      <c r="L1541" s="1439"/>
      <c r="M1541" s="1437" t="str">
        <f>+'presupuesto   comfanorte'!D30</f>
        <v>ML</v>
      </c>
      <c r="N1541" s="1439"/>
      <c r="O1541" s="247">
        <f>+'presupuesto   comfanorte'!E30</f>
        <v>29.8</v>
      </c>
      <c r="P1541" s="248"/>
    </row>
    <row r="1542" spans="2:16">
      <c r="B1542" s="204"/>
      <c r="C1542" s="1440" t="s">
        <v>4494</v>
      </c>
      <c r="D1542" s="1441"/>
      <c r="E1542" s="1441"/>
      <c r="F1542" s="1441"/>
      <c r="G1542" s="1441"/>
      <c r="H1542" s="1441"/>
      <c r="I1542" s="1441"/>
      <c r="J1542" s="1441"/>
      <c r="K1542" s="1441"/>
      <c r="L1542" s="1441"/>
      <c r="M1542" s="1441"/>
      <c r="N1542" s="1441"/>
      <c r="O1542" s="1442"/>
      <c r="P1542" s="249"/>
    </row>
    <row r="1543" spans="2:16">
      <c r="B1543" s="204"/>
      <c r="C1543" s="1443"/>
      <c r="D1543" s="1444"/>
      <c r="E1543" s="1444"/>
      <c r="F1543" s="1444"/>
      <c r="G1543" s="1444"/>
      <c r="H1543" s="1444"/>
      <c r="I1543" s="1444"/>
      <c r="J1543" s="1444"/>
      <c r="K1543" s="1444"/>
      <c r="L1543" s="1444"/>
      <c r="M1543" s="1444"/>
      <c r="N1543" s="1444"/>
      <c r="O1543" s="1445"/>
      <c r="P1543" s="249"/>
    </row>
    <row r="1544" spans="2:16" ht="13.5" thickBot="1">
      <c r="B1544" s="204"/>
      <c r="C1544" s="1446"/>
      <c r="D1544" s="1447"/>
      <c r="E1544" s="1447"/>
      <c r="F1544" s="1447"/>
      <c r="G1544" s="1447"/>
      <c r="H1544" s="1447"/>
      <c r="I1544" s="1447"/>
      <c r="J1544" s="1447"/>
      <c r="K1544" s="1447"/>
      <c r="L1544" s="1447"/>
      <c r="M1544" s="1447"/>
      <c r="N1544" s="1447"/>
      <c r="O1544" s="1448"/>
      <c r="P1544" s="249"/>
    </row>
    <row r="1545" spans="2:16" ht="15">
      <c r="B1545" s="204"/>
      <c r="C1545" s="1393" t="s">
        <v>4578</v>
      </c>
      <c r="D1545" s="1394"/>
      <c r="E1545" s="1394"/>
      <c r="F1545" s="1394"/>
      <c r="G1545" s="1395"/>
      <c r="H1545" s="1396" t="s">
        <v>4627</v>
      </c>
      <c r="I1545" s="1395"/>
      <c r="J1545" s="1396" t="s">
        <v>4628</v>
      </c>
      <c r="K1545" s="1395"/>
      <c r="L1545" s="251" t="s">
        <v>4629</v>
      </c>
      <c r="M1545" s="1396" t="s">
        <v>4496</v>
      </c>
      <c r="N1545" s="1395"/>
      <c r="O1545" s="252" t="s">
        <v>4630</v>
      </c>
      <c r="P1545" s="253"/>
    </row>
    <row r="1546" spans="2:16" ht="14.25">
      <c r="B1546" s="204"/>
      <c r="C1546" s="1397"/>
      <c r="D1546" s="1398"/>
      <c r="E1546" s="1398"/>
      <c r="F1546" s="1398"/>
      <c r="G1546" s="1399"/>
      <c r="H1546" s="1449"/>
      <c r="I1546" s="1399"/>
      <c r="J1546" s="1449"/>
      <c r="K1546" s="1399"/>
      <c r="L1546" s="255"/>
      <c r="M1546" s="1450"/>
      <c r="N1546" s="1451"/>
      <c r="O1546" s="256"/>
      <c r="P1546" s="257"/>
    </row>
    <row r="1547" spans="2:16" ht="14.25">
      <c r="B1547" s="204"/>
      <c r="C1547" s="1405" t="s">
        <v>4683</v>
      </c>
      <c r="D1547" s="1406"/>
      <c r="E1547" s="1406"/>
      <c r="F1547" s="1406"/>
      <c r="G1547" s="1407"/>
      <c r="H1547" s="1450"/>
      <c r="I1547" s="1451"/>
      <c r="J1547" s="1452" t="s">
        <v>4682</v>
      </c>
      <c r="K1547" s="1407"/>
      <c r="L1547" s="255">
        <f>+'BASE MAQ. Y EQ.'!E61/8</f>
        <v>11250</v>
      </c>
      <c r="M1547" s="1450">
        <v>3</v>
      </c>
      <c r="N1547" s="1451"/>
      <c r="O1547" s="256">
        <f>+L1547/M1547</f>
        <v>3750</v>
      </c>
      <c r="P1547" s="257"/>
    </row>
    <row r="1548" spans="2:16" ht="14.25">
      <c r="B1548" s="204"/>
      <c r="C1548" s="1405" t="str">
        <f>+'BASE MAQ. Y EQ.'!C71</f>
        <v>Andamio  tubular  comun</v>
      </c>
      <c r="D1548" s="1406"/>
      <c r="E1548" s="1406"/>
      <c r="F1548" s="1406"/>
      <c r="G1548" s="1407"/>
      <c r="H1548" s="1450"/>
      <c r="I1548" s="1451"/>
      <c r="J1548" s="1450"/>
      <c r="K1548" s="1451"/>
      <c r="L1548" s="255">
        <v>90000</v>
      </c>
      <c r="M1548" s="1450">
        <v>4</v>
      </c>
      <c r="N1548" s="1451"/>
      <c r="O1548" s="256">
        <f>+L1548/M1548</f>
        <v>22500</v>
      </c>
      <c r="P1548" s="257"/>
    </row>
    <row r="1549" spans="2:16" ht="15" thickBot="1">
      <c r="B1549" s="204"/>
      <c r="C1549" s="1412" t="s">
        <v>4657</v>
      </c>
      <c r="D1549" s="1413"/>
      <c r="E1549" s="1413"/>
      <c r="F1549" s="1413"/>
      <c r="G1549" s="1414"/>
      <c r="H1549" s="1415"/>
      <c r="I1549" s="1414"/>
      <c r="J1549" s="1415"/>
      <c r="K1549" s="1414"/>
      <c r="L1549" s="255"/>
      <c r="M1549" s="1416">
        <v>0.05</v>
      </c>
      <c r="N1549" s="1417"/>
      <c r="O1549" s="256">
        <f>+M1549*O1576</f>
        <v>4063.06</v>
      </c>
      <c r="P1549" s="257"/>
    </row>
    <row r="1550" spans="2:16" ht="15.75" thickBot="1">
      <c r="B1550" s="204"/>
      <c r="C1550" s="1370" t="s">
        <v>4631</v>
      </c>
      <c r="D1550" s="1371"/>
      <c r="E1550" s="1371"/>
      <c r="F1550" s="1371"/>
      <c r="G1550" s="1371"/>
      <c r="H1550" s="1371"/>
      <c r="I1550" s="1371"/>
      <c r="J1550" s="1371"/>
      <c r="K1550" s="1371"/>
      <c r="L1550" s="1666"/>
      <c r="M1550" s="1371"/>
      <c r="N1550" s="1372"/>
      <c r="O1550" s="261">
        <f>+O1546+O1549+O1547+O23403+O1548</f>
        <v>30313.059999999998</v>
      </c>
      <c r="P1550" s="262"/>
    </row>
    <row r="1551" spans="2:16">
      <c r="B1551" s="204"/>
      <c r="C1551" s="1400" t="s">
        <v>4632</v>
      </c>
      <c r="D1551" s="1401"/>
      <c r="E1551" s="1401"/>
      <c r="F1551" s="1401"/>
      <c r="G1551" s="1401"/>
      <c r="H1551" s="1401"/>
      <c r="I1551" s="1401"/>
      <c r="J1551" s="1401"/>
      <c r="K1551" s="1401"/>
      <c r="L1551" s="1401"/>
      <c r="M1551" s="1401"/>
      <c r="N1551" s="1401"/>
      <c r="O1551" s="1402"/>
      <c r="P1551" s="249"/>
    </row>
    <row r="1552" spans="2:16">
      <c r="B1552" s="204"/>
      <c r="C1552" s="1387"/>
      <c r="D1552" s="1388"/>
      <c r="E1552" s="1388"/>
      <c r="F1552" s="1388"/>
      <c r="G1552" s="1388"/>
      <c r="H1552" s="1388"/>
      <c r="I1552" s="1388"/>
      <c r="J1552" s="1388"/>
      <c r="K1552" s="1388"/>
      <c r="L1552" s="1388"/>
      <c r="M1552" s="1388"/>
      <c r="N1552" s="1388"/>
      <c r="O1552" s="1389"/>
      <c r="P1552" s="249"/>
    </row>
    <row r="1553" spans="2:19" ht="13.5" thickBot="1">
      <c r="B1553" s="204"/>
      <c r="C1553" s="1387"/>
      <c r="D1553" s="1388"/>
      <c r="E1553" s="1388"/>
      <c r="F1553" s="1388"/>
      <c r="G1553" s="1388"/>
      <c r="H1553" s="1388"/>
      <c r="I1553" s="1388"/>
      <c r="J1553" s="1388"/>
      <c r="K1553" s="1388"/>
      <c r="L1553" s="1388"/>
      <c r="M1553" s="1388"/>
      <c r="N1553" s="1388"/>
      <c r="O1553" s="1389"/>
      <c r="P1553" s="249"/>
    </row>
    <row r="1554" spans="2:19" ht="15">
      <c r="B1554" s="204"/>
      <c r="C1554" s="1418" t="s">
        <v>4578</v>
      </c>
      <c r="D1554" s="1419"/>
      <c r="E1554" s="1419"/>
      <c r="F1554" s="1419"/>
      <c r="G1554" s="1419"/>
      <c r="H1554" s="1419"/>
      <c r="I1554" s="1419"/>
      <c r="J1554" s="1419"/>
      <c r="K1554" s="251" t="s">
        <v>98</v>
      </c>
      <c r="L1554" s="251" t="s">
        <v>4503</v>
      </c>
      <c r="M1554" s="1419" t="s">
        <v>4633</v>
      </c>
      <c r="N1554" s="1419"/>
      <c r="O1554" s="252" t="s">
        <v>4630</v>
      </c>
      <c r="P1554" s="253"/>
    </row>
    <row r="1555" spans="2:19" ht="14.25">
      <c r="B1555" s="204"/>
      <c r="C1555" s="1420" t="str">
        <f>'BASE MAT'!D3398</f>
        <v>CONCRETO 21.0 MPa  MEZCLADO EN OBRA</v>
      </c>
      <c r="D1555" s="1421"/>
      <c r="E1555" s="1421"/>
      <c r="F1555" s="1421"/>
      <c r="G1555" s="1421"/>
      <c r="H1555" s="1421"/>
      <c r="I1555" s="1421"/>
      <c r="J1555" s="1421"/>
      <c r="K1555" s="312" t="str">
        <f>'BASE MAT'!C3398</f>
        <v>M3</v>
      </c>
      <c r="L1555" s="265">
        <f>0.2*0.5*1</f>
        <v>0.1</v>
      </c>
      <c r="M1555" s="1422">
        <f>'BASE MAT'!E3398</f>
        <v>665688</v>
      </c>
      <c r="N1555" s="1422"/>
      <c r="O1555" s="256">
        <f>M1555*L1555</f>
        <v>66568.800000000003</v>
      </c>
      <c r="P1555" s="257"/>
    </row>
    <row r="1556" spans="2:19" ht="14.25">
      <c r="B1556" s="204"/>
      <c r="C1556" s="1420"/>
      <c r="D1556" s="1421"/>
      <c r="E1556" s="1421"/>
      <c r="F1556" s="1421"/>
      <c r="G1556" s="1421"/>
      <c r="H1556" s="1421"/>
      <c r="I1556" s="1421"/>
      <c r="J1556" s="1421"/>
      <c r="K1556" s="312"/>
      <c r="L1556" s="313"/>
      <c r="M1556" s="1422"/>
      <c r="N1556" s="1422"/>
      <c r="O1556" s="256"/>
      <c r="P1556" s="257"/>
    </row>
    <row r="1557" spans="2:19" ht="14.25">
      <c r="B1557" s="204"/>
      <c r="C1557" s="1423"/>
      <c r="D1557" s="1424"/>
      <c r="E1557" s="1424"/>
      <c r="F1557" s="1424"/>
      <c r="G1557" s="1424"/>
      <c r="H1557" s="1424"/>
      <c r="I1557" s="1424"/>
      <c r="J1557" s="1424"/>
      <c r="K1557" s="312"/>
      <c r="L1557" s="313"/>
      <c r="M1557" s="1422"/>
      <c r="N1557" s="1422"/>
      <c r="O1557" s="256"/>
      <c r="P1557" s="257"/>
    </row>
    <row r="1558" spans="2:19" ht="14.25">
      <c r="B1558" s="204"/>
      <c r="C1558" s="1420"/>
      <c r="D1558" s="1421"/>
      <c r="E1558" s="1421"/>
      <c r="F1558" s="1421"/>
      <c r="G1558" s="1421"/>
      <c r="H1558" s="1421"/>
      <c r="I1558" s="1421"/>
      <c r="J1558" s="1421"/>
      <c r="K1558" s="312"/>
      <c r="L1558" s="313"/>
      <c r="M1558" s="1422"/>
      <c r="N1558" s="1422"/>
      <c r="O1558" s="256"/>
      <c r="P1558" s="257"/>
      <c r="S1558" s="200">
        <f>0.5*0.2</f>
        <v>0.1</v>
      </c>
    </row>
    <row r="1559" spans="2:19" ht="14.25">
      <c r="B1559" s="204"/>
      <c r="C1559" s="1423" t="str">
        <f>+'BASE MAQ. Y EQ.'!C81</f>
        <v>Formaleta metalica de 1*0.5 M-Und+  complementos</v>
      </c>
      <c r="D1559" s="1424"/>
      <c r="E1559" s="1424"/>
      <c r="F1559" s="1424"/>
      <c r="G1559" s="1424"/>
      <c r="H1559" s="1424"/>
      <c r="I1559" s="1424"/>
      <c r="J1559" s="1424"/>
      <c r="K1559" s="312" t="s">
        <v>6</v>
      </c>
      <c r="L1559" s="313">
        <f>4*4</f>
        <v>16</v>
      </c>
      <c r="M1559" s="1425">
        <f>+'BASE MAQ. Y EQ.'!E81</f>
        <v>1875</v>
      </c>
      <c r="N1559" s="1426"/>
      <c r="O1559" s="256">
        <f>+ROUND(L1559*M1559,2)</f>
        <v>30000</v>
      </c>
      <c r="P1559" s="257"/>
    </row>
    <row r="1560" spans="2:19" ht="15.75" thickBot="1">
      <c r="B1560" s="204"/>
      <c r="C1560" s="1385" t="s">
        <v>4631</v>
      </c>
      <c r="D1560" s="1386"/>
      <c r="E1560" s="1386"/>
      <c r="F1560" s="1386"/>
      <c r="G1560" s="1386"/>
      <c r="H1560" s="1386"/>
      <c r="I1560" s="1386"/>
      <c r="J1560" s="1386"/>
      <c r="K1560" s="1386"/>
      <c r="L1560" s="1386"/>
      <c r="M1560" s="1386"/>
      <c r="N1560" s="1386"/>
      <c r="O1560" s="267">
        <f>+O1555+O1556+O1558+O1557+O1559</f>
        <v>96568.8</v>
      </c>
      <c r="P1560" s="257"/>
    </row>
    <row r="1561" spans="2:19">
      <c r="B1561" s="204"/>
      <c r="C1561" s="1387" t="s">
        <v>4634</v>
      </c>
      <c r="D1561" s="1388"/>
      <c r="E1561" s="1388"/>
      <c r="F1561" s="1388"/>
      <c r="G1561" s="1388"/>
      <c r="H1561" s="1388"/>
      <c r="I1561" s="1388"/>
      <c r="J1561" s="1388"/>
      <c r="K1561" s="1388"/>
      <c r="L1561" s="1388"/>
      <c r="M1561" s="1388"/>
      <c r="N1561" s="1388"/>
      <c r="O1561" s="1389"/>
      <c r="P1561" s="249"/>
    </row>
    <row r="1562" spans="2:19">
      <c r="B1562" s="204"/>
      <c r="C1562" s="1387"/>
      <c r="D1562" s="1388"/>
      <c r="E1562" s="1388"/>
      <c r="F1562" s="1388"/>
      <c r="G1562" s="1388"/>
      <c r="H1562" s="1388"/>
      <c r="I1562" s="1388"/>
      <c r="J1562" s="1388"/>
      <c r="K1562" s="1388"/>
      <c r="L1562" s="1388"/>
      <c r="M1562" s="1388"/>
      <c r="N1562" s="1388"/>
      <c r="O1562" s="1389"/>
      <c r="P1562" s="249"/>
    </row>
    <row r="1563" spans="2:19" ht="13.5" thickBot="1">
      <c r="B1563" s="204"/>
      <c r="C1563" s="1390"/>
      <c r="D1563" s="1391"/>
      <c r="E1563" s="1391"/>
      <c r="F1563" s="1391"/>
      <c r="G1563" s="1391"/>
      <c r="H1563" s="1391"/>
      <c r="I1563" s="1391"/>
      <c r="J1563" s="1391"/>
      <c r="K1563" s="1391"/>
      <c r="L1563" s="1391"/>
      <c r="M1563" s="1391"/>
      <c r="N1563" s="1391"/>
      <c r="O1563" s="1392"/>
      <c r="P1563" s="249"/>
    </row>
    <row r="1564" spans="2:19" ht="17.25">
      <c r="B1564" s="204"/>
      <c r="C1564" s="1393" t="s">
        <v>4635</v>
      </c>
      <c r="D1564" s="1394"/>
      <c r="E1564" s="1394"/>
      <c r="F1564" s="1394"/>
      <c r="G1564" s="1394"/>
      <c r="H1564" s="1394"/>
      <c r="I1564" s="1395"/>
      <c r="J1564" s="251" t="s">
        <v>4636</v>
      </c>
      <c r="K1564" s="263" t="s">
        <v>4506</v>
      </c>
      <c r="L1564" s="269" t="s">
        <v>4637</v>
      </c>
      <c r="M1564" s="1396" t="s">
        <v>4248</v>
      </c>
      <c r="N1564" s="1395"/>
      <c r="O1564" s="252" t="s">
        <v>4630</v>
      </c>
      <c r="P1564" s="253"/>
    </row>
    <row r="1565" spans="2:19" ht="15" thickBot="1">
      <c r="B1565" s="204"/>
      <c r="C1565" s="1397"/>
      <c r="D1565" s="1398"/>
      <c r="E1565" s="1398"/>
      <c r="F1565" s="1398"/>
      <c r="G1565" s="1398"/>
      <c r="H1565" s="1398"/>
      <c r="I1565" s="1399"/>
      <c r="J1565" s="270"/>
      <c r="K1565" s="271"/>
      <c r="L1565" s="270"/>
      <c r="M1565" s="1368"/>
      <c r="N1565" s="1369"/>
      <c r="O1565" s="256"/>
      <c r="P1565" s="257"/>
    </row>
    <row r="1566" spans="2:19" ht="15" thickBot="1">
      <c r="B1566" s="204"/>
      <c r="C1566" s="1397"/>
      <c r="D1566" s="1398"/>
      <c r="E1566" s="1398"/>
      <c r="F1566" s="1398"/>
      <c r="G1566" s="1398"/>
      <c r="H1566" s="1398"/>
      <c r="I1566" s="1399"/>
      <c r="J1566" s="322"/>
      <c r="K1566" s="271"/>
      <c r="L1566" s="270"/>
      <c r="M1566" s="1368"/>
      <c r="N1566" s="1369"/>
      <c r="O1566" s="256"/>
      <c r="P1566" s="257"/>
    </row>
    <row r="1567" spans="2:19" ht="15.75" thickBot="1">
      <c r="B1567" s="204"/>
      <c r="C1567" s="1370" t="s">
        <v>4631</v>
      </c>
      <c r="D1567" s="1371"/>
      <c r="E1567" s="1371"/>
      <c r="F1567" s="1371"/>
      <c r="G1567" s="1371"/>
      <c r="H1567" s="1371"/>
      <c r="I1567" s="1371"/>
      <c r="J1567" s="1371"/>
      <c r="K1567" s="1371"/>
      <c r="L1567" s="1371"/>
      <c r="M1567" s="1371"/>
      <c r="N1567" s="1372"/>
      <c r="O1567" s="261">
        <f>+O1565+O1566</f>
        <v>0</v>
      </c>
      <c r="P1567" s="262"/>
    </row>
    <row r="1568" spans="2:19">
      <c r="B1568" s="204"/>
      <c r="C1568" s="1400" t="s">
        <v>4638</v>
      </c>
      <c r="D1568" s="1401"/>
      <c r="E1568" s="1401"/>
      <c r="F1568" s="1401"/>
      <c r="G1568" s="1401"/>
      <c r="H1568" s="1401"/>
      <c r="I1568" s="1401"/>
      <c r="J1568" s="1401"/>
      <c r="K1568" s="1401"/>
      <c r="L1568" s="1401"/>
      <c r="M1568" s="1401"/>
      <c r="N1568" s="1401"/>
      <c r="O1568" s="1402"/>
      <c r="P1568" s="249"/>
    </row>
    <row r="1569" spans="2:18">
      <c r="B1569" s="204"/>
      <c r="C1569" s="1387"/>
      <c r="D1569" s="1388"/>
      <c r="E1569" s="1388"/>
      <c r="F1569" s="1388"/>
      <c r="G1569" s="1388"/>
      <c r="H1569" s="1388"/>
      <c r="I1569" s="1388"/>
      <c r="J1569" s="1388"/>
      <c r="K1569" s="1388"/>
      <c r="L1569" s="1388"/>
      <c r="M1569" s="1388"/>
      <c r="N1569" s="1388"/>
      <c r="O1569" s="1389"/>
      <c r="P1569" s="249"/>
    </row>
    <row r="1570" spans="2:18" ht="13.5" thickBot="1">
      <c r="B1570" s="204"/>
      <c r="C1570" s="1390"/>
      <c r="D1570" s="1391"/>
      <c r="E1570" s="1391"/>
      <c r="F1570" s="1391"/>
      <c r="G1570" s="1391"/>
      <c r="H1570" s="1391"/>
      <c r="I1570" s="1391"/>
      <c r="J1570" s="1391"/>
      <c r="K1570" s="1391"/>
      <c r="L1570" s="1391"/>
      <c r="M1570" s="1391"/>
      <c r="N1570" s="1391"/>
      <c r="O1570" s="1392"/>
      <c r="P1570" s="249"/>
    </row>
    <row r="1571" spans="2:18" ht="30">
      <c r="B1571" s="204"/>
      <c r="C1571" s="1393" t="s">
        <v>4639</v>
      </c>
      <c r="D1571" s="1394"/>
      <c r="E1571" s="1394"/>
      <c r="F1571" s="1394"/>
      <c r="G1571" s="1394"/>
      <c r="H1571" s="1394"/>
      <c r="I1571" s="1395"/>
      <c r="J1571" s="251" t="s">
        <v>4510</v>
      </c>
      <c r="K1571" s="275" t="s">
        <v>65</v>
      </c>
      <c r="L1571" s="276" t="s">
        <v>4512</v>
      </c>
      <c r="M1571" s="1403" t="s">
        <v>4496</v>
      </c>
      <c r="N1571" s="1404"/>
      <c r="O1571" s="278" t="s">
        <v>4630</v>
      </c>
      <c r="P1571" s="279"/>
    </row>
    <row r="1572" spans="2:18" ht="14.25">
      <c r="B1572" s="204"/>
      <c r="C1572" s="1405" t="str">
        <f>+'BASE M.O.'!D17</f>
        <v>Cuadrilla tipo 2(1 oficial + 2 ayudantes)</v>
      </c>
      <c r="D1572" s="1406"/>
      <c r="E1572" s="1406"/>
      <c r="F1572" s="1406"/>
      <c r="G1572" s="1406"/>
      <c r="H1572" s="1406"/>
      <c r="I1572" s="1407"/>
      <c r="J1572" s="280">
        <f>+'BASE M.O.'!E17</f>
        <v>175934.5</v>
      </c>
      <c r="K1572" s="287">
        <f>+'BASE M.O.'!F17</f>
        <v>2.3094184916435125</v>
      </c>
      <c r="L1572" s="280">
        <f>+'BASE M.O.'!G17</f>
        <v>406306</v>
      </c>
      <c r="M1572" s="1408">
        <v>5</v>
      </c>
      <c r="N1572" s="1409"/>
      <c r="O1572" s="309">
        <f>+L1572/M1572</f>
        <v>81261.2</v>
      </c>
      <c r="P1572" s="282"/>
      <c r="R1572" s="731"/>
    </row>
    <row r="1573" spans="2:18" ht="14.25">
      <c r="B1573" s="204"/>
      <c r="C1573" s="1405"/>
      <c r="D1573" s="1406"/>
      <c r="E1573" s="1406"/>
      <c r="F1573" s="1406"/>
      <c r="G1573" s="1406"/>
      <c r="H1573" s="1406"/>
      <c r="I1573" s="1407"/>
      <c r="J1573" s="280"/>
      <c r="K1573" s="287"/>
      <c r="L1573" s="280"/>
      <c r="M1573" s="1408"/>
      <c r="N1573" s="1409"/>
      <c r="O1573" s="309"/>
      <c r="P1573" s="282"/>
    </row>
    <row r="1574" spans="2:18" ht="14.25">
      <c r="B1574" s="204"/>
      <c r="C1574" s="1405"/>
      <c r="D1574" s="1406"/>
      <c r="E1574" s="1406"/>
      <c r="F1574" s="1406"/>
      <c r="G1574" s="1406"/>
      <c r="H1574" s="1406"/>
      <c r="I1574" s="1407"/>
      <c r="J1574" s="280">
        <f>+'BASE M.O.'!E3009</f>
        <v>0</v>
      </c>
      <c r="K1574" s="311"/>
      <c r="L1574" s="281">
        <f>+'BASE M.O.'!G3009</f>
        <v>0</v>
      </c>
      <c r="M1574" s="1410"/>
      <c r="N1574" s="1411"/>
      <c r="O1574" s="309"/>
      <c r="P1574" s="282"/>
    </row>
    <row r="1575" spans="2:18" ht="15" thickBot="1">
      <c r="B1575" s="204"/>
      <c r="C1575" s="1365"/>
      <c r="D1575" s="1366"/>
      <c r="E1575" s="1366"/>
      <c r="F1575" s="1366"/>
      <c r="G1575" s="1366"/>
      <c r="H1575" s="1366"/>
      <c r="I1575" s="1367"/>
      <c r="J1575" s="272"/>
      <c r="K1575" s="273"/>
      <c r="L1575" s="272"/>
      <c r="M1575" s="1368"/>
      <c r="N1575" s="1369"/>
      <c r="O1575" s="274"/>
      <c r="P1575" s="257"/>
    </row>
    <row r="1576" spans="2:18" ht="15.75" thickBot="1">
      <c r="B1576" s="204"/>
      <c r="C1576" s="1370" t="s">
        <v>4631</v>
      </c>
      <c r="D1576" s="1371"/>
      <c r="E1576" s="1371"/>
      <c r="F1576" s="1371"/>
      <c r="G1576" s="1371"/>
      <c r="H1576" s="1371"/>
      <c r="I1576" s="1371"/>
      <c r="J1576" s="1371"/>
      <c r="K1576" s="1371"/>
      <c r="L1576" s="1371"/>
      <c r="M1576" s="1371"/>
      <c r="N1576" s="1372"/>
      <c r="O1576" s="268">
        <f>+O1572+O1573+O1574+O1575</f>
        <v>81261.2</v>
      </c>
      <c r="P1576" s="257"/>
    </row>
    <row r="1577" spans="2:18" ht="15" thickBot="1">
      <c r="B1577" s="204"/>
      <c r="C1577" s="243"/>
      <c r="D1577" s="212"/>
      <c r="E1577" s="212"/>
      <c r="F1577" s="212"/>
      <c r="G1577" s="212"/>
      <c r="H1577" s="212"/>
      <c r="I1577" s="212"/>
      <c r="J1577" s="212"/>
      <c r="K1577" s="212"/>
      <c r="L1577" s="212"/>
      <c r="M1577" s="212"/>
      <c r="N1577" s="212"/>
      <c r="O1577" s="244"/>
      <c r="P1577" s="205"/>
    </row>
    <row r="1578" spans="2:18" ht="15.75" thickBot="1">
      <c r="B1578" s="204"/>
      <c r="C1578" s="1373" t="s">
        <v>4640</v>
      </c>
      <c r="D1578" s="1374"/>
      <c r="E1578" s="1374"/>
      <c r="F1578" s="1374"/>
      <c r="G1578" s="1374"/>
      <c r="H1578" s="1374"/>
      <c r="I1578" s="1374"/>
      <c r="J1578" s="1374"/>
      <c r="K1578" s="1374"/>
      <c r="L1578" s="1374"/>
      <c r="M1578" s="1374"/>
      <c r="N1578" s="1375"/>
      <c r="O1578" s="283">
        <f>+ROUND(O1576+O1567+O1560+O1550,2)</f>
        <v>208143.06</v>
      </c>
      <c r="P1578" s="284"/>
    </row>
    <row r="1579" spans="2:18" ht="14.45" customHeight="1">
      <c r="B1579" s="204"/>
      <c r="C1579" s="1376" t="s">
        <v>5351</v>
      </c>
      <c r="D1579" s="1377"/>
      <c r="E1579" s="1377"/>
      <c r="F1579" s="1377"/>
      <c r="G1579" s="1377"/>
      <c r="H1579" s="1377"/>
      <c r="I1579" s="1377"/>
      <c r="J1579" s="1377"/>
      <c r="K1579" s="1377"/>
      <c r="L1579" s="1377"/>
      <c r="M1579" s="1377"/>
      <c r="N1579" s="1377"/>
      <c r="O1579" s="1378"/>
      <c r="P1579" s="284"/>
    </row>
    <row r="1580" spans="2:18" ht="14.45" customHeight="1">
      <c r="B1580" s="204"/>
      <c r="C1580" s="1379"/>
      <c r="D1580" s="1380"/>
      <c r="E1580" s="1380"/>
      <c r="F1580" s="1380"/>
      <c r="G1580" s="1380"/>
      <c r="H1580" s="1380"/>
      <c r="I1580" s="1380"/>
      <c r="J1580" s="1380"/>
      <c r="K1580" s="1380"/>
      <c r="L1580" s="1380"/>
      <c r="M1580" s="1380"/>
      <c r="N1580" s="1380"/>
      <c r="O1580" s="1381"/>
      <c r="P1580" s="284"/>
    </row>
    <row r="1581" spans="2:18" ht="14.45" customHeight="1">
      <c r="B1581" s="204"/>
      <c r="C1581" s="1379"/>
      <c r="D1581" s="1380"/>
      <c r="E1581" s="1380"/>
      <c r="F1581" s="1380"/>
      <c r="G1581" s="1380"/>
      <c r="H1581" s="1380"/>
      <c r="I1581" s="1380"/>
      <c r="J1581" s="1380"/>
      <c r="K1581" s="1380"/>
      <c r="L1581" s="1380"/>
      <c r="M1581" s="1380"/>
      <c r="N1581" s="1380"/>
      <c r="O1581" s="1381"/>
      <c r="P1581" s="284"/>
    </row>
    <row r="1582" spans="2:18" ht="14.45" customHeight="1" thickBot="1">
      <c r="B1582" s="204"/>
      <c r="C1582" s="1382"/>
      <c r="D1582" s="1383"/>
      <c r="E1582" s="1383"/>
      <c r="F1582" s="1383"/>
      <c r="G1582" s="1383"/>
      <c r="H1582" s="1383"/>
      <c r="I1582" s="1383"/>
      <c r="J1582" s="1383"/>
      <c r="K1582" s="1383"/>
      <c r="L1582" s="1383"/>
      <c r="M1582" s="1383"/>
      <c r="N1582" s="1383"/>
      <c r="O1582" s="1384"/>
      <c r="P1582" s="284"/>
    </row>
    <row r="1583" spans="2:18" ht="13.5" thickBot="1">
      <c r="B1583" s="305"/>
      <c r="C1583" s="306"/>
      <c r="D1583" s="306"/>
      <c r="E1583" s="306"/>
      <c r="F1583" s="306"/>
      <c r="G1583" s="306"/>
      <c r="H1583" s="306"/>
      <c r="I1583" s="306"/>
      <c r="J1583" s="306"/>
      <c r="K1583" s="306"/>
      <c r="L1583" s="306"/>
      <c r="M1583" s="306"/>
      <c r="N1583" s="306"/>
      <c r="O1583" s="306"/>
      <c r="P1583" s="307"/>
    </row>
    <row r="1584" spans="2:18" ht="13.5" thickTop="1"/>
    <row r="1585" spans="2:16" ht="13.5" thickBot="1"/>
    <row r="1586" spans="2:16" ht="13.5" thickTop="1">
      <c r="B1586" s="201"/>
      <c r="C1586" s="202"/>
      <c r="D1586" s="202"/>
      <c r="E1586" s="202"/>
      <c r="F1586" s="202"/>
      <c r="G1586" s="202"/>
      <c r="H1586" s="202"/>
      <c r="I1586" s="202"/>
      <c r="J1586" s="202"/>
      <c r="K1586" s="202"/>
      <c r="L1586" s="202"/>
      <c r="M1586" s="202"/>
      <c r="N1586" s="202"/>
      <c r="O1586" s="202"/>
      <c r="P1586" s="203"/>
    </row>
    <row r="1587" spans="2:16" ht="15" thickBot="1">
      <c r="B1587" s="204"/>
      <c r="C1587" s="212"/>
      <c r="D1587" s="212"/>
      <c r="E1587" s="212"/>
      <c r="F1587" s="212"/>
      <c r="G1587" s="212"/>
      <c r="H1587" s="212"/>
      <c r="I1587" s="212"/>
      <c r="J1587" s="212"/>
      <c r="K1587" s="212"/>
      <c r="L1587" s="212"/>
      <c r="M1587" s="212"/>
      <c r="N1587" s="212"/>
      <c r="O1587" s="212"/>
      <c r="P1587" s="205"/>
    </row>
    <row r="1588" spans="2:16" ht="14.45" customHeight="1">
      <c r="B1588" s="204"/>
      <c r="C1588" s="1469" t="str">
        <f>+credenciales!$B$36</f>
        <v xml:space="preserve">ANÁLISIS DE PRECIOS UNITARIOS </v>
      </c>
      <c r="D1588" s="1470"/>
      <c r="E1588" s="1470"/>
      <c r="F1588" s="1470"/>
      <c r="G1588" s="1470"/>
      <c r="H1588" s="1470"/>
      <c r="I1588" s="1470"/>
      <c r="J1588" s="1470"/>
      <c r="K1588" s="1471"/>
      <c r="L1588" s="1478"/>
      <c r="M1588" s="1479"/>
      <c r="N1588" s="1479"/>
      <c r="O1588" s="1480"/>
      <c r="P1588" s="214"/>
    </row>
    <row r="1589" spans="2:16" ht="14.45" customHeight="1">
      <c r="B1589" s="204"/>
      <c r="C1589" s="1472"/>
      <c r="D1589" s="1473"/>
      <c r="E1589" s="1473"/>
      <c r="F1589" s="1473"/>
      <c r="G1589" s="1473"/>
      <c r="H1589" s="1473"/>
      <c r="I1589" s="1473"/>
      <c r="J1589" s="1473"/>
      <c r="K1589" s="1474"/>
      <c r="L1589" s="1481"/>
      <c r="M1589" s="1482"/>
      <c r="N1589" s="1482"/>
      <c r="O1589" s="1483"/>
      <c r="P1589" s="214"/>
    </row>
    <row r="1590" spans="2:16" ht="14.45" customHeight="1">
      <c r="B1590" s="204"/>
      <c r="C1590" s="1472"/>
      <c r="D1590" s="1473"/>
      <c r="E1590" s="1473"/>
      <c r="F1590" s="1473"/>
      <c r="G1590" s="1473"/>
      <c r="H1590" s="1473"/>
      <c r="I1590" s="1473"/>
      <c r="J1590" s="1473"/>
      <c r="K1590" s="1474"/>
      <c r="L1590" s="1484" t="s">
        <v>4615</v>
      </c>
      <c r="M1590" s="1486"/>
      <c r="N1590" s="1487"/>
      <c r="O1590" s="1488"/>
      <c r="P1590" s="214"/>
    </row>
    <row r="1591" spans="2:16" ht="14.45" customHeight="1">
      <c r="B1591" s="204"/>
      <c r="C1591" s="1472"/>
      <c r="D1591" s="1473"/>
      <c r="E1591" s="1473"/>
      <c r="F1591" s="1473"/>
      <c r="G1591" s="1473"/>
      <c r="H1591" s="1473"/>
      <c r="I1591" s="1473"/>
      <c r="J1591" s="1473"/>
      <c r="K1591" s="1474"/>
      <c r="L1591" s="1485"/>
      <c r="M1591" s="1489"/>
      <c r="N1591" s="1490"/>
      <c r="O1591" s="1491"/>
      <c r="P1591" s="216"/>
    </row>
    <row r="1592" spans="2:16" ht="13.9" customHeight="1">
      <c r="B1592" s="204"/>
      <c r="C1592" s="1472"/>
      <c r="D1592" s="1473"/>
      <c r="E1592" s="1473"/>
      <c r="F1592" s="1473"/>
      <c r="G1592" s="1473"/>
      <c r="H1592" s="1473"/>
      <c r="I1592" s="1473"/>
      <c r="J1592" s="1473"/>
      <c r="K1592" s="1474"/>
      <c r="L1592" s="1484" t="s">
        <v>4617</v>
      </c>
      <c r="M1592" s="1484">
        <v>1</v>
      </c>
      <c r="N1592" s="1484" t="s">
        <v>4618</v>
      </c>
      <c r="O1592" s="1493">
        <v>1</v>
      </c>
      <c r="P1592" s="214"/>
    </row>
    <row r="1593" spans="2:16" ht="13.9" customHeight="1">
      <c r="B1593" s="204"/>
      <c r="C1593" s="1472"/>
      <c r="D1593" s="1473"/>
      <c r="E1593" s="1473"/>
      <c r="F1593" s="1473"/>
      <c r="G1593" s="1473"/>
      <c r="H1593" s="1473"/>
      <c r="I1593" s="1473"/>
      <c r="J1593" s="1473"/>
      <c r="K1593" s="1474"/>
      <c r="L1593" s="1492"/>
      <c r="M1593" s="1492"/>
      <c r="N1593" s="1492"/>
      <c r="O1593" s="1494"/>
      <c r="P1593" s="214"/>
    </row>
    <row r="1594" spans="2:16" ht="14.45" customHeight="1">
      <c r="B1594" s="204"/>
      <c r="C1594" s="1475"/>
      <c r="D1594" s="1476"/>
      <c r="E1594" s="1476"/>
      <c r="F1594" s="1476"/>
      <c r="G1594" s="1476"/>
      <c r="H1594" s="1476"/>
      <c r="I1594" s="1476"/>
      <c r="J1594" s="1476"/>
      <c r="K1594" s="1477"/>
      <c r="L1594" s="1492"/>
      <c r="M1594" s="1492"/>
      <c r="N1594" s="1492"/>
      <c r="O1594" s="1494"/>
      <c r="P1594" s="214"/>
    </row>
    <row r="1595" spans="2:16" ht="15.75" thickBot="1">
      <c r="B1595" s="204"/>
      <c r="C1595" s="217"/>
      <c r="D1595" s="218"/>
      <c r="E1595" s="218"/>
      <c r="F1595" s="218"/>
      <c r="G1595" s="218"/>
      <c r="H1595" s="218"/>
      <c r="I1595" s="218"/>
      <c r="J1595" s="218"/>
      <c r="K1595" s="218"/>
      <c r="L1595" s="218"/>
      <c r="M1595" s="219"/>
      <c r="N1595" s="219"/>
      <c r="O1595" s="220"/>
      <c r="P1595" s="221"/>
    </row>
    <row r="1596" spans="2:16" ht="15">
      <c r="B1596" s="204"/>
      <c r="C1596" s="222"/>
      <c r="D1596" s="213"/>
      <c r="E1596" s="213"/>
      <c r="F1596" s="213"/>
      <c r="G1596" s="213"/>
      <c r="H1596" s="213"/>
      <c r="I1596" s="213"/>
      <c r="J1596" s="213"/>
      <c r="K1596" s="213"/>
      <c r="L1596" s="223" t="s">
        <v>4620</v>
      </c>
      <c r="M1596" s="224" t="s">
        <v>4621</v>
      </c>
      <c r="N1596" s="224" t="s">
        <v>4622</v>
      </c>
      <c r="O1596" s="225" t="s">
        <v>4623</v>
      </c>
      <c r="P1596" s="216"/>
    </row>
    <row r="1597" spans="2:16" ht="15">
      <c r="B1597" s="204"/>
      <c r="C1597" s="226"/>
      <c r="D1597" s="215"/>
      <c r="E1597" s="215"/>
      <c r="F1597" s="215"/>
      <c r="G1597" s="215"/>
      <c r="H1597" s="215"/>
      <c r="I1597" s="215"/>
      <c r="J1597" s="215"/>
      <c r="K1597" s="215"/>
      <c r="L1597" s="227"/>
      <c r="M1597" s="228"/>
      <c r="N1597" s="228"/>
      <c r="O1597" s="228"/>
      <c r="P1597" s="230"/>
    </row>
    <row r="1598" spans="2:16" ht="15">
      <c r="B1598" s="204"/>
      <c r="C1598" s="1427" t="s">
        <v>4624</v>
      </c>
      <c r="D1598" s="1428"/>
      <c r="E1598" s="1428"/>
      <c r="F1598" s="1428"/>
      <c r="G1598" s="215" t="s">
        <v>4660</v>
      </c>
      <c r="H1598" s="215"/>
      <c r="I1598" s="215" t="s">
        <v>4625</v>
      </c>
      <c r="J1598" s="212"/>
      <c r="K1598" s="215"/>
      <c r="L1598" s="227"/>
      <c r="M1598" s="212"/>
      <c r="N1598" s="212"/>
      <c r="O1598" s="231"/>
      <c r="P1598" s="230"/>
    </row>
    <row r="1599" spans="2:16" ht="15">
      <c r="B1599" s="204"/>
      <c r="C1599" s="232"/>
      <c r="D1599" s="233"/>
      <c r="E1599" s="233"/>
      <c r="F1599" s="233"/>
      <c r="G1599" s="233"/>
      <c r="H1599" s="233"/>
      <c r="I1599" s="233"/>
      <c r="J1599" s="233"/>
      <c r="K1599" s="233"/>
      <c r="L1599" s="233"/>
      <c r="M1599" s="233"/>
      <c r="N1599" s="233"/>
      <c r="O1599" s="234"/>
      <c r="P1599" s="235"/>
    </row>
    <row r="1600" spans="2:16" ht="15" thickBot="1">
      <c r="B1600" s="204"/>
      <c r="C1600" s="236"/>
      <c r="D1600" s="237"/>
      <c r="E1600" s="237"/>
      <c r="F1600" s="237"/>
      <c r="G1600" s="237"/>
      <c r="H1600" s="237"/>
      <c r="I1600" s="237"/>
      <c r="J1600" s="237"/>
      <c r="K1600" s="237"/>
      <c r="L1600" s="237"/>
      <c r="M1600" s="237"/>
      <c r="N1600" s="237"/>
      <c r="O1600" s="238"/>
      <c r="P1600" s="205"/>
    </row>
    <row r="1601" spans="2:16" ht="15" thickBot="1">
      <c r="B1601" s="204"/>
      <c r="C1601" s="239"/>
      <c r="D1601" s="240"/>
      <c r="E1601" s="240"/>
      <c r="F1601" s="240"/>
      <c r="G1601" s="240"/>
      <c r="H1601" s="240"/>
      <c r="I1601" s="212"/>
      <c r="J1601" s="212"/>
      <c r="K1601" s="240"/>
      <c r="L1601" s="240"/>
      <c r="M1601" s="240"/>
      <c r="N1601" s="240"/>
      <c r="O1601" s="241"/>
      <c r="P1601" s="205"/>
    </row>
    <row r="1602" spans="2:16" ht="15">
      <c r="B1602" s="204"/>
      <c r="C1602" s="1429" t="s">
        <v>4626</v>
      </c>
      <c r="D1602" s="1430"/>
      <c r="E1602" s="1430"/>
      <c r="F1602" s="1430"/>
      <c r="G1602" s="1430"/>
      <c r="H1602" s="1430"/>
      <c r="I1602" s="1430"/>
      <c r="J1602" s="1430"/>
      <c r="K1602" s="1430"/>
      <c r="L1602" s="1430"/>
      <c r="M1602" s="1430"/>
      <c r="N1602" s="1430"/>
      <c r="O1602" s="1431"/>
      <c r="P1602" s="242"/>
    </row>
    <row r="1603" spans="2:16" ht="15" thickBot="1">
      <c r="B1603" s="204"/>
      <c r="C1603" s="243"/>
      <c r="D1603" s="212"/>
      <c r="E1603" s="212"/>
      <c r="F1603" s="212"/>
      <c r="G1603" s="212"/>
      <c r="H1603" s="212"/>
      <c r="I1603" s="212"/>
      <c r="J1603" s="212"/>
      <c r="K1603" s="212"/>
      <c r="L1603" s="212"/>
      <c r="M1603" s="212"/>
      <c r="N1603" s="212"/>
      <c r="O1603" s="244"/>
      <c r="P1603" s="205"/>
    </row>
    <row r="1604" spans="2:16" ht="15">
      <c r="B1604" s="204"/>
      <c r="C1604" s="245" t="s">
        <v>4577</v>
      </c>
      <c r="D1604" s="1432" t="s">
        <v>4578</v>
      </c>
      <c r="E1604" s="1433"/>
      <c r="F1604" s="1433"/>
      <c r="G1604" s="1433"/>
      <c r="H1604" s="1433"/>
      <c r="I1604" s="1433"/>
      <c r="J1604" s="1433"/>
      <c r="K1604" s="1433"/>
      <c r="L1604" s="1434"/>
      <c r="M1604" s="1435" t="s">
        <v>98</v>
      </c>
      <c r="N1604" s="1436"/>
      <c r="O1604" s="245" t="s">
        <v>4503</v>
      </c>
      <c r="P1604" s="246"/>
    </row>
    <row r="1605" spans="2:16" ht="15" thickBot="1">
      <c r="B1605" s="204"/>
      <c r="C1605" s="308">
        <f>+'presupuesto   comfanorte'!B31</f>
        <v>3.09</v>
      </c>
      <c r="D1605" s="1437" t="str">
        <f>+'presupuesto   comfanorte'!C31</f>
        <v>CONCRETO 21  MPA - COLUMNAS 0,15x040m</v>
      </c>
      <c r="E1605" s="1438"/>
      <c r="F1605" s="1438"/>
      <c r="G1605" s="1438"/>
      <c r="H1605" s="1438"/>
      <c r="I1605" s="1438"/>
      <c r="J1605" s="1438"/>
      <c r="K1605" s="1438"/>
      <c r="L1605" s="1439"/>
      <c r="M1605" s="1437" t="str">
        <f>+'presupuesto   comfanorte'!D31</f>
        <v>ML</v>
      </c>
      <c r="N1605" s="1439"/>
      <c r="O1605" s="247">
        <f>+'presupuesto   comfanorte'!E264</f>
        <v>0</v>
      </c>
      <c r="P1605" s="248"/>
    </row>
    <row r="1606" spans="2:16">
      <c r="B1606" s="204"/>
      <c r="C1606" s="1440" t="s">
        <v>4494</v>
      </c>
      <c r="D1606" s="1441"/>
      <c r="E1606" s="1441"/>
      <c r="F1606" s="1441"/>
      <c r="G1606" s="1441"/>
      <c r="H1606" s="1441"/>
      <c r="I1606" s="1441"/>
      <c r="J1606" s="1441"/>
      <c r="K1606" s="1441"/>
      <c r="L1606" s="1441"/>
      <c r="M1606" s="1441"/>
      <c r="N1606" s="1441"/>
      <c r="O1606" s="1442"/>
      <c r="P1606" s="249"/>
    </row>
    <row r="1607" spans="2:16">
      <c r="B1607" s="204"/>
      <c r="C1607" s="1443"/>
      <c r="D1607" s="1444"/>
      <c r="E1607" s="1444"/>
      <c r="F1607" s="1444"/>
      <c r="G1607" s="1444"/>
      <c r="H1607" s="1444"/>
      <c r="I1607" s="1444"/>
      <c r="J1607" s="1444"/>
      <c r="K1607" s="1444"/>
      <c r="L1607" s="1444"/>
      <c r="M1607" s="1444"/>
      <c r="N1607" s="1444"/>
      <c r="O1607" s="1445"/>
      <c r="P1607" s="249"/>
    </row>
    <row r="1608" spans="2:16" ht="13.5" thickBot="1">
      <c r="B1608" s="204"/>
      <c r="C1608" s="1446"/>
      <c r="D1608" s="1447"/>
      <c r="E1608" s="1447"/>
      <c r="F1608" s="1447"/>
      <c r="G1608" s="1447"/>
      <c r="H1608" s="1447"/>
      <c r="I1608" s="1447"/>
      <c r="J1608" s="1447"/>
      <c r="K1608" s="1447"/>
      <c r="L1608" s="1447"/>
      <c r="M1608" s="1447"/>
      <c r="N1608" s="1447"/>
      <c r="O1608" s="1448"/>
      <c r="P1608" s="249"/>
    </row>
    <row r="1609" spans="2:16" ht="15">
      <c r="B1609" s="204"/>
      <c r="C1609" s="1393" t="s">
        <v>4578</v>
      </c>
      <c r="D1609" s="1394"/>
      <c r="E1609" s="1394"/>
      <c r="F1609" s="1394"/>
      <c r="G1609" s="1395"/>
      <c r="H1609" s="1396" t="s">
        <v>4627</v>
      </c>
      <c r="I1609" s="1395"/>
      <c r="J1609" s="1396" t="s">
        <v>4628</v>
      </c>
      <c r="K1609" s="1395"/>
      <c r="L1609" s="251" t="s">
        <v>4629</v>
      </c>
      <c r="M1609" s="1396" t="s">
        <v>4496</v>
      </c>
      <c r="N1609" s="1395"/>
      <c r="O1609" s="252" t="s">
        <v>4630</v>
      </c>
      <c r="P1609" s="253"/>
    </row>
    <row r="1610" spans="2:16" ht="14.25">
      <c r="B1610" s="204"/>
      <c r="C1610" s="1397"/>
      <c r="D1610" s="1398"/>
      <c r="E1610" s="1398"/>
      <c r="F1610" s="1398"/>
      <c r="G1610" s="1399"/>
      <c r="H1610" s="1449"/>
      <c r="I1610" s="1399"/>
      <c r="J1610" s="1449"/>
      <c r="K1610" s="1399"/>
      <c r="L1610" s="255"/>
      <c r="M1610" s="1450"/>
      <c r="N1610" s="1451"/>
      <c r="O1610" s="256"/>
      <c r="P1610" s="257"/>
    </row>
    <row r="1611" spans="2:16" ht="14.25">
      <c r="B1611" s="204"/>
      <c r="C1611" s="1405" t="s">
        <v>4683</v>
      </c>
      <c r="D1611" s="1406"/>
      <c r="E1611" s="1406"/>
      <c r="F1611" s="1406"/>
      <c r="G1611" s="1407"/>
      <c r="H1611" s="1450"/>
      <c r="I1611" s="1451"/>
      <c r="J1611" s="1452" t="s">
        <v>4682</v>
      </c>
      <c r="K1611" s="1407"/>
      <c r="L1611" s="255">
        <f>+'BASE MAQ. Y EQ.'!E158/8</f>
        <v>11250</v>
      </c>
      <c r="M1611" s="1450">
        <v>3</v>
      </c>
      <c r="N1611" s="1451"/>
      <c r="O1611" s="256">
        <f>+L1611/M1611</f>
        <v>3750</v>
      </c>
      <c r="P1611" s="257"/>
    </row>
    <row r="1612" spans="2:16" ht="14.25">
      <c r="B1612" s="204"/>
      <c r="C1612" s="1405" t="str">
        <f>+C1548</f>
        <v>Andamio  tubular  comun</v>
      </c>
      <c r="D1612" s="1406"/>
      <c r="E1612" s="1406"/>
      <c r="F1612" s="1406"/>
      <c r="G1612" s="1407"/>
      <c r="H1612" s="1450"/>
      <c r="I1612" s="1451"/>
      <c r="J1612" s="1450"/>
      <c r="K1612" s="1451"/>
      <c r="L1612" s="255">
        <v>90000</v>
      </c>
      <c r="M1612" s="1450">
        <v>4</v>
      </c>
      <c r="N1612" s="1451"/>
      <c r="O1612" s="256">
        <f>+L1612/M1612</f>
        <v>22500</v>
      </c>
      <c r="P1612" s="257"/>
    </row>
    <row r="1613" spans="2:16" ht="15" thickBot="1">
      <c r="B1613" s="204"/>
      <c r="C1613" s="1412" t="s">
        <v>4657</v>
      </c>
      <c r="D1613" s="1413"/>
      <c r="E1613" s="1413"/>
      <c r="F1613" s="1413"/>
      <c r="G1613" s="1414"/>
      <c r="H1613" s="1415"/>
      <c r="I1613" s="1414"/>
      <c r="J1613" s="1415"/>
      <c r="K1613" s="1414"/>
      <c r="L1613" s="255"/>
      <c r="M1613" s="1416">
        <v>0.05</v>
      </c>
      <c r="N1613" s="1417"/>
      <c r="O1613" s="256">
        <f>+M1613*O1640</f>
        <v>4353.2833333333338</v>
      </c>
      <c r="P1613" s="257"/>
    </row>
    <row r="1614" spans="2:16" ht="15.75" thickBot="1">
      <c r="B1614" s="204"/>
      <c r="C1614" s="1370" t="s">
        <v>4631</v>
      </c>
      <c r="D1614" s="1371"/>
      <c r="E1614" s="1371"/>
      <c r="F1614" s="1371"/>
      <c r="G1614" s="1371"/>
      <c r="H1614" s="1371"/>
      <c r="I1614" s="1371"/>
      <c r="J1614" s="1371"/>
      <c r="K1614" s="1371"/>
      <c r="L1614" s="1666"/>
      <c r="M1614" s="1371"/>
      <c r="N1614" s="1372"/>
      <c r="O1614" s="261">
        <f>+O1610+O1613+O1611+O23500+O1612</f>
        <v>30603.283333333333</v>
      </c>
      <c r="P1614" s="262"/>
    </row>
    <row r="1615" spans="2:16">
      <c r="B1615" s="204"/>
      <c r="C1615" s="1400" t="s">
        <v>4632</v>
      </c>
      <c r="D1615" s="1401"/>
      <c r="E1615" s="1401"/>
      <c r="F1615" s="1401"/>
      <c r="G1615" s="1401"/>
      <c r="H1615" s="1401"/>
      <c r="I1615" s="1401"/>
      <c r="J1615" s="1401"/>
      <c r="K1615" s="1401"/>
      <c r="L1615" s="1401"/>
      <c r="M1615" s="1401"/>
      <c r="N1615" s="1401"/>
      <c r="O1615" s="1402"/>
      <c r="P1615" s="249"/>
    </row>
    <row r="1616" spans="2:16">
      <c r="B1616" s="204"/>
      <c r="C1616" s="1387"/>
      <c r="D1616" s="1388"/>
      <c r="E1616" s="1388"/>
      <c r="F1616" s="1388"/>
      <c r="G1616" s="1388"/>
      <c r="H1616" s="1388"/>
      <c r="I1616" s="1388"/>
      <c r="J1616" s="1388"/>
      <c r="K1616" s="1388"/>
      <c r="L1616" s="1388"/>
      <c r="M1616" s="1388"/>
      <c r="N1616" s="1388"/>
      <c r="O1616" s="1389"/>
      <c r="P1616" s="249"/>
    </row>
    <row r="1617" spans="2:16" ht="13.5" thickBot="1">
      <c r="B1617" s="204"/>
      <c r="C1617" s="1387"/>
      <c r="D1617" s="1388"/>
      <c r="E1617" s="1388"/>
      <c r="F1617" s="1388"/>
      <c r="G1617" s="1388"/>
      <c r="H1617" s="1388"/>
      <c r="I1617" s="1388"/>
      <c r="J1617" s="1388"/>
      <c r="K1617" s="1388"/>
      <c r="L1617" s="1388"/>
      <c r="M1617" s="1388"/>
      <c r="N1617" s="1388"/>
      <c r="O1617" s="1389"/>
      <c r="P1617" s="249"/>
    </row>
    <row r="1618" spans="2:16" ht="15">
      <c r="B1618" s="204"/>
      <c r="C1618" s="1418" t="s">
        <v>4578</v>
      </c>
      <c r="D1618" s="1419"/>
      <c r="E1618" s="1419"/>
      <c r="F1618" s="1419"/>
      <c r="G1618" s="1419"/>
      <c r="H1618" s="1419"/>
      <c r="I1618" s="1419"/>
      <c r="J1618" s="1419"/>
      <c r="K1618" s="251" t="s">
        <v>98</v>
      </c>
      <c r="L1618" s="251" t="s">
        <v>4503</v>
      </c>
      <c r="M1618" s="1419" t="s">
        <v>4633</v>
      </c>
      <c r="N1618" s="1419"/>
      <c r="O1618" s="252" t="s">
        <v>4630</v>
      </c>
      <c r="P1618" s="253"/>
    </row>
    <row r="1619" spans="2:16" ht="14.25">
      <c r="B1619" s="204"/>
      <c r="C1619" s="1420" t="str">
        <f>'BASE MAT'!D3398</f>
        <v>CONCRETO 21.0 MPa  MEZCLADO EN OBRA</v>
      </c>
      <c r="D1619" s="1421"/>
      <c r="E1619" s="1421"/>
      <c r="F1619" s="1421"/>
      <c r="G1619" s="1421"/>
      <c r="H1619" s="1421"/>
      <c r="I1619" s="1421"/>
      <c r="J1619" s="1421"/>
      <c r="K1619" s="312" t="s">
        <v>10</v>
      </c>
      <c r="L1619" s="265">
        <v>6.2E-2</v>
      </c>
      <c r="M1619" s="1422">
        <f>'21 MPA'!I5</f>
        <v>665688</v>
      </c>
      <c r="N1619" s="1422"/>
      <c r="O1619" s="256">
        <f>M1619*L1619</f>
        <v>41272.656000000003</v>
      </c>
      <c r="P1619" s="257"/>
    </row>
    <row r="1620" spans="2:16" ht="14.25">
      <c r="B1620" s="204"/>
      <c r="C1620" s="1420"/>
      <c r="D1620" s="1421"/>
      <c r="E1620" s="1421"/>
      <c r="F1620" s="1421"/>
      <c r="G1620" s="1421"/>
      <c r="H1620" s="1421"/>
      <c r="I1620" s="1421"/>
      <c r="J1620" s="1421"/>
      <c r="K1620" s="312"/>
      <c r="L1620" s="313"/>
      <c r="M1620" s="1422"/>
      <c r="N1620" s="1422"/>
      <c r="O1620" s="256"/>
      <c r="P1620" s="257"/>
    </row>
    <row r="1621" spans="2:16" ht="14.25">
      <c r="B1621" s="204"/>
      <c r="C1621" s="1423"/>
      <c r="D1621" s="1424"/>
      <c r="E1621" s="1424"/>
      <c r="F1621" s="1424"/>
      <c r="G1621" s="1424"/>
      <c r="H1621" s="1424"/>
      <c r="I1621" s="1424"/>
      <c r="J1621" s="1424"/>
      <c r="K1621" s="312"/>
      <c r="L1621" s="313"/>
      <c r="M1621" s="1422"/>
      <c r="N1621" s="1422"/>
      <c r="O1621" s="256"/>
      <c r="P1621" s="257"/>
    </row>
    <row r="1622" spans="2:16" ht="14.25">
      <c r="B1622" s="204"/>
      <c r="C1622" s="1420"/>
      <c r="D1622" s="1421"/>
      <c r="E1622" s="1421"/>
      <c r="F1622" s="1421"/>
      <c r="G1622" s="1421"/>
      <c r="H1622" s="1421"/>
      <c r="I1622" s="1421"/>
      <c r="J1622" s="1421"/>
      <c r="K1622" s="312"/>
      <c r="L1622" s="313"/>
      <c r="M1622" s="1422"/>
      <c r="N1622" s="1422"/>
      <c r="O1622" s="256"/>
      <c r="P1622" s="257"/>
    </row>
    <row r="1623" spans="2:16" ht="14.25">
      <c r="B1623" s="204"/>
      <c r="C1623" s="1423" t="str">
        <f>+'BASE MAQ. Y EQ.'!C81</f>
        <v>Formaleta metalica de 1*0.5 M-Und+  complementos</v>
      </c>
      <c r="D1623" s="1424"/>
      <c r="E1623" s="1424"/>
      <c r="F1623" s="1424"/>
      <c r="G1623" s="1424"/>
      <c r="H1623" s="1424"/>
      <c r="I1623" s="1424"/>
      <c r="J1623" s="1424"/>
      <c r="K1623" s="312" t="s">
        <v>6</v>
      </c>
      <c r="L1623" s="313">
        <f>4*4</f>
        <v>16</v>
      </c>
      <c r="M1623" s="1425">
        <f>+'BASE MAQ. Y EQ.'!E81</f>
        <v>1875</v>
      </c>
      <c r="N1623" s="1426"/>
      <c r="O1623" s="256">
        <f>+ROUND(L1623*M1623,2)</f>
        <v>30000</v>
      </c>
      <c r="P1623" s="257"/>
    </row>
    <row r="1624" spans="2:16" ht="15.75" thickBot="1">
      <c r="B1624" s="204"/>
      <c r="C1624" s="1385" t="s">
        <v>4631</v>
      </c>
      <c r="D1624" s="1386"/>
      <c r="E1624" s="1386"/>
      <c r="F1624" s="1386"/>
      <c r="G1624" s="1386"/>
      <c r="H1624" s="1386"/>
      <c r="I1624" s="1386"/>
      <c r="J1624" s="1386"/>
      <c r="K1624" s="1386"/>
      <c r="L1624" s="1386"/>
      <c r="M1624" s="1386"/>
      <c r="N1624" s="1386"/>
      <c r="O1624" s="267">
        <f>+O1619+O1620+O1622+O1621+O1623</f>
        <v>71272.656000000003</v>
      </c>
      <c r="P1624" s="257"/>
    </row>
    <row r="1625" spans="2:16">
      <c r="B1625" s="204"/>
      <c r="C1625" s="1387" t="s">
        <v>4634</v>
      </c>
      <c r="D1625" s="1388"/>
      <c r="E1625" s="1388"/>
      <c r="F1625" s="1388"/>
      <c r="G1625" s="1388"/>
      <c r="H1625" s="1388"/>
      <c r="I1625" s="1388"/>
      <c r="J1625" s="1388"/>
      <c r="K1625" s="1388"/>
      <c r="L1625" s="1388"/>
      <c r="M1625" s="1388"/>
      <c r="N1625" s="1388"/>
      <c r="O1625" s="1389"/>
      <c r="P1625" s="249"/>
    </row>
    <row r="1626" spans="2:16">
      <c r="B1626" s="204"/>
      <c r="C1626" s="1387"/>
      <c r="D1626" s="1388"/>
      <c r="E1626" s="1388"/>
      <c r="F1626" s="1388"/>
      <c r="G1626" s="1388"/>
      <c r="H1626" s="1388"/>
      <c r="I1626" s="1388"/>
      <c r="J1626" s="1388"/>
      <c r="K1626" s="1388"/>
      <c r="L1626" s="1388"/>
      <c r="M1626" s="1388"/>
      <c r="N1626" s="1388"/>
      <c r="O1626" s="1389"/>
      <c r="P1626" s="249"/>
    </row>
    <row r="1627" spans="2:16" ht="13.5" thickBot="1">
      <c r="B1627" s="204"/>
      <c r="C1627" s="1390"/>
      <c r="D1627" s="1391"/>
      <c r="E1627" s="1391"/>
      <c r="F1627" s="1391"/>
      <c r="G1627" s="1391"/>
      <c r="H1627" s="1391"/>
      <c r="I1627" s="1391"/>
      <c r="J1627" s="1391"/>
      <c r="K1627" s="1391"/>
      <c r="L1627" s="1391"/>
      <c r="M1627" s="1391"/>
      <c r="N1627" s="1391"/>
      <c r="O1627" s="1392"/>
      <c r="P1627" s="249"/>
    </row>
    <row r="1628" spans="2:16" ht="17.25">
      <c r="B1628" s="204"/>
      <c r="C1628" s="1393" t="s">
        <v>4635</v>
      </c>
      <c r="D1628" s="1394"/>
      <c r="E1628" s="1394"/>
      <c r="F1628" s="1394"/>
      <c r="G1628" s="1394"/>
      <c r="H1628" s="1394"/>
      <c r="I1628" s="1395"/>
      <c r="J1628" s="251" t="s">
        <v>4636</v>
      </c>
      <c r="K1628" s="263" t="s">
        <v>4506</v>
      </c>
      <c r="L1628" s="269" t="s">
        <v>4637</v>
      </c>
      <c r="M1628" s="1396" t="s">
        <v>4248</v>
      </c>
      <c r="N1628" s="1395"/>
      <c r="O1628" s="252" t="s">
        <v>4630</v>
      </c>
      <c r="P1628" s="253"/>
    </row>
    <row r="1629" spans="2:16" ht="15" thickBot="1">
      <c r="B1629" s="204"/>
      <c r="C1629" s="1397"/>
      <c r="D1629" s="1398"/>
      <c r="E1629" s="1398"/>
      <c r="F1629" s="1398"/>
      <c r="G1629" s="1398"/>
      <c r="H1629" s="1398"/>
      <c r="I1629" s="1399"/>
      <c r="J1629" s="270"/>
      <c r="K1629" s="271"/>
      <c r="L1629" s="270"/>
      <c r="M1629" s="1368"/>
      <c r="N1629" s="1369"/>
      <c r="O1629" s="256"/>
      <c r="P1629" s="257"/>
    </row>
    <row r="1630" spans="2:16" ht="15" thickBot="1">
      <c r="B1630" s="204"/>
      <c r="C1630" s="1397"/>
      <c r="D1630" s="1398"/>
      <c r="E1630" s="1398"/>
      <c r="F1630" s="1398"/>
      <c r="G1630" s="1398"/>
      <c r="H1630" s="1398"/>
      <c r="I1630" s="1399"/>
      <c r="J1630" s="322"/>
      <c r="K1630" s="271"/>
      <c r="L1630" s="270"/>
      <c r="M1630" s="1368"/>
      <c r="N1630" s="1369"/>
      <c r="O1630" s="256"/>
      <c r="P1630" s="257"/>
    </row>
    <row r="1631" spans="2:16" ht="15.75" thickBot="1">
      <c r="B1631" s="204"/>
      <c r="C1631" s="1370" t="s">
        <v>4631</v>
      </c>
      <c r="D1631" s="1371"/>
      <c r="E1631" s="1371"/>
      <c r="F1631" s="1371"/>
      <c r="G1631" s="1371"/>
      <c r="H1631" s="1371"/>
      <c r="I1631" s="1371"/>
      <c r="J1631" s="1371"/>
      <c r="K1631" s="1371"/>
      <c r="L1631" s="1371"/>
      <c r="M1631" s="1371"/>
      <c r="N1631" s="1372"/>
      <c r="O1631" s="261">
        <f>+O1629+O1630</f>
        <v>0</v>
      </c>
      <c r="P1631" s="262"/>
    </row>
    <row r="1632" spans="2:16">
      <c r="B1632" s="204"/>
      <c r="C1632" s="1400" t="s">
        <v>4638</v>
      </c>
      <c r="D1632" s="1401"/>
      <c r="E1632" s="1401"/>
      <c r="F1632" s="1401"/>
      <c r="G1632" s="1401"/>
      <c r="H1632" s="1401"/>
      <c r="I1632" s="1401"/>
      <c r="J1632" s="1401"/>
      <c r="K1632" s="1401"/>
      <c r="L1632" s="1401"/>
      <c r="M1632" s="1401"/>
      <c r="N1632" s="1401"/>
      <c r="O1632" s="1402"/>
      <c r="P1632" s="249"/>
    </row>
    <row r="1633" spans="2:16">
      <c r="B1633" s="204"/>
      <c r="C1633" s="1387"/>
      <c r="D1633" s="1388"/>
      <c r="E1633" s="1388"/>
      <c r="F1633" s="1388"/>
      <c r="G1633" s="1388"/>
      <c r="H1633" s="1388"/>
      <c r="I1633" s="1388"/>
      <c r="J1633" s="1388"/>
      <c r="K1633" s="1388"/>
      <c r="L1633" s="1388"/>
      <c r="M1633" s="1388"/>
      <c r="N1633" s="1388"/>
      <c r="O1633" s="1389"/>
      <c r="P1633" s="249"/>
    </row>
    <row r="1634" spans="2:16" ht="13.5" thickBot="1">
      <c r="B1634" s="204"/>
      <c r="C1634" s="1390"/>
      <c r="D1634" s="1391"/>
      <c r="E1634" s="1391"/>
      <c r="F1634" s="1391"/>
      <c r="G1634" s="1391"/>
      <c r="H1634" s="1391"/>
      <c r="I1634" s="1391"/>
      <c r="J1634" s="1391"/>
      <c r="K1634" s="1391"/>
      <c r="L1634" s="1391"/>
      <c r="M1634" s="1391"/>
      <c r="N1634" s="1391"/>
      <c r="O1634" s="1392"/>
      <c r="P1634" s="249"/>
    </row>
    <row r="1635" spans="2:16" ht="30">
      <c r="B1635" s="204"/>
      <c r="C1635" s="1393" t="s">
        <v>4639</v>
      </c>
      <c r="D1635" s="1394"/>
      <c r="E1635" s="1394"/>
      <c r="F1635" s="1394"/>
      <c r="G1635" s="1394"/>
      <c r="H1635" s="1394"/>
      <c r="I1635" s="1395"/>
      <c r="J1635" s="251" t="s">
        <v>4510</v>
      </c>
      <c r="K1635" s="275" t="s">
        <v>65</v>
      </c>
      <c r="L1635" s="276" t="s">
        <v>4512</v>
      </c>
      <c r="M1635" s="1403" t="s">
        <v>4496</v>
      </c>
      <c r="N1635" s="1404"/>
      <c r="O1635" s="278" t="s">
        <v>4630</v>
      </c>
      <c r="P1635" s="279"/>
    </row>
    <row r="1636" spans="2:16" ht="14.25">
      <c r="B1636" s="204"/>
      <c r="C1636" s="1405" t="str">
        <f>+'BASE M.O.'!D18</f>
        <v>Cuadrilla tipo 3(1 oficial + 3 ayudantes)</v>
      </c>
      <c r="D1636" s="1406"/>
      <c r="E1636" s="1406"/>
      <c r="F1636" s="1406"/>
      <c r="G1636" s="1406"/>
      <c r="H1636" s="1406"/>
      <c r="I1636" s="1407"/>
      <c r="J1636" s="280">
        <f>+'BASE M.O.'!E18</f>
        <v>226201.5</v>
      </c>
      <c r="K1636" s="287">
        <f>+'BASE M.O.'!F18</f>
        <v>2.3094184916435125</v>
      </c>
      <c r="L1636" s="280">
        <f>+'BASE M.O.'!G18</f>
        <v>522394</v>
      </c>
      <c r="M1636" s="1408">
        <v>6</v>
      </c>
      <c r="N1636" s="1409"/>
      <c r="O1636" s="309">
        <f>+L1636/M1636</f>
        <v>87065.666666666672</v>
      </c>
      <c r="P1636" s="282"/>
    </row>
    <row r="1637" spans="2:16" ht="14.25">
      <c r="B1637" s="204"/>
      <c r="C1637" s="1405"/>
      <c r="D1637" s="1406"/>
      <c r="E1637" s="1406"/>
      <c r="F1637" s="1406"/>
      <c r="G1637" s="1406"/>
      <c r="H1637" s="1406"/>
      <c r="I1637" s="1407"/>
      <c r="J1637" s="280"/>
      <c r="K1637" s="287"/>
      <c r="L1637" s="280"/>
      <c r="M1637" s="1408"/>
      <c r="N1637" s="1409"/>
      <c r="O1637" s="309"/>
      <c r="P1637" s="282"/>
    </row>
    <row r="1638" spans="2:16" ht="14.25">
      <c r="B1638" s="204"/>
      <c r="C1638" s="1405"/>
      <c r="D1638" s="1406"/>
      <c r="E1638" s="1406"/>
      <c r="F1638" s="1406"/>
      <c r="G1638" s="1406"/>
      <c r="H1638" s="1406"/>
      <c r="I1638" s="1407"/>
      <c r="J1638" s="280">
        <f>+'BASE M.O.'!E3106</f>
        <v>0</v>
      </c>
      <c r="K1638" s="311"/>
      <c r="L1638" s="281">
        <f>+'BASE M.O.'!G3106</f>
        <v>0</v>
      </c>
      <c r="M1638" s="1410"/>
      <c r="N1638" s="1411"/>
      <c r="O1638" s="309"/>
      <c r="P1638" s="282"/>
    </row>
    <row r="1639" spans="2:16" ht="15" thickBot="1">
      <c r="B1639" s="204"/>
      <c r="C1639" s="1365"/>
      <c r="D1639" s="1366"/>
      <c r="E1639" s="1366"/>
      <c r="F1639" s="1366"/>
      <c r="G1639" s="1366"/>
      <c r="H1639" s="1366"/>
      <c r="I1639" s="1367"/>
      <c r="J1639" s="272"/>
      <c r="K1639" s="273"/>
      <c r="L1639" s="272"/>
      <c r="M1639" s="1368"/>
      <c r="N1639" s="1369"/>
      <c r="O1639" s="274"/>
      <c r="P1639" s="257"/>
    </row>
    <row r="1640" spans="2:16" ht="15.75" thickBot="1">
      <c r="B1640" s="204"/>
      <c r="C1640" s="1370" t="s">
        <v>4631</v>
      </c>
      <c r="D1640" s="1371"/>
      <c r="E1640" s="1371"/>
      <c r="F1640" s="1371"/>
      <c r="G1640" s="1371"/>
      <c r="H1640" s="1371"/>
      <c r="I1640" s="1371"/>
      <c r="J1640" s="1371"/>
      <c r="K1640" s="1371"/>
      <c r="L1640" s="1371"/>
      <c r="M1640" s="1371"/>
      <c r="N1640" s="1372"/>
      <c r="O1640" s="268">
        <f>+O1636+O1637+O1638+O1639</f>
        <v>87065.666666666672</v>
      </c>
      <c r="P1640" s="257"/>
    </row>
    <row r="1641" spans="2:16" ht="15" thickBot="1">
      <c r="B1641" s="204"/>
      <c r="C1641" s="243"/>
      <c r="D1641" s="212"/>
      <c r="E1641" s="212"/>
      <c r="F1641" s="212"/>
      <c r="G1641" s="212"/>
      <c r="H1641" s="212"/>
      <c r="I1641" s="212"/>
      <c r="J1641" s="212"/>
      <c r="K1641" s="212"/>
      <c r="L1641" s="212"/>
      <c r="M1641" s="212"/>
      <c r="N1641" s="212"/>
      <c r="O1641" s="244"/>
      <c r="P1641" s="205"/>
    </row>
    <row r="1642" spans="2:16" ht="15.75" thickBot="1">
      <c r="B1642" s="204"/>
      <c r="C1642" s="1373" t="s">
        <v>4640</v>
      </c>
      <c r="D1642" s="1374"/>
      <c r="E1642" s="1374"/>
      <c r="F1642" s="1374"/>
      <c r="G1642" s="1374"/>
      <c r="H1642" s="1374"/>
      <c r="I1642" s="1374"/>
      <c r="J1642" s="1374"/>
      <c r="K1642" s="1374"/>
      <c r="L1642" s="1374"/>
      <c r="M1642" s="1374"/>
      <c r="N1642" s="1375"/>
      <c r="O1642" s="283">
        <f>+ROUND(O1640+O1631+O1624+O1614,2)</f>
        <v>188941.61</v>
      </c>
      <c r="P1642" s="284"/>
    </row>
    <row r="1643" spans="2:16" ht="14.45" customHeight="1">
      <c r="B1643" s="204"/>
      <c r="C1643" s="1376" t="s">
        <v>5351</v>
      </c>
      <c r="D1643" s="1377"/>
      <c r="E1643" s="1377"/>
      <c r="F1643" s="1377"/>
      <c r="G1643" s="1377"/>
      <c r="H1643" s="1377"/>
      <c r="I1643" s="1377"/>
      <c r="J1643" s="1377"/>
      <c r="K1643" s="1377"/>
      <c r="L1643" s="1377"/>
      <c r="M1643" s="1377"/>
      <c r="N1643" s="1377"/>
      <c r="O1643" s="1378"/>
      <c r="P1643" s="284"/>
    </row>
    <row r="1644" spans="2:16" ht="14.45" customHeight="1">
      <c r="B1644" s="204"/>
      <c r="C1644" s="1379"/>
      <c r="D1644" s="1380"/>
      <c r="E1644" s="1380"/>
      <c r="F1644" s="1380"/>
      <c r="G1644" s="1380"/>
      <c r="H1644" s="1380"/>
      <c r="I1644" s="1380"/>
      <c r="J1644" s="1380"/>
      <c r="K1644" s="1380"/>
      <c r="L1644" s="1380"/>
      <c r="M1644" s="1380"/>
      <c r="N1644" s="1380"/>
      <c r="O1644" s="1381"/>
      <c r="P1644" s="284"/>
    </row>
    <row r="1645" spans="2:16" ht="14.45" customHeight="1">
      <c r="B1645" s="204"/>
      <c r="C1645" s="1379"/>
      <c r="D1645" s="1380"/>
      <c r="E1645" s="1380"/>
      <c r="F1645" s="1380"/>
      <c r="G1645" s="1380"/>
      <c r="H1645" s="1380"/>
      <c r="I1645" s="1380"/>
      <c r="J1645" s="1380"/>
      <c r="K1645" s="1380"/>
      <c r="L1645" s="1380"/>
      <c r="M1645" s="1380"/>
      <c r="N1645" s="1380"/>
      <c r="O1645" s="1381"/>
      <c r="P1645" s="284"/>
    </row>
    <row r="1646" spans="2:16" ht="14.45" customHeight="1" thickBot="1">
      <c r="B1646" s="204"/>
      <c r="C1646" s="1382"/>
      <c r="D1646" s="1383"/>
      <c r="E1646" s="1383"/>
      <c r="F1646" s="1383"/>
      <c r="G1646" s="1383"/>
      <c r="H1646" s="1383"/>
      <c r="I1646" s="1383"/>
      <c r="J1646" s="1383"/>
      <c r="K1646" s="1383"/>
      <c r="L1646" s="1383"/>
      <c r="M1646" s="1383"/>
      <c r="N1646" s="1383"/>
      <c r="O1646" s="1384"/>
      <c r="P1646" s="284"/>
    </row>
    <row r="1647" spans="2:16" ht="13.5" thickBot="1">
      <c r="B1647" s="305"/>
      <c r="C1647" s="306"/>
      <c r="D1647" s="306"/>
      <c r="E1647" s="306"/>
      <c r="F1647" s="306"/>
      <c r="G1647" s="306"/>
      <c r="H1647" s="306"/>
      <c r="I1647" s="306"/>
      <c r="J1647" s="306"/>
      <c r="K1647" s="306"/>
      <c r="L1647" s="306"/>
      <c r="M1647" s="306"/>
      <c r="N1647" s="306"/>
      <c r="O1647" s="306"/>
      <c r="P1647" s="307"/>
    </row>
    <row r="1648" spans="2:16" ht="13.5" thickTop="1"/>
    <row r="1649" spans="2:16" ht="13.5" thickBot="1"/>
    <row r="1650" spans="2:16" ht="13.5" thickTop="1">
      <c r="B1650" s="201"/>
      <c r="C1650" s="202"/>
      <c r="D1650" s="202"/>
      <c r="E1650" s="202"/>
      <c r="F1650" s="202"/>
      <c r="G1650" s="202"/>
      <c r="H1650" s="202"/>
      <c r="I1650" s="202"/>
      <c r="J1650" s="202"/>
      <c r="K1650" s="202"/>
      <c r="L1650" s="202"/>
      <c r="M1650" s="202"/>
      <c r="N1650" s="202"/>
      <c r="O1650" s="202"/>
      <c r="P1650" s="203"/>
    </row>
    <row r="1651" spans="2:16" ht="15" thickBot="1">
      <c r="B1651" s="204"/>
      <c r="C1651" s="212"/>
      <c r="D1651" s="212"/>
      <c r="E1651" s="212"/>
      <c r="F1651" s="212"/>
      <c r="G1651" s="212"/>
      <c r="H1651" s="212"/>
      <c r="I1651" s="212"/>
      <c r="J1651" s="212"/>
      <c r="K1651" s="212"/>
      <c r="L1651" s="212"/>
      <c r="M1651" s="212"/>
      <c r="N1651" s="212"/>
      <c r="O1651" s="212"/>
      <c r="P1651" s="205"/>
    </row>
    <row r="1652" spans="2:16" ht="14.45" customHeight="1">
      <c r="B1652" s="204"/>
      <c r="C1652" s="1376" t="str">
        <f>+credenciales!$B$36</f>
        <v xml:space="preserve">ANÁLISIS DE PRECIOS UNITARIOS </v>
      </c>
      <c r="D1652" s="1377"/>
      <c r="E1652" s="1377"/>
      <c r="F1652" s="1377"/>
      <c r="G1652" s="1377"/>
      <c r="H1652" s="1377"/>
      <c r="I1652" s="1377"/>
      <c r="J1652" s="1377"/>
      <c r="K1652" s="1639"/>
      <c r="L1652" s="1478"/>
      <c r="M1652" s="1479"/>
      <c r="N1652" s="1479"/>
      <c r="O1652" s="1480"/>
      <c r="P1652" s="214"/>
    </row>
    <row r="1653" spans="2:16" ht="14.45" customHeight="1">
      <c r="B1653" s="204"/>
      <c r="C1653" s="1379"/>
      <c r="D1653" s="1380"/>
      <c r="E1653" s="1380"/>
      <c r="F1653" s="1380"/>
      <c r="G1653" s="1380"/>
      <c r="H1653" s="1380"/>
      <c r="I1653" s="1380"/>
      <c r="J1653" s="1380"/>
      <c r="K1653" s="1640"/>
      <c r="L1653" s="1481"/>
      <c r="M1653" s="1482"/>
      <c r="N1653" s="1482"/>
      <c r="O1653" s="1483"/>
      <c r="P1653" s="214"/>
    </row>
    <row r="1654" spans="2:16" ht="14.45" customHeight="1">
      <c r="B1654" s="204"/>
      <c r="C1654" s="1379"/>
      <c r="D1654" s="1380"/>
      <c r="E1654" s="1380"/>
      <c r="F1654" s="1380"/>
      <c r="G1654" s="1380"/>
      <c r="H1654" s="1380"/>
      <c r="I1654" s="1380"/>
      <c r="J1654" s="1380"/>
      <c r="K1654" s="1640"/>
      <c r="L1654" s="1484" t="s">
        <v>4615</v>
      </c>
      <c r="M1654" s="1486"/>
      <c r="N1654" s="1487"/>
      <c r="O1654" s="1488"/>
      <c r="P1654" s="214"/>
    </row>
    <row r="1655" spans="2:16" ht="14.45" customHeight="1">
      <c r="B1655" s="204"/>
      <c r="C1655" s="1379"/>
      <c r="D1655" s="1380"/>
      <c r="E1655" s="1380"/>
      <c r="F1655" s="1380"/>
      <c r="G1655" s="1380"/>
      <c r="H1655" s="1380"/>
      <c r="I1655" s="1380"/>
      <c r="J1655" s="1380"/>
      <c r="K1655" s="1640"/>
      <c r="L1655" s="1485"/>
      <c r="M1655" s="1489"/>
      <c r="N1655" s="1490"/>
      <c r="O1655" s="1491"/>
      <c r="P1655" s="216"/>
    </row>
    <row r="1656" spans="2:16" ht="13.9" customHeight="1">
      <c r="B1656" s="204"/>
      <c r="C1656" s="1379"/>
      <c r="D1656" s="1380"/>
      <c r="E1656" s="1380"/>
      <c r="F1656" s="1380"/>
      <c r="G1656" s="1380"/>
      <c r="H1656" s="1380"/>
      <c r="I1656" s="1380"/>
      <c r="J1656" s="1380"/>
      <c r="K1656" s="1640"/>
      <c r="L1656" s="1484" t="s">
        <v>4617</v>
      </c>
      <c r="M1656" s="1484">
        <v>1</v>
      </c>
      <c r="N1656" s="1484" t="s">
        <v>4618</v>
      </c>
      <c r="O1656" s="1493">
        <v>1</v>
      </c>
      <c r="P1656" s="214"/>
    </row>
    <row r="1657" spans="2:16" ht="13.9" customHeight="1">
      <c r="B1657" s="204"/>
      <c r="C1657" s="1379"/>
      <c r="D1657" s="1380"/>
      <c r="E1657" s="1380"/>
      <c r="F1657" s="1380"/>
      <c r="G1657" s="1380"/>
      <c r="H1657" s="1380"/>
      <c r="I1657" s="1380"/>
      <c r="J1657" s="1380"/>
      <c r="K1657" s="1640"/>
      <c r="L1657" s="1492"/>
      <c r="M1657" s="1492"/>
      <c r="N1657" s="1492"/>
      <c r="O1657" s="1494"/>
      <c r="P1657" s="214"/>
    </row>
    <row r="1658" spans="2:16" ht="14.45" customHeight="1">
      <c r="B1658" s="204"/>
      <c r="C1658" s="1641"/>
      <c r="D1658" s="1642"/>
      <c r="E1658" s="1642"/>
      <c r="F1658" s="1642"/>
      <c r="G1658" s="1642"/>
      <c r="H1658" s="1642"/>
      <c r="I1658" s="1642"/>
      <c r="J1658" s="1642"/>
      <c r="K1658" s="1643"/>
      <c r="L1658" s="1492"/>
      <c r="M1658" s="1492"/>
      <c r="N1658" s="1492"/>
      <c r="O1658" s="1494"/>
      <c r="P1658" s="214"/>
    </row>
    <row r="1659" spans="2:16" ht="15.75" thickBot="1">
      <c r="B1659" s="204"/>
      <c r="C1659" s="217"/>
      <c r="D1659" s="218"/>
      <c r="E1659" s="218"/>
      <c r="F1659" s="218"/>
      <c r="G1659" s="218"/>
      <c r="H1659" s="218"/>
      <c r="I1659" s="218"/>
      <c r="J1659" s="218"/>
      <c r="K1659" s="218"/>
      <c r="L1659" s="218"/>
      <c r="M1659" s="219"/>
      <c r="N1659" s="219"/>
      <c r="O1659" s="220"/>
      <c r="P1659" s="221"/>
    </row>
    <row r="1660" spans="2:16" ht="15">
      <c r="B1660" s="204"/>
      <c r="C1660" s="222"/>
      <c r="D1660" s="213"/>
      <c r="E1660" s="213"/>
      <c r="F1660" s="213"/>
      <c r="G1660" s="213"/>
      <c r="H1660" s="213"/>
      <c r="I1660" s="213"/>
      <c r="J1660" s="213"/>
      <c r="K1660" s="213"/>
      <c r="L1660" s="223" t="s">
        <v>4620</v>
      </c>
      <c r="M1660" s="224" t="s">
        <v>4621</v>
      </c>
      <c r="N1660" s="224" t="s">
        <v>4622</v>
      </c>
      <c r="O1660" s="225" t="s">
        <v>4623</v>
      </c>
      <c r="P1660" s="216"/>
    </row>
    <row r="1661" spans="2:16" ht="15">
      <c r="B1661" s="204"/>
      <c r="C1661" s="226"/>
      <c r="D1661" s="215"/>
      <c r="E1661" s="215"/>
      <c r="F1661" s="215"/>
      <c r="G1661" s="215"/>
      <c r="H1661" s="215"/>
      <c r="I1661" s="215"/>
      <c r="J1661" s="215"/>
      <c r="K1661" s="215"/>
      <c r="L1661" s="227"/>
      <c r="M1661" s="228"/>
      <c r="N1661" s="228"/>
      <c r="O1661" s="228"/>
      <c r="P1661" s="230"/>
    </row>
    <row r="1662" spans="2:16" ht="15">
      <c r="B1662" s="204"/>
      <c r="C1662" s="1427" t="s">
        <v>4624</v>
      </c>
      <c r="D1662" s="1428"/>
      <c r="E1662" s="1428"/>
      <c r="F1662" s="1428"/>
      <c r="G1662" s="215" t="s">
        <v>4660</v>
      </c>
      <c r="H1662" s="215"/>
      <c r="I1662" s="215" t="s">
        <v>4625</v>
      </c>
      <c r="J1662" s="212"/>
      <c r="K1662" s="215"/>
      <c r="L1662" s="227"/>
      <c r="M1662" s="212"/>
      <c r="N1662" s="212"/>
      <c r="O1662" s="231"/>
      <c r="P1662" s="230"/>
    </row>
    <row r="1663" spans="2:16" ht="15">
      <c r="B1663" s="204"/>
      <c r="C1663" s="232"/>
      <c r="D1663" s="233"/>
      <c r="E1663" s="233"/>
      <c r="F1663" s="233"/>
      <c r="G1663" s="233"/>
      <c r="H1663" s="233"/>
      <c r="I1663" s="233"/>
      <c r="J1663" s="233"/>
      <c r="K1663" s="233"/>
      <c r="L1663" s="233"/>
      <c r="M1663" s="233"/>
      <c r="N1663" s="233"/>
      <c r="O1663" s="234"/>
      <c r="P1663" s="235"/>
    </row>
    <row r="1664" spans="2:16" ht="15" thickBot="1">
      <c r="B1664" s="204"/>
      <c r="C1664" s="236"/>
      <c r="D1664" s="237"/>
      <c r="E1664" s="237"/>
      <c r="F1664" s="237"/>
      <c r="G1664" s="237"/>
      <c r="H1664" s="237"/>
      <c r="I1664" s="237"/>
      <c r="J1664" s="237"/>
      <c r="K1664" s="237"/>
      <c r="L1664" s="237"/>
      <c r="M1664" s="237"/>
      <c r="N1664" s="237"/>
      <c r="O1664" s="238"/>
      <c r="P1664" s="205"/>
    </row>
    <row r="1665" spans="2:16" ht="15" thickBot="1">
      <c r="B1665" s="204"/>
      <c r="C1665" s="239"/>
      <c r="D1665" s="240"/>
      <c r="E1665" s="240"/>
      <c r="F1665" s="240"/>
      <c r="G1665" s="240"/>
      <c r="H1665" s="240"/>
      <c r="I1665" s="212"/>
      <c r="J1665" s="212"/>
      <c r="K1665" s="240"/>
      <c r="L1665" s="240"/>
      <c r="M1665" s="240"/>
      <c r="N1665" s="240"/>
      <c r="O1665" s="241"/>
      <c r="P1665" s="205"/>
    </row>
    <row r="1666" spans="2:16" ht="15">
      <c r="B1666" s="204"/>
      <c r="C1666" s="1429" t="s">
        <v>4626</v>
      </c>
      <c r="D1666" s="1430"/>
      <c r="E1666" s="1430"/>
      <c r="F1666" s="1430"/>
      <c r="G1666" s="1430"/>
      <c r="H1666" s="1430"/>
      <c r="I1666" s="1430"/>
      <c r="J1666" s="1430"/>
      <c r="K1666" s="1430"/>
      <c r="L1666" s="1430"/>
      <c r="M1666" s="1430"/>
      <c r="N1666" s="1430"/>
      <c r="O1666" s="1431"/>
      <c r="P1666" s="242"/>
    </row>
    <row r="1667" spans="2:16" ht="15" thickBot="1">
      <c r="B1667" s="204"/>
      <c r="C1667" s="243"/>
      <c r="D1667" s="212"/>
      <c r="E1667" s="212"/>
      <c r="F1667" s="212"/>
      <c r="G1667" s="212"/>
      <c r="H1667" s="212"/>
      <c r="I1667" s="212"/>
      <c r="J1667" s="212"/>
      <c r="K1667" s="212"/>
      <c r="L1667" s="212"/>
      <c r="M1667" s="212"/>
      <c r="N1667" s="212"/>
      <c r="O1667" s="244"/>
      <c r="P1667" s="205"/>
    </row>
    <row r="1668" spans="2:16" ht="15">
      <c r="B1668" s="204"/>
      <c r="C1668" s="245" t="s">
        <v>4577</v>
      </c>
      <c r="D1668" s="1432" t="s">
        <v>4578</v>
      </c>
      <c r="E1668" s="1433"/>
      <c r="F1668" s="1433"/>
      <c r="G1668" s="1433"/>
      <c r="H1668" s="1433"/>
      <c r="I1668" s="1433"/>
      <c r="J1668" s="1433"/>
      <c r="K1668" s="1433"/>
      <c r="L1668" s="1434"/>
      <c r="M1668" s="1435" t="s">
        <v>98</v>
      </c>
      <c r="N1668" s="1436"/>
      <c r="O1668" s="245" t="s">
        <v>4503</v>
      </c>
      <c r="P1668" s="246"/>
    </row>
    <row r="1669" spans="2:16" ht="15" thickBot="1">
      <c r="B1669" s="204"/>
      <c r="C1669" s="308">
        <f>+'presupuesto   comfanorte'!B32</f>
        <v>3.1</v>
      </c>
      <c r="D1669" s="1437" t="str">
        <f>+'presupuesto   comfanorte'!C32</f>
        <v>CONCRETO 21  MPA - COLUMNETAS  CON UN AREA  IGUAL  O MENOR A  450  CM 2-   incluidad  columnetas de  0,15*,30 mt  y 0,15*0,15  mt</v>
      </c>
      <c r="E1669" s="1438"/>
      <c r="F1669" s="1438"/>
      <c r="G1669" s="1438"/>
      <c r="H1669" s="1438"/>
      <c r="I1669" s="1438"/>
      <c r="J1669" s="1438"/>
      <c r="K1669" s="1438"/>
      <c r="L1669" s="1439"/>
      <c r="M1669" s="1437" t="str">
        <f>+'presupuesto   comfanorte'!D32</f>
        <v>ML</v>
      </c>
      <c r="N1669" s="1439"/>
      <c r="O1669" s="247">
        <f>+'presupuesto   comfanorte'!E32</f>
        <v>178.65</v>
      </c>
      <c r="P1669" s="248"/>
    </row>
    <row r="1670" spans="2:16">
      <c r="B1670" s="204"/>
      <c r="C1670" s="1440" t="s">
        <v>4494</v>
      </c>
      <c r="D1670" s="1441"/>
      <c r="E1670" s="1441"/>
      <c r="F1670" s="1441"/>
      <c r="G1670" s="1441"/>
      <c r="H1670" s="1441"/>
      <c r="I1670" s="1441"/>
      <c r="J1670" s="1441"/>
      <c r="K1670" s="1441"/>
      <c r="L1670" s="1441"/>
      <c r="M1670" s="1441"/>
      <c r="N1670" s="1441"/>
      <c r="O1670" s="1442"/>
      <c r="P1670" s="249"/>
    </row>
    <row r="1671" spans="2:16">
      <c r="B1671" s="204"/>
      <c r="C1671" s="1443"/>
      <c r="D1671" s="1444"/>
      <c r="E1671" s="1444"/>
      <c r="F1671" s="1444"/>
      <c r="G1671" s="1444"/>
      <c r="H1671" s="1444"/>
      <c r="I1671" s="1444"/>
      <c r="J1671" s="1444"/>
      <c r="K1671" s="1444"/>
      <c r="L1671" s="1444"/>
      <c r="M1671" s="1444"/>
      <c r="N1671" s="1444"/>
      <c r="O1671" s="1445"/>
      <c r="P1671" s="249"/>
    </row>
    <row r="1672" spans="2:16" ht="13.5" thickBot="1">
      <c r="B1672" s="204"/>
      <c r="C1672" s="1446"/>
      <c r="D1672" s="1447"/>
      <c r="E1672" s="1447"/>
      <c r="F1672" s="1447"/>
      <c r="G1672" s="1447"/>
      <c r="H1672" s="1447"/>
      <c r="I1672" s="1447"/>
      <c r="J1672" s="1447"/>
      <c r="K1672" s="1447"/>
      <c r="L1672" s="1447"/>
      <c r="M1672" s="1447"/>
      <c r="N1672" s="1447"/>
      <c r="O1672" s="1448"/>
      <c r="P1672" s="249"/>
    </row>
    <row r="1673" spans="2:16" ht="15">
      <c r="B1673" s="204"/>
      <c r="C1673" s="1393" t="s">
        <v>4578</v>
      </c>
      <c r="D1673" s="1394"/>
      <c r="E1673" s="1394"/>
      <c r="F1673" s="1394"/>
      <c r="G1673" s="1395"/>
      <c r="H1673" s="1396" t="s">
        <v>4627</v>
      </c>
      <c r="I1673" s="1395"/>
      <c r="J1673" s="1396" t="s">
        <v>4628</v>
      </c>
      <c r="K1673" s="1395"/>
      <c r="L1673" s="251" t="s">
        <v>4629</v>
      </c>
      <c r="M1673" s="1396" t="s">
        <v>4496</v>
      </c>
      <c r="N1673" s="1395"/>
      <c r="O1673" s="252" t="s">
        <v>4630</v>
      </c>
      <c r="P1673" s="253"/>
    </row>
    <row r="1674" spans="2:16" ht="14.25">
      <c r="B1674" s="204"/>
      <c r="C1674" s="1397"/>
      <c r="D1674" s="1398"/>
      <c r="E1674" s="1398"/>
      <c r="F1674" s="1398"/>
      <c r="G1674" s="1399"/>
      <c r="H1674" s="1449"/>
      <c r="I1674" s="1399"/>
      <c r="J1674" s="1449"/>
      <c r="K1674" s="1399"/>
      <c r="L1674" s="255"/>
      <c r="M1674" s="1450"/>
      <c r="N1674" s="1451"/>
      <c r="O1674" s="256"/>
      <c r="P1674" s="257"/>
    </row>
    <row r="1675" spans="2:16" ht="14.25">
      <c r="B1675" s="204"/>
      <c r="C1675" s="1405" t="s">
        <v>4683</v>
      </c>
      <c r="D1675" s="1406"/>
      <c r="E1675" s="1406"/>
      <c r="F1675" s="1406"/>
      <c r="G1675" s="1407"/>
      <c r="H1675" s="1450"/>
      <c r="I1675" s="1451"/>
      <c r="J1675" s="1452" t="s">
        <v>4682</v>
      </c>
      <c r="K1675" s="1407"/>
      <c r="L1675" s="255">
        <f>+L1611</f>
        <v>11250</v>
      </c>
      <c r="M1675" s="1450">
        <v>3</v>
      </c>
      <c r="N1675" s="1451"/>
      <c r="O1675" s="256">
        <f>+L1675/M1675</f>
        <v>3750</v>
      </c>
      <c r="P1675" s="257"/>
    </row>
    <row r="1676" spans="2:16" ht="14.25">
      <c r="B1676" s="204"/>
      <c r="C1676" s="1405" t="str">
        <f>+C1612</f>
        <v>Andamio  tubular  comun</v>
      </c>
      <c r="D1676" s="1406"/>
      <c r="E1676" s="1406"/>
      <c r="F1676" s="1406"/>
      <c r="G1676" s="1407"/>
      <c r="H1676" s="1450"/>
      <c r="I1676" s="1451"/>
      <c r="J1676" s="1450"/>
      <c r="K1676" s="1451"/>
      <c r="L1676" s="255">
        <f>+L1612</f>
        <v>90000</v>
      </c>
      <c r="M1676" s="1450">
        <v>4</v>
      </c>
      <c r="N1676" s="1451"/>
      <c r="O1676" s="256">
        <f>+L1676/M1676</f>
        <v>22500</v>
      </c>
      <c r="P1676" s="257"/>
    </row>
    <row r="1677" spans="2:16" ht="15" thickBot="1">
      <c r="B1677" s="204"/>
      <c r="C1677" s="1412" t="s">
        <v>4657</v>
      </c>
      <c r="D1677" s="1413"/>
      <c r="E1677" s="1413"/>
      <c r="F1677" s="1413"/>
      <c r="G1677" s="1414"/>
      <c r="H1677" s="1415"/>
      <c r="I1677" s="1414"/>
      <c r="J1677" s="1415"/>
      <c r="K1677" s="1414"/>
      <c r="L1677" s="255"/>
      <c r="M1677" s="1416">
        <v>0.05</v>
      </c>
      <c r="N1677" s="1417"/>
      <c r="O1677" s="256">
        <f>+M1677*O1704</f>
        <v>2176.6416666666669</v>
      </c>
      <c r="P1677" s="257"/>
    </row>
    <row r="1678" spans="2:16" ht="15.75" thickBot="1">
      <c r="B1678" s="204"/>
      <c r="C1678" s="1370" t="s">
        <v>4631</v>
      </c>
      <c r="D1678" s="1371"/>
      <c r="E1678" s="1371"/>
      <c r="F1678" s="1371"/>
      <c r="G1678" s="1371"/>
      <c r="H1678" s="1371"/>
      <c r="I1678" s="1371"/>
      <c r="J1678" s="1371"/>
      <c r="K1678" s="1371"/>
      <c r="L1678" s="1666"/>
      <c r="M1678" s="1371"/>
      <c r="N1678" s="1372"/>
      <c r="O1678" s="261">
        <f>+O1674+O1677+O1675+O23597+O1676</f>
        <v>28426.641666666666</v>
      </c>
      <c r="P1678" s="262"/>
    </row>
    <row r="1679" spans="2:16">
      <c r="B1679" s="204"/>
      <c r="C1679" s="1400" t="s">
        <v>4632</v>
      </c>
      <c r="D1679" s="1401"/>
      <c r="E1679" s="1401"/>
      <c r="F1679" s="1401"/>
      <c r="G1679" s="1401"/>
      <c r="H1679" s="1401"/>
      <c r="I1679" s="1401"/>
      <c r="J1679" s="1401"/>
      <c r="K1679" s="1401"/>
      <c r="L1679" s="1401"/>
      <c r="M1679" s="1401"/>
      <c r="N1679" s="1401"/>
      <c r="O1679" s="1402"/>
      <c r="P1679" s="249"/>
    </row>
    <row r="1680" spans="2:16">
      <c r="B1680" s="204"/>
      <c r="C1680" s="1387"/>
      <c r="D1680" s="1388"/>
      <c r="E1680" s="1388"/>
      <c r="F1680" s="1388"/>
      <c r="G1680" s="1388"/>
      <c r="H1680" s="1388"/>
      <c r="I1680" s="1388"/>
      <c r="J1680" s="1388"/>
      <c r="K1680" s="1388"/>
      <c r="L1680" s="1388"/>
      <c r="M1680" s="1388"/>
      <c r="N1680" s="1388"/>
      <c r="O1680" s="1389"/>
      <c r="P1680" s="249"/>
    </row>
    <row r="1681" spans="2:16" ht="13.5" thickBot="1">
      <c r="B1681" s="204"/>
      <c r="C1681" s="1387"/>
      <c r="D1681" s="1388"/>
      <c r="E1681" s="1388"/>
      <c r="F1681" s="1388"/>
      <c r="G1681" s="1388"/>
      <c r="H1681" s="1388"/>
      <c r="I1681" s="1388"/>
      <c r="J1681" s="1388"/>
      <c r="K1681" s="1388"/>
      <c r="L1681" s="1388"/>
      <c r="M1681" s="1388"/>
      <c r="N1681" s="1388"/>
      <c r="O1681" s="1389"/>
      <c r="P1681" s="249"/>
    </row>
    <row r="1682" spans="2:16" ht="15">
      <c r="B1682" s="204"/>
      <c r="C1682" s="1418" t="s">
        <v>4578</v>
      </c>
      <c r="D1682" s="1419"/>
      <c r="E1682" s="1419"/>
      <c r="F1682" s="1419"/>
      <c r="G1682" s="1419"/>
      <c r="H1682" s="1419"/>
      <c r="I1682" s="1419"/>
      <c r="J1682" s="1419"/>
      <c r="K1682" s="251" t="s">
        <v>98</v>
      </c>
      <c r="L1682" s="251" t="s">
        <v>4503</v>
      </c>
      <c r="M1682" s="1419" t="s">
        <v>4633</v>
      </c>
      <c r="N1682" s="1419"/>
      <c r="O1682" s="252" t="s">
        <v>4630</v>
      </c>
      <c r="P1682" s="253"/>
    </row>
    <row r="1683" spans="2:16" ht="14.25">
      <c r="B1683" s="204"/>
      <c r="C1683" s="1420" t="str">
        <f>'21 MPA'!C6:G6</f>
        <v>CONCRETO 21 MPA</v>
      </c>
      <c r="D1683" s="1421"/>
      <c r="E1683" s="1421"/>
      <c r="F1683" s="1421"/>
      <c r="G1683" s="1421"/>
      <c r="H1683" s="1421"/>
      <c r="I1683" s="1421"/>
      <c r="J1683" s="1421"/>
      <c r="K1683" s="312" t="s">
        <v>10</v>
      </c>
      <c r="L1683" s="265">
        <f>0.15*0.3</f>
        <v>4.4999999999999998E-2</v>
      </c>
      <c r="M1683" s="1422">
        <f>'21 MPA'!I5</f>
        <v>665688</v>
      </c>
      <c r="N1683" s="1422"/>
      <c r="O1683" s="256">
        <f>M1683*L1683</f>
        <v>29955.96</v>
      </c>
      <c r="P1683" s="257"/>
    </row>
    <row r="1684" spans="2:16" ht="14.25">
      <c r="B1684" s="204"/>
      <c r="C1684" s="1420"/>
      <c r="D1684" s="1421"/>
      <c r="E1684" s="1421"/>
      <c r="F1684" s="1421"/>
      <c r="G1684" s="1421"/>
      <c r="H1684" s="1421"/>
      <c r="I1684" s="1421"/>
      <c r="J1684" s="1421"/>
      <c r="K1684" s="312"/>
      <c r="L1684" s="313"/>
      <c r="M1684" s="1422"/>
      <c r="N1684" s="1422"/>
      <c r="O1684" s="256"/>
      <c r="P1684" s="257"/>
    </row>
    <row r="1685" spans="2:16" ht="14.25">
      <c r="B1685" s="204"/>
      <c r="C1685" s="1423"/>
      <c r="D1685" s="1424"/>
      <c r="E1685" s="1424"/>
      <c r="F1685" s="1424"/>
      <c r="G1685" s="1424"/>
      <c r="H1685" s="1424"/>
      <c r="I1685" s="1424"/>
      <c r="J1685" s="1424"/>
      <c r="K1685" s="312"/>
      <c r="L1685" s="313"/>
      <c r="M1685" s="1422"/>
      <c r="N1685" s="1422"/>
      <c r="O1685" s="256"/>
      <c r="P1685" s="257"/>
    </row>
    <row r="1686" spans="2:16" ht="14.25">
      <c r="B1686" s="204"/>
      <c r="C1686" s="1420"/>
      <c r="D1686" s="1421"/>
      <c r="E1686" s="1421"/>
      <c r="F1686" s="1421"/>
      <c r="G1686" s="1421"/>
      <c r="H1686" s="1421"/>
      <c r="I1686" s="1421"/>
      <c r="J1686" s="1421"/>
      <c r="K1686" s="312"/>
      <c r="L1686" s="313"/>
      <c r="M1686" s="1422"/>
      <c r="N1686" s="1422"/>
      <c r="O1686" s="256"/>
      <c r="P1686" s="257"/>
    </row>
    <row r="1687" spans="2:16" ht="14.25">
      <c r="B1687" s="204"/>
      <c r="C1687" s="1423" t="str">
        <f>+C1623</f>
        <v>Formaleta metalica de 1*0.5 M-Und+  complementos</v>
      </c>
      <c r="D1687" s="1424"/>
      <c r="E1687" s="1424"/>
      <c r="F1687" s="1424"/>
      <c r="G1687" s="1424"/>
      <c r="H1687" s="1424"/>
      <c r="I1687" s="1424"/>
      <c r="J1687" s="1424"/>
      <c r="K1687" s="312" t="s">
        <v>6</v>
      </c>
      <c r="L1687" s="313">
        <v>8</v>
      </c>
      <c r="M1687" s="1425">
        <f>+'BASE MAQ. Y EQ.'!E81</f>
        <v>1875</v>
      </c>
      <c r="N1687" s="1426"/>
      <c r="O1687" s="256">
        <f>+ROUND(L1687*M1687,2)</f>
        <v>15000</v>
      </c>
      <c r="P1687" s="257"/>
    </row>
    <row r="1688" spans="2:16" ht="15.75" thickBot="1">
      <c r="B1688" s="204"/>
      <c r="C1688" s="1385" t="s">
        <v>4631</v>
      </c>
      <c r="D1688" s="1386"/>
      <c r="E1688" s="1386"/>
      <c r="F1688" s="1386"/>
      <c r="G1688" s="1386"/>
      <c r="H1688" s="1386"/>
      <c r="I1688" s="1386"/>
      <c r="J1688" s="1386"/>
      <c r="K1688" s="1386"/>
      <c r="L1688" s="1386"/>
      <c r="M1688" s="1386"/>
      <c r="N1688" s="1386"/>
      <c r="O1688" s="267">
        <f>+O1683+O1684+O1686+O1685+O1687</f>
        <v>44955.96</v>
      </c>
      <c r="P1688" s="257"/>
    </row>
    <row r="1689" spans="2:16">
      <c r="B1689" s="204"/>
      <c r="C1689" s="1387" t="s">
        <v>4634</v>
      </c>
      <c r="D1689" s="1388"/>
      <c r="E1689" s="1388"/>
      <c r="F1689" s="1388"/>
      <c r="G1689" s="1388"/>
      <c r="H1689" s="1388"/>
      <c r="I1689" s="1388"/>
      <c r="J1689" s="1388"/>
      <c r="K1689" s="1388"/>
      <c r="L1689" s="1388"/>
      <c r="M1689" s="1388"/>
      <c r="N1689" s="1388"/>
      <c r="O1689" s="1389"/>
      <c r="P1689" s="249"/>
    </row>
    <row r="1690" spans="2:16">
      <c r="B1690" s="204"/>
      <c r="C1690" s="1387"/>
      <c r="D1690" s="1388"/>
      <c r="E1690" s="1388"/>
      <c r="F1690" s="1388"/>
      <c r="G1690" s="1388"/>
      <c r="H1690" s="1388"/>
      <c r="I1690" s="1388"/>
      <c r="J1690" s="1388"/>
      <c r="K1690" s="1388"/>
      <c r="L1690" s="1388"/>
      <c r="M1690" s="1388"/>
      <c r="N1690" s="1388"/>
      <c r="O1690" s="1389"/>
      <c r="P1690" s="249"/>
    </row>
    <row r="1691" spans="2:16" ht="13.5" thickBot="1">
      <c r="B1691" s="204"/>
      <c r="C1691" s="1390"/>
      <c r="D1691" s="1391"/>
      <c r="E1691" s="1391"/>
      <c r="F1691" s="1391"/>
      <c r="G1691" s="1391"/>
      <c r="H1691" s="1391"/>
      <c r="I1691" s="1391"/>
      <c r="J1691" s="1391"/>
      <c r="K1691" s="1391"/>
      <c r="L1691" s="1391"/>
      <c r="M1691" s="1391"/>
      <c r="N1691" s="1391"/>
      <c r="O1691" s="1392"/>
      <c r="P1691" s="249"/>
    </row>
    <row r="1692" spans="2:16" ht="17.25">
      <c r="B1692" s="204"/>
      <c r="C1692" s="1393" t="s">
        <v>4635</v>
      </c>
      <c r="D1692" s="1394"/>
      <c r="E1692" s="1394"/>
      <c r="F1692" s="1394"/>
      <c r="G1692" s="1394"/>
      <c r="H1692" s="1394"/>
      <c r="I1692" s="1395"/>
      <c r="J1692" s="251" t="s">
        <v>4636</v>
      </c>
      <c r="K1692" s="263" t="s">
        <v>4506</v>
      </c>
      <c r="L1692" s="269" t="s">
        <v>4637</v>
      </c>
      <c r="M1692" s="1396" t="s">
        <v>4248</v>
      </c>
      <c r="N1692" s="1395"/>
      <c r="O1692" s="252" t="s">
        <v>4630</v>
      </c>
      <c r="P1692" s="253"/>
    </row>
    <row r="1693" spans="2:16" ht="15" thickBot="1">
      <c r="B1693" s="204"/>
      <c r="C1693" s="1397"/>
      <c r="D1693" s="1398"/>
      <c r="E1693" s="1398"/>
      <c r="F1693" s="1398"/>
      <c r="G1693" s="1398"/>
      <c r="H1693" s="1398"/>
      <c r="I1693" s="1399"/>
      <c r="J1693" s="270"/>
      <c r="K1693" s="271"/>
      <c r="L1693" s="270"/>
      <c r="M1693" s="1368"/>
      <c r="N1693" s="1369"/>
      <c r="O1693" s="256"/>
      <c r="P1693" s="257"/>
    </row>
    <row r="1694" spans="2:16" ht="15" thickBot="1">
      <c r="B1694" s="204"/>
      <c r="C1694" s="1397"/>
      <c r="D1694" s="1398"/>
      <c r="E1694" s="1398"/>
      <c r="F1694" s="1398"/>
      <c r="G1694" s="1398"/>
      <c r="H1694" s="1398"/>
      <c r="I1694" s="1399"/>
      <c r="J1694" s="322"/>
      <c r="K1694" s="271"/>
      <c r="L1694" s="270"/>
      <c r="M1694" s="1368"/>
      <c r="N1694" s="1369"/>
      <c r="O1694" s="256"/>
      <c r="P1694" s="257"/>
    </row>
    <row r="1695" spans="2:16" ht="15.75" thickBot="1">
      <c r="B1695" s="204"/>
      <c r="C1695" s="1370" t="s">
        <v>4631</v>
      </c>
      <c r="D1695" s="1371"/>
      <c r="E1695" s="1371"/>
      <c r="F1695" s="1371"/>
      <c r="G1695" s="1371"/>
      <c r="H1695" s="1371"/>
      <c r="I1695" s="1371"/>
      <c r="J1695" s="1371"/>
      <c r="K1695" s="1371"/>
      <c r="L1695" s="1371"/>
      <c r="M1695" s="1371"/>
      <c r="N1695" s="1372"/>
      <c r="O1695" s="261">
        <f>+O1693+O1694</f>
        <v>0</v>
      </c>
      <c r="P1695" s="262"/>
    </row>
    <row r="1696" spans="2:16">
      <c r="B1696" s="204"/>
      <c r="C1696" s="1400" t="s">
        <v>4638</v>
      </c>
      <c r="D1696" s="1401"/>
      <c r="E1696" s="1401"/>
      <c r="F1696" s="1401"/>
      <c r="G1696" s="1401"/>
      <c r="H1696" s="1401"/>
      <c r="I1696" s="1401"/>
      <c r="J1696" s="1401"/>
      <c r="K1696" s="1401"/>
      <c r="L1696" s="1401"/>
      <c r="M1696" s="1401"/>
      <c r="N1696" s="1401"/>
      <c r="O1696" s="1402"/>
      <c r="P1696" s="249"/>
    </row>
    <row r="1697" spans="2:16">
      <c r="B1697" s="204"/>
      <c r="C1697" s="1387"/>
      <c r="D1697" s="1388"/>
      <c r="E1697" s="1388"/>
      <c r="F1697" s="1388"/>
      <c r="G1697" s="1388"/>
      <c r="H1697" s="1388"/>
      <c r="I1697" s="1388"/>
      <c r="J1697" s="1388"/>
      <c r="K1697" s="1388"/>
      <c r="L1697" s="1388"/>
      <c r="M1697" s="1388"/>
      <c r="N1697" s="1388"/>
      <c r="O1697" s="1389"/>
      <c r="P1697" s="249"/>
    </row>
    <row r="1698" spans="2:16" ht="13.5" thickBot="1">
      <c r="B1698" s="204"/>
      <c r="C1698" s="1390"/>
      <c r="D1698" s="1391"/>
      <c r="E1698" s="1391"/>
      <c r="F1698" s="1391"/>
      <c r="G1698" s="1391"/>
      <c r="H1698" s="1391"/>
      <c r="I1698" s="1391"/>
      <c r="J1698" s="1391"/>
      <c r="K1698" s="1391"/>
      <c r="L1698" s="1391"/>
      <c r="M1698" s="1391"/>
      <c r="N1698" s="1391"/>
      <c r="O1698" s="1392"/>
      <c r="P1698" s="249"/>
    </row>
    <row r="1699" spans="2:16" ht="30">
      <c r="B1699" s="204"/>
      <c r="C1699" s="1393" t="s">
        <v>4639</v>
      </c>
      <c r="D1699" s="1394"/>
      <c r="E1699" s="1394"/>
      <c r="F1699" s="1394"/>
      <c r="G1699" s="1394"/>
      <c r="H1699" s="1394"/>
      <c r="I1699" s="1395"/>
      <c r="J1699" s="251" t="s">
        <v>4510</v>
      </c>
      <c r="K1699" s="275" t="s">
        <v>65</v>
      </c>
      <c r="L1699" s="276" t="s">
        <v>4512</v>
      </c>
      <c r="M1699" s="1403" t="s">
        <v>4496</v>
      </c>
      <c r="N1699" s="1404"/>
      <c r="O1699" s="278" t="s">
        <v>4630</v>
      </c>
      <c r="P1699" s="279"/>
    </row>
    <row r="1700" spans="2:16" ht="14.25">
      <c r="B1700" s="204"/>
      <c r="C1700" s="1405" t="str">
        <f>+'BASE M.O.'!D18</f>
        <v>Cuadrilla tipo 3(1 oficial + 3 ayudantes)</v>
      </c>
      <c r="D1700" s="1406"/>
      <c r="E1700" s="1406"/>
      <c r="F1700" s="1406"/>
      <c r="G1700" s="1406"/>
      <c r="H1700" s="1406"/>
      <c r="I1700" s="1407"/>
      <c r="J1700" s="280">
        <f>+'BASE M.O.'!E18</f>
        <v>226201.5</v>
      </c>
      <c r="K1700" s="287">
        <f>+'BASE M.O.'!F18</f>
        <v>2.3094184916435125</v>
      </c>
      <c r="L1700" s="280">
        <f>+'BASE M.O.'!G18</f>
        <v>522394</v>
      </c>
      <c r="M1700" s="1408">
        <v>12</v>
      </c>
      <c r="N1700" s="1409"/>
      <c r="O1700" s="309">
        <f>+L1700/M1700</f>
        <v>43532.833333333336</v>
      </c>
      <c r="P1700" s="282"/>
    </row>
    <row r="1701" spans="2:16" ht="14.25">
      <c r="B1701" s="204"/>
      <c r="C1701" s="1405"/>
      <c r="D1701" s="1406"/>
      <c r="E1701" s="1406"/>
      <c r="F1701" s="1406"/>
      <c r="G1701" s="1406"/>
      <c r="H1701" s="1406"/>
      <c r="I1701" s="1407"/>
      <c r="J1701" s="280"/>
      <c r="K1701" s="287"/>
      <c r="L1701" s="280"/>
      <c r="M1701" s="1408"/>
      <c r="N1701" s="1409"/>
      <c r="O1701" s="309"/>
      <c r="P1701" s="282"/>
    </row>
    <row r="1702" spans="2:16" ht="14.25">
      <c r="B1702" s="204"/>
      <c r="C1702" s="1405"/>
      <c r="D1702" s="1406"/>
      <c r="E1702" s="1406"/>
      <c r="F1702" s="1406"/>
      <c r="G1702" s="1406"/>
      <c r="H1702" s="1406"/>
      <c r="I1702" s="1407"/>
      <c r="J1702" s="280">
        <f>+'BASE M.O.'!E3203</f>
        <v>0</v>
      </c>
      <c r="K1702" s="311"/>
      <c r="L1702" s="281">
        <f>+'BASE M.O.'!G3203</f>
        <v>0</v>
      </c>
      <c r="M1702" s="1410"/>
      <c r="N1702" s="1411"/>
      <c r="O1702" s="309"/>
      <c r="P1702" s="282"/>
    </row>
    <row r="1703" spans="2:16" ht="15" thickBot="1">
      <c r="B1703" s="204"/>
      <c r="C1703" s="1365"/>
      <c r="D1703" s="1366"/>
      <c r="E1703" s="1366"/>
      <c r="F1703" s="1366"/>
      <c r="G1703" s="1366"/>
      <c r="H1703" s="1366"/>
      <c r="I1703" s="1367"/>
      <c r="J1703" s="272"/>
      <c r="K1703" s="273"/>
      <c r="L1703" s="272"/>
      <c r="M1703" s="1368"/>
      <c r="N1703" s="1369"/>
      <c r="O1703" s="274"/>
      <c r="P1703" s="257"/>
    </row>
    <row r="1704" spans="2:16" ht="15.75" thickBot="1">
      <c r="B1704" s="204"/>
      <c r="C1704" s="1370" t="s">
        <v>4631</v>
      </c>
      <c r="D1704" s="1371"/>
      <c r="E1704" s="1371"/>
      <c r="F1704" s="1371"/>
      <c r="G1704" s="1371"/>
      <c r="H1704" s="1371"/>
      <c r="I1704" s="1371"/>
      <c r="J1704" s="1371"/>
      <c r="K1704" s="1371"/>
      <c r="L1704" s="1371"/>
      <c r="M1704" s="1371"/>
      <c r="N1704" s="1372"/>
      <c r="O1704" s="268">
        <f>+O1700+O1701+O1702+O1703</f>
        <v>43532.833333333336</v>
      </c>
      <c r="P1704" s="257"/>
    </row>
    <row r="1705" spans="2:16" ht="15" thickBot="1">
      <c r="B1705" s="204"/>
      <c r="C1705" s="243"/>
      <c r="D1705" s="212"/>
      <c r="E1705" s="212"/>
      <c r="F1705" s="212"/>
      <c r="G1705" s="212"/>
      <c r="H1705" s="212"/>
      <c r="I1705" s="212"/>
      <c r="J1705" s="212"/>
      <c r="K1705" s="212"/>
      <c r="L1705" s="212"/>
      <c r="M1705" s="212"/>
      <c r="N1705" s="212"/>
      <c r="O1705" s="244"/>
      <c r="P1705" s="205"/>
    </row>
    <row r="1706" spans="2:16" ht="16.149999999999999" customHeight="1" thickBot="1">
      <c r="B1706" s="204"/>
      <c r="C1706" s="1373" t="s">
        <v>4640</v>
      </c>
      <c r="D1706" s="1374"/>
      <c r="E1706" s="1374"/>
      <c r="F1706" s="1374"/>
      <c r="G1706" s="1374"/>
      <c r="H1706" s="1374"/>
      <c r="I1706" s="1374"/>
      <c r="J1706" s="1374"/>
      <c r="K1706" s="1374"/>
      <c r="L1706" s="1374"/>
      <c r="M1706" s="1374"/>
      <c r="N1706" s="1375"/>
      <c r="O1706" s="283">
        <f>+ROUND(O1704+O1695+O1688+O1678,2)</f>
        <v>116915.44</v>
      </c>
      <c r="P1706" s="284"/>
    </row>
    <row r="1707" spans="2:16" ht="14.45" customHeight="1">
      <c r="B1707" s="204"/>
      <c r="C1707" s="1376" t="s">
        <v>5351</v>
      </c>
      <c r="D1707" s="1377"/>
      <c r="E1707" s="1377"/>
      <c r="F1707" s="1377"/>
      <c r="G1707" s="1377"/>
      <c r="H1707" s="1377"/>
      <c r="I1707" s="1377"/>
      <c r="J1707" s="1377"/>
      <c r="K1707" s="1377"/>
      <c r="L1707" s="1377"/>
      <c r="M1707" s="1377"/>
      <c r="N1707" s="1377"/>
      <c r="O1707" s="1378"/>
      <c r="P1707" s="284"/>
    </row>
    <row r="1708" spans="2:16" ht="14.45" customHeight="1">
      <c r="B1708" s="204"/>
      <c r="C1708" s="1379"/>
      <c r="D1708" s="1380"/>
      <c r="E1708" s="1380"/>
      <c r="F1708" s="1380"/>
      <c r="G1708" s="1380"/>
      <c r="H1708" s="1380"/>
      <c r="I1708" s="1380"/>
      <c r="J1708" s="1380"/>
      <c r="K1708" s="1380"/>
      <c r="L1708" s="1380"/>
      <c r="M1708" s="1380"/>
      <c r="N1708" s="1380"/>
      <c r="O1708" s="1381"/>
      <c r="P1708" s="284"/>
    </row>
    <row r="1709" spans="2:16" ht="14.45" customHeight="1">
      <c r="B1709" s="204"/>
      <c r="C1709" s="1379"/>
      <c r="D1709" s="1380"/>
      <c r="E1709" s="1380"/>
      <c r="F1709" s="1380"/>
      <c r="G1709" s="1380"/>
      <c r="H1709" s="1380"/>
      <c r="I1709" s="1380"/>
      <c r="J1709" s="1380"/>
      <c r="K1709" s="1380"/>
      <c r="L1709" s="1380"/>
      <c r="M1709" s="1380"/>
      <c r="N1709" s="1380"/>
      <c r="O1709" s="1381"/>
      <c r="P1709" s="284"/>
    </row>
    <row r="1710" spans="2:16" ht="14.45" customHeight="1" thickBot="1">
      <c r="B1710" s="204"/>
      <c r="C1710" s="1382"/>
      <c r="D1710" s="1383"/>
      <c r="E1710" s="1383"/>
      <c r="F1710" s="1383"/>
      <c r="G1710" s="1383"/>
      <c r="H1710" s="1383"/>
      <c r="I1710" s="1383"/>
      <c r="J1710" s="1383"/>
      <c r="K1710" s="1383"/>
      <c r="L1710" s="1383"/>
      <c r="M1710" s="1383"/>
      <c r="N1710" s="1383"/>
      <c r="O1710" s="1384"/>
      <c r="P1710" s="284"/>
    </row>
    <row r="1711" spans="2:16" ht="13.5" thickBot="1">
      <c r="B1711" s="305"/>
      <c r="C1711" s="306"/>
      <c r="D1711" s="306"/>
      <c r="E1711" s="306"/>
      <c r="F1711" s="306"/>
      <c r="G1711" s="306"/>
      <c r="H1711" s="306"/>
      <c r="I1711" s="306"/>
      <c r="J1711" s="306"/>
      <c r="K1711" s="306"/>
      <c r="L1711" s="306"/>
      <c r="M1711" s="306"/>
      <c r="N1711" s="306"/>
      <c r="O1711" s="306"/>
      <c r="P1711" s="307"/>
    </row>
    <row r="1712" spans="2:16" ht="13.5" thickTop="1"/>
    <row r="1713" spans="2:16" ht="13.5" thickBot="1"/>
    <row r="1714" spans="2:16" ht="13.5" thickTop="1">
      <c r="B1714" s="201"/>
      <c r="C1714" s="202"/>
      <c r="D1714" s="202"/>
      <c r="E1714" s="202"/>
      <c r="F1714" s="202"/>
      <c r="G1714" s="202"/>
      <c r="H1714" s="202"/>
      <c r="I1714" s="202"/>
      <c r="J1714" s="202"/>
      <c r="K1714" s="202"/>
      <c r="L1714" s="202"/>
      <c r="M1714" s="202"/>
      <c r="N1714" s="202"/>
      <c r="O1714" s="202"/>
      <c r="P1714" s="203"/>
    </row>
    <row r="1715" spans="2:16" ht="15" thickBot="1">
      <c r="B1715" s="204"/>
      <c r="C1715" s="212"/>
      <c r="D1715" s="212"/>
      <c r="E1715" s="212"/>
      <c r="F1715" s="212"/>
      <c r="G1715" s="212"/>
      <c r="H1715" s="212"/>
      <c r="I1715" s="212"/>
      <c r="J1715" s="212"/>
      <c r="K1715" s="212"/>
      <c r="L1715" s="212"/>
      <c r="M1715" s="212"/>
      <c r="N1715" s="212"/>
      <c r="O1715" s="212"/>
      <c r="P1715" s="205"/>
    </row>
    <row r="1716" spans="2:16" ht="14.45" customHeight="1">
      <c r="B1716" s="204"/>
      <c r="C1716" s="1469" t="str">
        <f>+credenciales!$B$36</f>
        <v xml:space="preserve">ANÁLISIS DE PRECIOS UNITARIOS </v>
      </c>
      <c r="D1716" s="1470"/>
      <c r="E1716" s="1470"/>
      <c r="F1716" s="1470"/>
      <c r="G1716" s="1470"/>
      <c r="H1716" s="1470"/>
      <c r="I1716" s="1470"/>
      <c r="J1716" s="1470"/>
      <c r="K1716" s="1471"/>
      <c r="L1716" s="1478"/>
      <c r="M1716" s="1479"/>
      <c r="N1716" s="1479"/>
      <c r="O1716" s="1480"/>
      <c r="P1716" s="214"/>
    </row>
    <row r="1717" spans="2:16" ht="14.45" customHeight="1">
      <c r="B1717" s="204"/>
      <c r="C1717" s="1472"/>
      <c r="D1717" s="1473"/>
      <c r="E1717" s="1473"/>
      <c r="F1717" s="1473"/>
      <c r="G1717" s="1473"/>
      <c r="H1717" s="1473"/>
      <c r="I1717" s="1473"/>
      <c r="J1717" s="1473"/>
      <c r="K1717" s="1474"/>
      <c r="L1717" s="1481"/>
      <c r="M1717" s="1482"/>
      <c r="N1717" s="1482"/>
      <c r="O1717" s="1483"/>
      <c r="P1717" s="214"/>
    </row>
    <row r="1718" spans="2:16" ht="14.45" customHeight="1">
      <c r="B1718" s="204"/>
      <c r="C1718" s="1472"/>
      <c r="D1718" s="1473"/>
      <c r="E1718" s="1473"/>
      <c r="F1718" s="1473"/>
      <c r="G1718" s="1473"/>
      <c r="H1718" s="1473"/>
      <c r="I1718" s="1473"/>
      <c r="J1718" s="1473"/>
      <c r="K1718" s="1474"/>
      <c r="L1718" s="1484" t="s">
        <v>4615</v>
      </c>
      <c r="M1718" s="1486"/>
      <c r="N1718" s="1487"/>
      <c r="O1718" s="1488"/>
      <c r="P1718" s="214"/>
    </row>
    <row r="1719" spans="2:16" ht="14.45" customHeight="1">
      <c r="B1719" s="204"/>
      <c r="C1719" s="1472"/>
      <c r="D1719" s="1473"/>
      <c r="E1719" s="1473"/>
      <c r="F1719" s="1473"/>
      <c r="G1719" s="1473"/>
      <c r="H1719" s="1473"/>
      <c r="I1719" s="1473"/>
      <c r="J1719" s="1473"/>
      <c r="K1719" s="1474"/>
      <c r="L1719" s="1485"/>
      <c r="M1719" s="1489"/>
      <c r="N1719" s="1490"/>
      <c r="O1719" s="1491"/>
      <c r="P1719" s="216"/>
    </row>
    <row r="1720" spans="2:16" ht="13.9" customHeight="1">
      <c r="B1720" s="204"/>
      <c r="C1720" s="1472"/>
      <c r="D1720" s="1473"/>
      <c r="E1720" s="1473"/>
      <c r="F1720" s="1473"/>
      <c r="G1720" s="1473"/>
      <c r="H1720" s="1473"/>
      <c r="I1720" s="1473"/>
      <c r="J1720" s="1473"/>
      <c r="K1720" s="1474"/>
      <c r="L1720" s="1484" t="s">
        <v>4617</v>
      </c>
      <c r="M1720" s="1484">
        <v>1</v>
      </c>
      <c r="N1720" s="1484" t="s">
        <v>4618</v>
      </c>
      <c r="O1720" s="1493">
        <v>1</v>
      </c>
      <c r="P1720" s="214"/>
    </row>
    <row r="1721" spans="2:16" ht="13.9" customHeight="1">
      <c r="B1721" s="204"/>
      <c r="C1721" s="1472"/>
      <c r="D1721" s="1473"/>
      <c r="E1721" s="1473"/>
      <c r="F1721" s="1473"/>
      <c r="G1721" s="1473"/>
      <c r="H1721" s="1473"/>
      <c r="I1721" s="1473"/>
      <c r="J1721" s="1473"/>
      <c r="K1721" s="1474"/>
      <c r="L1721" s="1492"/>
      <c r="M1721" s="1492"/>
      <c r="N1721" s="1492"/>
      <c r="O1721" s="1494"/>
      <c r="P1721" s="214"/>
    </row>
    <row r="1722" spans="2:16" ht="14.45" customHeight="1">
      <c r="B1722" s="204"/>
      <c r="C1722" s="1475"/>
      <c r="D1722" s="1476"/>
      <c r="E1722" s="1476"/>
      <c r="F1722" s="1476"/>
      <c r="G1722" s="1476"/>
      <c r="H1722" s="1476"/>
      <c r="I1722" s="1476"/>
      <c r="J1722" s="1476"/>
      <c r="K1722" s="1477"/>
      <c r="L1722" s="1492"/>
      <c r="M1722" s="1492"/>
      <c r="N1722" s="1492"/>
      <c r="O1722" s="1494"/>
      <c r="P1722" s="214"/>
    </row>
    <row r="1723" spans="2:16" ht="15.75" thickBot="1">
      <c r="B1723" s="204"/>
      <c r="C1723" s="217"/>
      <c r="D1723" s="218"/>
      <c r="E1723" s="218"/>
      <c r="F1723" s="218"/>
      <c r="G1723" s="218"/>
      <c r="H1723" s="218"/>
      <c r="I1723" s="218"/>
      <c r="J1723" s="218"/>
      <c r="K1723" s="218"/>
      <c r="L1723" s="218"/>
      <c r="M1723" s="219"/>
      <c r="N1723" s="219"/>
      <c r="O1723" s="220"/>
      <c r="P1723" s="221"/>
    </row>
    <row r="1724" spans="2:16" ht="15">
      <c r="B1724" s="204"/>
      <c r="C1724" s="222"/>
      <c r="D1724" s="213"/>
      <c r="E1724" s="213"/>
      <c r="F1724" s="213"/>
      <c r="G1724" s="213"/>
      <c r="H1724" s="213"/>
      <c r="I1724" s="213"/>
      <c r="J1724" s="213"/>
      <c r="K1724" s="213"/>
      <c r="L1724" s="223" t="s">
        <v>4620</v>
      </c>
      <c r="M1724" s="224" t="s">
        <v>4621</v>
      </c>
      <c r="N1724" s="224" t="s">
        <v>4622</v>
      </c>
      <c r="O1724" s="225" t="s">
        <v>4623</v>
      </c>
      <c r="P1724" s="216"/>
    </row>
    <row r="1725" spans="2:16" ht="15">
      <c r="B1725" s="204"/>
      <c r="C1725" s="226"/>
      <c r="D1725" s="215"/>
      <c r="E1725" s="215"/>
      <c r="F1725" s="215"/>
      <c r="G1725" s="215"/>
      <c r="H1725" s="215"/>
      <c r="I1725" s="215"/>
      <c r="J1725" s="215"/>
      <c r="K1725" s="215"/>
      <c r="L1725" s="227"/>
      <c r="M1725" s="228"/>
      <c r="N1725" s="228"/>
      <c r="O1725" s="228"/>
      <c r="P1725" s="230"/>
    </row>
    <row r="1726" spans="2:16" ht="15">
      <c r="B1726" s="204"/>
      <c r="C1726" s="1427" t="s">
        <v>4624</v>
      </c>
      <c r="D1726" s="1428"/>
      <c r="E1726" s="1428"/>
      <c r="F1726" s="1428"/>
      <c r="G1726" s="215" t="s">
        <v>4660</v>
      </c>
      <c r="H1726" s="215"/>
      <c r="I1726" s="215" t="s">
        <v>4625</v>
      </c>
      <c r="J1726" s="212"/>
      <c r="K1726" s="215"/>
      <c r="L1726" s="227"/>
      <c r="M1726" s="212"/>
      <c r="N1726" s="212"/>
      <c r="O1726" s="231"/>
      <c r="P1726" s="230"/>
    </row>
    <row r="1727" spans="2:16" ht="15">
      <c r="B1727" s="204"/>
      <c r="C1727" s="232"/>
      <c r="D1727" s="233"/>
      <c r="E1727" s="233"/>
      <c r="F1727" s="233"/>
      <c r="G1727" s="233"/>
      <c r="H1727" s="233"/>
      <c r="I1727" s="233"/>
      <c r="J1727" s="233"/>
      <c r="K1727" s="233"/>
      <c r="L1727" s="233"/>
      <c r="M1727" s="233"/>
      <c r="N1727" s="233"/>
      <c r="O1727" s="234"/>
      <c r="P1727" s="235"/>
    </row>
    <row r="1728" spans="2:16" ht="15" thickBot="1">
      <c r="B1728" s="204"/>
      <c r="C1728" s="236"/>
      <c r="D1728" s="237"/>
      <c r="E1728" s="237"/>
      <c r="F1728" s="237"/>
      <c r="G1728" s="237"/>
      <c r="H1728" s="237"/>
      <c r="I1728" s="237"/>
      <c r="J1728" s="237"/>
      <c r="K1728" s="237"/>
      <c r="L1728" s="237"/>
      <c r="M1728" s="237"/>
      <c r="N1728" s="237"/>
      <c r="O1728" s="238"/>
      <c r="P1728" s="205"/>
    </row>
    <row r="1729" spans="2:16" ht="15" thickBot="1">
      <c r="B1729" s="204"/>
      <c r="C1729" s="239"/>
      <c r="D1729" s="240"/>
      <c r="E1729" s="240"/>
      <c r="F1729" s="240"/>
      <c r="G1729" s="240"/>
      <c r="H1729" s="240"/>
      <c r="I1729" s="212"/>
      <c r="J1729" s="212"/>
      <c r="K1729" s="240"/>
      <c r="L1729" s="240"/>
      <c r="M1729" s="240"/>
      <c r="N1729" s="240"/>
      <c r="O1729" s="241"/>
      <c r="P1729" s="205"/>
    </row>
    <row r="1730" spans="2:16" ht="15">
      <c r="B1730" s="204"/>
      <c r="C1730" s="1429" t="s">
        <v>4626</v>
      </c>
      <c r="D1730" s="1430"/>
      <c r="E1730" s="1430"/>
      <c r="F1730" s="1430"/>
      <c r="G1730" s="1430"/>
      <c r="H1730" s="1430"/>
      <c r="I1730" s="1430"/>
      <c r="J1730" s="1430"/>
      <c r="K1730" s="1430"/>
      <c r="L1730" s="1430"/>
      <c r="M1730" s="1430"/>
      <c r="N1730" s="1430"/>
      <c r="O1730" s="1431"/>
      <c r="P1730" s="242"/>
    </row>
    <row r="1731" spans="2:16" ht="15" thickBot="1">
      <c r="B1731" s="204"/>
      <c r="C1731" s="243"/>
      <c r="D1731" s="212"/>
      <c r="E1731" s="212"/>
      <c r="F1731" s="212"/>
      <c r="G1731" s="212"/>
      <c r="H1731" s="212"/>
      <c r="I1731" s="212"/>
      <c r="J1731" s="212"/>
      <c r="K1731" s="212"/>
      <c r="L1731" s="212"/>
      <c r="M1731" s="212"/>
      <c r="N1731" s="212"/>
      <c r="O1731" s="244"/>
      <c r="P1731" s="205"/>
    </row>
    <row r="1732" spans="2:16" ht="15">
      <c r="B1732" s="204"/>
      <c r="C1732" s="245" t="s">
        <v>4577</v>
      </c>
      <c r="D1732" s="1432" t="s">
        <v>4578</v>
      </c>
      <c r="E1732" s="1433"/>
      <c r="F1732" s="1433"/>
      <c r="G1732" s="1433"/>
      <c r="H1732" s="1433"/>
      <c r="I1732" s="1433"/>
      <c r="J1732" s="1433"/>
      <c r="K1732" s="1433"/>
      <c r="L1732" s="1434"/>
      <c r="M1732" s="1435" t="s">
        <v>98</v>
      </c>
      <c r="N1732" s="1436"/>
      <c r="O1732" s="245" t="s">
        <v>4503</v>
      </c>
      <c r="P1732" s="246"/>
    </row>
    <row r="1733" spans="2:16" ht="15" thickBot="1">
      <c r="B1733" s="204"/>
      <c r="C1733" s="308">
        <f>+'presupuesto   comfanorte'!B33</f>
        <v>3.11</v>
      </c>
      <c r="D1733" s="1437" t="str">
        <f>+'presupuesto   comfanorte'!C33</f>
        <v>CONCRETO 21  MPA  - VIGA ENTREPISO 0,20x0,40m</v>
      </c>
      <c r="E1733" s="1438"/>
      <c r="F1733" s="1438"/>
      <c r="G1733" s="1438"/>
      <c r="H1733" s="1438"/>
      <c r="I1733" s="1438"/>
      <c r="J1733" s="1438"/>
      <c r="K1733" s="1438"/>
      <c r="L1733" s="1439"/>
      <c r="M1733" s="1628" t="str">
        <f>+'presupuesto   comfanorte'!D33</f>
        <v>ML</v>
      </c>
      <c r="N1733" s="1439"/>
      <c r="O1733" s="247">
        <f>+'presupuesto   comfanorte'!E33</f>
        <v>363.74</v>
      </c>
      <c r="P1733" s="248"/>
    </row>
    <row r="1734" spans="2:16">
      <c r="B1734" s="204"/>
      <c r="C1734" s="1440" t="s">
        <v>4494</v>
      </c>
      <c r="D1734" s="1441"/>
      <c r="E1734" s="1441"/>
      <c r="F1734" s="1441"/>
      <c r="G1734" s="1441"/>
      <c r="H1734" s="1441"/>
      <c r="I1734" s="1441"/>
      <c r="J1734" s="1441"/>
      <c r="K1734" s="1441"/>
      <c r="L1734" s="1441"/>
      <c r="M1734" s="1441"/>
      <c r="N1734" s="1441"/>
      <c r="O1734" s="1442"/>
      <c r="P1734" s="249"/>
    </row>
    <row r="1735" spans="2:16">
      <c r="B1735" s="204"/>
      <c r="C1735" s="1443"/>
      <c r="D1735" s="1444"/>
      <c r="E1735" s="1444"/>
      <c r="F1735" s="1444"/>
      <c r="G1735" s="1444"/>
      <c r="H1735" s="1444"/>
      <c r="I1735" s="1444"/>
      <c r="J1735" s="1444"/>
      <c r="K1735" s="1444"/>
      <c r="L1735" s="1444"/>
      <c r="M1735" s="1444"/>
      <c r="N1735" s="1444"/>
      <c r="O1735" s="1445"/>
      <c r="P1735" s="249"/>
    </row>
    <row r="1736" spans="2:16" ht="13.5" thickBot="1">
      <c r="B1736" s="204"/>
      <c r="C1736" s="1446"/>
      <c r="D1736" s="1447"/>
      <c r="E1736" s="1447"/>
      <c r="F1736" s="1447"/>
      <c r="G1736" s="1447"/>
      <c r="H1736" s="1447"/>
      <c r="I1736" s="1447"/>
      <c r="J1736" s="1447"/>
      <c r="K1736" s="1447"/>
      <c r="L1736" s="1447"/>
      <c r="M1736" s="1447"/>
      <c r="N1736" s="1447"/>
      <c r="O1736" s="1448"/>
      <c r="P1736" s="249"/>
    </row>
    <row r="1737" spans="2:16" ht="15">
      <c r="B1737" s="204"/>
      <c r="C1737" s="1393" t="s">
        <v>4578</v>
      </c>
      <c r="D1737" s="1394"/>
      <c r="E1737" s="1394"/>
      <c r="F1737" s="1394"/>
      <c r="G1737" s="1395"/>
      <c r="H1737" s="1396" t="s">
        <v>4627</v>
      </c>
      <c r="I1737" s="1395"/>
      <c r="J1737" s="1396" t="s">
        <v>4628</v>
      </c>
      <c r="K1737" s="1395"/>
      <c r="L1737" s="251" t="s">
        <v>4629</v>
      </c>
      <c r="M1737" s="1396" t="s">
        <v>4496</v>
      </c>
      <c r="N1737" s="1395"/>
      <c r="O1737" s="252" t="s">
        <v>4630</v>
      </c>
      <c r="P1737" s="253"/>
    </row>
    <row r="1738" spans="2:16" ht="14.25">
      <c r="B1738" s="204"/>
      <c r="C1738" s="1397"/>
      <c r="D1738" s="1398"/>
      <c r="E1738" s="1398"/>
      <c r="F1738" s="1398"/>
      <c r="G1738" s="1399"/>
      <c r="H1738" s="1449"/>
      <c r="I1738" s="1399"/>
      <c r="J1738" s="1449"/>
      <c r="K1738" s="1399"/>
      <c r="L1738" s="255"/>
      <c r="M1738" s="1450"/>
      <c r="N1738" s="1451"/>
      <c r="O1738" s="256"/>
      <c r="P1738" s="257"/>
    </row>
    <row r="1739" spans="2:16" ht="14.25">
      <c r="B1739" s="204"/>
      <c r="C1739" s="1405" t="s">
        <v>4683</v>
      </c>
      <c r="D1739" s="1406"/>
      <c r="E1739" s="1406"/>
      <c r="F1739" s="1406"/>
      <c r="G1739" s="1407"/>
      <c r="H1739" s="1450"/>
      <c r="I1739" s="1451"/>
      <c r="J1739" s="1452" t="s">
        <v>4682</v>
      </c>
      <c r="K1739" s="1407"/>
      <c r="L1739" s="255">
        <f>+'BASE MAQ. Y EQ.'!E61/8</f>
        <v>11250</v>
      </c>
      <c r="M1739" s="1450">
        <v>0.15</v>
      </c>
      <c r="N1739" s="1451"/>
      <c r="O1739" s="256">
        <f>+L1739/M1739</f>
        <v>75000</v>
      </c>
      <c r="P1739" s="257"/>
    </row>
    <row r="1740" spans="2:16" ht="14.25">
      <c r="B1740" s="204"/>
      <c r="C1740" s="1405" t="str">
        <f>+C1676</f>
        <v>Andamio  tubular  comun</v>
      </c>
      <c r="D1740" s="1406"/>
      <c r="E1740" s="1406"/>
      <c r="F1740" s="1406"/>
      <c r="G1740" s="1407"/>
      <c r="H1740" s="1450"/>
      <c r="I1740" s="1451"/>
      <c r="J1740" s="1450"/>
      <c r="K1740" s="1451"/>
      <c r="L1740" s="255">
        <f>+'BASE MAQ. Y EQ.'!E71</f>
        <v>2250</v>
      </c>
      <c r="M1740" s="1450">
        <v>0.2</v>
      </c>
      <c r="N1740" s="1451"/>
      <c r="O1740" s="256">
        <f>+L1740/M1740</f>
        <v>11250</v>
      </c>
      <c r="P1740" s="257"/>
    </row>
    <row r="1741" spans="2:16" ht="15" thickBot="1">
      <c r="B1741" s="204"/>
      <c r="C1741" s="1412" t="s">
        <v>4657</v>
      </c>
      <c r="D1741" s="1413"/>
      <c r="E1741" s="1413"/>
      <c r="F1741" s="1413"/>
      <c r="G1741" s="1414"/>
      <c r="H1741" s="1415"/>
      <c r="I1741" s="1414"/>
      <c r="J1741" s="1415"/>
      <c r="K1741" s="1414"/>
      <c r="L1741" s="255"/>
      <c r="M1741" s="1416">
        <v>0.05</v>
      </c>
      <c r="N1741" s="1417"/>
      <c r="O1741" s="256">
        <f>+M1741*O1768</f>
        <v>2611.9700000000003</v>
      </c>
      <c r="P1741" s="257"/>
    </row>
    <row r="1742" spans="2:16" ht="15.75" thickBot="1">
      <c r="B1742" s="204"/>
      <c r="C1742" s="1370" t="s">
        <v>4631</v>
      </c>
      <c r="D1742" s="1371"/>
      <c r="E1742" s="1371"/>
      <c r="F1742" s="1371"/>
      <c r="G1742" s="1371"/>
      <c r="H1742" s="1371"/>
      <c r="I1742" s="1371"/>
      <c r="J1742" s="1371"/>
      <c r="K1742" s="1371"/>
      <c r="L1742" s="1666"/>
      <c r="M1742" s="1371"/>
      <c r="N1742" s="1372"/>
      <c r="O1742" s="261">
        <f>+O1738+O1741+O1739+O1740</f>
        <v>88861.97</v>
      </c>
      <c r="P1742" s="262"/>
    </row>
    <row r="1743" spans="2:16">
      <c r="B1743" s="204"/>
      <c r="C1743" s="1400" t="s">
        <v>4632</v>
      </c>
      <c r="D1743" s="1401"/>
      <c r="E1743" s="1401"/>
      <c r="F1743" s="1401"/>
      <c r="G1743" s="1401"/>
      <c r="H1743" s="1401"/>
      <c r="I1743" s="1401"/>
      <c r="J1743" s="1401"/>
      <c r="K1743" s="1401"/>
      <c r="L1743" s="1401"/>
      <c r="M1743" s="1401"/>
      <c r="N1743" s="1401"/>
      <c r="O1743" s="1402"/>
      <c r="P1743" s="249"/>
    </row>
    <row r="1744" spans="2:16">
      <c r="B1744" s="204"/>
      <c r="C1744" s="1387"/>
      <c r="D1744" s="1388"/>
      <c r="E1744" s="1388"/>
      <c r="F1744" s="1388"/>
      <c r="G1744" s="1388"/>
      <c r="H1744" s="1388"/>
      <c r="I1744" s="1388"/>
      <c r="J1744" s="1388"/>
      <c r="K1744" s="1388"/>
      <c r="L1744" s="1388"/>
      <c r="M1744" s="1388"/>
      <c r="N1744" s="1388"/>
      <c r="O1744" s="1389"/>
      <c r="P1744" s="249"/>
    </row>
    <row r="1745" spans="2:16" ht="13.5" thickBot="1">
      <c r="B1745" s="204"/>
      <c r="C1745" s="1387"/>
      <c r="D1745" s="1388"/>
      <c r="E1745" s="1388"/>
      <c r="F1745" s="1388"/>
      <c r="G1745" s="1388"/>
      <c r="H1745" s="1388"/>
      <c r="I1745" s="1388"/>
      <c r="J1745" s="1388"/>
      <c r="K1745" s="1388"/>
      <c r="L1745" s="1388"/>
      <c r="M1745" s="1388"/>
      <c r="N1745" s="1388"/>
      <c r="O1745" s="1389"/>
      <c r="P1745" s="249"/>
    </row>
    <row r="1746" spans="2:16" ht="15">
      <c r="B1746" s="204"/>
      <c r="C1746" s="1418" t="s">
        <v>4578</v>
      </c>
      <c r="D1746" s="1419"/>
      <c r="E1746" s="1419"/>
      <c r="F1746" s="1419"/>
      <c r="G1746" s="1419"/>
      <c r="H1746" s="1419"/>
      <c r="I1746" s="1419"/>
      <c r="J1746" s="1419"/>
      <c r="K1746" s="251" t="s">
        <v>98</v>
      </c>
      <c r="L1746" s="251" t="s">
        <v>4503</v>
      </c>
      <c r="M1746" s="1419" t="s">
        <v>4633</v>
      </c>
      <c r="N1746" s="1419"/>
      <c r="O1746" s="252" t="s">
        <v>4630</v>
      </c>
      <c r="P1746" s="253"/>
    </row>
    <row r="1747" spans="2:16" ht="14.25">
      <c r="B1747" s="204"/>
      <c r="C1747" s="1420" t="str">
        <f>'21 MPA'!C6:G6</f>
        <v>CONCRETO 21 MPA</v>
      </c>
      <c r="D1747" s="1421"/>
      <c r="E1747" s="1421"/>
      <c r="F1747" s="1421"/>
      <c r="G1747" s="1421"/>
      <c r="H1747" s="1421"/>
      <c r="I1747" s="1421"/>
      <c r="J1747" s="1421"/>
      <c r="K1747" s="312" t="s">
        <v>10</v>
      </c>
      <c r="L1747" s="265">
        <v>0.08</v>
      </c>
      <c r="M1747" s="1422">
        <f>'21 MPA'!I5</f>
        <v>665688</v>
      </c>
      <c r="N1747" s="1422"/>
      <c r="O1747" s="256">
        <f>M1747*L1747</f>
        <v>53255.040000000001</v>
      </c>
      <c r="P1747" s="257"/>
    </row>
    <row r="1748" spans="2:16" ht="14.25">
      <c r="B1748" s="204"/>
      <c r="C1748" s="1420"/>
      <c r="D1748" s="1421"/>
      <c r="E1748" s="1421"/>
      <c r="F1748" s="1421"/>
      <c r="G1748" s="1421"/>
      <c r="H1748" s="1421"/>
      <c r="I1748" s="1421"/>
      <c r="J1748" s="1421"/>
      <c r="K1748" s="312"/>
      <c r="L1748" s="313"/>
      <c r="M1748" s="1422"/>
      <c r="N1748" s="1422"/>
      <c r="O1748" s="256"/>
      <c r="P1748" s="257"/>
    </row>
    <row r="1749" spans="2:16" ht="14.25">
      <c r="B1749" s="204"/>
      <c r="C1749" s="1423"/>
      <c r="D1749" s="1424"/>
      <c r="E1749" s="1424"/>
      <c r="F1749" s="1424"/>
      <c r="G1749" s="1424"/>
      <c r="H1749" s="1424"/>
      <c r="I1749" s="1424"/>
      <c r="J1749" s="1424"/>
      <c r="K1749" s="312"/>
      <c r="L1749" s="313"/>
      <c r="M1749" s="1422"/>
      <c r="N1749" s="1422"/>
      <c r="O1749" s="256"/>
      <c r="P1749" s="257"/>
    </row>
    <row r="1750" spans="2:16" ht="14.25">
      <c r="B1750" s="204"/>
      <c r="C1750" s="1420"/>
      <c r="D1750" s="1421"/>
      <c r="E1750" s="1421"/>
      <c r="F1750" s="1421"/>
      <c r="G1750" s="1421"/>
      <c r="H1750" s="1421"/>
      <c r="I1750" s="1421"/>
      <c r="J1750" s="1421"/>
      <c r="K1750" s="312"/>
      <c r="L1750" s="313"/>
      <c r="M1750" s="1422"/>
      <c r="N1750" s="1422"/>
      <c r="O1750" s="256"/>
      <c r="P1750" s="257"/>
    </row>
    <row r="1751" spans="2:16" ht="14.25">
      <c r="B1751" s="204"/>
      <c r="C1751" s="1423" t="str">
        <f>+'BASE MAQ. Y EQ.'!C81</f>
        <v>Formaleta metalica de 1*0.5 M-Und+  complementos</v>
      </c>
      <c r="D1751" s="1424"/>
      <c r="E1751" s="1424"/>
      <c r="F1751" s="1424"/>
      <c r="G1751" s="1424"/>
      <c r="H1751" s="1424"/>
      <c r="I1751" s="1424"/>
      <c r="J1751" s="1424"/>
      <c r="K1751" s="312" t="s">
        <v>6</v>
      </c>
      <c r="L1751" s="313">
        <f>4*4</f>
        <v>16</v>
      </c>
      <c r="M1751" s="1425">
        <f>+'BASE MAQ. Y EQ.'!E81</f>
        <v>1875</v>
      </c>
      <c r="N1751" s="1426"/>
      <c r="O1751" s="256">
        <f>+ROUND(L1751*M1751,2)</f>
        <v>30000</v>
      </c>
      <c r="P1751" s="257"/>
    </row>
    <row r="1752" spans="2:16" ht="15.75" thickBot="1">
      <c r="B1752" s="204"/>
      <c r="C1752" s="1385" t="s">
        <v>4631</v>
      </c>
      <c r="D1752" s="1386"/>
      <c r="E1752" s="1386"/>
      <c r="F1752" s="1386"/>
      <c r="G1752" s="1386"/>
      <c r="H1752" s="1386"/>
      <c r="I1752" s="1386"/>
      <c r="J1752" s="1386"/>
      <c r="K1752" s="1386"/>
      <c r="L1752" s="1386"/>
      <c r="M1752" s="1386"/>
      <c r="N1752" s="1386"/>
      <c r="O1752" s="267">
        <f>+O1747+O1748+O1750+O1749+O1751</f>
        <v>83255.040000000008</v>
      </c>
      <c r="P1752" s="257"/>
    </row>
    <row r="1753" spans="2:16">
      <c r="B1753" s="204"/>
      <c r="C1753" s="1387" t="s">
        <v>4634</v>
      </c>
      <c r="D1753" s="1388"/>
      <c r="E1753" s="1388"/>
      <c r="F1753" s="1388"/>
      <c r="G1753" s="1388"/>
      <c r="H1753" s="1388"/>
      <c r="I1753" s="1388"/>
      <c r="J1753" s="1388"/>
      <c r="K1753" s="1388"/>
      <c r="L1753" s="1388"/>
      <c r="M1753" s="1388"/>
      <c r="N1753" s="1388"/>
      <c r="O1753" s="1389"/>
      <c r="P1753" s="249"/>
    </row>
    <row r="1754" spans="2:16">
      <c r="B1754" s="204"/>
      <c r="C1754" s="1387"/>
      <c r="D1754" s="1388"/>
      <c r="E1754" s="1388"/>
      <c r="F1754" s="1388"/>
      <c r="G1754" s="1388"/>
      <c r="H1754" s="1388"/>
      <c r="I1754" s="1388"/>
      <c r="J1754" s="1388"/>
      <c r="K1754" s="1388"/>
      <c r="L1754" s="1388"/>
      <c r="M1754" s="1388"/>
      <c r="N1754" s="1388"/>
      <c r="O1754" s="1389"/>
      <c r="P1754" s="249"/>
    </row>
    <row r="1755" spans="2:16" ht="13.5" thickBot="1">
      <c r="B1755" s="204"/>
      <c r="C1755" s="1390"/>
      <c r="D1755" s="1391"/>
      <c r="E1755" s="1391"/>
      <c r="F1755" s="1391"/>
      <c r="G1755" s="1391"/>
      <c r="H1755" s="1391"/>
      <c r="I1755" s="1391"/>
      <c r="J1755" s="1391"/>
      <c r="K1755" s="1391"/>
      <c r="L1755" s="1391"/>
      <c r="M1755" s="1391"/>
      <c r="N1755" s="1391"/>
      <c r="O1755" s="1392"/>
      <c r="P1755" s="249"/>
    </row>
    <row r="1756" spans="2:16" ht="17.25">
      <c r="B1756" s="204"/>
      <c r="C1756" s="1393" t="s">
        <v>4635</v>
      </c>
      <c r="D1756" s="1394"/>
      <c r="E1756" s="1394"/>
      <c r="F1756" s="1394"/>
      <c r="G1756" s="1394"/>
      <c r="H1756" s="1394"/>
      <c r="I1756" s="1395"/>
      <c r="J1756" s="251" t="s">
        <v>4636</v>
      </c>
      <c r="K1756" s="263" t="s">
        <v>4506</v>
      </c>
      <c r="L1756" s="269" t="s">
        <v>4637</v>
      </c>
      <c r="M1756" s="1396" t="s">
        <v>4248</v>
      </c>
      <c r="N1756" s="1395"/>
      <c r="O1756" s="252" t="s">
        <v>4630</v>
      </c>
      <c r="P1756" s="253"/>
    </row>
    <row r="1757" spans="2:16" ht="15" thickBot="1">
      <c r="B1757" s="204"/>
      <c r="C1757" s="1397"/>
      <c r="D1757" s="1398"/>
      <c r="E1757" s="1398"/>
      <c r="F1757" s="1398"/>
      <c r="G1757" s="1398"/>
      <c r="H1757" s="1398"/>
      <c r="I1757" s="1399"/>
      <c r="J1757" s="270"/>
      <c r="K1757" s="271"/>
      <c r="L1757" s="270"/>
      <c r="M1757" s="1368"/>
      <c r="N1757" s="1369"/>
      <c r="O1757" s="256"/>
      <c r="P1757" s="257"/>
    </row>
    <row r="1758" spans="2:16" ht="15" thickBot="1">
      <c r="B1758" s="204"/>
      <c r="C1758" s="1397"/>
      <c r="D1758" s="1398"/>
      <c r="E1758" s="1398"/>
      <c r="F1758" s="1398"/>
      <c r="G1758" s="1398"/>
      <c r="H1758" s="1398"/>
      <c r="I1758" s="1399"/>
      <c r="J1758" s="322"/>
      <c r="K1758" s="271"/>
      <c r="L1758" s="270"/>
      <c r="M1758" s="1368"/>
      <c r="N1758" s="1369"/>
      <c r="O1758" s="256"/>
      <c r="P1758" s="257"/>
    </row>
    <row r="1759" spans="2:16" ht="15.75" thickBot="1">
      <c r="B1759" s="204"/>
      <c r="C1759" s="1370" t="s">
        <v>4631</v>
      </c>
      <c r="D1759" s="1371"/>
      <c r="E1759" s="1371"/>
      <c r="F1759" s="1371"/>
      <c r="G1759" s="1371"/>
      <c r="H1759" s="1371"/>
      <c r="I1759" s="1371"/>
      <c r="J1759" s="1371"/>
      <c r="K1759" s="1371"/>
      <c r="L1759" s="1371"/>
      <c r="M1759" s="1371"/>
      <c r="N1759" s="1372"/>
      <c r="O1759" s="261">
        <f>+O1757+O1758</f>
        <v>0</v>
      </c>
      <c r="P1759" s="262"/>
    </row>
    <row r="1760" spans="2:16">
      <c r="B1760" s="204"/>
      <c r="C1760" s="1400" t="s">
        <v>4638</v>
      </c>
      <c r="D1760" s="1401"/>
      <c r="E1760" s="1401"/>
      <c r="F1760" s="1401"/>
      <c r="G1760" s="1401"/>
      <c r="H1760" s="1401"/>
      <c r="I1760" s="1401"/>
      <c r="J1760" s="1401"/>
      <c r="K1760" s="1401"/>
      <c r="L1760" s="1401"/>
      <c r="M1760" s="1401"/>
      <c r="N1760" s="1401"/>
      <c r="O1760" s="1402"/>
      <c r="P1760" s="249"/>
    </row>
    <row r="1761" spans="2:16">
      <c r="B1761" s="204"/>
      <c r="C1761" s="1387"/>
      <c r="D1761" s="1388"/>
      <c r="E1761" s="1388"/>
      <c r="F1761" s="1388"/>
      <c r="G1761" s="1388"/>
      <c r="H1761" s="1388"/>
      <c r="I1761" s="1388"/>
      <c r="J1761" s="1388"/>
      <c r="K1761" s="1388"/>
      <c r="L1761" s="1388"/>
      <c r="M1761" s="1388"/>
      <c r="N1761" s="1388"/>
      <c r="O1761" s="1389"/>
      <c r="P1761" s="249"/>
    </row>
    <row r="1762" spans="2:16" ht="13.5" thickBot="1">
      <c r="B1762" s="204"/>
      <c r="C1762" s="1390"/>
      <c r="D1762" s="1391"/>
      <c r="E1762" s="1391"/>
      <c r="F1762" s="1391"/>
      <c r="G1762" s="1391"/>
      <c r="H1762" s="1391"/>
      <c r="I1762" s="1391"/>
      <c r="J1762" s="1391"/>
      <c r="K1762" s="1391"/>
      <c r="L1762" s="1391"/>
      <c r="M1762" s="1391"/>
      <c r="N1762" s="1391"/>
      <c r="O1762" s="1392"/>
      <c r="P1762" s="249"/>
    </row>
    <row r="1763" spans="2:16" ht="30">
      <c r="B1763" s="204"/>
      <c r="C1763" s="1393" t="s">
        <v>4639</v>
      </c>
      <c r="D1763" s="1394"/>
      <c r="E1763" s="1394"/>
      <c r="F1763" s="1394"/>
      <c r="G1763" s="1394"/>
      <c r="H1763" s="1394"/>
      <c r="I1763" s="1395"/>
      <c r="J1763" s="251" t="s">
        <v>4510</v>
      </c>
      <c r="K1763" s="324" t="s">
        <v>65</v>
      </c>
      <c r="L1763" s="276" t="s">
        <v>4512</v>
      </c>
      <c r="M1763" s="1403" t="s">
        <v>4496</v>
      </c>
      <c r="N1763" s="1404"/>
      <c r="O1763" s="278" t="s">
        <v>4630</v>
      </c>
      <c r="P1763" s="279"/>
    </row>
    <row r="1764" spans="2:16" ht="14.25">
      <c r="B1764" s="204"/>
      <c r="C1764" s="1405" t="str">
        <f>+'BASE M.O.'!D18</f>
        <v>Cuadrilla tipo 3(1 oficial + 3 ayudantes)</v>
      </c>
      <c r="D1764" s="1406"/>
      <c r="E1764" s="1406"/>
      <c r="F1764" s="1406"/>
      <c r="G1764" s="1406"/>
      <c r="H1764" s="1406"/>
      <c r="I1764" s="1407"/>
      <c r="J1764" s="280">
        <f>+'BASE M.O.'!E18</f>
        <v>226201.5</v>
      </c>
      <c r="K1764" s="287">
        <f>+'BASE M.O.'!F18</f>
        <v>2.3094184916435125</v>
      </c>
      <c r="L1764" s="280">
        <f>+'BASE M.O.'!G18</f>
        <v>522394</v>
      </c>
      <c r="M1764" s="1408">
        <v>10</v>
      </c>
      <c r="N1764" s="1409"/>
      <c r="O1764" s="309">
        <f>+L1764/M1764</f>
        <v>52239.4</v>
      </c>
      <c r="P1764" s="282"/>
    </row>
    <row r="1765" spans="2:16" ht="14.25">
      <c r="B1765" s="204"/>
      <c r="C1765" s="1405"/>
      <c r="D1765" s="1406"/>
      <c r="E1765" s="1406"/>
      <c r="F1765" s="1406"/>
      <c r="G1765" s="1406"/>
      <c r="H1765" s="1406"/>
      <c r="I1765" s="1407"/>
      <c r="J1765" s="280"/>
      <c r="K1765" s="287"/>
      <c r="L1765" s="280"/>
      <c r="M1765" s="1408"/>
      <c r="N1765" s="1409"/>
      <c r="O1765" s="309"/>
      <c r="P1765" s="282"/>
    </row>
    <row r="1766" spans="2:16" ht="14.25">
      <c r="B1766" s="204"/>
      <c r="C1766" s="1405"/>
      <c r="D1766" s="1406"/>
      <c r="E1766" s="1406"/>
      <c r="F1766" s="1406"/>
      <c r="G1766" s="1406"/>
      <c r="H1766" s="1406"/>
      <c r="I1766" s="1407"/>
      <c r="J1766" s="280">
        <f>+'BASE M.O.'!E3106</f>
        <v>0</v>
      </c>
      <c r="K1766" s="311"/>
      <c r="L1766" s="281">
        <f>+'BASE M.O.'!G3106</f>
        <v>0</v>
      </c>
      <c r="M1766" s="1410"/>
      <c r="N1766" s="1411"/>
      <c r="O1766" s="309"/>
      <c r="P1766" s="282"/>
    </row>
    <row r="1767" spans="2:16" ht="15" thickBot="1">
      <c r="B1767" s="204"/>
      <c r="C1767" s="1365"/>
      <c r="D1767" s="1366"/>
      <c r="E1767" s="1366"/>
      <c r="F1767" s="1366"/>
      <c r="G1767" s="1366"/>
      <c r="H1767" s="1366"/>
      <c r="I1767" s="1367"/>
      <c r="J1767" s="272"/>
      <c r="K1767" s="273"/>
      <c r="L1767" s="272"/>
      <c r="M1767" s="1368"/>
      <c r="N1767" s="1369"/>
      <c r="O1767" s="274"/>
      <c r="P1767" s="257"/>
    </row>
    <row r="1768" spans="2:16" ht="15.75" thickBot="1">
      <c r="B1768" s="204"/>
      <c r="C1768" s="1370" t="s">
        <v>4631</v>
      </c>
      <c r="D1768" s="1371"/>
      <c r="E1768" s="1371"/>
      <c r="F1768" s="1371"/>
      <c r="G1768" s="1371"/>
      <c r="H1768" s="1371"/>
      <c r="I1768" s="1371"/>
      <c r="J1768" s="1371"/>
      <c r="K1768" s="1371"/>
      <c r="L1768" s="1371"/>
      <c r="M1768" s="1371"/>
      <c r="N1768" s="1372"/>
      <c r="O1768" s="268">
        <f>+O1764+O1765+O1766+O1767</f>
        <v>52239.4</v>
      </c>
      <c r="P1768" s="257"/>
    </row>
    <row r="1769" spans="2:16" ht="15" thickBot="1">
      <c r="B1769" s="204"/>
      <c r="C1769" s="243"/>
      <c r="D1769" s="212"/>
      <c r="E1769" s="212"/>
      <c r="F1769" s="212"/>
      <c r="G1769" s="212"/>
      <c r="H1769" s="212"/>
      <c r="I1769" s="212"/>
      <c r="J1769" s="212"/>
      <c r="K1769" s="212"/>
      <c r="L1769" s="212"/>
      <c r="M1769" s="212"/>
      <c r="N1769" s="212"/>
      <c r="O1769" s="244"/>
      <c r="P1769" s="205"/>
    </row>
    <row r="1770" spans="2:16" ht="15.75" thickBot="1">
      <c r="B1770" s="204"/>
      <c r="C1770" s="1373" t="s">
        <v>4640</v>
      </c>
      <c r="D1770" s="1374"/>
      <c r="E1770" s="1374"/>
      <c r="F1770" s="1374"/>
      <c r="G1770" s="1374"/>
      <c r="H1770" s="1374"/>
      <c r="I1770" s="1374"/>
      <c r="J1770" s="1374"/>
      <c r="K1770" s="1374"/>
      <c r="L1770" s="1374"/>
      <c r="M1770" s="1374"/>
      <c r="N1770" s="1375"/>
      <c r="O1770" s="283">
        <f>+ROUND(O1768+O1759+O1752+O1742,0)</f>
        <v>224356</v>
      </c>
      <c r="P1770" s="284"/>
    </row>
    <row r="1771" spans="2:16" ht="14.45" customHeight="1">
      <c r="B1771" s="204"/>
      <c r="C1771" s="1376" t="s">
        <v>5351</v>
      </c>
      <c r="D1771" s="1377"/>
      <c r="E1771" s="1377"/>
      <c r="F1771" s="1377"/>
      <c r="G1771" s="1377"/>
      <c r="H1771" s="1377"/>
      <c r="I1771" s="1377"/>
      <c r="J1771" s="1377"/>
      <c r="K1771" s="1377"/>
      <c r="L1771" s="1377"/>
      <c r="M1771" s="1377"/>
      <c r="N1771" s="1377"/>
      <c r="O1771" s="1378"/>
      <c r="P1771" s="284"/>
    </row>
    <row r="1772" spans="2:16" ht="14.45" customHeight="1">
      <c r="B1772" s="204"/>
      <c r="C1772" s="1379"/>
      <c r="D1772" s="1380"/>
      <c r="E1772" s="1380"/>
      <c r="F1772" s="1380"/>
      <c r="G1772" s="1380"/>
      <c r="H1772" s="1380"/>
      <c r="I1772" s="1380"/>
      <c r="J1772" s="1380"/>
      <c r="K1772" s="1380"/>
      <c r="L1772" s="1380"/>
      <c r="M1772" s="1380"/>
      <c r="N1772" s="1380"/>
      <c r="O1772" s="1381"/>
      <c r="P1772" s="284"/>
    </row>
    <row r="1773" spans="2:16" ht="14.45" customHeight="1">
      <c r="B1773" s="204"/>
      <c r="C1773" s="1379"/>
      <c r="D1773" s="1380"/>
      <c r="E1773" s="1380"/>
      <c r="F1773" s="1380"/>
      <c r="G1773" s="1380"/>
      <c r="H1773" s="1380"/>
      <c r="I1773" s="1380"/>
      <c r="J1773" s="1380"/>
      <c r="K1773" s="1380"/>
      <c r="L1773" s="1380"/>
      <c r="M1773" s="1380"/>
      <c r="N1773" s="1380"/>
      <c r="O1773" s="1381"/>
      <c r="P1773" s="284"/>
    </row>
    <row r="1774" spans="2:16" ht="14.45" customHeight="1" thickBot="1">
      <c r="B1774" s="204"/>
      <c r="C1774" s="1382"/>
      <c r="D1774" s="1383"/>
      <c r="E1774" s="1383"/>
      <c r="F1774" s="1383"/>
      <c r="G1774" s="1383"/>
      <c r="H1774" s="1383"/>
      <c r="I1774" s="1383"/>
      <c r="J1774" s="1383"/>
      <c r="K1774" s="1383"/>
      <c r="L1774" s="1383"/>
      <c r="M1774" s="1383"/>
      <c r="N1774" s="1383"/>
      <c r="O1774" s="1384"/>
      <c r="P1774" s="284"/>
    </row>
    <row r="1775" spans="2:16" ht="13.5" thickBot="1">
      <c r="B1775" s="305"/>
      <c r="C1775" s="306"/>
      <c r="D1775" s="306"/>
      <c r="E1775" s="306"/>
      <c r="F1775" s="306"/>
      <c r="G1775" s="306"/>
      <c r="H1775" s="306"/>
      <c r="I1775" s="306"/>
      <c r="J1775" s="306"/>
      <c r="K1775" s="306"/>
      <c r="L1775" s="306"/>
      <c r="M1775" s="306"/>
      <c r="N1775" s="306"/>
      <c r="O1775" s="306"/>
      <c r="P1775" s="307"/>
    </row>
    <row r="1776" spans="2:16" ht="13.5" thickTop="1"/>
    <row r="1777" spans="2:16" ht="13.5" thickBot="1"/>
    <row r="1778" spans="2:16" ht="13.5" thickTop="1">
      <c r="B1778" s="201"/>
      <c r="C1778" s="202"/>
      <c r="D1778" s="202"/>
      <c r="E1778" s="202"/>
      <c r="F1778" s="202"/>
      <c r="G1778" s="202"/>
      <c r="H1778" s="202"/>
      <c r="I1778" s="202"/>
      <c r="J1778" s="202"/>
      <c r="K1778" s="202"/>
      <c r="L1778" s="202"/>
      <c r="M1778" s="202"/>
      <c r="N1778" s="202"/>
      <c r="O1778" s="202"/>
      <c r="P1778" s="203"/>
    </row>
    <row r="1779" spans="2:16" ht="15" thickBot="1">
      <c r="B1779" s="204"/>
      <c r="C1779" s="212"/>
      <c r="D1779" s="212"/>
      <c r="E1779" s="212"/>
      <c r="F1779" s="212"/>
      <c r="G1779" s="212"/>
      <c r="H1779" s="212"/>
      <c r="I1779" s="212"/>
      <c r="J1779" s="212"/>
      <c r="K1779" s="212"/>
      <c r="L1779" s="212"/>
      <c r="M1779" s="212"/>
      <c r="N1779" s="212"/>
      <c r="O1779" s="212"/>
      <c r="P1779" s="205"/>
    </row>
    <row r="1780" spans="2:16" ht="14.45" customHeight="1">
      <c r="B1780" s="204"/>
      <c r="C1780" s="1469" t="str">
        <f>+credenciales!$B$36</f>
        <v xml:space="preserve">ANÁLISIS DE PRECIOS UNITARIOS </v>
      </c>
      <c r="D1780" s="1470"/>
      <c r="E1780" s="1470"/>
      <c r="F1780" s="1470"/>
      <c r="G1780" s="1470"/>
      <c r="H1780" s="1470"/>
      <c r="I1780" s="1470"/>
      <c r="J1780" s="1470"/>
      <c r="K1780" s="1471"/>
      <c r="L1780" s="1478"/>
      <c r="M1780" s="1479"/>
      <c r="N1780" s="1479"/>
      <c r="O1780" s="1480"/>
      <c r="P1780" s="214"/>
    </row>
    <row r="1781" spans="2:16" ht="14.45" customHeight="1">
      <c r="B1781" s="204"/>
      <c r="C1781" s="1472"/>
      <c r="D1781" s="1473"/>
      <c r="E1781" s="1473"/>
      <c r="F1781" s="1473"/>
      <c r="G1781" s="1473"/>
      <c r="H1781" s="1473"/>
      <c r="I1781" s="1473"/>
      <c r="J1781" s="1473"/>
      <c r="K1781" s="1474"/>
      <c r="L1781" s="1481"/>
      <c r="M1781" s="1482"/>
      <c r="N1781" s="1482"/>
      <c r="O1781" s="1483"/>
      <c r="P1781" s="214"/>
    </row>
    <row r="1782" spans="2:16" ht="14.45" customHeight="1">
      <c r="B1782" s="204"/>
      <c r="C1782" s="1472"/>
      <c r="D1782" s="1473"/>
      <c r="E1782" s="1473"/>
      <c r="F1782" s="1473"/>
      <c r="G1782" s="1473"/>
      <c r="H1782" s="1473"/>
      <c r="I1782" s="1473"/>
      <c r="J1782" s="1473"/>
      <c r="K1782" s="1474"/>
      <c r="L1782" s="1484" t="s">
        <v>4615</v>
      </c>
      <c r="M1782" s="1486"/>
      <c r="N1782" s="1487"/>
      <c r="O1782" s="1488"/>
      <c r="P1782" s="214"/>
    </row>
    <row r="1783" spans="2:16" ht="14.45" customHeight="1">
      <c r="B1783" s="204"/>
      <c r="C1783" s="1472"/>
      <c r="D1783" s="1473"/>
      <c r="E1783" s="1473"/>
      <c r="F1783" s="1473"/>
      <c r="G1783" s="1473"/>
      <c r="H1783" s="1473"/>
      <c r="I1783" s="1473"/>
      <c r="J1783" s="1473"/>
      <c r="K1783" s="1474"/>
      <c r="L1783" s="1485"/>
      <c r="M1783" s="1489"/>
      <c r="N1783" s="1490"/>
      <c r="O1783" s="1491"/>
      <c r="P1783" s="216"/>
    </row>
    <row r="1784" spans="2:16" ht="13.9" customHeight="1">
      <c r="B1784" s="204"/>
      <c r="C1784" s="1472"/>
      <c r="D1784" s="1473"/>
      <c r="E1784" s="1473"/>
      <c r="F1784" s="1473"/>
      <c r="G1784" s="1473"/>
      <c r="H1784" s="1473"/>
      <c r="I1784" s="1473"/>
      <c r="J1784" s="1473"/>
      <c r="K1784" s="1474"/>
      <c r="L1784" s="1484" t="s">
        <v>4617</v>
      </c>
      <c r="M1784" s="1484">
        <v>1</v>
      </c>
      <c r="N1784" s="1484" t="s">
        <v>4618</v>
      </c>
      <c r="O1784" s="1493">
        <v>1</v>
      </c>
      <c r="P1784" s="214"/>
    </row>
    <row r="1785" spans="2:16" ht="13.9" customHeight="1">
      <c r="B1785" s="204"/>
      <c r="C1785" s="1472"/>
      <c r="D1785" s="1473"/>
      <c r="E1785" s="1473"/>
      <c r="F1785" s="1473"/>
      <c r="G1785" s="1473"/>
      <c r="H1785" s="1473"/>
      <c r="I1785" s="1473"/>
      <c r="J1785" s="1473"/>
      <c r="K1785" s="1474"/>
      <c r="L1785" s="1492"/>
      <c r="M1785" s="1492"/>
      <c r="N1785" s="1492"/>
      <c r="O1785" s="1494"/>
      <c r="P1785" s="214"/>
    </row>
    <row r="1786" spans="2:16" ht="14.45" customHeight="1">
      <c r="B1786" s="204"/>
      <c r="C1786" s="1475"/>
      <c r="D1786" s="1476"/>
      <c r="E1786" s="1476"/>
      <c r="F1786" s="1476"/>
      <c r="G1786" s="1476"/>
      <c r="H1786" s="1476"/>
      <c r="I1786" s="1476"/>
      <c r="J1786" s="1476"/>
      <c r="K1786" s="1477"/>
      <c r="L1786" s="1492"/>
      <c r="M1786" s="1492"/>
      <c r="N1786" s="1492"/>
      <c r="O1786" s="1494"/>
      <c r="P1786" s="214"/>
    </row>
    <row r="1787" spans="2:16" ht="15.75" thickBot="1">
      <c r="B1787" s="204"/>
      <c r="C1787" s="217"/>
      <c r="D1787" s="218"/>
      <c r="E1787" s="218"/>
      <c r="F1787" s="218"/>
      <c r="G1787" s="218"/>
      <c r="H1787" s="218"/>
      <c r="I1787" s="218"/>
      <c r="J1787" s="218"/>
      <c r="K1787" s="218"/>
      <c r="L1787" s="218"/>
      <c r="M1787" s="219"/>
      <c r="N1787" s="219"/>
      <c r="O1787" s="220"/>
      <c r="P1787" s="221"/>
    </row>
    <row r="1788" spans="2:16" ht="15">
      <c r="B1788" s="204"/>
      <c r="C1788" s="222"/>
      <c r="D1788" s="213"/>
      <c r="E1788" s="213"/>
      <c r="F1788" s="213"/>
      <c r="G1788" s="213"/>
      <c r="H1788" s="213"/>
      <c r="I1788" s="213"/>
      <c r="J1788" s="213"/>
      <c r="K1788" s="213"/>
      <c r="L1788" s="223" t="s">
        <v>4620</v>
      </c>
      <c r="M1788" s="224" t="s">
        <v>4621</v>
      </c>
      <c r="N1788" s="224" t="s">
        <v>4622</v>
      </c>
      <c r="O1788" s="225" t="s">
        <v>4623</v>
      </c>
      <c r="P1788" s="216"/>
    </row>
    <row r="1789" spans="2:16" ht="15">
      <c r="B1789" s="204"/>
      <c r="C1789" s="226"/>
      <c r="D1789" s="215"/>
      <c r="E1789" s="215"/>
      <c r="F1789" s="215"/>
      <c r="G1789" s="215"/>
      <c r="H1789" s="215"/>
      <c r="I1789" s="215"/>
      <c r="J1789" s="215"/>
      <c r="K1789" s="215"/>
      <c r="L1789" s="227"/>
      <c r="M1789" s="228"/>
      <c r="N1789" s="228"/>
      <c r="O1789" s="228"/>
      <c r="P1789" s="230"/>
    </row>
    <row r="1790" spans="2:16" ht="15">
      <c r="B1790" s="204"/>
      <c r="C1790" s="1427" t="s">
        <v>4624</v>
      </c>
      <c r="D1790" s="1428"/>
      <c r="E1790" s="1428"/>
      <c r="F1790" s="1428"/>
      <c r="G1790" s="215" t="s">
        <v>4660</v>
      </c>
      <c r="H1790" s="215"/>
      <c r="I1790" s="215" t="s">
        <v>4625</v>
      </c>
      <c r="J1790" s="212"/>
      <c r="K1790" s="215"/>
      <c r="L1790" s="227"/>
      <c r="M1790" s="212"/>
      <c r="N1790" s="212"/>
      <c r="O1790" s="231"/>
      <c r="P1790" s="230"/>
    </row>
    <row r="1791" spans="2:16" ht="15">
      <c r="B1791" s="204"/>
      <c r="C1791" s="232"/>
      <c r="D1791" s="233"/>
      <c r="E1791" s="233"/>
      <c r="F1791" s="233"/>
      <c r="G1791" s="233"/>
      <c r="H1791" s="233"/>
      <c r="I1791" s="233"/>
      <c r="J1791" s="233"/>
      <c r="K1791" s="233"/>
      <c r="L1791" s="233"/>
      <c r="M1791" s="233"/>
      <c r="N1791" s="233"/>
      <c r="O1791" s="234"/>
      <c r="P1791" s="235"/>
    </row>
    <row r="1792" spans="2:16" ht="15" thickBot="1">
      <c r="B1792" s="204"/>
      <c r="C1792" s="236"/>
      <c r="D1792" s="237"/>
      <c r="E1792" s="237"/>
      <c r="F1792" s="237"/>
      <c r="G1792" s="237"/>
      <c r="H1792" s="237"/>
      <c r="I1792" s="237"/>
      <c r="J1792" s="237"/>
      <c r="K1792" s="237"/>
      <c r="L1792" s="237"/>
      <c r="M1792" s="237"/>
      <c r="N1792" s="237"/>
      <c r="O1792" s="238"/>
      <c r="P1792" s="205"/>
    </row>
    <row r="1793" spans="2:16" ht="15" thickBot="1">
      <c r="B1793" s="204"/>
      <c r="C1793" s="239"/>
      <c r="D1793" s="240"/>
      <c r="E1793" s="240"/>
      <c r="F1793" s="240"/>
      <c r="G1793" s="240"/>
      <c r="H1793" s="240"/>
      <c r="I1793" s="212"/>
      <c r="J1793" s="212"/>
      <c r="K1793" s="240"/>
      <c r="L1793" s="240"/>
      <c r="M1793" s="240"/>
      <c r="N1793" s="240"/>
      <c r="O1793" s="241"/>
      <c r="P1793" s="205"/>
    </row>
    <row r="1794" spans="2:16" ht="15">
      <c r="B1794" s="204"/>
      <c r="C1794" s="1429" t="s">
        <v>4626</v>
      </c>
      <c r="D1794" s="1430"/>
      <c r="E1794" s="1430"/>
      <c r="F1794" s="1430"/>
      <c r="G1794" s="1430"/>
      <c r="H1794" s="1430"/>
      <c r="I1794" s="1430"/>
      <c r="J1794" s="1430"/>
      <c r="K1794" s="1430"/>
      <c r="L1794" s="1430"/>
      <c r="M1794" s="1430"/>
      <c r="N1794" s="1430"/>
      <c r="O1794" s="1431"/>
      <c r="P1794" s="242"/>
    </row>
    <row r="1795" spans="2:16" ht="15" thickBot="1">
      <c r="B1795" s="204"/>
      <c r="C1795" s="243"/>
      <c r="D1795" s="212"/>
      <c r="E1795" s="212"/>
      <c r="F1795" s="212"/>
      <c r="G1795" s="212"/>
      <c r="H1795" s="212"/>
      <c r="I1795" s="212"/>
      <c r="J1795" s="212"/>
      <c r="K1795" s="212"/>
      <c r="L1795" s="212"/>
      <c r="M1795" s="212"/>
      <c r="N1795" s="212"/>
      <c r="O1795" s="244"/>
      <c r="P1795" s="205"/>
    </row>
    <row r="1796" spans="2:16" ht="15">
      <c r="B1796" s="204"/>
      <c r="C1796" s="245" t="s">
        <v>4577</v>
      </c>
      <c r="D1796" s="1432" t="s">
        <v>4578</v>
      </c>
      <c r="E1796" s="1433"/>
      <c r="F1796" s="1433"/>
      <c r="G1796" s="1433"/>
      <c r="H1796" s="1433"/>
      <c r="I1796" s="1433"/>
      <c r="J1796" s="1433"/>
      <c r="K1796" s="1433"/>
      <c r="L1796" s="1434"/>
      <c r="M1796" s="1435" t="s">
        <v>98</v>
      </c>
      <c r="N1796" s="1436"/>
      <c r="O1796" s="245" t="s">
        <v>4503</v>
      </c>
      <c r="P1796" s="246"/>
    </row>
    <row r="1797" spans="2:16" ht="15" thickBot="1">
      <c r="B1797" s="204"/>
      <c r="C1797" s="308">
        <f>+'presupuesto   comfanorte'!B34</f>
        <v>3.12</v>
      </c>
      <c r="D1797" s="1437" t="str">
        <f>+'presupuesto   comfanorte'!C34</f>
        <v>CONCRETO 21  MPA - ALFAGUIAS    Y DINTELES  0,15*,0,15  MT</v>
      </c>
      <c r="E1797" s="1438"/>
      <c r="F1797" s="1438"/>
      <c r="G1797" s="1438"/>
      <c r="H1797" s="1438"/>
      <c r="I1797" s="1438"/>
      <c r="J1797" s="1438"/>
      <c r="K1797" s="1438"/>
      <c r="L1797" s="1439"/>
      <c r="M1797" s="1628" t="str">
        <f>+'presupuesto   comfanorte'!D34</f>
        <v>ML</v>
      </c>
      <c r="N1797" s="1439"/>
      <c r="O1797" s="247">
        <f>+'presupuesto   comfanorte'!E34</f>
        <v>216.6</v>
      </c>
      <c r="P1797" s="248"/>
    </row>
    <row r="1798" spans="2:16">
      <c r="B1798" s="204"/>
      <c r="C1798" s="1440" t="s">
        <v>4494</v>
      </c>
      <c r="D1798" s="1441"/>
      <c r="E1798" s="1441"/>
      <c r="F1798" s="1441"/>
      <c r="G1798" s="1441"/>
      <c r="H1798" s="1441"/>
      <c r="I1798" s="1441"/>
      <c r="J1798" s="1441"/>
      <c r="K1798" s="1441"/>
      <c r="L1798" s="1441"/>
      <c r="M1798" s="1441"/>
      <c r="N1798" s="1441"/>
      <c r="O1798" s="1442"/>
      <c r="P1798" s="249"/>
    </row>
    <row r="1799" spans="2:16">
      <c r="B1799" s="204"/>
      <c r="C1799" s="1443"/>
      <c r="D1799" s="1444"/>
      <c r="E1799" s="1444"/>
      <c r="F1799" s="1444"/>
      <c r="G1799" s="1444"/>
      <c r="H1799" s="1444"/>
      <c r="I1799" s="1444"/>
      <c r="J1799" s="1444"/>
      <c r="K1799" s="1444"/>
      <c r="L1799" s="1444"/>
      <c r="M1799" s="1444"/>
      <c r="N1799" s="1444"/>
      <c r="O1799" s="1445"/>
      <c r="P1799" s="249"/>
    </row>
    <row r="1800" spans="2:16" ht="13.5" thickBot="1">
      <c r="B1800" s="204"/>
      <c r="C1800" s="1446"/>
      <c r="D1800" s="1447"/>
      <c r="E1800" s="1447"/>
      <c r="F1800" s="1447"/>
      <c r="G1800" s="1447"/>
      <c r="H1800" s="1447"/>
      <c r="I1800" s="1447"/>
      <c r="J1800" s="1447"/>
      <c r="K1800" s="1447"/>
      <c r="L1800" s="1447"/>
      <c r="M1800" s="1447"/>
      <c r="N1800" s="1447"/>
      <c r="O1800" s="1448"/>
      <c r="P1800" s="249"/>
    </row>
    <row r="1801" spans="2:16" ht="15">
      <c r="B1801" s="204"/>
      <c r="C1801" s="1393" t="s">
        <v>4578</v>
      </c>
      <c r="D1801" s="1394"/>
      <c r="E1801" s="1394"/>
      <c r="F1801" s="1394"/>
      <c r="G1801" s="1395"/>
      <c r="H1801" s="1396" t="s">
        <v>4627</v>
      </c>
      <c r="I1801" s="1395"/>
      <c r="J1801" s="1396" t="s">
        <v>4628</v>
      </c>
      <c r="K1801" s="1395"/>
      <c r="L1801" s="251" t="s">
        <v>4629</v>
      </c>
      <c r="M1801" s="1396" t="s">
        <v>4496</v>
      </c>
      <c r="N1801" s="1395"/>
      <c r="O1801" s="252" t="s">
        <v>4630</v>
      </c>
      <c r="P1801" s="253"/>
    </row>
    <row r="1802" spans="2:16" ht="14.25">
      <c r="B1802" s="204"/>
      <c r="C1802" s="1397"/>
      <c r="D1802" s="1398"/>
      <c r="E1802" s="1398"/>
      <c r="F1802" s="1398"/>
      <c r="G1802" s="1399"/>
      <c r="H1802" s="1449"/>
      <c r="I1802" s="1399"/>
      <c r="J1802" s="1449"/>
      <c r="K1802" s="1399"/>
      <c r="L1802" s="255"/>
      <c r="M1802" s="1450"/>
      <c r="N1802" s="1451"/>
      <c r="O1802" s="256"/>
      <c r="P1802" s="257"/>
    </row>
    <row r="1803" spans="2:16" ht="14.25">
      <c r="B1803" s="204"/>
      <c r="C1803" s="1405" t="s">
        <v>4683</v>
      </c>
      <c r="D1803" s="1406"/>
      <c r="E1803" s="1406"/>
      <c r="F1803" s="1406"/>
      <c r="G1803" s="1407"/>
      <c r="H1803" s="1450"/>
      <c r="I1803" s="1451"/>
      <c r="J1803" s="1452" t="s">
        <v>4682</v>
      </c>
      <c r="K1803" s="1407"/>
      <c r="L1803" s="255">
        <f>+'BASE MAQ. Y EQ.'!E61/8</f>
        <v>11250</v>
      </c>
      <c r="M1803" s="1450">
        <v>3</v>
      </c>
      <c r="N1803" s="1451"/>
      <c r="O1803" s="256">
        <f>+L1803/M1803</f>
        <v>3750</v>
      </c>
      <c r="P1803" s="257"/>
    </row>
    <row r="1804" spans="2:16" ht="14.25">
      <c r="B1804" s="204"/>
      <c r="C1804" s="1405" t="str">
        <f>+C1740</f>
        <v>Andamio  tubular  comun</v>
      </c>
      <c r="D1804" s="1406"/>
      <c r="E1804" s="1406"/>
      <c r="F1804" s="1406"/>
      <c r="G1804" s="1407"/>
      <c r="H1804" s="1450"/>
      <c r="I1804" s="1451"/>
      <c r="J1804" s="1450"/>
      <c r="K1804" s="1451"/>
      <c r="L1804" s="255">
        <v>90000</v>
      </c>
      <c r="M1804" s="1450">
        <v>4</v>
      </c>
      <c r="N1804" s="1451"/>
      <c r="O1804" s="256">
        <f>+L1804/M1804</f>
        <v>22500</v>
      </c>
      <c r="P1804" s="257"/>
    </row>
    <row r="1805" spans="2:16" ht="15" thickBot="1">
      <c r="B1805" s="204"/>
      <c r="C1805" s="1412" t="s">
        <v>4657</v>
      </c>
      <c r="D1805" s="1413"/>
      <c r="E1805" s="1413"/>
      <c r="F1805" s="1413"/>
      <c r="G1805" s="1414"/>
      <c r="H1805" s="1415"/>
      <c r="I1805" s="1414"/>
      <c r="J1805" s="1415"/>
      <c r="K1805" s="1414"/>
      <c r="L1805" s="255"/>
      <c r="M1805" s="1416">
        <v>0.05</v>
      </c>
      <c r="N1805" s="1417"/>
      <c r="O1805" s="256">
        <f>+M1805*O1832</f>
        <v>2902.1888888888893</v>
      </c>
      <c r="P1805" s="257"/>
    </row>
    <row r="1806" spans="2:16" ht="15.75" thickBot="1">
      <c r="B1806" s="204"/>
      <c r="C1806" s="1370" t="s">
        <v>4631</v>
      </c>
      <c r="D1806" s="1371"/>
      <c r="E1806" s="1371"/>
      <c r="F1806" s="1371"/>
      <c r="G1806" s="1371"/>
      <c r="H1806" s="1371"/>
      <c r="I1806" s="1371"/>
      <c r="J1806" s="1371"/>
      <c r="K1806" s="1371"/>
      <c r="L1806" s="1666"/>
      <c r="M1806" s="1371"/>
      <c r="N1806" s="1372"/>
      <c r="O1806" s="261">
        <f>+O1802+O1805+O1803+O1804</f>
        <v>29152.18888888889</v>
      </c>
      <c r="P1806" s="262"/>
    </row>
    <row r="1807" spans="2:16">
      <c r="B1807" s="204"/>
      <c r="C1807" s="1400" t="s">
        <v>4632</v>
      </c>
      <c r="D1807" s="1401"/>
      <c r="E1807" s="1401"/>
      <c r="F1807" s="1401"/>
      <c r="G1807" s="1401"/>
      <c r="H1807" s="1401"/>
      <c r="I1807" s="1401"/>
      <c r="J1807" s="1401"/>
      <c r="K1807" s="1401"/>
      <c r="L1807" s="1401"/>
      <c r="M1807" s="1401"/>
      <c r="N1807" s="1401"/>
      <c r="O1807" s="1402"/>
      <c r="P1807" s="249"/>
    </row>
    <row r="1808" spans="2:16">
      <c r="B1808" s="204"/>
      <c r="C1808" s="1387"/>
      <c r="D1808" s="1388"/>
      <c r="E1808" s="1388"/>
      <c r="F1808" s="1388"/>
      <c r="G1808" s="1388"/>
      <c r="H1808" s="1388"/>
      <c r="I1808" s="1388"/>
      <c r="J1808" s="1388"/>
      <c r="K1808" s="1388"/>
      <c r="L1808" s="1388"/>
      <c r="M1808" s="1388"/>
      <c r="N1808" s="1388"/>
      <c r="O1808" s="1389"/>
      <c r="P1808" s="249"/>
    </row>
    <row r="1809" spans="2:16" ht="13.5" thickBot="1">
      <c r="B1809" s="204"/>
      <c r="C1809" s="1387"/>
      <c r="D1809" s="1388"/>
      <c r="E1809" s="1388"/>
      <c r="F1809" s="1388"/>
      <c r="G1809" s="1388"/>
      <c r="H1809" s="1388"/>
      <c r="I1809" s="1388"/>
      <c r="J1809" s="1388"/>
      <c r="K1809" s="1388"/>
      <c r="L1809" s="1388"/>
      <c r="M1809" s="1388"/>
      <c r="N1809" s="1388"/>
      <c r="O1809" s="1389"/>
      <c r="P1809" s="249"/>
    </row>
    <row r="1810" spans="2:16" ht="15">
      <c r="B1810" s="204"/>
      <c r="C1810" s="1418" t="s">
        <v>4578</v>
      </c>
      <c r="D1810" s="1419"/>
      <c r="E1810" s="1419"/>
      <c r="F1810" s="1419"/>
      <c r="G1810" s="1419"/>
      <c r="H1810" s="1419"/>
      <c r="I1810" s="1419"/>
      <c r="J1810" s="1419"/>
      <c r="K1810" s="251" t="s">
        <v>98</v>
      </c>
      <c r="L1810" s="251" t="s">
        <v>4503</v>
      </c>
      <c r="M1810" s="1419" t="s">
        <v>4633</v>
      </c>
      <c r="N1810" s="1419"/>
      <c r="O1810" s="252" t="s">
        <v>4630</v>
      </c>
      <c r="P1810" s="253"/>
    </row>
    <row r="1811" spans="2:16" ht="14.25">
      <c r="B1811" s="204"/>
      <c r="C1811" s="1420" t="str">
        <f>'21 MPA'!C6:G6</f>
        <v>CONCRETO 21 MPA</v>
      </c>
      <c r="D1811" s="1421"/>
      <c r="E1811" s="1421"/>
      <c r="F1811" s="1421"/>
      <c r="G1811" s="1421"/>
      <c r="H1811" s="1421"/>
      <c r="I1811" s="1421"/>
      <c r="J1811" s="1421"/>
      <c r="K1811" s="312" t="s">
        <v>10</v>
      </c>
      <c r="L1811" s="265">
        <f>0.15*0.15</f>
        <v>2.2499999999999999E-2</v>
      </c>
      <c r="M1811" s="1422">
        <f>'21 MPA'!I5</f>
        <v>665688</v>
      </c>
      <c r="N1811" s="1422"/>
      <c r="O1811" s="256">
        <f>M1811*L1811</f>
        <v>14977.98</v>
      </c>
      <c r="P1811" s="257"/>
    </row>
    <row r="1812" spans="2:16" ht="14.25">
      <c r="B1812" s="204"/>
      <c r="C1812" s="1420"/>
      <c r="D1812" s="1421"/>
      <c r="E1812" s="1421"/>
      <c r="F1812" s="1421"/>
      <c r="G1812" s="1421"/>
      <c r="H1812" s="1421"/>
      <c r="I1812" s="1421"/>
      <c r="J1812" s="1421"/>
      <c r="K1812" s="312"/>
      <c r="L1812" s="313"/>
      <c r="M1812" s="1422"/>
      <c r="N1812" s="1422"/>
      <c r="O1812" s="256"/>
      <c r="P1812" s="257"/>
    </row>
    <row r="1813" spans="2:16" ht="14.25">
      <c r="B1813" s="204"/>
      <c r="C1813" s="1423"/>
      <c r="D1813" s="1424"/>
      <c r="E1813" s="1424"/>
      <c r="F1813" s="1424"/>
      <c r="G1813" s="1424"/>
      <c r="H1813" s="1424"/>
      <c r="I1813" s="1424"/>
      <c r="J1813" s="1424"/>
      <c r="K1813" s="312"/>
      <c r="L1813" s="313"/>
      <c r="M1813" s="1422"/>
      <c r="N1813" s="1422"/>
      <c r="O1813" s="256"/>
      <c r="P1813" s="257"/>
    </row>
    <row r="1814" spans="2:16" ht="14.25">
      <c r="B1814" s="204"/>
      <c r="C1814" s="1420"/>
      <c r="D1814" s="1421"/>
      <c r="E1814" s="1421"/>
      <c r="F1814" s="1421"/>
      <c r="G1814" s="1421"/>
      <c r="H1814" s="1421"/>
      <c r="I1814" s="1421"/>
      <c r="J1814" s="1421"/>
      <c r="K1814" s="312"/>
      <c r="L1814" s="313"/>
      <c r="M1814" s="1422"/>
      <c r="N1814" s="1422"/>
      <c r="O1814" s="256"/>
      <c r="P1814" s="257"/>
    </row>
    <row r="1815" spans="2:16" ht="14.25">
      <c r="B1815" s="204"/>
      <c r="C1815" s="1423" t="s">
        <v>4681</v>
      </c>
      <c r="D1815" s="1424"/>
      <c r="E1815" s="1424"/>
      <c r="F1815" s="1424"/>
      <c r="G1815" s="1424"/>
      <c r="H1815" s="1424"/>
      <c r="I1815" s="1424"/>
      <c r="J1815" s="1424"/>
      <c r="K1815" s="312" t="s">
        <v>6</v>
      </c>
      <c r="L1815" s="313">
        <v>8</v>
      </c>
      <c r="M1815" s="1425">
        <f>+'BASE MAQ. Y EQ.'!E81</f>
        <v>1875</v>
      </c>
      <c r="N1815" s="1426"/>
      <c r="O1815" s="256">
        <f>+ROUND(L1815*M1815,2)</f>
        <v>15000</v>
      </c>
      <c r="P1815" s="257"/>
    </row>
    <row r="1816" spans="2:16" ht="15.75" thickBot="1">
      <c r="B1816" s="204"/>
      <c r="C1816" s="1385" t="s">
        <v>4631</v>
      </c>
      <c r="D1816" s="1386"/>
      <c r="E1816" s="1386"/>
      <c r="F1816" s="1386"/>
      <c r="G1816" s="1386"/>
      <c r="H1816" s="1386"/>
      <c r="I1816" s="1386"/>
      <c r="J1816" s="1386"/>
      <c r="K1816" s="1386"/>
      <c r="L1816" s="1386"/>
      <c r="M1816" s="1386"/>
      <c r="N1816" s="1386"/>
      <c r="O1816" s="267">
        <f>+O1811+O1812+O1814+O1813+O1815</f>
        <v>29977.98</v>
      </c>
      <c r="P1816" s="257"/>
    </row>
    <row r="1817" spans="2:16">
      <c r="B1817" s="204"/>
      <c r="C1817" s="1387" t="s">
        <v>4634</v>
      </c>
      <c r="D1817" s="1388"/>
      <c r="E1817" s="1388"/>
      <c r="F1817" s="1388"/>
      <c r="G1817" s="1388"/>
      <c r="H1817" s="1388"/>
      <c r="I1817" s="1388"/>
      <c r="J1817" s="1388"/>
      <c r="K1817" s="1388"/>
      <c r="L1817" s="1388"/>
      <c r="M1817" s="1388"/>
      <c r="N1817" s="1388"/>
      <c r="O1817" s="1389"/>
      <c r="P1817" s="249"/>
    </row>
    <row r="1818" spans="2:16">
      <c r="B1818" s="204"/>
      <c r="C1818" s="1387"/>
      <c r="D1818" s="1388"/>
      <c r="E1818" s="1388"/>
      <c r="F1818" s="1388"/>
      <c r="G1818" s="1388"/>
      <c r="H1818" s="1388"/>
      <c r="I1818" s="1388"/>
      <c r="J1818" s="1388"/>
      <c r="K1818" s="1388"/>
      <c r="L1818" s="1388"/>
      <c r="M1818" s="1388"/>
      <c r="N1818" s="1388"/>
      <c r="O1818" s="1389"/>
      <c r="P1818" s="249"/>
    </row>
    <row r="1819" spans="2:16" ht="13.5" thickBot="1">
      <c r="B1819" s="204"/>
      <c r="C1819" s="1390"/>
      <c r="D1819" s="1391"/>
      <c r="E1819" s="1391"/>
      <c r="F1819" s="1391"/>
      <c r="G1819" s="1391"/>
      <c r="H1819" s="1391"/>
      <c r="I1819" s="1391"/>
      <c r="J1819" s="1391"/>
      <c r="K1819" s="1391"/>
      <c r="L1819" s="1391"/>
      <c r="M1819" s="1391"/>
      <c r="N1819" s="1391"/>
      <c r="O1819" s="1392"/>
      <c r="P1819" s="249"/>
    </row>
    <row r="1820" spans="2:16" ht="17.25">
      <c r="B1820" s="204"/>
      <c r="C1820" s="1393" t="s">
        <v>4635</v>
      </c>
      <c r="D1820" s="1394"/>
      <c r="E1820" s="1394"/>
      <c r="F1820" s="1394"/>
      <c r="G1820" s="1394"/>
      <c r="H1820" s="1394"/>
      <c r="I1820" s="1395"/>
      <c r="J1820" s="251" t="s">
        <v>4636</v>
      </c>
      <c r="K1820" s="263" t="s">
        <v>4506</v>
      </c>
      <c r="L1820" s="269" t="s">
        <v>4637</v>
      </c>
      <c r="M1820" s="1396" t="s">
        <v>4248</v>
      </c>
      <c r="N1820" s="1395"/>
      <c r="O1820" s="252" t="s">
        <v>4630</v>
      </c>
      <c r="P1820" s="253"/>
    </row>
    <row r="1821" spans="2:16" ht="15" thickBot="1">
      <c r="B1821" s="204"/>
      <c r="C1821" s="1397"/>
      <c r="D1821" s="1398"/>
      <c r="E1821" s="1398"/>
      <c r="F1821" s="1398"/>
      <c r="G1821" s="1398"/>
      <c r="H1821" s="1398"/>
      <c r="I1821" s="1399"/>
      <c r="J1821" s="270"/>
      <c r="K1821" s="271"/>
      <c r="L1821" s="270"/>
      <c r="M1821" s="1368"/>
      <c r="N1821" s="1369"/>
      <c r="O1821" s="256"/>
      <c r="P1821" s="257"/>
    </row>
    <row r="1822" spans="2:16" ht="15" thickBot="1">
      <c r="B1822" s="204"/>
      <c r="C1822" s="1397"/>
      <c r="D1822" s="1398"/>
      <c r="E1822" s="1398"/>
      <c r="F1822" s="1398"/>
      <c r="G1822" s="1398"/>
      <c r="H1822" s="1398"/>
      <c r="I1822" s="1399"/>
      <c r="J1822" s="322"/>
      <c r="K1822" s="271"/>
      <c r="L1822" s="270"/>
      <c r="M1822" s="1368"/>
      <c r="N1822" s="1369"/>
      <c r="O1822" s="256"/>
      <c r="P1822" s="257"/>
    </row>
    <row r="1823" spans="2:16" ht="15.75" thickBot="1">
      <c r="B1823" s="204"/>
      <c r="C1823" s="1370" t="s">
        <v>4631</v>
      </c>
      <c r="D1823" s="1371"/>
      <c r="E1823" s="1371"/>
      <c r="F1823" s="1371"/>
      <c r="G1823" s="1371"/>
      <c r="H1823" s="1371"/>
      <c r="I1823" s="1371"/>
      <c r="J1823" s="1371"/>
      <c r="K1823" s="1371"/>
      <c r="L1823" s="1371"/>
      <c r="M1823" s="1371"/>
      <c r="N1823" s="1372"/>
      <c r="O1823" s="261">
        <f>+O1821+O1822</f>
        <v>0</v>
      </c>
      <c r="P1823" s="262"/>
    </row>
    <row r="1824" spans="2:16">
      <c r="B1824" s="204"/>
      <c r="C1824" s="1400" t="s">
        <v>4638</v>
      </c>
      <c r="D1824" s="1401"/>
      <c r="E1824" s="1401"/>
      <c r="F1824" s="1401"/>
      <c r="G1824" s="1401"/>
      <c r="H1824" s="1401"/>
      <c r="I1824" s="1401"/>
      <c r="J1824" s="1401"/>
      <c r="K1824" s="1401"/>
      <c r="L1824" s="1401"/>
      <c r="M1824" s="1401"/>
      <c r="N1824" s="1401"/>
      <c r="O1824" s="1402"/>
      <c r="P1824" s="249"/>
    </row>
    <row r="1825" spans="2:16">
      <c r="B1825" s="204"/>
      <c r="C1825" s="1387"/>
      <c r="D1825" s="1388"/>
      <c r="E1825" s="1388"/>
      <c r="F1825" s="1388"/>
      <c r="G1825" s="1388"/>
      <c r="H1825" s="1388"/>
      <c r="I1825" s="1388"/>
      <c r="J1825" s="1388"/>
      <c r="K1825" s="1388"/>
      <c r="L1825" s="1388"/>
      <c r="M1825" s="1388"/>
      <c r="N1825" s="1388"/>
      <c r="O1825" s="1389"/>
      <c r="P1825" s="249"/>
    </row>
    <row r="1826" spans="2:16" ht="13.5" thickBot="1">
      <c r="B1826" s="204"/>
      <c r="C1826" s="1390"/>
      <c r="D1826" s="1391"/>
      <c r="E1826" s="1391"/>
      <c r="F1826" s="1391"/>
      <c r="G1826" s="1391"/>
      <c r="H1826" s="1391"/>
      <c r="I1826" s="1391"/>
      <c r="J1826" s="1391"/>
      <c r="K1826" s="1391"/>
      <c r="L1826" s="1391"/>
      <c r="M1826" s="1391"/>
      <c r="N1826" s="1391"/>
      <c r="O1826" s="1392"/>
      <c r="P1826" s="249"/>
    </row>
    <row r="1827" spans="2:16" ht="30">
      <c r="B1827" s="204"/>
      <c r="C1827" s="1393" t="s">
        <v>4639</v>
      </c>
      <c r="D1827" s="1394"/>
      <c r="E1827" s="1394"/>
      <c r="F1827" s="1394"/>
      <c r="G1827" s="1394"/>
      <c r="H1827" s="1394"/>
      <c r="I1827" s="1395"/>
      <c r="J1827" s="251" t="s">
        <v>4510</v>
      </c>
      <c r="K1827" s="324" t="s">
        <v>65</v>
      </c>
      <c r="L1827" s="276" t="s">
        <v>4512</v>
      </c>
      <c r="M1827" s="1403" t="s">
        <v>4496</v>
      </c>
      <c r="N1827" s="1404"/>
      <c r="O1827" s="278" t="s">
        <v>4630</v>
      </c>
      <c r="P1827" s="279"/>
    </row>
    <row r="1828" spans="2:16" ht="14.25">
      <c r="B1828" s="204"/>
      <c r="C1828" s="1405" t="str">
        <f>+'BASE M.O.'!D18</f>
        <v>Cuadrilla tipo 3(1 oficial + 3 ayudantes)</v>
      </c>
      <c r="D1828" s="1406"/>
      <c r="E1828" s="1406"/>
      <c r="F1828" s="1406"/>
      <c r="G1828" s="1406"/>
      <c r="H1828" s="1406"/>
      <c r="I1828" s="1407"/>
      <c r="J1828" s="280">
        <f>+'BASE M.O.'!E18</f>
        <v>226201.5</v>
      </c>
      <c r="K1828" s="287">
        <f>+'BASE M.O.'!F18</f>
        <v>2.3094184916435125</v>
      </c>
      <c r="L1828" s="280">
        <f>+'BASE M.O.'!G18</f>
        <v>522394</v>
      </c>
      <c r="M1828" s="1408">
        <v>9</v>
      </c>
      <c r="N1828" s="1409"/>
      <c r="O1828" s="309">
        <f>+L1828/M1828</f>
        <v>58043.777777777781</v>
      </c>
      <c r="P1828" s="282"/>
    </row>
    <row r="1829" spans="2:16" ht="14.25">
      <c r="B1829" s="204"/>
      <c r="C1829" s="1405"/>
      <c r="D1829" s="1406"/>
      <c r="E1829" s="1406"/>
      <c r="F1829" s="1406"/>
      <c r="G1829" s="1406"/>
      <c r="H1829" s="1406"/>
      <c r="I1829" s="1407"/>
      <c r="J1829" s="280"/>
      <c r="K1829" s="287"/>
      <c r="L1829" s="280"/>
      <c r="M1829" s="1408"/>
      <c r="N1829" s="1409"/>
      <c r="O1829" s="309"/>
      <c r="P1829" s="282"/>
    </row>
    <row r="1830" spans="2:16" ht="14.25">
      <c r="B1830" s="204"/>
      <c r="C1830" s="1405"/>
      <c r="D1830" s="1406"/>
      <c r="E1830" s="1406"/>
      <c r="F1830" s="1406"/>
      <c r="G1830" s="1406"/>
      <c r="H1830" s="1406"/>
      <c r="I1830" s="1407"/>
      <c r="J1830" s="280">
        <f>+'BASE M.O.'!E3204</f>
        <v>0</v>
      </c>
      <c r="K1830" s="311"/>
      <c r="L1830" s="281">
        <f>+'BASE M.O.'!G3204</f>
        <v>0</v>
      </c>
      <c r="M1830" s="1410"/>
      <c r="N1830" s="1411"/>
      <c r="O1830" s="309"/>
      <c r="P1830" s="282"/>
    </row>
    <row r="1831" spans="2:16" ht="15" thickBot="1">
      <c r="B1831" s="204"/>
      <c r="C1831" s="1365"/>
      <c r="D1831" s="1366"/>
      <c r="E1831" s="1366"/>
      <c r="F1831" s="1366"/>
      <c r="G1831" s="1366"/>
      <c r="H1831" s="1366"/>
      <c r="I1831" s="1367"/>
      <c r="J1831" s="272"/>
      <c r="K1831" s="273"/>
      <c r="L1831" s="272"/>
      <c r="M1831" s="1368"/>
      <c r="N1831" s="1369"/>
      <c r="O1831" s="274"/>
      <c r="P1831" s="257"/>
    </row>
    <row r="1832" spans="2:16" ht="15.75" thickBot="1">
      <c r="B1832" s="204"/>
      <c r="C1832" s="1370" t="s">
        <v>4631</v>
      </c>
      <c r="D1832" s="1371"/>
      <c r="E1832" s="1371"/>
      <c r="F1832" s="1371"/>
      <c r="G1832" s="1371"/>
      <c r="H1832" s="1371"/>
      <c r="I1832" s="1371"/>
      <c r="J1832" s="1371"/>
      <c r="K1832" s="1371"/>
      <c r="L1832" s="1371"/>
      <c r="M1832" s="1371"/>
      <c r="N1832" s="1372"/>
      <c r="O1832" s="268">
        <f>+O1828+O1829+O1830+O1831</f>
        <v>58043.777777777781</v>
      </c>
      <c r="P1832" s="257"/>
    </row>
    <row r="1833" spans="2:16" ht="15" thickBot="1">
      <c r="B1833" s="204"/>
      <c r="C1833" s="243"/>
      <c r="D1833" s="212"/>
      <c r="E1833" s="212"/>
      <c r="F1833" s="212"/>
      <c r="G1833" s="212"/>
      <c r="H1833" s="212"/>
      <c r="I1833" s="212"/>
      <c r="J1833" s="212"/>
      <c r="K1833" s="212"/>
      <c r="L1833" s="212"/>
      <c r="M1833" s="212"/>
      <c r="N1833" s="212"/>
      <c r="O1833" s="244"/>
      <c r="P1833" s="205"/>
    </row>
    <row r="1834" spans="2:16" ht="15.75" thickBot="1">
      <c r="B1834" s="204"/>
      <c r="C1834" s="1373" t="s">
        <v>4640</v>
      </c>
      <c r="D1834" s="1374"/>
      <c r="E1834" s="1374"/>
      <c r="F1834" s="1374"/>
      <c r="G1834" s="1374"/>
      <c r="H1834" s="1374"/>
      <c r="I1834" s="1374"/>
      <c r="J1834" s="1374"/>
      <c r="K1834" s="1374"/>
      <c r="L1834" s="1374"/>
      <c r="M1834" s="1374"/>
      <c r="N1834" s="1375"/>
      <c r="O1834" s="283">
        <f>+ROUND(O1832+O1823+O1816+O1806,2)</f>
        <v>117173.95</v>
      </c>
      <c r="P1834" s="284"/>
    </row>
    <row r="1835" spans="2:16" ht="14.45" customHeight="1">
      <c r="B1835" s="204"/>
      <c r="C1835" s="1376" t="s">
        <v>5351</v>
      </c>
      <c r="D1835" s="1377"/>
      <c r="E1835" s="1377"/>
      <c r="F1835" s="1377"/>
      <c r="G1835" s="1377"/>
      <c r="H1835" s="1377"/>
      <c r="I1835" s="1377"/>
      <c r="J1835" s="1377"/>
      <c r="K1835" s="1377"/>
      <c r="L1835" s="1377"/>
      <c r="M1835" s="1377"/>
      <c r="N1835" s="1377"/>
      <c r="O1835" s="1378"/>
      <c r="P1835" s="284"/>
    </row>
    <row r="1836" spans="2:16" ht="14.45" customHeight="1">
      <c r="B1836" s="204"/>
      <c r="C1836" s="1379"/>
      <c r="D1836" s="1380"/>
      <c r="E1836" s="1380"/>
      <c r="F1836" s="1380"/>
      <c r="G1836" s="1380"/>
      <c r="H1836" s="1380"/>
      <c r="I1836" s="1380"/>
      <c r="J1836" s="1380"/>
      <c r="K1836" s="1380"/>
      <c r="L1836" s="1380"/>
      <c r="M1836" s="1380"/>
      <c r="N1836" s="1380"/>
      <c r="O1836" s="1381"/>
      <c r="P1836" s="284"/>
    </row>
    <row r="1837" spans="2:16" ht="14.45" customHeight="1">
      <c r="B1837" s="204"/>
      <c r="C1837" s="1379"/>
      <c r="D1837" s="1380"/>
      <c r="E1837" s="1380"/>
      <c r="F1837" s="1380"/>
      <c r="G1837" s="1380"/>
      <c r="H1837" s="1380"/>
      <c r="I1837" s="1380"/>
      <c r="J1837" s="1380"/>
      <c r="K1837" s="1380"/>
      <c r="L1837" s="1380"/>
      <c r="M1837" s="1380"/>
      <c r="N1837" s="1380"/>
      <c r="O1837" s="1381"/>
      <c r="P1837" s="284"/>
    </row>
    <row r="1838" spans="2:16" ht="14.45" customHeight="1" thickBot="1">
      <c r="B1838" s="204"/>
      <c r="C1838" s="1382"/>
      <c r="D1838" s="1383"/>
      <c r="E1838" s="1383"/>
      <c r="F1838" s="1383"/>
      <c r="G1838" s="1383"/>
      <c r="H1838" s="1383"/>
      <c r="I1838" s="1383"/>
      <c r="J1838" s="1383"/>
      <c r="K1838" s="1383"/>
      <c r="L1838" s="1383"/>
      <c r="M1838" s="1383"/>
      <c r="N1838" s="1383"/>
      <c r="O1838" s="1384"/>
      <c r="P1838" s="284"/>
    </row>
    <row r="1839" spans="2:16" ht="13.5" thickBot="1">
      <c r="B1839" s="305"/>
      <c r="C1839" s="306"/>
      <c r="D1839" s="306"/>
      <c r="E1839" s="306"/>
      <c r="F1839" s="306"/>
      <c r="G1839" s="306"/>
      <c r="H1839" s="306"/>
      <c r="I1839" s="306"/>
      <c r="J1839" s="306"/>
      <c r="K1839" s="306"/>
      <c r="L1839" s="306"/>
      <c r="M1839" s="306"/>
      <c r="N1839" s="306"/>
      <c r="O1839" s="306"/>
      <c r="P1839" s="307"/>
    </row>
    <row r="1840" spans="2:16" ht="13.5" thickTop="1"/>
    <row r="1841" spans="2:16" ht="13.5" thickBot="1"/>
    <row r="1842" spans="2:16" ht="13.5" thickTop="1">
      <c r="B1842" s="201"/>
      <c r="C1842" s="202"/>
      <c r="D1842" s="202"/>
      <c r="E1842" s="202"/>
      <c r="F1842" s="202"/>
      <c r="G1842" s="202"/>
      <c r="H1842" s="202"/>
      <c r="I1842" s="202"/>
      <c r="J1842" s="202"/>
      <c r="K1842" s="202"/>
      <c r="L1842" s="202"/>
      <c r="M1842" s="202"/>
      <c r="N1842" s="202"/>
      <c r="O1842" s="202"/>
      <c r="P1842" s="203"/>
    </row>
    <row r="1843" spans="2:16" ht="15" thickBot="1">
      <c r="B1843" s="204"/>
      <c r="C1843" s="212"/>
      <c r="D1843" s="212"/>
      <c r="E1843" s="212"/>
      <c r="F1843" s="212"/>
      <c r="G1843" s="212"/>
      <c r="H1843" s="212"/>
      <c r="I1843" s="212"/>
      <c r="J1843" s="212"/>
      <c r="K1843" s="212"/>
      <c r="L1843" s="212"/>
      <c r="M1843" s="212"/>
      <c r="N1843" s="212"/>
      <c r="O1843" s="212"/>
      <c r="P1843" s="205"/>
    </row>
    <row r="1844" spans="2:16" ht="14.45" customHeight="1">
      <c r="B1844" s="204"/>
      <c r="C1844" s="1469" t="str">
        <f>+credenciales!$B$36</f>
        <v xml:space="preserve">ANÁLISIS DE PRECIOS UNITARIOS </v>
      </c>
      <c r="D1844" s="1470"/>
      <c r="E1844" s="1470"/>
      <c r="F1844" s="1470"/>
      <c r="G1844" s="1470"/>
      <c r="H1844" s="1470"/>
      <c r="I1844" s="1470"/>
      <c r="J1844" s="1470"/>
      <c r="K1844" s="1471"/>
      <c r="L1844" s="1478"/>
      <c r="M1844" s="1479"/>
      <c r="N1844" s="1479"/>
      <c r="O1844" s="1480"/>
      <c r="P1844" s="214"/>
    </row>
    <row r="1845" spans="2:16" ht="14.45" customHeight="1">
      <c r="B1845" s="204"/>
      <c r="C1845" s="1472"/>
      <c r="D1845" s="1473"/>
      <c r="E1845" s="1473"/>
      <c r="F1845" s="1473"/>
      <c r="G1845" s="1473"/>
      <c r="H1845" s="1473"/>
      <c r="I1845" s="1473"/>
      <c r="J1845" s="1473"/>
      <c r="K1845" s="1474"/>
      <c r="L1845" s="1481"/>
      <c r="M1845" s="1482"/>
      <c r="N1845" s="1482"/>
      <c r="O1845" s="1483"/>
      <c r="P1845" s="214"/>
    </row>
    <row r="1846" spans="2:16" ht="14.45" customHeight="1">
      <c r="B1846" s="204"/>
      <c r="C1846" s="1472"/>
      <c r="D1846" s="1473"/>
      <c r="E1846" s="1473"/>
      <c r="F1846" s="1473"/>
      <c r="G1846" s="1473"/>
      <c r="H1846" s="1473"/>
      <c r="I1846" s="1473"/>
      <c r="J1846" s="1473"/>
      <c r="K1846" s="1474"/>
      <c r="L1846" s="1484" t="s">
        <v>4615</v>
      </c>
      <c r="M1846" s="1486"/>
      <c r="N1846" s="1487"/>
      <c r="O1846" s="1488"/>
      <c r="P1846" s="214"/>
    </row>
    <row r="1847" spans="2:16" ht="14.45" customHeight="1">
      <c r="B1847" s="204"/>
      <c r="C1847" s="1472"/>
      <c r="D1847" s="1473"/>
      <c r="E1847" s="1473"/>
      <c r="F1847" s="1473"/>
      <c r="G1847" s="1473"/>
      <c r="H1847" s="1473"/>
      <c r="I1847" s="1473"/>
      <c r="J1847" s="1473"/>
      <c r="K1847" s="1474"/>
      <c r="L1847" s="1485"/>
      <c r="M1847" s="1489"/>
      <c r="N1847" s="1490"/>
      <c r="O1847" s="1491"/>
      <c r="P1847" s="216"/>
    </row>
    <row r="1848" spans="2:16" ht="13.9" customHeight="1">
      <c r="B1848" s="204"/>
      <c r="C1848" s="1472"/>
      <c r="D1848" s="1473"/>
      <c r="E1848" s="1473"/>
      <c r="F1848" s="1473"/>
      <c r="G1848" s="1473"/>
      <c r="H1848" s="1473"/>
      <c r="I1848" s="1473"/>
      <c r="J1848" s="1473"/>
      <c r="K1848" s="1474"/>
      <c r="L1848" s="1484" t="s">
        <v>4617</v>
      </c>
      <c r="M1848" s="1484">
        <v>1</v>
      </c>
      <c r="N1848" s="1484" t="s">
        <v>4618</v>
      </c>
      <c r="O1848" s="1493">
        <v>1</v>
      </c>
      <c r="P1848" s="214"/>
    </row>
    <row r="1849" spans="2:16" ht="13.9" customHeight="1">
      <c r="B1849" s="204"/>
      <c r="C1849" s="1472"/>
      <c r="D1849" s="1473"/>
      <c r="E1849" s="1473"/>
      <c r="F1849" s="1473"/>
      <c r="G1849" s="1473"/>
      <c r="H1849" s="1473"/>
      <c r="I1849" s="1473"/>
      <c r="J1849" s="1473"/>
      <c r="K1849" s="1474"/>
      <c r="L1849" s="1492"/>
      <c r="M1849" s="1492"/>
      <c r="N1849" s="1492"/>
      <c r="O1849" s="1494"/>
      <c r="P1849" s="214"/>
    </row>
    <row r="1850" spans="2:16" ht="14.45" customHeight="1">
      <c r="B1850" s="204"/>
      <c r="C1850" s="1475"/>
      <c r="D1850" s="1476"/>
      <c r="E1850" s="1476"/>
      <c r="F1850" s="1476"/>
      <c r="G1850" s="1476"/>
      <c r="H1850" s="1476"/>
      <c r="I1850" s="1476"/>
      <c r="J1850" s="1476"/>
      <c r="K1850" s="1477"/>
      <c r="L1850" s="1492"/>
      <c r="M1850" s="1492"/>
      <c r="N1850" s="1492"/>
      <c r="O1850" s="1494"/>
      <c r="P1850" s="214"/>
    </row>
    <row r="1851" spans="2:16" ht="15.75" thickBot="1">
      <c r="B1851" s="204"/>
      <c r="C1851" s="217"/>
      <c r="D1851" s="218"/>
      <c r="E1851" s="218"/>
      <c r="F1851" s="218"/>
      <c r="G1851" s="218"/>
      <c r="H1851" s="218"/>
      <c r="I1851" s="218"/>
      <c r="J1851" s="218"/>
      <c r="K1851" s="218"/>
      <c r="L1851" s="218"/>
      <c r="M1851" s="219"/>
      <c r="N1851" s="219"/>
      <c r="O1851" s="220"/>
      <c r="P1851" s="221"/>
    </row>
    <row r="1852" spans="2:16" ht="15">
      <c r="B1852" s="204"/>
      <c r="C1852" s="222"/>
      <c r="D1852" s="213"/>
      <c r="E1852" s="213"/>
      <c r="F1852" s="213"/>
      <c r="G1852" s="213"/>
      <c r="H1852" s="213"/>
      <c r="I1852" s="213"/>
      <c r="J1852" s="213"/>
      <c r="K1852" s="213"/>
      <c r="L1852" s="223" t="s">
        <v>4620</v>
      </c>
      <c r="M1852" s="224" t="s">
        <v>4621</v>
      </c>
      <c r="N1852" s="224" t="s">
        <v>4622</v>
      </c>
      <c r="O1852" s="225" t="s">
        <v>4623</v>
      </c>
      <c r="P1852" s="216"/>
    </row>
    <row r="1853" spans="2:16" ht="15">
      <c r="B1853" s="204"/>
      <c r="C1853" s="1427" t="s">
        <v>4624</v>
      </c>
      <c r="D1853" s="1428"/>
      <c r="E1853" s="1428"/>
      <c r="F1853" s="1428"/>
      <c r="G1853" s="215" t="s">
        <v>4660</v>
      </c>
      <c r="H1853" s="215"/>
      <c r="I1853" s="215" t="s">
        <v>4625</v>
      </c>
      <c r="J1853" s="212"/>
      <c r="K1853" s="215"/>
      <c r="L1853" s="227"/>
      <c r="M1853" s="212"/>
      <c r="N1853" s="212"/>
      <c r="O1853" s="231"/>
      <c r="P1853" s="230"/>
    </row>
    <row r="1854" spans="2:16" ht="15">
      <c r="B1854" s="204"/>
      <c r="C1854" s="232"/>
      <c r="D1854" s="233"/>
      <c r="E1854" s="233"/>
      <c r="F1854" s="233"/>
      <c r="G1854" s="233"/>
      <c r="H1854" s="233"/>
      <c r="I1854" s="233"/>
      <c r="J1854" s="233"/>
      <c r="K1854" s="233"/>
      <c r="L1854" s="233"/>
      <c r="M1854" s="233"/>
      <c r="N1854" s="233"/>
      <c r="O1854" s="234"/>
      <c r="P1854" s="235"/>
    </row>
    <row r="1855" spans="2:16" ht="15" thickBot="1">
      <c r="B1855" s="204"/>
      <c r="C1855" s="236"/>
      <c r="D1855" s="237"/>
      <c r="E1855" s="237"/>
      <c r="F1855" s="237"/>
      <c r="G1855" s="237"/>
      <c r="H1855" s="237"/>
      <c r="I1855" s="237"/>
      <c r="J1855" s="237"/>
      <c r="K1855" s="237"/>
      <c r="L1855" s="237"/>
      <c r="M1855" s="237"/>
      <c r="N1855" s="237"/>
      <c r="O1855" s="238"/>
      <c r="P1855" s="205"/>
    </row>
    <row r="1856" spans="2:16" ht="15" thickBot="1">
      <c r="B1856" s="204"/>
      <c r="C1856" s="239"/>
      <c r="D1856" s="240"/>
      <c r="E1856" s="240"/>
      <c r="F1856" s="240"/>
      <c r="G1856" s="240"/>
      <c r="H1856" s="240"/>
      <c r="I1856" s="212"/>
      <c r="J1856" s="212"/>
      <c r="K1856" s="240"/>
      <c r="L1856" s="240"/>
      <c r="M1856" s="240"/>
      <c r="N1856" s="240"/>
      <c r="O1856" s="241"/>
      <c r="P1856" s="205"/>
    </row>
    <row r="1857" spans="2:16" ht="15">
      <c r="B1857" s="204"/>
      <c r="C1857" s="1429" t="s">
        <v>4626</v>
      </c>
      <c r="D1857" s="1430"/>
      <c r="E1857" s="1430"/>
      <c r="F1857" s="1430"/>
      <c r="G1857" s="1430"/>
      <c r="H1857" s="1430"/>
      <c r="I1857" s="1430"/>
      <c r="J1857" s="1430"/>
      <c r="K1857" s="1430"/>
      <c r="L1857" s="1430"/>
      <c r="M1857" s="1430"/>
      <c r="N1857" s="1430"/>
      <c r="O1857" s="1431"/>
      <c r="P1857" s="242"/>
    </row>
    <row r="1858" spans="2:16" ht="15" thickBot="1">
      <c r="B1858" s="204"/>
      <c r="C1858" s="243"/>
      <c r="D1858" s="212"/>
      <c r="E1858" s="212"/>
      <c r="F1858" s="212"/>
      <c r="G1858" s="212"/>
      <c r="H1858" s="212"/>
      <c r="I1858" s="212"/>
      <c r="J1858" s="212"/>
      <c r="K1858" s="212"/>
      <c r="L1858" s="212"/>
      <c r="M1858" s="212"/>
      <c r="N1858" s="212"/>
      <c r="O1858" s="244"/>
      <c r="P1858" s="205"/>
    </row>
    <row r="1859" spans="2:16" ht="15">
      <c r="B1859" s="204"/>
      <c r="C1859" s="245" t="s">
        <v>4577</v>
      </c>
      <c r="D1859" s="1432" t="s">
        <v>4578</v>
      </c>
      <c r="E1859" s="1433"/>
      <c r="F1859" s="1433"/>
      <c r="G1859" s="1433"/>
      <c r="H1859" s="1433"/>
      <c r="I1859" s="1433"/>
      <c r="J1859" s="1433"/>
      <c r="K1859" s="1433"/>
      <c r="L1859" s="1434"/>
      <c r="M1859" s="1435" t="s">
        <v>98</v>
      </c>
      <c r="N1859" s="1436"/>
      <c r="O1859" s="245" t="s">
        <v>4503</v>
      </c>
      <c r="P1859" s="246"/>
    </row>
    <row r="1860" spans="2:16" ht="15" thickBot="1">
      <c r="B1860" s="204"/>
      <c r="C1860" s="308">
        <f>+'presupuesto   comfanorte'!B35</f>
        <v>3.13</v>
      </c>
      <c r="D1860" s="1437" t="str">
        <f>+'presupuesto   comfanorte'!C35</f>
        <v>CONCRETO 21  MPA PSI - LOSA   DE PISO H=0,15 Cm</v>
      </c>
      <c r="E1860" s="1438"/>
      <c r="F1860" s="1438"/>
      <c r="G1860" s="1438"/>
      <c r="H1860" s="1438"/>
      <c r="I1860" s="1438"/>
      <c r="J1860" s="1438"/>
      <c r="K1860" s="1438"/>
      <c r="L1860" s="1439"/>
      <c r="M1860" s="1628" t="str">
        <f>+'presupuesto   comfanorte'!D35</f>
        <v>M2</v>
      </c>
      <c r="N1860" s="1439"/>
      <c r="O1860" s="247">
        <f>+'presupuesto   comfanorte'!E35</f>
        <v>867.4</v>
      </c>
      <c r="P1860" s="248"/>
    </row>
    <row r="1861" spans="2:16">
      <c r="B1861" s="204"/>
      <c r="C1861" s="1440" t="s">
        <v>4494</v>
      </c>
      <c r="D1861" s="1441"/>
      <c r="E1861" s="1441"/>
      <c r="F1861" s="1441"/>
      <c r="G1861" s="1441"/>
      <c r="H1861" s="1441"/>
      <c r="I1861" s="1441"/>
      <c r="J1861" s="1441"/>
      <c r="K1861" s="1441"/>
      <c r="L1861" s="1441"/>
      <c r="M1861" s="1441"/>
      <c r="N1861" s="1441"/>
      <c r="O1861" s="1442"/>
      <c r="P1861" s="249"/>
    </row>
    <row r="1862" spans="2:16">
      <c r="B1862" s="204"/>
      <c r="C1862" s="1443"/>
      <c r="D1862" s="1444"/>
      <c r="E1862" s="1444"/>
      <c r="F1862" s="1444"/>
      <c r="G1862" s="1444"/>
      <c r="H1862" s="1444"/>
      <c r="I1862" s="1444"/>
      <c r="J1862" s="1444"/>
      <c r="K1862" s="1444"/>
      <c r="L1862" s="1444"/>
      <c r="M1862" s="1444"/>
      <c r="N1862" s="1444"/>
      <c r="O1862" s="1445"/>
      <c r="P1862" s="249"/>
    </row>
    <row r="1863" spans="2:16" ht="13.5" thickBot="1">
      <c r="B1863" s="204"/>
      <c r="C1863" s="1446"/>
      <c r="D1863" s="1447"/>
      <c r="E1863" s="1447"/>
      <c r="F1863" s="1447"/>
      <c r="G1863" s="1447"/>
      <c r="H1863" s="1447"/>
      <c r="I1863" s="1447"/>
      <c r="J1863" s="1447"/>
      <c r="K1863" s="1447"/>
      <c r="L1863" s="1447"/>
      <c r="M1863" s="1447"/>
      <c r="N1863" s="1447"/>
      <c r="O1863" s="1448"/>
      <c r="P1863" s="249"/>
    </row>
    <row r="1864" spans="2:16" ht="15">
      <c r="B1864" s="204"/>
      <c r="C1864" s="1393" t="s">
        <v>4578</v>
      </c>
      <c r="D1864" s="1394"/>
      <c r="E1864" s="1394"/>
      <c r="F1864" s="1394"/>
      <c r="G1864" s="1395"/>
      <c r="H1864" s="1396" t="s">
        <v>4627</v>
      </c>
      <c r="I1864" s="1395"/>
      <c r="J1864" s="1396" t="s">
        <v>4628</v>
      </c>
      <c r="K1864" s="1395"/>
      <c r="L1864" s="251" t="s">
        <v>4629</v>
      </c>
      <c r="M1864" s="1396" t="s">
        <v>4496</v>
      </c>
      <c r="N1864" s="1395"/>
      <c r="O1864" s="252" t="s">
        <v>4630</v>
      </c>
      <c r="P1864" s="253"/>
    </row>
    <row r="1865" spans="2:16" ht="14.25">
      <c r="B1865" s="204"/>
      <c r="C1865" s="1397"/>
      <c r="D1865" s="1398"/>
      <c r="E1865" s="1398"/>
      <c r="F1865" s="1398"/>
      <c r="G1865" s="1399"/>
      <c r="H1865" s="1449"/>
      <c r="I1865" s="1399"/>
      <c r="J1865" s="1449"/>
      <c r="K1865" s="1399"/>
      <c r="L1865" s="255"/>
      <c r="M1865" s="1450"/>
      <c r="N1865" s="1451"/>
      <c r="O1865" s="256"/>
      <c r="P1865" s="257"/>
    </row>
    <row r="1866" spans="2:16" ht="14.25">
      <c r="B1866" s="204"/>
      <c r="C1866" s="1405" t="s">
        <v>4683</v>
      </c>
      <c r="D1866" s="1406"/>
      <c r="E1866" s="1406"/>
      <c r="F1866" s="1406"/>
      <c r="G1866" s="1407"/>
      <c r="H1866" s="1450"/>
      <c r="I1866" s="1451"/>
      <c r="J1866" s="1452" t="s">
        <v>4682</v>
      </c>
      <c r="K1866" s="1407"/>
      <c r="L1866" s="255">
        <f>+'BASE MAQ. Y EQ.'!E61/8</f>
        <v>11250</v>
      </c>
      <c r="M1866" s="1450">
        <v>3</v>
      </c>
      <c r="N1866" s="1451"/>
      <c r="O1866" s="256">
        <f>+L1866/M1866</f>
        <v>3750</v>
      </c>
      <c r="P1866" s="257"/>
    </row>
    <row r="1867" spans="2:16" ht="14.25">
      <c r="B1867" s="204"/>
      <c r="C1867" s="1405"/>
      <c r="D1867" s="1406"/>
      <c r="E1867" s="1406"/>
      <c r="F1867" s="1406"/>
      <c r="G1867" s="1407"/>
      <c r="H1867" s="1450"/>
      <c r="I1867" s="1451"/>
      <c r="J1867" s="1450"/>
      <c r="K1867" s="1451"/>
      <c r="L1867" s="255">
        <f>+'BASE MAQ. Y EQ.'!E167</f>
        <v>0</v>
      </c>
      <c r="M1867" s="1450"/>
      <c r="N1867" s="1451"/>
      <c r="O1867" s="256"/>
      <c r="P1867" s="257"/>
    </row>
    <row r="1868" spans="2:16" ht="15" thickBot="1">
      <c r="B1868" s="204"/>
      <c r="C1868" s="1412" t="s">
        <v>4657</v>
      </c>
      <c r="D1868" s="1413"/>
      <c r="E1868" s="1413"/>
      <c r="F1868" s="1413"/>
      <c r="G1868" s="1414"/>
      <c r="H1868" s="1415"/>
      <c r="I1868" s="1414"/>
      <c r="J1868" s="1415"/>
      <c r="K1868" s="1414"/>
      <c r="L1868" s="255"/>
      <c r="M1868" s="1416">
        <v>0.05</v>
      </c>
      <c r="N1868" s="1417"/>
      <c r="O1868" s="256">
        <f>+M1868*O1895</f>
        <v>1451.0928571428572</v>
      </c>
      <c r="P1868" s="257"/>
    </row>
    <row r="1869" spans="2:16" ht="15.75" thickBot="1">
      <c r="B1869" s="204"/>
      <c r="C1869" s="1370" t="s">
        <v>4631</v>
      </c>
      <c r="D1869" s="1371"/>
      <c r="E1869" s="1371"/>
      <c r="F1869" s="1371"/>
      <c r="G1869" s="1371"/>
      <c r="H1869" s="1371"/>
      <c r="I1869" s="1371"/>
      <c r="J1869" s="1371"/>
      <c r="K1869" s="1371"/>
      <c r="L1869" s="1666"/>
      <c r="M1869" s="1371"/>
      <c r="N1869" s="1372"/>
      <c r="O1869" s="261">
        <f>+O1865+O1868+O1866+O1867</f>
        <v>5201.0928571428576</v>
      </c>
      <c r="P1869" s="262"/>
    </row>
    <row r="1870" spans="2:16">
      <c r="B1870" s="204"/>
      <c r="C1870" s="1400" t="s">
        <v>4632</v>
      </c>
      <c r="D1870" s="1401"/>
      <c r="E1870" s="1401"/>
      <c r="F1870" s="1401"/>
      <c r="G1870" s="1401"/>
      <c r="H1870" s="1401"/>
      <c r="I1870" s="1401"/>
      <c r="J1870" s="1401"/>
      <c r="K1870" s="1401"/>
      <c r="L1870" s="1401"/>
      <c r="M1870" s="1401"/>
      <c r="N1870" s="1401"/>
      <c r="O1870" s="1402"/>
      <c r="P1870" s="249"/>
    </row>
    <row r="1871" spans="2:16">
      <c r="B1871" s="204"/>
      <c r="C1871" s="1387"/>
      <c r="D1871" s="1388"/>
      <c r="E1871" s="1388"/>
      <c r="F1871" s="1388"/>
      <c r="G1871" s="1388"/>
      <c r="H1871" s="1388"/>
      <c r="I1871" s="1388"/>
      <c r="J1871" s="1388"/>
      <c r="K1871" s="1388"/>
      <c r="L1871" s="1388"/>
      <c r="M1871" s="1388"/>
      <c r="N1871" s="1388"/>
      <c r="O1871" s="1389"/>
      <c r="P1871" s="249"/>
    </row>
    <row r="1872" spans="2:16" ht="13.5" thickBot="1">
      <c r="B1872" s="204"/>
      <c r="C1872" s="1387"/>
      <c r="D1872" s="1388"/>
      <c r="E1872" s="1388"/>
      <c r="F1872" s="1388"/>
      <c r="G1872" s="1388"/>
      <c r="H1872" s="1388"/>
      <c r="I1872" s="1388"/>
      <c r="J1872" s="1388"/>
      <c r="K1872" s="1388"/>
      <c r="L1872" s="1388"/>
      <c r="M1872" s="1388"/>
      <c r="N1872" s="1388"/>
      <c r="O1872" s="1389"/>
      <c r="P1872" s="249"/>
    </row>
    <row r="1873" spans="2:16" ht="15">
      <c r="B1873" s="204"/>
      <c r="C1873" s="1418" t="s">
        <v>4578</v>
      </c>
      <c r="D1873" s="1419"/>
      <c r="E1873" s="1419"/>
      <c r="F1873" s="1419"/>
      <c r="G1873" s="1419"/>
      <c r="H1873" s="1419"/>
      <c r="I1873" s="1419"/>
      <c r="J1873" s="1419"/>
      <c r="K1873" s="251" t="s">
        <v>98</v>
      </c>
      <c r="L1873" s="251" t="s">
        <v>4503</v>
      </c>
      <c r="M1873" s="1419" t="s">
        <v>4633</v>
      </c>
      <c r="N1873" s="1419"/>
      <c r="O1873" s="252" t="s">
        <v>4630</v>
      </c>
      <c r="P1873" s="253"/>
    </row>
    <row r="1874" spans="2:16" ht="14.25">
      <c r="B1874" s="204"/>
      <c r="C1874" s="1420" t="str">
        <f>'21 MPA'!C6:G6</f>
        <v>CONCRETO 21 MPA</v>
      </c>
      <c r="D1874" s="1421"/>
      <c r="E1874" s="1421"/>
      <c r="F1874" s="1421"/>
      <c r="G1874" s="1421"/>
      <c r="H1874" s="1421"/>
      <c r="I1874" s="1421"/>
      <c r="J1874" s="1421"/>
      <c r="K1874" s="312" t="s">
        <v>10</v>
      </c>
      <c r="L1874" s="265">
        <v>0.15</v>
      </c>
      <c r="M1874" s="1422">
        <f>'21 MPA'!I5</f>
        <v>665688</v>
      </c>
      <c r="N1874" s="1422"/>
      <c r="O1874" s="256">
        <f>M1874*L1874</f>
        <v>99853.2</v>
      </c>
      <c r="P1874" s="257"/>
    </row>
    <row r="1875" spans="2:16" ht="14.25">
      <c r="B1875" s="204"/>
      <c r="C1875" s="1420"/>
      <c r="D1875" s="1421"/>
      <c r="E1875" s="1421"/>
      <c r="F1875" s="1421"/>
      <c r="G1875" s="1421"/>
      <c r="H1875" s="1421"/>
      <c r="I1875" s="1421"/>
      <c r="J1875" s="1421"/>
      <c r="K1875" s="312"/>
      <c r="L1875" s="313"/>
      <c r="M1875" s="1422"/>
      <c r="N1875" s="1422"/>
      <c r="O1875" s="256"/>
      <c r="P1875" s="257"/>
    </row>
    <row r="1876" spans="2:16" ht="14.25">
      <c r="B1876" s="204"/>
      <c r="C1876" s="1423"/>
      <c r="D1876" s="1424"/>
      <c r="E1876" s="1424"/>
      <c r="F1876" s="1424"/>
      <c r="G1876" s="1424"/>
      <c r="H1876" s="1424"/>
      <c r="I1876" s="1424"/>
      <c r="J1876" s="1424"/>
      <c r="K1876" s="312"/>
      <c r="L1876" s="313"/>
      <c r="M1876" s="1422"/>
      <c r="N1876" s="1422"/>
      <c r="O1876" s="256"/>
      <c r="P1876" s="257"/>
    </row>
    <row r="1877" spans="2:16" ht="14.25">
      <c r="B1877" s="204"/>
      <c r="C1877" s="1420"/>
      <c r="D1877" s="1421"/>
      <c r="E1877" s="1421"/>
      <c r="F1877" s="1421"/>
      <c r="G1877" s="1421"/>
      <c r="H1877" s="1421"/>
      <c r="I1877" s="1421"/>
      <c r="J1877" s="1421"/>
      <c r="K1877" s="312"/>
      <c r="L1877" s="313"/>
      <c r="M1877" s="1422"/>
      <c r="N1877" s="1422"/>
      <c r="O1877" s="256"/>
      <c r="P1877" s="257"/>
    </row>
    <row r="1878" spans="2:16" ht="14.25">
      <c r="B1878" s="204"/>
      <c r="C1878" s="1423" t="s">
        <v>4931</v>
      </c>
      <c r="D1878" s="1424"/>
      <c r="E1878" s="1424"/>
      <c r="F1878" s="1424"/>
      <c r="G1878" s="1424"/>
      <c r="H1878" s="1424"/>
      <c r="I1878" s="1424"/>
      <c r="J1878" s="1424"/>
      <c r="K1878" s="312" t="s">
        <v>3</v>
      </c>
      <c r="L1878" s="313">
        <v>2.15</v>
      </c>
      <c r="M1878" s="1425">
        <f>340000/(18*2.35)</f>
        <v>8037.825059101654</v>
      </c>
      <c r="N1878" s="1426"/>
      <c r="O1878" s="256">
        <f>+ROUND(L1878*M1878,2)</f>
        <v>17281.32</v>
      </c>
      <c r="P1878" s="257"/>
    </row>
    <row r="1879" spans="2:16" ht="15.75" thickBot="1">
      <c r="B1879" s="204"/>
      <c r="C1879" s="1385" t="s">
        <v>4631</v>
      </c>
      <c r="D1879" s="1386"/>
      <c r="E1879" s="1386"/>
      <c r="F1879" s="1386"/>
      <c r="G1879" s="1386"/>
      <c r="H1879" s="1386"/>
      <c r="I1879" s="1386"/>
      <c r="J1879" s="1386"/>
      <c r="K1879" s="1386"/>
      <c r="L1879" s="1386"/>
      <c r="M1879" s="1386"/>
      <c r="N1879" s="1386"/>
      <c r="O1879" s="267">
        <f>+O1874+O1875+O1877+O1876+O1878</f>
        <v>117134.51999999999</v>
      </c>
      <c r="P1879" s="257"/>
    </row>
    <row r="1880" spans="2:16">
      <c r="B1880" s="204"/>
      <c r="C1880" s="1387" t="s">
        <v>4634</v>
      </c>
      <c r="D1880" s="1388"/>
      <c r="E1880" s="1388"/>
      <c r="F1880" s="1388"/>
      <c r="G1880" s="1388"/>
      <c r="H1880" s="1388"/>
      <c r="I1880" s="1388"/>
      <c r="J1880" s="1388"/>
      <c r="K1880" s="1388"/>
      <c r="L1880" s="1388"/>
      <c r="M1880" s="1388"/>
      <c r="N1880" s="1388"/>
      <c r="O1880" s="1389"/>
      <c r="P1880" s="249"/>
    </row>
    <row r="1881" spans="2:16">
      <c r="B1881" s="204"/>
      <c r="C1881" s="1387"/>
      <c r="D1881" s="1388"/>
      <c r="E1881" s="1388"/>
      <c r="F1881" s="1388"/>
      <c r="G1881" s="1388"/>
      <c r="H1881" s="1388"/>
      <c r="I1881" s="1388"/>
      <c r="J1881" s="1388"/>
      <c r="K1881" s="1388"/>
      <c r="L1881" s="1388"/>
      <c r="M1881" s="1388"/>
      <c r="N1881" s="1388"/>
      <c r="O1881" s="1389"/>
      <c r="P1881" s="249"/>
    </row>
    <row r="1882" spans="2:16" ht="13.5" thickBot="1">
      <c r="B1882" s="204"/>
      <c r="C1882" s="1390"/>
      <c r="D1882" s="1391"/>
      <c r="E1882" s="1391"/>
      <c r="F1882" s="1391"/>
      <c r="G1882" s="1391"/>
      <c r="H1882" s="1391"/>
      <c r="I1882" s="1391"/>
      <c r="J1882" s="1391"/>
      <c r="K1882" s="1391"/>
      <c r="L1882" s="1391"/>
      <c r="M1882" s="1391"/>
      <c r="N1882" s="1391"/>
      <c r="O1882" s="1392"/>
      <c r="P1882" s="249"/>
    </row>
    <row r="1883" spans="2:16" ht="17.25">
      <c r="B1883" s="204"/>
      <c r="C1883" s="1393" t="s">
        <v>4635</v>
      </c>
      <c r="D1883" s="1394"/>
      <c r="E1883" s="1394"/>
      <c r="F1883" s="1394"/>
      <c r="G1883" s="1394"/>
      <c r="H1883" s="1394"/>
      <c r="I1883" s="1395"/>
      <c r="J1883" s="251" t="s">
        <v>4636</v>
      </c>
      <c r="K1883" s="263" t="s">
        <v>4506</v>
      </c>
      <c r="L1883" s="269" t="s">
        <v>4637</v>
      </c>
      <c r="M1883" s="1396" t="s">
        <v>4248</v>
      </c>
      <c r="N1883" s="1395"/>
      <c r="O1883" s="252" t="s">
        <v>4630</v>
      </c>
      <c r="P1883" s="253"/>
    </row>
    <row r="1884" spans="2:16" ht="15" thickBot="1">
      <c r="B1884" s="204"/>
      <c r="C1884" s="1397"/>
      <c r="D1884" s="1398"/>
      <c r="E1884" s="1398"/>
      <c r="F1884" s="1398"/>
      <c r="G1884" s="1398"/>
      <c r="H1884" s="1398"/>
      <c r="I1884" s="1399"/>
      <c r="J1884" s="270"/>
      <c r="K1884" s="271"/>
      <c r="L1884" s="270"/>
      <c r="M1884" s="1368"/>
      <c r="N1884" s="1369"/>
      <c r="O1884" s="256"/>
      <c r="P1884" s="257"/>
    </row>
    <row r="1885" spans="2:16" ht="15" thickBot="1">
      <c r="B1885" s="204"/>
      <c r="C1885" s="1397"/>
      <c r="D1885" s="1398"/>
      <c r="E1885" s="1398"/>
      <c r="F1885" s="1398"/>
      <c r="G1885" s="1398"/>
      <c r="H1885" s="1398"/>
      <c r="I1885" s="1399"/>
      <c r="J1885" s="322"/>
      <c r="K1885" s="271"/>
      <c r="L1885" s="270"/>
      <c r="M1885" s="1368"/>
      <c r="N1885" s="1369"/>
      <c r="O1885" s="256"/>
      <c r="P1885" s="257"/>
    </row>
    <row r="1886" spans="2:16" ht="15.75" thickBot="1">
      <c r="B1886" s="204"/>
      <c r="C1886" s="1370" t="s">
        <v>4631</v>
      </c>
      <c r="D1886" s="1371"/>
      <c r="E1886" s="1371"/>
      <c r="F1886" s="1371"/>
      <c r="G1886" s="1371"/>
      <c r="H1886" s="1371"/>
      <c r="I1886" s="1371"/>
      <c r="J1886" s="1371"/>
      <c r="K1886" s="1371"/>
      <c r="L1886" s="1371"/>
      <c r="M1886" s="1371"/>
      <c r="N1886" s="1372"/>
      <c r="O1886" s="261">
        <f>+O1884+O1885</f>
        <v>0</v>
      </c>
      <c r="P1886" s="262"/>
    </row>
    <row r="1887" spans="2:16">
      <c r="B1887" s="204"/>
      <c r="C1887" s="1400" t="s">
        <v>4638</v>
      </c>
      <c r="D1887" s="1401"/>
      <c r="E1887" s="1401"/>
      <c r="F1887" s="1401"/>
      <c r="G1887" s="1401"/>
      <c r="H1887" s="1401"/>
      <c r="I1887" s="1401"/>
      <c r="J1887" s="1401"/>
      <c r="K1887" s="1401"/>
      <c r="L1887" s="1401"/>
      <c r="M1887" s="1401"/>
      <c r="N1887" s="1401"/>
      <c r="O1887" s="1402"/>
      <c r="P1887" s="249"/>
    </row>
    <row r="1888" spans="2:16">
      <c r="B1888" s="204"/>
      <c r="C1888" s="1387"/>
      <c r="D1888" s="1388"/>
      <c r="E1888" s="1388"/>
      <c r="F1888" s="1388"/>
      <c r="G1888" s="1388"/>
      <c r="H1888" s="1388"/>
      <c r="I1888" s="1388"/>
      <c r="J1888" s="1388"/>
      <c r="K1888" s="1388"/>
      <c r="L1888" s="1388"/>
      <c r="M1888" s="1388"/>
      <c r="N1888" s="1388"/>
      <c r="O1888" s="1389"/>
      <c r="P1888" s="249"/>
    </row>
    <row r="1889" spans="2:16" ht="13.5" thickBot="1">
      <c r="B1889" s="204"/>
      <c r="C1889" s="1390"/>
      <c r="D1889" s="1391"/>
      <c r="E1889" s="1391"/>
      <c r="F1889" s="1391"/>
      <c r="G1889" s="1391"/>
      <c r="H1889" s="1391"/>
      <c r="I1889" s="1391"/>
      <c r="J1889" s="1391"/>
      <c r="K1889" s="1391"/>
      <c r="L1889" s="1391"/>
      <c r="M1889" s="1391"/>
      <c r="N1889" s="1391"/>
      <c r="O1889" s="1392"/>
      <c r="P1889" s="249"/>
    </row>
    <row r="1890" spans="2:16" ht="30">
      <c r="B1890" s="204"/>
      <c r="C1890" s="1393" t="s">
        <v>4639</v>
      </c>
      <c r="D1890" s="1394"/>
      <c r="E1890" s="1394"/>
      <c r="F1890" s="1394"/>
      <c r="G1890" s="1394"/>
      <c r="H1890" s="1394"/>
      <c r="I1890" s="1395"/>
      <c r="J1890" s="251" t="s">
        <v>4510</v>
      </c>
      <c r="K1890" s="324" t="s">
        <v>65</v>
      </c>
      <c r="L1890" s="276" t="s">
        <v>4512</v>
      </c>
      <c r="M1890" s="1403" t="s">
        <v>4496</v>
      </c>
      <c r="N1890" s="1404"/>
      <c r="O1890" s="278" t="s">
        <v>4630</v>
      </c>
      <c r="P1890" s="279"/>
    </row>
    <row r="1891" spans="2:16" ht="14.25">
      <c r="B1891" s="204"/>
      <c r="C1891" s="1405" t="str">
        <f>+'BASE M.O.'!D17</f>
        <v>Cuadrilla tipo 2(1 oficial + 2 ayudantes)</v>
      </c>
      <c r="D1891" s="1406"/>
      <c r="E1891" s="1406"/>
      <c r="F1891" s="1406"/>
      <c r="G1891" s="1406"/>
      <c r="H1891" s="1406"/>
      <c r="I1891" s="1407"/>
      <c r="J1891" s="280">
        <f>+'BASE M.O.'!E17</f>
        <v>175934.5</v>
      </c>
      <c r="K1891" s="287">
        <f>+'BASE M.O.'!F17</f>
        <v>2.3094184916435125</v>
      </c>
      <c r="L1891" s="280">
        <f>+'BASE M.O.'!G17</f>
        <v>406306</v>
      </c>
      <c r="M1891" s="1408">
        <v>14</v>
      </c>
      <c r="N1891" s="1409"/>
      <c r="O1891" s="309">
        <f>+L1891/M1891</f>
        <v>29021.857142857141</v>
      </c>
      <c r="P1891" s="282"/>
    </row>
    <row r="1892" spans="2:16" ht="14.25">
      <c r="B1892" s="204"/>
      <c r="C1892" s="1405"/>
      <c r="D1892" s="1406"/>
      <c r="E1892" s="1406"/>
      <c r="F1892" s="1406"/>
      <c r="G1892" s="1406"/>
      <c r="H1892" s="1406"/>
      <c r="I1892" s="1407"/>
      <c r="J1892" s="280"/>
      <c r="K1892" s="287"/>
      <c r="L1892" s="280"/>
      <c r="M1892" s="1408"/>
      <c r="N1892" s="1409"/>
      <c r="O1892" s="309"/>
      <c r="P1892" s="282"/>
    </row>
    <row r="1893" spans="2:16" ht="14.25">
      <c r="B1893" s="204"/>
      <c r="C1893" s="1405"/>
      <c r="D1893" s="1406"/>
      <c r="E1893" s="1406"/>
      <c r="F1893" s="1406"/>
      <c r="G1893" s="1406"/>
      <c r="H1893" s="1406"/>
      <c r="I1893" s="1407"/>
      <c r="J1893" s="280">
        <f>+'BASE M.O.'!E3300</f>
        <v>0</v>
      </c>
      <c r="K1893" s="311"/>
      <c r="L1893" s="281">
        <f>+'BASE M.O.'!G3300</f>
        <v>0</v>
      </c>
      <c r="M1893" s="1410"/>
      <c r="N1893" s="1411"/>
      <c r="O1893" s="309"/>
      <c r="P1893" s="282"/>
    </row>
    <row r="1894" spans="2:16" ht="15" thickBot="1">
      <c r="B1894" s="204"/>
      <c r="C1894" s="1365"/>
      <c r="D1894" s="1366"/>
      <c r="E1894" s="1366"/>
      <c r="F1894" s="1366"/>
      <c r="G1894" s="1366"/>
      <c r="H1894" s="1366"/>
      <c r="I1894" s="1367"/>
      <c r="J1894" s="272"/>
      <c r="K1894" s="273"/>
      <c r="L1894" s="272"/>
      <c r="M1894" s="1368"/>
      <c r="N1894" s="1369"/>
      <c r="O1894" s="274"/>
      <c r="P1894" s="257"/>
    </row>
    <row r="1895" spans="2:16" ht="15.75" thickBot="1">
      <c r="B1895" s="204"/>
      <c r="C1895" s="1370" t="s">
        <v>4631</v>
      </c>
      <c r="D1895" s="1371"/>
      <c r="E1895" s="1371"/>
      <c r="F1895" s="1371"/>
      <c r="G1895" s="1371"/>
      <c r="H1895" s="1371"/>
      <c r="I1895" s="1371"/>
      <c r="J1895" s="1371"/>
      <c r="K1895" s="1371"/>
      <c r="L1895" s="1371"/>
      <c r="M1895" s="1371"/>
      <c r="N1895" s="1372"/>
      <c r="O1895" s="268">
        <f>+O1891+O1892+O1893+O1894</f>
        <v>29021.857142857141</v>
      </c>
      <c r="P1895" s="257"/>
    </row>
    <row r="1896" spans="2:16" ht="15" thickBot="1">
      <c r="B1896" s="204"/>
      <c r="C1896" s="243"/>
      <c r="D1896" s="212"/>
      <c r="E1896" s="212"/>
      <c r="F1896" s="212"/>
      <c r="G1896" s="212"/>
      <c r="H1896" s="212"/>
      <c r="I1896" s="212"/>
      <c r="J1896" s="212"/>
      <c r="K1896" s="212"/>
      <c r="L1896" s="212"/>
      <c r="M1896" s="212"/>
      <c r="N1896" s="212"/>
      <c r="O1896" s="244"/>
      <c r="P1896" s="205"/>
    </row>
    <row r="1897" spans="2:16" ht="15.75" thickBot="1">
      <c r="B1897" s="204"/>
      <c r="C1897" s="1373" t="s">
        <v>4640</v>
      </c>
      <c r="D1897" s="1374"/>
      <c r="E1897" s="1374"/>
      <c r="F1897" s="1374"/>
      <c r="G1897" s="1374"/>
      <c r="H1897" s="1374"/>
      <c r="I1897" s="1374"/>
      <c r="J1897" s="1374"/>
      <c r="K1897" s="1374"/>
      <c r="L1897" s="1374"/>
      <c r="M1897" s="1374"/>
      <c r="N1897" s="1375"/>
      <c r="O1897" s="283">
        <f>+ROUND(O1895+O1886+O1879+O1869,2)</f>
        <v>151357.47</v>
      </c>
      <c r="P1897" s="284"/>
    </row>
    <row r="1898" spans="2:16" ht="14.45" customHeight="1">
      <c r="B1898" s="204"/>
      <c r="C1898" s="1376" t="s">
        <v>5351</v>
      </c>
      <c r="D1898" s="1377"/>
      <c r="E1898" s="1377"/>
      <c r="F1898" s="1377"/>
      <c r="G1898" s="1377"/>
      <c r="H1898" s="1377"/>
      <c r="I1898" s="1377"/>
      <c r="J1898" s="1377"/>
      <c r="K1898" s="1377"/>
      <c r="L1898" s="1377"/>
      <c r="M1898" s="1377"/>
      <c r="N1898" s="1377"/>
      <c r="O1898" s="1378"/>
      <c r="P1898" s="284"/>
    </row>
    <row r="1899" spans="2:16" ht="14.45" customHeight="1">
      <c r="B1899" s="204"/>
      <c r="C1899" s="1379"/>
      <c r="D1899" s="1380"/>
      <c r="E1899" s="1380"/>
      <c r="F1899" s="1380"/>
      <c r="G1899" s="1380"/>
      <c r="H1899" s="1380"/>
      <c r="I1899" s="1380"/>
      <c r="J1899" s="1380"/>
      <c r="K1899" s="1380"/>
      <c r="L1899" s="1380"/>
      <c r="M1899" s="1380"/>
      <c r="N1899" s="1380"/>
      <c r="O1899" s="1381"/>
      <c r="P1899" s="284"/>
    </row>
    <row r="1900" spans="2:16" ht="14.45" customHeight="1">
      <c r="B1900" s="204"/>
      <c r="C1900" s="1379"/>
      <c r="D1900" s="1380"/>
      <c r="E1900" s="1380"/>
      <c r="F1900" s="1380"/>
      <c r="G1900" s="1380"/>
      <c r="H1900" s="1380"/>
      <c r="I1900" s="1380"/>
      <c r="J1900" s="1380"/>
      <c r="K1900" s="1380"/>
      <c r="L1900" s="1380"/>
      <c r="M1900" s="1380"/>
      <c r="N1900" s="1380"/>
      <c r="O1900" s="1381"/>
      <c r="P1900" s="284"/>
    </row>
    <row r="1901" spans="2:16" ht="14.45" customHeight="1" thickBot="1">
      <c r="B1901" s="204"/>
      <c r="C1901" s="1382"/>
      <c r="D1901" s="1383"/>
      <c r="E1901" s="1383"/>
      <c r="F1901" s="1383"/>
      <c r="G1901" s="1383"/>
      <c r="H1901" s="1383"/>
      <c r="I1901" s="1383"/>
      <c r="J1901" s="1383"/>
      <c r="K1901" s="1383"/>
      <c r="L1901" s="1383"/>
      <c r="M1901" s="1383"/>
      <c r="N1901" s="1383"/>
      <c r="O1901" s="1384"/>
      <c r="P1901" s="284"/>
    </row>
    <row r="1902" spans="2:16" ht="13.5" thickBot="1">
      <c r="B1902" s="305"/>
      <c r="C1902" s="306"/>
      <c r="D1902" s="306"/>
      <c r="E1902" s="306"/>
      <c r="F1902" s="306"/>
      <c r="G1902" s="306"/>
      <c r="H1902" s="306"/>
      <c r="I1902" s="306"/>
      <c r="J1902" s="306"/>
      <c r="K1902" s="306"/>
      <c r="L1902" s="306"/>
      <c r="M1902" s="306"/>
      <c r="N1902" s="306"/>
      <c r="O1902" s="306"/>
      <c r="P1902" s="307"/>
    </row>
    <row r="1903" spans="2:16" ht="13.5" thickTop="1"/>
    <row r="1904" spans="2:16" ht="13.5" thickBot="1"/>
    <row r="1905" spans="2:16" ht="13.5" thickTop="1">
      <c r="B1905" s="201"/>
      <c r="C1905" s="202"/>
      <c r="D1905" s="202"/>
      <c r="E1905" s="202"/>
      <c r="F1905" s="202"/>
      <c r="G1905" s="202"/>
      <c r="H1905" s="202"/>
      <c r="I1905" s="202"/>
      <c r="J1905" s="202"/>
      <c r="K1905" s="202"/>
      <c r="L1905" s="202"/>
      <c r="M1905" s="202"/>
      <c r="N1905" s="202"/>
      <c r="O1905" s="202"/>
      <c r="P1905" s="203"/>
    </row>
    <row r="1906" spans="2:16" ht="15" thickBot="1">
      <c r="B1906" s="204"/>
      <c r="C1906" s="212"/>
      <c r="D1906" s="212"/>
      <c r="E1906" s="212"/>
      <c r="F1906" s="212"/>
      <c r="G1906" s="212"/>
      <c r="H1906" s="212"/>
      <c r="I1906" s="212"/>
      <c r="J1906" s="212"/>
      <c r="K1906" s="212"/>
      <c r="L1906" s="212"/>
      <c r="M1906" s="212"/>
      <c r="N1906" s="212"/>
      <c r="O1906" s="212"/>
      <c r="P1906" s="205"/>
    </row>
    <row r="1907" spans="2:16" ht="14.45" customHeight="1">
      <c r="B1907" s="204"/>
      <c r="C1907" s="1469" t="str">
        <f>+credenciales!$B$36</f>
        <v xml:space="preserve">ANÁLISIS DE PRECIOS UNITARIOS </v>
      </c>
      <c r="D1907" s="1470"/>
      <c r="E1907" s="1470"/>
      <c r="F1907" s="1470"/>
      <c r="G1907" s="1470"/>
      <c r="H1907" s="1470"/>
      <c r="I1907" s="1470"/>
      <c r="J1907" s="1470"/>
      <c r="K1907" s="1471"/>
      <c r="L1907" s="1478"/>
      <c r="M1907" s="1479"/>
      <c r="N1907" s="1479"/>
      <c r="O1907" s="1480"/>
      <c r="P1907" s="214"/>
    </row>
    <row r="1908" spans="2:16" ht="14.45" customHeight="1">
      <c r="B1908" s="204"/>
      <c r="C1908" s="1472"/>
      <c r="D1908" s="1473"/>
      <c r="E1908" s="1473"/>
      <c r="F1908" s="1473"/>
      <c r="G1908" s="1473"/>
      <c r="H1908" s="1473"/>
      <c r="I1908" s="1473"/>
      <c r="J1908" s="1473"/>
      <c r="K1908" s="1474"/>
      <c r="L1908" s="1481"/>
      <c r="M1908" s="1482"/>
      <c r="N1908" s="1482"/>
      <c r="O1908" s="1483"/>
      <c r="P1908" s="214"/>
    </row>
    <row r="1909" spans="2:16" ht="14.45" customHeight="1">
      <c r="B1909" s="204"/>
      <c r="C1909" s="1472"/>
      <c r="D1909" s="1473"/>
      <c r="E1909" s="1473"/>
      <c r="F1909" s="1473"/>
      <c r="G1909" s="1473"/>
      <c r="H1909" s="1473"/>
      <c r="I1909" s="1473"/>
      <c r="J1909" s="1473"/>
      <c r="K1909" s="1474"/>
      <c r="L1909" s="1484" t="s">
        <v>4615</v>
      </c>
      <c r="M1909" s="1486"/>
      <c r="N1909" s="1487"/>
      <c r="O1909" s="1488"/>
      <c r="P1909" s="214"/>
    </row>
    <row r="1910" spans="2:16" ht="14.45" customHeight="1">
      <c r="B1910" s="204"/>
      <c r="C1910" s="1472"/>
      <c r="D1910" s="1473"/>
      <c r="E1910" s="1473"/>
      <c r="F1910" s="1473"/>
      <c r="G1910" s="1473"/>
      <c r="H1910" s="1473"/>
      <c r="I1910" s="1473"/>
      <c r="J1910" s="1473"/>
      <c r="K1910" s="1474"/>
      <c r="L1910" s="1485"/>
      <c r="M1910" s="1489"/>
      <c r="N1910" s="1490"/>
      <c r="O1910" s="1491"/>
      <c r="P1910" s="216"/>
    </row>
    <row r="1911" spans="2:16" ht="13.5" customHeight="1">
      <c r="B1911" s="204"/>
      <c r="C1911" s="1472"/>
      <c r="D1911" s="1473"/>
      <c r="E1911" s="1473"/>
      <c r="F1911" s="1473"/>
      <c r="G1911" s="1473"/>
      <c r="H1911" s="1473"/>
      <c r="I1911" s="1473"/>
      <c r="J1911" s="1473"/>
      <c r="K1911" s="1474"/>
      <c r="L1911" s="1484" t="s">
        <v>4617</v>
      </c>
      <c r="M1911" s="1484">
        <v>1</v>
      </c>
      <c r="N1911" s="1484" t="s">
        <v>4618</v>
      </c>
      <c r="O1911" s="1493">
        <v>1</v>
      </c>
      <c r="P1911" s="214"/>
    </row>
    <row r="1912" spans="2:16" ht="13.5" customHeight="1">
      <c r="B1912" s="204"/>
      <c r="C1912" s="1472"/>
      <c r="D1912" s="1473"/>
      <c r="E1912" s="1473"/>
      <c r="F1912" s="1473"/>
      <c r="G1912" s="1473"/>
      <c r="H1912" s="1473"/>
      <c r="I1912" s="1473"/>
      <c r="J1912" s="1473"/>
      <c r="K1912" s="1474"/>
      <c r="L1912" s="1492"/>
      <c r="M1912" s="1492"/>
      <c r="N1912" s="1492"/>
      <c r="O1912" s="1494"/>
      <c r="P1912" s="214"/>
    </row>
    <row r="1913" spans="2:16" ht="14.45" customHeight="1">
      <c r="B1913" s="204"/>
      <c r="C1913" s="1475"/>
      <c r="D1913" s="1476"/>
      <c r="E1913" s="1476"/>
      <c r="F1913" s="1476"/>
      <c r="G1913" s="1476"/>
      <c r="H1913" s="1476"/>
      <c r="I1913" s="1476"/>
      <c r="J1913" s="1476"/>
      <c r="K1913" s="1477"/>
      <c r="L1913" s="1492"/>
      <c r="M1913" s="1492"/>
      <c r="N1913" s="1492"/>
      <c r="O1913" s="1494"/>
      <c r="P1913" s="214"/>
    </row>
    <row r="1914" spans="2:16" ht="15.75" thickBot="1">
      <c r="B1914" s="204"/>
      <c r="C1914" s="217"/>
      <c r="D1914" s="218"/>
      <c r="E1914" s="218"/>
      <c r="F1914" s="218"/>
      <c r="G1914" s="218"/>
      <c r="H1914" s="218"/>
      <c r="I1914" s="218"/>
      <c r="J1914" s="218"/>
      <c r="K1914" s="218"/>
      <c r="L1914" s="218"/>
      <c r="M1914" s="219"/>
      <c r="N1914" s="219"/>
      <c r="O1914" s="220"/>
      <c r="P1914" s="221"/>
    </row>
    <row r="1915" spans="2:16" ht="15">
      <c r="B1915" s="204"/>
      <c r="C1915" s="222"/>
      <c r="D1915" s="213"/>
      <c r="E1915" s="213"/>
      <c r="F1915" s="213"/>
      <c r="G1915" s="213"/>
      <c r="H1915" s="213"/>
      <c r="I1915" s="213"/>
      <c r="J1915" s="213"/>
      <c r="K1915" s="213"/>
      <c r="L1915" s="223" t="s">
        <v>4620</v>
      </c>
      <c r="M1915" s="224" t="s">
        <v>4621</v>
      </c>
      <c r="N1915" s="224" t="s">
        <v>4622</v>
      </c>
      <c r="O1915" s="225" t="s">
        <v>4623</v>
      </c>
      <c r="P1915" s="216"/>
    </row>
    <row r="1916" spans="2:16" ht="15">
      <c r="B1916" s="204"/>
      <c r="C1916" s="1427" t="s">
        <v>4624</v>
      </c>
      <c r="D1916" s="1428"/>
      <c r="E1916" s="1428"/>
      <c r="F1916" s="1428"/>
      <c r="G1916" s="215" t="s">
        <v>4660</v>
      </c>
      <c r="H1916" s="215"/>
      <c r="I1916" s="215" t="s">
        <v>4625</v>
      </c>
      <c r="J1916" s="212"/>
      <c r="K1916" s="215"/>
      <c r="L1916" s="227"/>
      <c r="M1916" s="212"/>
      <c r="N1916" s="212"/>
      <c r="O1916" s="231"/>
      <c r="P1916" s="230"/>
    </row>
    <row r="1917" spans="2:16" ht="15">
      <c r="B1917" s="204"/>
      <c r="C1917" s="232"/>
      <c r="D1917" s="233"/>
      <c r="E1917" s="233"/>
      <c r="F1917" s="233"/>
      <c r="G1917" s="233"/>
      <c r="H1917" s="233"/>
      <c r="I1917" s="233"/>
      <c r="J1917" s="233"/>
      <c r="K1917" s="233"/>
      <c r="L1917" s="233"/>
      <c r="M1917" s="233"/>
      <c r="N1917" s="233"/>
      <c r="O1917" s="234"/>
      <c r="P1917" s="235"/>
    </row>
    <row r="1918" spans="2:16" ht="15" thickBot="1">
      <c r="B1918" s="204"/>
      <c r="C1918" s="236"/>
      <c r="D1918" s="237"/>
      <c r="E1918" s="237"/>
      <c r="F1918" s="237"/>
      <c r="G1918" s="237"/>
      <c r="H1918" s="237"/>
      <c r="I1918" s="237"/>
      <c r="J1918" s="237"/>
      <c r="K1918" s="237"/>
      <c r="L1918" s="237"/>
      <c r="M1918" s="237"/>
      <c r="N1918" s="237"/>
      <c r="O1918" s="238"/>
      <c r="P1918" s="205"/>
    </row>
    <row r="1919" spans="2:16" ht="15" thickBot="1">
      <c r="B1919" s="204"/>
      <c r="C1919" s="239"/>
      <c r="D1919" s="240"/>
      <c r="E1919" s="240"/>
      <c r="F1919" s="240"/>
      <c r="G1919" s="240"/>
      <c r="H1919" s="240"/>
      <c r="I1919" s="212"/>
      <c r="J1919" s="212"/>
      <c r="K1919" s="240"/>
      <c r="L1919" s="240"/>
      <c r="M1919" s="240"/>
      <c r="N1919" s="240"/>
      <c r="O1919" s="241"/>
      <c r="P1919" s="205"/>
    </row>
    <row r="1920" spans="2:16" ht="15">
      <c r="B1920" s="204"/>
      <c r="C1920" s="1429" t="s">
        <v>4626</v>
      </c>
      <c r="D1920" s="1430"/>
      <c r="E1920" s="1430"/>
      <c r="F1920" s="1430"/>
      <c r="G1920" s="1430"/>
      <c r="H1920" s="1430"/>
      <c r="I1920" s="1430"/>
      <c r="J1920" s="1430"/>
      <c r="K1920" s="1430"/>
      <c r="L1920" s="1430"/>
      <c r="M1920" s="1430"/>
      <c r="N1920" s="1430"/>
      <c r="O1920" s="1431"/>
      <c r="P1920" s="242"/>
    </row>
    <row r="1921" spans="2:16" ht="15" thickBot="1">
      <c r="B1921" s="204"/>
      <c r="C1921" s="243"/>
      <c r="D1921" s="212"/>
      <c r="E1921" s="212"/>
      <c r="F1921" s="212"/>
      <c r="G1921" s="212"/>
      <c r="H1921" s="212"/>
      <c r="I1921" s="212"/>
      <c r="J1921" s="212"/>
      <c r="K1921" s="212"/>
      <c r="L1921" s="212"/>
      <c r="M1921" s="212"/>
      <c r="N1921" s="212"/>
      <c r="O1921" s="244"/>
      <c r="P1921" s="205"/>
    </row>
    <row r="1922" spans="2:16" ht="15">
      <c r="B1922" s="204"/>
      <c r="C1922" s="245" t="s">
        <v>4577</v>
      </c>
      <c r="D1922" s="1432" t="s">
        <v>4578</v>
      </c>
      <c r="E1922" s="1433"/>
      <c r="F1922" s="1433"/>
      <c r="G1922" s="1433"/>
      <c r="H1922" s="1433"/>
      <c r="I1922" s="1433"/>
      <c r="J1922" s="1433"/>
      <c r="K1922" s="1433"/>
      <c r="L1922" s="1434"/>
      <c r="M1922" s="1435" t="s">
        <v>98</v>
      </c>
      <c r="N1922" s="1436"/>
      <c r="O1922" s="245" t="s">
        <v>4503</v>
      </c>
      <c r="P1922" s="246"/>
    </row>
    <row r="1923" spans="2:16" ht="15" thickBot="1">
      <c r="B1923" s="204"/>
      <c r="C1923" s="308">
        <f>+'presupuesto   comfanorte'!B36</f>
        <v>3.14</v>
      </c>
      <c r="D1923" s="1437" t="str">
        <f>+'presupuesto   comfanorte'!C36</f>
        <v>CONCRETO 21  MPA - LOSA METALDECK H=0,10m</v>
      </c>
      <c r="E1923" s="1438"/>
      <c r="F1923" s="1438"/>
      <c r="G1923" s="1438"/>
      <c r="H1923" s="1438"/>
      <c r="I1923" s="1438"/>
      <c r="J1923" s="1438"/>
      <c r="K1923" s="1438"/>
      <c r="L1923" s="1439"/>
      <c r="M1923" s="1628" t="str">
        <f>+'presupuesto   comfanorte'!D35</f>
        <v>M2</v>
      </c>
      <c r="N1923" s="1439"/>
      <c r="O1923" s="247">
        <f>+'presupuesto   comfanorte'!E36</f>
        <v>598.20000000000005</v>
      </c>
      <c r="P1923" s="248"/>
    </row>
    <row r="1924" spans="2:16" ht="12.75" customHeight="1">
      <c r="B1924" s="204"/>
      <c r="C1924" s="1440" t="s">
        <v>4494</v>
      </c>
      <c r="D1924" s="1441"/>
      <c r="E1924" s="1441"/>
      <c r="F1924" s="1441"/>
      <c r="G1924" s="1441"/>
      <c r="H1924" s="1441"/>
      <c r="I1924" s="1441"/>
      <c r="J1924" s="1441"/>
      <c r="K1924" s="1441"/>
      <c r="L1924" s="1441"/>
      <c r="M1924" s="1441"/>
      <c r="N1924" s="1441"/>
      <c r="O1924" s="1442"/>
      <c r="P1924" s="249"/>
    </row>
    <row r="1925" spans="2:16" ht="12.75" customHeight="1">
      <c r="B1925" s="204"/>
      <c r="C1925" s="1443"/>
      <c r="D1925" s="1444"/>
      <c r="E1925" s="1444"/>
      <c r="F1925" s="1444"/>
      <c r="G1925" s="1444"/>
      <c r="H1925" s="1444"/>
      <c r="I1925" s="1444"/>
      <c r="J1925" s="1444"/>
      <c r="K1925" s="1444"/>
      <c r="L1925" s="1444"/>
      <c r="M1925" s="1444"/>
      <c r="N1925" s="1444"/>
      <c r="O1925" s="1445"/>
      <c r="P1925" s="249"/>
    </row>
    <row r="1926" spans="2:16" ht="13.5" customHeight="1" thickBot="1">
      <c r="B1926" s="204"/>
      <c r="C1926" s="1446"/>
      <c r="D1926" s="1447"/>
      <c r="E1926" s="1447"/>
      <c r="F1926" s="1447"/>
      <c r="G1926" s="1447"/>
      <c r="H1926" s="1447"/>
      <c r="I1926" s="1447"/>
      <c r="J1926" s="1447"/>
      <c r="K1926" s="1447"/>
      <c r="L1926" s="1447"/>
      <c r="M1926" s="1447"/>
      <c r="N1926" s="1447"/>
      <c r="O1926" s="1448"/>
      <c r="P1926" s="249"/>
    </row>
    <row r="1927" spans="2:16" ht="15">
      <c r="B1927" s="204"/>
      <c r="C1927" s="1393" t="s">
        <v>4578</v>
      </c>
      <c r="D1927" s="1394"/>
      <c r="E1927" s="1394"/>
      <c r="F1927" s="1394"/>
      <c r="G1927" s="1395"/>
      <c r="H1927" s="1396" t="s">
        <v>4627</v>
      </c>
      <c r="I1927" s="1395"/>
      <c r="J1927" s="1396" t="s">
        <v>4628</v>
      </c>
      <c r="K1927" s="1395"/>
      <c r="L1927" s="251" t="s">
        <v>4629</v>
      </c>
      <c r="M1927" s="1396" t="s">
        <v>4496</v>
      </c>
      <c r="N1927" s="1395"/>
      <c r="O1927" s="252" t="s">
        <v>4630</v>
      </c>
      <c r="P1927" s="253"/>
    </row>
    <row r="1928" spans="2:16" ht="14.25">
      <c r="B1928" s="204"/>
      <c r="C1928" s="1397" t="s">
        <v>5382</v>
      </c>
      <c r="D1928" s="1398"/>
      <c r="E1928" s="1398"/>
      <c r="F1928" s="1398"/>
      <c r="G1928" s="1399"/>
      <c r="H1928" s="1449"/>
      <c r="I1928" s="1399"/>
      <c r="J1928" s="1449"/>
      <c r="K1928" s="1399"/>
      <c r="L1928" s="255">
        <v>480</v>
      </c>
      <c r="M1928" s="1450">
        <v>28</v>
      </c>
      <c r="N1928" s="1451"/>
      <c r="O1928" s="256">
        <f>+L1928*M1928</f>
        <v>13440</v>
      </c>
      <c r="P1928" s="257"/>
    </row>
    <row r="1929" spans="2:16" ht="14.25">
      <c r="B1929" s="204"/>
      <c r="C1929" s="1405" t="s">
        <v>4683</v>
      </c>
      <c r="D1929" s="1406"/>
      <c r="E1929" s="1406"/>
      <c r="F1929" s="1406"/>
      <c r="G1929" s="1407"/>
      <c r="H1929" s="1450"/>
      <c r="I1929" s="1451"/>
      <c r="J1929" s="1452" t="s">
        <v>4682</v>
      </c>
      <c r="K1929" s="1407"/>
      <c r="L1929" s="255">
        <v>90000</v>
      </c>
      <c r="M1929" s="1450">
        <v>3</v>
      </c>
      <c r="N1929" s="1451"/>
      <c r="O1929" s="256">
        <f>+L1929/M1929</f>
        <v>30000</v>
      </c>
      <c r="P1929" s="257"/>
    </row>
    <row r="1930" spans="2:16" ht="14.25">
      <c r="B1930" s="204"/>
      <c r="C1930" s="1397" t="s">
        <v>5383</v>
      </c>
      <c r="D1930" s="1398"/>
      <c r="E1930" s="1398"/>
      <c r="F1930" s="1398"/>
      <c r="G1930" s="1399"/>
      <c r="H1930" s="1450"/>
      <c r="I1930" s="1451"/>
      <c r="J1930" s="1450"/>
      <c r="K1930" s="1451"/>
      <c r="L1930" s="255">
        <v>525</v>
      </c>
      <c r="M1930" s="1450">
        <v>28</v>
      </c>
      <c r="N1930" s="1451"/>
      <c r="O1930" s="801">
        <f>+L1930*M1930</f>
        <v>14700</v>
      </c>
      <c r="P1930" s="257"/>
    </row>
    <row r="1931" spans="2:16" ht="14.25">
      <c r="B1931" s="204"/>
      <c r="C1931" s="1405" t="s">
        <v>5384</v>
      </c>
      <c r="D1931" s="1406"/>
      <c r="E1931" s="1406"/>
      <c r="F1931" s="1406"/>
      <c r="G1931" s="1407"/>
      <c r="H1931" s="799"/>
      <c r="I1931" s="800"/>
      <c r="J1931" s="799"/>
      <c r="K1931" s="800"/>
      <c r="L1931" s="255">
        <v>90000</v>
      </c>
      <c r="M1931" s="1450">
        <v>9</v>
      </c>
      <c r="N1931" s="1451"/>
      <c r="O1931" s="801">
        <f>+L1931/M1931</f>
        <v>10000</v>
      </c>
      <c r="P1931" s="257"/>
    </row>
    <row r="1932" spans="2:16" ht="15" thickBot="1">
      <c r="B1932" s="204"/>
      <c r="C1932" s="1412" t="s">
        <v>4657</v>
      </c>
      <c r="D1932" s="1413"/>
      <c r="E1932" s="1413"/>
      <c r="F1932" s="1413"/>
      <c r="G1932" s="1414"/>
      <c r="H1932" s="1415"/>
      <c r="I1932" s="1414"/>
      <c r="J1932" s="1415"/>
      <c r="K1932" s="1414"/>
      <c r="L1932" s="260"/>
      <c r="M1932" s="1416">
        <v>0.05</v>
      </c>
      <c r="N1932" s="1417"/>
      <c r="O1932" s="256">
        <f>+M1932*O1962</f>
        <v>2611.9700000000003</v>
      </c>
      <c r="P1932" s="257"/>
    </row>
    <row r="1933" spans="2:16" ht="15.75" thickBot="1">
      <c r="B1933" s="204"/>
      <c r="C1933" s="1370" t="s">
        <v>4631</v>
      </c>
      <c r="D1933" s="1371"/>
      <c r="E1933" s="1371"/>
      <c r="F1933" s="1371"/>
      <c r="G1933" s="1371"/>
      <c r="H1933" s="1371"/>
      <c r="I1933" s="1371"/>
      <c r="J1933" s="1371"/>
      <c r="K1933" s="1371"/>
      <c r="L1933" s="1371"/>
      <c r="M1933" s="1371"/>
      <c r="N1933" s="1372"/>
      <c r="O1933" s="261">
        <f>SUM(O1928:O1932)</f>
        <v>70751.97</v>
      </c>
      <c r="P1933" s="262"/>
    </row>
    <row r="1934" spans="2:16" ht="12.75" customHeight="1">
      <c r="B1934" s="204"/>
      <c r="C1934" s="1400" t="s">
        <v>4632</v>
      </c>
      <c r="D1934" s="1401"/>
      <c r="E1934" s="1401"/>
      <c r="F1934" s="1401"/>
      <c r="G1934" s="1401"/>
      <c r="H1934" s="1401"/>
      <c r="I1934" s="1401"/>
      <c r="J1934" s="1401"/>
      <c r="K1934" s="1401"/>
      <c r="L1934" s="1401"/>
      <c r="M1934" s="1401"/>
      <c r="N1934" s="1401"/>
      <c r="O1934" s="1402"/>
      <c r="P1934" s="249"/>
    </row>
    <row r="1935" spans="2:16" ht="12.75" customHeight="1">
      <c r="B1935" s="204"/>
      <c r="C1935" s="1387"/>
      <c r="D1935" s="1388"/>
      <c r="E1935" s="1388"/>
      <c r="F1935" s="1388"/>
      <c r="G1935" s="1388"/>
      <c r="H1935" s="1388"/>
      <c r="I1935" s="1388"/>
      <c r="J1935" s="1388"/>
      <c r="K1935" s="1388"/>
      <c r="L1935" s="1388"/>
      <c r="M1935" s="1388"/>
      <c r="N1935" s="1388"/>
      <c r="O1935" s="1389"/>
      <c r="P1935" s="249"/>
    </row>
    <row r="1936" spans="2:16" ht="13.5" customHeight="1" thickBot="1">
      <c r="B1936" s="204"/>
      <c r="C1936" s="1387"/>
      <c r="D1936" s="1388"/>
      <c r="E1936" s="1388"/>
      <c r="F1936" s="1388"/>
      <c r="G1936" s="1388"/>
      <c r="H1936" s="1388"/>
      <c r="I1936" s="1388"/>
      <c r="J1936" s="1388"/>
      <c r="K1936" s="1388"/>
      <c r="L1936" s="1388"/>
      <c r="M1936" s="1388"/>
      <c r="N1936" s="1388"/>
      <c r="O1936" s="1389"/>
      <c r="P1936" s="249"/>
    </row>
    <row r="1937" spans="2:16" ht="15">
      <c r="B1937" s="204"/>
      <c r="C1937" s="1418" t="s">
        <v>4578</v>
      </c>
      <c r="D1937" s="1419"/>
      <c r="E1937" s="1419"/>
      <c r="F1937" s="1419"/>
      <c r="G1937" s="1419"/>
      <c r="H1937" s="1419"/>
      <c r="I1937" s="1419"/>
      <c r="J1937" s="1419"/>
      <c r="K1937" s="251" t="s">
        <v>98</v>
      </c>
      <c r="L1937" s="251" t="s">
        <v>4503</v>
      </c>
      <c r="M1937" s="1419" t="s">
        <v>4633</v>
      </c>
      <c r="N1937" s="1419"/>
      <c r="O1937" s="252" t="s">
        <v>4630</v>
      </c>
      <c r="P1937" s="253"/>
    </row>
    <row r="1938" spans="2:16" ht="14.25">
      <c r="B1938" s="204"/>
      <c r="C1938" s="1420" t="str">
        <f>'21 MPA'!C6:G6</f>
        <v>CONCRETO 21 MPA</v>
      </c>
      <c r="D1938" s="1421"/>
      <c r="E1938" s="1421"/>
      <c r="F1938" s="1421"/>
      <c r="G1938" s="1421"/>
      <c r="H1938" s="1421"/>
      <c r="I1938" s="1421"/>
      <c r="J1938" s="1421"/>
      <c r="K1938" s="312" t="s">
        <v>10</v>
      </c>
      <c r="L1938" s="265">
        <v>0.1</v>
      </c>
      <c r="M1938" s="1422">
        <f>'21 MPA'!I5</f>
        <v>665688</v>
      </c>
      <c r="N1938" s="1422"/>
      <c r="O1938" s="256">
        <f>M1938*L1938</f>
        <v>66568.800000000003</v>
      </c>
      <c r="P1938" s="257"/>
    </row>
    <row r="1939" spans="2:16" ht="14.25">
      <c r="B1939" s="204"/>
      <c r="C1939" s="1420"/>
      <c r="D1939" s="1421"/>
      <c r="E1939" s="1421"/>
      <c r="F1939" s="1421"/>
      <c r="G1939" s="1421"/>
      <c r="H1939" s="1421"/>
      <c r="I1939" s="1421"/>
      <c r="J1939" s="1421"/>
      <c r="K1939" s="312"/>
      <c r="L1939" s="313"/>
      <c r="M1939" s="1422"/>
      <c r="N1939" s="1422"/>
      <c r="O1939" s="256"/>
      <c r="P1939" s="257"/>
    </row>
    <row r="1940" spans="2:16" ht="14.25">
      <c r="B1940" s="204"/>
      <c r="C1940" s="1423"/>
      <c r="D1940" s="1424"/>
      <c r="E1940" s="1424"/>
      <c r="F1940" s="1424"/>
      <c r="G1940" s="1424"/>
      <c r="H1940" s="1424"/>
      <c r="I1940" s="1424"/>
      <c r="J1940" s="1424"/>
      <c r="K1940" s="312"/>
      <c r="L1940" s="313"/>
      <c r="M1940" s="1422"/>
      <c r="N1940" s="1422"/>
      <c r="O1940" s="256"/>
      <c r="P1940" s="257"/>
    </row>
    <row r="1941" spans="2:16" ht="14.25">
      <c r="B1941" s="204"/>
      <c r="C1941" s="1420"/>
      <c r="D1941" s="1421"/>
      <c r="E1941" s="1421"/>
      <c r="F1941" s="1421"/>
      <c r="G1941" s="1421"/>
      <c r="H1941" s="1421"/>
      <c r="I1941" s="1421"/>
      <c r="J1941" s="1421"/>
      <c r="K1941" s="312"/>
      <c r="L1941" s="313"/>
      <c r="M1941" s="1422"/>
      <c r="N1941" s="1422"/>
      <c r="O1941" s="256"/>
      <c r="P1941" s="257"/>
    </row>
    <row r="1942" spans="2:16" ht="14.25">
      <c r="B1942" s="204"/>
      <c r="C1942" s="1405"/>
      <c r="D1942" s="1406"/>
      <c r="E1942" s="1406"/>
      <c r="F1942" s="1406"/>
      <c r="G1942" s="1406"/>
      <c r="H1942" s="1406"/>
      <c r="I1942" s="1406"/>
      <c r="J1942" s="1407"/>
      <c r="K1942" s="312"/>
      <c r="L1942" s="313"/>
      <c r="M1942" s="1425"/>
      <c r="N1942" s="1426"/>
      <c r="O1942" s="256"/>
      <c r="P1942" s="257"/>
    </row>
    <row r="1943" spans="2:16" ht="14.25">
      <c r="B1943" s="204"/>
      <c r="C1943" s="1405"/>
      <c r="D1943" s="1406"/>
      <c r="E1943" s="1406"/>
      <c r="F1943" s="1406"/>
      <c r="G1943" s="1406"/>
      <c r="H1943" s="1406"/>
      <c r="I1943" s="1406"/>
      <c r="J1943" s="1407"/>
      <c r="K1943" s="312"/>
      <c r="L1943" s="313"/>
      <c r="M1943" s="1425"/>
      <c r="N1943" s="1426"/>
      <c r="O1943" s="256"/>
      <c r="P1943" s="257"/>
    </row>
    <row r="1944" spans="2:16" ht="14.25">
      <c r="B1944" s="204"/>
      <c r="C1944" s="1423" t="s">
        <v>4688</v>
      </c>
      <c r="D1944" s="1424"/>
      <c r="E1944" s="1424"/>
      <c r="F1944" s="1424"/>
      <c r="G1944" s="1424"/>
      <c r="H1944" s="1424"/>
      <c r="I1944" s="1424"/>
      <c r="J1944" s="1424"/>
      <c r="K1944" s="312" t="s">
        <v>3</v>
      </c>
      <c r="L1944" s="313">
        <v>1.05</v>
      </c>
      <c r="M1944" s="1425">
        <v>85050</v>
      </c>
      <c r="N1944" s="1426"/>
      <c r="O1944" s="256">
        <f t="shared" ref="O1944:O1945" si="2">+ROUND(L1944*M1944,2)</f>
        <v>89302.5</v>
      </c>
      <c r="P1944" s="257"/>
    </row>
    <row r="1945" spans="2:16" ht="14.25">
      <c r="B1945" s="204"/>
      <c r="C1945" s="1423" t="s">
        <v>4689</v>
      </c>
      <c r="D1945" s="1424"/>
      <c r="E1945" s="1424"/>
      <c r="F1945" s="1424"/>
      <c r="G1945" s="1424"/>
      <c r="H1945" s="1424"/>
      <c r="I1945" s="1424"/>
      <c r="J1945" s="1424"/>
      <c r="K1945" s="312" t="s">
        <v>3</v>
      </c>
      <c r="L1945" s="313">
        <v>1.1000000000000001</v>
      </c>
      <c r="M1945" s="1425">
        <v>8037.83</v>
      </c>
      <c r="N1945" s="1426"/>
      <c r="O1945" s="256">
        <f t="shared" si="2"/>
        <v>8841.61</v>
      </c>
      <c r="P1945" s="257"/>
    </row>
    <row r="1946" spans="2:16" ht="15.75" thickBot="1">
      <c r="B1946" s="204"/>
      <c r="C1946" s="1385" t="s">
        <v>4631</v>
      </c>
      <c r="D1946" s="1386"/>
      <c r="E1946" s="1386"/>
      <c r="F1946" s="1386"/>
      <c r="G1946" s="1386"/>
      <c r="H1946" s="1386"/>
      <c r="I1946" s="1386"/>
      <c r="J1946" s="1386"/>
      <c r="K1946" s="1386"/>
      <c r="L1946" s="1386"/>
      <c r="M1946" s="1386"/>
      <c r="N1946" s="1386"/>
      <c r="O1946" s="267">
        <f>ROUND(SUM(O1938:O1945),2)</f>
        <v>164712.91</v>
      </c>
      <c r="P1946" s="257"/>
    </row>
    <row r="1947" spans="2:16" ht="12.75" customHeight="1">
      <c r="B1947" s="204"/>
      <c r="C1947" s="1387" t="s">
        <v>4634</v>
      </c>
      <c r="D1947" s="1388"/>
      <c r="E1947" s="1388"/>
      <c r="F1947" s="1388"/>
      <c r="G1947" s="1388"/>
      <c r="H1947" s="1388"/>
      <c r="I1947" s="1388"/>
      <c r="J1947" s="1388"/>
      <c r="K1947" s="1388"/>
      <c r="L1947" s="1388"/>
      <c r="M1947" s="1388"/>
      <c r="N1947" s="1388"/>
      <c r="O1947" s="1389"/>
      <c r="P1947" s="249"/>
    </row>
    <row r="1948" spans="2:16" ht="12.75" customHeight="1">
      <c r="B1948" s="204"/>
      <c r="C1948" s="1387"/>
      <c r="D1948" s="1388"/>
      <c r="E1948" s="1388"/>
      <c r="F1948" s="1388"/>
      <c r="G1948" s="1388"/>
      <c r="H1948" s="1388"/>
      <c r="I1948" s="1388"/>
      <c r="J1948" s="1388"/>
      <c r="K1948" s="1388"/>
      <c r="L1948" s="1388"/>
      <c r="M1948" s="1388"/>
      <c r="N1948" s="1388"/>
      <c r="O1948" s="1389"/>
      <c r="P1948" s="249"/>
    </row>
    <row r="1949" spans="2:16" ht="13.5" customHeight="1" thickBot="1">
      <c r="B1949" s="204"/>
      <c r="C1949" s="1390"/>
      <c r="D1949" s="1391"/>
      <c r="E1949" s="1391"/>
      <c r="F1949" s="1391"/>
      <c r="G1949" s="1391"/>
      <c r="H1949" s="1391"/>
      <c r="I1949" s="1391"/>
      <c r="J1949" s="1391"/>
      <c r="K1949" s="1391"/>
      <c r="L1949" s="1391"/>
      <c r="M1949" s="1391"/>
      <c r="N1949" s="1391"/>
      <c r="O1949" s="1392"/>
      <c r="P1949" s="249"/>
    </row>
    <row r="1950" spans="2:16" ht="17.25">
      <c r="B1950" s="204"/>
      <c r="C1950" s="1393" t="s">
        <v>4635</v>
      </c>
      <c r="D1950" s="1394"/>
      <c r="E1950" s="1394"/>
      <c r="F1950" s="1394"/>
      <c r="G1950" s="1394"/>
      <c r="H1950" s="1394"/>
      <c r="I1950" s="1395"/>
      <c r="J1950" s="251" t="s">
        <v>4636</v>
      </c>
      <c r="K1950" s="263" t="s">
        <v>4506</v>
      </c>
      <c r="L1950" s="269" t="s">
        <v>4637</v>
      </c>
      <c r="M1950" s="1396" t="s">
        <v>4248</v>
      </c>
      <c r="N1950" s="1395"/>
      <c r="O1950" s="252" t="s">
        <v>4630</v>
      </c>
      <c r="P1950" s="253"/>
    </row>
    <row r="1951" spans="2:16" ht="15" thickBot="1">
      <c r="B1951" s="204"/>
      <c r="C1951" s="1397"/>
      <c r="D1951" s="1398"/>
      <c r="E1951" s="1398"/>
      <c r="F1951" s="1398"/>
      <c r="G1951" s="1398"/>
      <c r="H1951" s="1398"/>
      <c r="I1951" s="1399"/>
      <c r="J1951" s="270"/>
      <c r="K1951" s="271"/>
      <c r="L1951" s="270"/>
      <c r="M1951" s="1368"/>
      <c r="N1951" s="1369"/>
      <c r="O1951" s="256"/>
      <c r="P1951" s="257"/>
    </row>
    <row r="1952" spans="2:16" ht="15" thickBot="1">
      <c r="B1952" s="204"/>
      <c r="C1952" s="1397"/>
      <c r="D1952" s="1398"/>
      <c r="E1952" s="1398"/>
      <c r="F1952" s="1398"/>
      <c r="G1952" s="1398"/>
      <c r="H1952" s="1398"/>
      <c r="I1952" s="1399"/>
      <c r="J1952" s="322"/>
      <c r="K1952" s="271"/>
      <c r="L1952" s="270"/>
      <c r="M1952" s="1368"/>
      <c r="N1952" s="1369"/>
      <c r="O1952" s="256"/>
      <c r="P1952" s="257"/>
    </row>
    <row r="1953" spans="2:16" ht="15.75" thickBot="1">
      <c r="B1953" s="204"/>
      <c r="C1953" s="1370" t="s">
        <v>4631</v>
      </c>
      <c r="D1953" s="1371"/>
      <c r="E1953" s="1371"/>
      <c r="F1953" s="1371"/>
      <c r="G1953" s="1371"/>
      <c r="H1953" s="1371"/>
      <c r="I1953" s="1371"/>
      <c r="J1953" s="1371"/>
      <c r="K1953" s="1371"/>
      <c r="L1953" s="1371"/>
      <c r="M1953" s="1371"/>
      <c r="N1953" s="1372"/>
      <c r="O1953" s="261">
        <f>+ROUND(O1951+O1952,2)</f>
        <v>0</v>
      </c>
      <c r="P1953" s="262"/>
    </row>
    <row r="1954" spans="2:16" ht="12.75" customHeight="1">
      <c r="B1954" s="204"/>
      <c r="C1954" s="1400" t="s">
        <v>4638</v>
      </c>
      <c r="D1954" s="1401"/>
      <c r="E1954" s="1401"/>
      <c r="F1954" s="1401"/>
      <c r="G1954" s="1401"/>
      <c r="H1954" s="1401"/>
      <c r="I1954" s="1401"/>
      <c r="J1954" s="1401"/>
      <c r="K1954" s="1401"/>
      <c r="L1954" s="1401"/>
      <c r="M1954" s="1401"/>
      <c r="N1954" s="1401"/>
      <c r="O1954" s="1402"/>
      <c r="P1954" s="249"/>
    </row>
    <row r="1955" spans="2:16" ht="12.75" customHeight="1">
      <c r="B1955" s="204"/>
      <c r="C1955" s="1387"/>
      <c r="D1955" s="1388"/>
      <c r="E1955" s="1388"/>
      <c r="F1955" s="1388"/>
      <c r="G1955" s="1388"/>
      <c r="H1955" s="1388"/>
      <c r="I1955" s="1388"/>
      <c r="J1955" s="1388"/>
      <c r="K1955" s="1388"/>
      <c r="L1955" s="1388"/>
      <c r="M1955" s="1388"/>
      <c r="N1955" s="1388"/>
      <c r="O1955" s="1389"/>
      <c r="P1955" s="249"/>
    </row>
    <row r="1956" spans="2:16" ht="13.5" customHeight="1" thickBot="1">
      <c r="B1956" s="204"/>
      <c r="C1956" s="1390"/>
      <c r="D1956" s="1391"/>
      <c r="E1956" s="1391"/>
      <c r="F1956" s="1391"/>
      <c r="G1956" s="1391"/>
      <c r="H1956" s="1391"/>
      <c r="I1956" s="1391"/>
      <c r="J1956" s="1391"/>
      <c r="K1956" s="1391"/>
      <c r="L1956" s="1391"/>
      <c r="M1956" s="1391"/>
      <c r="N1956" s="1391"/>
      <c r="O1956" s="1392"/>
      <c r="P1956" s="249"/>
    </row>
    <row r="1957" spans="2:16" ht="30">
      <c r="B1957" s="204"/>
      <c r="C1957" s="1393" t="s">
        <v>4639</v>
      </c>
      <c r="D1957" s="1394"/>
      <c r="E1957" s="1394"/>
      <c r="F1957" s="1394"/>
      <c r="G1957" s="1394"/>
      <c r="H1957" s="1394"/>
      <c r="I1957" s="1395"/>
      <c r="J1957" s="251" t="s">
        <v>4510</v>
      </c>
      <c r="K1957" s="324" t="s">
        <v>65</v>
      </c>
      <c r="L1957" s="276" t="s">
        <v>4512</v>
      </c>
      <c r="M1957" s="1403" t="s">
        <v>4496</v>
      </c>
      <c r="N1957" s="1404"/>
      <c r="O1957" s="278" t="s">
        <v>4630</v>
      </c>
      <c r="P1957" s="279"/>
    </row>
    <row r="1958" spans="2:16" ht="14.25">
      <c r="B1958" s="204"/>
      <c r="C1958" s="1405" t="str">
        <f>+'BASE M.O.'!D18</f>
        <v>Cuadrilla tipo 3(1 oficial + 3 ayudantes)</v>
      </c>
      <c r="D1958" s="1406"/>
      <c r="E1958" s="1406"/>
      <c r="F1958" s="1406"/>
      <c r="G1958" s="1406"/>
      <c r="H1958" s="1406"/>
      <c r="I1958" s="1407"/>
      <c r="J1958" s="280">
        <f>+'BASE M.O.'!E18</f>
        <v>226201.5</v>
      </c>
      <c r="K1958" s="287">
        <f>+'BASE M.O.'!F18</f>
        <v>2.3094184916435125</v>
      </c>
      <c r="L1958" s="280">
        <f>+'BASE M.O.'!G18</f>
        <v>522394</v>
      </c>
      <c r="M1958" s="1408">
        <v>10</v>
      </c>
      <c r="N1958" s="1409"/>
      <c r="O1958" s="309">
        <f>+L1958/M1958</f>
        <v>52239.4</v>
      </c>
      <c r="P1958" s="282"/>
    </row>
    <row r="1959" spans="2:16" ht="14.25">
      <c r="B1959" s="204"/>
      <c r="C1959" s="1405"/>
      <c r="D1959" s="1406"/>
      <c r="E1959" s="1406"/>
      <c r="F1959" s="1406"/>
      <c r="G1959" s="1406"/>
      <c r="H1959" s="1406"/>
      <c r="I1959" s="1407"/>
      <c r="J1959" s="280"/>
      <c r="K1959" s="287"/>
      <c r="L1959" s="280"/>
      <c r="M1959" s="1408"/>
      <c r="N1959" s="1409"/>
      <c r="O1959" s="309"/>
      <c r="P1959" s="282"/>
    </row>
    <row r="1960" spans="2:16" ht="14.25">
      <c r="B1960" s="204"/>
      <c r="C1960" s="1405"/>
      <c r="D1960" s="1406"/>
      <c r="E1960" s="1406"/>
      <c r="F1960" s="1406"/>
      <c r="G1960" s="1406"/>
      <c r="H1960" s="1406"/>
      <c r="I1960" s="1407"/>
      <c r="J1960" s="280">
        <f>+'BASE M.O.'!E3503</f>
        <v>0</v>
      </c>
      <c r="K1960" s="311"/>
      <c r="L1960" s="281">
        <f>+'BASE M.O.'!G3503</f>
        <v>0</v>
      </c>
      <c r="M1960" s="1410"/>
      <c r="N1960" s="1411"/>
      <c r="O1960" s="309"/>
      <c r="P1960" s="282"/>
    </row>
    <row r="1961" spans="2:16" ht="15" thickBot="1">
      <c r="B1961" s="204"/>
      <c r="C1961" s="1365"/>
      <c r="D1961" s="1366"/>
      <c r="E1961" s="1366"/>
      <c r="F1961" s="1366"/>
      <c r="G1961" s="1366"/>
      <c r="H1961" s="1366"/>
      <c r="I1961" s="1367"/>
      <c r="J1961" s="272"/>
      <c r="K1961" s="273"/>
      <c r="L1961" s="272"/>
      <c r="M1961" s="1368"/>
      <c r="N1961" s="1369"/>
      <c r="O1961" s="274"/>
      <c r="P1961" s="257"/>
    </row>
    <row r="1962" spans="2:16" ht="15.75" thickBot="1">
      <c r="B1962" s="204"/>
      <c r="C1962" s="1370" t="s">
        <v>4631</v>
      </c>
      <c r="D1962" s="1371"/>
      <c r="E1962" s="1371"/>
      <c r="F1962" s="1371"/>
      <c r="G1962" s="1371"/>
      <c r="H1962" s="1371"/>
      <c r="I1962" s="1371"/>
      <c r="J1962" s="1371"/>
      <c r="K1962" s="1371"/>
      <c r="L1962" s="1371"/>
      <c r="M1962" s="1371"/>
      <c r="N1962" s="1372"/>
      <c r="O1962" s="268">
        <f>ROUND(SUM(O1958:O1961),2)</f>
        <v>52239.4</v>
      </c>
      <c r="P1962" s="257"/>
    </row>
    <row r="1963" spans="2:16" ht="15" thickBot="1">
      <c r="B1963" s="204"/>
      <c r="C1963" s="243"/>
      <c r="D1963" s="212"/>
      <c r="E1963" s="212"/>
      <c r="F1963" s="212"/>
      <c r="G1963" s="212"/>
      <c r="H1963" s="212"/>
      <c r="I1963" s="212"/>
      <c r="J1963" s="212"/>
      <c r="K1963" s="212"/>
      <c r="L1963" s="212"/>
      <c r="M1963" s="212"/>
      <c r="N1963" s="212"/>
      <c r="O1963" s="244"/>
      <c r="P1963" s="205"/>
    </row>
    <row r="1964" spans="2:16" ht="15.75" thickBot="1">
      <c r="B1964" s="204"/>
      <c r="C1964" s="1373" t="s">
        <v>4640</v>
      </c>
      <c r="D1964" s="1374"/>
      <c r="E1964" s="1374"/>
      <c r="F1964" s="1374"/>
      <c r="G1964" s="1374"/>
      <c r="H1964" s="1374"/>
      <c r="I1964" s="1374"/>
      <c r="J1964" s="1374"/>
      <c r="K1964" s="1374"/>
      <c r="L1964" s="1374"/>
      <c r="M1964" s="1374"/>
      <c r="N1964" s="1375"/>
      <c r="O1964" s="283">
        <f>+ROUND(O1962+O1953+O1946+O1933,2)</f>
        <v>287704.28000000003</v>
      </c>
      <c r="P1964" s="284"/>
    </row>
    <row r="1965" spans="2:16" ht="14.45" customHeight="1">
      <c r="B1965" s="204"/>
      <c r="C1965" s="1376" t="s">
        <v>5351</v>
      </c>
      <c r="D1965" s="1377"/>
      <c r="E1965" s="1377"/>
      <c r="F1965" s="1377"/>
      <c r="G1965" s="1377"/>
      <c r="H1965" s="1377"/>
      <c r="I1965" s="1377"/>
      <c r="J1965" s="1377"/>
      <c r="K1965" s="1377"/>
      <c r="L1965" s="1377"/>
      <c r="M1965" s="1377"/>
      <c r="N1965" s="1377"/>
      <c r="O1965" s="1378"/>
      <c r="P1965" s="284"/>
    </row>
    <row r="1966" spans="2:16" ht="14.45" customHeight="1">
      <c r="B1966" s="204"/>
      <c r="C1966" s="1379"/>
      <c r="D1966" s="1380"/>
      <c r="E1966" s="1380"/>
      <c r="F1966" s="1380"/>
      <c r="G1966" s="1380"/>
      <c r="H1966" s="1380"/>
      <c r="I1966" s="1380"/>
      <c r="J1966" s="1380"/>
      <c r="K1966" s="1380"/>
      <c r="L1966" s="1380"/>
      <c r="M1966" s="1380"/>
      <c r="N1966" s="1380"/>
      <c r="O1966" s="1381"/>
      <c r="P1966" s="284"/>
    </row>
    <row r="1967" spans="2:16" ht="14.45" customHeight="1">
      <c r="B1967" s="204"/>
      <c r="C1967" s="1379"/>
      <c r="D1967" s="1380"/>
      <c r="E1967" s="1380"/>
      <c r="F1967" s="1380"/>
      <c r="G1967" s="1380"/>
      <c r="H1967" s="1380"/>
      <c r="I1967" s="1380"/>
      <c r="J1967" s="1380"/>
      <c r="K1967" s="1380"/>
      <c r="L1967" s="1380"/>
      <c r="M1967" s="1380"/>
      <c r="N1967" s="1380"/>
      <c r="O1967" s="1381"/>
      <c r="P1967" s="284"/>
    </row>
    <row r="1968" spans="2:16" ht="14.45" customHeight="1" thickBot="1">
      <c r="B1968" s="204"/>
      <c r="C1968" s="1382"/>
      <c r="D1968" s="1383"/>
      <c r="E1968" s="1383"/>
      <c r="F1968" s="1383"/>
      <c r="G1968" s="1383"/>
      <c r="H1968" s="1383"/>
      <c r="I1968" s="1383"/>
      <c r="J1968" s="1383"/>
      <c r="K1968" s="1383"/>
      <c r="L1968" s="1383"/>
      <c r="M1968" s="1383"/>
      <c r="N1968" s="1383"/>
      <c r="O1968" s="1384"/>
      <c r="P1968" s="284"/>
    </row>
    <row r="1969" spans="2:16" ht="13.5" thickBot="1">
      <c r="B1969" s="305"/>
      <c r="C1969" s="306"/>
      <c r="D1969" s="306"/>
      <c r="E1969" s="306"/>
      <c r="F1969" s="306"/>
      <c r="G1969" s="306"/>
      <c r="H1969" s="306"/>
      <c r="I1969" s="306"/>
      <c r="J1969" s="306"/>
      <c r="K1969" s="306"/>
      <c r="L1969" s="306"/>
      <c r="M1969" s="306"/>
      <c r="N1969" s="306"/>
      <c r="O1969" s="306"/>
      <c r="P1969" s="307"/>
    </row>
    <row r="1970" spans="2:16" ht="13.5" thickTop="1"/>
    <row r="1971" spans="2:16" ht="13.5" thickBot="1"/>
    <row r="1972" spans="2:16" ht="13.5" thickTop="1">
      <c r="B1972" s="201"/>
      <c r="C1972" s="202"/>
      <c r="D1972" s="202"/>
      <c r="E1972" s="202"/>
      <c r="F1972" s="202"/>
      <c r="G1972" s="202"/>
      <c r="H1972" s="202"/>
      <c r="I1972" s="202"/>
      <c r="J1972" s="202"/>
      <c r="K1972" s="202"/>
      <c r="L1972" s="202"/>
      <c r="M1972" s="202"/>
      <c r="N1972" s="202"/>
      <c r="O1972" s="202"/>
      <c r="P1972" s="203"/>
    </row>
    <row r="1973" spans="2:16" ht="15" thickBot="1">
      <c r="B1973" s="204"/>
      <c r="C1973" s="212"/>
      <c r="D1973" s="212"/>
      <c r="E1973" s="212"/>
      <c r="F1973" s="212"/>
      <c r="G1973" s="212"/>
      <c r="H1973" s="212"/>
      <c r="I1973" s="212"/>
      <c r="J1973" s="212"/>
      <c r="K1973" s="212"/>
      <c r="L1973" s="212"/>
      <c r="M1973" s="212"/>
      <c r="N1973" s="212"/>
      <c r="O1973" s="212"/>
      <c r="P1973" s="205"/>
    </row>
    <row r="1974" spans="2:16" ht="14.45" customHeight="1">
      <c r="B1974" s="204"/>
      <c r="C1974" s="1469" t="str">
        <f>+credenciales!$B$36</f>
        <v xml:space="preserve">ANÁLISIS DE PRECIOS UNITARIOS </v>
      </c>
      <c r="D1974" s="1470"/>
      <c r="E1974" s="1470"/>
      <c r="F1974" s="1470"/>
      <c r="G1974" s="1470"/>
      <c r="H1974" s="1470"/>
      <c r="I1974" s="1470"/>
      <c r="J1974" s="1470"/>
      <c r="K1974" s="1471"/>
      <c r="L1974" s="1478"/>
      <c r="M1974" s="1479"/>
      <c r="N1974" s="1479"/>
      <c r="O1974" s="1480"/>
      <c r="P1974" s="214"/>
    </row>
    <row r="1975" spans="2:16" ht="14.45" customHeight="1">
      <c r="B1975" s="204"/>
      <c r="C1975" s="1472"/>
      <c r="D1975" s="1473"/>
      <c r="E1975" s="1473"/>
      <c r="F1975" s="1473"/>
      <c r="G1975" s="1473"/>
      <c r="H1975" s="1473"/>
      <c r="I1975" s="1473"/>
      <c r="J1975" s="1473"/>
      <c r="K1975" s="1474"/>
      <c r="L1975" s="1481"/>
      <c r="M1975" s="1482"/>
      <c r="N1975" s="1482"/>
      <c r="O1975" s="1483"/>
      <c r="P1975" s="214"/>
    </row>
    <row r="1976" spans="2:16" ht="14.45" customHeight="1">
      <c r="B1976" s="204"/>
      <c r="C1976" s="1472"/>
      <c r="D1976" s="1473"/>
      <c r="E1976" s="1473"/>
      <c r="F1976" s="1473"/>
      <c r="G1976" s="1473"/>
      <c r="H1976" s="1473"/>
      <c r="I1976" s="1473"/>
      <c r="J1976" s="1473"/>
      <c r="K1976" s="1474"/>
      <c r="L1976" s="1484" t="s">
        <v>4615</v>
      </c>
      <c r="M1976" s="1486"/>
      <c r="N1976" s="1487"/>
      <c r="O1976" s="1488"/>
      <c r="P1976" s="214"/>
    </row>
    <row r="1977" spans="2:16" ht="14.45" customHeight="1">
      <c r="B1977" s="204"/>
      <c r="C1977" s="1472"/>
      <c r="D1977" s="1473"/>
      <c r="E1977" s="1473"/>
      <c r="F1977" s="1473"/>
      <c r="G1977" s="1473"/>
      <c r="H1977" s="1473"/>
      <c r="I1977" s="1473"/>
      <c r="J1977" s="1473"/>
      <c r="K1977" s="1474"/>
      <c r="L1977" s="1485"/>
      <c r="M1977" s="1489"/>
      <c r="N1977" s="1490"/>
      <c r="O1977" s="1491"/>
      <c r="P1977" s="216"/>
    </row>
    <row r="1978" spans="2:16" ht="13.9" customHeight="1">
      <c r="B1978" s="204"/>
      <c r="C1978" s="1472"/>
      <c r="D1978" s="1473"/>
      <c r="E1978" s="1473"/>
      <c r="F1978" s="1473"/>
      <c r="G1978" s="1473"/>
      <c r="H1978" s="1473"/>
      <c r="I1978" s="1473"/>
      <c r="J1978" s="1473"/>
      <c r="K1978" s="1474"/>
      <c r="L1978" s="1484" t="s">
        <v>4617</v>
      </c>
      <c r="M1978" s="1484">
        <v>1</v>
      </c>
      <c r="N1978" s="1484" t="s">
        <v>4618</v>
      </c>
      <c r="O1978" s="1493">
        <v>1</v>
      </c>
      <c r="P1978" s="214"/>
    </row>
    <row r="1979" spans="2:16" ht="13.9" customHeight="1">
      <c r="B1979" s="204"/>
      <c r="C1979" s="1472"/>
      <c r="D1979" s="1473"/>
      <c r="E1979" s="1473"/>
      <c r="F1979" s="1473"/>
      <c r="G1979" s="1473"/>
      <c r="H1979" s="1473"/>
      <c r="I1979" s="1473"/>
      <c r="J1979" s="1473"/>
      <c r="K1979" s="1474"/>
      <c r="L1979" s="1492"/>
      <c r="M1979" s="1492"/>
      <c r="N1979" s="1492"/>
      <c r="O1979" s="1494"/>
      <c r="P1979" s="214"/>
    </row>
    <row r="1980" spans="2:16" ht="14.45" customHeight="1">
      <c r="B1980" s="204"/>
      <c r="C1980" s="1475"/>
      <c r="D1980" s="1476"/>
      <c r="E1980" s="1476"/>
      <c r="F1980" s="1476"/>
      <c r="G1980" s="1476"/>
      <c r="H1980" s="1476"/>
      <c r="I1980" s="1476"/>
      <c r="J1980" s="1476"/>
      <c r="K1980" s="1477"/>
      <c r="L1980" s="1492"/>
      <c r="M1980" s="1492"/>
      <c r="N1980" s="1492"/>
      <c r="O1980" s="1494"/>
      <c r="P1980" s="214"/>
    </row>
    <row r="1981" spans="2:16" ht="15.75" thickBot="1">
      <c r="B1981" s="204"/>
      <c r="C1981" s="217"/>
      <c r="D1981" s="218"/>
      <c r="E1981" s="218"/>
      <c r="F1981" s="218"/>
      <c r="G1981" s="218"/>
      <c r="H1981" s="218"/>
      <c r="I1981" s="218"/>
      <c r="J1981" s="218"/>
      <c r="K1981" s="218"/>
      <c r="L1981" s="218"/>
      <c r="M1981" s="219"/>
      <c r="N1981" s="219"/>
      <c r="O1981" s="220"/>
      <c r="P1981" s="221"/>
    </row>
    <row r="1982" spans="2:16" ht="15">
      <c r="B1982" s="204"/>
      <c r="C1982" s="222"/>
      <c r="D1982" s="213"/>
      <c r="E1982" s="213"/>
      <c r="F1982" s="213"/>
      <c r="G1982" s="213"/>
      <c r="H1982" s="213"/>
      <c r="I1982" s="213"/>
      <c r="J1982" s="213"/>
      <c r="K1982" s="213"/>
      <c r="L1982" s="223" t="s">
        <v>4620</v>
      </c>
      <c r="M1982" s="224" t="s">
        <v>4621</v>
      </c>
      <c r="N1982" s="224" t="s">
        <v>4622</v>
      </c>
      <c r="O1982" s="225" t="s">
        <v>4623</v>
      </c>
      <c r="P1982" s="216"/>
    </row>
    <row r="1983" spans="2:16" ht="15">
      <c r="B1983" s="204"/>
      <c r="C1983" s="226"/>
      <c r="D1983" s="215"/>
      <c r="E1983" s="215"/>
      <c r="F1983" s="215"/>
      <c r="G1983" s="215"/>
      <c r="H1983" s="215"/>
      <c r="I1983" s="215"/>
      <c r="J1983" s="215"/>
      <c r="K1983" s="215"/>
      <c r="L1983" s="227"/>
      <c r="M1983" s="228"/>
      <c r="N1983" s="228"/>
      <c r="O1983" s="228"/>
      <c r="P1983" s="230"/>
    </row>
    <row r="1984" spans="2:16" ht="15">
      <c r="B1984" s="204"/>
      <c r="C1984" s="1427" t="s">
        <v>4624</v>
      </c>
      <c r="D1984" s="1428"/>
      <c r="E1984" s="1428"/>
      <c r="F1984" s="1428"/>
      <c r="G1984" s="215" t="s">
        <v>4660</v>
      </c>
      <c r="H1984" s="215"/>
      <c r="I1984" s="215" t="s">
        <v>4625</v>
      </c>
      <c r="J1984" s="212"/>
      <c r="K1984" s="215"/>
      <c r="L1984" s="227"/>
      <c r="M1984" s="212"/>
      <c r="N1984" s="212"/>
      <c r="O1984" s="231"/>
      <c r="P1984" s="230"/>
    </row>
    <row r="1985" spans="2:16" ht="15">
      <c r="B1985" s="204"/>
      <c r="C1985" s="232"/>
      <c r="D1985" s="233"/>
      <c r="E1985" s="233"/>
      <c r="F1985" s="233"/>
      <c r="G1985" s="233"/>
      <c r="H1985" s="233"/>
      <c r="I1985" s="233"/>
      <c r="J1985" s="233"/>
      <c r="K1985" s="233"/>
      <c r="L1985" s="233"/>
      <c r="M1985" s="233"/>
      <c r="N1985" s="233"/>
      <c r="O1985" s="234"/>
      <c r="P1985" s="235"/>
    </row>
    <row r="1986" spans="2:16" ht="15" thickBot="1">
      <c r="B1986" s="204"/>
      <c r="C1986" s="236"/>
      <c r="D1986" s="237"/>
      <c r="E1986" s="237"/>
      <c r="F1986" s="237"/>
      <c r="G1986" s="237"/>
      <c r="H1986" s="237"/>
      <c r="I1986" s="237"/>
      <c r="J1986" s="237"/>
      <c r="K1986" s="237"/>
      <c r="L1986" s="237"/>
      <c r="M1986" s="237"/>
      <c r="N1986" s="237"/>
      <c r="O1986" s="238"/>
      <c r="P1986" s="205"/>
    </row>
    <row r="1987" spans="2:16" ht="15" thickBot="1">
      <c r="B1987" s="204"/>
      <c r="C1987" s="239"/>
      <c r="D1987" s="240"/>
      <c r="E1987" s="240"/>
      <c r="F1987" s="240"/>
      <c r="G1987" s="240"/>
      <c r="H1987" s="240"/>
      <c r="I1987" s="212"/>
      <c r="J1987" s="212"/>
      <c r="K1987" s="240"/>
      <c r="L1987" s="240"/>
      <c r="M1987" s="240"/>
      <c r="N1987" s="240"/>
      <c r="O1987" s="241"/>
      <c r="P1987" s="205"/>
    </row>
    <row r="1988" spans="2:16" ht="15">
      <c r="B1988" s="204"/>
      <c r="C1988" s="1429" t="s">
        <v>4626</v>
      </c>
      <c r="D1988" s="1430"/>
      <c r="E1988" s="1430"/>
      <c r="F1988" s="1430"/>
      <c r="G1988" s="1430"/>
      <c r="H1988" s="1430"/>
      <c r="I1988" s="1430"/>
      <c r="J1988" s="1430"/>
      <c r="K1988" s="1430"/>
      <c r="L1988" s="1430"/>
      <c r="M1988" s="1430"/>
      <c r="N1988" s="1430"/>
      <c r="O1988" s="1431"/>
      <c r="P1988" s="242"/>
    </row>
    <row r="1989" spans="2:16" ht="15" thickBot="1">
      <c r="B1989" s="204"/>
      <c r="C1989" s="243"/>
      <c r="D1989" s="212"/>
      <c r="E1989" s="212"/>
      <c r="F1989" s="212"/>
      <c r="G1989" s="212"/>
      <c r="H1989" s="212"/>
      <c r="I1989" s="212"/>
      <c r="J1989" s="212"/>
      <c r="K1989" s="212"/>
      <c r="L1989" s="212"/>
      <c r="M1989" s="212"/>
      <c r="N1989" s="212"/>
      <c r="O1989" s="244"/>
      <c r="P1989" s="205"/>
    </row>
    <row r="1990" spans="2:16" ht="15">
      <c r="B1990" s="204"/>
      <c r="C1990" s="245" t="s">
        <v>4577</v>
      </c>
      <c r="D1990" s="1432" t="s">
        <v>4578</v>
      </c>
      <c r="E1990" s="1433"/>
      <c r="F1990" s="1433"/>
      <c r="G1990" s="1433"/>
      <c r="H1990" s="1433"/>
      <c r="I1990" s="1433"/>
      <c r="J1990" s="1433"/>
      <c r="K1990" s="1433"/>
      <c r="L1990" s="1434"/>
      <c r="M1990" s="1435" t="s">
        <v>98</v>
      </c>
      <c r="N1990" s="1436"/>
      <c r="O1990" s="245" t="s">
        <v>4503</v>
      </c>
      <c r="P1990" s="246"/>
    </row>
    <row r="1991" spans="2:16" ht="15" thickBot="1">
      <c r="B1991" s="204"/>
      <c r="C1991" s="308">
        <f>+'presupuesto   comfanorte'!B37</f>
        <v>3.15</v>
      </c>
      <c r="D1991" s="1437" t="str">
        <f>+'presupuesto   comfanorte'!C37</f>
        <v xml:space="preserve">CONCRETO 21  MPA - MURO DE CONTENCIÓN RAMPA </v>
      </c>
      <c r="E1991" s="1438"/>
      <c r="F1991" s="1438"/>
      <c r="G1991" s="1438"/>
      <c r="H1991" s="1438"/>
      <c r="I1991" s="1438"/>
      <c r="J1991" s="1438"/>
      <c r="K1991" s="1438"/>
      <c r="L1991" s="1439"/>
      <c r="M1991" s="1628" t="str">
        <f>+'presupuesto   comfanorte'!D37</f>
        <v>M3</v>
      </c>
      <c r="N1991" s="1439"/>
      <c r="O1991" s="247">
        <f>+'presupuesto   comfanorte'!E37</f>
        <v>1.19</v>
      </c>
      <c r="P1991" s="248"/>
    </row>
    <row r="1992" spans="2:16">
      <c r="B1992" s="204"/>
      <c r="C1992" s="1440" t="s">
        <v>4494</v>
      </c>
      <c r="D1992" s="1441"/>
      <c r="E1992" s="1441"/>
      <c r="F1992" s="1441"/>
      <c r="G1992" s="1441"/>
      <c r="H1992" s="1441"/>
      <c r="I1992" s="1441"/>
      <c r="J1992" s="1441"/>
      <c r="K1992" s="1441"/>
      <c r="L1992" s="1441"/>
      <c r="M1992" s="1441"/>
      <c r="N1992" s="1441"/>
      <c r="O1992" s="1442"/>
      <c r="P1992" s="249"/>
    </row>
    <row r="1993" spans="2:16">
      <c r="B1993" s="204"/>
      <c r="C1993" s="1443"/>
      <c r="D1993" s="1444"/>
      <c r="E1993" s="1444"/>
      <c r="F1993" s="1444"/>
      <c r="G1993" s="1444"/>
      <c r="H1993" s="1444"/>
      <c r="I1993" s="1444"/>
      <c r="J1993" s="1444"/>
      <c r="K1993" s="1444"/>
      <c r="L1993" s="1444"/>
      <c r="M1993" s="1444"/>
      <c r="N1993" s="1444"/>
      <c r="O1993" s="1445"/>
      <c r="P1993" s="249"/>
    </row>
    <row r="1994" spans="2:16" ht="13.5" thickBot="1">
      <c r="B1994" s="204"/>
      <c r="C1994" s="1446"/>
      <c r="D1994" s="1447"/>
      <c r="E1994" s="1447"/>
      <c r="F1994" s="1447"/>
      <c r="G1994" s="1447"/>
      <c r="H1994" s="1447"/>
      <c r="I1994" s="1447"/>
      <c r="J1994" s="1447"/>
      <c r="K1994" s="1447"/>
      <c r="L1994" s="1447"/>
      <c r="M1994" s="1447"/>
      <c r="N1994" s="1447"/>
      <c r="O1994" s="1448"/>
      <c r="P1994" s="249"/>
    </row>
    <row r="1995" spans="2:16" ht="15">
      <c r="B1995" s="204"/>
      <c r="C1995" s="1393" t="s">
        <v>4578</v>
      </c>
      <c r="D1995" s="1394"/>
      <c r="E1995" s="1394"/>
      <c r="F1995" s="1394"/>
      <c r="G1995" s="1395"/>
      <c r="H1995" s="1396" t="s">
        <v>4627</v>
      </c>
      <c r="I1995" s="1395"/>
      <c r="J1995" s="1396" t="s">
        <v>4628</v>
      </c>
      <c r="K1995" s="1395"/>
      <c r="L1995" s="251" t="s">
        <v>4629</v>
      </c>
      <c r="M1995" s="1396" t="s">
        <v>4496</v>
      </c>
      <c r="N1995" s="1395"/>
      <c r="O1995" s="252" t="s">
        <v>4630</v>
      </c>
      <c r="P1995" s="253"/>
    </row>
    <row r="1996" spans="2:16" ht="14.25">
      <c r="B1996" s="204"/>
      <c r="C1996" s="1397"/>
      <c r="D1996" s="1398"/>
      <c r="E1996" s="1398"/>
      <c r="F1996" s="1398"/>
      <c r="G1996" s="1399"/>
      <c r="H1996" s="1449"/>
      <c r="I1996" s="1399"/>
      <c r="J1996" s="1449"/>
      <c r="K1996" s="1399"/>
      <c r="L1996" s="255"/>
      <c r="M1996" s="1410"/>
      <c r="N1996" s="1451"/>
      <c r="O1996" s="256"/>
      <c r="P1996" s="257"/>
    </row>
    <row r="1997" spans="2:16" ht="14.25">
      <c r="B1997" s="204"/>
      <c r="C1997" s="1405" t="s">
        <v>4683</v>
      </c>
      <c r="D1997" s="1406"/>
      <c r="E1997" s="1406"/>
      <c r="F1997" s="1406"/>
      <c r="G1997" s="1407"/>
      <c r="H1997" s="1450"/>
      <c r="I1997" s="1451"/>
      <c r="J1997" s="1452" t="s">
        <v>4682</v>
      </c>
      <c r="K1997" s="1407"/>
      <c r="L1997" s="255">
        <f>+'BASE MAQ. Y EQ.'!E61/8</f>
        <v>11250</v>
      </c>
      <c r="M1997" s="1410">
        <v>0.8</v>
      </c>
      <c r="N1997" s="1451"/>
      <c r="O1997" s="256">
        <f>+L1997/M1997</f>
        <v>14062.5</v>
      </c>
      <c r="P1997" s="257"/>
    </row>
    <row r="1998" spans="2:16" ht="15" thickBot="1">
      <c r="B1998" s="204"/>
      <c r="C1998" s="1412" t="s">
        <v>4657</v>
      </c>
      <c r="D1998" s="1413"/>
      <c r="E1998" s="1413"/>
      <c r="F1998" s="1413"/>
      <c r="G1998" s="1414"/>
      <c r="H1998" s="1415"/>
      <c r="I1998" s="1414"/>
      <c r="J1998" s="1415"/>
      <c r="K1998" s="1414"/>
      <c r="L1998" s="260"/>
      <c r="M1998" s="1416">
        <v>0.05</v>
      </c>
      <c r="N1998" s="1417"/>
      <c r="O1998" s="256">
        <f>+M1998*O2028</f>
        <v>26119.7</v>
      </c>
      <c r="P1998" s="257"/>
    </row>
    <row r="1999" spans="2:16" ht="15.75" thickBot="1">
      <c r="B1999" s="204"/>
      <c r="C1999" s="1370" t="s">
        <v>4631</v>
      </c>
      <c r="D1999" s="1371"/>
      <c r="E1999" s="1371"/>
      <c r="F1999" s="1371"/>
      <c r="G1999" s="1371"/>
      <c r="H1999" s="1371"/>
      <c r="I1999" s="1371"/>
      <c r="J1999" s="1371"/>
      <c r="K1999" s="1371"/>
      <c r="L1999" s="1371"/>
      <c r="M1999" s="1371"/>
      <c r="N1999" s="1372"/>
      <c r="O1999" s="261">
        <f>+ROUND(O1996+O1998+O1997,2)</f>
        <v>40182.199999999997</v>
      </c>
      <c r="P1999" s="262"/>
    </row>
    <row r="2000" spans="2:16">
      <c r="B2000" s="204"/>
      <c r="C2000" s="1400" t="s">
        <v>4632</v>
      </c>
      <c r="D2000" s="1401"/>
      <c r="E2000" s="1401"/>
      <c r="F2000" s="1401"/>
      <c r="G2000" s="1401"/>
      <c r="H2000" s="1401"/>
      <c r="I2000" s="1401"/>
      <c r="J2000" s="1401"/>
      <c r="K2000" s="1401"/>
      <c r="L2000" s="1401"/>
      <c r="M2000" s="1401"/>
      <c r="N2000" s="1401"/>
      <c r="O2000" s="1402"/>
      <c r="P2000" s="249"/>
    </row>
    <row r="2001" spans="2:16">
      <c r="B2001" s="204"/>
      <c r="C2001" s="1387"/>
      <c r="D2001" s="1388"/>
      <c r="E2001" s="1388"/>
      <c r="F2001" s="1388"/>
      <c r="G2001" s="1388"/>
      <c r="H2001" s="1388"/>
      <c r="I2001" s="1388"/>
      <c r="J2001" s="1388"/>
      <c r="K2001" s="1388"/>
      <c r="L2001" s="1388"/>
      <c r="M2001" s="1388"/>
      <c r="N2001" s="1388"/>
      <c r="O2001" s="1389"/>
      <c r="P2001" s="249"/>
    </row>
    <row r="2002" spans="2:16" ht="13.5" thickBot="1">
      <c r="B2002" s="204"/>
      <c r="C2002" s="1387"/>
      <c r="D2002" s="1388"/>
      <c r="E2002" s="1388"/>
      <c r="F2002" s="1388"/>
      <c r="G2002" s="1388"/>
      <c r="H2002" s="1388"/>
      <c r="I2002" s="1388"/>
      <c r="J2002" s="1388"/>
      <c r="K2002" s="1388"/>
      <c r="L2002" s="1388"/>
      <c r="M2002" s="1388"/>
      <c r="N2002" s="1388"/>
      <c r="O2002" s="1389"/>
      <c r="P2002" s="249"/>
    </row>
    <row r="2003" spans="2:16" ht="15">
      <c r="B2003" s="204"/>
      <c r="C2003" s="1418" t="s">
        <v>4578</v>
      </c>
      <c r="D2003" s="1419"/>
      <c r="E2003" s="1419"/>
      <c r="F2003" s="1419"/>
      <c r="G2003" s="1419"/>
      <c r="H2003" s="1419"/>
      <c r="I2003" s="1419"/>
      <c r="J2003" s="1419"/>
      <c r="K2003" s="251" t="s">
        <v>98</v>
      </c>
      <c r="L2003" s="251" t="s">
        <v>4503</v>
      </c>
      <c r="M2003" s="1419" t="s">
        <v>4633</v>
      </c>
      <c r="N2003" s="1419"/>
      <c r="O2003" s="252" t="s">
        <v>4630</v>
      </c>
      <c r="P2003" s="253"/>
    </row>
    <row r="2004" spans="2:16" ht="14.25">
      <c r="B2004" s="204"/>
      <c r="C2004" s="1420" t="str">
        <f>'21 MPA'!C6:G6</f>
        <v>CONCRETO 21 MPA</v>
      </c>
      <c r="D2004" s="1421"/>
      <c r="E2004" s="1421"/>
      <c r="F2004" s="1421"/>
      <c r="G2004" s="1421"/>
      <c r="H2004" s="1421"/>
      <c r="I2004" s="1421"/>
      <c r="J2004" s="1421"/>
      <c r="K2004" s="312" t="s">
        <v>10</v>
      </c>
      <c r="L2004" s="265">
        <v>1.03</v>
      </c>
      <c r="M2004" s="1422">
        <f>'21 MPA'!I5</f>
        <v>665688</v>
      </c>
      <c r="N2004" s="1422"/>
      <c r="O2004" s="256">
        <f>M2004*L2004</f>
        <v>685658.64</v>
      </c>
      <c r="P2004" s="257"/>
    </row>
    <row r="2005" spans="2:16" ht="14.25">
      <c r="B2005" s="204"/>
      <c r="C2005" s="1420"/>
      <c r="D2005" s="1421"/>
      <c r="E2005" s="1421"/>
      <c r="F2005" s="1421"/>
      <c r="G2005" s="1421"/>
      <c r="H2005" s="1421"/>
      <c r="I2005" s="1421"/>
      <c r="J2005" s="1421"/>
      <c r="K2005" s="312"/>
      <c r="L2005" s="313"/>
      <c r="M2005" s="1422"/>
      <c r="N2005" s="1422"/>
      <c r="O2005" s="256"/>
      <c r="P2005" s="257"/>
    </row>
    <row r="2006" spans="2:16" ht="14.25">
      <c r="B2006" s="204"/>
      <c r="C2006" s="1423"/>
      <c r="D2006" s="1424"/>
      <c r="E2006" s="1424"/>
      <c r="F2006" s="1424"/>
      <c r="G2006" s="1424"/>
      <c r="H2006" s="1424"/>
      <c r="I2006" s="1424"/>
      <c r="J2006" s="1424"/>
      <c r="K2006" s="312"/>
      <c r="L2006" s="313"/>
      <c r="M2006" s="1422"/>
      <c r="N2006" s="1422"/>
      <c r="O2006" s="256"/>
      <c r="P2006" s="257"/>
    </row>
    <row r="2007" spans="2:16" ht="14.25">
      <c r="B2007" s="204"/>
      <c r="C2007" s="1420"/>
      <c r="D2007" s="1421"/>
      <c r="E2007" s="1421"/>
      <c r="F2007" s="1421"/>
      <c r="G2007" s="1421"/>
      <c r="H2007" s="1421"/>
      <c r="I2007" s="1421"/>
      <c r="J2007" s="1421"/>
      <c r="K2007" s="312"/>
      <c r="L2007" s="313"/>
      <c r="M2007" s="1422"/>
      <c r="N2007" s="1422"/>
      <c r="O2007" s="256"/>
      <c r="P2007" s="257"/>
    </row>
    <row r="2008" spans="2:16" ht="14.25">
      <c r="B2008" s="204"/>
      <c r="C2008" s="1405" t="s">
        <v>4684</v>
      </c>
      <c r="D2008" s="1406"/>
      <c r="E2008" s="1406"/>
      <c r="F2008" s="1406"/>
      <c r="G2008" s="1406"/>
      <c r="H2008" s="1406"/>
      <c r="I2008" s="1406"/>
      <c r="J2008" s="1407"/>
      <c r="K2008" s="312" t="s">
        <v>0</v>
      </c>
      <c r="L2008" s="313">
        <v>16</v>
      </c>
      <c r="M2008" s="1425">
        <f>+'BASE MAQ. Y EQ.'!E75</f>
        <v>525</v>
      </c>
      <c r="N2008" s="1426"/>
      <c r="O2008" s="256">
        <f t="shared" ref="O2008:O2011" si="3">+ROUND(L2008*M2008,2)</f>
        <v>8400</v>
      </c>
      <c r="P2008" s="257"/>
    </row>
    <row r="2009" spans="2:16" ht="14.25">
      <c r="B2009" s="204"/>
      <c r="C2009" s="1405" t="s">
        <v>4685</v>
      </c>
      <c r="D2009" s="1406"/>
      <c r="E2009" s="1406"/>
      <c r="F2009" s="1406"/>
      <c r="G2009" s="1406"/>
      <c r="H2009" s="1406"/>
      <c r="I2009" s="1406"/>
      <c r="J2009" s="1407"/>
      <c r="K2009" s="312" t="s">
        <v>0</v>
      </c>
      <c r="L2009" s="313">
        <v>16</v>
      </c>
      <c r="M2009" s="1425">
        <f>+'BASE MAQ. Y EQ.'!E110</f>
        <v>480</v>
      </c>
      <c r="N2009" s="1426"/>
      <c r="O2009" s="256">
        <f t="shared" si="3"/>
        <v>7680</v>
      </c>
      <c r="P2009" s="257"/>
    </row>
    <row r="2010" spans="2:16" ht="14.25">
      <c r="B2010" s="204"/>
      <c r="C2010" s="1423" t="s">
        <v>4690</v>
      </c>
      <c r="D2010" s="1424"/>
      <c r="E2010" s="1424"/>
      <c r="F2010" s="1424"/>
      <c r="G2010" s="1424"/>
      <c r="H2010" s="1424"/>
      <c r="I2010" s="1424"/>
      <c r="J2010" s="1424"/>
      <c r="K2010" s="312" t="s">
        <v>0</v>
      </c>
      <c r="L2010" s="313">
        <v>16</v>
      </c>
      <c r="M2010" s="1425">
        <f>+'BASE MAQ. Y EQ.'!E113</f>
        <v>270</v>
      </c>
      <c r="N2010" s="1426"/>
      <c r="O2010" s="256">
        <f t="shared" si="3"/>
        <v>4320</v>
      </c>
      <c r="P2010" s="257"/>
    </row>
    <row r="2011" spans="2:16" ht="14.25">
      <c r="B2011" s="204"/>
      <c r="C2011" s="1423" t="s">
        <v>2405</v>
      </c>
      <c r="D2011" s="1424"/>
      <c r="E2011" s="1424"/>
      <c r="F2011" s="1424"/>
      <c r="G2011" s="1424"/>
      <c r="H2011" s="1424"/>
      <c r="I2011" s="1424"/>
      <c r="J2011" s="1424"/>
      <c r="K2011" s="312" t="s">
        <v>0</v>
      </c>
      <c r="L2011" s="313">
        <v>1.5</v>
      </c>
      <c r="M2011" s="1425">
        <f>+'BASE MAT'!E1874</f>
        <v>60000</v>
      </c>
      <c r="N2011" s="1426"/>
      <c r="O2011" s="256">
        <f t="shared" si="3"/>
        <v>90000</v>
      </c>
      <c r="P2011" s="257"/>
    </row>
    <row r="2012" spans="2:16" ht="15.75" thickBot="1">
      <c r="B2012" s="204"/>
      <c r="C2012" s="1385" t="s">
        <v>4631</v>
      </c>
      <c r="D2012" s="1386"/>
      <c r="E2012" s="1386"/>
      <c r="F2012" s="1386"/>
      <c r="G2012" s="1386"/>
      <c r="H2012" s="1386"/>
      <c r="I2012" s="1386"/>
      <c r="J2012" s="1386"/>
      <c r="K2012" s="1386"/>
      <c r="L2012" s="1386"/>
      <c r="M2012" s="1386"/>
      <c r="N2012" s="1386"/>
      <c r="O2012" s="267">
        <f>ROUND(SUM(O2004:O2011),2)</f>
        <v>796058.64</v>
      </c>
      <c r="P2012" s="257"/>
    </row>
    <row r="2013" spans="2:16">
      <c r="B2013" s="204"/>
      <c r="C2013" s="1387" t="s">
        <v>4634</v>
      </c>
      <c r="D2013" s="1388"/>
      <c r="E2013" s="1388"/>
      <c r="F2013" s="1388"/>
      <c r="G2013" s="1388"/>
      <c r="H2013" s="1388"/>
      <c r="I2013" s="1388"/>
      <c r="J2013" s="1388"/>
      <c r="K2013" s="1388"/>
      <c r="L2013" s="1388"/>
      <c r="M2013" s="1388"/>
      <c r="N2013" s="1388"/>
      <c r="O2013" s="1389"/>
      <c r="P2013" s="249"/>
    </row>
    <row r="2014" spans="2:16">
      <c r="B2014" s="204"/>
      <c r="C2014" s="1387"/>
      <c r="D2014" s="1388"/>
      <c r="E2014" s="1388"/>
      <c r="F2014" s="1388"/>
      <c r="G2014" s="1388"/>
      <c r="H2014" s="1388"/>
      <c r="I2014" s="1388"/>
      <c r="J2014" s="1388"/>
      <c r="K2014" s="1388"/>
      <c r="L2014" s="1388"/>
      <c r="M2014" s="1388"/>
      <c r="N2014" s="1388"/>
      <c r="O2014" s="1389"/>
      <c r="P2014" s="249"/>
    </row>
    <row r="2015" spans="2:16" ht="13.5" thickBot="1">
      <c r="B2015" s="204"/>
      <c r="C2015" s="1390"/>
      <c r="D2015" s="1391"/>
      <c r="E2015" s="1391"/>
      <c r="F2015" s="1391"/>
      <c r="G2015" s="1391"/>
      <c r="H2015" s="1391"/>
      <c r="I2015" s="1391"/>
      <c r="J2015" s="1391"/>
      <c r="K2015" s="1391"/>
      <c r="L2015" s="1391"/>
      <c r="M2015" s="1391"/>
      <c r="N2015" s="1391"/>
      <c r="O2015" s="1392"/>
      <c r="P2015" s="249"/>
    </row>
    <row r="2016" spans="2:16" ht="17.25">
      <c r="B2016" s="204"/>
      <c r="C2016" s="1393" t="s">
        <v>4635</v>
      </c>
      <c r="D2016" s="1394"/>
      <c r="E2016" s="1394"/>
      <c r="F2016" s="1394"/>
      <c r="G2016" s="1394"/>
      <c r="H2016" s="1394"/>
      <c r="I2016" s="1395"/>
      <c r="J2016" s="251" t="s">
        <v>4636</v>
      </c>
      <c r="K2016" s="263" t="s">
        <v>4506</v>
      </c>
      <c r="L2016" s="269" t="s">
        <v>4637</v>
      </c>
      <c r="M2016" s="1396" t="s">
        <v>4248</v>
      </c>
      <c r="N2016" s="1395"/>
      <c r="O2016" s="252" t="s">
        <v>4630</v>
      </c>
      <c r="P2016" s="253"/>
    </row>
    <row r="2017" spans="2:16" ht="15" thickBot="1">
      <c r="B2017" s="204"/>
      <c r="C2017" s="1397"/>
      <c r="D2017" s="1398"/>
      <c r="E2017" s="1398"/>
      <c r="F2017" s="1398"/>
      <c r="G2017" s="1398"/>
      <c r="H2017" s="1398"/>
      <c r="I2017" s="1399"/>
      <c r="J2017" s="270"/>
      <c r="K2017" s="271"/>
      <c r="L2017" s="270"/>
      <c r="M2017" s="1368"/>
      <c r="N2017" s="1369"/>
      <c r="O2017" s="256"/>
      <c r="P2017" s="257"/>
    </row>
    <row r="2018" spans="2:16" ht="15" thickBot="1">
      <c r="B2018" s="204"/>
      <c r="C2018" s="1397"/>
      <c r="D2018" s="1398"/>
      <c r="E2018" s="1398"/>
      <c r="F2018" s="1398"/>
      <c r="G2018" s="1398"/>
      <c r="H2018" s="1398"/>
      <c r="I2018" s="1399"/>
      <c r="J2018" s="322"/>
      <c r="K2018" s="271"/>
      <c r="L2018" s="270"/>
      <c r="M2018" s="1368"/>
      <c r="N2018" s="1369"/>
      <c r="O2018" s="256"/>
      <c r="P2018" s="257"/>
    </row>
    <row r="2019" spans="2:16" ht="15.75" thickBot="1">
      <c r="B2019" s="204"/>
      <c r="C2019" s="1370" t="s">
        <v>4631</v>
      </c>
      <c r="D2019" s="1371"/>
      <c r="E2019" s="1371"/>
      <c r="F2019" s="1371"/>
      <c r="G2019" s="1371"/>
      <c r="H2019" s="1371"/>
      <c r="I2019" s="1371"/>
      <c r="J2019" s="1371"/>
      <c r="K2019" s="1371"/>
      <c r="L2019" s="1371"/>
      <c r="M2019" s="1371"/>
      <c r="N2019" s="1372"/>
      <c r="O2019" s="261">
        <f>+ROUND(O2017+O2018,2)</f>
        <v>0</v>
      </c>
      <c r="P2019" s="262"/>
    </row>
    <row r="2020" spans="2:16">
      <c r="B2020" s="204"/>
      <c r="C2020" s="1400" t="s">
        <v>4638</v>
      </c>
      <c r="D2020" s="1401"/>
      <c r="E2020" s="1401"/>
      <c r="F2020" s="1401"/>
      <c r="G2020" s="1401"/>
      <c r="H2020" s="1401"/>
      <c r="I2020" s="1401"/>
      <c r="J2020" s="1401"/>
      <c r="K2020" s="1401"/>
      <c r="L2020" s="1401"/>
      <c r="M2020" s="1401"/>
      <c r="N2020" s="1401"/>
      <c r="O2020" s="1402"/>
      <c r="P2020" s="249"/>
    </row>
    <row r="2021" spans="2:16">
      <c r="B2021" s="204"/>
      <c r="C2021" s="1387"/>
      <c r="D2021" s="1388"/>
      <c r="E2021" s="1388"/>
      <c r="F2021" s="1388"/>
      <c r="G2021" s="1388"/>
      <c r="H2021" s="1388"/>
      <c r="I2021" s="1388"/>
      <c r="J2021" s="1388"/>
      <c r="K2021" s="1388"/>
      <c r="L2021" s="1388"/>
      <c r="M2021" s="1388"/>
      <c r="N2021" s="1388"/>
      <c r="O2021" s="1389"/>
      <c r="P2021" s="249"/>
    </row>
    <row r="2022" spans="2:16" ht="13.5" thickBot="1">
      <c r="B2022" s="204"/>
      <c r="C2022" s="1390"/>
      <c r="D2022" s="1391"/>
      <c r="E2022" s="1391"/>
      <c r="F2022" s="1391"/>
      <c r="G2022" s="1391"/>
      <c r="H2022" s="1391"/>
      <c r="I2022" s="1391"/>
      <c r="J2022" s="1391"/>
      <c r="K2022" s="1391"/>
      <c r="L2022" s="1391"/>
      <c r="M2022" s="1391"/>
      <c r="N2022" s="1391"/>
      <c r="O2022" s="1392"/>
      <c r="P2022" s="249"/>
    </row>
    <row r="2023" spans="2:16" ht="30">
      <c r="B2023" s="204"/>
      <c r="C2023" s="1393" t="s">
        <v>4639</v>
      </c>
      <c r="D2023" s="1394"/>
      <c r="E2023" s="1394"/>
      <c r="F2023" s="1394"/>
      <c r="G2023" s="1394"/>
      <c r="H2023" s="1394"/>
      <c r="I2023" s="1395"/>
      <c r="J2023" s="251" t="s">
        <v>4510</v>
      </c>
      <c r="K2023" s="324" t="s">
        <v>65</v>
      </c>
      <c r="L2023" s="276" t="s">
        <v>4512</v>
      </c>
      <c r="M2023" s="1403" t="s">
        <v>4496</v>
      </c>
      <c r="N2023" s="1404"/>
      <c r="O2023" s="278" t="s">
        <v>4630</v>
      </c>
      <c r="P2023" s="279"/>
    </row>
    <row r="2024" spans="2:16" ht="14.25">
      <c r="B2024" s="204"/>
      <c r="C2024" s="1405" t="str">
        <f>+'BASE M.O.'!D18</f>
        <v>Cuadrilla tipo 3(1 oficial + 3 ayudantes)</v>
      </c>
      <c r="D2024" s="1406"/>
      <c r="E2024" s="1406"/>
      <c r="F2024" s="1406"/>
      <c r="G2024" s="1406"/>
      <c r="H2024" s="1406"/>
      <c r="I2024" s="1407"/>
      <c r="J2024" s="280">
        <f>+'BASE M.O.'!E18</f>
        <v>226201.5</v>
      </c>
      <c r="K2024" s="287">
        <f>+'BASE M.O.'!F18</f>
        <v>2.3094184916435125</v>
      </c>
      <c r="L2024" s="280">
        <f>+'BASE M.O.'!G18</f>
        <v>522394</v>
      </c>
      <c r="M2024" s="1408">
        <v>1</v>
      </c>
      <c r="N2024" s="1409"/>
      <c r="O2024" s="309">
        <f>+L2024/M2024</f>
        <v>522394</v>
      </c>
      <c r="P2024" s="282"/>
    </row>
    <row r="2025" spans="2:16" ht="14.25">
      <c r="B2025" s="204"/>
      <c r="C2025" s="1405"/>
      <c r="D2025" s="1406"/>
      <c r="E2025" s="1406"/>
      <c r="F2025" s="1406"/>
      <c r="G2025" s="1406"/>
      <c r="H2025" s="1406"/>
      <c r="I2025" s="1407"/>
      <c r="J2025" s="280"/>
      <c r="K2025" s="287"/>
      <c r="L2025" s="280"/>
      <c r="M2025" s="1408"/>
      <c r="N2025" s="1409"/>
      <c r="O2025" s="309"/>
      <c r="P2025" s="282"/>
    </row>
    <row r="2026" spans="2:16" ht="14.25">
      <c r="B2026" s="204"/>
      <c r="C2026" s="1405"/>
      <c r="D2026" s="1406"/>
      <c r="E2026" s="1406"/>
      <c r="F2026" s="1406"/>
      <c r="G2026" s="1406"/>
      <c r="H2026" s="1406"/>
      <c r="I2026" s="1407"/>
      <c r="J2026" s="280">
        <f>+'BASE M.O.'!E3605</f>
        <v>0</v>
      </c>
      <c r="K2026" s="311"/>
      <c r="L2026" s="281">
        <f>+'BASE M.O.'!G3605</f>
        <v>0</v>
      </c>
      <c r="M2026" s="1410"/>
      <c r="N2026" s="1411"/>
      <c r="O2026" s="309"/>
      <c r="P2026" s="282"/>
    </row>
    <row r="2027" spans="2:16" ht="15" thickBot="1">
      <c r="B2027" s="204"/>
      <c r="C2027" s="1365"/>
      <c r="D2027" s="1366"/>
      <c r="E2027" s="1366"/>
      <c r="F2027" s="1366"/>
      <c r="G2027" s="1366"/>
      <c r="H2027" s="1366"/>
      <c r="I2027" s="1367"/>
      <c r="J2027" s="272"/>
      <c r="K2027" s="273"/>
      <c r="L2027" s="272"/>
      <c r="M2027" s="1368"/>
      <c r="N2027" s="1369"/>
      <c r="O2027" s="274"/>
      <c r="P2027" s="257"/>
    </row>
    <row r="2028" spans="2:16" ht="15.75" thickBot="1">
      <c r="B2028" s="204"/>
      <c r="C2028" s="1370" t="s">
        <v>4631</v>
      </c>
      <c r="D2028" s="1371"/>
      <c r="E2028" s="1371"/>
      <c r="F2028" s="1371"/>
      <c r="G2028" s="1371"/>
      <c r="H2028" s="1371"/>
      <c r="I2028" s="1371"/>
      <c r="J2028" s="1371"/>
      <c r="K2028" s="1371"/>
      <c r="L2028" s="1371"/>
      <c r="M2028" s="1371"/>
      <c r="N2028" s="1372"/>
      <c r="O2028" s="268">
        <f>ROUND(SUM(O2024:O2027),2)</f>
        <v>522394</v>
      </c>
      <c r="P2028" s="257"/>
    </row>
    <row r="2029" spans="2:16" ht="15" thickBot="1">
      <c r="B2029" s="204"/>
      <c r="C2029" s="243"/>
      <c r="D2029" s="212"/>
      <c r="E2029" s="212"/>
      <c r="F2029" s="212"/>
      <c r="G2029" s="212"/>
      <c r="H2029" s="212"/>
      <c r="I2029" s="212"/>
      <c r="J2029" s="212"/>
      <c r="K2029" s="212"/>
      <c r="L2029" s="212"/>
      <c r="M2029" s="212"/>
      <c r="N2029" s="212"/>
      <c r="O2029" s="244"/>
      <c r="P2029" s="205"/>
    </row>
    <row r="2030" spans="2:16" ht="15.75" thickBot="1">
      <c r="B2030" s="204"/>
      <c r="C2030" s="1373" t="s">
        <v>4640</v>
      </c>
      <c r="D2030" s="1374"/>
      <c r="E2030" s="1374"/>
      <c r="F2030" s="1374"/>
      <c r="G2030" s="1374"/>
      <c r="H2030" s="1374"/>
      <c r="I2030" s="1374"/>
      <c r="J2030" s="1374"/>
      <c r="K2030" s="1374"/>
      <c r="L2030" s="1374"/>
      <c r="M2030" s="1374"/>
      <c r="N2030" s="1375"/>
      <c r="O2030" s="283">
        <f>+ROUND(O2028+O2019+O2012+O1999,2)</f>
        <v>1358634.84</v>
      </c>
      <c r="P2030" s="284"/>
    </row>
    <row r="2031" spans="2:16" ht="14.45" customHeight="1">
      <c r="B2031" s="204"/>
      <c r="C2031" s="1376" t="s">
        <v>5351</v>
      </c>
      <c r="D2031" s="1377"/>
      <c r="E2031" s="1377"/>
      <c r="F2031" s="1377"/>
      <c r="G2031" s="1377"/>
      <c r="H2031" s="1377"/>
      <c r="I2031" s="1377"/>
      <c r="J2031" s="1377"/>
      <c r="K2031" s="1377"/>
      <c r="L2031" s="1377"/>
      <c r="M2031" s="1377"/>
      <c r="N2031" s="1377"/>
      <c r="O2031" s="1378"/>
      <c r="P2031" s="284"/>
    </row>
    <row r="2032" spans="2:16" ht="14.45" customHeight="1">
      <c r="B2032" s="204"/>
      <c r="C2032" s="1379"/>
      <c r="D2032" s="1380"/>
      <c r="E2032" s="1380"/>
      <c r="F2032" s="1380"/>
      <c r="G2032" s="1380"/>
      <c r="H2032" s="1380"/>
      <c r="I2032" s="1380"/>
      <c r="J2032" s="1380"/>
      <c r="K2032" s="1380"/>
      <c r="L2032" s="1380"/>
      <c r="M2032" s="1380"/>
      <c r="N2032" s="1380"/>
      <c r="O2032" s="1381"/>
      <c r="P2032" s="284"/>
    </row>
    <row r="2033" spans="2:16" ht="14.45" customHeight="1">
      <c r="B2033" s="204"/>
      <c r="C2033" s="1379"/>
      <c r="D2033" s="1380"/>
      <c r="E2033" s="1380"/>
      <c r="F2033" s="1380"/>
      <c r="G2033" s="1380"/>
      <c r="H2033" s="1380"/>
      <c r="I2033" s="1380"/>
      <c r="J2033" s="1380"/>
      <c r="K2033" s="1380"/>
      <c r="L2033" s="1380"/>
      <c r="M2033" s="1380"/>
      <c r="N2033" s="1380"/>
      <c r="O2033" s="1381"/>
      <c r="P2033" s="284"/>
    </row>
    <row r="2034" spans="2:16" ht="14.45" customHeight="1" thickBot="1">
      <c r="B2034" s="204"/>
      <c r="C2034" s="1382"/>
      <c r="D2034" s="1383"/>
      <c r="E2034" s="1383"/>
      <c r="F2034" s="1383"/>
      <c r="G2034" s="1383"/>
      <c r="H2034" s="1383"/>
      <c r="I2034" s="1383"/>
      <c r="J2034" s="1383"/>
      <c r="K2034" s="1383"/>
      <c r="L2034" s="1383"/>
      <c r="M2034" s="1383"/>
      <c r="N2034" s="1383"/>
      <c r="O2034" s="1384"/>
      <c r="P2034" s="284"/>
    </row>
    <row r="2035" spans="2:16" ht="13.5" thickBot="1">
      <c r="B2035" s="305"/>
      <c r="C2035" s="306"/>
      <c r="D2035" s="306"/>
      <c r="E2035" s="306"/>
      <c r="F2035" s="306"/>
      <c r="G2035" s="306"/>
      <c r="H2035" s="306"/>
      <c r="I2035" s="306"/>
      <c r="J2035" s="306"/>
      <c r="K2035" s="306"/>
      <c r="L2035" s="306"/>
      <c r="M2035" s="306"/>
      <c r="N2035" s="306"/>
      <c r="O2035" s="306"/>
      <c r="P2035" s="307"/>
    </row>
    <row r="2036" spans="2:16" ht="13.5" thickTop="1"/>
    <row r="2037" spans="2:16" ht="13.5" thickBot="1"/>
    <row r="2038" spans="2:16" ht="13.5" thickTop="1">
      <c r="B2038" s="201"/>
      <c r="C2038" s="202"/>
      <c r="D2038" s="202"/>
      <c r="E2038" s="202"/>
      <c r="F2038" s="202"/>
      <c r="G2038" s="202"/>
      <c r="H2038" s="202"/>
      <c r="I2038" s="202"/>
      <c r="J2038" s="202"/>
      <c r="K2038" s="202"/>
      <c r="L2038" s="202"/>
      <c r="M2038" s="202"/>
      <c r="N2038" s="202"/>
      <c r="O2038" s="202"/>
      <c r="P2038" s="203"/>
    </row>
    <row r="2039" spans="2:16" ht="15" thickBot="1">
      <c r="B2039" s="204"/>
      <c r="C2039" s="212"/>
      <c r="D2039" s="212"/>
      <c r="E2039" s="212"/>
      <c r="F2039" s="212"/>
      <c r="G2039" s="212"/>
      <c r="H2039" s="212"/>
      <c r="I2039" s="212"/>
      <c r="J2039" s="212"/>
      <c r="K2039" s="212"/>
      <c r="L2039" s="212"/>
      <c r="M2039" s="212"/>
      <c r="N2039" s="212"/>
      <c r="O2039" s="212"/>
      <c r="P2039" s="205"/>
    </row>
    <row r="2040" spans="2:16" ht="14.45" customHeight="1">
      <c r="B2040" s="204"/>
      <c r="C2040" s="1469" t="str">
        <f>+credenciales!$B$36</f>
        <v xml:space="preserve">ANÁLISIS DE PRECIOS UNITARIOS </v>
      </c>
      <c r="D2040" s="1470"/>
      <c r="E2040" s="1470"/>
      <c r="F2040" s="1470"/>
      <c r="G2040" s="1470"/>
      <c r="H2040" s="1470"/>
      <c r="I2040" s="1470"/>
      <c r="J2040" s="1470"/>
      <c r="K2040" s="1471"/>
      <c r="L2040" s="1478"/>
      <c r="M2040" s="1479"/>
      <c r="N2040" s="1479"/>
      <c r="O2040" s="1480"/>
      <c r="P2040" s="214"/>
    </row>
    <row r="2041" spans="2:16" ht="14.45" customHeight="1">
      <c r="B2041" s="204"/>
      <c r="C2041" s="1472"/>
      <c r="D2041" s="1473"/>
      <c r="E2041" s="1473"/>
      <c r="F2041" s="1473"/>
      <c r="G2041" s="1473"/>
      <c r="H2041" s="1473"/>
      <c r="I2041" s="1473"/>
      <c r="J2041" s="1473"/>
      <c r="K2041" s="1474"/>
      <c r="L2041" s="1481"/>
      <c r="M2041" s="1482"/>
      <c r="N2041" s="1482"/>
      <c r="O2041" s="1483"/>
      <c r="P2041" s="214"/>
    </row>
    <row r="2042" spans="2:16" ht="14.45" customHeight="1">
      <c r="B2042" s="204"/>
      <c r="C2042" s="1472"/>
      <c r="D2042" s="1473"/>
      <c r="E2042" s="1473"/>
      <c r="F2042" s="1473"/>
      <c r="G2042" s="1473"/>
      <c r="H2042" s="1473"/>
      <c r="I2042" s="1473"/>
      <c r="J2042" s="1473"/>
      <c r="K2042" s="1474"/>
      <c r="L2042" s="1484" t="s">
        <v>4615</v>
      </c>
      <c r="M2042" s="1486"/>
      <c r="N2042" s="1487"/>
      <c r="O2042" s="1488"/>
      <c r="P2042" s="214"/>
    </row>
    <row r="2043" spans="2:16" ht="14.45" customHeight="1">
      <c r="B2043" s="204"/>
      <c r="C2043" s="1472"/>
      <c r="D2043" s="1473"/>
      <c r="E2043" s="1473"/>
      <c r="F2043" s="1473"/>
      <c r="G2043" s="1473"/>
      <c r="H2043" s="1473"/>
      <c r="I2043" s="1473"/>
      <c r="J2043" s="1473"/>
      <c r="K2043" s="1474"/>
      <c r="L2043" s="1485"/>
      <c r="M2043" s="1489"/>
      <c r="N2043" s="1490"/>
      <c r="O2043" s="1491"/>
      <c r="P2043" s="216"/>
    </row>
    <row r="2044" spans="2:16" ht="13.9" customHeight="1">
      <c r="B2044" s="204"/>
      <c r="C2044" s="1472"/>
      <c r="D2044" s="1473"/>
      <c r="E2044" s="1473"/>
      <c r="F2044" s="1473"/>
      <c r="G2044" s="1473"/>
      <c r="H2044" s="1473"/>
      <c r="I2044" s="1473"/>
      <c r="J2044" s="1473"/>
      <c r="K2044" s="1474"/>
      <c r="L2044" s="1484" t="s">
        <v>4617</v>
      </c>
      <c r="M2044" s="1484">
        <v>1</v>
      </c>
      <c r="N2044" s="1484" t="s">
        <v>4618</v>
      </c>
      <c r="O2044" s="1493">
        <v>1</v>
      </c>
      <c r="P2044" s="214"/>
    </row>
    <row r="2045" spans="2:16" ht="13.9" customHeight="1">
      <c r="B2045" s="204"/>
      <c r="C2045" s="1472"/>
      <c r="D2045" s="1473"/>
      <c r="E2045" s="1473"/>
      <c r="F2045" s="1473"/>
      <c r="G2045" s="1473"/>
      <c r="H2045" s="1473"/>
      <c r="I2045" s="1473"/>
      <c r="J2045" s="1473"/>
      <c r="K2045" s="1474"/>
      <c r="L2045" s="1492"/>
      <c r="M2045" s="1492"/>
      <c r="N2045" s="1492"/>
      <c r="O2045" s="1494"/>
      <c r="P2045" s="214"/>
    </row>
    <row r="2046" spans="2:16" ht="14.45" customHeight="1">
      <c r="B2046" s="204"/>
      <c r="C2046" s="1475"/>
      <c r="D2046" s="1476"/>
      <c r="E2046" s="1476"/>
      <c r="F2046" s="1476"/>
      <c r="G2046" s="1476"/>
      <c r="H2046" s="1476"/>
      <c r="I2046" s="1476"/>
      <c r="J2046" s="1476"/>
      <c r="K2046" s="1477"/>
      <c r="L2046" s="1492"/>
      <c r="M2046" s="1492"/>
      <c r="N2046" s="1492"/>
      <c r="O2046" s="1494"/>
      <c r="P2046" s="214"/>
    </row>
    <row r="2047" spans="2:16" ht="15.75" thickBot="1">
      <c r="B2047" s="204"/>
      <c r="C2047" s="217"/>
      <c r="D2047" s="218"/>
      <c r="E2047" s="218"/>
      <c r="F2047" s="218"/>
      <c r="G2047" s="218"/>
      <c r="H2047" s="218"/>
      <c r="I2047" s="218"/>
      <c r="J2047" s="218"/>
      <c r="K2047" s="218"/>
      <c r="L2047" s="218"/>
      <c r="M2047" s="219"/>
      <c r="N2047" s="219"/>
      <c r="O2047" s="220"/>
      <c r="P2047" s="221"/>
    </row>
    <row r="2048" spans="2:16" ht="15">
      <c r="B2048" s="204"/>
      <c r="C2048" s="222"/>
      <c r="D2048" s="213"/>
      <c r="E2048" s="213"/>
      <c r="F2048" s="213"/>
      <c r="G2048" s="213"/>
      <c r="H2048" s="213"/>
      <c r="I2048" s="213"/>
      <c r="J2048" s="213"/>
      <c r="K2048" s="213"/>
      <c r="L2048" s="223" t="s">
        <v>4620</v>
      </c>
      <c r="M2048" s="224" t="s">
        <v>4621</v>
      </c>
      <c r="N2048" s="224" t="s">
        <v>4622</v>
      </c>
      <c r="O2048" s="225" t="s">
        <v>4623</v>
      </c>
      <c r="P2048" s="216"/>
    </row>
    <row r="2049" spans="2:16" ht="15">
      <c r="B2049" s="204"/>
      <c r="C2049" s="226"/>
      <c r="D2049" s="215"/>
      <c r="E2049" s="215"/>
      <c r="F2049" s="215"/>
      <c r="G2049" s="215"/>
      <c r="H2049" s="215"/>
      <c r="I2049" s="215"/>
      <c r="J2049" s="215"/>
      <c r="K2049" s="215"/>
      <c r="L2049" s="227"/>
      <c r="M2049" s="228"/>
      <c r="N2049" s="228"/>
      <c r="O2049" s="228"/>
      <c r="P2049" s="230"/>
    </row>
    <row r="2050" spans="2:16" ht="15">
      <c r="B2050" s="204"/>
      <c r="C2050" s="1427" t="s">
        <v>4624</v>
      </c>
      <c r="D2050" s="1428"/>
      <c r="E2050" s="1428"/>
      <c r="F2050" s="1428"/>
      <c r="G2050" s="215" t="s">
        <v>4660</v>
      </c>
      <c r="H2050" s="215"/>
      <c r="I2050" s="215" t="s">
        <v>4625</v>
      </c>
      <c r="J2050" s="212"/>
      <c r="K2050" s="215"/>
      <c r="L2050" s="227"/>
      <c r="M2050" s="212"/>
      <c r="N2050" s="212"/>
      <c r="O2050" s="231"/>
      <c r="P2050" s="230"/>
    </row>
    <row r="2051" spans="2:16" ht="15">
      <c r="B2051" s="204"/>
      <c r="C2051" s="232"/>
      <c r="D2051" s="233"/>
      <c r="E2051" s="233"/>
      <c r="F2051" s="233"/>
      <c r="G2051" s="233"/>
      <c r="H2051" s="233"/>
      <c r="I2051" s="233"/>
      <c r="J2051" s="233"/>
      <c r="K2051" s="233"/>
      <c r="L2051" s="233"/>
      <c r="M2051" s="233"/>
      <c r="N2051" s="233"/>
      <c r="O2051" s="234"/>
      <c r="P2051" s="235"/>
    </row>
    <row r="2052" spans="2:16" ht="15" thickBot="1">
      <c r="B2052" s="204"/>
      <c r="C2052" s="236"/>
      <c r="D2052" s="237"/>
      <c r="E2052" s="237"/>
      <c r="F2052" s="237"/>
      <c r="G2052" s="237"/>
      <c r="H2052" s="237"/>
      <c r="I2052" s="237"/>
      <c r="J2052" s="237"/>
      <c r="K2052" s="237"/>
      <c r="L2052" s="237"/>
      <c r="M2052" s="237"/>
      <c r="N2052" s="237"/>
      <c r="O2052" s="238"/>
      <c r="P2052" s="205"/>
    </row>
    <row r="2053" spans="2:16" ht="15" thickBot="1">
      <c r="B2053" s="204"/>
      <c r="C2053" s="239"/>
      <c r="D2053" s="240"/>
      <c r="E2053" s="240"/>
      <c r="F2053" s="240"/>
      <c r="G2053" s="240"/>
      <c r="H2053" s="240"/>
      <c r="I2053" s="212"/>
      <c r="J2053" s="212"/>
      <c r="K2053" s="240"/>
      <c r="L2053" s="240"/>
      <c r="M2053" s="240"/>
      <c r="N2053" s="240"/>
      <c r="O2053" s="241"/>
      <c r="P2053" s="205"/>
    </row>
    <row r="2054" spans="2:16" ht="15">
      <c r="B2054" s="204"/>
      <c r="C2054" s="1429" t="s">
        <v>4626</v>
      </c>
      <c r="D2054" s="1430"/>
      <c r="E2054" s="1430"/>
      <c r="F2054" s="1430"/>
      <c r="G2054" s="1430"/>
      <c r="H2054" s="1430"/>
      <c r="I2054" s="1430"/>
      <c r="J2054" s="1430"/>
      <c r="K2054" s="1430"/>
      <c r="L2054" s="1430"/>
      <c r="M2054" s="1430"/>
      <c r="N2054" s="1430"/>
      <c r="O2054" s="1431"/>
      <c r="P2054" s="242"/>
    </row>
    <row r="2055" spans="2:16" ht="15" thickBot="1">
      <c r="B2055" s="204"/>
      <c r="C2055" s="243"/>
      <c r="D2055" s="212"/>
      <c r="E2055" s="212"/>
      <c r="F2055" s="212"/>
      <c r="G2055" s="212"/>
      <c r="H2055" s="212"/>
      <c r="I2055" s="212"/>
      <c r="J2055" s="212"/>
      <c r="K2055" s="212"/>
      <c r="L2055" s="212"/>
      <c r="M2055" s="212"/>
      <c r="N2055" s="212"/>
      <c r="O2055" s="244"/>
      <c r="P2055" s="205"/>
    </row>
    <row r="2056" spans="2:16" ht="15">
      <c r="B2056" s="204"/>
      <c r="C2056" s="245" t="s">
        <v>4577</v>
      </c>
      <c r="D2056" s="1432" t="s">
        <v>4578</v>
      </c>
      <c r="E2056" s="1433"/>
      <c r="F2056" s="1433"/>
      <c r="G2056" s="1433"/>
      <c r="H2056" s="1433"/>
      <c r="I2056" s="1433"/>
      <c r="J2056" s="1433"/>
      <c r="K2056" s="1433"/>
      <c r="L2056" s="1434"/>
      <c r="M2056" s="1435" t="s">
        <v>98</v>
      </c>
      <c r="N2056" s="1436"/>
      <c r="O2056" s="245" t="s">
        <v>4503</v>
      </c>
      <c r="P2056" s="246"/>
    </row>
    <row r="2057" spans="2:16" ht="15" thickBot="1">
      <c r="B2057" s="204"/>
      <c r="C2057" s="308">
        <f>+'presupuesto   comfanorte'!B38</f>
        <v>3.16</v>
      </c>
      <c r="D2057" s="1437" t="str">
        <f>+'presupuesto   comfanorte'!C38</f>
        <v>CONCRETO 21  MPA PSI - VIGA CANAL-  e=,10  MT</v>
      </c>
      <c r="E2057" s="1438"/>
      <c r="F2057" s="1438"/>
      <c r="G2057" s="1438"/>
      <c r="H2057" s="1438"/>
      <c r="I2057" s="1438"/>
      <c r="J2057" s="1438"/>
      <c r="K2057" s="1438"/>
      <c r="L2057" s="1439"/>
      <c r="M2057" s="1628" t="str">
        <f>+'presupuesto   comfanorte'!D38</f>
        <v>ML</v>
      </c>
      <c r="N2057" s="1439"/>
      <c r="O2057" s="247">
        <f>+'presupuesto   comfanorte'!E38</f>
        <v>88.7</v>
      </c>
      <c r="P2057" s="248"/>
    </row>
    <row r="2058" spans="2:16">
      <c r="B2058" s="204"/>
      <c r="C2058" s="1440" t="s">
        <v>4494</v>
      </c>
      <c r="D2058" s="1441"/>
      <c r="E2058" s="1441"/>
      <c r="F2058" s="1441"/>
      <c r="G2058" s="1441"/>
      <c r="H2058" s="1441"/>
      <c r="I2058" s="1441"/>
      <c r="J2058" s="1441"/>
      <c r="K2058" s="1441"/>
      <c r="L2058" s="1441"/>
      <c r="M2058" s="1441"/>
      <c r="N2058" s="1441"/>
      <c r="O2058" s="1442"/>
      <c r="P2058" s="249"/>
    </row>
    <row r="2059" spans="2:16">
      <c r="B2059" s="204"/>
      <c r="C2059" s="1443"/>
      <c r="D2059" s="1444"/>
      <c r="E2059" s="1444"/>
      <c r="F2059" s="1444"/>
      <c r="G2059" s="1444"/>
      <c r="H2059" s="1444"/>
      <c r="I2059" s="1444"/>
      <c r="J2059" s="1444"/>
      <c r="K2059" s="1444"/>
      <c r="L2059" s="1444"/>
      <c r="M2059" s="1444"/>
      <c r="N2059" s="1444"/>
      <c r="O2059" s="1445"/>
      <c r="P2059" s="249"/>
    </row>
    <row r="2060" spans="2:16" ht="13.5" thickBot="1">
      <c r="B2060" s="204"/>
      <c r="C2060" s="1446"/>
      <c r="D2060" s="1447"/>
      <c r="E2060" s="1447"/>
      <c r="F2060" s="1447"/>
      <c r="G2060" s="1447"/>
      <c r="H2060" s="1447"/>
      <c r="I2060" s="1447"/>
      <c r="J2060" s="1447"/>
      <c r="K2060" s="1447"/>
      <c r="L2060" s="1447"/>
      <c r="M2060" s="1447"/>
      <c r="N2060" s="1447"/>
      <c r="O2060" s="1448"/>
      <c r="P2060" s="249"/>
    </row>
    <row r="2061" spans="2:16" ht="15">
      <c r="B2061" s="204"/>
      <c r="C2061" s="1393" t="s">
        <v>4578</v>
      </c>
      <c r="D2061" s="1394"/>
      <c r="E2061" s="1394"/>
      <c r="F2061" s="1394"/>
      <c r="G2061" s="1395"/>
      <c r="H2061" s="1396" t="s">
        <v>4627</v>
      </c>
      <c r="I2061" s="1395"/>
      <c r="J2061" s="1396" t="s">
        <v>4628</v>
      </c>
      <c r="K2061" s="1395"/>
      <c r="L2061" s="251" t="s">
        <v>4629</v>
      </c>
      <c r="M2061" s="1396" t="s">
        <v>4496</v>
      </c>
      <c r="N2061" s="1395"/>
      <c r="O2061" s="252" t="s">
        <v>4630</v>
      </c>
      <c r="P2061" s="253"/>
    </row>
    <row r="2062" spans="2:16" ht="14.25">
      <c r="B2062" s="204"/>
      <c r="C2062" s="1397"/>
      <c r="D2062" s="1398"/>
      <c r="E2062" s="1398"/>
      <c r="F2062" s="1398"/>
      <c r="G2062" s="1399"/>
      <c r="H2062" s="1449"/>
      <c r="I2062" s="1399"/>
      <c r="J2062" s="1449"/>
      <c r="K2062" s="1399"/>
      <c r="L2062" s="255"/>
      <c r="M2062" s="1410"/>
      <c r="N2062" s="1451"/>
      <c r="O2062" s="256"/>
      <c r="P2062" s="257"/>
    </row>
    <row r="2063" spans="2:16" ht="14.25">
      <c r="B2063" s="204"/>
      <c r="C2063" s="1405" t="s">
        <v>4683</v>
      </c>
      <c r="D2063" s="1406"/>
      <c r="E2063" s="1406"/>
      <c r="F2063" s="1406"/>
      <c r="G2063" s="1407"/>
      <c r="H2063" s="1450"/>
      <c r="I2063" s="1451"/>
      <c r="J2063" s="1452" t="s">
        <v>4682</v>
      </c>
      <c r="K2063" s="1407"/>
      <c r="L2063" s="255">
        <f>+'BASE MAQ. Y EQ.'!E61/8</f>
        <v>11250</v>
      </c>
      <c r="M2063" s="1410">
        <v>3</v>
      </c>
      <c r="N2063" s="1451"/>
      <c r="O2063" s="256">
        <f>+L2063/M2063</f>
        <v>3750</v>
      </c>
      <c r="P2063" s="257"/>
    </row>
    <row r="2064" spans="2:16" ht="14.25">
      <c r="B2064" s="204"/>
      <c r="C2064" s="1405"/>
      <c r="D2064" s="1406"/>
      <c r="E2064" s="1406"/>
      <c r="F2064" s="1406"/>
      <c r="G2064" s="1407"/>
      <c r="H2064" s="1450"/>
      <c r="I2064" s="1451"/>
      <c r="J2064" s="1452"/>
      <c r="K2064" s="1407"/>
      <c r="L2064" s="255"/>
      <c r="M2064" s="1450"/>
      <c r="N2064" s="1451"/>
      <c r="O2064" s="256"/>
      <c r="P2064" s="257"/>
    </row>
    <row r="2065" spans="2:16" ht="15" thickBot="1">
      <c r="B2065" s="204"/>
      <c r="C2065" s="1412" t="s">
        <v>4657</v>
      </c>
      <c r="D2065" s="1413"/>
      <c r="E2065" s="1413"/>
      <c r="F2065" s="1413"/>
      <c r="G2065" s="1414"/>
      <c r="H2065" s="1415"/>
      <c r="I2065" s="1414"/>
      <c r="J2065" s="1415"/>
      <c r="K2065" s="1414"/>
      <c r="L2065" s="260"/>
      <c r="M2065" s="1416">
        <v>0.05</v>
      </c>
      <c r="N2065" s="1417"/>
      <c r="O2065" s="256">
        <f>+M2065*O2095</f>
        <v>13543.5335</v>
      </c>
      <c r="P2065" s="257"/>
    </row>
    <row r="2066" spans="2:16" ht="15.75" thickBot="1">
      <c r="B2066" s="204"/>
      <c r="C2066" s="1370" t="s">
        <v>4631</v>
      </c>
      <c r="D2066" s="1371"/>
      <c r="E2066" s="1371"/>
      <c r="F2066" s="1371"/>
      <c r="G2066" s="1371"/>
      <c r="H2066" s="1371"/>
      <c r="I2066" s="1371"/>
      <c r="J2066" s="1371"/>
      <c r="K2066" s="1371"/>
      <c r="L2066" s="1371"/>
      <c r="M2066" s="1371"/>
      <c r="N2066" s="1372"/>
      <c r="O2066" s="261">
        <f>+ROUND(O2062+O2065+O2063,2)+O2064</f>
        <v>17293.53</v>
      </c>
      <c r="P2066" s="262"/>
    </row>
    <row r="2067" spans="2:16">
      <c r="B2067" s="204"/>
      <c r="C2067" s="1400" t="s">
        <v>4632</v>
      </c>
      <c r="D2067" s="1401"/>
      <c r="E2067" s="1401"/>
      <c r="F2067" s="1401"/>
      <c r="G2067" s="1401"/>
      <c r="H2067" s="1401"/>
      <c r="I2067" s="1401"/>
      <c r="J2067" s="1401"/>
      <c r="K2067" s="1401"/>
      <c r="L2067" s="1401"/>
      <c r="M2067" s="1401"/>
      <c r="N2067" s="1401"/>
      <c r="O2067" s="1402"/>
      <c r="P2067" s="249"/>
    </row>
    <row r="2068" spans="2:16">
      <c r="B2068" s="204"/>
      <c r="C2068" s="1387"/>
      <c r="D2068" s="1388"/>
      <c r="E2068" s="1388"/>
      <c r="F2068" s="1388"/>
      <c r="G2068" s="1388"/>
      <c r="H2068" s="1388"/>
      <c r="I2068" s="1388"/>
      <c r="J2068" s="1388"/>
      <c r="K2068" s="1388"/>
      <c r="L2068" s="1388"/>
      <c r="M2068" s="1388"/>
      <c r="N2068" s="1388"/>
      <c r="O2068" s="1389"/>
      <c r="P2068" s="249"/>
    </row>
    <row r="2069" spans="2:16" ht="13.5" thickBot="1">
      <c r="B2069" s="204"/>
      <c r="C2069" s="1387"/>
      <c r="D2069" s="1388"/>
      <c r="E2069" s="1388"/>
      <c r="F2069" s="1388"/>
      <c r="G2069" s="1388"/>
      <c r="H2069" s="1388"/>
      <c r="I2069" s="1388"/>
      <c r="J2069" s="1388"/>
      <c r="K2069" s="1388"/>
      <c r="L2069" s="1388"/>
      <c r="M2069" s="1388"/>
      <c r="N2069" s="1388"/>
      <c r="O2069" s="1389"/>
      <c r="P2069" s="249"/>
    </row>
    <row r="2070" spans="2:16" ht="15">
      <c r="B2070" s="204"/>
      <c r="C2070" s="1418" t="s">
        <v>4578</v>
      </c>
      <c r="D2070" s="1419"/>
      <c r="E2070" s="1419"/>
      <c r="F2070" s="1419"/>
      <c r="G2070" s="1419"/>
      <c r="H2070" s="1419"/>
      <c r="I2070" s="1419"/>
      <c r="J2070" s="1419"/>
      <c r="K2070" s="251" t="s">
        <v>98</v>
      </c>
      <c r="L2070" s="251" t="s">
        <v>4503</v>
      </c>
      <c r="M2070" s="1419" t="s">
        <v>4633</v>
      </c>
      <c r="N2070" s="1419"/>
      <c r="O2070" s="252" t="s">
        <v>4630</v>
      </c>
      <c r="P2070" s="253"/>
    </row>
    <row r="2071" spans="2:16" ht="14.25">
      <c r="B2071" s="204"/>
      <c r="C2071" s="1420" t="str">
        <f>'21 MPA'!C6:G6</f>
        <v>CONCRETO 21 MPA</v>
      </c>
      <c r="D2071" s="1421"/>
      <c r="E2071" s="1421"/>
      <c r="F2071" s="1421"/>
      <c r="G2071" s="1421"/>
      <c r="H2071" s="1421"/>
      <c r="I2071" s="1421"/>
      <c r="J2071" s="1421"/>
      <c r="K2071" s="312" t="s">
        <v>10</v>
      </c>
      <c r="L2071" s="265">
        <v>0.21829999999999999</v>
      </c>
      <c r="M2071" s="1422">
        <f>'21 MPA'!I5</f>
        <v>665688</v>
      </c>
      <c r="N2071" s="1422"/>
      <c r="O2071" s="256">
        <f>M2071*L2071</f>
        <v>145319.69039999999</v>
      </c>
      <c r="P2071" s="257"/>
    </row>
    <row r="2072" spans="2:16" ht="14.25">
      <c r="B2072" s="204"/>
      <c r="C2072" s="1420"/>
      <c r="D2072" s="1421"/>
      <c r="E2072" s="1421"/>
      <c r="F2072" s="1421"/>
      <c r="G2072" s="1421"/>
      <c r="H2072" s="1421"/>
      <c r="I2072" s="1421"/>
      <c r="J2072" s="1421"/>
      <c r="K2072" s="312"/>
      <c r="L2072" s="313"/>
      <c r="M2072" s="1422"/>
      <c r="N2072" s="1422"/>
      <c r="O2072" s="256"/>
      <c r="P2072" s="257"/>
    </row>
    <row r="2073" spans="2:16" ht="14.25">
      <c r="B2073" s="204"/>
      <c r="C2073" s="1423"/>
      <c r="D2073" s="1424"/>
      <c r="E2073" s="1424"/>
      <c r="F2073" s="1424"/>
      <c r="G2073" s="1424"/>
      <c r="H2073" s="1424"/>
      <c r="I2073" s="1424"/>
      <c r="J2073" s="1424"/>
      <c r="K2073" s="312"/>
      <c r="L2073" s="313"/>
      <c r="M2073" s="1422"/>
      <c r="N2073" s="1422"/>
      <c r="O2073" s="256"/>
      <c r="P2073" s="257"/>
    </row>
    <row r="2074" spans="2:16" ht="14.25">
      <c r="B2074" s="204"/>
      <c r="C2074" s="1420"/>
      <c r="D2074" s="1421"/>
      <c r="E2074" s="1421"/>
      <c r="F2074" s="1421"/>
      <c r="G2074" s="1421"/>
      <c r="H2074" s="1421"/>
      <c r="I2074" s="1421"/>
      <c r="J2074" s="1421"/>
      <c r="K2074" s="312"/>
      <c r="L2074" s="313"/>
      <c r="M2074" s="1422"/>
      <c r="N2074" s="1422"/>
      <c r="O2074" s="256"/>
      <c r="P2074" s="257"/>
    </row>
    <row r="2075" spans="2:16" ht="14.25">
      <c r="B2075" s="204"/>
      <c r="C2075" s="1405" t="s">
        <v>4684</v>
      </c>
      <c r="D2075" s="1406"/>
      <c r="E2075" s="1406"/>
      <c r="F2075" s="1406"/>
      <c r="G2075" s="1406"/>
      <c r="H2075" s="1406"/>
      <c r="I2075" s="1406"/>
      <c r="J2075" s="1407"/>
      <c r="K2075" s="312" t="s">
        <v>0</v>
      </c>
      <c r="L2075" s="313">
        <v>6</v>
      </c>
      <c r="M2075" s="1425">
        <f>+'BASE MAQ. Y EQ.'!E75</f>
        <v>525</v>
      </c>
      <c r="N2075" s="1426"/>
      <c r="O2075" s="256">
        <f t="shared" ref="O2075:O2078" si="4">+ROUND(L2075*M2075,2)</f>
        <v>3150</v>
      </c>
      <c r="P2075" s="257"/>
    </row>
    <row r="2076" spans="2:16" ht="14.25">
      <c r="B2076" s="204"/>
      <c r="C2076" s="1405" t="s">
        <v>4685</v>
      </c>
      <c r="D2076" s="1406"/>
      <c r="E2076" s="1406"/>
      <c r="F2076" s="1406"/>
      <c r="G2076" s="1406"/>
      <c r="H2076" s="1406"/>
      <c r="I2076" s="1406"/>
      <c r="J2076" s="1407"/>
      <c r="K2076" s="312" t="s">
        <v>0</v>
      </c>
      <c r="L2076" s="313">
        <v>6</v>
      </c>
      <c r="M2076" s="1425">
        <f>+'BASE MAQ. Y EQ.'!E110</f>
        <v>480</v>
      </c>
      <c r="N2076" s="1426"/>
      <c r="O2076" s="256">
        <f t="shared" si="4"/>
        <v>2880</v>
      </c>
      <c r="P2076" s="257"/>
    </row>
    <row r="2077" spans="2:16" ht="14.25">
      <c r="B2077" s="204"/>
      <c r="C2077" s="1423" t="s">
        <v>4690</v>
      </c>
      <c r="D2077" s="1424"/>
      <c r="E2077" s="1424"/>
      <c r="F2077" s="1424"/>
      <c r="G2077" s="1424"/>
      <c r="H2077" s="1424"/>
      <c r="I2077" s="1424"/>
      <c r="J2077" s="1424"/>
      <c r="K2077" s="312" t="s">
        <v>0</v>
      </c>
      <c r="L2077" s="313">
        <v>6</v>
      </c>
      <c r="M2077" s="1425">
        <f>+'BASE MAQ. Y EQ.'!E113</f>
        <v>270</v>
      </c>
      <c r="N2077" s="1426"/>
      <c r="O2077" s="256">
        <f t="shared" si="4"/>
        <v>1620</v>
      </c>
      <c r="P2077" s="257"/>
    </row>
    <row r="2078" spans="2:16" ht="14.25">
      <c r="B2078" s="204"/>
      <c r="C2078" s="1423" t="s">
        <v>2405</v>
      </c>
      <c r="D2078" s="1424"/>
      <c r="E2078" s="1424"/>
      <c r="F2078" s="1424"/>
      <c r="G2078" s="1424"/>
      <c r="H2078" s="1424"/>
      <c r="I2078" s="1424"/>
      <c r="J2078" s="1424"/>
      <c r="K2078" s="312" t="s">
        <v>0</v>
      </c>
      <c r="L2078" s="313">
        <v>0.08</v>
      </c>
      <c r="M2078" s="1425">
        <f>+'BASE MAT'!E1875</f>
        <v>52000</v>
      </c>
      <c r="N2078" s="1426"/>
      <c r="O2078" s="256">
        <f t="shared" si="4"/>
        <v>4160</v>
      </c>
      <c r="P2078" s="257"/>
    </row>
    <row r="2079" spans="2:16" ht="15.75" thickBot="1">
      <c r="B2079" s="204"/>
      <c r="C2079" s="1385" t="s">
        <v>4631</v>
      </c>
      <c r="D2079" s="1386"/>
      <c r="E2079" s="1386"/>
      <c r="F2079" s="1386"/>
      <c r="G2079" s="1386"/>
      <c r="H2079" s="1386"/>
      <c r="I2079" s="1386"/>
      <c r="J2079" s="1386"/>
      <c r="K2079" s="1386"/>
      <c r="L2079" s="1386"/>
      <c r="M2079" s="1386"/>
      <c r="N2079" s="1386"/>
      <c r="O2079" s="267">
        <f>ROUND(SUM(O2071:O2078),2)</f>
        <v>157129.69</v>
      </c>
      <c r="P2079" s="257"/>
    </row>
    <row r="2080" spans="2:16">
      <c r="B2080" s="204"/>
      <c r="C2080" s="1387" t="s">
        <v>4634</v>
      </c>
      <c r="D2080" s="1388"/>
      <c r="E2080" s="1388"/>
      <c r="F2080" s="1388"/>
      <c r="G2080" s="1388"/>
      <c r="H2080" s="1388"/>
      <c r="I2080" s="1388"/>
      <c r="J2080" s="1388"/>
      <c r="K2080" s="1388"/>
      <c r="L2080" s="1388"/>
      <c r="M2080" s="1388"/>
      <c r="N2080" s="1388"/>
      <c r="O2080" s="1389"/>
      <c r="P2080" s="249"/>
    </row>
    <row r="2081" spans="2:16">
      <c r="B2081" s="204"/>
      <c r="C2081" s="1387"/>
      <c r="D2081" s="1388"/>
      <c r="E2081" s="1388"/>
      <c r="F2081" s="1388"/>
      <c r="G2081" s="1388"/>
      <c r="H2081" s="1388"/>
      <c r="I2081" s="1388"/>
      <c r="J2081" s="1388"/>
      <c r="K2081" s="1388"/>
      <c r="L2081" s="1388"/>
      <c r="M2081" s="1388"/>
      <c r="N2081" s="1388"/>
      <c r="O2081" s="1389"/>
      <c r="P2081" s="249"/>
    </row>
    <row r="2082" spans="2:16" ht="13.5" thickBot="1">
      <c r="B2082" s="204"/>
      <c r="C2082" s="1390"/>
      <c r="D2082" s="1391"/>
      <c r="E2082" s="1391"/>
      <c r="F2082" s="1391"/>
      <c r="G2082" s="1391"/>
      <c r="H2082" s="1391"/>
      <c r="I2082" s="1391"/>
      <c r="J2082" s="1391"/>
      <c r="K2082" s="1391"/>
      <c r="L2082" s="1391"/>
      <c r="M2082" s="1391"/>
      <c r="N2082" s="1391"/>
      <c r="O2082" s="1392"/>
      <c r="P2082" s="249"/>
    </row>
    <row r="2083" spans="2:16" ht="17.25">
      <c r="B2083" s="204"/>
      <c r="C2083" s="1393" t="s">
        <v>4635</v>
      </c>
      <c r="D2083" s="1394"/>
      <c r="E2083" s="1394"/>
      <c r="F2083" s="1394"/>
      <c r="G2083" s="1394"/>
      <c r="H2083" s="1394"/>
      <c r="I2083" s="1395"/>
      <c r="J2083" s="251" t="s">
        <v>4636</v>
      </c>
      <c r="K2083" s="263" t="s">
        <v>4506</v>
      </c>
      <c r="L2083" s="269" t="s">
        <v>4637</v>
      </c>
      <c r="M2083" s="1396" t="s">
        <v>4248</v>
      </c>
      <c r="N2083" s="1395"/>
      <c r="O2083" s="252" t="s">
        <v>4630</v>
      </c>
      <c r="P2083" s="253"/>
    </row>
    <row r="2084" spans="2:16" ht="15" thickBot="1">
      <c r="B2084" s="204"/>
      <c r="C2084" s="1397"/>
      <c r="D2084" s="1398"/>
      <c r="E2084" s="1398"/>
      <c r="F2084" s="1398"/>
      <c r="G2084" s="1398"/>
      <c r="H2084" s="1398"/>
      <c r="I2084" s="1399"/>
      <c r="J2084" s="270"/>
      <c r="K2084" s="271"/>
      <c r="L2084" s="270"/>
      <c r="M2084" s="1368"/>
      <c r="N2084" s="1369"/>
      <c r="O2084" s="256"/>
      <c r="P2084" s="257"/>
    </row>
    <row r="2085" spans="2:16" ht="15" thickBot="1">
      <c r="B2085" s="204"/>
      <c r="C2085" s="1397"/>
      <c r="D2085" s="1398"/>
      <c r="E2085" s="1398"/>
      <c r="F2085" s="1398"/>
      <c r="G2085" s="1398"/>
      <c r="H2085" s="1398"/>
      <c r="I2085" s="1399"/>
      <c r="J2085" s="322"/>
      <c r="K2085" s="271"/>
      <c r="L2085" s="270"/>
      <c r="M2085" s="1368"/>
      <c r="N2085" s="1369"/>
      <c r="O2085" s="256"/>
      <c r="P2085" s="257"/>
    </row>
    <row r="2086" spans="2:16" ht="15.75" thickBot="1">
      <c r="B2086" s="204"/>
      <c r="C2086" s="1370" t="s">
        <v>4631</v>
      </c>
      <c r="D2086" s="1371"/>
      <c r="E2086" s="1371"/>
      <c r="F2086" s="1371"/>
      <c r="G2086" s="1371"/>
      <c r="H2086" s="1371"/>
      <c r="I2086" s="1371"/>
      <c r="J2086" s="1371"/>
      <c r="K2086" s="1371"/>
      <c r="L2086" s="1371"/>
      <c r="M2086" s="1371"/>
      <c r="N2086" s="1372"/>
      <c r="O2086" s="261">
        <f>+ROUND(O2084+O2085,2)</f>
        <v>0</v>
      </c>
      <c r="P2086" s="262"/>
    </row>
    <row r="2087" spans="2:16">
      <c r="B2087" s="204"/>
      <c r="C2087" s="1400" t="s">
        <v>4638</v>
      </c>
      <c r="D2087" s="1401"/>
      <c r="E2087" s="1401"/>
      <c r="F2087" s="1401"/>
      <c r="G2087" s="1401"/>
      <c r="H2087" s="1401"/>
      <c r="I2087" s="1401"/>
      <c r="J2087" s="1401"/>
      <c r="K2087" s="1401"/>
      <c r="L2087" s="1401"/>
      <c r="M2087" s="1401"/>
      <c r="N2087" s="1401"/>
      <c r="O2087" s="1402"/>
      <c r="P2087" s="249"/>
    </row>
    <row r="2088" spans="2:16">
      <c r="B2088" s="204"/>
      <c r="C2088" s="1387"/>
      <c r="D2088" s="1388"/>
      <c r="E2088" s="1388"/>
      <c r="F2088" s="1388"/>
      <c r="G2088" s="1388"/>
      <c r="H2088" s="1388"/>
      <c r="I2088" s="1388"/>
      <c r="J2088" s="1388"/>
      <c r="K2088" s="1388"/>
      <c r="L2088" s="1388"/>
      <c r="M2088" s="1388"/>
      <c r="N2088" s="1388"/>
      <c r="O2088" s="1389"/>
      <c r="P2088" s="249"/>
    </row>
    <row r="2089" spans="2:16" ht="13.5" thickBot="1">
      <c r="B2089" s="204"/>
      <c r="C2089" s="1390"/>
      <c r="D2089" s="1391"/>
      <c r="E2089" s="1391"/>
      <c r="F2089" s="1391"/>
      <c r="G2089" s="1391"/>
      <c r="H2089" s="1391"/>
      <c r="I2089" s="1391"/>
      <c r="J2089" s="1391"/>
      <c r="K2089" s="1391"/>
      <c r="L2089" s="1391"/>
      <c r="M2089" s="1391"/>
      <c r="N2089" s="1391"/>
      <c r="O2089" s="1392"/>
      <c r="P2089" s="249"/>
    </row>
    <row r="2090" spans="2:16" ht="30">
      <c r="B2090" s="204"/>
      <c r="C2090" s="1393" t="s">
        <v>4639</v>
      </c>
      <c r="D2090" s="1394"/>
      <c r="E2090" s="1394"/>
      <c r="F2090" s="1394"/>
      <c r="G2090" s="1394"/>
      <c r="H2090" s="1394"/>
      <c r="I2090" s="1395"/>
      <c r="J2090" s="251" t="s">
        <v>4510</v>
      </c>
      <c r="K2090" s="324" t="s">
        <v>65</v>
      </c>
      <c r="L2090" s="276" t="s">
        <v>4512</v>
      </c>
      <c r="M2090" s="1403" t="s">
        <v>4496</v>
      </c>
      <c r="N2090" s="1404"/>
      <c r="O2090" s="278" t="s">
        <v>4630</v>
      </c>
      <c r="P2090" s="279"/>
    </row>
    <row r="2091" spans="2:16" ht="14.25">
      <c r="B2091" s="204"/>
      <c r="C2091" s="1405" t="str">
        <f>+'BASE M.O.'!D17</f>
        <v>Cuadrilla tipo 2(1 oficial + 2 ayudantes)</v>
      </c>
      <c r="D2091" s="1406"/>
      <c r="E2091" s="1406"/>
      <c r="F2091" s="1406"/>
      <c r="G2091" s="1406"/>
      <c r="H2091" s="1406"/>
      <c r="I2091" s="1407"/>
      <c r="J2091" s="280">
        <f>+'BASE M.O.'!E17</f>
        <v>175934.5</v>
      </c>
      <c r="K2091" s="280">
        <f>+'BASE M.O.'!F17</f>
        <v>2.3094184916435125</v>
      </c>
      <c r="L2091" s="280">
        <f>+'BASE M.O.'!G17</f>
        <v>406306</v>
      </c>
      <c r="M2091" s="1408">
        <v>1.5</v>
      </c>
      <c r="N2091" s="1409"/>
      <c r="O2091" s="309">
        <f>+L2091/M2091</f>
        <v>270870.66666666669</v>
      </c>
      <c r="P2091" s="282"/>
    </row>
    <row r="2092" spans="2:16" ht="14.25">
      <c r="B2092" s="204"/>
      <c r="C2092" s="1405"/>
      <c r="D2092" s="1406"/>
      <c r="E2092" s="1406"/>
      <c r="F2092" s="1406"/>
      <c r="G2092" s="1406"/>
      <c r="H2092" s="1406"/>
      <c r="I2092" s="1407"/>
      <c r="J2092" s="280"/>
      <c r="K2092" s="287"/>
      <c r="L2092" s="280"/>
      <c r="M2092" s="1408"/>
      <c r="N2092" s="1409"/>
      <c r="O2092" s="309"/>
      <c r="P2092" s="282"/>
    </row>
    <row r="2093" spans="2:16" ht="14.25">
      <c r="B2093" s="204"/>
      <c r="C2093" s="1405"/>
      <c r="D2093" s="1406"/>
      <c r="E2093" s="1406"/>
      <c r="F2093" s="1406"/>
      <c r="G2093" s="1406"/>
      <c r="H2093" s="1406"/>
      <c r="I2093" s="1407"/>
      <c r="J2093" s="280">
        <f>+'BASE M.O.'!E3707</f>
        <v>0</v>
      </c>
      <c r="K2093" s="311"/>
      <c r="L2093" s="281">
        <f>+'BASE M.O.'!G3707</f>
        <v>0</v>
      </c>
      <c r="M2093" s="1410"/>
      <c r="N2093" s="1411"/>
      <c r="O2093" s="309"/>
      <c r="P2093" s="282"/>
    </row>
    <row r="2094" spans="2:16" ht="15" thickBot="1">
      <c r="B2094" s="204"/>
      <c r="C2094" s="1365"/>
      <c r="D2094" s="1366"/>
      <c r="E2094" s="1366"/>
      <c r="F2094" s="1366"/>
      <c r="G2094" s="1366"/>
      <c r="H2094" s="1366"/>
      <c r="I2094" s="1367"/>
      <c r="J2094" s="272"/>
      <c r="K2094" s="273"/>
      <c r="L2094" s="272"/>
      <c r="M2094" s="1368"/>
      <c r="N2094" s="1369"/>
      <c r="O2094" s="274"/>
      <c r="P2094" s="257"/>
    </row>
    <row r="2095" spans="2:16" ht="15.75" thickBot="1">
      <c r="B2095" s="204"/>
      <c r="C2095" s="1370" t="s">
        <v>4631</v>
      </c>
      <c r="D2095" s="1371"/>
      <c r="E2095" s="1371"/>
      <c r="F2095" s="1371"/>
      <c r="G2095" s="1371"/>
      <c r="H2095" s="1371"/>
      <c r="I2095" s="1371"/>
      <c r="J2095" s="1371"/>
      <c r="K2095" s="1371"/>
      <c r="L2095" s="1371"/>
      <c r="M2095" s="1371"/>
      <c r="N2095" s="1372"/>
      <c r="O2095" s="268">
        <f>ROUND(SUM(O2091:O2094),2)</f>
        <v>270870.67</v>
      </c>
      <c r="P2095" s="257"/>
    </row>
    <row r="2096" spans="2:16" ht="15" thickBot="1">
      <c r="B2096" s="204"/>
      <c r="C2096" s="243"/>
      <c r="D2096" s="212"/>
      <c r="E2096" s="212"/>
      <c r="F2096" s="212"/>
      <c r="G2096" s="212"/>
      <c r="H2096" s="212"/>
      <c r="I2096" s="212"/>
      <c r="J2096" s="212"/>
      <c r="K2096" s="212"/>
      <c r="L2096" s="212"/>
      <c r="M2096" s="212"/>
      <c r="N2096" s="212"/>
      <c r="O2096" s="244"/>
      <c r="P2096" s="205"/>
    </row>
    <row r="2097" spans="2:16" ht="15.75" thickBot="1">
      <c r="B2097" s="204"/>
      <c r="C2097" s="1373" t="s">
        <v>4640</v>
      </c>
      <c r="D2097" s="1374"/>
      <c r="E2097" s="1374"/>
      <c r="F2097" s="1374"/>
      <c r="G2097" s="1374"/>
      <c r="H2097" s="1374"/>
      <c r="I2097" s="1374"/>
      <c r="J2097" s="1374"/>
      <c r="K2097" s="1374"/>
      <c r="L2097" s="1374"/>
      <c r="M2097" s="1374"/>
      <c r="N2097" s="1375"/>
      <c r="O2097" s="283">
        <f>+ROUND(O2095+O2086+O2079+O2066,2)</f>
        <v>445293.89</v>
      </c>
      <c r="P2097" s="284"/>
    </row>
    <row r="2098" spans="2:16" ht="14.45" customHeight="1">
      <c r="B2098" s="204"/>
      <c r="C2098" s="1376" t="s">
        <v>5351</v>
      </c>
      <c r="D2098" s="1377"/>
      <c r="E2098" s="1377"/>
      <c r="F2098" s="1377"/>
      <c r="G2098" s="1377"/>
      <c r="H2098" s="1377"/>
      <c r="I2098" s="1377"/>
      <c r="J2098" s="1377"/>
      <c r="K2098" s="1377"/>
      <c r="L2098" s="1377"/>
      <c r="M2098" s="1377"/>
      <c r="N2098" s="1377"/>
      <c r="O2098" s="1378"/>
      <c r="P2098" s="284"/>
    </row>
    <row r="2099" spans="2:16" ht="14.45" customHeight="1">
      <c r="B2099" s="204"/>
      <c r="C2099" s="1379"/>
      <c r="D2099" s="1380"/>
      <c r="E2099" s="1380"/>
      <c r="F2099" s="1380"/>
      <c r="G2099" s="1380"/>
      <c r="H2099" s="1380"/>
      <c r="I2099" s="1380"/>
      <c r="J2099" s="1380"/>
      <c r="K2099" s="1380"/>
      <c r="L2099" s="1380"/>
      <c r="M2099" s="1380"/>
      <c r="N2099" s="1380"/>
      <c r="O2099" s="1381"/>
      <c r="P2099" s="284"/>
    </row>
    <row r="2100" spans="2:16" ht="14.45" customHeight="1">
      <c r="B2100" s="204"/>
      <c r="C2100" s="1379"/>
      <c r="D2100" s="1380"/>
      <c r="E2100" s="1380"/>
      <c r="F2100" s="1380"/>
      <c r="G2100" s="1380"/>
      <c r="H2100" s="1380"/>
      <c r="I2100" s="1380"/>
      <c r="J2100" s="1380"/>
      <c r="K2100" s="1380"/>
      <c r="L2100" s="1380"/>
      <c r="M2100" s="1380"/>
      <c r="N2100" s="1380"/>
      <c r="O2100" s="1381"/>
      <c r="P2100" s="284"/>
    </row>
    <row r="2101" spans="2:16" ht="14.45" customHeight="1" thickBot="1">
      <c r="B2101" s="204"/>
      <c r="C2101" s="1382"/>
      <c r="D2101" s="1383"/>
      <c r="E2101" s="1383"/>
      <c r="F2101" s="1383"/>
      <c r="G2101" s="1383"/>
      <c r="H2101" s="1383"/>
      <c r="I2101" s="1383"/>
      <c r="J2101" s="1383"/>
      <c r="K2101" s="1383"/>
      <c r="L2101" s="1383"/>
      <c r="M2101" s="1383"/>
      <c r="N2101" s="1383"/>
      <c r="O2101" s="1384"/>
      <c r="P2101" s="284"/>
    </row>
    <row r="2102" spans="2:16" ht="13.5" thickBot="1">
      <c r="B2102" s="305"/>
      <c r="C2102" s="306"/>
      <c r="D2102" s="306"/>
      <c r="E2102" s="306"/>
      <c r="F2102" s="306"/>
      <c r="G2102" s="306"/>
      <c r="H2102" s="306"/>
      <c r="I2102" s="306"/>
      <c r="J2102" s="306"/>
      <c r="K2102" s="306"/>
      <c r="L2102" s="306"/>
      <c r="M2102" s="306"/>
      <c r="N2102" s="306"/>
      <c r="O2102" s="306"/>
      <c r="P2102" s="307"/>
    </row>
    <row r="2103" spans="2:16" ht="13.5" thickTop="1"/>
    <row r="2104" spans="2:16" ht="13.5" thickBot="1"/>
    <row r="2105" spans="2:16" ht="13.5" thickTop="1">
      <c r="B2105" s="201"/>
      <c r="C2105" s="202"/>
      <c r="D2105" s="202"/>
      <c r="E2105" s="202"/>
      <c r="F2105" s="202"/>
      <c r="G2105" s="202"/>
      <c r="H2105" s="202"/>
      <c r="I2105" s="202"/>
      <c r="J2105" s="202"/>
      <c r="K2105" s="202"/>
      <c r="L2105" s="202"/>
      <c r="M2105" s="202"/>
      <c r="N2105" s="202"/>
      <c r="O2105" s="202"/>
      <c r="P2105" s="203"/>
    </row>
    <row r="2106" spans="2:16" ht="15" thickBot="1">
      <c r="B2106" s="204"/>
      <c r="C2106" s="212"/>
      <c r="D2106" s="212"/>
      <c r="E2106" s="212"/>
      <c r="F2106" s="212"/>
      <c r="G2106" s="212"/>
      <c r="H2106" s="212"/>
      <c r="I2106" s="212"/>
      <c r="J2106" s="212"/>
      <c r="K2106" s="212"/>
      <c r="L2106" s="212"/>
      <c r="M2106" s="212"/>
      <c r="N2106" s="212"/>
      <c r="O2106" s="212"/>
      <c r="P2106" s="205"/>
    </row>
    <row r="2107" spans="2:16" ht="14.45" customHeight="1">
      <c r="B2107" s="204"/>
      <c r="C2107" s="1469" t="str">
        <f>+credenciales!$B$36</f>
        <v xml:space="preserve">ANÁLISIS DE PRECIOS UNITARIOS </v>
      </c>
      <c r="D2107" s="1470"/>
      <c r="E2107" s="1470"/>
      <c r="F2107" s="1470"/>
      <c r="G2107" s="1470"/>
      <c r="H2107" s="1470"/>
      <c r="I2107" s="1470"/>
      <c r="J2107" s="1470"/>
      <c r="K2107" s="1471"/>
      <c r="L2107" s="1478"/>
      <c r="M2107" s="1479"/>
      <c r="N2107" s="1479"/>
      <c r="O2107" s="1480"/>
      <c r="P2107" s="214"/>
    </row>
    <row r="2108" spans="2:16" ht="14.45" customHeight="1">
      <c r="B2108" s="204"/>
      <c r="C2108" s="1472"/>
      <c r="D2108" s="1473"/>
      <c r="E2108" s="1473"/>
      <c r="F2108" s="1473"/>
      <c r="G2108" s="1473"/>
      <c r="H2108" s="1473"/>
      <c r="I2108" s="1473"/>
      <c r="J2108" s="1473"/>
      <c r="K2108" s="1474"/>
      <c r="L2108" s="1481"/>
      <c r="M2108" s="1482"/>
      <c r="N2108" s="1482"/>
      <c r="O2108" s="1483"/>
      <c r="P2108" s="214"/>
    </row>
    <row r="2109" spans="2:16" ht="14.45" customHeight="1">
      <c r="B2109" s="204"/>
      <c r="C2109" s="1472"/>
      <c r="D2109" s="1473"/>
      <c r="E2109" s="1473"/>
      <c r="F2109" s="1473"/>
      <c r="G2109" s="1473"/>
      <c r="H2109" s="1473"/>
      <c r="I2109" s="1473"/>
      <c r="J2109" s="1473"/>
      <c r="K2109" s="1474"/>
      <c r="L2109" s="1484" t="s">
        <v>4615</v>
      </c>
      <c r="M2109" s="1486"/>
      <c r="N2109" s="1487"/>
      <c r="O2109" s="1488"/>
      <c r="P2109" s="214"/>
    </row>
    <row r="2110" spans="2:16" ht="14.45" customHeight="1">
      <c r="B2110" s="204"/>
      <c r="C2110" s="1472"/>
      <c r="D2110" s="1473"/>
      <c r="E2110" s="1473"/>
      <c r="F2110" s="1473"/>
      <c r="G2110" s="1473"/>
      <c r="H2110" s="1473"/>
      <c r="I2110" s="1473"/>
      <c r="J2110" s="1473"/>
      <c r="K2110" s="1474"/>
      <c r="L2110" s="1485"/>
      <c r="M2110" s="1489"/>
      <c r="N2110" s="1490"/>
      <c r="O2110" s="1491"/>
      <c r="P2110" s="216"/>
    </row>
    <row r="2111" spans="2:16" ht="13.9" customHeight="1">
      <c r="B2111" s="204"/>
      <c r="C2111" s="1472"/>
      <c r="D2111" s="1473"/>
      <c r="E2111" s="1473"/>
      <c r="F2111" s="1473"/>
      <c r="G2111" s="1473"/>
      <c r="H2111" s="1473"/>
      <c r="I2111" s="1473"/>
      <c r="J2111" s="1473"/>
      <c r="K2111" s="1474"/>
      <c r="L2111" s="1484" t="s">
        <v>4617</v>
      </c>
      <c r="M2111" s="1484">
        <v>1</v>
      </c>
      <c r="N2111" s="1484" t="s">
        <v>4618</v>
      </c>
      <c r="O2111" s="1493">
        <v>1</v>
      </c>
      <c r="P2111" s="214"/>
    </row>
    <row r="2112" spans="2:16" ht="13.9" customHeight="1">
      <c r="B2112" s="204"/>
      <c r="C2112" s="1472"/>
      <c r="D2112" s="1473"/>
      <c r="E2112" s="1473"/>
      <c r="F2112" s="1473"/>
      <c r="G2112" s="1473"/>
      <c r="H2112" s="1473"/>
      <c r="I2112" s="1473"/>
      <c r="J2112" s="1473"/>
      <c r="K2112" s="1474"/>
      <c r="L2112" s="1492"/>
      <c r="M2112" s="1492"/>
      <c r="N2112" s="1492"/>
      <c r="O2112" s="1494"/>
      <c r="P2112" s="214"/>
    </row>
    <row r="2113" spans="2:16" ht="14.45" customHeight="1">
      <c r="B2113" s="204"/>
      <c r="C2113" s="1475"/>
      <c r="D2113" s="1476"/>
      <c r="E2113" s="1476"/>
      <c r="F2113" s="1476"/>
      <c r="G2113" s="1476"/>
      <c r="H2113" s="1476"/>
      <c r="I2113" s="1476"/>
      <c r="J2113" s="1476"/>
      <c r="K2113" s="1477"/>
      <c r="L2113" s="1492"/>
      <c r="M2113" s="1492"/>
      <c r="N2113" s="1492"/>
      <c r="O2113" s="1494"/>
      <c r="P2113" s="214"/>
    </row>
    <row r="2114" spans="2:16" ht="15.75" thickBot="1">
      <c r="B2114" s="204"/>
      <c r="C2114" s="217"/>
      <c r="D2114" s="218"/>
      <c r="E2114" s="218"/>
      <c r="F2114" s="218"/>
      <c r="G2114" s="218"/>
      <c r="H2114" s="218"/>
      <c r="I2114" s="218"/>
      <c r="J2114" s="218"/>
      <c r="K2114" s="218"/>
      <c r="L2114" s="218"/>
      <c r="M2114" s="219"/>
      <c r="N2114" s="219"/>
      <c r="O2114" s="220"/>
      <c r="P2114" s="221"/>
    </row>
    <row r="2115" spans="2:16" ht="15">
      <c r="B2115" s="204"/>
      <c r="C2115" s="222"/>
      <c r="D2115" s="213"/>
      <c r="E2115" s="213"/>
      <c r="F2115" s="213"/>
      <c r="G2115" s="213"/>
      <c r="H2115" s="213"/>
      <c r="I2115" s="213"/>
      <c r="J2115" s="213"/>
      <c r="K2115" s="213"/>
      <c r="L2115" s="223" t="s">
        <v>4620</v>
      </c>
      <c r="M2115" s="224" t="s">
        <v>4621</v>
      </c>
      <c r="N2115" s="224" t="s">
        <v>4622</v>
      </c>
      <c r="O2115" s="225" t="s">
        <v>4623</v>
      </c>
      <c r="P2115" s="216"/>
    </row>
    <row r="2116" spans="2:16" ht="15">
      <c r="B2116" s="204"/>
      <c r="C2116" s="226"/>
      <c r="D2116" s="215"/>
      <c r="E2116" s="215"/>
      <c r="F2116" s="215"/>
      <c r="G2116" s="215"/>
      <c r="H2116" s="215"/>
      <c r="I2116" s="215"/>
      <c r="J2116" s="215"/>
      <c r="K2116" s="215"/>
      <c r="L2116" s="227"/>
      <c r="M2116" s="228"/>
      <c r="N2116" s="228"/>
      <c r="O2116" s="228"/>
      <c r="P2116" s="230"/>
    </row>
    <row r="2117" spans="2:16" ht="15">
      <c r="B2117" s="204"/>
      <c r="C2117" s="1427" t="s">
        <v>4624</v>
      </c>
      <c r="D2117" s="1428"/>
      <c r="E2117" s="1428"/>
      <c r="F2117" s="1428"/>
      <c r="G2117" s="215" t="s">
        <v>4660</v>
      </c>
      <c r="H2117" s="215"/>
      <c r="I2117" s="215" t="s">
        <v>4625</v>
      </c>
      <c r="J2117" s="212"/>
      <c r="K2117" s="215"/>
      <c r="L2117" s="227"/>
      <c r="M2117" s="212"/>
      <c r="N2117" s="212"/>
      <c r="O2117" s="231"/>
      <c r="P2117" s="230"/>
    </row>
    <row r="2118" spans="2:16" ht="15">
      <c r="B2118" s="204"/>
      <c r="C2118" s="232"/>
      <c r="D2118" s="233"/>
      <c r="E2118" s="233"/>
      <c r="F2118" s="233"/>
      <c r="G2118" s="233"/>
      <c r="H2118" s="233"/>
      <c r="I2118" s="233"/>
      <c r="J2118" s="233"/>
      <c r="K2118" s="233"/>
      <c r="L2118" s="233"/>
      <c r="M2118" s="233"/>
      <c r="N2118" s="233"/>
      <c r="O2118" s="234"/>
      <c r="P2118" s="235"/>
    </row>
    <row r="2119" spans="2:16" ht="15" thickBot="1">
      <c r="B2119" s="204"/>
      <c r="C2119" s="236"/>
      <c r="D2119" s="237"/>
      <c r="E2119" s="237"/>
      <c r="F2119" s="237"/>
      <c r="G2119" s="237"/>
      <c r="H2119" s="237"/>
      <c r="I2119" s="237"/>
      <c r="J2119" s="237"/>
      <c r="K2119" s="237"/>
      <c r="L2119" s="237"/>
      <c r="M2119" s="237"/>
      <c r="N2119" s="237"/>
      <c r="O2119" s="238"/>
      <c r="P2119" s="205"/>
    </row>
    <row r="2120" spans="2:16" ht="15" thickBot="1">
      <c r="B2120" s="204"/>
      <c r="C2120" s="239"/>
      <c r="D2120" s="240"/>
      <c r="E2120" s="240"/>
      <c r="F2120" s="240"/>
      <c r="G2120" s="240"/>
      <c r="H2120" s="240"/>
      <c r="I2120" s="212"/>
      <c r="J2120" s="212"/>
      <c r="K2120" s="240"/>
      <c r="L2120" s="240"/>
      <c r="M2120" s="240"/>
      <c r="N2120" s="240"/>
      <c r="O2120" s="241"/>
      <c r="P2120" s="205"/>
    </row>
    <row r="2121" spans="2:16" ht="15">
      <c r="B2121" s="204"/>
      <c r="C2121" s="1429" t="s">
        <v>4626</v>
      </c>
      <c r="D2121" s="1430"/>
      <c r="E2121" s="1430"/>
      <c r="F2121" s="1430"/>
      <c r="G2121" s="1430"/>
      <c r="H2121" s="1430"/>
      <c r="I2121" s="1430"/>
      <c r="J2121" s="1430"/>
      <c r="K2121" s="1430"/>
      <c r="L2121" s="1430"/>
      <c r="M2121" s="1430"/>
      <c r="N2121" s="1430"/>
      <c r="O2121" s="1431"/>
      <c r="P2121" s="242"/>
    </row>
    <row r="2122" spans="2:16" ht="15" thickBot="1">
      <c r="B2122" s="204"/>
      <c r="C2122" s="243"/>
      <c r="D2122" s="212"/>
      <c r="E2122" s="212"/>
      <c r="F2122" s="212"/>
      <c r="G2122" s="212"/>
      <c r="H2122" s="212"/>
      <c r="I2122" s="212"/>
      <c r="J2122" s="212"/>
      <c r="K2122" s="212"/>
      <c r="L2122" s="212"/>
      <c r="M2122" s="212"/>
      <c r="N2122" s="212"/>
      <c r="O2122" s="244"/>
      <c r="P2122" s="205"/>
    </row>
    <row r="2123" spans="2:16" ht="15">
      <c r="B2123" s="204"/>
      <c r="C2123" s="245" t="s">
        <v>4577</v>
      </c>
      <c r="D2123" s="1432" t="s">
        <v>4578</v>
      </c>
      <c r="E2123" s="1433"/>
      <c r="F2123" s="1433"/>
      <c r="G2123" s="1433"/>
      <c r="H2123" s="1433"/>
      <c r="I2123" s="1433"/>
      <c r="J2123" s="1433"/>
      <c r="K2123" s="1433"/>
      <c r="L2123" s="1434"/>
      <c r="M2123" s="1435" t="s">
        <v>98</v>
      </c>
      <c r="N2123" s="1436"/>
      <c r="O2123" s="245" t="s">
        <v>4503</v>
      </c>
      <c r="P2123" s="246"/>
    </row>
    <row r="2124" spans="2:16" ht="15" thickBot="1">
      <c r="B2124" s="204"/>
      <c r="C2124" s="308">
        <f>+'presupuesto   comfanorte'!B39</f>
        <v>3.17</v>
      </c>
      <c r="D2124" s="1437" t="str">
        <f>+'presupuesto   comfanorte'!C39</f>
        <v>CONCRETO DE  21  MPA  PARA ESCALERAS</v>
      </c>
      <c r="E2124" s="1438"/>
      <c r="F2124" s="1438"/>
      <c r="G2124" s="1438"/>
      <c r="H2124" s="1438"/>
      <c r="I2124" s="1438"/>
      <c r="J2124" s="1438"/>
      <c r="K2124" s="1438"/>
      <c r="L2124" s="1439"/>
      <c r="M2124" s="1628" t="e">
        <f>+'presupuesto   comfanorte'!#REF!</f>
        <v>#REF!</v>
      </c>
      <c r="N2124" s="1439"/>
      <c r="O2124" s="247">
        <f>+'presupuesto   comfanorte'!E285</f>
        <v>0</v>
      </c>
      <c r="P2124" s="248"/>
    </row>
    <row r="2125" spans="2:16">
      <c r="B2125" s="204"/>
      <c r="C2125" s="1440" t="s">
        <v>4494</v>
      </c>
      <c r="D2125" s="1441"/>
      <c r="E2125" s="1441"/>
      <c r="F2125" s="1441"/>
      <c r="G2125" s="1441"/>
      <c r="H2125" s="1441"/>
      <c r="I2125" s="1441"/>
      <c r="J2125" s="1441"/>
      <c r="K2125" s="1441"/>
      <c r="L2125" s="1441"/>
      <c r="M2125" s="1441"/>
      <c r="N2125" s="1441"/>
      <c r="O2125" s="1442"/>
      <c r="P2125" s="249"/>
    </row>
    <row r="2126" spans="2:16">
      <c r="B2126" s="204"/>
      <c r="C2126" s="1443"/>
      <c r="D2126" s="1444"/>
      <c r="E2126" s="1444"/>
      <c r="F2126" s="1444"/>
      <c r="G2126" s="1444"/>
      <c r="H2126" s="1444"/>
      <c r="I2126" s="1444"/>
      <c r="J2126" s="1444"/>
      <c r="K2126" s="1444"/>
      <c r="L2126" s="1444"/>
      <c r="M2126" s="1444"/>
      <c r="N2126" s="1444"/>
      <c r="O2126" s="1445"/>
      <c r="P2126" s="249"/>
    </row>
    <row r="2127" spans="2:16" ht="13.5" thickBot="1">
      <c r="B2127" s="204"/>
      <c r="C2127" s="1446"/>
      <c r="D2127" s="1447"/>
      <c r="E2127" s="1447"/>
      <c r="F2127" s="1447"/>
      <c r="G2127" s="1447"/>
      <c r="H2127" s="1447"/>
      <c r="I2127" s="1447"/>
      <c r="J2127" s="1447"/>
      <c r="K2127" s="1447"/>
      <c r="L2127" s="1447"/>
      <c r="M2127" s="1447"/>
      <c r="N2127" s="1447"/>
      <c r="O2127" s="1448"/>
      <c r="P2127" s="249"/>
    </row>
    <row r="2128" spans="2:16" ht="15">
      <c r="B2128" s="204"/>
      <c r="C2128" s="1393" t="s">
        <v>4578</v>
      </c>
      <c r="D2128" s="1394"/>
      <c r="E2128" s="1394"/>
      <c r="F2128" s="1394"/>
      <c r="G2128" s="1395"/>
      <c r="H2128" s="1396" t="s">
        <v>4627</v>
      </c>
      <c r="I2128" s="1395"/>
      <c r="J2128" s="1396" t="s">
        <v>4628</v>
      </c>
      <c r="K2128" s="1395"/>
      <c r="L2128" s="251" t="s">
        <v>4629</v>
      </c>
      <c r="M2128" s="1396" t="s">
        <v>4496</v>
      </c>
      <c r="N2128" s="1395"/>
      <c r="O2128" s="252" t="s">
        <v>4630</v>
      </c>
      <c r="P2128" s="253"/>
    </row>
    <row r="2129" spans="2:16" ht="14.25">
      <c r="B2129" s="204"/>
      <c r="C2129" s="1397"/>
      <c r="D2129" s="1398"/>
      <c r="E2129" s="1398"/>
      <c r="F2129" s="1398"/>
      <c r="G2129" s="1399"/>
      <c r="H2129" s="1449"/>
      <c r="I2129" s="1399"/>
      <c r="J2129" s="1449"/>
      <c r="K2129" s="1399"/>
      <c r="L2129" s="255"/>
      <c r="M2129" s="1410"/>
      <c r="N2129" s="1411"/>
      <c r="O2129" s="256"/>
      <c r="P2129" s="257"/>
    </row>
    <row r="2130" spans="2:16" ht="14.25">
      <c r="B2130" s="204"/>
      <c r="C2130" s="1405" t="s">
        <v>4683</v>
      </c>
      <c r="D2130" s="1406"/>
      <c r="E2130" s="1406"/>
      <c r="F2130" s="1406"/>
      <c r="G2130" s="1407"/>
      <c r="H2130" s="1450"/>
      <c r="I2130" s="1451"/>
      <c r="J2130" s="1452" t="s">
        <v>4682</v>
      </c>
      <c r="K2130" s="1407"/>
      <c r="L2130" s="255">
        <f>+'BASE MAQ. Y EQ.'!E61/8</f>
        <v>11250</v>
      </c>
      <c r="M2130" s="1410">
        <v>5</v>
      </c>
      <c r="N2130" s="1451"/>
      <c r="O2130" s="256">
        <f>+L2130/M2130</f>
        <v>2250</v>
      </c>
      <c r="P2130" s="257"/>
    </row>
    <row r="2131" spans="2:16" ht="14.25">
      <c r="B2131" s="204"/>
      <c r="C2131" s="1405" t="s">
        <v>4687</v>
      </c>
      <c r="D2131" s="1406"/>
      <c r="E2131" s="1406"/>
      <c r="F2131" s="1406"/>
      <c r="G2131" s="1407"/>
      <c r="H2131" s="1450"/>
      <c r="I2131" s="1451"/>
      <c r="J2131" s="1452" t="s">
        <v>4662</v>
      </c>
      <c r="K2131" s="1407"/>
      <c r="L2131" s="255">
        <v>90000</v>
      </c>
      <c r="M2131" s="1450">
        <v>4</v>
      </c>
      <c r="N2131" s="1451"/>
      <c r="O2131" s="256">
        <f>+L2131/M2131</f>
        <v>22500</v>
      </c>
      <c r="P2131" s="257"/>
    </row>
    <row r="2132" spans="2:16" ht="15" thickBot="1">
      <c r="B2132" s="204"/>
      <c r="C2132" s="1412" t="s">
        <v>4657</v>
      </c>
      <c r="D2132" s="1413"/>
      <c r="E2132" s="1413"/>
      <c r="F2132" s="1413"/>
      <c r="G2132" s="1414"/>
      <c r="H2132" s="1415"/>
      <c r="I2132" s="1414"/>
      <c r="J2132" s="1415"/>
      <c r="K2132" s="1414"/>
      <c r="L2132" s="260"/>
      <c r="M2132" s="1416">
        <v>0.05</v>
      </c>
      <c r="N2132" s="1417"/>
      <c r="O2132" s="256">
        <f>+M2132*O2162</f>
        <v>7348.42</v>
      </c>
      <c r="P2132" s="257"/>
    </row>
    <row r="2133" spans="2:16" ht="15.75" thickBot="1">
      <c r="B2133" s="204"/>
      <c r="C2133" s="1370" t="s">
        <v>4631</v>
      </c>
      <c r="D2133" s="1371"/>
      <c r="E2133" s="1371"/>
      <c r="F2133" s="1371"/>
      <c r="G2133" s="1371"/>
      <c r="H2133" s="1371"/>
      <c r="I2133" s="1371"/>
      <c r="J2133" s="1371"/>
      <c r="K2133" s="1371"/>
      <c r="L2133" s="1371"/>
      <c r="M2133" s="1371"/>
      <c r="N2133" s="1372"/>
      <c r="O2133" s="261">
        <f>+ROUND(O2129+O2132+O2130,2)+O2131</f>
        <v>32098.42</v>
      </c>
      <c r="P2133" s="262"/>
    </row>
    <row r="2134" spans="2:16">
      <c r="B2134" s="204"/>
      <c r="C2134" s="1400" t="s">
        <v>4632</v>
      </c>
      <c r="D2134" s="1401"/>
      <c r="E2134" s="1401"/>
      <c r="F2134" s="1401"/>
      <c r="G2134" s="1401"/>
      <c r="H2134" s="1401"/>
      <c r="I2134" s="1401"/>
      <c r="J2134" s="1401"/>
      <c r="K2134" s="1401"/>
      <c r="L2134" s="1401"/>
      <c r="M2134" s="1401"/>
      <c r="N2134" s="1401"/>
      <c r="O2134" s="1402"/>
      <c r="P2134" s="249"/>
    </row>
    <row r="2135" spans="2:16">
      <c r="B2135" s="204"/>
      <c r="C2135" s="1387"/>
      <c r="D2135" s="1388"/>
      <c r="E2135" s="1388"/>
      <c r="F2135" s="1388"/>
      <c r="G2135" s="1388"/>
      <c r="H2135" s="1388"/>
      <c r="I2135" s="1388"/>
      <c r="J2135" s="1388"/>
      <c r="K2135" s="1388"/>
      <c r="L2135" s="1388"/>
      <c r="M2135" s="1388"/>
      <c r="N2135" s="1388"/>
      <c r="O2135" s="1389"/>
      <c r="P2135" s="249"/>
    </row>
    <row r="2136" spans="2:16" ht="13.5" thickBot="1">
      <c r="B2136" s="204"/>
      <c r="C2136" s="1387"/>
      <c r="D2136" s="1388"/>
      <c r="E2136" s="1388"/>
      <c r="F2136" s="1388"/>
      <c r="G2136" s="1388"/>
      <c r="H2136" s="1388"/>
      <c r="I2136" s="1388"/>
      <c r="J2136" s="1388"/>
      <c r="K2136" s="1388"/>
      <c r="L2136" s="1388"/>
      <c r="M2136" s="1388"/>
      <c r="N2136" s="1388"/>
      <c r="O2136" s="1389"/>
      <c r="P2136" s="249"/>
    </row>
    <row r="2137" spans="2:16" ht="15">
      <c r="B2137" s="204"/>
      <c r="C2137" s="1418" t="s">
        <v>4578</v>
      </c>
      <c r="D2137" s="1419"/>
      <c r="E2137" s="1419"/>
      <c r="F2137" s="1419"/>
      <c r="G2137" s="1419"/>
      <c r="H2137" s="1419"/>
      <c r="I2137" s="1419"/>
      <c r="J2137" s="1419"/>
      <c r="K2137" s="251" t="s">
        <v>98</v>
      </c>
      <c r="L2137" s="251" t="s">
        <v>4503</v>
      </c>
      <c r="M2137" s="1419" t="s">
        <v>4633</v>
      </c>
      <c r="N2137" s="1419"/>
      <c r="O2137" s="252" t="s">
        <v>4630</v>
      </c>
      <c r="P2137" s="253"/>
    </row>
    <row r="2138" spans="2:16" ht="14.25">
      <c r="B2138" s="204"/>
      <c r="C2138" s="1420" t="str">
        <f>'21 MPA'!C6:G6</f>
        <v>CONCRETO 21 MPA</v>
      </c>
      <c r="D2138" s="1421"/>
      <c r="E2138" s="1421"/>
      <c r="F2138" s="1421"/>
      <c r="G2138" s="1421"/>
      <c r="H2138" s="1421"/>
      <c r="I2138" s="1421"/>
      <c r="J2138" s="1421"/>
      <c r="K2138" s="312" t="s">
        <v>10</v>
      </c>
      <c r="L2138" s="265">
        <v>0.5</v>
      </c>
      <c r="M2138" s="1422">
        <f>'21 MPA'!I5</f>
        <v>665688</v>
      </c>
      <c r="N2138" s="1422"/>
      <c r="O2138" s="256">
        <f>M2138*L2138</f>
        <v>332844</v>
      </c>
      <c r="P2138" s="257"/>
    </row>
    <row r="2139" spans="2:16" ht="14.25">
      <c r="B2139" s="204"/>
      <c r="C2139" s="1420"/>
      <c r="D2139" s="1421"/>
      <c r="E2139" s="1421"/>
      <c r="F2139" s="1421"/>
      <c r="G2139" s="1421"/>
      <c r="H2139" s="1421"/>
      <c r="I2139" s="1421"/>
      <c r="J2139" s="1421"/>
      <c r="K2139" s="312"/>
      <c r="L2139" s="313"/>
      <c r="M2139" s="1422"/>
      <c r="N2139" s="1422"/>
      <c r="O2139" s="256"/>
      <c r="P2139" s="257"/>
    </row>
    <row r="2140" spans="2:16" ht="14.25">
      <c r="B2140" s="204"/>
      <c r="C2140" s="1423"/>
      <c r="D2140" s="1424"/>
      <c r="E2140" s="1424"/>
      <c r="F2140" s="1424"/>
      <c r="G2140" s="1424"/>
      <c r="H2140" s="1424"/>
      <c r="I2140" s="1424"/>
      <c r="J2140" s="1424"/>
      <c r="K2140" s="312"/>
      <c r="L2140" s="313"/>
      <c r="M2140" s="1422"/>
      <c r="N2140" s="1422"/>
      <c r="O2140" s="256"/>
      <c r="P2140" s="257"/>
    </row>
    <row r="2141" spans="2:16" ht="14.25">
      <c r="B2141" s="204"/>
      <c r="C2141" s="1420"/>
      <c r="D2141" s="1421"/>
      <c r="E2141" s="1421"/>
      <c r="F2141" s="1421"/>
      <c r="G2141" s="1421"/>
      <c r="H2141" s="1421"/>
      <c r="I2141" s="1421"/>
      <c r="J2141" s="1421"/>
      <c r="K2141" s="312"/>
      <c r="L2141" s="313"/>
      <c r="M2141" s="1422"/>
      <c r="N2141" s="1422"/>
      <c r="O2141" s="256"/>
      <c r="P2141" s="257"/>
    </row>
    <row r="2142" spans="2:16" ht="14.25">
      <c r="B2142" s="204"/>
      <c r="C2142" s="1405" t="s">
        <v>4684</v>
      </c>
      <c r="D2142" s="1406"/>
      <c r="E2142" s="1406"/>
      <c r="F2142" s="1406"/>
      <c r="G2142" s="1406"/>
      <c r="H2142" s="1406"/>
      <c r="I2142" s="1406"/>
      <c r="J2142" s="1407"/>
      <c r="K2142" s="312" t="s">
        <v>0</v>
      </c>
      <c r="L2142" s="313">
        <v>16</v>
      </c>
      <c r="M2142" s="1425">
        <f>+M2075</f>
        <v>525</v>
      </c>
      <c r="N2142" s="1426"/>
      <c r="O2142" s="256">
        <f t="shared" ref="O2142:O2145" si="5">+ROUND(L2142*M2142,2)</f>
        <v>8400</v>
      </c>
      <c r="P2142" s="257"/>
    </row>
    <row r="2143" spans="2:16" ht="14.25">
      <c r="B2143" s="204"/>
      <c r="C2143" s="1405" t="s">
        <v>4685</v>
      </c>
      <c r="D2143" s="1406"/>
      <c r="E2143" s="1406"/>
      <c r="F2143" s="1406"/>
      <c r="G2143" s="1406"/>
      <c r="H2143" s="1406"/>
      <c r="I2143" s="1406"/>
      <c r="J2143" s="1407"/>
      <c r="K2143" s="312" t="s">
        <v>0</v>
      </c>
      <c r="L2143" s="313">
        <v>16</v>
      </c>
      <c r="M2143" s="1425">
        <f>+M2076</f>
        <v>480</v>
      </c>
      <c r="N2143" s="1426"/>
      <c r="O2143" s="256">
        <f t="shared" si="5"/>
        <v>7680</v>
      </c>
      <c r="P2143" s="257"/>
    </row>
    <row r="2144" spans="2:16" ht="14.25">
      <c r="B2144" s="204"/>
      <c r="C2144" s="1423" t="s">
        <v>4690</v>
      </c>
      <c r="D2144" s="1424"/>
      <c r="E2144" s="1424"/>
      <c r="F2144" s="1424"/>
      <c r="G2144" s="1424"/>
      <c r="H2144" s="1424"/>
      <c r="I2144" s="1424"/>
      <c r="J2144" s="1424"/>
      <c r="K2144" s="312" t="s">
        <v>0</v>
      </c>
      <c r="L2144" s="313">
        <v>16</v>
      </c>
      <c r="M2144" s="1425">
        <f>+M2077</f>
        <v>270</v>
      </c>
      <c r="N2144" s="1426"/>
      <c r="O2144" s="256">
        <f t="shared" si="5"/>
        <v>4320</v>
      </c>
      <c r="P2144" s="257"/>
    </row>
    <row r="2145" spans="2:16" ht="14.25">
      <c r="B2145" s="204"/>
      <c r="C2145" s="1423" t="s">
        <v>2405</v>
      </c>
      <c r="D2145" s="1424"/>
      <c r="E2145" s="1424"/>
      <c r="F2145" s="1424"/>
      <c r="G2145" s="1424"/>
      <c r="H2145" s="1424"/>
      <c r="I2145" s="1424"/>
      <c r="J2145" s="1424"/>
      <c r="K2145" s="312" t="s">
        <v>0</v>
      </c>
      <c r="L2145" s="313">
        <v>1.9</v>
      </c>
      <c r="M2145" s="1425">
        <f>'BASE MAT'!E3482</f>
        <v>45375</v>
      </c>
      <c r="N2145" s="1426"/>
      <c r="O2145" s="256">
        <f t="shared" si="5"/>
        <v>86212.5</v>
      </c>
      <c r="P2145" s="257"/>
    </row>
    <row r="2146" spans="2:16" ht="15.75" thickBot="1">
      <c r="B2146" s="204"/>
      <c r="C2146" s="1385" t="s">
        <v>4631</v>
      </c>
      <c r="D2146" s="1386"/>
      <c r="E2146" s="1386"/>
      <c r="F2146" s="1386"/>
      <c r="G2146" s="1386"/>
      <c r="H2146" s="1386"/>
      <c r="I2146" s="1386"/>
      <c r="J2146" s="1386"/>
      <c r="K2146" s="1386"/>
      <c r="L2146" s="1386"/>
      <c r="M2146" s="1386"/>
      <c r="N2146" s="1386"/>
      <c r="O2146" s="267">
        <f>ROUND(SUM(O2138:O2145),2)</f>
        <v>439456.5</v>
      </c>
      <c r="P2146" s="257"/>
    </row>
    <row r="2147" spans="2:16">
      <c r="B2147" s="204"/>
      <c r="C2147" s="1387" t="s">
        <v>4634</v>
      </c>
      <c r="D2147" s="1388"/>
      <c r="E2147" s="1388"/>
      <c r="F2147" s="1388"/>
      <c r="G2147" s="1388"/>
      <c r="H2147" s="1388"/>
      <c r="I2147" s="1388"/>
      <c r="J2147" s="1388"/>
      <c r="K2147" s="1388"/>
      <c r="L2147" s="1388"/>
      <c r="M2147" s="1388"/>
      <c r="N2147" s="1388"/>
      <c r="O2147" s="1389"/>
      <c r="P2147" s="249"/>
    </row>
    <row r="2148" spans="2:16">
      <c r="B2148" s="204"/>
      <c r="C2148" s="1387"/>
      <c r="D2148" s="1388"/>
      <c r="E2148" s="1388"/>
      <c r="F2148" s="1388"/>
      <c r="G2148" s="1388"/>
      <c r="H2148" s="1388"/>
      <c r="I2148" s="1388"/>
      <c r="J2148" s="1388"/>
      <c r="K2148" s="1388"/>
      <c r="L2148" s="1388"/>
      <c r="M2148" s="1388"/>
      <c r="N2148" s="1388"/>
      <c r="O2148" s="1389"/>
      <c r="P2148" s="249"/>
    </row>
    <row r="2149" spans="2:16" ht="13.5" thickBot="1">
      <c r="B2149" s="204"/>
      <c r="C2149" s="1390"/>
      <c r="D2149" s="1391"/>
      <c r="E2149" s="1391"/>
      <c r="F2149" s="1391"/>
      <c r="G2149" s="1391"/>
      <c r="H2149" s="1391"/>
      <c r="I2149" s="1391"/>
      <c r="J2149" s="1391"/>
      <c r="K2149" s="1391"/>
      <c r="L2149" s="1391"/>
      <c r="M2149" s="1391"/>
      <c r="N2149" s="1391"/>
      <c r="O2149" s="1392"/>
      <c r="P2149" s="249"/>
    </row>
    <row r="2150" spans="2:16" ht="17.25">
      <c r="B2150" s="204"/>
      <c r="C2150" s="1393" t="s">
        <v>4635</v>
      </c>
      <c r="D2150" s="1394"/>
      <c r="E2150" s="1394"/>
      <c r="F2150" s="1394"/>
      <c r="G2150" s="1394"/>
      <c r="H2150" s="1394"/>
      <c r="I2150" s="1395"/>
      <c r="J2150" s="251" t="s">
        <v>4636</v>
      </c>
      <c r="K2150" s="263" t="s">
        <v>4506</v>
      </c>
      <c r="L2150" s="269" t="s">
        <v>4637</v>
      </c>
      <c r="M2150" s="1396" t="s">
        <v>4248</v>
      </c>
      <c r="N2150" s="1395"/>
      <c r="O2150" s="252" t="s">
        <v>4630</v>
      </c>
      <c r="P2150" s="253"/>
    </row>
    <row r="2151" spans="2:16" ht="15" thickBot="1">
      <c r="B2151" s="204"/>
      <c r="C2151" s="1397"/>
      <c r="D2151" s="1398"/>
      <c r="E2151" s="1398"/>
      <c r="F2151" s="1398"/>
      <c r="G2151" s="1398"/>
      <c r="H2151" s="1398"/>
      <c r="I2151" s="1399"/>
      <c r="J2151" s="270"/>
      <c r="K2151" s="271"/>
      <c r="L2151" s="270"/>
      <c r="M2151" s="1368"/>
      <c r="N2151" s="1369"/>
      <c r="O2151" s="256"/>
      <c r="P2151" s="257"/>
    </row>
    <row r="2152" spans="2:16" ht="15" thickBot="1">
      <c r="B2152" s="204"/>
      <c r="C2152" s="1397"/>
      <c r="D2152" s="1398"/>
      <c r="E2152" s="1398"/>
      <c r="F2152" s="1398"/>
      <c r="G2152" s="1398"/>
      <c r="H2152" s="1398"/>
      <c r="I2152" s="1399"/>
      <c r="J2152" s="322"/>
      <c r="K2152" s="271"/>
      <c r="L2152" s="270"/>
      <c r="M2152" s="1368"/>
      <c r="N2152" s="1369"/>
      <c r="O2152" s="256"/>
      <c r="P2152" s="257"/>
    </row>
    <row r="2153" spans="2:16" ht="15.75" thickBot="1">
      <c r="B2153" s="204"/>
      <c r="C2153" s="1370" t="s">
        <v>4631</v>
      </c>
      <c r="D2153" s="1371"/>
      <c r="E2153" s="1371"/>
      <c r="F2153" s="1371"/>
      <c r="G2153" s="1371"/>
      <c r="H2153" s="1371"/>
      <c r="I2153" s="1371"/>
      <c r="J2153" s="1371"/>
      <c r="K2153" s="1371"/>
      <c r="L2153" s="1371"/>
      <c r="M2153" s="1371"/>
      <c r="N2153" s="1372"/>
      <c r="O2153" s="261">
        <f>+ROUND(O2151+O2152,2)</f>
        <v>0</v>
      </c>
      <c r="P2153" s="262"/>
    </row>
    <row r="2154" spans="2:16">
      <c r="B2154" s="204"/>
      <c r="C2154" s="1400" t="s">
        <v>4638</v>
      </c>
      <c r="D2154" s="1401"/>
      <c r="E2154" s="1401"/>
      <c r="F2154" s="1401"/>
      <c r="G2154" s="1401"/>
      <c r="H2154" s="1401"/>
      <c r="I2154" s="1401"/>
      <c r="J2154" s="1401"/>
      <c r="K2154" s="1401"/>
      <c r="L2154" s="1401"/>
      <c r="M2154" s="1401"/>
      <c r="N2154" s="1401"/>
      <c r="O2154" s="1402"/>
      <c r="P2154" s="249"/>
    </row>
    <row r="2155" spans="2:16">
      <c r="B2155" s="204"/>
      <c r="C2155" s="1387"/>
      <c r="D2155" s="1388"/>
      <c r="E2155" s="1388"/>
      <c r="F2155" s="1388"/>
      <c r="G2155" s="1388"/>
      <c r="H2155" s="1388"/>
      <c r="I2155" s="1388"/>
      <c r="J2155" s="1388"/>
      <c r="K2155" s="1388"/>
      <c r="L2155" s="1388"/>
      <c r="M2155" s="1388"/>
      <c r="N2155" s="1388"/>
      <c r="O2155" s="1389"/>
      <c r="P2155" s="249"/>
    </row>
    <row r="2156" spans="2:16" ht="13.5" thickBot="1">
      <c r="B2156" s="204"/>
      <c r="C2156" s="1390"/>
      <c r="D2156" s="1391"/>
      <c r="E2156" s="1391"/>
      <c r="F2156" s="1391"/>
      <c r="G2156" s="1391"/>
      <c r="H2156" s="1391"/>
      <c r="I2156" s="1391"/>
      <c r="J2156" s="1391"/>
      <c r="K2156" s="1391"/>
      <c r="L2156" s="1391"/>
      <c r="M2156" s="1391"/>
      <c r="N2156" s="1391"/>
      <c r="O2156" s="1392"/>
      <c r="P2156" s="249"/>
    </row>
    <row r="2157" spans="2:16" ht="30">
      <c r="B2157" s="204"/>
      <c r="C2157" s="1393" t="s">
        <v>4639</v>
      </c>
      <c r="D2157" s="1394"/>
      <c r="E2157" s="1394"/>
      <c r="F2157" s="1394"/>
      <c r="G2157" s="1394"/>
      <c r="H2157" s="1394"/>
      <c r="I2157" s="1395"/>
      <c r="J2157" s="251" t="s">
        <v>4510</v>
      </c>
      <c r="K2157" s="324" t="s">
        <v>65</v>
      </c>
      <c r="L2157" s="276" t="s">
        <v>4512</v>
      </c>
      <c r="M2157" s="1403" t="s">
        <v>4496</v>
      </c>
      <c r="N2157" s="1404"/>
      <c r="O2157" s="278" t="s">
        <v>4630</v>
      </c>
      <c r="P2157" s="279"/>
    </row>
    <row r="2158" spans="2:16" ht="14.25">
      <c r="B2158" s="204"/>
      <c r="C2158" s="1405" t="str">
        <f>+'BASE M.O.'!D18</f>
        <v>Cuadrilla tipo 3(1 oficial + 3 ayudantes)</v>
      </c>
      <c r="D2158" s="1406"/>
      <c r="E2158" s="1406"/>
      <c r="F2158" s="1406"/>
      <c r="G2158" s="1406"/>
      <c r="H2158" s="1406"/>
      <c r="I2158" s="1407"/>
      <c r="J2158" s="280">
        <f>+'BASE M.O.'!E18</f>
        <v>226201.5</v>
      </c>
      <c r="K2158" s="280">
        <f>+'BASE M.O.'!F18</f>
        <v>2.3094184916435125</v>
      </c>
      <c r="L2158" s="280">
        <f>+'BASE M.O.'!G18</f>
        <v>522394</v>
      </c>
      <c r="M2158" s="1408">
        <v>5</v>
      </c>
      <c r="N2158" s="1409"/>
      <c r="O2158" s="309">
        <f>+L2158/M2158</f>
        <v>104478.8</v>
      </c>
      <c r="P2158" s="282"/>
    </row>
    <row r="2159" spans="2:16" ht="14.25">
      <c r="B2159" s="204"/>
      <c r="C2159" s="1405" t="str">
        <f>+'BASE M.O.'!D28</f>
        <v>Oficial especial</v>
      </c>
      <c r="D2159" s="1406"/>
      <c r="E2159" s="1406"/>
      <c r="F2159" s="1406"/>
      <c r="G2159" s="1406"/>
      <c r="H2159" s="1406"/>
      <c r="I2159" s="1407"/>
      <c r="J2159" s="280">
        <f>+'BASE M.O.'!E28</f>
        <v>100534</v>
      </c>
      <c r="K2159" s="280">
        <f>+'BASE M.O.'!F28</f>
        <v>2.1131964285714289</v>
      </c>
      <c r="L2159" s="280">
        <f>+'BASE M.O.'!G28</f>
        <v>212448</v>
      </c>
      <c r="M2159" s="1408">
        <v>5</v>
      </c>
      <c r="N2159" s="1409"/>
      <c r="O2159" s="309">
        <f>+L2159/M2159</f>
        <v>42489.599999999999</v>
      </c>
      <c r="P2159" s="282"/>
    </row>
    <row r="2160" spans="2:16" ht="14.25">
      <c r="B2160" s="204"/>
      <c r="C2160" s="1405"/>
      <c r="D2160" s="1406"/>
      <c r="E2160" s="1406"/>
      <c r="F2160" s="1406"/>
      <c r="G2160" s="1406"/>
      <c r="H2160" s="1406"/>
      <c r="I2160" s="1407"/>
      <c r="J2160" s="280">
        <f>+'BASE M.O.'!E3807</f>
        <v>0</v>
      </c>
      <c r="K2160" s="311"/>
      <c r="L2160" s="281">
        <f>+'BASE M.O.'!G3807</f>
        <v>0</v>
      </c>
      <c r="M2160" s="1410"/>
      <c r="N2160" s="1411"/>
      <c r="O2160" s="309"/>
      <c r="P2160" s="282"/>
    </row>
    <row r="2161" spans="2:16" ht="15" thickBot="1">
      <c r="B2161" s="204"/>
      <c r="C2161" s="1365"/>
      <c r="D2161" s="1366"/>
      <c r="E2161" s="1366"/>
      <c r="F2161" s="1366"/>
      <c r="G2161" s="1366"/>
      <c r="H2161" s="1366"/>
      <c r="I2161" s="1367"/>
      <c r="J2161" s="272"/>
      <c r="K2161" s="273"/>
      <c r="L2161" s="272"/>
      <c r="M2161" s="1368"/>
      <c r="N2161" s="1369"/>
      <c r="O2161" s="274"/>
      <c r="P2161" s="257"/>
    </row>
    <row r="2162" spans="2:16" ht="15.75" thickBot="1">
      <c r="B2162" s="204"/>
      <c r="C2162" s="1370" t="s">
        <v>4631</v>
      </c>
      <c r="D2162" s="1371"/>
      <c r="E2162" s="1371"/>
      <c r="F2162" s="1371"/>
      <c r="G2162" s="1371"/>
      <c r="H2162" s="1371"/>
      <c r="I2162" s="1371"/>
      <c r="J2162" s="1371"/>
      <c r="K2162" s="1371"/>
      <c r="L2162" s="1371"/>
      <c r="M2162" s="1371"/>
      <c r="N2162" s="1372"/>
      <c r="O2162" s="268">
        <f>ROUND(SUM(O2158:O2161),2)</f>
        <v>146968.4</v>
      </c>
      <c r="P2162" s="257"/>
    </row>
    <row r="2163" spans="2:16" ht="15" thickBot="1">
      <c r="B2163" s="204"/>
      <c r="C2163" s="243"/>
      <c r="D2163" s="212"/>
      <c r="E2163" s="212"/>
      <c r="F2163" s="212"/>
      <c r="G2163" s="212"/>
      <c r="H2163" s="212"/>
      <c r="I2163" s="212"/>
      <c r="J2163" s="212"/>
      <c r="K2163" s="212"/>
      <c r="L2163" s="212"/>
      <c r="M2163" s="212"/>
      <c r="N2163" s="212"/>
      <c r="O2163" s="244"/>
      <c r="P2163" s="205"/>
    </row>
    <row r="2164" spans="2:16" ht="15.75" thickBot="1">
      <c r="B2164" s="204"/>
      <c r="C2164" s="1373" t="s">
        <v>4640</v>
      </c>
      <c r="D2164" s="1374"/>
      <c r="E2164" s="1374"/>
      <c r="F2164" s="1374"/>
      <c r="G2164" s="1374"/>
      <c r="H2164" s="1374"/>
      <c r="I2164" s="1374"/>
      <c r="J2164" s="1374"/>
      <c r="K2164" s="1374"/>
      <c r="L2164" s="1374"/>
      <c r="M2164" s="1374"/>
      <c r="N2164" s="1375"/>
      <c r="O2164" s="283">
        <f>+ROUND(O2162+O2153+O2146+O2133,2)</f>
        <v>618523.31999999995</v>
      </c>
      <c r="P2164" s="284"/>
    </row>
    <row r="2165" spans="2:16" ht="14.45" customHeight="1">
      <c r="B2165" s="204"/>
      <c r="C2165" s="1376" t="s">
        <v>5351</v>
      </c>
      <c r="D2165" s="1377"/>
      <c r="E2165" s="1377"/>
      <c r="F2165" s="1377"/>
      <c r="G2165" s="1377"/>
      <c r="H2165" s="1377"/>
      <c r="I2165" s="1377"/>
      <c r="J2165" s="1377"/>
      <c r="K2165" s="1377"/>
      <c r="L2165" s="1377"/>
      <c r="M2165" s="1377"/>
      <c r="N2165" s="1377"/>
      <c r="O2165" s="1378"/>
      <c r="P2165" s="284"/>
    </row>
    <row r="2166" spans="2:16" ht="14.45" customHeight="1">
      <c r="B2166" s="204"/>
      <c r="C2166" s="1379"/>
      <c r="D2166" s="1380"/>
      <c r="E2166" s="1380"/>
      <c r="F2166" s="1380"/>
      <c r="G2166" s="1380"/>
      <c r="H2166" s="1380"/>
      <c r="I2166" s="1380"/>
      <c r="J2166" s="1380"/>
      <c r="K2166" s="1380"/>
      <c r="L2166" s="1380"/>
      <c r="M2166" s="1380"/>
      <c r="N2166" s="1380"/>
      <c r="O2166" s="1381"/>
      <c r="P2166" s="284"/>
    </row>
    <row r="2167" spans="2:16" ht="14.45" customHeight="1">
      <c r="B2167" s="204"/>
      <c r="C2167" s="1379"/>
      <c r="D2167" s="1380"/>
      <c r="E2167" s="1380"/>
      <c r="F2167" s="1380"/>
      <c r="G2167" s="1380"/>
      <c r="H2167" s="1380"/>
      <c r="I2167" s="1380"/>
      <c r="J2167" s="1380"/>
      <c r="K2167" s="1380"/>
      <c r="L2167" s="1380"/>
      <c r="M2167" s="1380"/>
      <c r="N2167" s="1380"/>
      <c r="O2167" s="1381"/>
      <c r="P2167" s="284"/>
    </row>
    <row r="2168" spans="2:16" ht="14.45" customHeight="1" thickBot="1">
      <c r="B2168" s="204"/>
      <c r="C2168" s="1382"/>
      <c r="D2168" s="1383"/>
      <c r="E2168" s="1383"/>
      <c r="F2168" s="1383"/>
      <c r="G2168" s="1383"/>
      <c r="H2168" s="1383"/>
      <c r="I2168" s="1383"/>
      <c r="J2168" s="1383"/>
      <c r="K2168" s="1383"/>
      <c r="L2168" s="1383"/>
      <c r="M2168" s="1383"/>
      <c r="N2168" s="1383"/>
      <c r="O2168" s="1384"/>
      <c r="P2168" s="284"/>
    </row>
    <row r="2169" spans="2:16" ht="13.5" thickBot="1">
      <c r="B2169" s="305"/>
      <c r="C2169" s="306"/>
      <c r="D2169" s="306"/>
      <c r="E2169" s="306"/>
      <c r="F2169" s="306"/>
      <c r="G2169" s="306"/>
      <c r="H2169" s="306"/>
      <c r="I2169" s="306"/>
      <c r="J2169" s="306"/>
      <c r="K2169" s="306"/>
      <c r="L2169" s="306"/>
      <c r="M2169" s="306"/>
      <c r="N2169" s="306"/>
      <c r="O2169" s="306"/>
      <c r="P2169" s="307"/>
    </row>
    <row r="2170" spans="2:16" ht="13.5" thickTop="1"/>
    <row r="2171" spans="2:16" ht="13.5" thickBot="1"/>
    <row r="2172" spans="2:16" ht="13.5" thickTop="1">
      <c r="B2172" s="201"/>
      <c r="C2172" s="202"/>
      <c r="D2172" s="202"/>
      <c r="E2172" s="202"/>
      <c r="F2172" s="202"/>
      <c r="G2172" s="202"/>
      <c r="H2172" s="202"/>
      <c r="I2172" s="202"/>
      <c r="J2172" s="202"/>
      <c r="K2172" s="202"/>
      <c r="L2172" s="202"/>
      <c r="M2172" s="202"/>
      <c r="N2172" s="202"/>
      <c r="O2172" s="202"/>
      <c r="P2172" s="203"/>
    </row>
    <row r="2173" spans="2:16" ht="15" thickBot="1">
      <c r="B2173" s="204"/>
      <c r="C2173" s="212"/>
      <c r="D2173" s="212"/>
      <c r="E2173" s="212"/>
      <c r="F2173" s="212"/>
      <c r="G2173" s="212"/>
      <c r="H2173" s="212"/>
      <c r="I2173" s="212"/>
      <c r="J2173" s="212"/>
      <c r="K2173" s="212"/>
      <c r="L2173" s="212"/>
      <c r="M2173" s="212"/>
      <c r="N2173" s="212"/>
      <c r="O2173" s="212"/>
      <c r="P2173" s="205"/>
    </row>
    <row r="2174" spans="2:16" ht="14.45" customHeight="1">
      <c r="B2174" s="204"/>
      <c r="C2174" s="1469" t="str">
        <f>+credenciales!$B$36</f>
        <v xml:space="preserve">ANÁLISIS DE PRECIOS UNITARIOS </v>
      </c>
      <c r="D2174" s="1470"/>
      <c r="E2174" s="1470"/>
      <c r="F2174" s="1470"/>
      <c r="G2174" s="1470"/>
      <c r="H2174" s="1470"/>
      <c r="I2174" s="1470"/>
      <c r="J2174" s="1470"/>
      <c r="K2174" s="1471"/>
      <c r="L2174" s="1478"/>
      <c r="M2174" s="1479"/>
      <c r="N2174" s="1479"/>
      <c r="O2174" s="1480"/>
      <c r="P2174" s="214"/>
    </row>
    <row r="2175" spans="2:16" ht="14.45" customHeight="1">
      <c r="B2175" s="204"/>
      <c r="C2175" s="1472"/>
      <c r="D2175" s="1473"/>
      <c r="E2175" s="1473"/>
      <c r="F2175" s="1473"/>
      <c r="G2175" s="1473"/>
      <c r="H2175" s="1473"/>
      <c r="I2175" s="1473"/>
      <c r="J2175" s="1473"/>
      <c r="K2175" s="1474"/>
      <c r="L2175" s="1481"/>
      <c r="M2175" s="1482"/>
      <c r="N2175" s="1482"/>
      <c r="O2175" s="1483"/>
      <c r="P2175" s="214"/>
    </row>
    <row r="2176" spans="2:16" ht="14.45" customHeight="1">
      <c r="B2176" s="204"/>
      <c r="C2176" s="1472"/>
      <c r="D2176" s="1473"/>
      <c r="E2176" s="1473"/>
      <c r="F2176" s="1473"/>
      <c r="G2176" s="1473"/>
      <c r="H2176" s="1473"/>
      <c r="I2176" s="1473"/>
      <c r="J2176" s="1473"/>
      <c r="K2176" s="1474"/>
      <c r="L2176" s="1484" t="s">
        <v>4615</v>
      </c>
      <c r="M2176" s="1486"/>
      <c r="N2176" s="1487"/>
      <c r="O2176" s="1488"/>
      <c r="P2176" s="214"/>
    </row>
    <row r="2177" spans="2:16" ht="14.45" customHeight="1">
      <c r="B2177" s="204"/>
      <c r="C2177" s="1472"/>
      <c r="D2177" s="1473"/>
      <c r="E2177" s="1473"/>
      <c r="F2177" s="1473"/>
      <c r="G2177" s="1473"/>
      <c r="H2177" s="1473"/>
      <c r="I2177" s="1473"/>
      <c r="J2177" s="1473"/>
      <c r="K2177" s="1474"/>
      <c r="L2177" s="1485"/>
      <c r="M2177" s="1489"/>
      <c r="N2177" s="1490"/>
      <c r="O2177" s="1491"/>
      <c r="P2177" s="216"/>
    </row>
    <row r="2178" spans="2:16" ht="13.9" customHeight="1">
      <c r="B2178" s="204"/>
      <c r="C2178" s="1472"/>
      <c r="D2178" s="1473"/>
      <c r="E2178" s="1473"/>
      <c r="F2178" s="1473"/>
      <c r="G2178" s="1473"/>
      <c r="H2178" s="1473"/>
      <c r="I2178" s="1473"/>
      <c r="J2178" s="1473"/>
      <c r="K2178" s="1474"/>
      <c r="L2178" s="1484" t="s">
        <v>4617</v>
      </c>
      <c r="M2178" s="1484">
        <v>1</v>
      </c>
      <c r="N2178" s="1484" t="s">
        <v>4618</v>
      </c>
      <c r="O2178" s="1493">
        <v>1</v>
      </c>
      <c r="P2178" s="214"/>
    </row>
    <row r="2179" spans="2:16" ht="13.9" customHeight="1">
      <c r="B2179" s="204"/>
      <c r="C2179" s="1472"/>
      <c r="D2179" s="1473"/>
      <c r="E2179" s="1473"/>
      <c r="F2179" s="1473"/>
      <c r="G2179" s="1473"/>
      <c r="H2179" s="1473"/>
      <c r="I2179" s="1473"/>
      <c r="J2179" s="1473"/>
      <c r="K2179" s="1474"/>
      <c r="L2179" s="1492"/>
      <c r="M2179" s="1492"/>
      <c r="N2179" s="1492"/>
      <c r="O2179" s="1494"/>
      <c r="P2179" s="214"/>
    </row>
    <row r="2180" spans="2:16" ht="14.45" customHeight="1">
      <c r="B2180" s="204"/>
      <c r="C2180" s="1475"/>
      <c r="D2180" s="1476"/>
      <c r="E2180" s="1476"/>
      <c r="F2180" s="1476"/>
      <c r="G2180" s="1476"/>
      <c r="H2180" s="1476"/>
      <c r="I2180" s="1476"/>
      <c r="J2180" s="1476"/>
      <c r="K2180" s="1477"/>
      <c r="L2180" s="1492"/>
      <c r="M2180" s="1492"/>
      <c r="N2180" s="1492"/>
      <c r="O2180" s="1494"/>
      <c r="P2180" s="214"/>
    </row>
    <row r="2181" spans="2:16" ht="15.75" thickBot="1">
      <c r="B2181" s="204"/>
      <c r="C2181" s="217"/>
      <c r="D2181" s="218"/>
      <c r="E2181" s="218"/>
      <c r="F2181" s="218"/>
      <c r="G2181" s="218"/>
      <c r="H2181" s="218"/>
      <c r="I2181" s="218"/>
      <c r="J2181" s="218"/>
      <c r="K2181" s="218"/>
      <c r="L2181" s="218"/>
      <c r="M2181" s="219"/>
      <c r="N2181" s="219"/>
      <c r="O2181" s="220"/>
      <c r="P2181" s="221"/>
    </row>
    <row r="2182" spans="2:16" ht="15">
      <c r="B2182" s="204"/>
      <c r="C2182" s="222"/>
      <c r="D2182" s="213"/>
      <c r="E2182" s="213"/>
      <c r="F2182" s="213"/>
      <c r="G2182" s="213"/>
      <c r="H2182" s="213"/>
      <c r="I2182" s="213"/>
      <c r="J2182" s="213"/>
      <c r="K2182" s="213"/>
      <c r="L2182" s="223" t="s">
        <v>4620</v>
      </c>
      <c r="M2182" s="224" t="s">
        <v>4621</v>
      </c>
      <c r="N2182" s="224" t="s">
        <v>4622</v>
      </c>
      <c r="O2182" s="225" t="s">
        <v>4623</v>
      </c>
      <c r="P2182" s="216"/>
    </row>
    <row r="2183" spans="2:16" ht="15">
      <c r="B2183" s="204"/>
      <c r="C2183" s="226"/>
      <c r="D2183" s="215"/>
      <c r="E2183" s="215"/>
      <c r="F2183" s="215"/>
      <c r="G2183" s="215"/>
      <c r="H2183" s="215"/>
      <c r="I2183" s="215"/>
      <c r="J2183" s="215"/>
      <c r="K2183" s="215"/>
      <c r="L2183" s="227"/>
      <c r="M2183" s="228"/>
      <c r="N2183" s="228"/>
      <c r="O2183" s="228"/>
      <c r="P2183" s="230"/>
    </row>
    <row r="2184" spans="2:16" ht="15">
      <c r="B2184" s="204"/>
      <c r="C2184" s="1427" t="s">
        <v>4624</v>
      </c>
      <c r="D2184" s="1428"/>
      <c r="E2184" s="1428"/>
      <c r="F2184" s="1428"/>
      <c r="G2184" s="215" t="s">
        <v>4660</v>
      </c>
      <c r="H2184" s="215"/>
      <c r="I2184" s="215" t="s">
        <v>4625</v>
      </c>
      <c r="J2184" s="212"/>
      <c r="K2184" s="215"/>
      <c r="L2184" s="227"/>
      <c r="M2184" s="212"/>
      <c r="N2184" s="212"/>
      <c r="O2184" s="231"/>
      <c r="P2184" s="230"/>
    </row>
    <row r="2185" spans="2:16" ht="15">
      <c r="B2185" s="204"/>
      <c r="C2185" s="232"/>
      <c r="D2185" s="233"/>
      <c r="E2185" s="233"/>
      <c r="F2185" s="233"/>
      <c r="G2185" s="233"/>
      <c r="H2185" s="233"/>
      <c r="I2185" s="233"/>
      <c r="J2185" s="233"/>
      <c r="K2185" s="233"/>
      <c r="L2185" s="233"/>
      <c r="M2185" s="233"/>
      <c r="N2185" s="233"/>
      <c r="O2185" s="234"/>
      <c r="P2185" s="235"/>
    </row>
    <row r="2186" spans="2:16" ht="15" thickBot="1">
      <c r="B2186" s="204"/>
      <c r="C2186" s="236"/>
      <c r="D2186" s="237"/>
      <c r="E2186" s="237"/>
      <c r="F2186" s="237"/>
      <c r="G2186" s="237"/>
      <c r="H2186" s="237"/>
      <c r="I2186" s="237"/>
      <c r="J2186" s="237"/>
      <c r="K2186" s="237"/>
      <c r="L2186" s="237"/>
      <c r="M2186" s="237"/>
      <c r="N2186" s="237"/>
      <c r="O2186" s="238"/>
      <c r="P2186" s="205"/>
    </row>
    <row r="2187" spans="2:16" ht="15" thickBot="1">
      <c r="B2187" s="204"/>
      <c r="C2187" s="239"/>
      <c r="D2187" s="240"/>
      <c r="E2187" s="240"/>
      <c r="F2187" s="240"/>
      <c r="G2187" s="240"/>
      <c r="H2187" s="240"/>
      <c r="I2187" s="212"/>
      <c r="J2187" s="212"/>
      <c r="K2187" s="240"/>
      <c r="L2187" s="240"/>
      <c r="M2187" s="240"/>
      <c r="N2187" s="240"/>
      <c r="O2187" s="241"/>
      <c r="P2187" s="205"/>
    </row>
    <row r="2188" spans="2:16" ht="15">
      <c r="B2188" s="204"/>
      <c r="C2188" s="1429" t="s">
        <v>4626</v>
      </c>
      <c r="D2188" s="1430"/>
      <c r="E2188" s="1430"/>
      <c r="F2188" s="1430"/>
      <c r="G2188" s="1430"/>
      <c r="H2188" s="1430"/>
      <c r="I2188" s="1430"/>
      <c r="J2188" s="1430"/>
      <c r="K2188" s="1430"/>
      <c r="L2188" s="1430"/>
      <c r="M2188" s="1430"/>
      <c r="N2188" s="1430"/>
      <c r="O2188" s="1431"/>
      <c r="P2188" s="242"/>
    </row>
    <row r="2189" spans="2:16" ht="15" thickBot="1">
      <c r="B2189" s="204"/>
      <c r="C2189" s="243"/>
      <c r="D2189" s="212"/>
      <c r="E2189" s="212"/>
      <c r="F2189" s="212"/>
      <c r="G2189" s="212"/>
      <c r="H2189" s="212"/>
      <c r="I2189" s="212"/>
      <c r="J2189" s="212"/>
      <c r="K2189" s="212"/>
      <c r="L2189" s="212"/>
      <c r="M2189" s="212"/>
      <c r="N2189" s="212"/>
      <c r="O2189" s="244"/>
      <c r="P2189" s="205"/>
    </row>
    <row r="2190" spans="2:16" ht="15">
      <c r="B2190" s="204"/>
      <c r="C2190" s="245" t="s">
        <v>4577</v>
      </c>
      <c r="D2190" s="1432" t="s">
        <v>4578</v>
      </c>
      <c r="E2190" s="1433"/>
      <c r="F2190" s="1433"/>
      <c r="G2190" s="1433"/>
      <c r="H2190" s="1433"/>
      <c r="I2190" s="1433"/>
      <c r="J2190" s="1433"/>
      <c r="K2190" s="1433"/>
      <c r="L2190" s="1434"/>
      <c r="M2190" s="1435" t="s">
        <v>98</v>
      </c>
      <c r="N2190" s="1436"/>
      <c r="O2190" s="245" t="s">
        <v>4503</v>
      </c>
      <c r="P2190" s="246"/>
    </row>
    <row r="2191" spans="2:16" ht="22.9" customHeight="1" thickBot="1">
      <c r="B2191" s="204"/>
      <c r="C2191" s="308">
        <f>+'presupuesto   comfanorte'!B40</f>
        <v>3.18</v>
      </c>
      <c r="D2191" s="1437" t="str">
        <f>+'presupuesto   comfanorte'!C40</f>
        <v>ALISTADO   INTERNO PARA  PISOS E=4 CMS</v>
      </c>
      <c r="E2191" s="1438"/>
      <c r="F2191" s="1438"/>
      <c r="G2191" s="1438"/>
      <c r="H2191" s="1438"/>
      <c r="I2191" s="1438"/>
      <c r="J2191" s="1438"/>
      <c r="K2191" s="1438"/>
      <c r="L2191" s="1439"/>
      <c r="M2191" s="1628" t="str">
        <f>+'presupuesto   comfanorte'!D40</f>
        <v>M2</v>
      </c>
      <c r="N2191" s="1439"/>
      <c r="O2191" s="247">
        <f>+'presupuesto   comfanorte'!E40</f>
        <v>916.31999999999994</v>
      </c>
      <c r="P2191" s="248"/>
    </row>
    <row r="2192" spans="2:16">
      <c r="B2192" s="204"/>
      <c r="C2192" s="1440" t="s">
        <v>4494</v>
      </c>
      <c r="D2192" s="1441"/>
      <c r="E2192" s="1441"/>
      <c r="F2192" s="1441"/>
      <c r="G2192" s="1441"/>
      <c r="H2192" s="1441"/>
      <c r="I2192" s="1441"/>
      <c r="J2192" s="1441"/>
      <c r="K2192" s="1441"/>
      <c r="L2192" s="1441"/>
      <c r="M2192" s="1441"/>
      <c r="N2192" s="1441"/>
      <c r="O2192" s="1442"/>
      <c r="P2192" s="249"/>
    </row>
    <row r="2193" spans="2:16">
      <c r="B2193" s="204"/>
      <c r="C2193" s="1443"/>
      <c r="D2193" s="1444"/>
      <c r="E2193" s="1444"/>
      <c r="F2193" s="1444"/>
      <c r="G2193" s="1444"/>
      <c r="H2193" s="1444"/>
      <c r="I2193" s="1444"/>
      <c r="J2193" s="1444"/>
      <c r="K2193" s="1444"/>
      <c r="L2193" s="1444"/>
      <c r="M2193" s="1444"/>
      <c r="N2193" s="1444"/>
      <c r="O2193" s="1445"/>
      <c r="P2193" s="249"/>
    </row>
    <row r="2194" spans="2:16" ht="13.5" thickBot="1">
      <c r="B2194" s="204"/>
      <c r="C2194" s="1446"/>
      <c r="D2194" s="1447"/>
      <c r="E2194" s="1447"/>
      <c r="F2194" s="1447"/>
      <c r="G2194" s="1447"/>
      <c r="H2194" s="1447"/>
      <c r="I2194" s="1447"/>
      <c r="J2194" s="1447"/>
      <c r="K2194" s="1447"/>
      <c r="L2194" s="1447"/>
      <c r="M2194" s="1447"/>
      <c r="N2194" s="1447"/>
      <c r="O2194" s="1448"/>
      <c r="P2194" s="249"/>
    </row>
    <row r="2195" spans="2:16" ht="15">
      <c r="B2195" s="204"/>
      <c r="C2195" s="1393" t="s">
        <v>4578</v>
      </c>
      <c r="D2195" s="1394"/>
      <c r="E2195" s="1394"/>
      <c r="F2195" s="1394"/>
      <c r="G2195" s="1395"/>
      <c r="H2195" s="1396" t="s">
        <v>4627</v>
      </c>
      <c r="I2195" s="1395"/>
      <c r="J2195" s="1396" t="s">
        <v>4628</v>
      </c>
      <c r="K2195" s="1395"/>
      <c r="L2195" s="251" t="s">
        <v>4629</v>
      </c>
      <c r="M2195" s="1396" t="s">
        <v>4496</v>
      </c>
      <c r="N2195" s="1395"/>
      <c r="O2195" s="252" t="s">
        <v>4630</v>
      </c>
      <c r="P2195" s="253"/>
    </row>
    <row r="2196" spans="2:16" ht="14.25">
      <c r="B2196" s="204"/>
      <c r="C2196" s="1397" t="s">
        <v>4674</v>
      </c>
      <c r="D2196" s="1398"/>
      <c r="E2196" s="1398"/>
      <c r="F2196" s="1398"/>
      <c r="G2196" s="1399"/>
      <c r="H2196" s="1449"/>
      <c r="I2196" s="1399"/>
      <c r="J2196" s="1449" t="s">
        <v>4668</v>
      </c>
      <c r="K2196" s="1399"/>
      <c r="L2196" s="803">
        <v>11250</v>
      </c>
      <c r="M2196" s="1450">
        <v>1</v>
      </c>
      <c r="N2196" s="1451"/>
      <c r="O2196" s="804">
        <v>11250</v>
      </c>
      <c r="P2196" s="257"/>
    </row>
    <row r="2197" spans="2:16" ht="14.25">
      <c r="B2197" s="204"/>
      <c r="C2197" s="1405"/>
      <c r="D2197" s="1406"/>
      <c r="E2197" s="1406"/>
      <c r="F2197" s="1406"/>
      <c r="G2197" s="1407"/>
      <c r="H2197" s="1450"/>
      <c r="I2197" s="1451"/>
      <c r="J2197" s="1452"/>
      <c r="K2197" s="1407"/>
      <c r="L2197" s="255"/>
      <c r="M2197" s="1410"/>
      <c r="N2197" s="1451"/>
      <c r="O2197" s="256"/>
      <c r="P2197" s="257"/>
    </row>
    <row r="2198" spans="2:16" ht="14.25">
      <c r="B2198" s="204"/>
      <c r="C2198" s="1405"/>
      <c r="D2198" s="1406"/>
      <c r="E2198" s="1406"/>
      <c r="F2198" s="1406"/>
      <c r="G2198" s="1407"/>
      <c r="H2198" s="1450"/>
      <c r="I2198" s="1451"/>
      <c r="J2198" s="1452"/>
      <c r="K2198" s="1407"/>
      <c r="L2198" s="255"/>
      <c r="M2198" s="1450"/>
      <c r="N2198" s="1451"/>
      <c r="O2198" s="256"/>
      <c r="P2198" s="257"/>
    </row>
    <row r="2199" spans="2:16" ht="15" thickBot="1">
      <c r="B2199" s="204"/>
      <c r="C2199" s="1412" t="s">
        <v>4657</v>
      </c>
      <c r="D2199" s="1413"/>
      <c r="E2199" s="1413"/>
      <c r="F2199" s="1413"/>
      <c r="G2199" s="1414"/>
      <c r="H2199" s="1415"/>
      <c r="I2199" s="1414"/>
      <c r="J2199" s="1415"/>
      <c r="K2199" s="1414"/>
      <c r="L2199" s="260"/>
      <c r="M2199" s="1416">
        <v>0.05</v>
      </c>
      <c r="N2199" s="1417"/>
      <c r="O2199" s="256">
        <f>+M2199*O2229</f>
        <v>1305.9850000000001</v>
      </c>
      <c r="P2199" s="257"/>
    </row>
    <row r="2200" spans="2:16" ht="15.75" thickBot="1">
      <c r="B2200" s="204"/>
      <c r="C2200" s="1370" t="s">
        <v>4631</v>
      </c>
      <c r="D2200" s="1371"/>
      <c r="E2200" s="1371"/>
      <c r="F2200" s="1371"/>
      <c r="G2200" s="1371"/>
      <c r="H2200" s="1371"/>
      <c r="I2200" s="1371"/>
      <c r="J2200" s="1371"/>
      <c r="K2200" s="1371"/>
      <c r="L2200" s="1371"/>
      <c r="M2200" s="1371"/>
      <c r="N2200" s="1372"/>
      <c r="O2200" s="261">
        <f>+ROUND(O2196+O2199+O2197,2)</f>
        <v>12555.99</v>
      </c>
      <c r="P2200" s="262"/>
    </row>
    <row r="2201" spans="2:16">
      <c r="B2201" s="204"/>
      <c r="C2201" s="1400" t="s">
        <v>4632</v>
      </c>
      <c r="D2201" s="1401"/>
      <c r="E2201" s="1401"/>
      <c r="F2201" s="1401"/>
      <c r="G2201" s="1401"/>
      <c r="H2201" s="1401"/>
      <c r="I2201" s="1401"/>
      <c r="J2201" s="1401"/>
      <c r="K2201" s="1401"/>
      <c r="L2201" s="1401"/>
      <c r="M2201" s="1401"/>
      <c r="N2201" s="1401"/>
      <c r="O2201" s="1402"/>
      <c r="P2201" s="249"/>
    </row>
    <row r="2202" spans="2:16">
      <c r="B2202" s="204"/>
      <c r="C2202" s="1387"/>
      <c r="D2202" s="1388"/>
      <c r="E2202" s="1388"/>
      <c r="F2202" s="1388"/>
      <c r="G2202" s="1388"/>
      <c r="H2202" s="1388"/>
      <c r="I2202" s="1388"/>
      <c r="J2202" s="1388"/>
      <c r="K2202" s="1388"/>
      <c r="L2202" s="1388"/>
      <c r="M2202" s="1388"/>
      <c r="N2202" s="1388"/>
      <c r="O2202" s="1389"/>
      <c r="P2202" s="249"/>
    </row>
    <row r="2203" spans="2:16" ht="13.5" thickBot="1">
      <c r="B2203" s="204"/>
      <c r="C2203" s="1387"/>
      <c r="D2203" s="1388"/>
      <c r="E2203" s="1388"/>
      <c r="F2203" s="1388"/>
      <c r="G2203" s="1388"/>
      <c r="H2203" s="1388"/>
      <c r="I2203" s="1388"/>
      <c r="J2203" s="1388"/>
      <c r="K2203" s="1388"/>
      <c r="L2203" s="1388"/>
      <c r="M2203" s="1388"/>
      <c r="N2203" s="1388"/>
      <c r="O2203" s="1389"/>
      <c r="P2203" s="249"/>
    </row>
    <row r="2204" spans="2:16" ht="15">
      <c r="B2204" s="204"/>
      <c r="C2204" s="1418" t="s">
        <v>4578</v>
      </c>
      <c r="D2204" s="1419"/>
      <c r="E2204" s="1419"/>
      <c r="F2204" s="1419"/>
      <c r="G2204" s="1419"/>
      <c r="H2204" s="1419"/>
      <c r="I2204" s="1419"/>
      <c r="J2204" s="1419"/>
      <c r="K2204" s="251" t="s">
        <v>98</v>
      </c>
      <c r="L2204" s="251" t="s">
        <v>4503</v>
      </c>
      <c r="M2204" s="1419" t="s">
        <v>4633</v>
      </c>
      <c r="N2204" s="1419"/>
      <c r="O2204" s="252" t="s">
        <v>4630</v>
      </c>
      <c r="P2204" s="253"/>
    </row>
    <row r="2205" spans="2:16" ht="14.25">
      <c r="B2205" s="204"/>
      <c r="C2205" s="1420" t="s">
        <v>4675</v>
      </c>
      <c r="D2205" s="1421"/>
      <c r="E2205" s="1421"/>
      <c r="F2205" s="1421"/>
      <c r="G2205" s="1421"/>
      <c r="H2205" s="1421"/>
      <c r="I2205" s="1421"/>
      <c r="J2205" s="1421"/>
      <c r="K2205" s="312" t="s">
        <v>7</v>
      </c>
      <c r="L2205" s="265">
        <v>16.8</v>
      </c>
      <c r="M2205" s="1665">
        <v>838</v>
      </c>
      <c r="N2205" s="1665"/>
      <c r="O2205" s="802">
        <v>14078.4</v>
      </c>
      <c r="P2205" s="257"/>
    </row>
    <row r="2206" spans="2:16" ht="14.25">
      <c r="B2206" s="204"/>
      <c r="C2206" s="1420" t="s">
        <v>4678</v>
      </c>
      <c r="D2206" s="1421"/>
      <c r="E2206" s="1421"/>
      <c r="F2206" s="1421"/>
      <c r="G2206" s="1421"/>
      <c r="H2206" s="1421"/>
      <c r="I2206" s="1421"/>
      <c r="J2206" s="1421"/>
      <c r="K2206" s="312" t="s">
        <v>5</v>
      </c>
      <c r="L2206" s="313">
        <v>2.8199999999999996E-2</v>
      </c>
      <c r="M2206" s="1665">
        <v>90000</v>
      </c>
      <c r="N2206" s="1665"/>
      <c r="O2206" s="802">
        <v>2538</v>
      </c>
      <c r="P2206" s="257"/>
    </row>
    <row r="2207" spans="2:16" ht="14.25">
      <c r="B2207" s="204"/>
      <c r="C2207" s="1423" t="s">
        <v>4676</v>
      </c>
      <c r="D2207" s="1424"/>
      <c r="E2207" s="1424"/>
      <c r="F2207" s="1424"/>
      <c r="G2207" s="1424"/>
      <c r="H2207" s="1424"/>
      <c r="I2207" s="1424"/>
      <c r="J2207" s="1424"/>
      <c r="K2207" s="312" t="s">
        <v>5</v>
      </c>
      <c r="L2207" s="313">
        <v>5.6999999999999995E-2</v>
      </c>
      <c r="M2207" s="1665">
        <v>84000</v>
      </c>
      <c r="N2207" s="1665"/>
      <c r="O2207" s="802">
        <v>4788</v>
      </c>
      <c r="P2207" s="257"/>
    </row>
    <row r="2208" spans="2:16" ht="14.25">
      <c r="B2208" s="204"/>
      <c r="C2208" s="1420" t="s">
        <v>4677</v>
      </c>
      <c r="D2208" s="1421"/>
      <c r="E2208" s="1421"/>
      <c r="F2208" s="1421"/>
      <c r="G2208" s="1421"/>
      <c r="H2208" s="1421"/>
      <c r="I2208" s="1421"/>
      <c r="J2208" s="1421"/>
      <c r="K2208" s="312" t="s">
        <v>480</v>
      </c>
      <c r="L2208" s="313">
        <v>9.6</v>
      </c>
      <c r="M2208" s="1665">
        <v>508</v>
      </c>
      <c r="N2208" s="1665"/>
      <c r="O2208" s="802">
        <v>4876.8</v>
      </c>
      <c r="P2208" s="257"/>
    </row>
    <row r="2209" spans="2:16" ht="14.25">
      <c r="B2209" s="204"/>
      <c r="C2209" s="1405"/>
      <c r="D2209" s="1406"/>
      <c r="E2209" s="1406"/>
      <c r="F2209" s="1406"/>
      <c r="G2209" s="1406"/>
      <c r="H2209" s="1406"/>
      <c r="I2209" s="1406"/>
      <c r="J2209" s="1407"/>
      <c r="K2209" s="707"/>
      <c r="L2209" s="706"/>
      <c r="M2209" s="1425"/>
      <c r="N2209" s="1426"/>
      <c r="O2209" s="327"/>
      <c r="P2209" s="257"/>
    </row>
    <row r="2210" spans="2:16" ht="14.25">
      <c r="B2210" s="204"/>
      <c r="C2210" s="1405"/>
      <c r="D2210" s="1406"/>
      <c r="E2210" s="1406"/>
      <c r="F2210" s="1406"/>
      <c r="G2210" s="1406"/>
      <c r="H2210" s="1406"/>
      <c r="I2210" s="1406"/>
      <c r="J2210" s="1407"/>
      <c r="K2210" s="312"/>
      <c r="L2210" s="313"/>
      <c r="M2210" s="1425">
        <f>+'BASE MAQ. Y EQ.'!E161</f>
        <v>0</v>
      </c>
      <c r="N2210" s="1426"/>
      <c r="O2210" s="256">
        <f t="shared" ref="O2210:O2212" si="6">+ROUND(L2210*M2210,2)</f>
        <v>0</v>
      </c>
      <c r="P2210" s="257"/>
    </row>
    <row r="2211" spans="2:16" ht="14.25">
      <c r="B2211" s="204"/>
      <c r="C2211" s="1423"/>
      <c r="D2211" s="1424"/>
      <c r="E2211" s="1424"/>
      <c r="F2211" s="1424"/>
      <c r="G2211" s="1424"/>
      <c r="H2211" s="1424"/>
      <c r="I2211" s="1424"/>
      <c r="J2211" s="1424"/>
      <c r="K2211" s="312"/>
      <c r="L2211" s="313"/>
      <c r="M2211" s="1425"/>
      <c r="N2211" s="1426"/>
      <c r="O2211" s="256">
        <f t="shared" si="6"/>
        <v>0</v>
      </c>
      <c r="P2211" s="257"/>
    </row>
    <row r="2212" spans="2:16" ht="14.25">
      <c r="B2212" s="204"/>
      <c r="C2212" s="1423"/>
      <c r="D2212" s="1424"/>
      <c r="E2212" s="1424"/>
      <c r="F2212" s="1424"/>
      <c r="G2212" s="1424"/>
      <c r="H2212" s="1424"/>
      <c r="I2212" s="1424"/>
      <c r="J2212" s="1424"/>
      <c r="K2212" s="312"/>
      <c r="L2212" s="313"/>
      <c r="M2212" s="1425"/>
      <c r="N2212" s="1426"/>
      <c r="O2212" s="256">
        <f t="shared" si="6"/>
        <v>0</v>
      </c>
      <c r="P2212" s="257"/>
    </row>
    <row r="2213" spans="2:16" ht="15.75" thickBot="1">
      <c r="B2213" s="204"/>
      <c r="C2213" s="1385" t="s">
        <v>4631</v>
      </c>
      <c r="D2213" s="1386"/>
      <c r="E2213" s="1386"/>
      <c r="F2213" s="1386"/>
      <c r="G2213" s="1386"/>
      <c r="H2213" s="1386"/>
      <c r="I2213" s="1386"/>
      <c r="J2213" s="1386"/>
      <c r="K2213" s="1386"/>
      <c r="L2213" s="1386"/>
      <c r="M2213" s="1386"/>
      <c r="N2213" s="1386"/>
      <c r="O2213" s="267">
        <f>ROUND(SUM(O2205:O2212),2)</f>
        <v>26281.200000000001</v>
      </c>
      <c r="P2213" s="257"/>
    </row>
    <row r="2214" spans="2:16">
      <c r="B2214" s="204"/>
      <c r="C2214" s="1387" t="s">
        <v>4634</v>
      </c>
      <c r="D2214" s="1388"/>
      <c r="E2214" s="1388"/>
      <c r="F2214" s="1388"/>
      <c r="G2214" s="1388"/>
      <c r="H2214" s="1388"/>
      <c r="I2214" s="1388"/>
      <c r="J2214" s="1388"/>
      <c r="K2214" s="1388"/>
      <c r="L2214" s="1388"/>
      <c r="M2214" s="1388"/>
      <c r="N2214" s="1388"/>
      <c r="O2214" s="1389"/>
      <c r="P2214" s="249"/>
    </row>
    <row r="2215" spans="2:16">
      <c r="B2215" s="204"/>
      <c r="C2215" s="1387"/>
      <c r="D2215" s="1388"/>
      <c r="E2215" s="1388"/>
      <c r="F2215" s="1388"/>
      <c r="G2215" s="1388"/>
      <c r="H2215" s="1388"/>
      <c r="I2215" s="1388"/>
      <c r="J2215" s="1388"/>
      <c r="K2215" s="1388"/>
      <c r="L2215" s="1388"/>
      <c r="M2215" s="1388"/>
      <c r="N2215" s="1388"/>
      <c r="O2215" s="1389"/>
      <c r="P2215" s="249"/>
    </row>
    <row r="2216" spans="2:16" ht="13.5" thickBot="1">
      <c r="B2216" s="204"/>
      <c r="C2216" s="1390"/>
      <c r="D2216" s="1391"/>
      <c r="E2216" s="1391"/>
      <c r="F2216" s="1391"/>
      <c r="G2216" s="1391"/>
      <c r="H2216" s="1391"/>
      <c r="I2216" s="1391"/>
      <c r="J2216" s="1391"/>
      <c r="K2216" s="1391"/>
      <c r="L2216" s="1391"/>
      <c r="M2216" s="1391"/>
      <c r="N2216" s="1391"/>
      <c r="O2216" s="1392"/>
      <c r="P2216" s="249"/>
    </row>
    <row r="2217" spans="2:16" ht="17.25">
      <c r="B2217" s="204"/>
      <c r="C2217" s="1393" t="s">
        <v>4635</v>
      </c>
      <c r="D2217" s="1394"/>
      <c r="E2217" s="1394"/>
      <c r="F2217" s="1394"/>
      <c r="G2217" s="1394"/>
      <c r="H2217" s="1394"/>
      <c r="I2217" s="1395"/>
      <c r="J2217" s="251" t="s">
        <v>4636</v>
      </c>
      <c r="K2217" s="263" t="s">
        <v>4506</v>
      </c>
      <c r="L2217" s="269" t="s">
        <v>4637</v>
      </c>
      <c r="M2217" s="1396" t="s">
        <v>4248</v>
      </c>
      <c r="N2217" s="1395"/>
      <c r="O2217" s="252" t="s">
        <v>4630</v>
      </c>
      <c r="P2217" s="253"/>
    </row>
    <row r="2218" spans="2:16" ht="15" thickBot="1">
      <c r="B2218" s="204"/>
      <c r="C2218" s="1397" t="s">
        <v>4679</v>
      </c>
      <c r="D2218" s="1398"/>
      <c r="E2218" s="1398"/>
      <c r="F2218" s="1398"/>
      <c r="G2218" s="1398"/>
      <c r="H2218" s="1398"/>
      <c r="I2218" s="1399"/>
      <c r="J2218" s="270" t="s">
        <v>5</v>
      </c>
      <c r="K2218" s="271">
        <v>20</v>
      </c>
      <c r="L2218" s="270">
        <v>2.8199999999999996E-2</v>
      </c>
      <c r="M2218" s="1368">
        <v>1500</v>
      </c>
      <c r="N2218" s="1369"/>
      <c r="O2218" s="805">
        <v>845.99999999999989</v>
      </c>
      <c r="P2218" s="257"/>
    </row>
    <row r="2219" spans="2:16" ht="15" thickBot="1">
      <c r="B2219" s="204"/>
      <c r="C2219" s="1397" t="s">
        <v>4680</v>
      </c>
      <c r="D2219" s="1398"/>
      <c r="E2219" s="1398"/>
      <c r="F2219" s="1398"/>
      <c r="G2219" s="1398"/>
      <c r="H2219" s="1398"/>
      <c r="I2219" s="1399"/>
      <c r="J2219" s="322" t="s">
        <v>5</v>
      </c>
      <c r="K2219" s="271">
        <v>20</v>
      </c>
      <c r="L2219" s="270">
        <v>5.6999999999999995E-2</v>
      </c>
      <c r="M2219" s="1368">
        <v>1500</v>
      </c>
      <c r="N2219" s="1369"/>
      <c r="O2219" s="805">
        <v>1709.9999999999998</v>
      </c>
      <c r="P2219" s="257"/>
    </row>
    <row r="2220" spans="2:16" ht="15.75" thickBot="1">
      <c r="B2220" s="204"/>
      <c r="C2220" s="1370" t="s">
        <v>4631</v>
      </c>
      <c r="D2220" s="1371"/>
      <c r="E2220" s="1371"/>
      <c r="F2220" s="1371"/>
      <c r="G2220" s="1371"/>
      <c r="H2220" s="1371"/>
      <c r="I2220" s="1371"/>
      <c r="J2220" s="1371"/>
      <c r="K2220" s="1371"/>
      <c r="L2220" s="1371"/>
      <c r="M2220" s="1371"/>
      <c r="N2220" s="1372"/>
      <c r="O2220" s="261">
        <f>+ROUND(O2218+O2219,2)</f>
        <v>2556</v>
      </c>
      <c r="P2220" s="262"/>
    </row>
    <row r="2221" spans="2:16">
      <c r="B2221" s="204"/>
      <c r="C2221" s="1400" t="s">
        <v>4638</v>
      </c>
      <c r="D2221" s="1401"/>
      <c r="E2221" s="1401"/>
      <c r="F2221" s="1401"/>
      <c r="G2221" s="1401"/>
      <c r="H2221" s="1401"/>
      <c r="I2221" s="1401"/>
      <c r="J2221" s="1401"/>
      <c r="K2221" s="1401"/>
      <c r="L2221" s="1401"/>
      <c r="M2221" s="1401"/>
      <c r="N2221" s="1401"/>
      <c r="O2221" s="1402"/>
      <c r="P2221" s="249"/>
    </row>
    <row r="2222" spans="2:16">
      <c r="B2222" s="204"/>
      <c r="C2222" s="1387"/>
      <c r="D2222" s="1388"/>
      <c r="E2222" s="1388"/>
      <c r="F2222" s="1388"/>
      <c r="G2222" s="1388"/>
      <c r="H2222" s="1388"/>
      <c r="I2222" s="1388"/>
      <c r="J2222" s="1388"/>
      <c r="K2222" s="1388"/>
      <c r="L2222" s="1388"/>
      <c r="M2222" s="1388"/>
      <c r="N2222" s="1388"/>
      <c r="O2222" s="1389"/>
      <c r="P2222" s="249"/>
    </row>
    <row r="2223" spans="2:16" ht="13.5" thickBot="1">
      <c r="B2223" s="204"/>
      <c r="C2223" s="1390"/>
      <c r="D2223" s="1391"/>
      <c r="E2223" s="1391"/>
      <c r="F2223" s="1391"/>
      <c r="G2223" s="1391"/>
      <c r="H2223" s="1391"/>
      <c r="I2223" s="1391"/>
      <c r="J2223" s="1391"/>
      <c r="K2223" s="1391"/>
      <c r="L2223" s="1391"/>
      <c r="M2223" s="1391"/>
      <c r="N2223" s="1391"/>
      <c r="O2223" s="1392"/>
      <c r="P2223" s="249"/>
    </row>
    <row r="2224" spans="2:16" ht="30">
      <c r="B2224" s="204"/>
      <c r="C2224" s="1393" t="s">
        <v>4639</v>
      </c>
      <c r="D2224" s="1394"/>
      <c r="E2224" s="1394"/>
      <c r="F2224" s="1394"/>
      <c r="G2224" s="1394"/>
      <c r="H2224" s="1394"/>
      <c r="I2224" s="1395"/>
      <c r="J2224" s="251" t="s">
        <v>4510</v>
      </c>
      <c r="K2224" s="324" t="s">
        <v>65</v>
      </c>
      <c r="L2224" s="276" t="s">
        <v>4512</v>
      </c>
      <c r="M2224" s="1403" t="s">
        <v>4496</v>
      </c>
      <c r="N2224" s="1404"/>
      <c r="O2224" s="278" t="s">
        <v>4630</v>
      </c>
      <c r="P2224" s="279"/>
    </row>
    <row r="2225" spans="2:16" ht="14.25">
      <c r="B2225" s="204"/>
      <c r="C2225" s="1405" t="str">
        <f>+'BASE M.O.'!D18</f>
        <v>Cuadrilla tipo 3(1 oficial + 3 ayudantes)</v>
      </c>
      <c r="D2225" s="1406"/>
      <c r="E2225" s="1406"/>
      <c r="F2225" s="1406"/>
      <c r="G2225" s="1406"/>
      <c r="H2225" s="1406"/>
      <c r="I2225" s="1407"/>
      <c r="J2225" s="280">
        <f>+'BASE M.O.'!E18</f>
        <v>226201.5</v>
      </c>
      <c r="K2225" s="280">
        <f>+'BASE M.O.'!F18</f>
        <v>2.3094184916435125</v>
      </c>
      <c r="L2225" s="280">
        <f>+'BASE M.O.'!G18</f>
        <v>522394</v>
      </c>
      <c r="M2225" s="1408">
        <v>20</v>
      </c>
      <c r="N2225" s="1409"/>
      <c r="O2225" s="309">
        <f>+L2225/M2225</f>
        <v>26119.7</v>
      </c>
      <c r="P2225" s="282"/>
    </row>
    <row r="2226" spans="2:16" ht="14.25">
      <c r="B2226" s="204"/>
      <c r="C2226" s="1405"/>
      <c r="D2226" s="1406"/>
      <c r="E2226" s="1406"/>
      <c r="F2226" s="1406"/>
      <c r="G2226" s="1406"/>
      <c r="H2226" s="1406"/>
      <c r="I2226" s="1407"/>
      <c r="J2226" s="280"/>
      <c r="K2226" s="287"/>
      <c r="L2226" s="280"/>
      <c r="M2226" s="1408"/>
      <c r="N2226" s="1409"/>
      <c r="O2226" s="309"/>
      <c r="P2226" s="282"/>
    </row>
    <row r="2227" spans="2:16" ht="14.25">
      <c r="B2227" s="204"/>
      <c r="C2227" s="1405"/>
      <c r="D2227" s="1406"/>
      <c r="E2227" s="1406"/>
      <c r="F2227" s="1406"/>
      <c r="G2227" s="1406"/>
      <c r="H2227" s="1406"/>
      <c r="I2227" s="1407"/>
      <c r="J2227" s="280">
        <f>+'BASE M.O.'!E3911</f>
        <v>0</v>
      </c>
      <c r="K2227" s="311"/>
      <c r="L2227" s="281">
        <f>+'BASE M.O.'!G3911</f>
        <v>0</v>
      </c>
      <c r="M2227" s="1410"/>
      <c r="N2227" s="1411"/>
      <c r="O2227" s="309"/>
      <c r="P2227" s="282"/>
    </row>
    <row r="2228" spans="2:16" ht="15" thickBot="1">
      <c r="B2228" s="204"/>
      <c r="C2228" s="1365"/>
      <c r="D2228" s="1366"/>
      <c r="E2228" s="1366"/>
      <c r="F2228" s="1366"/>
      <c r="G2228" s="1366"/>
      <c r="H2228" s="1366"/>
      <c r="I2228" s="1367"/>
      <c r="J2228" s="272"/>
      <c r="K2228" s="273"/>
      <c r="L2228" s="272"/>
      <c r="M2228" s="1368"/>
      <c r="N2228" s="1369"/>
      <c r="O2228" s="274"/>
      <c r="P2228" s="257"/>
    </row>
    <row r="2229" spans="2:16" ht="15.75" thickBot="1">
      <c r="B2229" s="204"/>
      <c r="C2229" s="1370" t="s">
        <v>4631</v>
      </c>
      <c r="D2229" s="1371"/>
      <c r="E2229" s="1371"/>
      <c r="F2229" s="1371"/>
      <c r="G2229" s="1371"/>
      <c r="H2229" s="1371"/>
      <c r="I2229" s="1371"/>
      <c r="J2229" s="1371"/>
      <c r="K2229" s="1371"/>
      <c r="L2229" s="1371"/>
      <c r="M2229" s="1371"/>
      <c r="N2229" s="1372"/>
      <c r="O2229" s="268">
        <f>ROUND(SUM(O2225:O2228),2)</f>
        <v>26119.7</v>
      </c>
      <c r="P2229" s="257"/>
    </row>
    <row r="2230" spans="2:16" ht="15" thickBot="1">
      <c r="B2230" s="204"/>
      <c r="C2230" s="243"/>
      <c r="D2230" s="212"/>
      <c r="E2230" s="212"/>
      <c r="F2230" s="212"/>
      <c r="G2230" s="212"/>
      <c r="H2230" s="212"/>
      <c r="I2230" s="212"/>
      <c r="J2230" s="212"/>
      <c r="K2230" s="212"/>
      <c r="L2230" s="212"/>
      <c r="M2230" s="212"/>
      <c r="N2230" s="212"/>
      <c r="O2230" s="244"/>
      <c r="P2230" s="205"/>
    </row>
    <row r="2231" spans="2:16" ht="15.75" thickBot="1">
      <c r="B2231" s="204"/>
      <c r="C2231" s="1373" t="s">
        <v>4640</v>
      </c>
      <c r="D2231" s="1374"/>
      <c r="E2231" s="1374"/>
      <c r="F2231" s="1374"/>
      <c r="G2231" s="1374"/>
      <c r="H2231" s="1374"/>
      <c r="I2231" s="1374"/>
      <c r="J2231" s="1374"/>
      <c r="K2231" s="1374"/>
      <c r="L2231" s="1374"/>
      <c r="M2231" s="1374"/>
      <c r="N2231" s="1375"/>
      <c r="O2231" s="283">
        <f>+ROUND(O2229+O2220+O2213+O2200,0)</f>
        <v>67513</v>
      </c>
      <c r="P2231" s="284"/>
    </row>
    <row r="2232" spans="2:16" ht="14.45" customHeight="1">
      <c r="B2232" s="204"/>
      <c r="C2232" s="1376" t="s">
        <v>5351</v>
      </c>
      <c r="D2232" s="1377"/>
      <c r="E2232" s="1377"/>
      <c r="F2232" s="1377"/>
      <c r="G2232" s="1377"/>
      <c r="H2232" s="1377"/>
      <c r="I2232" s="1377"/>
      <c r="J2232" s="1377"/>
      <c r="K2232" s="1377"/>
      <c r="L2232" s="1377"/>
      <c r="M2232" s="1377"/>
      <c r="N2232" s="1377"/>
      <c r="O2232" s="1378"/>
      <c r="P2232" s="284"/>
    </row>
    <row r="2233" spans="2:16" ht="14.45" customHeight="1">
      <c r="B2233" s="204"/>
      <c r="C2233" s="1379"/>
      <c r="D2233" s="1380"/>
      <c r="E2233" s="1380"/>
      <c r="F2233" s="1380"/>
      <c r="G2233" s="1380"/>
      <c r="H2233" s="1380"/>
      <c r="I2233" s="1380"/>
      <c r="J2233" s="1380"/>
      <c r="K2233" s="1380"/>
      <c r="L2233" s="1380"/>
      <c r="M2233" s="1380"/>
      <c r="N2233" s="1380"/>
      <c r="O2233" s="1381"/>
      <c r="P2233" s="284"/>
    </row>
    <row r="2234" spans="2:16" ht="14.45" customHeight="1">
      <c r="B2234" s="204"/>
      <c r="C2234" s="1379"/>
      <c r="D2234" s="1380"/>
      <c r="E2234" s="1380"/>
      <c r="F2234" s="1380"/>
      <c r="G2234" s="1380"/>
      <c r="H2234" s="1380"/>
      <c r="I2234" s="1380"/>
      <c r="J2234" s="1380"/>
      <c r="K2234" s="1380"/>
      <c r="L2234" s="1380"/>
      <c r="M2234" s="1380"/>
      <c r="N2234" s="1380"/>
      <c r="O2234" s="1381"/>
      <c r="P2234" s="284"/>
    </row>
    <row r="2235" spans="2:16" ht="14.45" customHeight="1" thickBot="1">
      <c r="B2235" s="204"/>
      <c r="C2235" s="1382"/>
      <c r="D2235" s="1383"/>
      <c r="E2235" s="1383"/>
      <c r="F2235" s="1383"/>
      <c r="G2235" s="1383"/>
      <c r="H2235" s="1383"/>
      <c r="I2235" s="1383"/>
      <c r="J2235" s="1383"/>
      <c r="K2235" s="1383"/>
      <c r="L2235" s="1383"/>
      <c r="M2235" s="1383"/>
      <c r="N2235" s="1383"/>
      <c r="O2235" s="1384"/>
      <c r="P2235" s="284"/>
    </row>
    <row r="2236" spans="2:16" ht="13.5" thickBot="1">
      <c r="B2236" s="305"/>
      <c r="C2236" s="306"/>
      <c r="D2236" s="306"/>
      <c r="E2236" s="306"/>
      <c r="F2236" s="306"/>
      <c r="G2236" s="306"/>
      <c r="H2236" s="306"/>
      <c r="I2236" s="306"/>
      <c r="J2236" s="306"/>
      <c r="K2236" s="306"/>
      <c r="L2236" s="306"/>
      <c r="M2236" s="306"/>
      <c r="N2236" s="306"/>
      <c r="O2236" s="306"/>
      <c r="P2236" s="307"/>
    </row>
    <row r="2237" spans="2:16" ht="13.5" thickTop="1"/>
    <row r="2238" spans="2:16" ht="13.5" thickBot="1"/>
    <row r="2239" spans="2:16" ht="13.5" thickTop="1">
      <c r="B2239" s="201"/>
      <c r="C2239" s="202"/>
      <c r="D2239" s="202"/>
      <c r="E2239" s="202"/>
      <c r="F2239" s="202"/>
      <c r="G2239" s="202"/>
      <c r="H2239" s="202"/>
      <c r="I2239" s="202"/>
      <c r="J2239" s="202"/>
      <c r="K2239" s="202"/>
      <c r="L2239" s="202"/>
      <c r="M2239" s="202"/>
      <c r="N2239" s="202"/>
      <c r="O2239" s="202"/>
      <c r="P2239" s="203"/>
    </row>
    <row r="2240" spans="2:16" ht="15" thickBot="1">
      <c r="B2240" s="204"/>
      <c r="C2240" s="212"/>
      <c r="D2240" s="212"/>
      <c r="E2240" s="212"/>
      <c r="F2240" s="212"/>
      <c r="G2240" s="212"/>
      <c r="H2240" s="212"/>
      <c r="I2240" s="212"/>
      <c r="J2240" s="212"/>
      <c r="K2240" s="212"/>
      <c r="L2240" s="212"/>
      <c r="M2240" s="212"/>
      <c r="N2240" s="212"/>
      <c r="O2240" s="212"/>
      <c r="P2240" s="205"/>
    </row>
    <row r="2241" spans="2:16" ht="14.45" customHeight="1">
      <c r="B2241" s="204"/>
      <c r="C2241" s="1469" t="str">
        <f>+credenciales!$B$36</f>
        <v xml:space="preserve">ANÁLISIS DE PRECIOS UNITARIOS </v>
      </c>
      <c r="D2241" s="1470"/>
      <c r="E2241" s="1470"/>
      <c r="F2241" s="1470"/>
      <c r="G2241" s="1470"/>
      <c r="H2241" s="1470"/>
      <c r="I2241" s="1470"/>
      <c r="J2241" s="1470"/>
      <c r="K2241" s="1471"/>
      <c r="L2241" s="1478"/>
      <c r="M2241" s="1479"/>
      <c r="N2241" s="1479"/>
      <c r="O2241" s="1480"/>
      <c r="P2241" s="214"/>
    </row>
    <row r="2242" spans="2:16" ht="14.45" customHeight="1">
      <c r="B2242" s="204"/>
      <c r="C2242" s="1472"/>
      <c r="D2242" s="1473"/>
      <c r="E2242" s="1473"/>
      <c r="F2242" s="1473"/>
      <c r="G2242" s="1473"/>
      <c r="H2242" s="1473"/>
      <c r="I2242" s="1473"/>
      <c r="J2242" s="1473"/>
      <c r="K2242" s="1474"/>
      <c r="L2242" s="1481"/>
      <c r="M2242" s="1482"/>
      <c r="N2242" s="1482"/>
      <c r="O2242" s="1483"/>
      <c r="P2242" s="214"/>
    </row>
    <row r="2243" spans="2:16" ht="14.45" customHeight="1">
      <c r="B2243" s="204"/>
      <c r="C2243" s="1472"/>
      <c r="D2243" s="1473"/>
      <c r="E2243" s="1473"/>
      <c r="F2243" s="1473"/>
      <c r="G2243" s="1473"/>
      <c r="H2243" s="1473"/>
      <c r="I2243" s="1473"/>
      <c r="J2243" s="1473"/>
      <c r="K2243" s="1474"/>
      <c r="L2243" s="1484" t="s">
        <v>4615</v>
      </c>
      <c r="M2243" s="1486"/>
      <c r="N2243" s="1487"/>
      <c r="O2243" s="1488"/>
      <c r="P2243" s="214"/>
    </row>
    <row r="2244" spans="2:16" ht="14.45" customHeight="1">
      <c r="B2244" s="204"/>
      <c r="C2244" s="1472"/>
      <c r="D2244" s="1473"/>
      <c r="E2244" s="1473"/>
      <c r="F2244" s="1473"/>
      <c r="G2244" s="1473"/>
      <c r="H2244" s="1473"/>
      <c r="I2244" s="1473"/>
      <c r="J2244" s="1473"/>
      <c r="K2244" s="1474"/>
      <c r="L2244" s="1485"/>
      <c r="M2244" s="1489"/>
      <c r="N2244" s="1490"/>
      <c r="O2244" s="1491"/>
      <c r="P2244" s="216"/>
    </row>
    <row r="2245" spans="2:16" ht="13.9" customHeight="1">
      <c r="B2245" s="204"/>
      <c r="C2245" s="1472"/>
      <c r="D2245" s="1473"/>
      <c r="E2245" s="1473"/>
      <c r="F2245" s="1473"/>
      <c r="G2245" s="1473"/>
      <c r="H2245" s="1473"/>
      <c r="I2245" s="1473"/>
      <c r="J2245" s="1473"/>
      <c r="K2245" s="1474"/>
      <c r="L2245" s="1484" t="s">
        <v>4617</v>
      </c>
      <c r="M2245" s="1484">
        <v>1</v>
      </c>
      <c r="N2245" s="1484" t="s">
        <v>4618</v>
      </c>
      <c r="O2245" s="1493">
        <v>1</v>
      </c>
      <c r="P2245" s="214"/>
    </row>
    <row r="2246" spans="2:16" ht="13.9" customHeight="1">
      <c r="B2246" s="204"/>
      <c r="C2246" s="1472"/>
      <c r="D2246" s="1473"/>
      <c r="E2246" s="1473"/>
      <c r="F2246" s="1473"/>
      <c r="G2246" s="1473"/>
      <c r="H2246" s="1473"/>
      <c r="I2246" s="1473"/>
      <c r="J2246" s="1473"/>
      <c r="K2246" s="1474"/>
      <c r="L2246" s="1492"/>
      <c r="M2246" s="1492"/>
      <c r="N2246" s="1492"/>
      <c r="O2246" s="1494"/>
      <c r="P2246" s="214"/>
    </row>
    <row r="2247" spans="2:16" ht="14.45" customHeight="1">
      <c r="B2247" s="204"/>
      <c r="C2247" s="1475"/>
      <c r="D2247" s="1476"/>
      <c r="E2247" s="1476"/>
      <c r="F2247" s="1476"/>
      <c r="G2247" s="1476"/>
      <c r="H2247" s="1476"/>
      <c r="I2247" s="1476"/>
      <c r="J2247" s="1476"/>
      <c r="K2247" s="1477"/>
      <c r="L2247" s="1492"/>
      <c r="M2247" s="1492"/>
      <c r="N2247" s="1492"/>
      <c r="O2247" s="1494"/>
      <c r="P2247" s="214"/>
    </row>
    <row r="2248" spans="2:16" ht="15.75" thickBot="1">
      <c r="B2248" s="204"/>
      <c r="C2248" s="217"/>
      <c r="D2248" s="218"/>
      <c r="E2248" s="218"/>
      <c r="F2248" s="218"/>
      <c r="G2248" s="218"/>
      <c r="H2248" s="218"/>
      <c r="I2248" s="218"/>
      <c r="J2248" s="218"/>
      <c r="K2248" s="218"/>
      <c r="L2248" s="218"/>
      <c r="M2248" s="219"/>
      <c r="N2248" s="219"/>
      <c r="O2248" s="220"/>
      <c r="P2248" s="221"/>
    </row>
    <row r="2249" spans="2:16" ht="15">
      <c r="B2249" s="204"/>
      <c r="C2249" s="222"/>
      <c r="D2249" s="213"/>
      <c r="E2249" s="213"/>
      <c r="F2249" s="213"/>
      <c r="G2249" s="213"/>
      <c r="H2249" s="213"/>
      <c r="I2249" s="213"/>
      <c r="J2249" s="213"/>
      <c r="K2249" s="213"/>
      <c r="L2249" s="223" t="s">
        <v>4620</v>
      </c>
      <c r="M2249" s="224" t="s">
        <v>4621</v>
      </c>
      <c r="N2249" s="224" t="s">
        <v>4622</v>
      </c>
      <c r="O2249" s="225" t="s">
        <v>4623</v>
      </c>
      <c r="P2249" s="216"/>
    </row>
    <row r="2250" spans="2:16" ht="15">
      <c r="B2250" s="204"/>
      <c r="C2250" s="226"/>
      <c r="D2250" s="215"/>
      <c r="E2250" s="215"/>
      <c r="F2250" s="215"/>
      <c r="G2250" s="215"/>
      <c r="H2250" s="215"/>
      <c r="I2250" s="215"/>
      <c r="J2250" s="215"/>
      <c r="K2250" s="215"/>
      <c r="L2250" s="227"/>
      <c r="M2250" s="228"/>
      <c r="N2250" s="228"/>
      <c r="O2250" s="228"/>
      <c r="P2250" s="230"/>
    </row>
    <row r="2251" spans="2:16" ht="15">
      <c r="B2251" s="204"/>
      <c r="C2251" s="1427" t="s">
        <v>4624</v>
      </c>
      <c r="D2251" s="1428"/>
      <c r="E2251" s="1428"/>
      <c r="F2251" s="1428"/>
      <c r="G2251" s="215" t="s">
        <v>4660</v>
      </c>
      <c r="H2251" s="215"/>
      <c r="I2251" s="215" t="s">
        <v>4625</v>
      </c>
      <c r="J2251" s="212"/>
      <c r="K2251" s="215"/>
      <c r="L2251" s="227"/>
      <c r="M2251" s="212"/>
      <c r="N2251" s="212"/>
      <c r="O2251" s="231"/>
      <c r="P2251" s="230"/>
    </row>
    <row r="2252" spans="2:16" ht="15">
      <c r="B2252" s="204"/>
      <c r="C2252" s="232"/>
      <c r="D2252" s="233"/>
      <c r="E2252" s="233"/>
      <c r="F2252" s="233"/>
      <c r="G2252" s="233"/>
      <c r="H2252" s="233"/>
      <c r="I2252" s="233"/>
      <c r="J2252" s="233"/>
      <c r="K2252" s="233"/>
      <c r="L2252" s="233"/>
      <c r="M2252" s="233"/>
      <c r="N2252" s="233"/>
      <c r="O2252" s="234"/>
      <c r="P2252" s="235"/>
    </row>
    <row r="2253" spans="2:16" ht="15" thickBot="1">
      <c r="B2253" s="204"/>
      <c r="C2253" s="236"/>
      <c r="D2253" s="237"/>
      <c r="E2253" s="237"/>
      <c r="F2253" s="237"/>
      <c r="G2253" s="237"/>
      <c r="H2253" s="237"/>
      <c r="I2253" s="237"/>
      <c r="J2253" s="237"/>
      <c r="K2253" s="237"/>
      <c r="L2253" s="237"/>
      <c r="M2253" s="237"/>
      <c r="N2253" s="237"/>
      <c r="O2253" s="238"/>
      <c r="P2253" s="205"/>
    </row>
    <row r="2254" spans="2:16" ht="15" thickBot="1">
      <c r="B2254" s="204"/>
      <c r="C2254" s="239"/>
      <c r="D2254" s="240"/>
      <c r="E2254" s="240"/>
      <c r="F2254" s="240"/>
      <c r="G2254" s="240"/>
      <c r="H2254" s="240"/>
      <c r="I2254" s="212"/>
      <c r="J2254" s="212"/>
      <c r="K2254" s="240"/>
      <c r="L2254" s="240"/>
      <c r="M2254" s="240"/>
      <c r="N2254" s="240"/>
      <c r="O2254" s="241"/>
      <c r="P2254" s="205"/>
    </row>
    <row r="2255" spans="2:16" ht="15">
      <c r="B2255" s="204"/>
      <c r="C2255" s="1429" t="s">
        <v>4626</v>
      </c>
      <c r="D2255" s="1430"/>
      <c r="E2255" s="1430"/>
      <c r="F2255" s="1430"/>
      <c r="G2255" s="1430"/>
      <c r="H2255" s="1430"/>
      <c r="I2255" s="1430"/>
      <c r="J2255" s="1430"/>
      <c r="K2255" s="1430"/>
      <c r="L2255" s="1430"/>
      <c r="M2255" s="1430"/>
      <c r="N2255" s="1430"/>
      <c r="O2255" s="1431"/>
      <c r="P2255" s="242"/>
    </row>
    <row r="2256" spans="2:16" ht="15" thickBot="1">
      <c r="B2256" s="204"/>
      <c r="C2256" s="243"/>
      <c r="D2256" s="212"/>
      <c r="E2256" s="212"/>
      <c r="F2256" s="212"/>
      <c r="G2256" s="212"/>
      <c r="H2256" s="212"/>
      <c r="I2256" s="212"/>
      <c r="J2256" s="212"/>
      <c r="K2256" s="212"/>
      <c r="L2256" s="212"/>
      <c r="M2256" s="212"/>
      <c r="N2256" s="212"/>
      <c r="O2256" s="244"/>
      <c r="P2256" s="205"/>
    </row>
    <row r="2257" spans="2:16" ht="15">
      <c r="B2257" s="204"/>
      <c r="C2257" s="245" t="s">
        <v>4577</v>
      </c>
      <c r="D2257" s="1432" t="s">
        <v>4578</v>
      </c>
      <c r="E2257" s="1433"/>
      <c r="F2257" s="1433"/>
      <c r="G2257" s="1433"/>
      <c r="H2257" s="1433"/>
      <c r="I2257" s="1433"/>
      <c r="J2257" s="1433"/>
      <c r="K2257" s="1433"/>
      <c r="L2257" s="1434"/>
      <c r="M2257" s="1435" t="s">
        <v>98</v>
      </c>
      <c r="N2257" s="1436"/>
      <c r="O2257" s="245" t="s">
        <v>4503</v>
      </c>
      <c r="P2257" s="246"/>
    </row>
    <row r="2258" spans="2:16" ht="15" thickBot="1">
      <c r="B2258" s="204"/>
      <c r="C2258" s="308">
        <f>+'presupuesto   comfanorte'!B41</f>
        <v>3.19</v>
      </c>
      <c r="D2258" s="1437" t="str">
        <f>+'presupuesto   comfanorte'!C41</f>
        <v>CONCRETO 21  MPA - PISOS,  RAMPAS  Y/0  ANDENES E=0,10m</v>
      </c>
      <c r="E2258" s="1438"/>
      <c r="F2258" s="1438"/>
      <c r="G2258" s="1438"/>
      <c r="H2258" s="1438"/>
      <c r="I2258" s="1438"/>
      <c r="J2258" s="1438"/>
      <c r="K2258" s="1438"/>
      <c r="L2258" s="1439"/>
      <c r="M2258" s="1628" t="str">
        <f>+'presupuesto   comfanorte'!D42</f>
        <v>ML</v>
      </c>
      <c r="N2258" s="1439"/>
      <c r="O2258" s="247">
        <f>+'presupuesto   comfanorte'!E42</f>
        <v>762.05</v>
      </c>
      <c r="P2258" s="248"/>
    </row>
    <row r="2259" spans="2:16">
      <c r="B2259" s="204"/>
      <c r="C2259" s="1440" t="s">
        <v>4494</v>
      </c>
      <c r="D2259" s="1441"/>
      <c r="E2259" s="1441"/>
      <c r="F2259" s="1441"/>
      <c r="G2259" s="1441"/>
      <c r="H2259" s="1441"/>
      <c r="I2259" s="1441"/>
      <c r="J2259" s="1441"/>
      <c r="K2259" s="1441"/>
      <c r="L2259" s="1441"/>
      <c r="M2259" s="1441"/>
      <c r="N2259" s="1441"/>
      <c r="O2259" s="1442"/>
      <c r="P2259" s="249"/>
    </row>
    <row r="2260" spans="2:16">
      <c r="B2260" s="204"/>
      <c r="C2260" s="1443"/>
      <c r="D2260" s="1444"/>
      <c r="E2260" s="1444"/>
      <c r="F2260" s="1444"/>
      <c r="G2260" s="1444"/>
      <c r="H2260" s="1444"/>
      <c r="I2260" s="1444"/>
      <c r="J2260" s="1444"/>
      <c r="K2260" s="1444"/>
      <c r="L2260" s="1444"/>
      <c r="M2260" s="1444"/>
      <c r="N2260" s="1444"/>
      <c r="O2260" s="1445"/>
      <c r="P2260" s="249"/>
    </row>
    <row r="2261" spans="2:16" ht="13.5" thickBot="1">
      <c r="B2261" s="204"/>
      <c r="C2261" s="1446"/>
      <c r="D2261" s="1447"/>
      <c r="E2261" s="1447"/>
      <c r="F2261" s="1447"/>
      <c r="G2261" s="1447"/>
      <c r="H2261" s="1447"/>
      <c r="I2261" s="1447"/>
      <c r="J2261" s="1447"/>
      <c r="K2261" s="1447"/>
      <c r="L2261" s="1447"/>
      <c r="M2261" s="1447"/>
      <c r="N2261" s="1447"/>
      <c r="O2261" s="1448"/>
      <c r="P2261" s="249"/>
    </row>
    <row r="2262" spans="2:16" ht="15">
      <c r="B2262" s="204"/>
      <c r="C2262" s="1393" t="s">
        <v>4578</v>
      </c>
      <c r="D2262" s="1394"/>
      <c r="E2262" s="1394"/>
      <c r="F2262" s="1394"/>
      <c r="G2262" s="1395"/>
      <c r="H2262" s="1396" t="s">
        <v>4627</v>
      </c>
      <c r="I2262" s="1395"/>
      <c r="J2262" s="1396" t="s">
        <v>4628</v>
      </c>
      <c r="K2262" s="1395"/>
      <c r="L2262" s="251" t="s">
        <v>4629</v>
      </c>
      <c r="M2262" s="1396" t="s">
        <v>4496</v>
      </c>
      <c r="N2262" s="1395"/>
      <c r="O2262" s="252" t="s">
        <v>4630</v>
      </c>
      <c r="P2262" s="253"/>
    </row>
    <row r="2263" spans="2:16" ht="14.25">
      <c r="B2263" s="204"/>
      <c r="C2263" s="1397"/>
      <c r="D2263" s="1398"/>
      <c r="E2263" s="1398"/>
      <c r="F2263" s="1398"/>
      <c r="G2263" s="1399"/>
      <c r="H2263" s="1449"/>
      <c r="I2263" s="1399"/>
      <c r="J2263" s="1449"/>
      <c r="K2263" s="1399"/>
      <c r="L2263" s="255"/>
      <c r="M2263" s="1410"/>
      <c r="N2263" s="1451"/>
      <c r="O2263" s="256"/>
      <c r="P2263" s="257"/>
    </row>
    <row r="2264" spans="2:16" ht="14.25">
      <c r="B2264" s="204"/>
      <c r="C2264" s="1405" t="s">
        <v>4683</v>
      </c>
      <c r="D2264" s="1406"/>
      <c r="E2264" s="1406"/>
      <c r="F2264" s="1406"/>
      <c r="G2264" s="1407"/>
      <c r="H2264" s="1450"/>
      <c r="I2264" s="1451"/>
      <c r="J2264" s="1452" t="s">
        <v>4682</v>
      </c>
      <c r="K2264" s="1407"/>
      <c r="L2264" s="255">
        <f>+'BASE MAQ. Y EQ.'!E61/8</f>
        <v>11250</v>
      </c>
      <c r="M2264" s="1410">
        <v>8.1999999999999993</v>
      </c>
      <c r="N2264" s="1451"/>
      <c r="O2264" s="256">
        <f>+L2264/M2264</f>
        <v>1371.9512195121952</v>
      </c>
      <c r="P2264" s="257"/>
    </row>
    <row r="2265" spans="2:16" ht="14.25">
      <c r="B2265" s="204"/>
      <c r="C2265" s="1405"/>
      <c r="D2265" s="1406"/>
      <c r="E2265" s="1406"/>
      <c r="F2265" s="1406"/>
      <c r="G2265" s="1407"/>
      <c r="H2265" s="1450"/>
      <c r="I2265" s="1451"/>
      <c r="J2265" s="1452"/>
      <c r="K2265" s="1407"/>
      <c r="L2265" s="255"/>
      <c r="M2265" s="1450"/>
      <c r="N2265" s="1451"/>
      <c r="O2265" s="256"/>
      <c r="P2265" s="257"/>
    </row>
    <row r="2266" spans="2:16" ht="15" thickBot="1">
      <c r="B2266" s="204"/>
      <c r="C2266" s="1412" t="s">
        <v>4657</v>
      </c>
      <c r="D2266" s="1413"/>
      <c r="E2266" s="1413"/>
      <c r="F2266" s="1413"/>
      <c r="G2266" s="1414"/>
      <c r="H2266" s="1415"/>
      <c r="I2266" s="1414"/>
      <c r="J2266" s="1415"/>
      <c r="K2266" s="1414"/>
      <c r="L2266" s="260"/>
      <c r="M2266" s="1416">
        <v>0.05</v>
      </c>
      <c r="N2266" s="1417"/>
      <c r="O2266" s="256">
        <f>+M2266*O2296</f>
        <v>1846.8455000000004</v>
      </c>
      <c r="P2266" s="257"/>
    </row>
    <row r="2267" spans="2:16" ht="15.75" thickBot="1">
      <c r="B2267" s="204"/>
      <c r="C2267" s="1370" t="s">
        <v>4631</v>
      </c>
      <c r="D2267" s="1371"/>
      <c r="E2267" s="1371"/>
      <c r="F2267" s="1371"/>
      <c r="G2267" s="1371"/>
      <c r="H2267" s="1371"/>
      <c r="I2267" s="1371"/>
      <c r="J2267" s="1371"/>
      <c r="K2267" s="1371"/>
      <c r="L2267" s="1371"/>
      <c r="M2267" s="1371"/>
      <c r="N2267" s="1372"/>
      <c r="O2267" s="261">
        <f>+ROUND(O2263+O2266+O2264,2)</f>
        <v>3218.8</v>
      </c>
      <c r="P2267" s="262"/>
    </row>
    <row r="2268" spans="2:16">
      <c r="B2268" s="204"/>
      <c r="C2268" s="1400" t="s">
        <v>4632</v>
      </c>
      <c r="D2268" s="1401"/>
      <c r="E2268" s="1401"/>
      <c r="F2268" s="1401"/>
      <c r="G2268" s="1401"/>
      <c r="H2268" s="1401"/>
      <c r="I2268" s="1401"/>
      <c r="J2268" s="1401"/>
      <c r="K2268" s="1401"/>
      <c r="L2268" s="1401"/>
      <c r="M2268" s="1401"/>
      <c r="N2268" s="1401"/>
      <c r="O2268" s="1402"/>
      <c r="P2268" s="249"/>
    </row>
    <row r="2269" spans="2:16">
      <c r="B2269" s="204"/>
      <c r="C2269" s="1387"/>
      <c r="D2269" s="1388"/>
      <c r="E2269" s="1388"/>
      <c r="F2269" s="1388"/>
      <c r="G2269" s="1388"/>
      <c r="H2269" s="1388"/>
      <c r="I2269" s="1388"/>
      <c r="J2269" s="1388"/>
      <c r="K2269" s="1388"/>
      <c r="L2269" s="1388"/>
      <c r="M2269" s="1388"/>
      <c r="N2269" s="1388"/>
      <c r="O2269" s="1389"/>
      <c r="P2269" s="249"/>
    </row>
    <row r="2270" spans="2:16" ht="13.5" thickBot="1">
      <c r="B2270" s="204"/>
      <c r="C2270" s="1387"/>
      <c r="D2270" s="1388"/>
      <c r="E2270" s="1388"/>
      <c r="F2270" s="1388"/>
      <c r="G2270" s="1388"/>
      <c r="H2270" s="1388"/>
      <c r="I2270" s="1388"/>
      <c r="J2270" s="1388"/>
      <c r="K2270" s="1388"/>
      <c r="L2270" s="1388"/>
      <c r="M2270" s="1388"/>
      <c r="N2270" s="1388"/>
      <c r="O2270" s="1389"/>
      <c r="P2270" s="249"/>
    </row>
    <row r="2271" spans="2:16" ht="15">
      <c r="B2271" s="204"/>
      <c r="C2271" s="1418" t="s">
        <v>4578</v>
      </c>
      <c r="D2271" s="1419"/>
      <c r="E2271" s="1419"/>
      <c r="F2271" s="1419"/>
      <c r="G2271" s="1419"/>
      <c r="H2271" s="1419"/>
      <c r="I2271" s="1419"/>
      <c r="J2271" s="1419"/>
      <c r="K2271" s="251" t="s">
        <v>98</v>
      </c>
      <c r="L2271" s="251" t="s">
        <v>4503</v>
      </c>
      <c r="M2271" s="1419" t="s">
        <v>4633</v>
      </c>
      <c r="N2271" s="1419"/>
      <c r="O2271" s="252" t="s">
        <v>4630</v>
      </c>
      <c r="P2271" s="253"/>
    </row>
    <row r="2272" spans="2:16" ht="14.25">
      <c r="B2272" s="204"/>
      <c r="C2272" s="1420" t="str">
        <f>'21 MPA'!C6:G6</f>
        <v>CONCRETO 21 MPA</v>
      </c>
      <c r="D2272" s="1421"/>
      <c r="E2272" s="1421"/>
      <c r="F2272" s="1421"/>
      <c r="G2272" s="1421"/>
      <c r="H2272" s="1421"/>
      <c r="I2272" s="1421"/>
      <c r="J2272" s="1421"/>
      <c r="K2272" s="312" t="s">
        <v>10</v>
      </c>
      <c r="L2272" s="265">
        <f>1*1*0.105</f>
        <v>0.105</v>
      </c>
      <c r="M2272" s="1422">
        <f>'21 MPA'!I5</f>
        <v>665688</v>
      </c>
      <c r="N2272" s="1422"/>
      <c r="O2272" s="256">
        <f>M2272*L2272</f>
        <v>69897.239999999991</v>
      </c>
      <c r="P2272" s="257"/>
    </row>
    <row r="2273" spans="2:16" ht="14.25">
      <c r="B2273" s="204"/>
      <c r="C2273" s="1420"/>
      <c r="D2273" s="1421"/>
      <c r="E2273" s="1421"/>
      <c r="F2273" s="1421"/>
      <c r="G2273" s="1421"/>
      <c r="H2273" s="1421"/>
      <c r="I2273" s="1421"/>
      <c r="J2273" s="1421"/>
      <c r="K2273" s="312"/>
      <c r="L2273" s="313"/>
      <c r="M2273" s="1422"/>
      <c r="N2273" s="1422"/>
      <c r="O2273" s="256"/>
      <c r="P2273" s="257"/>
    </row>
    <row r="2274" spans="2:16" ht="14.25">
      <c r="B2274" s="204"/>
      <c r="C2274" s="1423"/>
      <c r="D2274" s="1424"/>
      <c r="E2274" s="1424"/>
      <c r="F2274" s="1424"/>
      <c r="G2274" s="1424"/>
      <c r="H2274" s="1424"/>
      <c r="I2274" s="1424"/>
      <c r="J2274" s="1424"/>
      <c r="K2274" s="312"/>
      <c r="L2274" s="313"/>
      <c r="M2274" s="1422"/>
      <c r="N2274" s="1422"/>
      <c r="O2274" s="256"/>
      <c r="P2274" s="257"/>
    </row>
    <row r="2275" spans="2:16" ht="14.25">
      <c r="B2275" s="204"/>
      <c r="C2275" s="1420"/>
      <c r="D2275" s="1421"/>
      <c r="E2275" s="1421"/>
      <c r="F2275" s="1421"/>
      <c r="G2275" s="1421"/>
      <c r="H2275" s="1421"/>
      <c r="I2275" s="1421"/>
      <c r="J2275" s="1421"/>
      <c r="K2275" s="312"/>
      <c r="L2275" s="313"/>
      <c r="M2275" s="1422"/>
      <c r="N2275" s="1422"/>
      <c r="O2275" s="256"/>
      <c r="P2275" s="257"/>
    </row>
    <row r="2276" spans="2:16" ht="14.25">
      <c r="B2276" s="204"/>
      <c r="C2276" s="1405" t="s">
        <v>4693</v>
      </c>
      <c r="D2276" s="1406"/>
      <c r="E2276" s="1406"/>
      <c r="F2276" s="1406"/>
      <c r="G2276" s="1406"/>
      <c r="H2276" s="1406"/>
      <c r="I2276" s="1406"/>
      <c r="J2276" s="1407"/>
      <c r="K2276" s="312" t="s">
        <v>0</v>
      </c>
      <c r="L2276" s="313">
        <v>0.1</v>
      </c>
      <c r="M2276" s="1425">
        <f>+'BASE MAQ. Y EQ.'!E116</f>
        <v>1500</v>
      </c>
      <c r="N2276" s="1426"/>
      <c r="O2276" s="256">
        <f t="shared" ref="O2276:O2279" si="7">+ROUND(L2276*M2276,2)</f>
        <v>150</v>
      </c>
      <c r="P2276" s="257"/>
    </row>
    <row r="2277" spans="2:16" ht="14.25">
      <c r="B2277" s="204"/>
      <c r="C2277" s="1405" t="s">
        <v>4792</v>
      </c>
      <c r="D2277" s="1406"/>
      <c r="E2277" s="1406"/>
      <c r="F2277" s="1406"/>
      <c r="G2277" s="1406"/>
      <c r="H2277" s="1406"/>
      <c r="I2277" s="1406"/>
      <c r="J2277" s="1407"/>
      <c r="K2277" s="312" t="s">
        <v>3</v>
      </c>
      <c r="L2277" s="313">
        <v>1.2</v>
      </c>
      <c r="M2277" s="1425">
        <f>+'BASE MAT'!E143</f>
        <v>17730.496453900709</v>
      </c>
      <c r="N2277" s="1426"/>
      <c r="O2277" s="256">
        <f t="shared" si="7"/>
        <v>21276.6</v>
      </c>
      <c r="P2277" s="257"/>
    </row>
    <row r="2278" spans="2:16" ht="14.25">
      <c r="B2278" s="204"/>
      <c r="C2278" s="1423" t="str">
        <f>+C2078</f>
        <v>Tabla pegachento 2x20x300</v>
      </c>
      <c r="D2278" s="1424"/>
      <c r="E2278" s="1424"/>
      <c r="F2278" s="1424"/>
      <c r="G2278" s="1424"/>
      <c r="H2278" s="1424"/>
      <c r="I2278" s="1424"/>
      <c r="J2278" s="1424"/>
      <c r="K2278" s="312" t="s">
        <v>0</v>
      </c>
      <c r="L2278" s="313">
        <v>0.4</v>
      </c>
      <c r="M2278" s="1425">
        <f>+M2078</f>
        <v>52000</v>
      </c>
      <c r="N2278" s="1426"/>
      <c r="O2278" s="256">
        <f t="shared" si="7"/>
        <v>20800</v>
      </c>
      <c r="P2278" s="257"/>
    </row>
    <row r="2279" spans="2:16" ht="14.25">
      <c r="B2279" s="204"/>
      <c r="C2279" s="1423"/>
      <c r="D2279" s="1424"/>
      <c r="E2279" s="1424"/>
      <c r="F2279" s="1424"/>
      <c r="G2279" s="1424"/>
      <c r="H2279" s="1424"/>
      <c r="I2279" s="1424"/>
      <c r="J2279" s="1424"/>
      <c r="K2279" s="312"/>
      <c r="L2279" s="313"/>
      <c r="M2279" s="1425"/>
      <c r="N2279" s="1426"/>
      <c r="O2279" s="256">
        <f t="shared" si="7"/>
        <v>0</v>
      </c>
      <c r="P2279" s="257"/>
    </row>
    <row r="2280" spans="2:16" ht="15.75" thickBot="1">
      <c r="B2280" s="204"/>
      <c r="C2280" s="1385" t="s">
        <v>4631</v>
      </c>
      <c r="D2280" s="1386"/>
      <c r="E2280" s="1386"/>
      <c r="F2280" s="1386"/>
      <c r="G2280" s="1386"/>
      <c r="H2280" s="1386"/>
      <c r="I2280" s="1386"/>
      <c r="J2280" s="1386"/>
      <c r="K2280" s="1386"/>
      <c r="L2280" s="1386"/>
      <c r="M2280" s="1386"/>
      <c r="N2280" s="1386"/>
      <c r="O2280" s="267">
        <f>ROUND(SUM(O2272:O2279),2)</f>
        <v>112123.84</v>
      </c>
      <c r="P2280" s="257"/>
    </row>
    <row r="2281" spans="2:16">
      <c r="B2281" s="204"/>
      <c r="C2281" s="1387" t="s">
        <v>4634</v>
      </c>
      <c r="D2281" s="1388"/>
      <c r="E2281" s="1388"/>
      <c r="F2281" s="1388"/>
      <c r="G2281" s="1388"/>
      <c r="H2281" s="1388"/>
      <c r="I2281" s="1388"/>
      <c r="J2281" s="1388"/>
      <c r="K2281" s="1388"/>
      <c r="L2281" s="1388"/>
      <c r="M2281" s="1388"/>
      <c r="N2281" s="1388"/>
      <c r="O2281" s="1389"/>
      <c r="P2281" s="249"/>
    </row>
    <row r="2282" spans="2:16">
      <c r="B2282" s="204"/>
      <c r="C2282" s="1387"/>
      <c r="D2282" s="1388"/>
      <c r="E2282" s="1388"/>
      <c r="F2282" s="1388"/>
      <c r="G2282" s="1388"/>
      <c r="H2282" s="1388"/>
      <c r="I2282" s="1388"/>
      <c r="J2282" s="1388"/>
      <c r="K2282" s="1388"/>
      <c r="L2282" s="1388"/>
      <c r="M2282" s="1388"/>
      <c r="N2282" s="1388"/>
      <c r="O2282" s="1389"/>
      <c r="P2282" s="249"/>
    </row>
    <row r="2283" spans="2:16" ht="13.5" thickBot="1">
      <c r="B2283" s="204"/>
      <c r="C2283" s="1390"/>
      <c r="D2283" s="1391"/>
      <c r="E2283" s="1391"/>
      <c r="F2283" s="1391"/>
      <c r="G2283" s="1391"/>
      <c r="H2283" s="1391"/>
      <c r="I2283" s="1391"/>
      <c r="J2283" s="1391"/>
      <c r="K2283" s="1391"/>
      <c r="L2283" s="1391"/>
      <c r="M2283" s="1391"/>
      <c r="N2283" s="1391"/>
      <c r="O2283" s="1392"/>
      <c r="P2283" s="249"/>
    </row>
    <row r="2284" spans="2:16" ht="17.25">
      <c r="B2284" s="204"/>
      <c r="C2284" s="1393" t="s">
        <v>4635</v>
      </c>
      <c r="D2284" s="1394"/>
      <c r="E2284" s="1394"/>
      <c r="F2284" s="1394"/>
      <c r="G2284" s="1394"/>
      <c r="H2284" s="1394"/>
      <c r="I2284" s="1395"/>
      <c r="J2284" s="251" t="s">
        <v>4636</v>
      </c>
      <c r="K2284" s="263" t="s">
        <v>4506</v>
      </c>
      <c r="L2284" s="269" t="s">
        <v>4637</v>
      </c>
      <c r="M2284" s="1396" t="s">
        <v>4248</v>
      </c>
      <c r="N2284" s="1395"/>
      <c r="O2284" s="252" t="s">
        <v>4630</v>
      </c>
      <c r="P2284" s="253"/>
    </row>
    <row r="2285" spans="2:16" ht="15" thickBot="1">
      <c r="B2285" s="204"/>
      <c r="C2285" s="1397"/>
      <c r="D2285" s="1398"/>
      <c r="E2285" s="1398"/>
      <c r="F2285" s="1398"/>
      <c r="G2285" s="1398"/>
      <c r="H2285" s="1398"/>
      <c r="I2285" s="1399"/>
      <c r="J2285" s="270"/>
      <c r="K2285" s="271"/>
      <c r="L2285" s="270"/>
      <c r="M2285" s="1368"/>
      <c r="N2285" s="1369"/>
      <c r="O2285" s="256"/>
      <c r="P2285" s="257"/>
    </row>
    <row r="2286" spans="2:16" ht="15" thickBot="1">
      <c r="B2286" s="204"/>
      <c r="C2286" s="1397"/>
      <c r="D2286" s="1398"/>
      <c r="E2286" s="1398"/>
      <c r="F2286" s="1398"/>
      <c r="G2286" s="1398"/>
      <c r="H2286" s="1398"/>
      <c r="I2286" s="1399"/>
      <c r="J2286" s="322"/>
      <c r="K2286" s="271"/>
      <c r="L2286" s="270"/>
      <c r="M2286" s="1368"/>
      <c r="N2286" s="1369"/>
      <c r="O2286" s="256"/>
      <c r="P2286" s="257"/>
    </row>
    <row r="2287" spans="2:16" ht="15.75" thickBot="1">
      <c r="B2287" s="204"/>
      <c r="C2287" s="1370" t="s">
        <v>4631</v>
      </c>
      <c r="D2287" s="1371"/>
      <c r="E2287" s="1371"/>
      <c r="F2287" s="1371"/>
      <c r="G2287" s="1371"/>
      <c r="H2287" s="1371"/>
      <c r="I2287" s="1371"/>
      <c r="J2287" s="1371"/>
      <c r="K2287" s="1371"/>
      <c r="L2287" s="1371"/>
      <c r="M2287" s="1371"/>
      <c r="N2287" s="1372"/>
      <c r="O2287" s="261">
        <f>+ROUND(O2285+O2286,2)</f>
        <v>0</v>
      </c>
      <c r="P2287" s="262"/>
    </row>
    <row r="2288" spans="2:16">
      <c r="B2288" s="204"/>
      <c r="C2288" s="1400" t="s">
        <v>4638</v>
      </c>
      <c r="D2288" s="1401"/>
      <c r="E2288" s="1401"/>
      <c r="F2288" s="1401"/>
      <c r="G2288" s="1401"/>
      <c r="H2288" s="1401"/>
      <c r="I2288" s="1401"/>
      <c r="J2288" s="1401"/>
      <c r="K2288" s="1401"/>
      <c r="L2288" s="1401"/>
      <c r="M2288" s="1401"/>
      <c r="N2288" s="1401"/>
      <c r="O2288" s="1402"/>
      <c r="P2288" s="249"/>
    </row>
    <row r="2289" spans="2:16">
      <c r="B2289" s="204"/>
      <c r="C2289" s="1387"/>
      <c r="D2289" s="1388"/>
      <c r="E2289" s="1388"/>
      <c r="F2289" s="1388"/>
      <c r="G2289" s="1388"/>
      <c r="H2289" s="1388"/>
      <c r="I2289" s="1388"/>
      <c r="J2289" s="1388"/>
      <c r="K2289" s="1388"/>
      <c r="L2289" s="1388"/>
      <c r="M2289" s="1388"/>
      <c r="N2289" s="1388"/>
      <c r="O2289" s="1389"/>
      <c r="P2289" s="249"/>
    </row>
    <row r="2290" spans="2:16" ht="13.5" thickBot="1">
      <c r="B2290" s="204"/>
      <c r="C2290" s="1390"/>
      <c r="D2290" s="1391"/>
      <c r="E2290" s="1391"/>
      <c r="F2290" s="1391"/>
      <c r="G2290" s="1391"/>
      <c r="H2290" s="1391"/>
      <c r="I2290" s="1391"/>
      <c r="J2290" s="1391"/>
      <c r="K2290" s="1391"/>
      <c r="L2290" s="1391"/>
      <c r="M2290" s="1391"/>
      <c r="N2290" s="1391"/>
      <c r="O2290" s="1392"/>
      <c r="P2290" s="249"/>
    </row>
    <row r="2291" spans="2:16" ht="30">
      <c r="B2291" s="204"/>
      <c r="C2291" s="1393" t="s">
        <v>4639</v>
      </c>
      <c r="D2291" s="1394"/>
      <c r="E2291" s="1394"/>
      <c r="F2291" s="1394"/>
      <c r="G2291" s="1394"/>
      <c r="H2291" s="1394"/>
      <c r="I2291" s="1395"/>
      <c r="J2291" s="251" t="s">
        <v>4510</v>
      </c>
      <c r="K2291" s="324" t="s">
        <v>65</v>
      </c>
      <c r="L2291" s="276" t="s">
        <v>4512</v>
      </c>
      <c r="M2291" s="1403" t="s">
        <v>4496</v>
      </c>
      <c r="N2291" s="1404"/>
      <c r="O2291" s="278" t="s">
        <v>4630</v>
      </c>
      <c r="P2291" s="279"/>
    </row>
    <row r="2292" spans="2:16" ht="14.25">
      <c r="B2292" s="204"/>
      <c r="C2292" s="1405" t="str">
        <f>+'BASE M.O.'!D17</f>
        <v>Cuadrilla tipo 2(1 oficial + 2 ayudantes)</v>
      </c>
      <c r="D2292" s="1406"/>
      <c r="E2292" s="1406"/>
      <c r="F2292" s="1406"/>
      <c r="G2292" s="1406"/>
      <c r="H2292" s="1406"/>
      <c r="I2292" s="1407"/>
      <c r="J2292" s="280">
        <f>+'BASE M.O.'!E17</f>
        <v>175934.5</v>
      </c>
      <c r="K2292" s="280">
        <f>+'BASE M.O.'!F17</f>
        <v>2.3094184916435125</v>
      </c>
      <c r="L2292" s="280">
        <f>+'BASE M.O.'!G17</f>
        <v>406306</v>
      </c>
      <c r="M2292" s="1408">
        <v>11</v>
      </c>
      <c r="N2292" s="1409"/>
      <c r="O2292" s="309">
        <f>+L2292/M2292</f>
        <v>36936.909090909088</v>
      </c>
      <c r="P2292" s="282"/>
    </row>
    <row r="2293" spans="2:16" ht="14.25">
      <c r="B2293" s="204"/>
      <c r="C2293" s="1405"/>
      <c r="D2293" s="1406"/>
      <c r="E2293" s="1406"/>
      <c r="F2293" s="1406"/>
      <c r="G2293" s="1406"/>
      <c r="H2293" s="1406"/>
      <c r="I2293" s="1407"/>
      <c r="J2293" s="280"/>
      <c r="K2293" s="287"/>
      <c r="L2293" s="280"/>
      <c r="M2293" s="1408"/>
      <c r="N2293" s="1409"/>
      <c r="O2293" s="309"/>
      <c r="P2293" s="282"/>
    </row>
    <row r="2294" spans="2:16" ht="14.25">
      <c r="B2294" s="204"/>
      <c r="C2294" s="1405"/>
      <c r="D2294" s="1406"/>
      <c r="E2294" s="1406"/>
      <c r="F2294" s="1406"/>
      <c r="G2294" s="1406"/>
      <c r="H2294" s="1406"/>
      <c r="I2294" s="1407"/>
      <c r="J2294" s="280">
        <f>+'BASE M.O.'!E4013</f>
        <v>0</v>
      </c>
      <c r="K2294" s="311"/>
      <c r="L2294" s="281">
        <f>+'BASE M.O.'!G4013</f>
        <v>0</v>
      </c>
      <c r="M2294" s="1410"/>
      <c r="N2294" s="1411"/>
      <c r="O2294" s="309"/>
      <c r="P2294" s="282"/>
    </row>
    <row r="2295" spans="2:16" ht="15" thickBot="1">
      <c r="B2295" s="204"/>
      <c r="C2295" s="1365"/>
      <c r="D2295" s="1366"/>
      <c r="E2295" s="1366"/>
      <c r="F2295" s="1366"/>
      <c r="G2295" s="1366"/>
      <c r="H2295" s="1366"/>
      <c r="I2295" s="1367"/>
      <c r="J2295" s="272"/>
      <c r="K2295" s="273"/>
      <c r="L2295" s="272"/>
      <c r="M2295" s="1368"/>
      <c r="N2295" s="1369"/>
      <c r="O2295" s="274"/>
      <c r="P2295" s="257"/>
    </row>
    <row r="2296" spans="2:16" ht="15.75" thickBot="1">
      <c r="B2296" s="204"/>
      <c r="C2296" s="1370" t="s">
        <v>4631</v>
      </c>
      <c r="D2296" s="1371"/>
      <c r="E2296" s="1371"/>
      <c r="F2296" s="1371"/>
      <c r="G2296" s="1371"/>
      <c r="H2296" s="1371"/>
      <c r="I2296" s="1371"/>
      <c r="J2296" s="1371"/>
      <c r="K2296" s="1371"/>
      <c r="L2296" s="1371"/>
      <c r="M2296" s="1371"/>
      <c r="N2296" s="1372"/>
      <c r="O2296" s="268">
        <f>ROUND(SUM(O2292:O2295),2)</f>
        <v>36936.910000000003</v>
      </c>
      <c r="P2296" s="257"/>
    </row>
    <row r="2297" spans="2:16" ht="15" thickBot="1">
      <c r="B2297" s="204"/>
      <c r="C2297" s="243"/>
      <c r="D2297" s="212"/>
      <c r="E2297" s="212"/>
      <c r="F2297" s="212"/>
      <c r="G2297" s="212"/>
      <c r="H2297" s="212"/>
      <c r="I2297" s="212"/>
      <c r="J2297" s="212"/>
      <c r="K2297" s="212"/>
      <c r="L2297" s="212"/>
      <c r="M2297" s="212"/>
      <c r="N2297" s="212"/>
      <c r="O2297" s="244"/>
      <c r="P2297" s="205"/>
    </row>
    <row r="2298" spans="2:16" ht="15.75" thickBot="1">
      <c r="B2298" s="204"/>
      <c r="C2298" s="1373" t="s">
        <v>4640</v>
      </c>
      <c r="D2298" s="1374"/>
      <c r="E2298" s="1374"/>
      <c r="F2298" s="1374"/>
      <c r="G2298" s="1374"/>
      <c r="H2298" s="1374"/>
      <c r="I2298" s="1374"/>
      <c r="J2298" s="1374"/>
      <c r="K2298" s="1374"/>
      <c r="L2298" s="1374"/>
      <c r="M2298" s="1374"/>
      <c r="N2298" s="1375"/>
      <c r="O2298" s="283">
        <f>+ROUND(O2296+O2287+O2280+O2267,2)</f>
        <v>152279.54999999999</v>
      </c>
      <c r="P2298" s="284"/>
    </row>
    <row r="2299" spans="2:16" ht="14.45" customHeight="1">
      <c r="B2299" s="204"/>
      <c r="C2299" s="1376" t="s">
        <v>5351</v>
      </c>
      <c r="D2299" s="1377"/>
      <c r="E2299" s="1377"/>
      <c r="F2299" s="1377"/>
      <c r="G2299" s="1377"/>
      <c r="H2299" s="1377"/>
      <c r="I2299" s="1377"/>
      <c r="J2299" s="1377"/>
      <c r="K2299" s="1377"/>
      <c r="L2299" s="1377"/>
      <c r="M2299" s="1377"/>
      <c r="N2299" s="1377"/>
      <c r="O2299" s="1378"/>
      <c r="P2299" s="284"/>
    </row>
    <row r="2300" spans="2:16" ht="14.45" customHeight="1">
      <c r="B2300" s="204"/>
      <c r="C2300" s="1379"/>
      <c r="D2300" s="1380"/>
      <c r="E2300" s="1380"/>
      <c r="F2300" s="1380"/>
      <c r="G2300" s="1380"/>
      <c r="H2300" s="1380"/>
      <c r="I2300" s="1380"/>
      <c r="J2300" s="1380"/>
      <c r="K2300" s="1380"/>
      <c r="L2300" s="1380"/>
      <c r="M2300" s="1380"/>
      <c r="N2300" s="1380"/>
      <c r="O2300" s="1381"/>
      <c r="P2300" s="284"/>
    </row>
    <row r="2301" spans="2:16" ht="14.45" customHeight="1">
      <c r="B2301" s="204"/>
      <c r="C2301" s="1379"/>
      <c r="D2301" s="1380"/>
      <c r="E2301" s="1380"/>
      <c r="F2301" s="1380"/>
      <c r="G2301" s="1380"/>
      <c r="H2301" s="1380"/>
      <c r="I2301" s="1380"/>
      <c r="J2301" s="1380"/>
      <c r="K2301" s="1380"/>
      <c r="L2301" s="1380"/>
      <c r="M2301" s="1380"/>
      <c r="N2301" s="1380"/>
      <c r="O2301" s="1381"/>
      <c r="P2301" s="284"/>
    </row>
    <row r="2302" spans="2:16" ht="14.45" customHeight="1" thickBot="1">
      <c r="B2302" s="204"/>
      <c r="C2302" s="1382"/>
      <c r="D2302" s="1383"/>
      <c r="E2302" s="1383"/>
      <c r="F2302" s="1383"/>
      <c r="G2302" s="1383"/>
      <c r="H2302" s="1383"/>
      <c r="I2302" s="1383"/>
      <c r="J2302" s="1383"/>
      <c r="K2302" s="1383"/>
      <c r="L2302" s="1383"/>
      <c r="M2302" s="1383"/>
      <c r="N2302" s="1383"/>
      <c r="O2302" s="1384"/>
      <c r="P2302" s="284"/>
    </row>
    <row r="2303" spans="2:16" ht="13.5" thickBot="1">
      <c r="B2303" s="305"/>
      <c r="C2303" s="306"/>
      <c r="D2303" s="306"/>
      <c r="E2303" s="306"/>
      <c r="F2303" s="306"/>
      <c r="G2303" s="306"/>
      <c r="H2303" s="306"/>
      <c r="I2303" s="306"/>
      <c r="J2303" s="306"/>
      <c r="K2303" s="306"/>
      <c r="L2303" s="306"/>
      <c r="M2303" s="306"/>
      <c r="N2303" s="306"/>
      <c r="O2303" s="306"/>
      <c r="P2303" s="307"/>
    </row>
    <row r="2304" spans="2:16" ht="13.5" thickTop="1"/>
    <row r="2305" spans="2:16" ht="13.5" thickBot="1"/>
    <row r="2306" spans="2:16" ht="13.5" thickTop="1">
      <c r="B2306" s="201"/>
      <c r="C2306" s="202"/>
      <c r="D2306" s="202"/>
      <c r="E2306" s="202"/>
      <c r="F2306" s="202"/>
      <c r="G2306" s="202"/>
      <c r="H2306" s="202"/>
      <c r="I2306" s="202"/>
      <c r="J2306" s="202"/>
      <c r="K2306" s="202"/>
      <c r="L2306" s="202"/>
      <c r="M2306" s="202"/>
      <c r="N2306" s="202"/>
      <c r="O2306" s="202"/>
      <c r="P2306" s="203"/>
    </row>
    <row r="2307" spans="2:16" ht="15" thickBot="1">
      <c r="B2307" s="204"/>
      <c r="C2307" s="212"/>
      <c r="D2307" s="212"/>
      <c r="E2307" s="212"/>
      <c r="F2307" s="212"/>
      <c r="G2307" s="212"/>
      <c r="H2307" s="212"/>
      <c r="I2307" s="212"/>
      <c r="J2307" s="212"/>
      <c r="K2307" s="212"/>
      <c r="L2307" s="212"/>
      <c r="M2307" s="212"/>
      <c r="N2307" s="212"/>
      <c r="O2307" s="212"/>
      <c r="P2307" s="205"/>
    </row>
    <row r="2308" spans="2:16" ht="14.45" customHeight="1">
      <c r="B2308" s="204"/>
      <c r="C2308" s="1469" t="str">
        <f>+credenciales!$B$36</f>
        <v xml:space="preserve">ANÁLISIS DE PRECIOS UNITARIOS </v>
      </c>
      <c r="D2308" s="1470"/>
      <c r="E2308" s="1470"/>
      <c r="F2308" s="1470"/>
      <c r="G2308" s="1470"/>
      <c r="H2308" s="1470"/>
      <c r="I2308" s="1470"/>
      <c r="J2308" s="1470"/>
      <c r="K2308" s="1471"/>
      <c r="L2308" s="1478"/>
      <c r="M2308" s="1479"/>
      <c r="N2308" s="1479"/>
      <c r="O2308" s="1480"/>
      <c r="P2308" s="214"/>
    </row>
    <row r="2309" spans="2:16" ht="14.45" customHeight="1">
      <c r="B2309" s="204"/>
      <c r="C2309" s="1472"/>
      <c r="D2309" s="1473"/>
      <c r="E2309" s="1473"/>
      <c r="F2309" s="1473"/>
      <c r="G2309" s="1473"/>
      <c r="H2309" s="1473"/>
      <c r="I2309" s="1473"/>
      <c r="J2309" s="1473"/>
      <c r="K2309" s="1474"/>
      <c r="L2309" s="1481"/>
      <c r="M2309" s="1482"/>
      <c r="N2309" s="1482"/>
      <c r="O2309" s="1483"/>
      <c r="P2309" s="214"/>
    </row>
    <row r="2310" spans="2:16" ht="14.45" customHeight="1">
      <c r="B2310" s="204"/>
      <c r="C2310" s="1472"/>
      <c r="D2310" s="1473"/>
      <c r="E2310" s="1473"/>
      <c r="F2310" s="1473"/>
      <c r="G2310" s="1473"/>
      <c r="H2310" s="1473"/>
      <c r="I2310" s="1473"/>
      <c r="J2310" s="1473"/>
      <c r="K2310" s="1474"/>
      <c r="L2310" s="1484" t="s">
        <v>4615</v>
      </c>
      <c r="M2310" s="1486"/>
      <c r="N2310" s="1487"/>
      <c r="O2310" s="1488"/>
      <c r="P2310" s="214"/>
    </row>
    <row r="2311" spans="2:16" ht="14.45" customHeight="1">
      <c r="B2311" s="204"/>
      <c r="C2311" s="1472"/>
      <c r="D2311" s="1473"/>
      <c r="E2311" s="1473"/>
      <c r="F2311" s="1473"/>
      <c r="G2311" s="1473"/>
      <c r="H2311" s="1473"/>
      <c r="I2311" s="1473"/>
      <c r="J2311" s="1473"/>
      <c r="K2311" s="1474"/>
      <c r="L2311" s="1485"/>
      <c r="M2311" s="1489"/>
      <c r="N2311" s="1490"/>
      <c r="O2311" s="1491"/>
      <c r="P2311" s="216"/>
    </row>
    <row r="2312" spans="2:16" ht="13.9" customHeight="1">
      <c r="B2312" s="204"/>
      <c r="C2312" s="1472"/>
      <c r="D2312" s="1473"/>
      <c r="E2312" s="1473"/>
      <c r="F2312" s="1473"/>
      <c r="G2312" s="1473"/>
      <c r="H2312" s="1473"/>
      <c r="I2312" s="1473"/>
      <c r="J2312" s="1473"/>
      <c r="K2312" s="1474"/>
      <c r="L2312" s="1484" t="s">
        <v>4617</v>
      </c>
      <c r="M2312" s="1484">
        <v>1</v>
      </c>
      <c r="N2312" s="1484" t="s">
        <v>4618</v>
      </c>
      <c r="O2312" s="1493">
        <v>1</v>
      </c>
      <c r="P2312" s="214"/>
    </row>
    <row r="2313" spans="2:16" ht="13.9" customHeight="1">
      <c r="B2313" s="204"/>
      <c r="C2313" s="1472"/>
      <c r="D2313" s="1473"/>
      <c r="E2313" s="1473"/>
      <c r="F2313" s="1473"/>
      <c r="G2313" s="1473"/>
      <c r="H2313" s="1473"/>
      <c r="I2313" s="1473"/>
      <c r="J2313" s="1473"/>
      <c r="K2313" s="1474"/>
      <c r="L2313" s="1492"/>
      <c r="M2313" s="1492"/>
      <c r="N2313" s="1492"/>
      <c r="O2313" s="1494"/>
      <c r="P2313" s="214"/>
    </row>
    <row r="2314" spans="2:16" ht="14.45" customHeight="1">
      <c r="B2314" s="204"/>
      <c r="C2314" s="1475"/>
      <c r="D2314" s="1476"/>
      <c r="E2314" s="1476"/>
      <c r="F2314" s="1476"/>
      <c r="G2314" s="1476"/>
      <c r="H2314" s="1476"/>
      <c r="I2314" s="1476"/>
      <c r="J2314" s="1476"/>
      <c r="K2314" s="1477"/>
      <c r="L2314" s="1492"/>
      <c r="M2314" s="1492"/>
      <c r="N2314" s="1492"/>
      <c r="O2314" s="1494"/>
      <c r="P2314" s="214"/>
    </row>
    <row r="2315" spans="2:16" ht="15.75" thickBot="1">
      <c r="B2315" s="204"/>
      <c r="C2315" s="217"/>
      <c r="D2315" s="218"/>
      <c r="E2315" s="218"/>
      <c r="F2315" s="218"/>
      <c r="G2315" s="218"/>
      <c r="H2315" s="218"/>
      <c r="I2315" s="218"/>
      <c r="J2315" s="218"/>
      <c r="K2315" s="218"/>
      <c r="L2315" s="218"/>
      <c r="M2315" s="219"/>
      <c r="N2315" s="219"/>
      <c r="O2315" s="220"/>
      <c r="P2315" s="221"/>
    </row>
    <row r="2316" spans="2:16" ht="15">
      <c r="B2316" s="204"/>
      <c r="C2316" s="222"/>
      <c r="D2316" s="213"/>
      <c r="E2316" s="213"/>
      <c r="F2316" s="213"/>
      <c r="G2316" s="213"/>
      <c r="H2316" s="213"/>
      <c r="I2316" s="213"/>
      <c r="J2316" s="213"/>
      <c r="K2316" s="213"/>
      <c r="L2316" s="223" t="s">
        <v>4620</v>
      </c>
      <c r="M2316" s="224" t="s">
        <v>4621</v>
      </c>
      <c r="N2316" s="224" t="s">
        <v>4622</v>
      </c>
      <c r="O2316" s="225" t="s">
        <v>4623</v>
      </c>
      <c r="P2316" s="216"/>
    </row>
    <row r="2317" spans="2:16" ht="15">
      <c r="B2317" s="204"/>
      <c r="C2317" s="226"/>
      <c r="D2317" s="215"/>
      <c r="E2317" s="215"/>
      <c r="F2317" s="215"/>
      <c r="G2317" s="215"/>
      <c r="H2317" s="215"/>
      <c r="I2317" s="215"/>
      <c r="J2317" s="215"/>
      <c r="K2317" s="215"/>
      <c r="L2317" s="227"/>
      <c r="M2317" s="228"/>
      <c r="N2317" s="228"/>
      <c r="O2317" s="228"/>
      <c r="P2317" s="230"/>
    </row>
    <row r="2318" spans="2:16" ht="15">
      <c r="B2318" s="204"/>
      <c r="C2318" s="1427" t="s">
        <v>4624</v>
      </c>
      <c r="D2318" s="1428"/>
      <c r="E2318" s="1428"/>
      <c r="F2318" s="1428"/>
      <c r="G2318" s="215" t="s">
        <v>4660</v>
      </c>
      <c r="H2318" s="215"/>
      <c r="I2318" s="215" t="s">
        <v>4625</v>
      </c>
      <c r="J2318" s="212"/>
      <c r="K2318" s="215"/>
      <c r="L2318" s="227"/>
      <c r="M2318" s="212"/>
      <c r="N2318" s="212"/>
      <c r="O2318" s="231"/>
      <c r="P2318" s="230"/>
    </row>
    <row r="2319" spans="2:16" ht="15">
      <c r="B2319" s="204"/>
      <c r="C2319" s="232"/>
      <c r="D2319" s="233"/>
      <c r="E2319" s="233"/>
      <c r="F2319" s="233"/>
      <c r="G2319" s="233"/>
      <c r="H2319" s="233"/>
      <c r="I2319" s="233"/>
      <c r="J2319" s="233"/>
      <c r="K2319" s="233"/>
      <c r="L2319" s="233"/>
      <c r="M2319" s="233"/>
      <c r="N2319" s="233"/>
      <c r="O2319" s="234"/>
      <c r="P2319" s="235"/>
    </row>
    <row r="2320" spans="2:16" ht="15" thickBot="1">
      <c r="B2320" s="204"/>
      <c r="C2320" s="236"/>
      <c r="D2320" s="237"/>
      <c r="E2320" s="237"/>
      <c r="F2320" s="237"/>
      <c r="G2320" s="237"/>
      <c r="H2320" s="237"/>
      <c r="I2320" s="237"/>
      <c r="J2320" s="237"/>
      <c r="K2320" s="237"/>
      <c r="L2320" s="237"/>
      <c r="M2320" s="237"/>
      <c r="N2320" s="237"/>
      <c r="O2320" s="238"/>
      <c r="P2320" s="205"/>
    </row>
    <row r="2321" spans="2:16" ht="15" thickBot="1">
      <c r="B2321" s="204"/>
      <c r="C2321" s="239"/>
      <c r="D2321" s="240"/>
      <c r="E2321" s="240"/>
      <c r="F2321" s="240"/>
      <c r="G2321" s="240"/>
      <c r="H2321" s="240"/>
      <c r="I2321" s="212"/>
      <c r="J2321" s="212"/>
      <c r="K2321" s="240"/>
      <c r="L2321" s="240"/>
      <c r="M2321" s="240"/>
      <c r="N2321" s="240"/>
      <c r="O2321" s="241"/>
      <c r="P2321" s="205"/>
    </row>
    <row r="2322" spans="2:16" ht="15">
      <c r="B2322" s="204"/>
      <c r="C2322" s="1429" t="s">
        <v>4626</v>
      </c>
      <c r="D2322" s="1430"/>
      <c r="E2322" s="1430"/>
      <c r="F2322" s="1430"/>
      <c r="G2322" s="1430"/>
      <c r="H2322" s="1430"/>
      <c r="I2322" s="1430"/>
      <c r="J2322" s="1430"/>
      <c r="K2322" s="1430"/>
      <c r="L2322" s="1430"/>
      <c r="M2322" s="1430"/>
      <c r="N2322" s="1430"/>
      <c r="O2322" s="1431"/>
      <c r="P2322" s="242"/>
    </row>
    <row r="2323" spans="2:16" ht="15" thickBot="1">
      <c r="B2323" s="204"/>
      <c r="C2323" s="243"/>
      <c r="D2323" s="212"/>
      <c r="E2323" s="212"/>
      <c r="F2323" s="212"/>
      <c r="G2323" s="212"/>
      <c r="H2323" s="212"/>
      <c r="I2323" s="212"/>
      <c r="J2323" s="212"/>
      <c r="K2323" s="212"/>
      <c r="L2323" s="212"/>
      <c r="M2323" s="212"/>
      <c r="N2323" s="212"/>
      <c r="O2323" s="244"/>
      <c r="P2323" s="205"/>
    </row>
    <row r="2324" spans="2:16" ht="15">
      <c r="B2324" s="204"/>
      <c r="C2324" s="245" t="s">
        <v>4577</v>
      </c>
      <c r="D2324" s="1432" t="s">
        <v>4578</v>
      </c>
      <c r="E2324" s="1433"/>
      <c r="F2324" s="1433"/>
      <c r="G2324" s="1433"/>
      <c r="H2324" s="1433"/>
      <c r="I2324" s="1433"/>
      <c r="J2324" s="1433"/>
      <c r="K2324" s="1433"/>
      <c r="L2324" s="1434"/>
      <c r="M2324" s="1435" t="s">
        <v>98</v>
      </c>
      <c r="N2324" s="1436"/>
      <c r="O2324" s="245" t="s">
        <v>4503</v>
      </c>
      <c r="P2324" s="246"/>
    </row>
    <row r="2325" spans="2:16" ht="15" customHeight="1" thickBot="1">
      <c r="B2325" s="204"/>
      <c r="C2325" s="308">
        <f>'presupuesto   comfanorte'!B42</f>
        <v>3.2</v>
      </c>
      <c r="D2325" s="1437" t="str">
        <f>'presupuesto   comfanorte'!C42</f>
        <v>CONCRETO 3000 PSI - SARDINEL H=0,40m</v>
      </c>
      <c r="E2325" s="1438"/>
      <c r="F2325" s="1438"/>
      <c r="G2325" s="1438"/>
      <c r="H2325" s="1438"/>
      <c r="I2325" s="1438"/>
      <c r="J2325" s="1438"/>
      <c r="K2325" s="1438"/>
      <c r="L2325" s="1439"/>
      <c r="M2325" s="1628" t="str">
        <f>'presupuesto   comfanorte'!D42</f>
        <v>ML</v>
      </c>
      <c r="N2325" s="1439"/>
      <c r="O2325" s="247" t="e">
        <f>+'presupuesto   comfanorte'!#REF!</f>
        <v>#REF!</v>
      </c>
      <c r="P2325" s="248"/>
    </row>
    <row r="2326" spans="2:16">
      <c r="B2326" s="204"/>
      <c r="C2326" s="1440" t="s">
        <v>4494</v>
      </c>
      <c r="D2326" s="1441"/>
      <c r="E2326" s="1441"/>
      <c r="F2326" s="1441"/>
      <c r="G2326" s="1441"/>
      <c r="H2326" s="1441"/>
      <c r="I2326" s="1441"/>
      <c r="J2326" s="1441"/>
      <c r="K2326" s="1441"/>
      <c r="L2326" s="1441"/>
      <c r="M2326" s="1441"/>
      <c r="N2326" s="1441"/>
      <c r="O2326" s="1442"/>
      <c r="P2326" s="249"/>
    </row>
    <row r="2327" spans="2:16">
      <c r="B2327" s="204"/>
      <c r="C2327" s="1443"/>
      <c r="D2327" s="1444"/>
      <c r="E2327" s="1444"/>
      <c r="F2327" s="1444"/>
      <c r="G2327" s="1444"/>
      <c r="H2327" s="1444"/>
      <c r="I2327" s="1444"/>
      <c r="J2327" s="1444"/>
      <c r="K2327" s="1444"/>
      <c r="L2327" s="1444"/>
      <c r="M2327" s="1444"/>
      <c r="N2327" s="1444"/>
      <c r="O2327" s="1445"/>
      <c r="P2327" s="249"/>
    </row>
    <row r="2328" spans="2:16" ht="13.5" thickBot="1">
      <c r="B2328" s="204"/>
      <c r="C2328" s="1446"/>
      <c r="D2328" s="1447"/>
      <c r="E2328" s="1447"/>
      <c r="F2328" s="1447"/>
      <c r="G2328" s="1447"/>
      <c r="H2328" s="1447"/>
      <c r="I2328" s="1447"/>
      <c r="J2328" s="1447"/>
      <c r="K2328" s="1447"/>
      <c r="L2328" s="1447"/>
      <c r="M2328" s="1447"/>
      <c r="N2328" s="1447"/>
      <c r="O2328" s="1448"/>
      <c r="P2328" s="249"/>
    </row>
    <row r="2329" spans="2:16" ht="15">
      <c r="B2329" s="204"/>
      <c r="C2329" s="1393" t="s">
        <v>4578</v>
      </c>
      <c r="D2329" s="1394"/>
      <c r="E2329" s="1394"/>
      <c r="F2329" s="1394"/>
      <c r="G2329" s="1395"/>
      <c r="H2329" s="1396" t="s">
        <v>4627</v>
      </c>
      <c r="I2329" s="1395"/>
      <c r="J2329" s="1396" t="s">
        <v>4628</v>
      </c>
      <c r="K2329" s="1395"/>
      <c r="L2329" s="251" t="s">
        <v>4629</v>
      </c>
      <c r="M2329" s="1396" t="s">
        <v>4496</v>
      </c>
      <c r="N2329" s="1395"/>
      <c r="O2329" s="252" t="s">
        <v>4630</v>
      </c>
      <c r="P2329" s="253"/>
    </row>
    <row r="2330" spans="2:16" ht="14.25">
      <c r="B2330" s="204"/>
      <c r="C2330" s="1397"/>
      <c r="D2330" s="1398"/>
      <c r="E2330" s="1398"/>
      <c r="F2330" s="1398"/>
      <c r="G2330" s="1399"/>
      <c r="H2330" s="1449"/>
      <c r="I2330" s="1399"/>
      <c r="J2330" s="1449"/>
      <c r="K2330" s="1399"/>
      <c r="L2330" s="255"/>
      <c r="M2330" s="1410"/>
      <c r="N2330" s="1451"/>
      <c r="O2330" s="256"/>
      <c r="P2330" s="257"/>
    </row>
    <row r="2331" spans="2:16" ht="14.25">
      <c r="B2331" s="204"/>
      <c r="C2331" s="1405" t="s">
        <v>4683</v>
      </c>
      <c r="D2331" s="1406"/>
      <c r="E2331" s="1406"/>
      <c r="F2331" s="1406"/>
      <c r="G2331" s="1407"/>
      <c r="H2331" s="1450"/>
      <c r="I2331" s="1451"/>
      <c r="J2331" s="1452" t="s">
        <v>4682</v>
      </c>
      <c r="K2331" s="1407"/>
      <c r="L2331" s="255">
        <f>+'BASE MAQ. Y EQ.'!E61/8</f>
        <v>11250</v>
      </c>
      <c r="M2331" s="1410">
        <v>16</v>
      </c>
      <c r="N2331" s="1451"/>
      <c r="O2331" s="256">
        <f>+L2331/M2331</f>
        <v>703.125</v>
      </c>
      <c r="P2331" s="257"/>
    </row>
    <row r="2332" spans="2:16" ht="14.25">
      <c r="B2332" s="204"/>
      <c r="C2332" s="1405"/>
      <c r="D2332" s="1406"/>
      <c r="E2332" s="1406"/>
      <c r="F2332" s="1406"/>
      <c r="G2332" s="1407"/>
      <c r="H2332" s="1450"/>
      <c r="I2332" s="1451"/>
      <c r="J2332" s="1452"/>
      <c r="K2332" s="1407"/>
      <c r="L2332" s="255"/>
      <c r="M2332" s="1450"/>
      <c r="N2332" s="1451"/>
      <c r="O2332" s="256"/>
      <c r="P2332" s="257"/>
    </row>
    <row r="2333" spans="2:16" ht="15" thickBot="1">
      <c r="B2333" s="204"/>
      <c r="C2333" s="1412" t="s">
        <v>4657</v>
      </c>
      <c r="D2333" s="1413"/>
      <c r="E2333" s="1413"/>
      <c r="F2333" s="1413"/>
      <c r="G2333" s="1414"/>
      <c r="H2333" s="1415"/>
      <c r="I2333" s="1414"/>
      <c r="J2333" s="1415"/>
      <c r="K2333" s="1414"/>
      <c r="L2333" s="260"/>
      <c r="M2333" s="1416">
        <v>0.05</v>
      </c>
      <c r="N2333" s="1417"/>
      <c r="O2333" s="256">
        <f>+M2333*O2363</f>
        <v>2902.1900000000005</v>
      </c>
      <c r="P2333" s="257"/>
    </row>
    <row r="2334" spans="2:16" ht="15.75" thickBot="1">
      <c r="B2334" s="204"/>
      <c r="C2334" s="1370" t="s">
        <v>4631</v>
      </c>
      <c r="D2334" s="1371"/>
      <c r="E2334" s="1371"/>
      <c r="F2334" s="1371"/>
      <c r="G2334" s="1371"/>
      <c r="H2334" s="1371"/>
      <c r="I2334" s="1371"/>
      <c r="J2334" s="1371"/>
      <c r="K2334" s="1371"/>
      <c r="L2334" s="1371"/>
      <c r="M2334" s="1371"/>
      <c r="N2334" s="1372"/>
      <c r="O2334" s="261">
        <f>+ROUND(O2330+O2333+O2331,2)</f>
        <v>3605.32</v>
      </c>
      <c r="P2334" s="262"/>
    </row>
    <row r="2335" spans="2:16">
      <c r="B2335" s="204"/>
      <c r="C2335" s="1400" t="s">
        <v>4632</v>
      </c>
      <c r="D2335" s="1401"/>
      <c r="E2335" s="1401"/>
      <c r="F2335" s="1401"/>
      <c r="G2335" s="1401"/>
      <c r="H2335" s="1401"/>
      <c r="I2335" s="1401"/>
      <c r="J2335" s="1401"/>
      <c r="K2335" s="1401"/>
      <c r="L2335" s="1401"/>
      <c r="M2335" s="1401"/>
      <c r="N2335" s="1401"/>
      <c r="O2335" s="1402"/>
      <c r="P2335" s="249"/>
    </row>
    <row r="2336" spans="2:16">
      <c r="B2336" s="204"/>
      <c r="C2336" s="1387"/>
      <c r="D2336" s="1388"/>
      <c r="E2336" s="1388"/>
      <c r="F2336" s="1388"/>
      <c r="G2336" s="1388"/>
      <c r="H2336" s="1388"/>
      <c r="I2336" s="1388"/>
      <c r="J2336" s="1388"/>
      <c r="K2336" s="1388"/>
      <c r="L2336" s="1388"/>
      <c r="M2336" s="1388"/>
      <c r="N2336" s="1388"/>
      <c r="O2336" s="1389"/>
      <c r="P2336" s="249"/>
    </row>
    <row r="2337" spans="2:16" ht="13.5" thickBot="1">
      <c r="B2337" s="204"/>
      <c r="C2337" s="1387"/>
      <c r="D2337" s="1388"/>
      <c r="E2337" s="1388"/>
      <c r="F2337" s="1388"/>
      <c r="G2337" s="1388"/>
      <c r="H2337" s="1388"/>
      <c r="I2337" s="1388"/>
      <c r="J2337" s="1388"/>
      <c r="K2337" s="1388"/>
      <c r="L2337" s="1388"/>
      <c r="M2337" s="1388"/>
      <c r="N2337" s="1388"/>
      <c r="O2337" s="1389"/>
      <c r="P2337" s="249"/>
    </row>
    <row r="2338" spans="2:16" ht="15">
      <c r="B2338" s="204"/>
      <c r="C2338" s="1418" t="s">
        <v>4578</v>
      </c>
      <c r="D2338" s="1419"/>
      <c r="E2338" s="1419"/>
      <c r="F2338" s="1419"/>
      <c r="G2338" s="1419"/>
      <c r="H2338" s="1419"/>
      <c r="I2338" s="1419"/>
      <c r="J2338" s="1419"/>
      <c r="K2338" s="251" t="s">
        <v>98</v>
      </c>
      <c r="L2338" s="251" t="s">
        <v>4503</v>
      </c>
      <c r="M2338" s="1419" t="s">
        <v>4633</v>
      </c>
      <c r="N2338" s="1419"/>
      <c r="O2338" s="252" t="s">
        <v>4630</v>
      </c>
      <c r="P2338" s="253"/>
    </row>
    <row r="2339" spans="2:16" ht="14.25">
      <c r="B2339" s="204"/>
      <c r="C2339" s="1420" t="str">
        <f>'21 MPA'!C6:G6</f>
        <v>CONCRETO 21 MPA</v>
      </c>
      <c r="D2339" s="1421"/>
      <c r="E2339" s="1421"/>
      <c r="F2339" s="1421"/>
      <c r="G2339" s="1421"/>
      <c r="H2339" s="1421"/>
      <c r="I2339" s="1421"/>
      <c r="J2339" s="1421"/>
      <c r="K2339" s="312" t="s">
        <v>10</v>
      </c>
      <c r="L2339" s="265">
        <v>0.08</v>
      </c>
      <c r="M2339" s="1422">
        <f>'21 MPA'!I5</f>
        <v>665688</v>
      </c>
      <c r="N2339" s="1422"/>
      <c r="O2339" s="256">
        <f>M2339*L2339</f>
        <v>53255.040000000001</v>
      </c>
      <c r="P2339" s="257"/>
    </row>
    <row r="2340" spans="2:16" ht="14.25">
      <c r="B2340" s="204"/>
      <c r="C2340" s="1405" t="s">
        <v>4693</v>
      </c>
      <c r="D2340" s="1406"/>
      <c r="E2340" s="1406"/>
      <c r="F2340" s="1406"/>
      <c r="G2340" s="1406"/>
      <c r="H2340" s="1406"/>
      <c r="I2340" s="1406"/>
      <c r="J2340" s="1407"/>
      <c r="K2340" s="312" t="s">
        <v>0</v>
      </c>
      <c r="L2340" s="313">
        <v>1</v>
      </c>
      <c r="M2340" s="1425">
        <f>+'BASE MAQ. Y EQ.'!E116</f>
        <v>1500</v>
      </c>
      <c r="N2340" s="1426"/>
      <c r="O2340" s="256">
        <f>+ROUND(L2340*M2340,2)</f>
        <v>1500</v>
      </c>
      <c r="P2340" s="257"/>
    </row>
    <row r="2341" spans="2:16" ht="14.25">
      <c r="B2341" s="204"/>
      <c r="C2341" s="1423"/>
      <c r="D2341" s="1424"/>
      <c r="E2341" s="1424"/>
      <c r="F2341" s="1424"/>
      <c r="G2341" s="1424"/>
      <c r="H2341" s="1424"/>
      <c r="I2341" s="1424"/>
      <c r="J2341" s="1424"/>
      <c r="K2341" s="312"/>
      <c r="L2341" s="313"/>
      <c r="M2341" s="1422"/>
      <c r="N2341" s="1422"/>
      <c r="O2341" s="256"/>
      <c r="P2341" s="257"/>
    </row>
    <row r="2342" spans="2:16" ht="14.25">
      <c r="B2342" s="204"/>
      <c r="C2342" s="1420"/>
      <c r="D2342" s="1421"/>
      <c r="E2342" s="1421"/>
      <c r="F2342" s="1421"/>
      <c r="G2342" s="1421"/>
      <c r="H2342" s="1421"/>
      <c r="I2342" s="1421"/>
      <c r="J2342" s="1421"/>
      <c r="K2342" s="312"/>
      <c r="L2342" s="313"/>
      <c r="M2342" s="1422"/>
      <c r="N2342" s="1422"/>
      <c r="O2342" s="256"/>
      <c r="P2342" s="257"/>
    </row>
    <row r="2343" spans="2:16" ht="14.25">
      <c r="B2343" s="204"/>
      <c r="C2343" s="1405"/>
      <c r="D2343" s="1406"/>
      <c r="E2343" s="1406"/>
      <c r="F2343" s="1406"/>
      <c r="G2343" s="1406"/>
      <c r="H2343" s="1406"/>
      <c r="I2343" s="1406"/>
      <c r="J2343" s="1407"/>
      <c r="K2343" s="312"/>
      <c r="L2343" s="313"/>
      <c r="M2343" s="1425"/>
      <c r="N2343" s="1426"/>
      <c r="O2343" s="256"/>
      <c r="P2343" s="257"/>
    </row>
    <row r="2344" spans="2:16">
      <c r="B2344" s="204"/>
      <c r="P2344" s="257"/>
    </row>
    <row r="2345" spans="2:16" ht="14.25">
      <c r="B2345" s="204"/>
      <c r="C2345" s="1423"/>
      <c r="D2345" s="1424"/>
      <c r="E2345" s="1424"/>
      <c r="F2345" s="1424"/>
      <c r="G2345" s="1424"/>
      <c r="H2345" s="1424"/>
      <c r="I2345" s="1424"/>
      <c r="J2345" s="1424"/>
      <c r="K2345" s="312"/>
      <c r="L2345" s="313"/>
      <c r="M2345" s="1425"/>
      <c r="N2345" s="1426"/>
      <c r="O2345" s="256">
        <f t="shared" ref="O2345:O2346" si="8">+ROUND(L2345*M2345,2)</f>
        <v>0</v>
      </c>
      <c r="P2345" s="257"/>
    </row>
    <row r="2346" spans="2:16" ht="14.25">
      <c r="B2346" s="204"/>
      <c r="C2346" s="1423"/>
      <c r="D2346" s="1424"/>
      <c r="E2346" s="1424"/>
      <c r="F2346" s="1424"/>
      <c r="G2346" s="1424"/>
      <c r="H2346" s="1424"/>
      <c r="I2346" s="1424"/>
      <c r="J2346" s="1424"/>
      <c r="K2346" s="312"/>
      <c r="L2346" s="313"/>
      <c r="M2346" s="1425"/>
      <c r="N2346" s="1426"/>
      <c r="O2346" s="256">
        <f t="shared" si="8"/>
        <v>0</v>
      </c>
      <c r="P2346" s="257"/>
    </row>
    <row r="2347" spans="2:16" ht="15.75" thickBot="1">
      <c r="B2347" s="204"/>
      <c r="C2347" s="1385" t="s">
        <v>4631</v>
      </c>
      <c r="D2347" s="1386"/>
      <c r="E2347" s="1386"/>
      <c r="F2347" s="1386"/>
      <c r="G2347" s="1386"/>
      <c r="H2347" s="1386"/>
      <c r="I2347" s="1386"/>
      <c r="J2347" s="1386"/>
      <c r="K2347" s="1386"/>
      <c r="L2347" s="1386"/>
      <c r="M2347" s="1386"/>
      <c r="N2347" s="1386"/>
      <c r="O2347" s="267">
        <f>ROUND(SUM(O2339:O2346),2)</f>
        <v>54755.040000000001</v>
      </c>
      <c r="P2347" s="257"/>
    </row>
    <row r="2348" spans="2:16">
      <c r="B2348" s="204"/>
      <c r="C2348" s="1387" t="s">
        <v>4634</v>
      </c>
      <c r="D2348" s="1388"/>
      <c r="E2348" s="1388"/>
      <c r="F2348" s="1388"/>
      <c r="G2348" s="1388"/>
      <c r="H2348" s="1388"/>
      <c r="I2348" s="1388"/>
      <c r="J2348" s="1388"/>
      <c r="K2348" s="1388"/>
      <c r="L2348" s="1388"/>
      <c r="M2348" s="1388"/>
      <c r="N2348" s="1388"/>
      <c r="O2348" s="1389"/>
      <c r="P2348" s="249"/>
    </row>
    <row r="2349" spans="2:16">
      <c r="B2349" s="204"/>
      <c r="C2349" s="1387"/>
      <c r="D2349" s="1388"/>
      <c r="E2349" s="1388"/>
      <c r="F2349" s="1388"/>
      <c r="G2349" s="1388"/>
      <c r="H2349" s="1388"/>
      <c r="I2349" s="1388"/>
      <c r="J2349" s="1388"/>
      <c r="K2349" s="1388"/>
      <c r="L2349" s="1388"/>
      <c r="M2349" s="1388"/>
      <c r="N2349" s="1388"/>
      <c r="O2349" s="1389"/>
      <c r="P2349" s="249"/>
    </row>
    <row r="2350" spans="2:16" ht="13.5" thickBot="1">
      <c r="B2350" s="204"/>
      <c r="C2350" s="1390"/>
      <c r="D2350" s="1391"/>
      <c r="E2350" s="1391"/>
      <c r="F2350" s="1391"/>
      <c r="G2350" s="1391"/>
      <c r="H2350" s="1391"/>
      <c r="I2350" s="1391"/>
      <c r="J2350" s="1391"/>
      <c r="K2350" s="1391"/>
      <c r="L2350" s="1391"/>
      <c r="M2350" s="1391"/>
      <c r="N2350" s="1391"/>
      <c r="O2350" s="1392"/>
      <c r="P2350" s="249"/>
    </row>
    <row r="2351" spans="2:16" ht="17.25">
      <c r="B2351" s="204"/>
      <c r="C2351" s="1393" t="s">
        <v>4635</v>
      </c>
      <c r="D2351" s="1394"/>
      <c r="E2351" s="1394"/>
      <c r="F2351" s="1394"/>
      <c r="G2351" s="1394"/>
      <c r="H2351" s="1394"/>
      <c r="I2351" s="1395"/>
      <c r="J2351" s="251" t="s">
        <v>4636</v>
      </c>
      <c r="K2351" s="263" t="s">
        <v>4506</v>
      </c>
      <c r="L2351" s="269" t="s">
        <v>4637</v>
      </c>
      <c r="M2351" s="1396" t="s">
        <v>4248</v>
      </c>
      <c r="N2351" s="1395"/>
      <c r="O2351" s="252" t="s">
        <v>4630</v>
      </c>
      <c r="P2351" s="253"/>
    </row>
    <row r="2352" spans="2:16" ht="15" thickBot="1">
      <c r="B2352" s="204"/>
      <c r="C2352" s="1397"/>
      <c r="D2352" s="1398"/>
      <c r="E2352" s="1398"/>
      <c r="F2352" s="1398"/>
      <c r="G2352" s="1398"/>
      <c r="H2352" s="1398"/>
      <c r="I2352" s="1399"/>
      <c r="J2352" s="270"/>
      <c r="K2352" s="271"/>
      <c r="L2352" s="270"/>
      <c r="M2352" s="1368"/>
      <c r="N2352" s="1369"/>
      <c r="O2352" s="256"/>
      <c r="P2352" s="257"/>
    </row>
    <row r="2353" spans="2:16" ht="15" thickBot="1">
      <c r="B2353" s="204"/>
      <c r="C2353" s="1397"/>
      <c r="D2353" s="1398"/>
      <c r="E2353" s="1398"/>
      <c r="F2353" s="1398"/>
      <c r="G2353" s="1398"/>
      <c r="H2353" s="1398"/>
      <c r="I2353" s="1399"/>
      <c r="J2353" s="322"/>
      <c r="K2353" s="271"/>
      <c r="L2353" s="270"/>
      <c r="M2353" s="1368"/>
      <c r="N2353" s="1369"/>
      <c r="O2353" s="256"/>
      <c r="P2353" s="257"/>
    </row>
    <row r="2354" spans="2:16" ht="15.75" thickBot="1">
      <c r="B2354" s="204"/>
      <c r="C2354" s="1370" t="s">
        <v>4631</v>
      </c>
      <c r="D2354" s="1371"/>
      <c r="E2354" s="1371"/>
      <c r="F2354" s="1371"/>
      <c r="G2354" s="1371"/>
      <c r="H2354" s="1371"/>
      <c r="I2354" s="1371"/>
      <c r="J2354" s="1371"/>
      <c r="K2354" s="1371"/>
      <c r="L2354" s="1371"/>
      <c r="M2354" s="1371"/>
      <c r="N2354" s="1372"/>
      <c r="O2354" s="261">
        <f>+ROUND(O2352+O2353,2)</f>
        <v>0</v>
      </c>
      <c r="P2354" s="262"/>
    </row>
    <row r="2355" spans="2:16">
      <c r="B2355" s="204"/>
      <c r="C2355" s="1400" t="s">
        <v>4638</v>
      </c>
      <c r="D2355" s="1401"/>
      <c r="E2355" s="1401"/>
      <c r="F2355" s="1401"/>
      <c r="G2355" s="1401"/>
      <c r="H2355" s="1401"/>
      <c r="I2355" s="1401"/>
      <c r="J2355" s="1401"/>
      <c r="K2355" s="1401"/>
      <c r="L2355" s="1401"/>
      <c r="M2355" s="1401"/>
      <c r="N2355" s="1401"/>
      <c r="O2355" s="1402"/>
      <c r="P2355" s="249"/>
    </row>
    <row r="2356" spans="2:16">
      <c r="B2356" s="204"/>
      <c r="C2356" s="1387"/>
      <c r="D2356" s="1388"/>
      <c r="E2356" s="1388"/>
      <c r="F2356" s="1388"/>
      <c r="G2356" s="1388"/>
      <c r="H2356" s="1388"/>
      <c r="I2356" s="1388"/>
      <c r="J2356" s="1388"/>
      <c r="K2356" s="1388"/>
      <c r="L2356" s="1388"/>
      <c r="M2356" s="1388"/>
      <c r="N2356" s="1388"/>
      <c r="O2356" s="1389"/>
      <c r="P2356" s="249"/>
    </row>
    <row r="2357" spans="2:16" ht="13.5" thickBot="1">
      <c r="B2357" s="204"/>
      <c r="C2357" s="1390"/>
      <c r="D2357" s="1391"/>
      <c r="E2357" s="1391"/>
      <c r="F2357" s="1391"/>
      <c r="G2357" s="1391"/>
      <c r="H2357" s="1391"/>
      <c r="I2357" s="1391"/>
      <c r="J2357" s="1391"/>
      <c r="K2357" s="1391"/>
      <c r="L2357" s="1391"/>
      <c r="M2357" s="1391"/>
      <c r="N2357" s="1391"/>
      <c r="O2357" s="1392"/>
      <c r="P2357" s="249"/>
    </row>
    <row r="2358" spans="2:16" ht="30">
      <c r="B2358" s="204"/>
      <c r="C2358" s="1393" t="s">
        <v>4639</v>
      </c>
      <c r="D2358" s="1394"/>
      <c r="E2358" s="1394"/>
      <c r="F2358" s="1394"/>
      <c r="G2358" s="1394"/>
      <c r="H2358" s="1394"/>
      <c r="I2358" s="1395"/>
      <c r="J2358" s="251" t="s">
        <v>4510</v>
      </c>
      <c r="K2358" s="324" t="s">
        <v>65</v>
      </c>
      <c r="L2358" s="276" t="s">
        <v>4512</v>
      </c>
      <c r="M2358" s="1403" t="s">
        <v>4496</v>
      </c>
      <c r="N2358" s="1404"/>
      <c r="O2358" s="278" t="s">
        <v>4630</v>
      </c>
      <c r="P2358" s="279"/>
    </row>
    <row r="2359" spans="2:16" ht="14.25">
      <c r="B2359" s="204"/>
      <c r="C2359" s="1405" t="str">
        <f>+'BASE M.O.'!D16</f>
        <v>Cuadrilla tipo 1(1 oficial + 1 ayudante)</v>
      </c>
      <c r="D2359" s="1406"/>
      <c r="E2359" s="1406"/>
      <c r="F2359" s="1406"/>
      <c r="G2359" s="1406"/>
      <c r="H2359" s="1406"/>
      <c r="I2359" s="1407"/>
      <c r="J2359" s="280">
        <f>+'BASE M.O.'!E16</f>
        <v>125667.5</v>
      </c>
      <c r="K2359" s="287">
        <f>+'BASE M.O.'!F16</f>
        <v>2.3094184916435125</v>
      </c>
      <c r="L2359" s="280">
        <f>+'BASE M.O.'!G16</f>
        <v>290219</v>
      </c>
      <c r="M2359" s="1408">
        <v>5</v>
      </c>
      <c r="N2359" s="1409"/>
      <c r="O2359" s="309">
        <f>+L2359/M2359</f>
        <v>58043.8</v>
      </c>
      <c r="P2359" s="282"/>
    </row>
    <row r="2360" spans="2:16" ht="14.25">
      <c r="B2360" s="204"/>
      <c r="C2360" s="1405"/>
      <c r="D2360" s="1406"/>
      <c r="E2360" s="1406"/>
      <c r="F2360" s="1406"/>
      <c r="G2360" s="1406"/>
      <c r="H2360" s="1406"/>
      <c r="I2360" s="1407"/>
      <c r="J2360" s="280"/>
      <c r="K2360" s="287"/>
      <c r="L2360" s="280"/>
      <c r="M2360" s="1408"/>
      <c r="N2360" s="1409"/>
      <c r="O2360" s="309"/>
      <c r="P2360" s="282"/>
    </row>
    <row r="2361" spans="2:16" ht="14.25">
      <c r="B2361" s="204"/>
      <c r="C2361" s="1405"/>
      <c r="D2361" s="1406"/>
      <c r="E2361" s="1406"/>
      <c r="F2361" s="1406"/>
      <c r="G2361" s="1406"/>
      <c r="H2361" s="1406"/>
      <c r="I2361" s="1407"/>
      <c r="J2361" s="280">
        <f>+'BASE M.O.'!E4116</f>
        <v>0</v>
      </c>
      <c r="K2361" s="311"/>
      <c r="L2361" s="281">
        <f>+'BASE M.O.'!G4116</f>
        <v>0</v>
      </c>
      <c r="M2361" s="1410"/>
      <c r="N2361" s="1411"/>
      <c r="O2361" s="309"/>
      <c r="P2361" s="282"/>
    </row>
    <row r="2362" spans="2:16" ht="15" thickBot="1">
      <c r="B2362" s="204"/>
      <c r="C2362" s="1365"/>
      <c r="D2362" s="1366"/>
      <c r="E2362" s="1366"/>
      <c r="F2362" s="1366"/>
      <c r="G2362" s="1366"/>
      <c r="H2362" s="1366"/>
      <c r="I2362" s="1367"/>
      <c r="J2362" s="272"/>
      <c r="K2362" s="273"/>
      <c r="L2362" s="272"/>
      <c r="M2362" s="1368"/>
      <c r="N2362" s="1369"/>
      <c r="O2362" s="274"/>
      <c r="P2362" s="257"/>
    </row>
    <row r="2363" spans="2:16" ht="15.75" thickBot="1">
      <c r="B2363" s="204"/>
      <c r="C2363" s="1370" t="s">
        <v>4631</v>
      </c>
      <c r="D2363" s="1371"/>
      <c r="E2363" s="1371"/>
      <c r="F2363" s="1371"/>
      <c r="G2363" s="1371"/>
      <c r="H2363" s="1371"/>
      <c r="I2363" s="1371"/>
      <c r="J2363" s="1371"/>
      <c r="K2363" s="1371"/>
      <c r="L2363" s="1371"/>
      <c r="M2363" s="1371"/>
      <c r="N2363" s="1372"/>
      <c r="O2363" s="268">
        <f>ROUND(SUM(O2359:O2362),2)</f>
        <v>58043.8</v>
      </c>
      <c r="P2363" s="257"/>
    </row>
    <row r="2364" spans="2:16" ht="15" thickBot="1">
      <c r="B2364" s="204"/>
      <c r="C2364" s="243"/>
      <c r="D2364" s="212"/>
      <c r="E2364" s="212"/>
      <c r="F2364" s="212"/>
      <c r="G2364" s="212"/>
      <c r="H2364" s="212"/>
      <c r="I2364" s="212"/>
      <c r="J2364" s="212"/>
      <c r="K2364" s="212"/>
      <c r="L2364" s="212"/>
      <c r="M2364" s="212"/>
      <c r="N2364" s="212"/>
      <c r="O2364" s="244"/>
      <c r="P2364" s="205"/>
    </row>
    <row r="2365" spans="2:16" ht="15.75" thickBot="1">
      <c r="B2365" s="204"/>
      <c r="C2365" s="1373" t="s">
        <v>4640</v>
      </c>
      <c r="D2365" s="1374"/>
      <c r="E2365" s="1374"/>
      <c r="F2365" s="1374"/>
      <c r="G2365" s="1374"/>
      <c r="H2365" s="1374"/>
      <c r="I2365" s="1374"/>
      <c r="J2365" s="1374"/>
      <c r="K2365" s="1374"/>
      <c r="L2365" s="1374"/>
      <c r="M2365" s="1374"/>
      <c r="N2365" s="1375"/>
      <c r="O2365" s="283">
        <f>+ROUND(O2363+O2354+O2347+O2334,2)</f>
        <v>116404.16</v>
      </c>
      <c r="P2365" s="284"/>
    </row>
    <row r="2366" spans="2:16" ht="14.45" customHeight="1">
      <c r="B2366" s="204"/>
      <c r="C2366" s="1376" t="s">
        <v>5351</v>
      </c>
      <c r="D2366" s="1377"/>
      <c r="E2366" s="1377"/>
      <c r="F2366" s="1377"/>
      <c r="G2366" s="1377"/>
      <c r="H2366" s="1377"/>
      <c r="I2366" s="1377"/>
      <c r="J2366" s="1377"/>
      <c r="K2366" s="1377"/>
      <c r="L2366" s="1377"/>
      <c r="M2366" s="1377"/>
      <c r="N2366" s="1377"/>
      <c r="O2366" s="1378"/>
      <c r="P2366" s="284"/>
    </row>
    <row r="2367" spans="2:16" ht="14.45" customHeight="1">
      <c r="B2367" s="204"/>
      <c r="C2367" s="1379"/>
      <c r="D2367" s="1380"/>
      <c r="E2367" s="1380"/>
      <c r="F2367" s="1380"/>
      <c r="G2367" s="1380"/>
      <c r="H2367" s="1380"/>
      <c r="I2367" s="1380"/>
      <c r="J2367" s="1380"/>
      <c r="K2367" s="1380"/>
      <c r="L2367" s="1380"/>
      <c r="M2367" s="1380"/>
      <c r="N2367" s="1380"/>
      <c r="O2367" s="1381"/>
      <c r="P2367" s="284"/>
    </row>
    <row r="2368" spans="2:16" ht="14.45" customHeight="1">
      <c r="B2368" s="204"/>
      <c r="C2368" s="1379"/>
      <c r="D2368" s="1380"/>
      <c r="E2368" s="1380"/>
      <c r="F2368" s="1380"/>
      <c r="G2368" s="1380"/>
      <c r="H2368" s="1380"/>
      <c r="I2368" s="1380"/>
      <c r="J2368" s="1380"/>
      <c r="K2368" s="1380"/>
      <c r="L2368" s="1380"/>
      <c r="M2368" s="1380"/>
      <c r="N2368" s="1380"/>
      <c r="O2368" s="1381"/>
      <c r="P2368" s="284"/>
    </row>
    <row r="2369" spans="2:16" ht="14.45" customHeight="1" thickBot="1">
      <c r="B2369" s="204"/>
      <c r="C2369" s="1382"/>
      <c r="D2369" s="1383"/>
      <c r="E2369" s="1383"/>
      <c r="F2369" s="1383"/>
      <c r="G2369" s="1383"/>
      <c r="H2369" s="1383"/>
      <c r="I2369" s="1383"/>
      <c r="J2369" s="1383"/>
      <c r="K2369" s="1383"/>
      <c r="L2369" s="1383"/>
      <c r="M2369" s="1383"/>
      <c r="N2369" s="1383"/>
      <c r="O2369" s="1384"/>
      <c r="P2369" s="284"/>
    </row>
    <row r="2370" spans="2:16" ht="13.5" thickBot="1">
      <c r="B2370" s="305"/>
      <c r="C2370" s="306"/>
      <c r="D2370" s="306"/>
      <c r="E2370" s="306"/>
      <c r="F2370" s="306"/>
      <c r="G2370" s="306"/>
      <c r="H2370" s="306"/>
      <c r="I2370" s="306"/>
      <c r="J2370" s="306"/>
      <c r="K2370" s="306"/>
      <c r="L2370" s="306"/>
      <c r="M2370" s="306"/>
      <c r="N2370" s="306"/>
      <c r="O2370" s="306"/>
      <c r="P2370" s="307"/>
    </row>
    <row r="2371" spans="2:16" ht="13.5" thickTop="1"/>
    <row r="2372" spans="2:16" ht="13.5" thickBot="1"/>
    <row r="2373" spans="2:16" ht="13.5" thickTop="1">
      <c r="B2373" s="201"/>
      <c r="C2373" s="202"/>
      <c r="D2373" s="202"/>
      <c r="E2373" s="202"/>
      <c r="F2373" s="202"/>
      <c r="G2373" s="202"/>
      <c r="H2373" s="202"/>
      <c r="I2373" s="202"/>
      <c r="J2373" s="202"/>
      <c r="K2373" s="202"/>
      <c r="L2373" s="202"/>
      <c r="M2373" s="202"/>
      <c r="N2373" s="202"/>
      <c r="O2373" s="202"/>
      <c r="P2373" s="203"/>
    </row>
    <row r="2374" spans="2:16" ht="15" thickBot="1">
      <c r="B2374" s="204"/>
      <c r="C2374" s="212"/>
      <c r="D2374" s="212"/>
      <c r="E2374" s="212"/>
      <c r="F2374" s="212"/>
      <c r="G2374" s="212"/>
      <c r="H2374" s="212"/>
      <c r="I2374" s="212"/>
      <c r="J2374" s="212"/>
      <c r="K2374" s="212"/>
      <c r="L2374" s="212"/>
      <c r="M2374" s="212"/>
      <c r="N2374" s="212"/>
      <c r="O2374" s="212"/>
      <c r="P2374" s="205"/>
    </row>
    <row r="2375" spans="2:16" ht="14.45" customHeight="1">
      <c r="B2375" s="204"/>
      <c r="C2375" s="1469" t="str">
        <f>+credenciales!$B$36</f>
        <v xml:space="preserve">ANÁLISIS DE PRECIOS UNITARIOS </v>
      </c>
      <c r="D2375" s="1470"/>
      <c r="E2375" s="1470"/>
      <c r="F2375" s="1470"/>
      <c r="G2375" s="1470"/>
      <c r="H2375" s="1470"/>
      <c r="I2375" s="1470"/>
      <c r="J2375" s="1470"/>
      <c r="K2375" s="1471"/>
      <c r="L2375" s="1478"/>
      <c r="M2375" s="1479"/>
      <c r="N2375" s="1479"/>
      <c r="O2375" s="1480"/>
      <c r="P2375" s="214"/>
    </row>
    <row r="2376" spans="2:16" ht="14.45" customHeight="1">
      <c r="B2376" s="204"/>
      <c r="C2376" s="1472"/>
      <c r="D2376" s="1473"/>
      <c r="E2376" s="1473"/>
      <c r="F2376" s="1473"/>
      <c r="G2376" s="1473"/>
      <c r="H2376" s="1473"/>
      <c r="I2376" s="1473"/>
      <c r="J2376" s="1473"/>
      <c r="K2376" s="1474"/>
      <c r="L2376" s="1481"/>
      <c r="M2376" s="1482"/>
      <c r="N2376" s="1482"/>
      <c r="O2376" s="1483"/>
      <c r="P2376" s="214"/>
    </row>
    <row r="2377" spans="2:16" ht="14.45" customHeight="1">
      <c r="B2377" s="204"/>
      <c r="C2377" s="1472"/>
      <c r="D2377" s="1473"/>
      <c r="E2377" s="1473"/>
      <c r="F2377" s="1473"/>
      <c r="G2377" s="1473"/>
      <c r="H2377" s="1473"/>
      <c r="I2377" s="1473"/>
      <c r="J2377" s="1473"/>
      <c r="K2377" s="1474"/>
      <c r="L2377" s="1484" t="s">
        <v>4615</v>
      </c>
      <c r="M2377" s="1486"/>
      <c r="N2377" s="1487"/>
      <c r="O2377" s="1488"/>
      <c r="P2377" s="214"/>
    </row>
    <row r="2378" spans="2:16" ht="14.45" customHeight="1">
      <c r="B2378" s="204"/>
      <c r="C2378" s="1472"/>
      <c r="D2378" s="1473"/>
      <c r="E2378" s="1473"/>
      <c r="F2378" s="1473"/>
      <c r="G2378" s="1473"/>
      <c r="H2378" s="1473"/>
      <c r="I2378" s="1473"/>
      <c r="J2378" s="1473"/>
      <c r="K2378" s="1474"/>
      <c r="L2378" s="1485"/>
      <c r="M2378" s="1489"/>
      <c r="N2378" s="1490"/>
      <c r="O2378" s="1491"/>
      <c r="P2378" s="216"/>
    </row>
    <row r="2379" spans="2:16" ht="13.9" customHeight="1">
      <c r="B2379" s="204"/>
      <c r="C2379" s="1472"/>
      <c r="D2379" s="1473"/>
      <c r="E2379" s="1473"/>
      <c r="F2379" s="1473"/>
      <c r="G2379" s="1473"/>
      <c r="H2379" s="1473"/>
      <c r="I2379" s="1473"/>
      <c r="J2379" s="1473"/>
      <c r="K2379" s="1474"/>
      <c r="L2379" s="1484" t="s">
        <v>4617</v>
      </c>
      <c r="M2379" s="1484">
        <v>1</v>
      </c>
      <c r="N2379" s="1484" t="s">
        <v>4618</v>
      </c>
      <c r="O2379" s="1493">
        <v>1</v>
      </c>
      <c r="P2379" s="214"/>
    </row>
    <row r="2380" spans="2:16" ht="13.9" customHeight="1">
      <c r="B2380" s="204"/>
      <c r="C2380" s="1472"/>
      <c r="D2380" s="1473"/>
      <c r="E2380" s="1473"/>
      <c r="F2380" s="1473"/>
      <c r="G2380" s="1473"/>
      <c r="H2380" s="1473"/>
      <c r="I2380" s="1473"/>
      <c r="J2380" s="1473"/>
      <c r="K2380" s="1474"/>
      <c r="L2380" s="1492"/>
      <c r="M2380" s="1492"/>
      <c r="N2380" s="1492"/>
      <c r="O2380" s="1494"/>
      <c r="P2380" s="214"/>
    </row>
    <row r="2381" spans="2:16" ht="14.45" customHeight="1">
      <c r="B2381" s="204"/>
      <c r="C2381" s="1475"/>
      <c r="D2381" s="1476"/>
      <c r="E2381" s="1476"/>
      <c r="F2381" s="1476"/>
      <c r="G2381" s="1476"/>
      <c r="H2381" s="1476"/>
      <c r="I2381" s="1476"/>
      <c r="J2381" s="1476"/>
      <c r="K2381" s="1477"/>
      <c r="L2381" s="1492"/>
      <c r="M2381" s="1492"/>
      <c r="N2381" s="1492"/>
      <c r="O2381" s="1494"/>
      <c r="P2381" s="214"/>
    </row>
    <row r="2382" spans="2:16" ht="15.75" thickBot="1">
      <c r="B2382" s="204"/>
      <c r="C2382" s="217"/>
      <c r="D2382" s="218"/>
      <c r="E2382" s="218"/>
      <c r="F2382" s="218"/>
      <c r="G2382" s="218"/>
      <c r="H2382" s="218"/>
      <c r="I2382" s="218"/>
      <c r="J2382" s="218"/>
      <c r="K2382" s="218"/>
      <c r="L2382" s="218"/>
      <c r="M2382" s="219"/>
      <c r="N2382" s="219"/>
      <c r="O2382" s="220"/>
      <c r="P2382" s="221"/>
    </row>
    <row r="2383" spans="2:16" ht="15">
      <c r="B2383" s="204"/>
      <c r="C2383" s="222"/>
      <c r="D2383" s="213"/>
      <c r="E2383" s="213"/>
      <c r="F2383" s="213"/>
      <c r="G2383" s="213"/>
      <c r="H2383" s="213"/>
      <c r="I2383" s="213"/>
      <c r="J2383" s="213"/>
      <c r="K2383" s="213"/>
      <c r="L2383" s="223" t="s">
        <v>4620</v>
      </c>
      <c r="M2383" s="224" t="s">
        <v>4621</v>
      </c>
      <c r="N2383" s="224" t="s">
        <v>4622</v>
      </c>
      <c r="O2383" s="225" t="s">
        <v>4623</v>
      </c>
      <c r="P2383" s="216"/>
    </row>
    <row r="2384" spans="2:16" ht="15">
      <c r="B2384" s="204"/>
      <c r="C2384" s="226"/>
      <c r="D2384" s="215"/>
      <c r="E2384" s="215"/>
      <c r="F2384" s="215"/>
      <c r="G2384" s="215"/>
      <c r="H2384" s="215"/>
      <c r="I2384" s="215"/>
      <c r="J2384" s="215"/>
      <c r="K2384" s="215"/>
      <c r="L2384" s="227"/>
      <c r="M2384" s="228"/>
      <c r="N2384" s="228"/>
      <c r="O2384" s="228"/>
      <c r="P2384" s="230"/>
    </row>
    <row r="2385" spans="2:16" ht="15">
      <c r="B2385" s="204"/>
      <c r="C2385" s="1427" t="s">
        <v>4624</v>
      </c>
      <c r="D2385" s="1428"/>
      <c r="E2385" s="1428"/>
      <c r="F2385" s="1428"/>
      <c r="G2385" s="215" t="s">
        <v>4660</v>
      </c>
      <c r="H2385" s="215"/>
      <c r="I2385" s="215" t="s">
        <v>4625</v>
      </c>
      <c r="J2385" s="212"/>
      <c r="K2385" s="215"/>
      <c r="L2385" s="227"/>
      <c r="M2385" s="212"/>
      <c r="N2385" s="212"/>
      <c r="O2385" s="231"/>
      <c r="P2385" s="230"/>
    </row>
    <row r="2386" spans="2:16" ht="15">
      <c r="B2386" s="204"/>
      <c r="C2386" s="232"/>
      <c r="D2386" s="233"/>
      <c r="E2386" s="233"/>
      <c r="F2386" s="233"/>
      <c r="G2386" s="233"/>
      <c r="H2386" s="233"/>
      <c r="I2386" s="233"/>
      <c r="J2386" s="233"/>
      <c r="K2386" s="233"/>
      <c r="L2386" s="233"/>
      <c r="M2386" s="233"/>
      <c r="N2386" s="233"/>
      <c r="O2386" s="234"/>
      <c r="P2386" s="235"/>
    </row>
    <row r="2387" spans="2:16" ht="15" thickBot="1">
      <c r="B2387" s="204"/>
      <c r="C2387" s="236"/>
      <c r="D2387" s="237"/>
      <c r="E2387" s="237"/>
      <c r="F2387" s="237"/>
      <c r="G2387" s="237"/>
      <c r="H2387" s="237"/>
      <c r="I2387" s="237"/>
      <c r="J2387" s="237"/>
      <c r="K2387" s="237"/>
      <c r="L2387" s="237"/>
      <c r="M2387" s="237"/>
      <c r="N2387" s="237"/>
      <c r="O2387" s="238"/>
      <c r="P2387" s="205"/>
    </row>
    <row r="2388" spans="2:16" ht="15" thickBot="1">
      <c r="B2388" s="204"/>
      <c r="C2388" s="239"/>
      <c r="D2388" s="240"/>
      <c r="E2388" s="240"/>
      <c r="F2388" s="240"/>
      <c r="G2388" s="240"/>
      <c r="H2388" s="240"/>
      <c r="I2388" s="212"/>
      <c r="J2388" s="212"/>
      <c r="K2388" s="240"/>
      <c r="L2388" s="240"/>
      <c r="M2388" s="240"/>
      <c r="N2388" s="240"/>
      <c r="O2388" s="241"/>
      <c r="P2388" s="205"/>
    </row>
    <row r="2389" spans="2:16" ht="15">
      <c r="B2389" s="204"/>
      <c r="C2389" s="1429" t="s">
        <v>4626</v>
      </c>
      <c r="D2389" s="1430"/>
      <c r="E2389" s="1430"/>
      <c r="F2389" s="1430"/>
      <c r="G2389" s="1430"/>
      <c r="H2389" s="1430"/>
      <c r="I2389" s="1430"/>
      <c r="J2389" s="1430"/>
      <c r="K2389" s="1430"/>
      <c r="L2389" s="1430"/>
      <c r="M2389" s="1430"/>
      <c r="N2389" s="1430"/>
      <c r="O2389" s="1431"/>
      <c r="P2389" s="242"/>
    </row>
    <row r="2390" spans="2:16" ht="15" thickBot="1">
      <c r="B2390" s="204"/>
      <c r="C2390" s="243"/>
      <c r="D2390" s="212"/>
      <c r="E2390" s="212"/>
      <c r="F2390" s="212"/>
      <c r="G2390" s="212"/>
      <c r="H2390" s="212"/>
      <c r="I2390" s="212"/>
      <c r="J2390" s="212"/>
      <c r="K2390" s="212"/>
      <c r="L2390" s="212"/>
      <c r="M2390" s="212"/>
      <c r="N2390" s="212"/>
      <c r="O2390" s="244"/>
      <c r="P2390" s="205"/>
    </row>
    <row r="2391" spans="2:16" ht="15">
      <c r="B2391" s="204"/>
      <c r="C2391" s="245" t="s">
        <v>4577</v>
      </c>
      <c r="D2391" s="1432" t="s">
        <v>4578</v>
      </c>
      <c r="E2391" s="1433"/>
      <c r="F2391" s="1433"/>
      <c r="G2391" s="1433"/>
      <c r="H2391" s="1433"/>
      <c r="I2391" s="1433"/>
      <c r="J2391" s="1433"/>
      <c r="K2391" s="1433"/>
      <c r="L2391" s="1434"/>
      <c r="M2391" s="1435" t="s">
        <v>98</v>
      </c>
      <c r="N2391" s="1436"/>
      <c r="O2391" s="245" t="s">
        <v>4503</v>
      </c>
      <c r="P2391" s="246"/>
    </row>
    <row r="2392" spans="2:16" ht="15" thickBot="1">
      <c r="B2392" s="204"/>
      <c r="C2392" s="308">
        <f>+'presupuesto   comfanorte'!B43</f>
        <v>3.21</v>
      </c>
      <c r="D2392" s="1437" t="str">
        <f>+'presupuesto   comfanorte'!C43</f>
        <v>ANCLAJES CON EPÓXICO PARA ADHERENCIA ESTRUCTURAL</v>
      </c>
      <c r="E2392" s="1438"/>
      <c r="F2392" s="1438"/>
      <c r="G2392" s="1438"/>
      <c r="H2392" s="1438"/>
      <c r="I2392" s="1438"/>
      <c r="J2392" s="1438"/>
      <c r="K2392" s="1438"/>
      <c r="L2392" s="1439"/>
      <c r="M2392" s="1628" t="str">
        <f>+'presupuesto   comfanorte'!D43</f>
        <v>UND</v>
      </c>
      <c r="N2392" s="1439"/>
      <c r="O2392" s="247">
        <f>+'presupuesto   comfanorte'!E43</f>
        <v>560</v>
      </c>
      <c r="P2392" s="248"/>
    </row>
    <row r="2393" spans="2:16">
      <c r="B2393" s="204"/>
      <c r="C2393" s="1440" t="s">
        <v>4494</v>
      </c>
      <c r="D2393" s="1441"/>
      <c r="E2393" s="1441"/>
      <c r="F2393" s="1441"/>
      <c r="G2393" s="1441"/>
      <c r="H2393" s="1441"/>
      <c r="I2393" s="1441"/>
      <c r="J2393" s="1441"/>
      <c r="K2393" s="1441"/>
      <c r="L2393" s="1441"/>
      <c r="M2393" s="1441"/>
      <c r="N2393" s="1441"/>
      <c r="O2393" s="1442"/>
      <c r="P2393" s="249"/>
    </row>
    <row r="2394" spans="2:16">
      <c r="B2394" s="204"/>
      <c r="C2394" s="1443"/>
      <c r="D2394" s="1444"/>
      <c r="E2394" s="1444"/>
      <c r="F2394" s="1444"/>
      <c r="G2394" s="1444"/>
      <c r="H2394" s="1444"/>
      <c r="I2394" s="1444"/>
      <c r="J2394" s="1444"/>
      <c r="K2394" s="1444"/>
      <c r="L2394" s="1444"/>
      <c r="M2394" s="1444"/>
      <c r="N2394" s="1444"/>
      <c r="O2394" s="1445"/>
      <c r="P2394" s="249"/>
    </row>
    <row r="2395" spans="2:16" ht="13.5" thickBot="1">
      <c r="B2395" s="204"/>
      <c r="C2395" s="1446"/>
      <c r="D2395" s="1447"/>
      <c r="E2395" s="1447"/>
      <c r="F2395" s="1447"/>
      <c r="G2395" s="1447"/>
      <c r="H2395" s="1447"/>
      <c r="I2395" s="1447"/>
      <c r="J2395" s="1447"/>
      <c r="K2395" s="1447"/>
      <c r="L2395" s="1447"/>
      <c r="M2395" s="1447"/>
      <c r="N2395" s="1447"/>
      <c r="O2395" s="1448"/>
      <c r="P2395" s="249"/>
    </row>
    <row r="2396" spans="2:16" ht="15">
      <c r="B2396" s="204"/>
      <c r="C2396" s="1393" t="s">
        <v>4578</v>
      </c>
      <c r="D2396" s="1394"/>
      <c r="E2396" s="1394"/>
      <c r="F2396" s="1394"/>
      <c r="G2396" s="1395"/>
      <c r="H2396" s="1396" t="s">
        <v>4627</v>
      </c>
      <c r="I2396" s="1395"/>
      <c r="J2396" s="1396" t="s">
        <v>4628</v>
      </c>
      <c r="K2396" s="1395"/>
      <c r="L2396" s="251" t="s">
        <v>4629</v>
      </c>
      <c r="M2396" s="1396" t="s">
        <v>4496</v>
      </c>
      <c r="N2396" s="1395"/>
      <c r="O2396" s="252" t="s">
        <v>4630</v>
      </c>
      <c r="P2396" s="253"/>
    </row>
    <row r="2397" spans="2:16" ht="14.25">
      <c r="B2397" s="204"/>
      <c r="C2397" s="1397" t="s">
        <v>4700</v>
      </c>
      <c r="D2397" s="1398"/>
      <c r="E2397" s="1398"/>
      <c r="F2397" s="1398"/>
      <c r="G2397" s="1399"/>
      <c r="H2397" s="1449"/>
      <c r="I2397" s="1399"/>
      <c r="J2397" s="1449" t="s">
        <v>4701</v>
      </c>
      <c r="K2397" s="1399"/>
      <c r="L2397" s="255">
        <v>1500</v>
      </c>
      <c r="M2397" s="1410">
        <v>2</v>
      </c>
      <c r="N2397" s="1451"/>
      <c r="O2397" s="256">
        <f>+L2397/M2397</f>
        <v>750</v>
      </c>
      <c r="P2397" s="257"/>
    </row>
    <row r="2398" spans="2:16" ht="14.25">
      <c r="B2398" s="204"/>
      <c r="C2398" s="1405"/>
      <c r="D2398" s="1406"/>
      <c r="E2398" s="1406"/>
      <c r="F2398" s="1406"/>
      <c r="G2398" s="1407"/>
      <c r="H2398" s="1450"/>
      <c r="I2398" s="1451"/>
      <c r="J2398" s="1452"/>
      <c r="K2398" s="1407"/>
      <c r="L2398" s="255">
        <f>+'BASE MAQ. Y EQ.'!E266/8</f>
        <v>0</v>
      </c>
      <c r="M2398" s="1410"/>
      <c r="N2398" s="1451"/>
      <c r="O2398" s="256"/>
      <c r="P2398" s="257"/>
    </row>
    <row r="2399" spans="2:16" ht="14.25">
      <c r="B2399" s="204"/>
      <c r="C2399" s="1405"/>
      <c r="D2399" s="1406"/>
      <c r="E2399" s="1406"/>
      <c r="F2399" s="1406"/>
      <c r="G2399" s="1407"/>
      <c r="H2399" s="1450"/>
      <c r="I2399" s="1451"/>
      <c r="J2399" s="1452"/>
      <c r="K2399" s="1407"/>
      <c r="L2399" s="255"/>
      <c r="M2399" s="1450"/>
      <c r="N2399" s="1451"/>
      <c r="O2399" s="256"/>
      <c r="P2399" s="257"/>
    </row>
    <row r="2400" spans="2:16" ht="15" thickBot="1">
      <c r="B2400" s="204"/>
      <c r="C2400" s="1412" t="s">
        <v>4657</v>
      </c>
      <c r="D2400" s="1413"/>
      <c r="E2400" s="1413"/>
      <c r="F2400" s="1413"/>
      <c r="G2400" s="1414"/>
      <c r="H2400" s="1415"/>
      <c r="I2400" s="1414"/>
      <c r="J2400" s="1415"/>
      <c r="K2400" s="1414"/>
      <c r="L2400" s="260"/>
      <c r="M2400" s="1416">
        <v>0.05</v>
      </c>
      <c r="N2400" s="1417"/>
      <c r="O2400" s="256">
        <f>+M2400*O2430</f>
        <v>284.88350000000003</v>
      </c>
      <c r="P2400" s="257"/>
    </row>
    <row r="2401" spans="2:16" ht="15.75" thickBot="1">
      <c r="B2401" s="204"/>
      <c r="C2401" s="1370" t="s">
        <v>4631</v>
      </c>
      <c r="D2401" s="1371"/>
      <c r="E2401" s="1371"/>
      <c r="F2401" s="1371"/>
      <c r="G2401" s="1371"/>
      <c r="H2401" s="1371"/>
      <c r="I2401" s="1371"/>
      <c r="J2401" s="1371"/>
      <c r="K2401" s="1371"/>
      <c r="L2401" s="1371"/>
      <c r="M2401" s="1371"/>
      <c r="N2401" s="1372"/>
      <c r="O2401" s="261">
        <f>+ROUND(O2397+O2400+O2398,2)</f>
        <v>1034.8800000000001</v>
      </c>
      <c r="P2401" s="262"/>
    </row>
    <row r="2402" spans="2:16">
      <c r="B2402" s="204"/>
      <c r="C2402" s="1400" t="s">
        <v>4632</v>
      </c>
      <c r="D2402" s="1401"/>
      <c r="E2402" s="1401"/>
      <c r="F2402" s="1401"/>
      <c r="G2402" s="1401"/>
      <c r="H2402" s="1401"/>
      <c r="I2402" s="1401"/>
      <c r="J2402" s="1401"/>
      <c r="K2402" s="1401"/>
      <c r="L2402" s="1401"/>
      <c r="M2402" s="1401"/>
      <c r="N2402" s="1401"/>
      <c r="O2402" s="1402"/>
      <c r="P2402" s="249"/>
    </row>
    <row r="2403" spans="2:16">
      <c r="B2403" s="204"/>
      <c r="C2403" s="1387"/>
      <c r="D2403" s="1388"/>
      <c r="E2403" s="1388"/>
      <c r="F2403" s="1388"/>
      <c r="G2403" s="1388"/>
      <c r="H2403" s="1388"/>
      <c r="I2403" s="1388"/>
      <c r="J2403" s="1388"/>
      <c r="K2403" s="1388"/>
      <c r="L2403" s="1388"/>
      <c r="M2403" s="1388"/>
      <c r="N2403" s="1388"/>
      <c r="O2403" s="1389"/>
      <c r="P2403" s="249"/>
    </row>
    <row r="2404" spans="2:16" ht="13.5" thickBot="1">
      <c r="B2404" s="204"/>
      <c r="C2404" s="1387"/>
      <c r="D2404" s="1388"/>
      <c r="E2404" s="1388"/>
      <c r="F2404" s="1388"/>
      <c r="G2404" s="1388"/>
      <c r="H2404" s="1388"/>
      <c r="I2404" s="1388"/>
      <c r="J2404" s="1388"/>
      <c r="K2404" s="1388"/>
      <c r="L2404" s="1388"/>
      <c r="M2404" s="1388"/>
      <c r="N2404" s="1388"/>
      <c r="O2404" s="1389"/>
      <c r="P2404" s="249"/>
    </row>
    <row r="2405" spans="2:16" ht="15">
      <c r="B2405" s="204"/>
      <c r="C2405" s="1418" t="s">
        <v>4578</v>
      </c>
      <c r="D2405" s="1419"/>
      <c r="E2405" s="1419"/>
      <c r="F2405" s="1419"/>
      <c r="G2405" s="1419"/>
      <c r="H2405" s="1419"/>
      <c r="I2405" s="1419"/>
      <c r="J2405" s="1419"/>
      <c r="K2405" s="251" t="s">
        <v>98</v>
      </c>
      <c r="L2405" s="251" t="s">
        <v>4503</v>
      </c>
      <c r="M2405" s="1419" t="s">
        <v>4633</v>
      </c>
      <c r="N2405" s="1419"/>
      <c r="O2405" s="252" t="s">
        <v>4630</v>
      </c>
      <c r="P2405" s="253"/>
    </row>
    <row r="2406" spans="2:16" ht="14.25">
      <c r="B2406" s="204"/>
      <c r="C2406" s="1420" t="s">
        <v>4702</v>
      </c>
      <c r="D2406" s="1421"/>
      <c r="E2406" s="1421"/>
      <c r="F2406" s="1421"/>
      <c r="G2406" s="1421"/>
      <c r="H2406" s="1421"/>
      <c r="I2406" s="1421"/>
      <c r="J2406" s="1421"/>
      <c r="K2406" s="312" t="s">
        <v>0</v>
      </c>
      <c r="L2406" s="265">
        <v>0.11</v>
      </c>
      <c r="M2406" s="1422">
        <v>180000</v>
      </c>
      <c r="N2406" s="1422"/>
      <c r="O2406" s="256">
        <f t="shared" ref="O2406:O2413" si="9">+ROUND(L2406*M2406,2)</f>
        <v>19800</v>
      </c>
      <c r="P2406" s="257"/>
    </row>
    <row r="2407" spans="2:16" ht="14.25">
      <c r="B2407" s="204"/>
      <c r="C2407" s="1420"/>
      <c r="D2407" s="1421"/>
      <c r="E2407" s="1421"/>
      <c r="F2407" s="1421"/>
      <c r="G2407" s="1421"/>
      <c r="H2407" s="1421"/>
      <c r="I2407" s="1421"/>
      <c r="J2407" s="1421"/>
      <c r="K2407" s="312"/>
      <c r="L2407" s="313"/>
      <c r="M2407" s="1422"/>
      <c r="N2407" s="1422"/>
      <c r="O2407" s="256">
        <f t="shared" si="9"/>
        <v>0</v>
      </c>
      <c r="P2407" s="257"/>
    </row>
    <row r="2408" spans="2:16" ht="14.25">
      <c r="B2408" s="204"/>
      <c r="C2408" s="1423"/>
      <c r="D2408" s="1424"/>
      <c r="E2408" s="1424"/>
      <c r="F2408" s="1424"/>
      <c r="G2408" s="1424"/>
      <c r="H2408" s="1424"/>
      <c r="I2408" s="1424"/>
      <c r="J2408" s="1424"/>
      <c r="K2408" s="312"/>
      <c r="L2408" s="313"/>
      <c r="M2408" s="1422"/>
      <c r="N2408" s="1422"/>
      <c r="O2408" s="256">
        <f t="shared" si="9"/>
        <v>0</v>
      </c>
      <c r="P2408" s="257"/>
    </row>
    <row r="2409" spans="2:16" ht="14.25">
      <c r="B2409" s="204"/>
      <c r="C2409" s="1420"/>
      <c r="D2409" s="1421"/>
      <c r="E2409" s="1421"/>
      <c r="F2409" s="1421"/>
      <c r="G2409" s="1421"/>
      <c r="H2409" s="1421"/>
      <c r="I2409" s="1421"/>
      <c r="J2409" s="1421"/>
      <c r="K2409" s="312"/>
      <c r="L2409" s="313"/>
      <c r="M2409" s="1422"/>
      <c r="N2409" s="1422"/>
      <c r="O2409" s="256">
        <f t="shared" si="9"/>
        <v>0</v>
      </c>
      <c r="P2409" s="257"/>
    </row>
    <row r="2410" spans="2:16" ht="14.25">
      <c r="B2410" s="204"/>
      <c r="C2410" s="1423"/>
      <c r="D2410" s="1424"/>
      <c r="E2410" s="1424"/>
      <c r="F2410" s="1424"/>
      <c r="G2410" s="1424"/>
      <c r="H2410" s="1424"/>
      <c r="I2410" s="1424"/>
      <c r="J2410" s="1424"/>
      <c r="K2410" s="312"/>
      <c r="L2410" s="313"/>
      <c r="M2410" s="1425"/>
      <c r="N2410" s="1426"/>
      <c r="O2410" s="256">
        <f t="shared" si="9"/>
        <v>0</v>
      </c>
      <c r="P2410" s="257"/>
    </row>
    <row r="2411" spans="2:16" ht="14.25">
      <c r="B2411" s="204"/>
      <c r="C2411" s="1405"/>
      <c r="D2411" s="1406"/>
      <c r="E2411" s="1406"/>
      <c r="F2411" s="1406"/>
      <c r="G2411" s="1406"/>
      <c r="H2411" s="1406"/>
      <c r="I2411" s="1406"/>
      <c r="J2411" s="1407"/>
      <c r="K2411" s="312"/>
      <c r="L2411" s="313"/>
      <c r="M2411" s="1425"/>
      <c r="N2411" s="1426"/>
      <c r="O2411" s="256">
        <f t="shared" si="9"/>
        <v>0</v>
      </c>
      <c r="P2411" s="257"/>
    </row>
    <row r="2412" spans="2:16" ht="14.25">
      <c r="B2412" s="204"/>
      <c r="C2412" s="1423"/>
      <c r="D2412" s="1424"/>
      <c r="E2412" s="1424"/>
      <c r="F2412" s="1424"/>
      <c r="G2412" s="1424"/>
      <c r="H2412" s="1424"/>
      <c r="I2412" s="1424"/>
      <c r="J2412" s="1424"/>
      <c r="K2412" s="312"/>
      <c r="L2412" s="313"/>
      <c r="M2412" s="1425"/>
      <c r="N2412" s="1426"/>
      <c r="O2412" s="256">
        <f t="shared" si="9"/>
        <v>0</v>
      </c>
      <c r="P2412" s="257"/>
    </row>
    <row r="2413" spans="2:16" ht="14.25">
      <c r="B2413" s="204"/>
      <c r="C2413" s="1423"/>
      <c r="D2413" s="1424"/>
      <c r="E2413" s="1424"/>
      <c r="F2413" s="1424"/>
      <c r="G2413" s="1424"/>
      <c r="H2413" s="1424"/>
      <c r="I2413" s="1424"/>
      <c r="J2413" s="1424"/>
      <c r="K2413" s="312"/>
      <c r="L2413" s="313"/>
      <c r="M2413" s="1425"/>
      <c r="N2413" s="1426"/>
      <c r="O2413" s="256">
        <f t="shared" si="9"/>
        <v>0</v>
      </c>
      <c r="P2413" s="257"/>
    </row>
    <row r="2414" spans="2:16" ht="15.75" thickBot="1">
      <c r="B2414" s="204"/>
      <c r="C2414" s="1385" t="s">
        <v>4631</v>
      </c>
      <c r="D2414" s="1386"/>
      <c r="E2414" s="1386"/>
      <c r="F2414" s="1386"/>
      <c r="G2414" s="1386"/>
      <c r="H2414" s="1386"/>
      <c r="I2414" s="1386"/>
      <c r="J2414" s="1386"/>
      <c r="K2414" s="1386"/>
      <c r="L2414" s="1386"/>
      <c r="M2414" s="1386"/>
      <c r="N2414" s="1386"/>
      <c r="O2414" s="267">
        <f>ROUND(SUM(O2406:O2413),2)</f>
        <v>19800</v>
      </c>
      <c r="P2414" s="257"/>
    </row>
    <row r="2415" spans="2:16">
      <c r="B2415" s="204"/>
      <c r="C2415" s="1387" t="s">
        <v>4634</v>
      </c>
      <c r="D2415" s="1388"/>
      <c r="E2415" s="1388"/>
      <c r="F2415" s="1388"/>
      <c r="G2415" s="1388"/>
      <c r="H2415" s="1388"/>
      <c r="I2415" s="1388"/>
      <c r="J2415" s="1388"/>
      <c r="K2415" s="1388"/>
      <c r="L2415" s="1388"/>
      <c r="M2415" s="1388"/>
      <c r="N2415" s="1388"/>
      <c r="O2415" s="1389"/>
      <c r="P2415" s="249"/>
    </row>
    <row r="2416" spans="2:16">
      <c r="B2416" s="204"/>
      <c r="C2416" s="1387"/>
      <c r="D2416" s="1388"/>
      <c r="E2416" s="1388"/>
      <c r="F2416" s="1388"/>
      <c r="G2416" s="1388"/>
      <c r="H2416" s="1388"/>
      <c r="I2416" s="1388"/>
      <c r="J2416" s="1388"/>
      <c r="K2416" s="1388"/>
      <c r="L2416" s="1388"/>
      <c r="M2416" s="1388"/>
      <c r="N2416" s="1388"/>
      <c r="O2416" s="1389"/>
      <c r="P2416" s="249"/>
    </row>
    <row r="2417" spans="2:16" ht="13.5" thickBot="1">
      <c r="B2417" s="204"/>
      <c r="C2417" s="1390"/>
      <c r="D2417" s="1391"/>
      <c r="E2417" s="1391"/>
      <c r="F2417" s="1391"/>
      <c r="G2417" s="1391"/>
      <c r="H2417" s="1391"/>
      <c r="I2417" s="1391"/>
      <c r="J2417" s="1391"/>
      <c r="K2417" s="1391"/>
      <c r="L2417" s="1391"/>
      <c r="M2417" s="1391"/>
      <c r="N2417" s="1391"/>
      <c r="O2417" s="1392"/>
      <c r="P2417" s="249"/>
    </row>
    <row r="2418" spans="2:16" ht="17.25">
      <c r="B2418" s="204"/>
      <c r="C2418" s="1393" t="s">
        <v>4635</v>
      </c>
      <c r="D2418" s="1394"/>
      <c r="E2418" s="1394"/>
      <c r="F2418" s="1394"/>
      <c r="G2418" s="1394"/>
      <c r="H2418" s="1394"/>
      <c r="I2418" s="1395"/>
      <c r="J2418" s="251" t="s">
        <v>4636</v>
      </c>
      <c r="K2418" s="263" t="s">
        <v>4506</v>
      </c>
      <c r="L2418" s="269" t="s">
        <v>4637</v>
      </c>
      <c r="M2418" s="1396" t="s">
        <v>4248</v>
      </c>
      <c r="N2418" s="1395"/>
      <c r="O2418" s="252" t="s">
        <v>4630</v>
      </c>
      <c r="P2418" s="253"/>
    </row>
    <row r="2419" spans="2:16" ht="15" thickBot="1">
      <c r="B2419" s="204"/>
      <c r="C2419" s="1397"/>
      <c r="D2419" s="1398"/>
      <c r="E2419" s="1398"/>
      <c r="F2419" s="1398"/>
      <c r="G2419" s="1398"/>
      <c r="H2419" s="1398"/>
      <c r="I2419" s="1399"/>
      <c r="J2419" s="270"/>
      <c r="K2419" s="271"/>
      <c r="L2419" s="270"/>
      <c r="M2419" s="1368"/>
      <c r="N2419" s="1369"/>
      <c r="O2419" s="256">
        <f>+K2419*L2419*M2419</f>
        <v>0</v>
      </c>
      <c r="P2419" s="257"/>
    </row>
    <row r="2420" spans="2:16" ht="15" thickBot="1">
      <c r="B2420" s="204"/>
      <c r="C2420" s="1397"/>
      <c r="D2420" s="1398"/>
      <c r="E2420" s="1398"/>
      <c r="F2420" s="1398"/>
      <c r="G2420" s="1398"/>
      <c r="H2420" s="1398"/>
      <c r="I2420" s="1399"/>
      <c r="J2420" s="322"/>
      <c r="K2420" s="271"/>
      <c r="L2420" s="270"/>
      <c r="M2420" s="1368"/>
      <c r="N2420" s="1369"/>
      <c r="O2420" s="256">
        <f>+K2420*L2420*M2420</f>
        <v>0</v>
      </c>
      <c r="P2420" s="257"/>
    </row>
    <row r="2421" spans="2:16" ht="15.75" thickBot="1">
      <c r="B2421" s="204"/>
      <c r="C2421" s="1370" t="s">
        <v>4631</v>
      </c>
      <c r="D2421" s="1371"/>
      <c r="E2421" s="1371"/>
      <c r="F2421" s="1371"/>
      <c r="G2421" s="1371"/>
      <c r="H2421" s="1371"/>
      <c r="I2421" s="1371"/>
      <c r="J2421" s="1371"/>
      <c r="K2421" s="1371"/>
      <c r="L2421" s="1371"/>
      <c r="M2421" s="1371"/>
      <c r="N2421" s="1372"/>
      <c r="O2421" s="261">
        <f>+ROUND(O2419+O2420,2)</f>
        <v>0</v>
      </c>
      <c r="P2421" s="262"/>
    </row>
    <row r="2422" spans="2:16">
      <c r="B2422" s="204"/>
      <c r="C2422" s="1400" t="s">
        <v>4638</v>
      </c>
      <c r="D2422" s="1401"/>
      <c r="E2422" s="1401"/>
      <c r="F2422" s="1401"/>
      <c r="G2422" s="1401"/>
      <c r="H2422" s="1401"/>
      <c r="I2422" s="1401"/>
      <c r="J2422" s="1401"/>
      <c r="K2422" s="1401"/>
      <c r="L2422" s="1401"/>
      <c r="M2422" s="1401"/>
      <c r="N2422" s="1401"/>
      <c r="O2422" s="1402"/>
      <c r="P2422" s="249"/>
    </row>
    <row r="2423" spans="2:16">
      <c r="B2423" s="204"/>
      <c r="C2423" s="1387"/>
      <c r="D2423" s="1388"/>
      <c r="E2423" s="1388"/>
      <c r="F2423" s="1388"/>
      <c r="G2423" s="1388"/>
      <c r="H2423" s="1388"/>
      <c r="I2423" s="1388"/>
      <c r="J2423" s="1388"/>
      <c r="K2423" s="1388"/>
      <c r="L2423" s="1388"/>
      <c r="M2423" s="1388"/>
      <c r="N2423" s="1388"/>
      <c r="O2423" s="1389"/>
      <c r="P2423" s="249"/>
    </row>
    <row r="2424" spans="2:16" ht="13.5" thickBot="1">
      <c r="B2424" s="204"/>
      <c r="C2424" s="1390"/>
      <c r="D2424" s="1391"/>
      <c r="E2424" s="1391"/>
      <c r="F2424" s="1391"/>
      <c r="G2424" s="1391"/>
      <c r="H2424" s="1391"/>
      <c r="I2424" s="1391"/>
      <c r="J2424" s="1391"/>
      <c r="K2424" s="1391"/>
      <c r="L2424" s="1391"/>
      <c r="M2424" s="1391"/>
      <c r="N2424" s="1391"/>
      <c r="O2424" s="1392"/>
      <c r="P2424" s="249"/>
    </row>
    <row r="2425" spans="2:16" ht="30">
      <c r="B2425" s="204"/>
      <c r="C2425" s="1393" t="s">
        <v>4639</v>
      </c>
      <c r="D2425" s="1394"/>
      <c r="E2425" s="1394"/>
      <c r="F2425" s="1394"/>
      <c r="G2425" s="1394"/>
      <c r="H2425" s="1394"/>
      <c r="I2425" s="1395"/>
      <c r="J2425" s="251" t="s">
        <v>4510</v>
      </c>
      <c r="K2425" s="324" t="s">
        <v>65</v>
      </c>
      <c r="L2425" s="276" t="s">
        <v>4512</v>
      </c>
      <c r="M2425" s="1403" t="s">
        <v>4496</v>
      </c>
      <c r="N2425" s="1404"/>
      <c r="O2425" s="278" t="s">
        <v>4630</v>
      </c>
      <c r="P2425" s="279"/>
    </row>
    <row r="2426" spans="2:16" ht="14.25">
      <c r="B2426" s="204"/>
      <c r="C2426" s="1405" t="str">
        <f>+'BASE M.O.'!D21</f>
        <v>Oficial</v>
      </c>
      <c r="D2426" s="1406"/>
      <c r="E2426" s="1406"/>
      <c r="F2426" s="1406"/>
      <c r="G2426" s="1406"/>
      <c r="H2426" s="1406"/>
      <c r="I2426" s="1407"/>
      <c r="J2426" s="280">
        <f>+'BASE M.O.'!E21</f>
        <v>75400.5</v>
      </c>
      <c r="K2426" s="280">
        <f>+'BASE M.O.'!F21</f>
        <v>2.2669597933148102</v>
      </c>
      <c r="L2426" s="280">
        <f>+'BASE M.O.'!G21</f>
        <v>170930</v>
      </c>
      <c r="M2426" s="1408">
        <v>30</v>
      </c>
      <c r="N2426" s="1409"/>
      <c r="O2426" s="309">
        <f>+L2426/M2426</f>
        <v>5697.666666666667</v>
      </c>
      <c r="P2426" s="282"/>
    </row>
    <row r="2427" spans="2:16" ht="14.25">
      <c r="B2427" s="204"/>
      <c r="C2427" s="1405"/>
      <c r="D2427" s="1406"/>
      <c r="E2427" s="1406"/>
      <c r="F2427" s="1406"/>
      <c r="G2427" s="1406"/>
      <c r="H2427" s="1406"/>
      <c r="I2427" s="1407"/>
      <c r="J2427" s="280"/>
      <c r="K2427" s="287"/>
      <c r="L2427" s="280"/>
      <c r="M2427" s="1408"/>
      <c r="N2427" s="1409"/>
      <c r="O2427" s="309"/>
      <c r="P2427" s="282"/>
    </row>
    <row r="2428" spans="2:16" ht="14.25">
      <c r="B2428" s="204"/>
      <c r="C2428" s="1405"/>
      <c r="D2428" s="1406"/>
      <c r="E2428" s="1406"/>
      <c r="F2428" s="1406"/>
      <c r="G2428" s="1406"/>
      <c r="H2428" s="1406"/>
      <c r="I2428" s="1407"/>
      <c r="J2428" s="280">
        <f>+'BASE M.O.'!E4321</f>
        <v>0</v>
      </c>
      <c r="K2428" s="311"/>
      <c r="L2428" s="281">
        <f>+'BASE M.O.'!G4321</f>
        <v>0</v>
      </c>
      <c r="M2428" s="1410"/>
      <c r="N2428" s="1411"/>
      <c r="O2428" s="309"/>
      <c r="P2428" s="282"/>
    </row>
    <row r="2429" spans="2:16" ht="15" thickBot="1">
      <c r="B2429" s="204"/>
      <c r="C2429" s="1365"/>
      <c r="D2429" s="1366"/>
      <c r="E2429" s="1366"/>
      <c r="F2429" s="1366"/>
      <c r="G2429" s="1366"/>
      <c r="H2429" s="1366"/>
      <c r="I2429" s="1367"/>
      <c r="J2429" s="272"/>
      <c r="K2429" s="273"/>
      <c r="L2429" s="272"/>
      <c r="M2429" s="1368"/>
      <c r="N2429" s="1369"/>
      <c r="O2429" s="274"/>
      <c r="P2429" s="257"/>
    </row>
    <row r="2430" spans="2:16" ht="15.75" thickBot="1">
      <c r="B2430" s="204"/>
      <c r="C2430" s="1370" t="s">
        <v>4631</v>
      </c>
      <c r="D2430" s="1371"/>
      <c r="E2430" s="1371"/>
      <c r="F2430" s="1371"/>
      <c r="G2430" s="1371"/>
      <c r="H2430" s="1371"/>
      <c r="I2430" s="1371"/>
      <c r="J2430" s="1371"/>
      <c r="K2430" s="1371"/>
      <c r="L2430" s="1371"/>
      <c r="M2430" s="1371"/>
      <c r="N2430" s="1372"/>
      <c r="O2430" s="268">
        <f>ROUND(SUM(O2426:O2429),2)</f>
        <v>5697.67</v>
      </c>
      <c r="P2430" s="257"/>
    </row>
    <row r="2431" spans="2:16" ht="15" thickBot="1">
      <c r="B2431" s="204"/>
      <c r="C2431" s="243"/>
      <c r="D2431" s="212"/>
      <c r="E2431" s="212"/>
      <c r="F2431" s="212"/>
      <c r="G2431" s="212"/>
      <c r="H2431" s="212"/>
      <c r="I2431" s="212"/>
      <c r="J2431" s="212"/>
      <c r="K2431" s="212"/>
      <c r="L2431" s="212"/>
      <c r="M2431" s="212"/>
      <c r="N2431" s="212"/>
      <c r="O2431" s="244"/>
      <c r="P2431" s="205"/>
    </row>
    <row r="2432" spans="2:16" ht="15.75" thickBot="1">
      <c r="B2432" s="204"/>
      <c r="C2432" s="1373" t="s">
        <v>4640</v>
      </c>
      <c r="D2432" s="1374"/>
      <c r="E2432" s="1374"/>
      <c r="F2432" s="1374"/>
      <c r="G2432" s="1374"/>
      <c r="H2432" s="1374"/>
      <c r="I2432" s="1374"/>
      <c r="J2432" s="1374"/>
      <c r="K2432" s="1374"/>
      <c r="L2432" s="1374"/>
      <c r="M2432" s="1374"/>
      <c r="N2432" s="1375"/>
      <c r="O2432" s="283">
        <f>+ROUND(O2430+O2421+O2414+O2401,2)</f>
        <v>26532.55</v>
      </c>
      <c r="P2432" s="284"/>
    </row>
    <row r="2433" spans="2:16" ht="14.45" customHeight="1">
      <c r="B2433" s="204"/>
      <c r="C2433" s="1376" t="s">
        <v>5351</v>
      </c>
      <c r="D2433" s="1377"/>
      <c r="E2433" s="1377"/>
      <c r="F2433" s="1377"/>
      <c r="G2433" s="1377"/>
      <c r="H2433" s="1377"/>
      <c r="I2433" s="1377"/>
      <c r="J2433" s="1377"/>
      <c r="K2433" s="1377"/>
      <c r="L2433" s="1377"/>
      <c r="M2433" s="1377"/>
      <c r="N2433" s="1377"/>
      <c r="O2433" s="1378"/>
      <c r="P2433" s="284"/>
    </row>
    <row r="2434" spans="2:16" ht="14.45" customHeight="1">
      <c r="B2434" s="204"/>
      <c r="C2434" s="1379"/>
      <c r="D2434" s="1380"/>
      <c r="E2434" s="1380"/>
      <c r="F2434" s="1380"/>
      <c r="G2434" s="1380"/>
      <c r="H2434" s="1380"/>
      <c r="I2434" s="1380"/>
      <c r="J2434" s="1380"/>
      <c r="K2434" s="1380"/>
      <c r="L2434" s="1380"/>
      <c r="M2434" s="1380"/>
      <c r="N2434" s="1380"/>
      <c r="O2434" s="1381"/>
      <c r="P2434" s="284"/>
    </row>
    <row r="2435" spans="2:16" ht="14.45" customHeight="1">
      <c r="B2435" s="204"/>
      <c r="C2435" s="1379"/>
      <c r="D2435" s="1380"/>
      <c r="E2435" s="1380"/>
      <c r="F2435" s="1380"/>
      <c r="G2435" s="1380"/>
      <c r="H2435" s="1380"/>
      <c r="I2435" s="1380"/>
      <c r="J2435" s="1380"/>
      <c r="K2435" s="1380"/>
      <c r="L2435" s="1380"/>
      <c r="M2435" s="1380"/>
      <c r="N2435" s="1380"/>
      <c r="O2435" s="1381"/>
      <c r="P2435" s="284"/>
    </row>
    <row r="2436" spans="2:16" ht="14.45" customHeight="1" thickBot="1">
      <c r="B2436" s="204"/>
      <c r="C2436" s="1382"/>
      <c r="D2436" s="1383"/>
      <c r="E2436" s="1383"/>
      <c r="F2436" s="1383"/>
      <c r="G2436" s="1383"/>
      <c r="H2436" s="1383"/>
      <c r="I2436" s="1383"/>
      <c r="J2436" s="1383"/>
      <c r="K2436" s="1383"/>
      <c r="L2436" s="1383"/>
      <c r="M2436" s="1383"/>
      <c r="N2436" s="1383"/>
      <c r="O2436" s="1384"/>
      <c r="P2436" s="284"/>
    </row>
    <row r="2437" spans="2:16" ht="13.5" thickBot="1">
      <c r="B2437" s="305"/>
      <c r="C2437" s="306"/>
      <c r="D2437" s="306"/>
      <c r="E2437" s="306"/>
      <c r="F2437" s="306"/>
      <c r="G2437" s="306"/>
      <c r="H2437" s="306"/>
      <c r="I2437" s="306"/>
      <c r="J2437" s="306"/>
      <c r="K2437" s="306"/>
      <c r="L2437" s="306"/>
      <c r="M2437" s="306"/>
      <c r="N2437" s="306"/>
      <c r="O2437" s="306"/>
      <c r="P2437" s="307"/>
    </row>
    <row r="2438" spans="2:16" ht="13.5" thickTop="1"/>
    <row r="2439" spans="2:16" ht="13.5" thickBot="1"/>
    <row r="2440" spans="2:16" ht="13.5" thickTop="1">
      <c r="B2440" s="201"/>
      <c r="C2440" s="202"/>
      <c r="D2440" s="202"/>
      <c r="E2440" s="202"/>
      <c r="F2440" s="202"/>
      <c r="G2440" s="202"/>
      <c r="H2440" s="202"/>
      <c r="I2440" s="202"/>
      <c r="J2440" s="202"/>
      <c r="K2440" s="202"/>
      <c r="L2440" s="202"/>
      <c r="M2440" s="202"/>
      <c r="N2440" s="202"/>
      <c r="O2440" s="202"/>
      <c r="P2440" s="203"/>
    </row>
    <row r="2441" spans="2:16" ht="15" thickBot="1">
      <c r="B2441" s="204"/>
      <c r="C2441" s="212"/>
      <c r="D2441" s="212"/>
      <c r="E2441" s="212"/>
      <c r="F2441" s="212"/>
      <c r="G2441" s="212"/>
      <c r="H2441" s="212"/>
      <c r="I2441" s="212"/>
      <c r="J2441" s="212"/>
      <c r="K2441" s="212"/>
      <c r="L2441" s="212"/>
      <c r="M2441" s="212"/>
      <c r="N2441" s="212"/>
      <c r="O2441" s="212"/>
      <c r="P2441" s="205"/>
    </row>
    <row r="2442" spans="2:16" ht="14.45" customHeight="1">
      <c r="B2442" s="204"/>
      <c r="C2442" s="1469" t="str">
        <f>+credenciales!$B$36</f>
        <v xml:space="preserve">ANÁLISIS DE PRECIOS UNITARIOS </v>
      </c>
      <c r="D2442" s="1470"/>
      <c r="E2442" s="1470"/>
      <c r="F2442" s="1470"/>
      <c r="G2442" s="1470"/>
      <c r="H2442" s="1470"/>
      <c r="I2442" s="1470"/>
      <c r="J2442" s="1470"/>
      <c r="K2442" s="1471"/>
      <c r="L2442" s="1478"/>
      <c r="M2442" s="1479"/>
      <c r="N2442" s="1479"/>
      <c r="O2442" s="1480"/>
      <c r="P2442" s="214"/>
    </row>
    <row r="2443" spans="2:16" ht="14.45" customHeight="1">
      <c r="B2443" s="204"/>
      <c r="C2443" s="1472"/>
      <c r="D2443" s="1473"/>
      <c r="E2443" s="1473"/>
      <c r="F2443" s="1473"/>
      <c r="G2443" s="1473"/>
      <c r="H2443" s="1473"/>
      <c r="I2443" s="1473"/>
      <c r="J2443" s="1473"/>
      <c r="K2443" s="1474"/>
      <c r="L2443" s="1481"/>
      <c r="M2443" s="1482"/>
      <c r="N2443" s="1482"/>
      <c r="O2443" s="1483"/>
      <c r="P2443" s="214"/>
    </row>
    <row r="2444" spans="2:16" ht="14.45" customHeight="1">
      <c r="B2444" s="204"/>
      <c r="C2444" s="1472"/>
      <c r="D2444" s="1473"/>
      <c r="E2444" s="1473"/>
      <c r="F2444" s="1473"/>
      <c r="G2444" s="1473"/>
      <c r="H2444" s="1473"/>
      <c r="I2444" s="1473"/>
      <c r="J2444" s="1473"/>
      <c r="K2444" s="1474"/>
      <c r="L2444" s="1484" t="s">
        <v>4615</v>
      </c>
      <c r="M2444" s="1486"/>
      <c r="N2444" s="1487"/>
      <c r="O2444" s="1488"/>
      <c r="P2444" s="214"/>
    </row>
    <row r="2445" spans="2:16" ht="14.45" customHeight="1">
      <c r="B2445" s="204"/>
      <c r="C2445" s="1472"/>
      <c r="D2445" s="1473"/>
      <c r="E2445" s="1473"/>
      <c r="F2445" s="1473"/>
      <c r="G2445" s="1473"/>
      <c r="H2445" s="1473"/>
      <c r="I2445" s="1473"/>
      <c r="J2445" s="1473"/>
      <c r="K2445" s="1474"/>
      <c r="L2445" s="1485"/>
      <c r="M2445" s="1489"/>
      <c r="N2445" s="1490"/>
      <c r="O2445" s="1491"/>
      <c r="P2445" s="216"/>
    </row>
    <row r="2446" spans="2:16" ht="13.9" customHeight="1">
      <c r="B2446" s="204"/>
      <c r="C2446" s="1472"/>
      <c r="D2446" s="1473"/>
      <c r="E2446" s="1473"/>
      <c r="F2446" s="1473"/>
      <c r="G2446" s="1473"/>
      <c r="H2446" s="1473"/>
      <c r="I2446" s="1473"/>
      <c r="J2446" s="1473"/>
      <c r="K2446" s="1474"/>
      <c r="L2446" s="1484" t="s">
        <v>4617</v>
      </c>
      <c r="M2446" s="1484">
        <v>1</v>
      </c>
      <c r="N2446" s="1484" t="s">
        <v>4618</v>
      </c>
      <c r="O2446" s="1493">
        <v>1</v>
      </c>
      <c r="P2446" s="214"/>
    </row>
    <row r="2447" spans="2:16" ht="13.9" customHeight="1">
      <c r="B2447" s="204"/>
      <c r="C2447" s="1472"/>
      <c r="D2447" s="1473"/>
      <c r="E2447" s="1473"/>
      <c r="F2447" s="1473"/>
      <c r="G2447" s="1473"/>
      <c r="H2447" s="1473"/>
      <c r="I2447" s="1473"/>
      <c r="J2447" s="1473"/>
      <c r="K2447" s="1474"/>
      <c r="L2447" s="1492"/>
      <c r="M2447" s="1492"/>
      <c r="N2447" s="1492"/>
      <c r="O2447" s="1494"/>
      <c r="P2447" s="214"/>
    </row>
    <row r="2448" spans="2:16" ht="14.45" customHeight="1">
      <c r="B2448" s="204"/>
      <c r="C2448" s="1475"/>
      <c r="D2448" s="1476"/>
      <c r="E2448" s="1476"/>
      <c r="F2448" s="1476"/>
      <c r="G2448" s="1476"/>
      <c r="H2448" s="1476"/>
      <c r="I2448" s="1476"/>
      <c r="J2448" s="1476"/>
      <c r="K2448" s="1477"/>
      <c r="L2448" s="1492"/>
      <c r="M2448" s="1492"/>
      <c r="N2448" s="1492"/>
      <c r="O2448" s="1494"/>
      <c r="P2448" s="214"/>
    </row>
    <row r="2449" spans="2:16" ht="15.75" thickBot="1">
      <c r="B2449" s="204"/>
      <c r="C2449" s="217"/>
      <c r="D2449" s="218"/>
      <c r="E2449" s="218"/>
      <c r="F2449" s="218"/>
      <c r="G2449" s="218"/>
      <c r="H2449" s="218"/>
      <c r="I2449" s="218"/>
      <c r="J2449" s="218"/>
      <c r="K2449" s="218"/>
      <c r="L2449" s="218"/>
      <c r="M2449" s="219"/>
      <c r="N2449" s="219"/>
      <c r="O2449" s="220"/>
      <c r="P2449" s="221"/>
    </row>
    <row r="2450" spans="2:16" ht="15">
      <c r="B2450" s="204"/>
      <c r="C2450" s="222"/>
      <c r="D2450" s="213"/>
      <c r="E2450" s="213"/>
      <c r="F2450" s="213"/>
      <c r="G2450" s="213"/>
      <c r="H2450" s="213"/>
      <c r="I2450" s="213"/>
      <c r="J2450" s="213"/>
      <c r="K2450" s="213"/>
      <c r="L2450" s="223" t="s">
        <v>4620</v>
      </c>
      <c r="M2450" s="224" t="s">
        <v>4621</v>
      </c>
      <c r="N2450" s="224" t="s">
        <v>4622</v>
      </c>
      <c r="O2450" s="225" t="s">
        <v>4623</v>
      </c>
      <c r="P2450" s="216"/>
    </row>
    <row r="2451" spans="2:16" ht="15">
      <c r="B2451" s="204"/>
      <c r="C2451" s="226"/>
      <c r="D2451" s="215"/>
      <c r="E2451" s="215"/>
      <c r="F2451" s="215"/>
      <c r="G2451" s="215"/>
      <c r="H2451" s="215"/>
      <c r="I2451" s="215"/>
      <c r="J2451" s="215"/>
      <c r="K2451" s="215"/>
      <c r="L2451" s="227"/>
      <c r="M2451" s="228"/>
      <c r="N2451" s="228"/>
      <c r="O2451" s="228"/>
      <c r="P2451" s="230"/>
    </row>
    <row r="2452" spans="2:16" ht="15">
      <c r="B2452" s="204"/>
      <c r="C2452" s="1427" t="s">
        <v>4624</v>
      </c>
      <c r="D2452" s="1428"/>
      <c r="E2452" s="1428"/>
      <c r="F2452" s="1428"/>
      <c r="G2452" s="215" t="s">
        <v>4660</v>
      </c>
      <c r="H2452" s="215"/>
      <c r="I2452" s="215" t="s">
        <v>4625</v>
      </c>
      <c r="J2452" s="212"/>
      <c r="K2452" s="215"/>
      <c r="L2452" s="227"/>
      <c r="M2452" s="212"/>
      <c r="N2452" s="212"/>
      <c r="O2452" s="231"/>
      <c r="P2452" s="230"/>
    </row>
    <row r="2453" spans="2:16" ht="15">
      <c r="B2453" s="204"/>
      <c r="C2453" s="232"/>
      <c r="D2453" s="233"/>
      <c r="E2453" s="233"/>
      <c r="F2453" s="233"/>
      <c r="G2453" s="233"/>
      <c r="H2453" s="233"/>
      <c r="I2453" s="233"/>
      <c r="J2453" s="233"/>
      <c r="K2453" s="233"/>
      <c r="L2453" s="233"/>
      <c r="M2453" s="233"/>
      <c r="N2453" s="233"/>
      <c r="O2453" s="234"/>
      <c r="P2453" s="235"/>
    </row>
    <row r="2454" spans="2:16" ht="15" thickBot="1">
      <c r="B2454" s="204"/>
      <c r="C2454" s="236"/>
      <c r="D2454" s="237"/>
      <c r="E2454" s="237"/>
      <c r="F2454" s="237"/>
      <c r="G2454" s="237"/>
      <c r="H2454" s="237"/>
      <c r="I2454" s="237"/>
      <c r="J2454" s="237"/>
      <c r="K2454" s="237"/>
      <c r="L2454" s="237"/>
      <c r="M2454" s="237"/>
      <c r="N2454" s="237"/>
      <c r="O2454" s="238"/>
      <c r="P2454" s="205"/>
    </row>
    <row r="2455" spans="2:16" ht="15" thickBot="1">
      <c r="B2455" s="204"/>
      <c r="C2455" s="239"/>
      <c r="D2455" s="240"/>
      <c r="E2455" s="240"/>
      <c r="F2455" s="240"/>
      <c r="G2455" s="240"/>
      <c r="H2455" s="240"/>
      <c r="I2455" s="212"/>
      <c r="J2455" s="212"/>
      <c r="K2455" s="240"/>
      <c r="L2455" s="240"/>
      <c r="M2455" s="240"/>
      <c r="N2455" s="240"/>
      <c r="O2455" s="241"/>
      <c r="P2455" s="205"/>
    </row>
    <row r="2456" spans="2:16" ht="15">
      <c r="B2456" s="204"/>
      <c r="C2456" s="1429" t="s">
        <v>4626</v>
      </c>
      <c r="D2456" s="1430"/>
      <c r="E2456" s="1430"/>
      <c r="F2456" s="1430"/>
      <c r="G2456" s="1430"/>
      <c r="H2456" s="1430"/>
      <c r="I2456" s="1430"/>
      <c r="J2456" s="1430"/>
      <c r="K2456" s="1430"/>
      <c r="L2456" s="1430"/>
      <c r="M2456" s="1430"/>
      <c r="N2456" s="1430"/>
      <c r="O2456" s="1431"/>
      <c r="P2456" s="242"/>
    </row>
    <row r="2457" spans="2:16" ht="15" thickBot="1">
      <c r="B2457" s="204"/>
      <c r="C2457" s="243"/>
      <c r="D2457" s="212"/>
      <c r="E2457" s="212"/>
      <c r="F2457" s="212"/>
      <c r="G2457" s="212"/>
      <c r="H2457" s="212"/>
      <c r="I2457" s="212"/>
      <c r="J2457" s="212"/>
      <c r="K2457" s="212"/>
      <c r="L2457" s="212"/>
      <c r="M2457" s="212"/>
      <c r="N2457" s="212"/>
      <c r="O2457" s="244"/>
      <c r="P2457" s="205"/>
    </row>
    <row r="2458" spans="2:16" ht="15">
      <c r="B2458" s="204"/>
      <c r="C2458" s="245" t="s">
        <v>4577</v>
      </c>
      <c r="D2458" s="1432" t="s">
        <v>4578</v>
      </c>
      <c r="E2458" s="1433"/>
      <c r="F2458" s="1433"/>
      <c r="G2458" s="1433"/>
      <c r="H2458" s="1433"/>
      <c r="I2458" s="1433"/>
      <c r="J2458" s="1433"/>
      <c r="K2458" s="1433"/>
      <c r="L2458" s="1434"/>
      <c r="M2458" s="1435" t="s">
        <v>98</v>
      </c>
      <c r="N2458" s="1436"/>
      <c r="O2458" s="245" t="s">
        <v>4503</v>
      </c>
      <c r="P2458" s="246"/>
    </row>
    <row r="2459" spans="2:16" ht="15" thickBot="1">
      <c r="B2459" s="204"/>
      <c r="C2459" s="308">
        <f>+'presupuesto   comfanorte'!B44</f>
        <v>3.22</v>
      </c>
      <c r="D2459" s="1437" t="str">
        <f>+'presupuesto   comfanorte'!C44</f>
        <v>ACEROS DE REFUERZO 60.000 PSI</v>
      </c>
      <c r="E2459" s="1438"/>
      <c r="F2459" s="1438"/>
      <c r="G2459" s="1438"/>
      <c r="H2459" s="1438"/>
      <c r="I2459" s="1438"/>
      <c r="J2459" s="1438"/>
      <c r="K2459" s="1438"/>
      <c r="L2459" s="1439"/>
      <c r="M2459" s="1628" t="str">
        <f>+'presupuesto   comfanorte'!D44</f>
        <v>KG</v>
      </c>
      <c r="N2459" s="1439"/>
      <c r="O2459" s="247">
        <f>+'presupuesto   comfanorte'!E44</f>
        <v>33986.770000000004</v>
      </c>
      <c r="P2459" s="248"/>
    </row>
    <row r="2460" spans="2:16">
      <c r="B2460" s="204"/>
      <c r="C2460" s="1440" t="s">
        <v>4494</v>
      </c>
      <c r="D2460" s="1441"/>
      <c r="E2460" s="1441"/>
      <c r="F2460" s="1441"/>
      <c r="G2460" s="1441"/>
      <c r="H2460" s="1441"/>
      <c r="I2460" s="1441"/>
      <c r="J2460" s="1441"/>
      <c r="K2460" s="1441"/>
      <c r="L2460" s="1441"/>
      <c r="M2460" s="1441"/>
      <c r="N2460" s="1441"/>
      <c r="O2460" s="1442"/>
      <c r="P2460" s="249"/>
    </row>
    <row r="2461" spans="2:16">
      <c r="B2461" s="204"/>
      <c r="C2461" s="1443"/>
      <c r="D2461" s="1444"/>
      <c r="E2461" s="1444"/>
      <c r="F2461" s="1444"/>
      <c r="G2461" s="1444"/>
      <c r="H2461" s="1444"/>
      <c r="I2461" s="1444"/>
      <c r="J2461" s="1444"/>
      <c r="K2461" s="1444"/>
      <c r="L2461" s="1444"/>
      <c r="M2461" s="1444"/>
      <c r="N2461" s="1444"/>
      <c r="O2461" s="1445"/>
      <c r="P2461" s="249"/>
    </row>
    <row r="2462" spans="2:16" ht="13.5" thickBot="1">
      <c r="B2462" s="204"/>
      <c r="C2462" s="1446"/>
      <c r="D2462" s="1447"/>
      <c r="E2462" s="1447"/>
      <c r="F2462" s="1447"/>
      <c r="G2462" s="1447"/>
      <c r="H2462" s="1447"/>
      <c r="I2462" s="1447"/>
      <c r="J2462" s="1447"/>
      <c r="K2462" s="1447"/>
      <c r="L2462" s="1447"/>
      <c r="M2462" s="1447"/>
      <c r="N2462" s="1447"/>
      <c r="O2462" s="1448"/>
      <c r="P2462" s="249"/>
    </row>
    <row r="2463" spans="2:16" ht="15">
      <c r="B2463" s="204"/>
      <c r="C2463" s="1393" t="s">
        <v>4578</v>
      </c>
      <c r="D2463" s="1394"/>
      <c r="E2463" s="1394"/>
      <c r="F2463" s="1394"/>
      <c r="G2463" s="1395"/>
      <c r="H2463" s="1396" t="s">
        <v>4627</v>
      </c>
      <c r="I2463" s="1395"/>
      <c r="J2463" s="1396" t="s">
        <v>4628</v>
      </c>
      <c r="K2463" s="1395"/>
      <c r="L2463" s="251" t="s">
        <v>4629</v>
      </c>
      <c r="M2463" s="1396" t="s">
        <v>4496</v>
      </c>
      <c r="N2463" s="1395"/>
      <c r="O2463" s="252" t="s">
        <v>4630</v>
      </c>
      <c r="P2463" s="253"/>
    </row>
    <row r="2464" spans="2:16" ht="14.25">
      <c r="B2464" s="204"/>
      <c r="C2464" s="1397" t="s">
        <v>4704</v>
      </c>
      <c r="D2464" s="1398"/>
      <c r="E2464" s="1398"/>
      <c r="F2464" s="1398"/>
      <c r="G2464" s="1399"/>
      <c r="H2464" s="1449"/>
      <c r="I2464" s="1399"/>
      <c r="J2464" s="1449" t="s">
        <v>4705</v>
      </c>
      <c r="K2464" s="1399"/>
      <c r="L2464" s="255">
        <v>32500</v>
      </c>
      <c r="M2464" s="1410">
        <v>280</v>
      </c>
      <c r="N2464" s="1451"/>
      <c r="O2464" s="256">
        <f>+L2464/M2464</f>
        <v>116.07142857142857</v>
      </c>
      <c r="P2464" s="257"/>
    </row>
    <row r="2465" spans="2:20" ht="14.25">
      <c r="B2465" s="204"/>
      <c r="C2465" s="1405"/>
      <c r="D2465" s="1406"/>
      <c r="E2465" s="1406"/>
      <c r="F2465" s="1406"/>
      <c r="G2465" s="1407"/>
      <c r="H2465" s="1450"/>
      <c r="I2465" s="1451"/>
      <c r="J2465" s="1452"/>
      <c r="K2465" s="1407"/>
      <c r="L2465" s="255">
        <f>+'BASE MAQ. Y EQ.'!E469/8</f>
        <v>0</v>
      </c>
      <c r="M2465" s="1410"/>
      <c r="N2465" s="1451"/>
      <c r="O2465" s="256"/>
      <c r="P2465" s="257"/>
    </row>
    <row r="2466" spans="2:20" ht="14.25">
      <c r="B2466" s="204"/>
      <c r="C2466" s="1405"/>
      <c r="D2466" s="1406"/>
      <c r="E2466" s="1406"/>
      <c r="F2466" s="1406"/>
      <c r="G2466" s="1407"/>
      <c r="H2466" s="1450"/>
      <c r="I2466" s="1451"/>
      <c r="J2466" s="1452"/>
      <c r="K2466" s="1407"/>
      <c r="L2466" s="255"/>
      <c r="M2466" s="1450"/>
      <c r="N2466" s="1451"/>
      <c r="O2466" s="256"/>
      <c r="P2466" s="257"/>
    </row>
    <row r="2467" spans="2:20" ht="15" thickBot="1">
      <c r="B2467" s="204"/>
      <c r="C2467" s="1412" t="s">
        <v>4657</v>
      </c>
      <c r="D2467" s="1413"/>
      <c r="E2467" s="1413"/>
      <c r="F2467" s="1413"/>
      <c r="G2467" s="1414"/>
      <c r="H2467" s="1415"/>
      <c r="I2467" s="1414"/>
      <c r="J2467" s="1415"/>
      <c r="K2467" s="1414"/>
      <c r="L2467" s="260"/>
      <c r="M2467" s="1416">
        <v>0.05</v>
      </c>
      <c r="N2467" s="1417"/>
      <c r="O2467" s="256">
        <f>+M2467*O2497</f>
        <v>170.93</v>
      </c>
      <c r="P2467" s="257"/>
    </row>
    <row r="2468" spans="2:20" ht="15.75" thickBot="1">
      <c r="B2468" s="204"/>
      <c r="C2468" s="1370" t="s">
        <v>4631</v>
      </c>
      <c r="D2468" s="1371"/>
      <c r="E2468" s="1371"/>
      <c r="F2468" s="1371"/>
      <c r="G2468" s="1371"/>
      <c r="H2468" s="1371"/>
      <c r="I2468" s="1371"/>
      <c r="J2468" s="1371"/>
      <c r="K2468" s="1371"/>
      <c r="L2468" s="1371"/>
      <c r="M2468" s="1371"/>
      <c r="N2468" s="1372"/>
      <c r="O2468" s="261">
        <f>+ROUND(O2464+O2467+O2465,2)</f>
        <v>287</v>
      </c>
      <c r="P2468" s="262"/>
    </row>
    <row r="2469" spans="2:20">
      <c r="B2469" s="204"/>
      <c r="C2469" s="1400" t="s">
        <v>4632</v>
      </c>
      <c r="D2469" s="1401"/>
      <c r="E2469" s="1401"/>
      <c r="F2469" s="1401"/>
      <c r="G2469" s="1401"/>
      <c r="H2469" s="1401"/>
      <c r="I2469" s="1401"/>
      <c r="J2469" s="1401"/>
      <c r="K2469" s="1401"/>
      <c r="L2469" s="1401"/>
      <c r="M2469" s="1401"/>
      <c r="N2469" s="1401"/>
      <c r="O2469" s="1402"/>
      <c r="P2469" s="249"/>
    </row>
    <row r="2470" spans="2:20">
      <c r="B2470" s="204"/>
      <c r="C2470" s="1387"/>
      <c r="D2470" s="1388"/>
      <c r="E2470" s="1388"/>
      <c r="F2470" s="1388"/>
      <c r="G2470" s="1388"/>
      <c r="H2470" s="1388"/>
      <c r="I2470" s="1388"/>
      <c r="J2470" s="1388"/>
      <c r="K2470" s="1388"/>
      <c r="L2470" s="1388"/>
      <c r="M2470" s="1388"/>
      <c r="N2470" s="1388"/>
      <c r="O2470" s="1389"/>
      <c r="P2470" s="249"/>
    </row>
    <row r="2471" spans="2:20" ht="13.5" thickBot="1">
      <c r="B2471" s="204"/>
      <c r="C2471" s="1387"/>
      <c r="D2471" s="1388"/>
      <c r="E2471" s="1388"/>
      <c r="F2471" s="1388"/>
      <c r="G2471" s="1388"/>
      <c r="H2471" s="1388"/>
      <c r="I2471" s="1388"/>
      <c r="J2471" s="1388"/>
      <c r="K2471" s="1388"/>
      <c r="L2471" s="1388"/>
      <c r="M2471" s="1388"/>
      <c r="N2471" s="1388"/>
      <c r="O2471" s="1389"/>
      <c r="P2471" s="249"/>
    </row>
    <row r="2472" spans="2:20" ht="15">
      <c r="B2472" s="204"/>
      <c r="C2472" s="1418" t="s">
        <v>4578</v>
      </c>
      <c r="D2472" s="1419"/>
      <c r="E2472" s="1419"/>
      <c r="F2472" s="1419"/>
      <c r="G2472" s="1419"/>
      <c r="H2472" s="1419"/>
      <c r="I2472" s="1419"/>
      <c r="J2472" s="1419"/>
      <c r="K2472" s="251" t="s">
        <v>98</v>
      </c>
      <c r="L2472" s="251" t="s">
        <v>4503</v>
      </c>
      <c r="M2472" s="1419" t="s">
        <v>4633</v>
      </c>
      <c r="N2472" s="1419"/>
      <c r="O2472" s="252" t="s">
        <v>4630</v>
      </c>
      <c r="P2472" s="253"/>
    </row>
    <row r="2473" spans="2:20" ht="14.25">
      <c r="B2473" s="204"/>
      <c r="C2473" s="1405" t="s">
        <v>4699</v>
      </c>
      <c r="D2473" s="1406"/>
      <c r="E2473" s="1406"/>
      <c r="F2473" s="1406"/>
      <c r="G2473" s="1406"/>
      <c r="H2473" s="1406"/>
      <c r="I2473" s="1406"/>
      <c r="J2473" s="1407"/>
      <c r="K2473" s="312" t="s">
        <v>7</v>
      </c>
      <c r="L2473" s="265">
        <v>1.05</v>
      </c>
      <c r="M2473" s="1422">
        <v>6000</v>
      </c>
      <c r="N2473" s="1422"/>
      <c r="O2473" s="256">
        <f t="shared" ref="O2473:O2480" si="10">+ROUND(L2473*M2473,2)</f>
        <v>6300</v>
      </c>
      <c r="P2473" s="257"/>
      <c r="T2473" s="200">
        <f>58000/6</f>
        <v>9666.6666666666661</v>
      </c>
    </row>
    <row r="2474" spans="2:20" ht="14.25">
      <c r="B2474" s="204"/>
      <c r="C2474" s="1423" t="s">
        <v>4698</v>
      </c>
      <c r="D2474" s="1424"/>
      <c r="E2474" s="1424"/>
      <c r="F2474" s="1424"/>
      <c r="G2474" s="1424"/>
      <c r="H2474" s="1424"/>
      <c r="I2474" s="1424"/>
      <c r="J2474" s="1424"/>
      <c r="K2474" s="312" t="s">
        <v>7</v>
      </c>
      <c r="L2474" s="313">
        <v>7.0000000000000007E-2</v>
      </c>
      <c r="M2474" s="1422">
        <v>12000</v>
      </c>
      <c r="N2474" s="1422"/>
      <c r="O2474" s="256">
        <f t="shared" si="10"/>
        <v>840</v>
      </c>
      <c r="P2474" s="257"/>
    </row>
    <row r="2475" spans="2:20" ht="14.25">
      <c r="B2475" s="204"/>
      <c r="C2475" s="1423"/>
      <c r="D2475" s="1424"/>
      <c r="E2475" s="1424"/>
      <c r="F2475" s="1424"/>
      <c r="G2475" s="1424"/>
      <c r="H2475" s="1424"/>
      <c r="I2475" s="1424"/>
      <c r="J2475" s="1424"/>
      <c r="K2475" s="312"/>
      <c r="L2475" s="313"/>
      <c r="M2475" s="1422"/>
      <c r="N2475" s="1422"/>
      <c r="O2475" s="256">
        <f t="shared" si="10"/>
        <v>0</v>
      </c>
      <c r="P2475" s="257"/>
    </row>
    <row r="2476" spans="2:20" ht="14.25">
      <c r="B2476" s="204"/>
      <c r="C2476" s="1420"/>
      <c r="D2476" s="1421"/>
      <c r="E2476" s="1421"/>
      <c r="F2476" s="1421"/>
      <c r="G2476" s="1421"/>
      <c r="H2476" s="1421"/>
      <c r="I2476" s="1421"/>
      <c r="J2476" s="1421"/>
      <c r="K2476" s="312"/>
      <c r="L2476" s="313"/>
      <c r="M2476" s="1422"/>
      <c r="N2476" s="1422"/>
      <c r="O2476" s="256">
        <f t="shared" si="10"/>
        <v>0</v>
      </c>
      <c r="P2476" s="257"/>
    </row>
    <row r="2477" spans="2:20" ht="14.25">
      <c r="B2477" s="204"/>
      <c r="C2477" s="1423"/>
      <c r="D2477" s="1424"/>
      <c r="E2477" s="1424"/>
      <c r="F2477" s="1424"/>
      <c r="G2477" s="1424"/>
      <c r="H2477" s="1424"/>
      <c r="I2477" s="1424"/>
      <c r="J2477" s="1424"/>
      <c r="K2477" s="312"/>
      <c r="L2477" s="313"/>
      <c r="M2477" s="1425"/>
      <c r="N2477" s="1426"/>
      <c r="O2477" s="256">
        <f t="shared" si="10"/>
        <v>0</v>
      </c>
      <c r="P2477" s="257"/>
    </row>
    <row r="2478" spans="2:20" ht="14.25">
      <c r="B2478" s="204"/>
      <c r="C2478" s="1405"/>
      <c r="D2478" s="1406"/>
      <c r="E2478" s="1406"/>
      <c r="F2478" s="1406"/>
      <c r="G2478" s="1406"/>
      <c r="H2478" s="1406"/>
      <c r="I2478" s="1406"/>
      <c r="J2478" s="1407"/>
      <c r="K2478" s="312"/>
      <c r="L2478" s="313"/>
      <c r="M2478" s="1425"/>
      <c r="N2478" s="1426"/>
      <c r="O2478" s="256">
        <f t="shared" si="10"/>
        <v>0</v>
      </c>
      <c r="P2478" s="257"/>
    </row>
    <row r="2479" spans="2:20" ht="14.25">
      <c r="B2479" s="204"/>
      <c r="C2479" s="1423"/>
      <c r="D2479" s="1424"/>
      <c r="E2479" s="1424"/>
      <c r="F2479" s="1424"/>
      <c r="G2479" s="1424"/>
      <c r="H2479" s="1424"/>
      <c r="I2479" s="1424"/>
      <c r="J2479" s="1424"/>
      <c r="K2479" s="312"/>
      <c r="L2479" s="313"/>
      <c r="M2479" s="1425"/>
      <c r="N2479" s="1426"/>
      <c r="O2479" s="256">
        <f t="shared" si="10"/>
        <v>0</v>
      </c>
      <c r="P2479" s="257"/>
    </row>
    <row r="2480" spans="2:20" ht="14.25">
      <c r="B2480" s="204"/>
      <c r="C2480" s="1423"/>
      <c r="D2480" s="1424"/>
      <c r="E2480" s="1424"/>
      <c r="F2480" s="1424"/>
      <c r="G2480" s="1424"/>
      <c r="H2480" s="1424"/>
      <c r="I2480" s="1424"/>
      <c r="J2480" s="1424"/>
      <c r="K2480" s="312"/>
      <c r="L2480" s="313"/>
      <c r="M2480" s="1425"/>
      <c r="N2480" s="1426"/>
      <c r="O2480" s="256">
        <f t="shared" si="10"/>
        <v>0</v>
      </c>
      <c r="P2480" s="257"/>
    </row>
    <row r="2481" spans="2:18" ht="15.75" thickBot="1">
      <c r="B2481" s="204"/>
      <c r="C2481" s="1385" t="s">
        <v>4631</v>
      </c>
      <c r="D2481" s="1386"/>
      <c r="E2481" s="1386"/>
      <c r="F2481" s="1386"/>
      <c r="G2481" s="1386"/>
      <c r="H2481" s="1386"/>
      <c r="I2481" s="1386"/>
      <c r="J2481" s="1386"/>
      <c r="K2481" s="1386"/>
      <c r="L2481" s="1386"/>
      <c r="M2481" s="1386"/>
      <c r="N2481" s="1386"/>
      <c r="O2481" s="267">
        <f>ROUND(SUM(O2473:O2480),2)</f>
        <v>7140</v>
      </c>
      <c r="P2481" s="257"/>
    </row>
    <row r="2482" spans="2:18">
      <c r="B2482" s="204"/>
      <c r="C2482" s="1387" t="s">
        <v>4634</v>
      </c>
      <c r="D2482" s="1388"/>
      <c r="E2482" s="1388"/>
      <c r="F2482" s="1388"/>
      <c r="G2482" s="1388"/>
      <c r="H2482" s="1388"/>
      <c r="I2482" s="1388"/>
      <c r="J2482" s="1388"/>
      <c r="K2482" s="1388"/>
      <c r="L2482" s="1388"/>
      <c r="M2482" s="1388"/>
      <c r="N2482" s="1388"/>
      <c r="O2482" s="1389"/>
      <c r="P2482" s="249"/>
    </row>
    <row r="2483" spans="2:18">
      <c r="B2483" s="204"/>
      <c r="C2483" s="1387"/>
      <c r="D2483" s="1388"/>
      <c r="E2483" s="1388"/>
      <c r="F2483" s="1388"/>
      <c r="G2483" s="1388"/>
      <c r="H2483" s="1388"/>
      <c r="I2483" s="1388"/>
      <c r="J2483" s="1388"/>
      <c r="K2483" s="1388"/>
      <c r="L2483" s="1388"/>
      <c r="M2483" s="1388"/>
      <c r="N2483" s="1388"/>
      <c r="O2483" s="1389"/>
      <c r="P2483" s="249"/>
    </row>
    <row r="2484" spans="2:18" ht="13.5" thickBot="1">
      <c r="B2484" s="204"/>
      <c r="C2484" s="1390"/>
      <c r="D2484" s="1391"/>
      <c r="E2484" s="1391"/>
      <c r="F2484" s="1391"/>
      <c r="G2484" s="1391"/>
      <c r="H2484" s="1391"/>
      <c r="I2484" s="1391"/>
      <c r="J2484" s="1391"/>
      <c r="K2484" s="1391"/>
      <c r="L2484" s="1391"/>
      <c r="M2484" s="1391"/>
      <c r="N2484" s="1391"/>
      <c r="O2484" s="1392"/>
      <c r="P2484" s="249"/>
    </row>
    <row r="2485" spans="2:18" ht="17.25">
      <c r="B2485" s="204"/>
      <c r="C2485" s="1393" t="s">
        <v>4635</v>
      </c>
      <c r="D2485" s="1394"/>
      <c r="E2485" s="1394"/>
      <c r="F2485" s="1394"/>
      <c r="G2485" s="1394"/>
      <c r="H2485" s="1394"/>
      <c r="I2485" s="1395"/>
      <c r="J2485" s="251" t="s">
        <v>4636</v>
      </c>
      <c r="K2485" s="263" t="s">
        <v>4506</v>
      </c>
      <c r="L2485" s="269" t="s">
        <v>4637</v>
      </c>
      <c r="M2485" s="1396" t="s">
        <v>4248</v>
      </c>
      <c r="N2485" s="1395"/>
      <c r="O2485" s="252" t="s">
        <v>4630</v>
      </c>
      <c r="P2485" s="253"/>
    </row>
    <row r="2486" spans="2:18" ht="15" thickBot="1">
      <c r="B2486" s="204"/>
      <c r="C2486" s="1397"/>
      <c r="D2486" s="1398"/>
      <c r="E2486" s="1398"/>
      <c r="F2486" s="1398"/>
      <c r="G2486" s="1398"/>
      <c r="H2486" s="1398"/>
      <c r="I2486" s="1399"/>
      <c r="J2486" s="270"/>
      <c r="K2486" s="271"/>
      <c r="L2486" s="270"/>
      <c r="M2486" s="1368"/>
      <c r="N2486" s="1369"/>
      <c r="O2486" s="256">
        <f>+K2486*L2486*M2486</f>
        <v>0</v>
      </c>
      <c r="P2486" s="257"/>
    </row>
    <row r="2487" spans="2:18" ht="15" thickBot="1">
      <c r="B2487" s="204"/>
      <c r="C2487" s="1397"/>
      <c r="D2487" s="1398"/>
      <c r="E2487" s="1398"/>
      <c r="F2487" s="1398"/>
      <c r="G2487" s="1398"/>
      <c r="H2487" s="1398"/>
      <c r="I2487" s="1399"/>
      <c r="J2487" s="322"/>
      <c r="K2487" s="271"/>
      <c r="L2487" s="270"/>
      <c r="M2487" s="1368"/>
      <c r="N2487" s="1369"/>
      <c r="O2487" s="256">
        <f>+K2487*L2487*M2487</f>
        <v>0</v>
      </c>
      <c r="P2487" s="257"/>
    </row>
    <row r="2488" spans="2:18" ht="15.75" thickBot="1">
      <c r="B2488" s="204"/>
      <c r="C2488" s="1370" t="s">
        <v>4631</v>
      </c>
      <c r="D2488" s="1371"/>
      <c r="E2488" s="1371"/>
      <c r="F2488" s="1371"/>
      <c r="G2488" s="1371"/>
      <c r="H2488" s="1371"/>
      <c r="I2488" s="1371"/>
      <c r="J2488" s="1371"/>
      <c r="K2488" s="1371"/>
      <c r="L2488" s="1371"/>
      <c r="M2488" s="1371"/>
      <c r="N2488" s="1372"/>
      <c r="O2488" s="261">
        <f>+ROUND(O2486+O2487,2)</f>
        <v>0</v>
      </c>
      <c r="P2488" s="262"/>
    </row>
    <row r="2489" spans="2:18">
      <c r="B2489" s="204"/>
      <c r="C2489" s="1400" t="s">
        <v>4638</v>
      </c>
      <c r="D2489" s="1401"/>
      <c r="E2489" s="1401"/>
      <c r="F2489" s="1401"/>
      <c r="G2489" s="1401"/>
      <c r="H2489" s="1401"/>
      <c r="I2489" s="1401"/>
      <c r="J2489" s="1401"/>
      <c r="K2489" s="1401"/>
      <c r="L2489" s="1401"/>
      <c r="M2489" s="1401"/>
      <c r="N2489" s="1401"/>
      <c r="O2489" s="1402"/>
      <c r="P2489" s="249"/>
    </row>
    <row r="2490" spans="2:18">
      <c r="B2490" s="204"/>
      <c r="C2490" s="1387"/>
      <c r="D2490" s="1388"/>
      <c r="E2490" s="1388"/>
      <c r="F2490" s="1388"/>
      <c r="G2490" s="1388"/>
      <c r="H2490" s="1388"/>
      <c r="I2490" s="1388"/>
      <c r="J2490" s="1388"/>
      <c r="K2490" s="1388"/>
      <c r="L2490" s="1388"/>
      <c r="M2490" s="1388"/>
      <c r="N2490" s="1388"/>
      <c r="O2490" s="1389"/>
      <c r="P2490" s="249"/>
    </row>
    <row r="2491" spans="2:18" ht="13.5" thickBot="1">
      <c r="B2491" s="204"/>
      <c r="C2491" s="1390"/>
      <c r="D2491" s="1391"/>
      <c r="E2491" s="1391"/>
      <c r="F2491" s="1391"/>
      <c r="G2491" s="1391"/>
      <c r="H2491" s="1391"/>
      <c r="I2491" s="1391"/>
      <c r="J2491" s="1391"/>
      <c r="K2491" s="1391"/>
      <c r="L2491" s="1391"/>
      <c r="M2491" s="1391"/>
      <c r="N2491" s="1391"/>
      <c r="O2491" s="1392"/>
      <c r="P2491" s="249"/>
    </row>
    <row r="2492" spans="2:18" ht="30">
      <c r="B2492" s="204"/>
      <c r="C2492" s="1393" t="s">
        <v>4639</v>
      </c>
      <c r="D2492" s="1394"/>
      <c r="E2492" s="1394"/>
      <c r="F2492" s="1394"/>
      <c r="G2492" s="1394"/>
      <c r="H2492" s="1394"/>
      <c r="I2492" s="1395"/>
      <c r="J2492" s="251" t="s">
        <v>4510</v>
      </c>
      <c r="K2492" s="324" t="s">
        <v>65</v>
      </c>
      <c r="L2492" s="276" t="s">
        <v>4512</v>
      </c>
      <c r="M2492" s="1403" t="s">
        <v>4496</v>
      </c>
      <c r="N2492" s="1404"/>
      <c r="O2492" s="278" t="s">
        <v>4630</v>
      </c>
      <c r="P2492" s="279"/>
    </row>
    <row r="2493" spans="2:18" ht="14.25">
      <c r="B2493" s="204"/>
      <c r="C2493" s="1405" t="str">
        <f>+'BASE M.O.'!D21</f>
        <v>Oficial</v>
      </c>
      <c r="D2493" s="1406"/>
      <c r="E2493" s="1406"/>
      <c r="F2493" s="1406"/>
      <c r="G2493" s="1406"/>
      <c r="H2493" s="1406"/>
      <c r="I2493" s="1407"/>
      <c r="J2493" s="280">
        <f>+'BASE M.O.'!E25</f>
        <v>75400.5</v>
      </c>
      <c r="K2493" s="280">
        <f>+'BASE M.O.'!F25</f>
        <v>2.2669597933148102</v>
      </c>
      <c r="L2493" s="280">
        <f>+'BASE M.O.'!G25</f>
        <v>170930</v>
      </c>
      <c r="M2493" s="1408">
        <v>50</v>
      </c>
      <c r="N2493" s="1409"/>
      <c r="O2493" s="309">
        <f>+L2493/M2493</f>
        <v>3418.6</v>
      </c>
      <c r="P2493" s="282"/>
      <c r="R2493" s="731">
        <f>J2493/M2493</f>
        <v>1508.01</v>
      </c>
    </row>
    <row r="2494" spans="2:18" ht="14.25">
      <c r="B2494" s="204"/>
      <c r="C2494" s="1405"/>
      <c r="D2494" s="1406"/>
      <c r="E2494" s="1406"/>
      <c r="F2494" s="1406"/>
      <c r="G2494" s="1406"/>
      <c r="H2494" s="1406"/>
      <c r="I2494" s="1407"/>
      <c r="J2494" s="280"/>
      <c r="K2494" s="287"/>
      <c r="L2494" s="280"/>
      <c r="M2494" s="1408"/>
      <c r="N2494" s="1409"/>
      <c r="O2494" s="309"/>
      <c r="P2494" s="282"/>
    </row>
    <row r="2495" spans="2:18" ht="14.25">
      <c r="B2495" s="204"/>
      <c r="C2495" s="1405"/>
      <c r="D2495" s="1406"/>
      <c r="E2495" s="1406"/>
      <c r="F2495" s="1406"/>
      <c r="G2495" s="1406"/>
      <c r="H2495" s="1406"/>
      <c r="I2495" s="1407"/>
      <c r="J2495" s="280">
        <f>+'BASE M.O.'!E4524</f>
        <v>0</v>
      </c>
      <c r="K2495" s="311"/>
      <c r="L2495" s="281">
        <f>+'BASE M.O.'!G4524</f>
        <v>0</v>
      </c>
      <c r="M2495" s="1410"/>
      <c r="N2495" s="1411"/>
      <c r="O2495" s="309"/>
      <c r="P2495" s="282"/>
    </row>
    <row r="2496" spans="2:18" ht="15" thickBot="1">
      <c r="B2496" s="204"/>
      <c r="C2496" s="1365"/>
      <c r="D2496" s="1366"/>
      <c r="E2496" s="1366"/>
      <c r="F2496" s="1366"/>
      <c r="G2496" s="1366"/>
      <c r="H2496" s="1366"/>
      <c r="I2496" s="1367"/>
      <c r="J2496" s="272"/>
      <c r="K2496" s="273"/>
      <c r="L2496" s="272"/>
      <c r="M2496" s="1368"/>
      <c r="N2496" s="1369"/>
      <c r="O2496" s="274"/>
      <c r="P2496" s="257"/>
    </row>
    <row r="2497" spans="2:16" ht="15.75" thickBot="1">
      <c r="B2497" s="204"/>
      <c r="C2497" s="1370" t="s">
        <v>4631</v>
      </c>
      <c r="D2497" s="1371"/>
      <c r="E2497" s="1371"/>
      <c r="F2497" s="1371"/>
      <c r="G2497" s="1371"/>
      <c r="H2497" s="1371"/>
      <c r="I2497" s="1371"/>
      <c r="J2497" s="1371"/>
      <c r="K2497" s="1371"/>
      <c r="L2497" s="1371"/>
      <c r="M2497" s="1371"/>
      <c r="N2497" s="1372"/>
      <c r="O2497" s="268">
        <f>ROUND(SUM(O2493:O2496),2)</f>
        <v>3418.6</v>
      </c>
      <c r="P2497" s="257"/>
    </row>
    <row r="2498" spans="2:16" ht="15" thickBot="1">
      <c r="B2498" s="204"/>
      <c r="C2498" s="243"/>
      <c r="D2498" s="212"/>
      <c r="E2498" s="212"/>
      <c r="F2498" s="212"/>
      <c r="G2498" s="212"/>
      <c r="H2498" s="212"/>
      <c r="I2498" s="212"/>
      <c r="J2498" s="212"/>
      <c r="K2498" s="212"/>
      <c r="L2498" s="212"/>
      <c r="M2498" s="212"/>
      <c r="N2498" s="212"/>
      <c r="O2498" s="244"/>
      <c r="P2498" s="205"/>
    </row>
    <row r="2499" spans="2:16" ht="15.75" thickBot="1">
      <c r="B2499" s="204"/>
      <c r="C2499" s="1373" t="s">
        <v>4640</v>
      </c>
      <c r="D2499" s="1374"/>
      <c r="E2499" s="1374"/>
      <c r="F2499" s="1374"/>
      <c r="G2499" s="1374"/>
      <c r="H2499" s="1374"/>
      <c r="I2499" s="1374"/>
      <c r="J2499" s="1374"/>
      <c r="K2499" s="1374"/>
      <c r="L2499" s="1374"/>
      <c r="M2499" s="1374"/>
      <c r="N2499" s="1375"/>
      <c r="O2499" s="283">
        <f>+ROUND(O2497+O2488+O2481+O2468,2)</f>
        <v>10845.6</v>
      </c>
      <c r="P2499" s="284"/>
    </row>
    <row r="2500" spans="2:16" ht="14.45" customHeight="1">
      <c r="B2500" s="204"/>
      <c r="C2500" s="1376" t="s">
        <v>5351</v>
      </c>
      <c r="D2500" s="1377"/>
      <c r="E2500" s="1377"/>
      <c r="F2500" s="1377"/>
      <c r="G2500" s="1377"/>
      <c r="H2500" s="1377"/>
      <c r="I2500" s="1377"/>
      <c r="J2500" s="1377"/>
      <c r="K2500" s="1377"/>
      <c r="L2500" s="1377"/>
      <c r="M2500" s="1377"/>
      <c r="N2500" s="1377"/>
      <c r="O2500" s="1378"/>
      <c r="P2500" s="284"/>
    </row>
    <row r="2501" spans="2:16" ht="14.45" customHeight="1">
      <c r="B2501" s="204"/>
      <c r="C2501" s="1379"/>
      <c r="D2501" s="1380"/>
      <c r="E2501" s="1380"/>
      <c r="F2501" s="1380"/>
      <c r="G2501" s="1380"/>
      <c r="H2501" s="1380"/>
      <c r="I2501" s="1380"/>
      <c r="J2501" s="1380"/>
      <c r="K2501" s="1380"/>
      <c r="L2501" s="1380"/>
      <c r="M2501" s="1380"/>
      <c r="N2501" s="1380"/>
      <c r="O2501" s="1381"/>
      <c r="P2501" s="284"/>
    </row>
    <row r="2502" spans="2:16" ht="14.45" customHeight="1">
      <c r="B2502" s="204"/>
      <c r="C2502" s="1379"/>
      <c r="D2502" s="1380"/>
      <c r="E2502" s="1380"/>
      <c r="F2502" s="1380"/>
      <c r="G2502" s="1380"/>
      <c r="H2502" s="1380"/>
      <c r="I2502" s="1380"/>
      <c r="J2502" s="1380"/>
      <c r="K2502" s="1380"/>
      <c r="L2502" s="1380"/>
      <c r="M2502" s="1380"/>
      <c r="N2502" s="1380"/>
      <c r="O2502" s="1381"/>
      <c r="P2502" s="284"/>
    </row>
    <row r="2503" spans="2:16" ht="14.45" customHeight="1" thickBot="1">
      <c r="B2503" s="204"/>
      <c r="C2503" s="1382"/>
      <c r="D2503" s="1383"/>
      <c r="E2503" s="1383"/>
      <c r="F2503" s="1383"/>
      <c r="G2503" s="1383"/>
      <c r="H2503" s="1383"/>
      <c r="I2503" s="1383"/>
      <c r="J2503" s="1383"/>
      <c r="K2503" s="1383"/>
      <c r="L2503" s="1383"/>
      <c r="M2503" s="1383"/>
      <c r="N2503" s="1383"/>
      <c r="O2503" s="1384"/>
      <c r="P2503" s="284"/>
    </row>
    <row r="2504" spans="2:16" ht="13.5" thickBot="1">
      <c r="B2504" s="305"/>
      <c r="C2504" s="306"/>
      <c r="D2504" s="306"/>
      <c r="E2504" s="306"/>
      <c r="F2504" s="306"/>
      <c r="G2504" s="306"/>
      <c r="H2504" s="306"/>
      <c r="I2504" s="306"/>
      <c r="J2504" s="306"/>
      <c r="K2504" s="306"/>
      <c r="L2504" s="306"/>
      <c r="M2504" s="306"/>
      <c r="N2504" s="306"/>
      <c r="O2504" s="306"/>
      <c r="P2504" s="307"/>
    </row>
    <row r="2505" spans="2:16" ht="14.25" thickTop="1" thickBot="1"/>
    <row r="2506" spans="2:16" ht="13.5" thickTop="1">
      <c r="B2506" s="201"/>
      <c r="C2506" s="202"/>
      <c r="D2506" s="202"/>
      <c r="E2506" s="202"/>
      <c r="F2506" s="202"/>
      <c r="G2506" s="202"/>
      <c r="H2506" s="202"/>
      <c r="I2506" s="202"/>
      <c r="J2506" s="202"/>
      <c r="K2506" s="202"/>
      <c r="L2506" s="202"/>
      <c r="M2506" s="202"/>
      <c r="N2506" s="202"/>
      <c r="O2506" s="202"/>
      <c r="P2506" s="203"/>
    </row>
    <row r="2507" spans="2:16" ht="15" thickBot="1">
      <c r="B2507" s="204"/>
      <c r="C2507" s="212"/>
      <c r="D2507" s="212"/>
      <c r="E2507" s="212"/>
      <c r="F2507" s="212"/>
      <c r="G2507" s="212"/>
      <c r="H2507" s="212"/>
      <c r="I2507" s="212"/>
      <c r="J2507" s="212"/>
      <c r="K2507" s="212"/>
      <c r="L2507" s="212"/>
      <c r="M2507" s="212"/>
      <c r="N2507" s="212"/>
      <c r="O2507" s="212"/>
      <c r="P2507" s="205"/>
    </row>
    <row r="2508" spans="2:16" ht="13.5">
      <c r="B2508" s="204"/>
      <c r="C2508" s="1469" t="str">
        <f>+[7]credenciales!$B$36</f>
        <v xml:space="preserve">ANÁLISIS DE PRECIOS UNITARIOS </v>
      </c>
      <c r="D2508" s="1470"/>
      <c r="E2508" s="1470"/>
      <c r="F2508" s="1470"/>
      <c r="G2508" s="1470"/>
      <c r="H2508" s="1470"/>
      <c r="I2508" s="1470"/>
      <c r="J2508" s="1470"/>
      <c r="K2508" s="1471"/>
      <c r="L2508" s="1478"/>
      <c r="M2508" s="1479"/>
      <c r="N2508" s="1479"/>
      <c r="O2508" s="1480"/>
      <c r="P2508" s="214"/>
    </row>
    <row r="2509" spans="2:16" ht="13.5">
      <c r="B2509" s="204"/>
      <c r="C2509" s="1472"/>
      <c r="D2509" s="1473"/>
      <c r="E2509" s="1473"/>
      <c r="F2509" s="1473"/>
      <c r="G2509" s="1473"/>
      <c r="H2509" s="1473"/>
      <c r="I2509" s="1473"/>
      <c r="J2509" s="1473"/>
      <c r="K2509" s="1474"/>
      <c r="L2509" s="1481"/>
      <c r="M2509" s="1482"/>
      <c r="N2509" s="1482"/>
      <c r="O2509" s="1483"/>
      <c r="P2509" s="214"/>
    </row>
    <row r="2510" spans="2:16" ht="13.5">
      <c r="B2510" s="204"/>
      <c r="C2510" s="1472"/>
      <c r="D2510" s="1473"/>
      <c r="E2510" s="1473"/>
      <c r="F2510" s="1473"/>
      <c r="G2510" s="1473"/>
      <c r="H2510" s="1473"/>
      <c r="I2510" s="1473"/>
      <c r="J2510" s="1473"/>
      <c r="K2510" s="1474"/>
      <c r="L2510" s="1484" t="s">
        <v>4615</v>
      </c>
      <c r="M2510" s="1486"/>
      <c r="N2510" s="1487"/>
      <c r="O2510" s="1488"/>
      <c r="P2510" s="214"/>
    </row>
    <row r="2511" spans="2:16" ht="13.5">
      <c r="B2511" s="204"/>
      <c r="C2511" s="1472"/>
      <c r="D2511" s="1473"/>
      <c r="E2511" s="1473"/>
      <c r="F2511" s="1473"/>
      <c r="G2511" s="1473"/>
      <c r="H2511" s="1473"/>
      <c r="I2511" s="1473"/>
      <c r="J2511" s="1473"/>
      <c r="K2511" s="1474"/>
      <c r="L2511" s="1633"/>
      <c r="M2511" s="1481"/>
      <c r="N2511" s="1482"/>
      <c r="O2511" s="1483"/>
      <c r="P2511" s="216"/>
    </row>
    <row r="2512" spans="2:16" ht="13.5">
      <c r="B2512" s="204"/>
      <c r="C2512" s="1472"/>
      <c r="D2512" s="1473"/>
      <c r="E2512" s="1473"/>
      <c r="F2512" s="1473"/>
      <c r="G2512" s="1473"/>
      <c r="H2512" s="1473"/>
      <c r="I2512" s="1473"/>
      <c r="J2512" s="1473"/>
      <c r="K2512" s="1474"/>
      <c r="L2512" s="1484" t="s">
        <v>4617</v>
      </c>
      <c r="M2512" s="1484">
        <v>1</v>
      </c>
      <c r="N2512" s="1484" t="s">
        <v>4618</v>
      </c>
      <c r="O2512" s="1493">
        <v>1</v>
      </c>
      <c r="P2512" s="214"/>
    </row>
    <row r="2513" spans="2:16" ht="13.5">
      <c r="B2513" s="204"/>
      <c r="C2513" s="1472"/>
      <c r="D2513" s="1473"/>
      <c r="E2513" s="1473"/>
      <c r="F2513" s="1473"/>
      <c r="G2513" s="1473"/>
      <c r="H2513" s="1473"/>
      <c r="I2513" s="1473"/>
      <c r="J2513" s="1473"/>
      <c r="K2513" s="1474"/>
      <c r="L2513" s="1492"/>
      <c r="M2513" s="1492"/>
      <c r="N2513" s="1492"/>
      <c r="O2513" s="1494"/>
      <c r="P2513" s="214"/>
    </row>
    <row r="2514" spans="2:16" ht="13.5">
      <c r="B2514" s="204"/>
      <c r="C2514" s="1475"/>
      <c r="D2514" s="1476"/>
      <c r="E2514" s="1476"/>
      <c r="F2514" s="1476"/>
      <c r="G2514" s="1476"/>
      <c r="H2514" s="1476"/>
      <c r="I2514" s="1476"/>
      <c r="J2514" s="1476"/>
      <c r="K2514" s="1477"/>
      <c r="L2514" s="1633"/>
      <c r="M2514" s="1633"/>
      <c r="N2514" s="1633"/>
      <c r="O2514" s="1634"/>
      <c r="P2514" s="214"/>
    </row>
    <row r="2515" spans="2:16" ht="15.75" thickBot="1">
      <c r="B2515" s="204"/>
      <c r="C2515" s="217"/>
      <c r="D2515" s="218"/>
      <c r="E2515" s="218"/>
      <c r="F2515" s="218"/>
      <c r="G2515" s="218"/>
      <c r="H2515" s="218"/>
      <c r="I2515" s="218"/>
      <c r="J2515" s="218"/>
      <c r="K2515" s="218"/>
      <c r="L2515" s="218"/>
      <c r="M2515" s="219"/>
      <c r="N2515" s="219"/>
      <c r="O2515" s="220"/>
      <c r="P2515" s="221"/>
    </row>
    <row r="2516" spans="2:16" ht="15">
      <c r="B2516" s="204"/>
      <c r="C2516" s="222"/>
      <c r="D2516" s="213"/>
      <c r="E2516" s="213"/>
      <c r="F2516" s="213"/>
      <c r="G2516" s="213"/>
      <c r="H2516" s="213"/>
      <c r="I2516" s="213"/>
      <c r="J2516" s="213"/>
      <c r="K2516" s="213"/>
      <c r="L2516" s="223" t="s">
        <v>4620</v>
      </c>
      <c r="M2516" s="224" t="s">
        <v>4621</v>
      </c>
      <c r="N2516" s="224" t="s">
        <v>4622</v>
      </c>
      <c r="O2516" s="225" t="s">
        <v>4623</v>
      </c>
      <c r="P2516" s="216"/>
    </row>
    <row r="2517" spans="2:16" ht="15">
      <c r="B2517" s="204"/>
      <c r="C2517" s="226"/>
      <c r="D2517" s="215"/>
      <c r="E2517" s="215"/>
      <c r="F2517" s="215"/>
      <c r="G2517" s="215"/>
      <c r="H2517" s="215"/>
      <c r="I2517" s="215"/>
      <c r="J2517" s="215"/>
      <c r="K2517" s="215"/>
      <c r="L2517" s="227"/>
      <c r="M2517" s="228"/>
      <c r="N2517" s="228"/>
      <c r="O2517" s="228"/>
      <c r="P2517" s="230"/>
    </row>
    <row r="2518" spans="2:16" ht="15">
      <c r="B2518" s="204"/>
      <c r="C2518" s="1427" t="s">
        <v>4624</v>
      </c>
      <c r="D2518" s="1428"/>
      <c r="E2518" s="1428"/>
      <c r="F2518" s="1428"/>
      <c r="G2518" s="215" t="s">
        <v>4660</v>
      </c>
      <c r="H2518" s="215"/>
      <c r="I2518" s="215" t="s">
        <v>4625</v>
      </c>
      <c r="J2518" s="212"/>
      <c r="K2518" s="215"/>
      <c r="L2518" s="227"/>
      <c r="M2518" s="212"/>
      <c r="N2518" s="212"/>
      <c r="O2518" s="231"/>
      <c r="P2518" s="230"/>
    </row>
    <row r="2519" spans="2:16" ht="15">
      <c r="B2519" s="204"/>
      <c r="C2519" s="232"/>
      <c r="D2519" s="233"/>
      <c r="E2519" s="233"/>
      <c r="F2519" s="233"/>
      <c r="G2519" s="233"/>
      <c r="H2519" s="233"/>
      <c r="I2519" s="233"/>
      <c r="J2519" s="233"/>
      <c r="K2519" s="233"/>
      <c r="L2519" s="233"/>
      <c r="M2519" s="233"/>
      <c r="N2519" s="233"/>
      <c r="O2519" s="234"/>
      <c r="P2519" s="235"/>
    </row>
    <row r="2520" spans="2:16" ht="15" thickBot="1">
      <c r="B2520" s="204"/>
      <c r="C2520" s="236"/>
      <c r="D2520" s="237"/>
      <c r="E2520" s="237"/>
      <c r="F2520" s="237"/>
      <c r="G2520" s="237"/>
      <c r="H2520" s="237"/>
      <c r="I2520" s="237"/>
      <c r="J2520" s="237"/>
      <c r="K2520" s="237"/>
      <c r="L2520" s="237"/>
      <c r="M2520" s="237"/>
      <c r="N2520" s="237"/>
      <c r="O2520" s="238"/>
      <c r="P2520" s="205"/>
    </row>
    <row r="2521" spans="2:16" ht="15" thickBot="1">
      <c r="B2521" s="204"/>
      <c r="C2521" s="239"/>
      <c r="D2521" s="240"/>
      <c r="E2521" s="240"/>
      <c r="F2521" s="240"/>
      <c r="G2521" s="240"/>
      <c r="H2521" s="240"/>
      <c r="I2521" s="212"/>
      <c r="J2521" s="212"/>
      <c r="K2521" s="240"/>
      <c r="L2521" s="240"/>
      <c r="M2521" s="240"/>
      <c r="N2521" s="240"/>
      <c r="O2521" s="241"/>
      <c r="P2521" s="205"/>
    </row>
    <row r="2522" spans="2:16" ht="15">
      <c r="B2522" s="204"/>
      <c r="C2522" s="1429" t="s">
        <v>4626</v>
      </c>
      <c r="D2522" s="1430"/>
      <c r="E2522" s="1430"/>
      <c r="F2522" s="1430"/>
      <c r="G2522" s="1430"/>
      <c r="H2522" s="1430"/>
      <c r="I2522" s="1430"/>
      <c r="J2522" s="1430"/>
      <c r="K2522" s="1430"/>
      <c r="L2522" s="1430"/>
      <c r="M2522" s="1430"/>
      <c r="N2522" s="1430"/>
      <c r="O2522" s="1431"/>
      <c r="P2522" s="242"/>
    </row>
    <row r="2523" spans="2:16" ht="15" thickBot="1">
      <c r="B2523" s="204"/>
      <c r="C2523" s="243"/>
      <c r="D2523" s="212"/>
      <c r="E2523" s="212"/>
      <c r="F2523" s="212"/>
      <c r="G2523" s="212"/>
      <c r="H2523" s="212"/>
      <c r="I2523" s="212"/>
      <c r="J2523" s="212"/>
      <c r="K2523" s="212"/>
      <c r="L2523" s="212"/>
      <c r="M2523" s="212"/>
      <c r="N2523" s="212"/>
      <c r="O2523" s="244"/>
      <c r="P2523" s="205"/>
    </row>
    <row r="2524" spans="2:16" ht="15">
      <c r="B2524" s="204"/>
      <c r="C2524" s="245" t="s">
        <v>4577</v>
      </c>
      <c r="D2524" s="1432" t="s">
        <v>4578</v>
      </c>
      <c r="E2524" s="1433"/>
      <c r="F2524" s="1433"/>
      <c r="G2524" s="1433"/>
      <c r="H2524" s="1433"/>
      <c r="I2524" s="1433"/>
      <c r="J2524" s="1433"/>
      <c r="K2524" s="1433"/>
      <c r="L2524" s="1434"/>
      <c r="M2524" s="1435" t="s">
        <v>98</v>
      </c>
      <c r="N2524" s="1436"/>
      <c r="O2524" s="245" t="s">
        <v>4503</v>
      </c>
      <c r="P2524" s="246"/>
    </row>
    <row r="2525" spans="2:16" ht="15" thickBot="1">
      <c r="B2525" s="204"/>
      <c r="C2525" s="308">
        <f>'presupuesto   comfanorte'!B45</f>
        <v>3.23</v>
      </c>
      <c r="D2525" s="1437" t="str">
        <f>'presupuesto   comfanorte'!C45</f>
        <v>CARCAMO ZONA PARQUEADERO</v>
      </c>
      <c r="E2525" s="1438"/>
      <c r="F2525" s="1438"/>
      <c r="G2525" s="1438"/>
      <c r="H2525" s="1438"/>
      <c r="I2525" s="1438"/>
      <c r="J2525" s="1438"/>
      <c r="K2525" s="1438"/>
      <c r="L2525" s="1439"/>
      <c r="M2525" s="1437">
        <f>'presupuesto   comfanorte'!D706</f>
        <v>0</v>
      </c>
      <c r="N2525" s="1439"/>
      <c r="O2525" s="247" t="e">
        <f>+'[7]presupuesto   comfanorte'!E966</f>
        <v>#REF!</v>
      </c>
      <c r="P2525" s="248"/>
    </row>
    <row r="2526" spans="2:16">
      <c r="B2526" s="204"/>
      <c r="C2526" s="1440" t="s">
        <v>4494</v>
      </c>
      <c r="D2526" s="1441"/>
      <c r="E2526" s="1441"/>
      <c r="F2526" s="1441"/>
      <c r="G2526" s="1441"/>
      <c r="H2526" s="1441"/>
      <c r="I2526" s="1441"/>
      <c r="J2526" s="1441"/>
      <c r="K2526" s="1441"/>
      <c r="L2526" s="1441"/>
      <c r="M2526" s="1441"/>
      <c r="N2526" s="1441"/>
      <c r="O2526" s="1442"/>
      <c r="P2526" s="249"/>
    </row>
    <row r="2527" spans="2:16">
      <c r="B2527" s="204"/>
      <c r="C2527" s="1443"/>
      <c r="D2527" s="1444"/>
      <c r="E2527" s="1444"/>
      <c r="F2527" s="1444"/>
      <c r="G2527" s="1444"/>
      <c r="H2527" s="1444"/>
      <c r="I2527" s="1444"/>
      <c r="J2527" s="1444"/>
      <c r="K2527" s="1444"/>
      <c r="L2527" s="1444"/>
      <c r="M2527" s="1444"/>
      <c r="N2527" s="1444"/>
      <c r="O2527" s="1445"/>
      <c r="P2527" s="249"/>
    </row>
    <row r="2528" spans="2:16" ht="13.5" thickBot="1">
      <c r="B2528" s="204"/>
      <c r="C2528" s="1446"/>
      <c r="D2528" s="1447"/>
      <c r="E2528" s="1447"/>
      <c r="F2528" s="1447"/>
      <c r="G2528" s="1447"/>
      <c r="H2528" s="1447"/>
      <c r="I2528" s="1447"/>
      <c r="J2528" s="1447"/>
      <c r="K2528" s="1447"/>
      <c r="L2528" s="1447"/>
      <c r="M2528" s="1447"/>
      <c r="N2528" s="1447"/>
      <c r="O2528" s="1448"/>
      <c r="P2528" s="249"/>
    </row>
    <row r="2529" spans="2:16" ht="15">
      <c r="B2529" s="204"/>
      <c r="C2529" s="1393" t="s">
        <v>4578</v>
      </c>
      <c r="D2529" s="1394"/>
      <c r="E2529" s="1394"/>
      <c r="F2529" s="1394"/>
      <c r="G2529" s="1395"/>
      <c r="H2529" s="1396" t="s">
        <v>4627</v>
      </c>
      <c r="I2529" s="1395"/>
      <c r="J2529" s="1396" t="s">
        <v>4628</v>
      </c>
      <c r="K2529" s="1395"/>
      <c r="L2529" s="251" t="s">
        <v>4629</v>
      </c>
      <c r="M2529" s="1396" t="s">
        <v>4496</v>
      </c>
      <c r="N2529" s="1395"/>
      <c r="O2529" s="252" t="s">
        <v>4630</v>
      </c>
      <c r="P2529" s="253"/>
    </row>
    <row r="2530" spans="2:16" ht="14.25">
      <c r="B2530" s="204"/>
      <c r="C2530" s="1397"/>
      <c r="D2530" s="1398"/>
      <c r="E2530" s="1398"/>
      <c r="F2530" s="1398"/>
      <c r="G2530" s="1399"/>
      <c r="H2530" s="1449"/>
      <c r="I2530" s="1399"/>
      <c r="J2530" s="1449"/>
      <c r="K2530" s="1399"/>
      <c r="L2530" s="255"/>
      <c r="M2530" s="1450"/>
      <c r="N2530" s="1451"/>
      <c r="O2530" s="256"/>
      <c r="P2530" s="257"/>
    </row>
    <row r="2531" spans="2:16" ht="14.25">
      <c r="B2531" s="204"/>
      <c r="C2531" s="1405"/>
      <c r="D2531" s="1406"/>
      <c r="E2531" s="1406"/>
      <c r="F2531" s="1406"/>
      <c r="G2531" s="1407"/>
      <c r="H2531" s="1450"/>
      <c r="I2531" s="1451"/>
      <c r="J2531" s="1450"/>
      <c r="K2531" s="1451"/>
      <c r="L2531" s="255"/>
      <c r="M2531" s="1450"/>
      <c r="N2531" s="1451"/>
      <c r="O2531" s="256"/>
      <c r="P2531" s="257"/>
    </row>
    <row r="2532" spans="2:16" ht="15" thickBot="1">
      <c r="B2532" s="204"/>
      <c r="C2532" s="1412" t="s">
        <v>4657</v>
      </c>
      <c r="D2532" s="1413"/>
      <c r="E2532" s="1413"/>
      <c r="F2532" s="1413"/>
      <c r="G2532" s="1414"/>
      <c r="H2532" s="1415"/>
      <c r="I2532" s="1414"/>
      <c r="J2532" s="1415"/>
      <c r="K2532" s="1414"/>
      <c r="L2532" s="260"/>
      <c r="M2532" s="1416">
        <v>0.05</v>
      </c>
      <c r="N2532" s="1417"/>
      <c r="O2532" s="256">
        <f>+M2532*O2559</f>
        <v>2562.65</v>
      </c>
      <c r="P2532" s="257"/>
    </row>
    <row r="2533" spans="2:16" ht="15.75" thickBot="1">
      <c r="B2533" s="204"/>
      <c r="C2533" s="1370" t="s">
        <v>4631</v>
      </c>
      <c r="D2533" s="1371"/>
      <c r="E2533" s="1371"/>
      <c r="F2533" s="1371"/>
      <c r="G2533" s="1371"/>
      <c r="H2533" s="1371"/>
      <c r="I2533" s="1371"/>
      <c r="J2533" s="1371"/>
      <c r="K2533" s="1371"/>
      <c r="L2533" s="1371"/>
      <c r="M2533" s="1371"/>
      <c r="N2533" s="1372"/>
      <c r="O2533" s="261">
        <f>+O2530+O2532+O2531</f>
        <v>2562.65</v>
      </c>
      <c r="P2533" s="262"/>
    </row>
    <row r="2534" spans="2:16">
      <c r="B2534" s="204"/>
      <c r="C2534" s="1400" t="s">
        <v>4632</v>
      </c>
      <c r="D2534" s="1401"/>
      <c r="E2534" s="1401"/>
      <c r="F2534" s="1401"/>
      <c r="G2534" s="1401"/>
      <c r="H2534" s="1401"/>
      <c r="I2534" s="1401"/>
      <c r="J2534" s="1401"/>
      <c r="K2534" s="1401"/>
      <c r="L2534" s="1401"/>
      <c r="M2534" s="1401"/>
      <c r="N2534" s="1401"/>
      <c r="O2534" s="1402"/>
      <c r="P2534" s="249"/>
    </row>
    <row r="2535" spans="2:16">
      <c r="B2535" s="204"/>
      <c r="C2535" s="1387"/>
      <c r="D2535" s="1388"/>
      <c r="E2535" s="1388"/>
      <c r="F2535" s="1388"/>
      <c r="G2535" s="1388"/>
      <c r="H2535" s="1388"/>
      <c r="I2535" s="1388"/>
      <c r="J2535" s="1388"/>
      <c r="K2535" s="1388"/>
      <c r="L2535" s="1388"/>
      <c r="M2535" s="1388"/>
      <c r="N2535" s="1388"/>
      <c r="O2535" s="1389"/>
      <c r="P2535" s="249"/>
    </row>
    <row r="2536" spans="2:16" ht="13.5" thickBot="1">
      <c r="B2536" s="204"/>
      <c r="C2536" s="1390"/>
      <c r="D2536" s="1391"/>
      <c r="E2536" s="1391"/>
      <c r="F2536" s="1391"/>
      <c r="G2536" s="1391"/>
      <c r="H2536" s="1391"/>
      <c r="I2536" s="1391"/>
      <c r="J2536" s="1391"/>
      <c r="K2536" s="1391"/>
      <c r="L2536" s="1391"/>
      <c r="M2536" s="1391"/>
      <c r="N2536" s="1391"/>
      <c r="O2536" s="1392"/>
      <c r="P2536" s="249"/>
    </row>
    <row r="2537" spans="2:16" ht="15.75" thickBot="1">
      <c r="B2537" s="204"/>
      <c r="C2537" s="1635" t="s">
        <v>4578</v>
      </c>
      <c r="D2537" s="1636"/>
      <c r="E2537" s="1636"/>
      <c r="F2537" s="1636"/>
      <c r="G2537" s="1636"/>
      <c r="H2537" s="1636"/>
      <c r="I2537" s="1636"/>
      <c r="J2537" s="1637"/>
      <c r="K2537" s="314" t="s">
        <v>98</v>
      </c>
      <c r="L2537" s="314" t="s">
        <v>4503</v>
      </c>
      <c r="M2537" s="1638" t="s">
        <v>4633</v>
      </c>
      <c r="N2537" s="1637"/>
      <c r="O2537" s="315" t="s">
        <v>4630</v>
      </c>
      <c r="P2537" s="253"/>
    </row>
    <row r="2538" spans="2:16" ht="15" thickBot="1">
      <c r="B2538" s="204"/>
      <c r="C2538" s="1614" t="str">
        <f>'21 MPA'!C6:G6</f>
        <v>CONCRETO 21 MPA</v>
      </c>
      <c r="D2538" s="1615"/>
      <c r="E2538" s="1615"/>
      <c r="F2538" s="1615"/>
      <c r="G2538" s="1615"/>
      <c r="H2538" s="1615"/>
      <c r="I2538" s="1615"/>
      <c r="J2538" s="1616"/>
      <c r="K2538" s="325" t="s">
        <v>10</v>
      </c>
      <c r="L2538" s="317">
        <v>0.2</v>
      </c>
      <c r="M2538" s="1652">
        <f>'21 MPA'!I5</f>
        <v>665688</v>
      </c>
      <c r="N2538" s="1653"/>
      <c r="O2538" s="318">
        <f>M2538*L2538</f>
        <v>133137.60000000001</v>
      </c>
      <c r="P2538" s="257"/>
    </row>
    <row r="2539" spans="2:16" ht="14.25">
      <c r="B2539" s="204"/>
      <c r="C2539" s="1397" t="s">
        <v>5346</v>
      </c>
      <c r="D2539" s="1398"/>
      <c r="E2539" s="1398"/>
      <c r="F2539" s="1398"/>
      <c r="G2539" s="1398"/>
      <c r="H2539" s="1398"/>
      <c r="I2539" s="1398"/>
      <c r="J2539" s="1399"/>
      <c r="K2539" s="325" t="s">
        <v>250</v>
      </c>
      <c r="L2539" s="313">
        <v>1</v>
      </c>
      <c r="M2539" s="1425">
        <v>200000</v>
      </c>
      <c r="N2539" s="1426"/>
      <c r="O2539" s="318">
        <f>M2539*L2539</f>
        <v>200000</v>
      </c>
      <c r="P2539" s="257"/>
    </row>
    <row r="2540" spans="2:16" ht="14.25">
      <c r="B2540" s="204"/>
      <c r="C2540" s="1397"/>
      <c r="D2540" s="1398"/>
      <c r="E2540" s="1398"/>
      <c r="F2540" s="1398"/>
      <c r="G2540" s="1398"/>
      <c r="H2540" s="1398"/>
      <c r="I2540" s="1398"/>
      <c r="J2540" s="1399"/>
      <c r="K2540" s="325"/>
      <c r="L2540" s="313"/>
      <c r="M2540" s="1425"/>
      <c r="N2540" s="1426"/>
      <c r="O2540" s="256"/>
      <c r="P2540" s="257"/>
    </row>
    <row r="2541" spans="2:16" ht="14.25">
      <c r="B2541" s="204"/>
      <c r="C2541" s="1405"/>
      <c r="D2541" s="1406"/>
      <c r="E2541" s="1406"/>
      <c r="F2541" s="1406"/>
      <c r="G2541" s="1406"/>
      <c r="H2541" s="1406"/>
      <c r="I2541" s="1406"/>
      <c r="J2541" s="1407"/>
      <c r="K2541" s="325"/>
      <c r="L2541" s="326"/>
      <c r="M2541" s="1425"/>
      <c r="N2541" s="1426"/>
      <c r="O2541" s="256"/>
      <c r="P2541" s="257"/>
    </row>
    <row r="2542" spans="2:16" ht="14.25">
      <c r="B2542" s="204"/>
      <c r="C2542" s="1405"/>
      <c r="D2542" s="1406"/>
      <c r="E2542" s="1406"/>
      <c r="F2542" s="1406"/>
      <c r="G2542" s="1406"/>
      <c r="H2542" s="1406"/>
      <c r="I2542" s="1406"/>
      <c r="J2542" s="1407"/>
      <c r="K2542" s="325"/>
      <c r="L2542" s="326"/>
      <c r="M2542" s="1425"/>
      <c r="N2542" s="1426"/>
      <c r="O2542" s="327"/>
      <c r="P2542" s="257"/>
    </row>
    <row r="2543" spans="2:16" ht="15.75" thickBot="1">
      <c r="B2543" s="204"/>
      <c r="C2543" s="1644" t="s">
        <v>4631</v>
      </c>
      <c r="D2543" s="1645"/>
      <c r="E2543" s="1645"/>
      <c r="F2543" s="1645"/>
      <c r="G2543" s="1645"/>
      <c r="H2543" s="1645"/>
      <c r="I2543" s="1645"/>
      <c r="J2543" s="1645"/>
      <c r="K2543" s="1645"/>
      <c r="L2543" s="1645"/>
      <c r="M2543" s="1645"/>
      <c r="N2543" s="1646"/>
      <c r="O2543" s="267">
        <f>+O2538+O2539+O2540</f>
        <v>333137.59999999998</v>
      </c>
      <c r="P2543" s="257"/>
    </row>
    <row r="2544" spans="2:16">
      <c r="B2544" s="204"/>
      <c r="C2544" s="1400" t="s">
        <v>4634</v>
      </c>
      <c r="D2544" s="1401"/>
      <c r="E2544" s="1401"/>
      <c r="F2544" s="1401"/>
      <c r="G2544" s="1401"/>
      <c r="H2544" s="1401"/>
      <c r="I2544" s="1401"/>
      <c r="J2544" s="1401"/>
      <c r="K2544" s="1401"/>
      <c r="L2544" s="1401"/>
      <c r="M2544" s="1401"/>
      <c r="N2544" s="1401"/>
      <c r="O2544" s="1402"/>
      <c r="P2544" s="249"/>
    </row>
    <row r="2545" spans="2:16">
      <c r="B2545" s="204"/>
      <c r="C2545" s="1387"/>
      <c r="D2545" s="1388"/>
      <c r="E2545" s="1388"/>
      <c r="F2545" s="1388"/>
      <c r="G2545" s="1388"/>
      <c r="H2545" s="1388"/>
      <c r="I2545" s="1388"/>
      <c r="J2545" s="1388"/>
      <c r="K2545" s="1388"/>
      <c r="L2545" s="1388"/>
      <c r="M2545" s="1388"/>
      <c r="N2545" s="1388"/>
      <c r="O2545" s="1389"/>
      <c r="P2545" s="249"/>
    </row>
    <row r="2546" spans="2:16" ht="13.5" thickBot="1">
      <c r="B2546" s="204"/>
      <c r="C2546" s="1390"/>
      <c r="D2546" s="1391"/>
      <c r="E2546" s="1391"/>
      <c r="F2546" s="1391"/>
      <c r="G2546" s="1391"/>
      <c r="H2546" s="1391"/>
      <c r="I2546" s="1391"/>
      <c r="J2546" s="1391"/>
      <c r="K2546" s="1391"/>
      <c r="L2546" s="1391"/>
      <c r="M2546" s="1391"/>
      <c r="N2546" s="1391"/>
      <c r="O2546" s="1392"/>
      <c r="P2546" s="249"/>
    </row>
    <row r="2547" spans="2:16" ht="17.25">
      <c r="B2547" s="204"/>
      <c r="C2547" s="1393" t="s">
        <v>4635</v>
      </c>
      <c r="D2547" s="1394"/>
      <c r="E2547" s="1394"/>
      <c r="F2547" s="1394"/>
      <c r="G2547" s="1394"/>
      <c r="H2547" s="1394"/>
      <c r="I2547" s="1395"/>
      <c r="J2547" s="251" t="s">
        <v>4636</v>
      </c>
      <c r="K2547" s="263" t="s">
        <v>4506</v>
      </c>
      <c r="L2547" s="269" t="s">
        <v>4637</v>
      </c>
      <c r="M2547" s="1396" t="s">
        <v>4248</v>
      </c>
      <c r="N2547" s="1395"/>
      <c r="O2547" s="252" t="s">
        <v>4630</v>
      </c>
      <c r="P2547" s="253"/>
    </row>
    <row r="2548" spans="2:16" ht="14.25">
      <c r="B2548" s="204"/>
      <c r="C2548" s="1397"/>
      <c r="D2548" s="1398"/>
      <c r="E2548" s="1398"/>
      <c r="F2548" s="1398"/>
      <c r="G2548" s="1398"/>
      <c r="H2548" s="1398"/>
      <c r="I2548" s="1399"/>
      <c r="J2548" s="270"/>
      <c r="K2548" s="271"/>
      <c r="L2548" s="270"/>
      <c r="M2548" s="1410"/>
      <c r="N2548" s="1411"/>
      <c r="O2548" s="256"/>
      <c r="P2548" s="257"/>
    </row>
    <row r="2549" spans="2:16" ht="15" thickBot="1">
      <c r="B2549" s="204"/>
      <c r="C2549" s="1412"/>
      <c r="D2549" s="1413"/>
      <c r="E2549" s="1413"/>
      <c r="F2549" s="1413"/>
      <c r="G2549" s="1413"/>
      <c r="H2549" s="1413"/>
      <c r="I2549" s="1414"/>
      <c r="J2549" s="272"/>
      <c r="K2549" s="273"/>
      <c r="L2549" s="272"/>
      <c r="M2549" s="1368"/>
      <c r="N2549" s="1369"/>
      <c r="O2549" s="274"/>
      <c r="P2549" s="257"/>
    </row>
    <row r="2550" spans="2:16" ht="15.75" thickBot="1">
      <c r="B2550" s="204"/>
      <c r="C2550" s="1370" t="s">
        <v>4631</v>
      </c>
      <c r="D2550" s="1371"/>
      <c r="E2550" s="1371"/>
      <c r="F2550" s="1371"/>
      <c r="G2550" s="1371"/>
      <c r="H2550" s="1371"/>
      <c r="I2550" s="1371"/>
      <c r="J2550" s="1371"/>
      <c r="K2550" s="1371"/>
      <c r="L2550" s="1371"/>
      <c r="M2550" s="1371"/>
      <c r="N2550" s="1372"/>
      <c r="O2550" s="261">
        <f>+O2548+O2549</f>
        <v>0</v>
      </c>
      <c r="P2550" s="262"/>
    </row>
    <row r="2551" spans="2:16">
      <c r="B2551" s="204"/>
      <c r="C2551" s="1400" t="s">
        <v>4638</v>
      </c>
      <c r="D2551" s="1401"/>
      <c r="E2551" s="1401"/>
      <c r="F2551" s="1401"/>
      <c r="G2551" s="1401"/>
      <c r="H2551" s="1401"/>
      <c r="I2551" s="1401"/>
      <c r="J2551" s="1401"/>
      <c r="K2551" s="1401"/>
      <c r="L2551" s="1401"/>
      <c r="M2551" s="1401"/>
      <c r="N2551" s="1401"/>
      <c r="O2551" s="1402"/>
      <c r="P2551" s="249"/>
    </row>
    <row r="2552" spans="2:16">
      <c r="B2552" s="204"/>
      <c r="C2552" s="1387"/>
      <c r="D2552" s="1388"/>
      <c r="E2552" s="1388"/>
      <c r="F2552" s="1388"/>
      <c r="G2552" s="1388"/>
      <c r="H2552" s="1388"/>
      <c r="I2552" s="1388"/>
      <c r="J2552" s="1388"/>
      <c r="K2552" s="1388"/>
      <c r="L2552" s="1388"/>
      <c r="M2552" s="1388"/>
      <c r="N2552" s="1388"/>
      <c r="O2552" s="1389"/>
      <c r="P2552" s="249"/>
    </row>
    <row r="2553" spans="2:16" ht="13.5" thickBot="1">
      <c r="B2553" s="204"/>
      <c r="C2553" s="1390"/>
      <c r="D2553" s="1391"/>
      <c r="E2553" s="1391"/>
      <c r="F2553" s="1391"/>
      <c r="G2553" s="1391"/>
      <c r="H2553" s="1391"/>
      <c r="I2553" s="1391"/>
      <c r="J2553" s="1391"/>
      <c r="K2553" s="1391"/>
      <c r="L2553" s="1391"/>
      <c r="M2553" s="1391"/>
      <c r="N2553" s="1391"/>
      <c r="O2553" s="1392"/>
      <c r="P2553" s="249"/>
    </row>
    <row r="2554" spans="2:16" ht="30">
      <c r="B2554" s="204"/>
      <c r="C2554" s="1393" t="s">
        <v>4639</v>
      </c>
      <c r="D2554" s="1394"/>
      <c r="E2554" s="1394"/>
      <c r="F2554" s="1394"/>
      <c r="G2554" s="1394"/>
      <c r="H2554" s="1394"/>
      <c r="I2554" s="1395"/>
      <c r="J2554" s="251" t="s">
        <v>4510</v>
      </c>
      <c r="K2554" s="275" t="s">
        <v>65</v>
      </c>
      <c r="L2554" s="276" t="s">
        <v>4512</v>
      </c>
      <c r="M2554" s="1403" t="s">
        <v>4496</v>
      </c>
      <c r="N2554" s="1404"/>
      <c r="O2554" s="278" t="s">
        <v>4630</v>
      </c>
      <c r="P2554" s="279"/>
    </row>
    <row r="2555" spans="2:16" ht="14.25">
      <c r="B2555" s="204"/>
      <c r="C2555" s="1405" t="str">
        <f>'BASE M.O.'!D28</f>
        <v>Oficial especial</v>
      </c>
      <c r="D2555" s="1406"/>
      <c r="E2555" s="1406"/>
      <c r="F2555" s="1406"/>
      <c r="G2555" s="1406"/>
      <c r="H2555" s="1406"/>
      <c r="I2555" s="1407"/>
      <c r="J2555" s="280">
        <f>'BASE M.O.'!E28</f>
        <v>100534</v>
      </c>
      <c r="K2555" s="280">
        <f>'BASE M.O.'!F28</f>
        <v>2.1131964285714289</v>
      </c>
      <c r="L2555" s="280">
        <f>'BASE M.O.'!G28</f>
        <v>212448</v>
      </c>
      <c r="M2555" s="1408">
        <v>20</v>
      </c>
      <c r="N2555" s="1409"/>
      <c r="O2555" s="309">
        <f>+ROUND(L2555/M2555,2)</f>
        <v>10622.4</v>
      </c>
      <c r="P2555" s="282"/>
    </row>
    <row r="2556" spans="2:16" ht="14.25">
      <c r="B2556" s="204"/>
      <c r="C2556" s="1405" t="str">
        <f>'BASE M.O.'!D17</f>
        <v>Cuadrilla tipo 2(1 oficial + 2 ayudantes)</v>
      </c>
      <c r="D2556" s="1406"/>
      <c r="E2556" s="1406"/>
      <c r="F2556" s="1406"/>
      <c r="G2556" s="1406"/>
      <c r="H2556" s="1406"/>
      <c r="I2556" s="1407"/>
      <c r="J2556" s="280">
        <f>'BASE M.O.'!E17</f>
        <v>175934.5</v>
      </c>
      <c r="K2556" s="280">
        <f>'BASE M.O.'!F17</f>
        <v>2.3094184916435125</v>
      </c>
      <c r="L2556" s="280">
        <f>'BASE M.O.'!G17</f>
        <v>406306</v>
      </c>
      <c r="M2556" s="1408">
        <v>10</v>
      </c>
      <c r="N2556" s="1409"/>
      <c r="O2556" s="309">
        <f>+ROUND(L2556/M2556,2)</f>
        <v>40630.6</v>
      </c>
      <c r="P2556" s="282"/>
    </row>
    <row r="2557" spans="2:16" ht="14.25">
      <c r="B2557" s="204"/>
      <c r="C2557" s="1405"/>
      <c r="D2557" s="1406"/>
      <c r="E2557" s="1406"/>
      <c r="F2557" s="1406"/>
      <c r="G2557" s="1406"/>
      <c r="H2557" s="1406"/>
      <c r="I2557" s="1407"/>
      <c r="J2557" s="280"/>
      <c r="K2557" s="280"/>
      <c r="L2557" s="280"/>
      <c r="M2557" s="1408"/>
      <c r="N2557" s="1409"/>
      <c r="O2557" s="309"/>
      <c r="P2557" s="282"/>
    </row>
    <row r="2558" spans="2:16" ht="15" thickBot="1">
      <c r="B2558" s="204"/>
      <c r="C2558" s="1365"/>
      <c r="D2558" s="1366"/>
      <c r="E2558" s="1366"/>
      <c r="F2558" s="1366"/>
      <c r="G2558" s="1366"/>
      <c r="H2558" s="1366"/>
      <c r="I2558" s="1367"/>
      <c r="J2558" s="272"/>
      <c r="K2558" s="273"/>
      <c r="L2558" s="272"/>
      <c r="M2558" s="1368"/>
      <c r="N2558" s="1369"/>
      <c r="O2558" s="274"/>
      <c r="P2558" s="257"/>
    </row>
    <row r="2559" spans="2:16" ht="15.75" thickBot="1">
      <c r="B2559" s="204"/>
      <c r="C2559" s="1370" t="s">
        <v>4631</v>
      </c>
      <c r="D2559" s="1371"/>
      <c r="E2559" s="1371"/>
      <c r="F2559" s="1371"/>
      <c r="G2559" s="1371"/>
      <c r="H2559" s="1371"/>
      <c r="I2559" s="1371"/>
      <c r="J2559" s="1371"/>
      <c r="K2559" s="1371"/>
      <c r="L2559" s="1371"/>
      <c r="M2559" s="1371"/>
      <c r="N2559" s="1372"/>
      <c r="O2559" s="268">
        <f>+O2555+O2556+O2557+O2558</f>
        <v>51253</v>
      </c>
      <c r="P2559" s="257"/>
    </row>
    <row r="2560" spans="2:16" ht="15" thickBot="1">
      <c r="B2560" s="204"/>
      <c r="C2560" s="243"/>
      <c r="D2560" s="212"/>
      <c r="E2560" s="212"/>
      <c r="F2560" s="212"/>
      <c r="G2560" s="212"/>
      <c r="H2560" s="212"/>
      <c r="I2560" s="212"/>
      <c r="J2560" s="212"/>
      <c r="K2560" s="212"/>
      <c r="L2560" s="212"/>
      <c r="M2560" s="212"/>
      <c r="N2560" s="212"/>
      <c r="O2560" s="244"/>
      <c r="P2560" s="205"/>
    </row>
    <row r="2561" spans="2:16" ht="15.75" thickBot="1">
      <c r="B2561" s="204"/>
      <c r="C2561" s="1373" t="s">
        <v>4640</v>
      </c>
      <c r="D2561" s="1374"/>
      <c r="E2561" s="1374"/>
      <c r="F2561" s="1374"/>
      <c r="G2561" s="1374"/>
      <c r="H2561" s="1374"/>
      <c r="I2561" s="1374"/>
      <c r="J2561" s="1374"/>
      <c r="K2561" s="1374"/>
      <c r="L2561" s="1374"/>
      <c r="M2561" s="1374"/>
      <c r="N2561" s="1375"/>
      <c r="O2561" s="283">
        <f>+ROUND(O2559+O2550+O2543+O2533,0)</f>
        <v>386953</v>
      </c>
      <c r="P2561" s="284"/>
    </row>
    <row r="2562" spans="2:16" ht="14.45" customHeight="1">
      <c r="B2562" s="204"/>
      <c r="C2562" s="1376" t="s">
        <v>5351</v>
      </c>
      <c r="D2562" s="1377"/>
      <c r="E2562" s="1377"/>
      <c r="F2562" s="1377"/>
      <c r="G2562" s="1377"/>
      <c r="H2562" s="1377"/>
      <c r="I2562" s="1377"/>
      <c r="J2562" s="1377"/>
      <c r="K2562" s="1377"/>
      <c r="L2562" s="1377"/>
      <c r="M2562" s="1377"/>
      <c r="N2562" s="1377"/>
      <c r="O2562" s="1378"/>
      <c r="P2562" s="284"/>
    </row>
    <row r="2563" spans="2:16" ht="14.45" customHeight="1">
      <c r="B2563" s="204"/>
      <c r="C2563" s="1379"/>
      <c r="D2563" s="1380"/>
      <c r="E2563" s="1380"/>
      <c r="F2563" s="1380"/>
      <c r="G2563" s="1380"/>
      <c r="H2563" s="1380"/>
      <c r="I2563" s="1380"/>
      <c r="J2563" s="1380"/>
      <c r="K2563" s="1380"/>
      <c r="L2563" s="1380"/>
      <c r="M2563" s="1380"/>
      <c r="N2563" s="1380"/>
      <c r="O2563" s="1381"/>
      <c r="P2563" s="284"/>
    </row>
    <row r="2564" spans="2:16" ht="14.45" customHeight="1">
      <c r="B2564" s="204"/>
      <c r="C2564" s="1379"/>
      <c r="D2564" s="1380"/>
      <c r="E2564" s="1380"/>
      <c r="F2564" s="1380"/>
      <c r="G2564" s="1380"/>
      <c r="H2564" s="1380"/>
      <c r="I2564" s="1380"/>
      <c r="J2564" s="1380"/>
      <c r="K2564" s="1380"/>
      <c r="L2564" s="1380"/>
      <c r="M2564" s="1380"/>
      <c r="N2564" s="1380"/>
      <c r="O2564" s="1381"/>
      <c r="P2564" s="284"/>
    </row>
    <row r="2565" spans="2:16" ht="14.45" customHeight="1" thickBot="1">
      <c r="B2565" s="204"/>
      <c r="C2565" s="1382"/>
      <c r="D2565" s="1383"/>
      <c r="E2565" s="1383"/>
      <c r="F2565" s="1383"/>
      <c r="G2565" s="1383"/>
      <c r="H2565" s="1383"/>
      <c r="I2565" s="1383"/>
      <c r="J2565" s="1383"/>
      <c r="K2565" s="1383"/>
      <c r="L2565" s="1383"/>
      <c r="M2565" s="1383"/>
      <c r="N2565" s="1383"/>
      <c r="O2565" s="1384"/>
      <c r="P2565" s="284"/>
    </row>
    <row r="2566" spans="2:16" ht="13.5" thickBot="1">
      <c r="B2566" s="305"/>
      <c r="C2566" s="306"/>
      <c r="D2566" s="306"/>
      <c r="E2566" s="306"/>
      <c r="F2566" s="306"/>
      <c r="G2566" s="306"/>
      <c r="H2566" s="306"/>
      <c r="I2566" s="306"/>
      <c r="J2566" s="306"/>
      <c r="K2566" s="306"/>
      <c r="L2566" s="306"/>
      <c r="M2566" s="306"/>
      <c r="N2566" s="306"/>
      <c r="O2566" s="306"/>
      <c r="P2566" s="307"/>
    </row>
    <row r="2567" spans="2:16" ht="13.5" thickTop="1"/>
    <row r="2568" spans="2:16" ht="13.5" thickBot="1"/>
    <row r="2569" spans="2:16" ht="13.5" thickTop="1">
      <c r="B2569" s="201"/>
      <c r="C2569" s="202"/>
      <c r="D2569" s="202"/>
      <c r="E2569" s="202"/>
      <c r="F2569" s="202"/>
      <c r="G2569" s="202"/>
      <c r="H2569" s="202"/>
      <c r="I2569" s="202"/>
      <c r="J2569" s="202"/>
      <c r="K2569" s="202"/>
      <c r="L2569" s="202"/>
      <c r="M2569" s="202"/>
      <c r="N2569" s="202"/>
      <c r="O2569" s="202"/>
      <c r="P2569" s="203"/>
    </row>
    <row r="2570" spans="2:16" ht="15" thickBot="1">
      <c r="B2570" s="204"/>
      <c r="C2570" s="212"/>
      <c r="D2570" s="212"/>
      <c r="E2570" s="212"/>
      <c r="F2570" s="212"/>
      <c r="G2570" s="212"/>
      <c r="H2570" s="212"/>
      <c r="I2570" s="212"/>
      <c r="J2570" s="212"/>
      <c r="K2570" s="212"/>
      <c r="L2570" s="212"/>
      <c r="M2570" s="212"/>
      <c r="N2570" s="212"/>
      <c r="O2570" s="212"/>
      <c r="P2570" s="205"/>
    </row>
    <row r="2571" spans="2:16" ht="14.45" customHeight="1">
      <c r="B2571" s="204"/>
      <c r="C2571" s="1469" t="str">
        <f>+credenciales!$B$36</f>
        <v xml:space="preserve">ANÁLISIS DE PRECIOS UNITARIOS </v>
      </c>
      <c r="D2571" s="1470"/>
      <c r="E2571" s="1470"/>
      <c r="F2571" s="1470"/>
      <c r="G2571" s="1470"/>
      <c r="H2571" s="1470"/>
      <c r="I2571" s="1470"/>
      <c r="J2571" s="1470"/>
      <c r="K2571" s="1471"/>
      <c r="L2571" s="1478"/>
      <c r="M2571" s="1479"/>
      <c r="N2571" s="1479"/>
      <c r="O2571" s="1480"/>
      <c r="P2571" s="214"/>
    </row>
    <row r="2572" spans="2:16" ht="14.45" customHeight="1">
      <c r="B2572" s="204"/>
      <c r="C2572" s="1472"/>
      <c r="D2572" s="1473"/>
      <c r="E2572" s="1473"/>
      <c r="F2572" s="1473"/>
      <c r="G2572" s="1473"/>
      <c r="H2572" s="1473"/>
      <c r="I2572" s="1473"/>
      <c r="J2572" s="1473"/>
      <c r="K2572" s="1474"/>
      <c r="L2572" s="1481"/>
      <c r="M2572" s="1482"/>
      <c r="N2572" s="1482"/>
      <c r="O2572" s="1483"/>
      <c r="P2572" s="214"/>
    </row>
    <row r="2573" spans="2:16" ht="14.45" customHeight="1">
      <c r="B2573" s="204"/>
      <c r="C2573" s="1472"/>
      <c r="D2573" s="1473"/>
      <c r="E2573" s="1473"/>
      <c r="F2573" s="1473"/>
      <c r="G2573" s="1473"/>
      <c r="H2573" s="1473"/>
      <c r="I2573" s="1473"/>
      <c r="J2573" s="1473"/>
      <c r="K2573" s="1474"/>
      <c r="L2573" s="1484" t="s">
        <v>4615</v>
      </c>
      <c r="M2573" s="1486"/>
      <c r="N2573" s="1487"/>
      <c r="O2573" s="1488"/>
      <c r="P2573" s="214"/>
    </row>
    <row r="2574" spans="2:16" ht="14.45" customHeight="1">
      <c r="B2574" s="204"/>
      <c r="C2574" s="1472"/>
      <c r="D2574" s="1473"/>
      <c r="E2574" s="1473"/>
      <c r="F2574" s="1473"/>
      <c r="G2574" s="1473"/>
      <c r="H2574" s="1473"/>
      <c r="I2574" s="1473"/>
      <c r="J2574" s="1473"/>
      <c r="K2574" s="1474"/>
      <c r="L2574" s="1485"/>
      <c r="M2574" s="1489"/>
      <c r="N2574" s="1490"/>
      <c r="O2574" s="1491"/>
      <c r="P2574" s="216"/>
    </row>
    <row r="2575" spans="2:16" ht="13.5" customHeight="1">
      <c r="B2575" s="204"/>
      <c r="C2575" s="1472"/>
      <c r="D2575" s="1473"/>
      <c r="E2575" s="1473"/>
      <c r="F2575" s="1473"/>
      <c r="G2575" s="1473"/>
      <c r="H2575" s="1473"/>
      <c r="I2575" s="1473"/>
      <c r="J2575" s="1473"/>
      <c r="K2575" s="1474"/>
      <c r="L2575" s="1484" t="s">
        <v>4617</v>
      </c>
      <c r="M2575" s="1484">
        <v>1</v>
      </c>
      <c r="N2575" s="1484" t="s">
        <v>4618</v>
      </c>
      <c r="O2575" s="1493">
        <v>1</v>
      </c>
      <c r="P2575" s="214"/>
    </row>
    <row r="2576" spans="2:16" ht="13.5" customHeight="1">
      <c r="B2576" s="204"/>
      <c r="C2576" s="1472"/>
      <c r="D2576" s="1473"/>
      <c r="E2576" s="1473"/>
      <c r="F2576" s="1473"/>
      <c r="G2576" s="1473"/>
      <c r="H2576" s="1473"/>
      <c r="I2576" s="1473"/>
      <c r="J2576" s="1473"/>
      <c r="K2576" s="1474"/>
      <c r="L2576" s="1492"/>
      <c r="M2576" s="1492"/>
      <c r="N2576" s="1492"/>
      <c r="O2576" s="1494"/>
      <c r="P2576" s="214"/>
    </row>
    <row r="2577" spans="2:16" ht="14.45" customHeight="1">
      <c r="B2577" s="204"/>
      <c r="C2577" s="1475"/>
      <c r="D2577" s="1476"/>
      <c r="E2577" s="1476"/>
      <c r="F2577" s="1476"/>
      <c r="G2577" s="1476"/>
      <c r="H2577" s="1476"/>
      <c r="I2577" s="1476"/>
      <c r="J2577" s="1476"/>
      <c r="K2577" s="1477"/>
      <c r="L2577" s="1492"/>
      <c r="M2577" s="1492"/>
      <c r="N2577" s="1492"/>
      <c r="O2577" s="1494"/>
      <c r="P2577" s="214"/>
    </row>
    <row r="2578" spans="2:16" ht="15.75" thickBot="1">
      <c r="B2578" s="204"/>
      <c r="C2578" s="217"/>
      <c r="D2578" s="218"/>
      <c r="E2578" s="218"/>
      <c r="F2578" s="218"/>
      <c r="G2578" s="218"/>
      <c r="H2578" s="218"/>
      <c r="I2578" s="218"/>
      <c r="J2578" s="218"/>
      <c r="K2578" s="218"/>
      <c r="L2578" s="218"/>
      <c r="M2578" s="219"/>
      <c r="N2578" s="219"/>
      <c r="O2578" s="220"/>
      <c r="P2578" s="221"/>
    </row>
    <row r="2579" spans="2:16" ht="15">
      <c r="B2579" s="204"/>
      <c r="C2579" s="222"/>
      <c r="D2579" s="213"/>
      <c r="E2579" s="213"/>
      <c r="F2579" s="213"/>
      <c r="G2579" s="213"/>
      <c r="H2579" s="213"/>
      <c r="I2579" s="213"/>
      <c r="J2579" s="213"/>
      <c r="K2579" s="213"/>
      <c r="L2579" s="223" t="s">
        <v>4620</v>
      </c>
      <c r="M2579" s="224" t="s">
        <v>4621</v>
      </c>
      <c r="N2579" s="224" t="s">
        <v>4622</v>
      </c>
      <c r="O2579" s="225" t="s">
        <v>4623</v>
      </c>
      <c r="P2579" s="216"/>
    </row>
    <row r="2580" spans="2:16" ht="15">
      <c r="B2580" s="204"/>
      <c r="C2580" s="226"/>
      <c r="D2580" s="215"/>
      <c r="E2580" s="215"/>
      <c r="F2580" s="215"/>
      <c r="G2580" s="215"/>
      <c r="H2580" s="215"/>
      <c r="I2580" s="215"/>
      <c r="J2580" s="215"/>
      <c r="K2580" s="215"/>
      <c r="L2580" s="227"/>
      <c r="M2580" s="228"/>
      <c r="N2580" s="228"/>
      <c r="O2580" s="228"/>
      <c r="P2580" s="230"/>
    </row>
    <row r="2581" spans="2:16" ht="15">
      <c r="B2581" s="204"/>
      <c r="C2581" s="1427" t="s">
        <v>4624</v>
      </c>
      <c r="D2581" s="1428"/>
      <c r="E2581" s="1428"/>
      <c r="F2581" s="1428"/>
      <c r="G2581" s="215" t="s">
        <v>4660</v>
      </c>
      <c r="H2581" s="215"/>
      <c r="I2581" s="215" t="s">
        <v>4625</v>
      </c>
      <c r="J2581" s="212"/>
      <c r="K2581" s="215"/>
      <c r="L2581" s="227"/>
      <c r="M2581" s="212"/>
      <c r="N2581" s="212"/>
      <c r="O2581" s="231"/>
      <c r="P2581" s="230"/>
    </row>
    <row r="2582" spans="2:16" ht="15">
      <c r="B2582" s="204"/>
      <c r="C2582" s="232"/>
      <c r="D2582" s="233"/>
      <c r="E2582" s="233"/>
      <c r="F2582" s="233"/>
      <c r="G2582" s="233"/>
      <c r="H2582" s="233"/>
      <c r="I2582" s="233"/>
      <c r="J2582" s="233"/>
      <c r="K2582" s="233"/>
      <c r="L2582" s="233"/>
      <c r="M2582" s="233"/>
      <c r="N2582" s="233"/>
      <c r="O2582" s="234"/>
      <c r="P2582" s="235"/>
    </row>
    <row r="2583" spans="2:16" ht="15" thickBot="1">
      <c r="B2583" s="204"/>
      <c r="C2583" s="236"/>
      <c r="D2583" s="237"/>
      <c r="E2583" s="237"/>
      <c r="F2583" s="237"/>
      <c r="G2583" s="237"/>
      <c r="H2583" s="237"/>
      <c r="I2583" s="237"/>
      <c r="J2583" s="237"/>
      <c r="K2583" s="237"/>
      <c r="L2583" s="237"/>
      <c r="M2583" s="237"/>
      <c r="N2583" s="237"/>
      <c r="O2583" s="238"/>
      <c r="P2583" s="205"/>
    </row>
    <row r="2584" spans="2:16" ht="15" thickBot="1">
      <c r="B2584" s="204"/>
      <c r="C2584" s="239"/>
      <c r="D2584" s="240"/>
      <c r="E2584" s="240"/>
      <c r="F2584" s="240"/>
      <c r="G2584" s="240"/>
      <c r="H2584" s="240"/>
      <c r="I2584" s="212"/>
      <c r="J2584" s="212"/>
      <c r="K2584" s="240"/>
      <c r="L2584" s="240"/>
      <c r="M2584" s="240"/>
      <c r="N2584" s="240"/>
      <c r="O2584" s="241"/>
      <c r="P2584" s="205"/>
    </row>
    <row r="2585" spans="2:16" ht="15">
      <c r="B2585" s="204"/>
      <c r="C2585" s="1429" t="s">
        <v>4626</v>
      </c>
      <c r="D2585" s="1430"/>
      <c r="E2585" s="1430"/>
      <c r="F2585" s="1430"/>
      <c r="G2585" s="1430"/>
      <c r="H2585" s="1430"/>
      <c r="I2585" s="1430"/>
      <c r="J2585" s="1430"/>
      <c r="K2585" s="1430"/>
      <c r="L2585" s="1430"/>
      <c r="M2585" s="1430"/>
      <c r="N2585" s="1430"/>
      <c r="O2585" s="1431"/>
      <c r="P2585" s="242"/>
    </row>
    <row r="2586" spans="2:16" ht="15" thickBot="1">
      <c r="B2586" s="204"/>
      <c r="C2586" s="243"/>
      <c r="D2586" s="212"/>
      <c r="E2586" s="212"/>
      <c r="F2586" s="212"/>
      <c r="G2586" s="212"/>
      <c r="H2586" s="212"/>
      <c r="I2586" s="212"/>
      <c r="J2586" s="212"/>
      <c r="K2586" s="212"/>
      <c r="L2586" s="212"/>
      <c r="M2586" s="212"/>
      <c r="N2586" s="212"/>
      <c r="O2586" s="244"/>
      <c r="P2586" s="205"/>
    </row>
    <row r="2587" spans="2:16" ht="15">
      <c r="B2587" s="204"/>
      <c r="C2587" s="245" t="s">
        <v>4577</v>
      </c>
      <c r="D2587" s="1432" t="s">
        <v>4578</v>
      </c>
      <c r="E2587" s="1433"/>
      <c r="F2587" s="1433"/>
      <c r="G2587" s="1433"/>
      <c r="H2587" s="1433"/>
      <c r="I2587" s="1433"/>
      <c r="J2587" s="1433"/>
      <c r="K2587" s="1433"/>
      <c r="L2587" s="1434"/>
      <c r="M2587" s="1435" t="s">
        <v>98</v>
      </c>
      <c r="N2587" s="1436"/>
      <c r="O2587" s="245" t="s">
        <v>4503</v>
      </c>
      <c r="P2587" s="246"/>
    </row>
    <row r="2588" spans="2:16" ht="15" thickBot="1">
      <c r="B2588" s="204"/>
      <c r="C2588" s="308">
        <f>+'presupuesto   comfanorte'!B47</f>
        <v>4.01</v>
      </c>
      <c r="D2588" s="1437" t="str">
        <f>+'presupuesto   comfanorte'!C47</f>
        <v>MURO EN LADRILLO  A LA  VISTA- ALTURA  INFERIOR A  3  MT DEL NIVEL  DE RAZANTE</v>
      </c>
      <c r="E2588" s="1438"/>
      <c r="F2588" s="1438"/>
      <c r="G2588" s="1438"/>
      <c r="H2588" s="1438"/>
      <c r="I2588" s="1438"/>
      <c r="J2588" s="1438"/>
      <c r="K2588" s="1438"/>
      <c r="L2588" s="1439"/>
      <c r="M2588" s="1628" t="str">
        <f>+'presupuesto   comfanorte'!D47</f>
        <v>M2</v>
      </c>
      <c r="N2588" s="1439"/>
      <c r="O2588" s="247">
        <f>+'presupuesto   comfanorte'!E47</f>
        <v>571.59749999999997</v>
      </c>
      <c r="P2588" s="248"/>
    </row>
    <row r="2589" spans="2:16" ht="12.75" customHeight="1">
      <c r="B2589" s="204"/>
      <c r="C2589" s="1440" t="s">
        <v>4494</v>
      </c>
      <c r="D2589" s="1441"/>
      <c r="E2589" s="1441"/>
      <c r="F2589" s="1441"/>
      <c r="G2589" s="1441"/>
      <c r="H2589" s="1441"/>
      <c r="I2589" s="1441"/>
      <c r="J2589" s="1441"/>
      <c r="K2589" s="1441"/>
      <c r="L2589" s="1441"/>
      <c r="M2589" s="1441"/>
      <c r="N2589" s="1441"/>
      <c r="O2589" s="1442"/>
      <c r="P2589" s="249"/>
    </row>
    <row r="2590" spans="2:16" ht="12.75" customHeight="1">
      <c r="B2590" s="204"/>
      <c r="C2590" s="1443"/>
      <c r="D2590" s="1444"/>
      <c r="E2590" s="1444"/>
      <c r="F2590" s="1444"/>
      <c r="G2590" s="1444"/>
      <c r="H2590" s="1444"/>
      <c r="I2590" s="1444"/>
      <c r="J2590" s="1444"/>
      <c r="K2590" s="1444"/>
      <c r="L2590" s="1444"/>
      <c r="M2590" s="1444"/>
      <c r="N2590" s="1444"/>
      <c r="O2590" s="1445"/>
      <c r="P2590" s="249"/>
    </row>
    <row r="2591" spans="2:16" ht="13.5" customHeight="1" thickBot="1">
      <c r="B2591" s="204"/>
      <c r="C2591" s="1446"/>
      <c r="D2591" s="1447"/>
      <c r="E2591" s="1447"/>
      <c r="F2591" s="1447"/>
      <c r="G2591" s="1447"/>
      <c r="H2591" s="1447"/>
      <c r="I2591" s="1447"/>
      <c r="J2591" s="1447"/>
      <c r="K2591" s="1447"/>
      <c r="L2591" s="1447"/>
      <c r="M2591" s="1447"/>
      <c r="N2591" s="1447"/>
      <c r="O2591" s="1448"/>
      <c r="P2591" s="249"/>
    </row>
    <row r="2592" spans="2:16" ht="15">
      <c r="B2592" s="204"/>
      <c r="C2592" s="1393" t="s">
        <v>4578</v>
      </c>
      <c r="D2592" s="1394"/>
      <c r="E2592" s="1394"/>
      <c r="F2592" s="1394"/>
      <c r="G2592" s="1395"/>
      <c r="H2592" s="1396" t="s">
        <v>4627</v>
      </c>
      <c r="I2592" s="1395"/>
      <c r="J2592" s="1396" t="s">
        <v>4628</v>
      </c>
      <c r="K2592" s="1395"/>
      <c r="L2592" s="251" t="s">
        <v>4629</v>
      </c>
      <c r="M2592" s="1396" t="s">
        <v>4496</v>
      </c>
      <c r="N2592" s="1395"/>
      <c r="O2592" s="252" t="s">
        <v>4630</v>
      </c>
      <c r="P2592" s="253"/>
    </row>
    <row r="2593" spans="2:16" ht="14.25">
      <c r="B2593" s="204"/>
      <c r="C2593" s="1397"/>
      <c r="D2593" s="1398"/>
      <c r="E2593" s="1398"/>
      <c r="F2593" s="1398"/>
      <c r="G2593" s="1399"/>
      <c r="H2593" s="1449"/>
      <c r="I2593" s="1399"/>
      <c r="J2593" s="1449"/>
      <c r="K2593" s="1399"/>
      <c r="L2593" s="255"/>
      <c r="M2593" s="1410"/>
      <c r="N2593" s="1451"/>
      <c r="O2593" s="256"/>
      <c r="P2593" s="257"/>
    </row>
    <row r="2594" spans="2:16" ht="14.25">
      <c r="B2594" s="204"/>
      <c r="C2594" s="1405" t="str">
        <f>+'BASE MAQ. Y EQ.'!C71</f>
        <v>Andamio  tubular  comun</v>
      </c>
      <c r="D2594" s="1406"/>
      <c r="E2594" s="1406"/>
      <c r="F2594" s="1406"/>
      <c r="G2594" s="1407"/>
      <c r="H2594" s="1450"/>
      <c r="I2594" s="1451"/>
      <c r="J2594" s="1450"/>
      <c r="K2594" s="1451"/>
      <c r="L2594" s="255">
        <v>90000</v>
      </c>
      <c r="M2594" s="1450">
        <v>9</v>
      </c>
      <c r="N2594" s="1451"/>
      <c r="O2594" s="256">
        <f>+L2594/M2594</f>
        <v>10000</v>
      </c>
      <c r="P2594" s="257"/>
    </row>
    <row r="2595" spans="2:16" ht="14.25">
      <c r="B2595" s="204"/>
      <c r="C2595" s="1405"/>
      <c r="D2595" s="1406"/>
      <c r="E2595" s="1406"/>
      <c r="F2595" s="1406"/>
      <c r="G2595" s="1407"/>
      <c r="H2595" s="1450"/>
      <c r="I2595" s="1451"/>
      <c r="J2595" s="1452"/>
      <c r="K2595" s="1407"/>
      <c r="L2595" s="255"/>
      <c r="M2595" s="1450"/>
      <c r="N2595" s="1451"/>
      <c r="O2595" s="256"/>
      <c r="P2595" s="257"/>
    </row>
    <row r="2596" spans="2:16" ht="15" thickBot="1">
      <c r="B2596" s="204"/>
      <c r="C2596" s="1412" t="s">
        <v>4657</v>
      </c>
      <c r="D2596" s="1413"/>
      <c r="E2596" s="1413"/>
      <c r="F2596" s="1413"/>
      <c r="G2596" s="1414"/>
      <c r="H2596" s="1415"/>
      <c r="I2596" s="1414"/>
      <c r="J2596" s="1415"/>
      <c r="K2596" s="1414"/>
      <c r="L2596" s="260"/>
      <c r="M2596" s="1416">
        <v>0.05</v>
      </c>
      <c r="N2596" s="1417"/>
      <c r="O2596" s="256">
        <f>+M2596*O2626</f>
        <v>1612.3280000000002</v>
      </c>
      <c r="P2596" s="257"/>
    </row>
    <row r="2597" spans="2:16" ht="15.75" thickBot="1">
      <c r="B2597" s="204"/>
      <c r="C2597" s="1370" t="s">
        <v>4631</v>
      </c>
      <c r="D2597" s="1371"/>
      <c r="E2597" s="1371"/>
      <c r="F2597" s="1371"/>
      <c r="G2597" s="1371"/>
      <c r="H2597" s="1371"/>
      <c r="I2597" s="1371"/>
      <c r="J2597" s="1371"/>
      <c r="K2597" s="1371"/>
      <c r="L2597" s="1371"/>
      <c r="M2597" s="1371"/>
      <c r="N2597" s="1372"/>
      <c r="O2597" s="261">
        <f>+ROUND(O2593+O2596+O2594,2)</f>
        <v>11612.33</v>
      </c>
      <c r="P2597" s="262"/>
    </row>
    <row r="2598" spans="2:16" ht="12.75" customHeight="1">
      <c r="B2598" s="204"/>
      <c r="C2598" s="1400" t="s">
        <v>4632</v>
      </c>
      <c r="D2598" s="1401"/>
      <c r="E2598" s="1401"/>
      <c r="F2598" s="1401"/>
      <c r="G2598" s="1401"/>
      <c r="H2598" s="1401"/>
      <c r="I2598" s="1401"/>
      <c r="J2598" s="1401"/>
      <c r="K2598" s="1401"/>
      <c r="L2598" s="1401"/>
      <c r="M2598" s="1401"/>
      <c r="N2598" s="1401"/>
      <c r="O2598" s="1402"/>
      <c r="P2598" s="249"/>
    </row>
    <row r="2599" spans="2:16" ht="12.75" customHeight="1">
      <c r="B2599" s="204"/>
      <c r="C2599" s="1387"/>
      <c r="D2599" s="1388"/>
      <c r="E2599" s="1388"/>
      <c r="F2599" s="1388"/>
      <c r="G2599" s="1388"/>
      <c r="H2599" s="1388"/>
      <c r="I2599" s="1388"/>
      <c r="J2599" s="1388"/>
      <c r="K2599" s="1388"/>
      <c r="L2599" s="1388"/>
      <c r="M2599" s="1388"/>
      <c r="N2599" s="1388"/>
      <c r="O2599" s="1389"/>
      <c r="P2599" s="249"/>
    </row>
    <row r="2600" spans="2:16" ht="13.5" customHeight="1" thickBot="1">
      <c r="B2600" s="204"/>
      <c r="C2600" s="1387"/>
      <c r="D2600" s="1388"/>
      <c r="E2600" s="1388"/>
      <c r="F2600" s="1388"/>
      <c r="G2600" s="1388"/>
      <c r="H2600" s="1388"/>
      <c r="I2600" s="1388"/>
      <c r="J2600" s="1388"/>
      <c r="K2600" s="1388"/>
      <c r="L2600" s="1388"/>
      <c r="M2600" s="1388"/>
      <c r="N2600" s="1388"/>
      <c r="O2600" s="1389"/>
      <c r="P2600" s="249"/>
    </row>
    <row r="2601" spans="2:16" ht="15">
      <c r="B2601" s="204"/>
      <c r="C2601" s="1418" t="s">
        <v>4578</v>
      </c>
      <c r="D2601" s="1419"/>
      <c r="E2601" s="1419"/>
      <c r="F2601" s="1419"/>
      <c r="G2601" s="1419"/>
      <c r="H2601" s="1419"/>
      <c r="I2601" s="1419"/>
      <c r="J2601" s="1419"/>
      <c r="K2601" s="251" t="s">
        <v>98</v>
      </c>
      <c r="L2601" s="251" t="s">
        <v>4503</v>
      </c>
      <c r="M2601" s="1419" t="s">
        <v>4633</v>
      </c>
      <c r="N2601" s="1419"/>
      <c r="O2601" s="252" t="s">
        <v>4630</v>
      </c>
      <c r="P2601" s="253"/>
    </row>
    <row r="2602" spans="2:16" ht="14.25">
      <c r="B2602" s="204"/>
      <c r="C2602" s="1420"/>
      <c r="D2602" s="1421"/>
      <c r="E2602" s="1421"/>
      <c r="F2602" s="1421"/>
      <c r="G2602" s="1421"/>
      <c r="H2602" s="1421"/>
      <c r="I2602" s="1421"/>
      <c r="J2602" s="1421"/>
      <c r="K2602" s="312"/>
      <c r="L2602" s="265"/>
      <c r="M2602" s="1422"/>
      <c r="N2602" s="1422"/>
      <c r="O2602" s="256"/>
      <c r="P2602" s="257"/>
    </row>
    <row r="2603" spans="2:16" ht="14.25">
      <c r="B2603" s="204"/>
      <c r="C2603" s="1420" t="s">
        <v>5266</v>
      </c>
      <c r="D2603" s="1421"/>
      <c r="E2603" s="1421"/>
      <c r="F2603" s="1421"/>
      <c r="G2603" s="1421"/>
      <c r="H2603" s="1421"/>
      <c r="I2603" s="1421"/>
      <c r="J2603" s="1421"/>
      <c r="K2603" s="312" t="s">
        <v>5</v>
      </c>
      <c r="L2603" s="313">
        <v>0.02</v>
      </c>
      <c r="M2603" s="1422">
        <f>'mortero  1-3'!I45</f>
        <v>642332</v>
      </c>
      <c r="N2603" s="1422"/>
      <c r="O2603" s="256">
        <f>L2603*M2603</f>
        <v>12846.64</v>
      </c>
      <c r="P2603" s="257"/>
    </row>
    <row r="2604" spans="2:16" ht="14.25">
      <c r="B2604" s="204"/>
      <c r="C2604" s="1664" t="str">
        <f>'BASE MAT'!D800</f>
        <v>Ladrillo de obra</v>
      </c>
      <c r="D2604" s="1424"/>
      <c r="E2604" s="1424"/>
      <c r="F2604" s="1424"/>
      <c r="G2604" s="1424"/>
      <c r="H2604" s="1424"/>
      <c r="I2604" s="1424"/>
      <c r="J2604" s="1424"/>
      <c r="K2604" s="312" t="s">
        <v>0</v>
      </c>
      <c r="L2604" s="313">
        <v>69</v>
      </c>
      <c r="M2604" s="1422">
        <f>'BASE MAT'!E800</f>
        <v>1000</v>
      </c>
      <c r="N2604" s="1422"/>
      <c r="O2604" s="256">
        <f>L2604*M2604</f>
        <v>69000</v>
      </c>
      <c r="P2604" s="257"/>
    </row>
    <row r="2605" spans="2:16" ht="14.25">
      <c r="B2605" s="204"/>
      <c r="C2605" s="1420"/>
      <c r="D2605" s="1421"/>
      <c r="E2605" s="1421"/>
      <c r="F2605" s="1421"/>
      <c r="G2605" s="1421"/>
      <c r="H2605" s="1421"/>
      <c r="I2605" s="1421"/>
      <c r="J2605" s="1421"/>
      <c r="K2605" s="312"/>
      <c r="L2605" s="313"/>
      <c r="M2605" s="1422"/>
      <c r="N2605" s="1422"/>
      <c r="O2605" s="256"/>
      <c r="P2605" s="257"/>
    </row>
    <row r="2606" spans="2:16" ht="14.25">
      <c r="B2606" s="204"/>
      <c r="C2606" s="1423"/>
      <c r="D2606" s="1424"/>
      <c r="E2606" s="1424"/>
      <c r="F2606" s="1424"/>
      <c r="G2606" s="1424"/>
      <c r="H2606" s="1424"/>
      <c r="I2606" s="1424"/>
      <c r="J2606" s="1424"/>
      <c r="K2606" s="312"/>
      <c r="L2606" s="313"/>
      <c r="M2606" s="1425"/>
      <c r="N2606" s="1426"/>
      <c r="O2606" s="256">
        <f t="shared" ref="O2606:O2609" si="11">+ROUND(L2606*M2606,2)</f>
        <v>0</v>
      </c>
      <c r="P2606" s="257"/>
    </row>
    <row r="2607" spans="2:16" ht="14.25">
      <c r="B2607" s="204"/>
      <c r="C2607" s="1405"/>
      <c r="D2607" s="1406"/>
      <c r="E2607" s="1406"/>
      <c r="F2607" s="1406"/>
      <c r="G2607" s="1406"/>
      <c r="H2607" s="1406"/>
      <c r="I2607" s="1406"/>
      <c r="J2607" s="1407"/>
      <c r="K2607" s="312"/>
      <c r="L2607" s="313"/>
      <c r="M2607" s="1425"/>
      <c r="N2607" s="1426"/>
      <c r="O2607" s="256">
        <f t="shared" si="11"/>
        <v>0</v>
      </c>
      <c r="P2607" s="257"/>
    </row>
    <row r="2608" spans="2:16" ht="14.25">
      <c r="B2608" s="204"/>
      <c r="C2608" s="1423"/>
      <c r="D2608" s="1424"/>
      <c r="E2608" s="1424"/>
      <c r="F2608" s="1424"/>
      <c r="G2608" s="1424"/>
      <c r="H2608" s="1424"/>
      <c r="I2608" s="1424"/>
      <c r="J2608" s="1424"/>
      <c r="K2608" s="312"/>
      <c r="L2608" s="313"/>
      <c r="M2608" s="1425"/>
      <c r="N2608" s="1426"/>
      <c r="O2608" s="256">
        <f t="shared" si="11"/>
        <v>0</v>
      </c>
      <c r="P2608" s="257"/>
    </row>
    <row r="2609" spans="2:18" ht="14.25">
      <c r="B2609" s="204"/>
      <c r="C2609" s="1423"/>
      <c r="D2609" s="1424"/>
      <c r="E2609" s="1424"/>
      <c r="F2609" s="1424"/>
      <c r="G2609" s="1424"/>
      <c r="H2609" s="1424"/>
      <c r="I2609" s="1424"/>
      <c r="J2609" s="1424"/>
      <c r="K2609" s="312"/>
      <c r="L2609" s="313"/>
      <c r="M2609" s="1425"/>
      <c r="N2609" s="1426"/>
      <c r="O2609" s="256">
        <f t="shared" si="11"/>
        <v>0</v>
      </c>
      <c r="P2609" s="257"/>
    </row>
    <row r="2610" spans="2:18" ht="15.75" thickBot="1">
      <c r="B2610" s="204"/>
      <c r="C2610" s="1385" t="s">
        <v>4631</v>
      </c>
      <c r="D2610" s="1386"/>
      <c r="E2610" s="1386"/>
      <c r="F2610" s="1386"/>
      <c r="G2610" s="1386"/>
      <c r="H2610" s="1386"/>
      <c r="I2610" s="1386"/>
      <c r="J2610" s="1386"/>
      <c r="K2610" s="1386"/>
      <c r="L2610" s="1386"/>
      <c r="M2610" s="1386"/>
      <c r="N2610" s="1386"/>
      <c r="O2610" s="267">
        <f>ROUND(SUM(O2602:O2609),2)</f>
        <v>81846.64</v>
      </c>
      <c r="P2610" s="257"/>
    </row>
    <row r="2611" spans="2:18" ht="12.75" customHeight="1">
      <c r="B2611" s="204"/>
      <c r="C2611" s="1387" t="s">
        <v>4634</v>
      </c>
      <c r="D2611" s="1388"/>
      <c r="E2611" s="1388"/>
      <c r="F2611" s="1388"/>
      <c r="G2611" s="1388"/>
      <c r="H2611" s="1388"/>
      <c r="I2611" s="1388"/>
      <c r="J2611" s="1388"/>
      <c r="K2611" s="1388"/>
      <c r="L2611" s="1388"/>
      <c r="M2611" s="1388"/>
      <c r="N2611" s="1388"/>
      <c r="O2611" s="1389"/>
      <c r="P2611" s="249"/>
    </row>
    <row r="2612" spans="2:18" ht="12.75" customHeight="1">
      <c r="B2612" s="204"/>
      <c r="C2612" s="1387"/>
      <c r="D2612" s="1388"/>
      <c r="E2612" s="1388"/>
      <c r="F2612" s="1388"/>
      <c r="G2612" s="1388"/>
      <c r="H2612" s="1388"/>
      <c r="I2612" s="1388"/>
      <c r="J2612" s="1388"/>
      <c r="K2612" s="1388"/>
      <c r="L2612" s="1388"/>
      <c r="M2612" s="1388"/>
      <c r="N2612" s="1388"/>
      <c r="O2612" s="1389"/>
      <c r="P2612" s="249"/>
    </row>
    <row r="2613" spans="2:18" ht="13.5" customHeight="1" thickBot="1">
      <c r="B2613" s="204"/>
      <c r="C2613" s="1390"/>
      <c r="D2613" s="1391"/>
      <c r="E2613" s="1391"/>
      <c r="F2613" s="1391"/>
      <c r="G2613" s="1391"/>
      <c r="H2613" s="1391"/>
      <c r="I2613" s="1391"/>
      <c r="J2613" s="1391"/>
      <c r="K2613" s="1391"/>
      <c r="L2613" s="1391"/>
      <c r="M2613" s="1391"/>
      <c r="N2613" s="1391"/>
      <c r="O2613" s="1392"/>
      <c r="P2613" s="249"/>
    </row>
    <row r="2614" spans="2:18" ht="17.25">
      <c r="B2614" s="204"/>
      <c r="C2614" s="1393" t="s">
        <v>4635</v>
      </c>
      <c r="D2614" s="1394"/>
      <c r="E2614" s="1394"/>
      <c r="F2614" s="1394"/>
      <c r="G2614" s="1394"/>
      <c r="H2614" s="1394"/>
      <c r="I2614" s="1395"/>
      <c r="J2614" s="251" t="s">
        <v>4636</v>
      </c>
      <c r="K2614" s="263" t="s">
        <v>4506</v>
      </c>
      <c r="L2614" s="269" t="s">
        <v>4637</v>
      </c>
      <c r="M2614" s="1396" t="s">
        <v>4248</v>
      </c>
      <c r="N2614" s="1395"/>
      <c r="O2614" s="252" t="s">
        <v>4630</v>
      </c>
      <c r="P2614" s="253"/>
    </row>
    <row r="2615" spans="2:18" ht="15" thickBot="1">
      <c r="B2615" s="204"/>
      <c r="C2615" s="1397"/>
      <c r="D2615" s="1398"/>
      <c r="E2615" s="1398"/>
      <c r="F2615" s="1398"/>
      <c r="G2615" s="1398"/>
      <c r="H2615" s="1398"/>
      <c r="I2615" s="1399"/>
      <c r="J2615" s="270"/>
      <c r="K2615" s="271"/>
      <c r="L2615" s="270"/>
      <c r="M2615" s="1368"/>
      <c r="N2615" s="1369"/>
      <c r="O2615" s="256"/>
      <c r="P2615" s="257"/>
    </row>
    <row r="2616" spans="2:18" ht="15" thickBot="1">
      <c r="B2616" s="204"/>
      <c r="C2616" s="1397"/>
      <c r="D2616" s="1398"/>
      <c r="E2616" s="1398"/>
      <c r="F2616" s="1398"/>
      <c r="G2616" s="1398"/>
      <c r="H2616" s="1398"/>
      <c r="I2616" s="1399"/>
      <c r="J2616" s="322"/>
      <c r="K2616" s="271"/>
      <c r="L2616" s="270"/>
      <c r="M2616" s="1368"/>
      <c r="N2616" s="1369"/>
      <c r="O2616" s="256"/>
      <c r="P2616" s="257"/>
    </row>
    <row r="2617" spans="2:18" ht="15.75" thickBot="1">
      <c r="B2617" s="204"/>
      <c r="C2617" s="1370" t="s">
        <v>4631</v>
      </c>
      <c r="D2617" s="1371"/>
      <c r="E2617" s="1371"/>
      <c r="F2617" s="1371"/>
      <c r="G2617" s="1371"/>
      <c r="H2617" s="1371"/>
      <c r="I2617" s="1371"/>
      <c r="J2617" s="1371"/>
      <c r="K2617" s="1371"/>
      <c r="L2617" s="1371"/>
      <c r="M2617" s="1371"/>
      <c r="N2617" s="1372"/>
      <c r="O2617" s="261">
        <f>+ROUND(O2615+O2616,2)</f>
        <v>0</v>
      </c>
      <c r="P2617" s="262"/>
    </row>
    <row r="2618" spans="2:18" ht="12.75" customHeight="1">
      <c r="B2618" s="204"/>
      <c r="C2618" s="1400" t="s">
        <v>4638</v>
      </c>
      <c r="D2618" s="1401"/>
      <c r="E2618" s="1401"/>
      <c r="F2618" s="1401"/>
      <c r="G2618" s="1401"/>
      <c r="H2618" s="1401"/>
      <c r="I2618" s="1401"/>
      <c r="J2618" s="1401"/>
      <c r="K2618" s="1401"/>
      <c r="L2618" s="1401"/>
      <c r="M2618" s="1401"/>
      <c r="N2618" s="1401"/>
      <c r="O2618" s="1402"/>
      <c r="P2618" s="249"/>
    </row>
    <row r="2619" spans="2:18" ht="12.75" customHeight="1">
      <c r="B2619" s="204"/>
      <c r="C2619" s="1387"/>
      <c r="D2619" s="1388"/>
      <c r="E2619" s="1388"/>
      <c r="F2619" s="1388"/>
      <c r="G2619" s="1388"/>
      <c r="H2619" s="1388"/>
      <c r="I2619" s="1388"/>
      <c r="J2619" s="1388"/>
      <c r="K2619" s="1388"/>
      <c r="L2619" s="1388"/>
      <c r="M2619" s="1388"/>
      <c r="N2619" s="1388"/>
      <c r="O2619" s="1389"/>
      <c r="P2619" s="249"/>
    </row>
    <row r="2620" spans="2:18" ht="13.5" customHeight="1" thickBot="1">
      <c r="B2620" s="204"/>
      <c r="C2620" s="1390"/>
      <c r="D2620" s="1391"/>
      <c r="E2620" s="1391"/>
      <c r="F2620" s="1391"/>
      <c r="G2620" s="1391"/>
      <c r="H2620" s="1391"/>
      <c r="I2620" s="1391"/>
      <c r="J2620" s="1391"/>
      <c r="K2620" s="1391"/>
      <c r="L2620" s="1391"/>
      <c r="M2620" s="1391"/>
      <c r="N2620" s="1391"/>
      <c r="O2620" s="1392"/>
      <c r="P2620" s="249"/>
    </row>
    <row r="2621" spans="2:18" ht="30">
      <c r="B2621" s="204"/>
      <c r="C2621" s="1393" t="s">
        <v>4639</v>
      </c>
      <c r="D2621" s="1394"/>
      <c r="E2621" s="1394"/>
      <c r="F2621" s="1394"/>
      <c r="G2621" s="1394"/>
      <c r="H2621" s="1394"/>
      <c r="I2621" s="1395"/>
      <c r="J2621" s="251" t="s">
        <v>4510</v>
      </c>
      <c r="K2621" s="324" t="s">
        <v>65</v>
      </c>
      <c r="L2621" s="276" t="s">
        <v>4512</v>
      </c>
      <c r="M2621" s="1403" t="s">
        <v>4496</v>
      </c>
      <c r="N2621" s="1404"/>
      <c r="O2621" s="278" t="s">
        <v>4630</v>
      </c>
      <c r="P2621" s="279"/>
    </row>
    <row r="2622" spans="2:18" ht="14.25">
      <c r="B2622" s="204"/>
      <c r="C2622" s="1405" t="str">
        <f>+'BASE M.O.'!D16</f>
        <v>Cuadrilla tipo 1(1 oficial + 1 ayudante)</v>
      </c>
      <c r="D2622" s="1406"/>
      <c r="E2622" s="1406"/>
      <c r="F2622" s="1406"/>
      <c r="G2622" s="1406"/>
      <c r="H2622" s="1406"/>
      <c r="I2622" s="1407"/>
      <c r="J2622" s="280">
        <f>+'BASE M.O.'!E16</f>
        <v>125667.5</v>
      </c>
      <c r="K2622" s="287">
        <f>+'BASE M.O.'!F16</f>
        <v>2.3094184916435125</v>
      </c>
      <c r="L2622" s="280">
        <f>+'BASE M.O.'!G16</f>
        <v>290219</v>
      </c>
      <c r="M2622" s="1408">
        <v>9</v>
      </c>
      <c r="N2622" s="1409"/>
      <c r="O2622" s="309">
        <f>+L2622/M2622</f>
        <v>32246.555555555555</v>
      </c>
      <c r="P2622" s="282"/>
      <c r="R2622" s="731"/>
    </row>
    <row r="2623" spans="2:18" ht="14.25">
      <c r="B2623" s="204"/>
      <c r="C2623" s="1405"/>
      <c r="D2623" s="1406"/>
      <c r="E2623" s="1406"/>
      <c r="F2623" s="1406"/>
      <c r="G2623" s="1406"/>
      <c r="H2623" s="1406"/>
      <c r="I2623" s="1407"/>
      <c r="J2623" s="280"/>
      <c r="K2623" s="287"/>
      <c r="L2623" s="280"/>
      <c r="M2623" s="1408"/>
      <c r="N2623" s="1409"/>
      <c r="O2623" s="309"/>
      <c r="P2623" s="282"/>
    </row>
    <row r="2624" spans="2:18" ht="14.25">
      <c r="B2624" s="204"/>
      <c r="C2624" s="1405"/>
      <c r="D2624" s="1406"/>
      <c r="E2624" s="1406"/>
      <c r="F2624" s="1406"/>
      <c r="G2624" s="1406"/>
      <c r="H2624" s="1406"/>
      <c r="I2624" s="1407"/>
      <c r="J2624" s="280">
        <f>+'BASE M.O.'!E4626</f>
        <v>0</v>
      </c>
      <c r="K2624" s="311"/>
      <c r="L2624" s="281">
        <f>+'BASE M.O.'!G4626</f>
        <v>0</v>
      </c>
      <c r="M2624" s="1410"/>
      <c r="N2624" s="1411"/>
      <c r="O2624" s="309"/>
      <c r="P2624" s="282"/>
    </row>
    <row r="2625" spans="2:16" ht="15" thickBot="1">
      <c r="B2625" s="204"/>
      <c r="C2625" s="1365"/>
      <c r="D2625" s="1366"/>
      <c r="E2625" s="1366"/>
      <c r="F2625" s="1366"/>
      <c r="G2625" s="1366"/>
      <c r="H2625" s="1366"/>
      <c r="I2625" s="1367"/>
      <c r="J2625" s="272"/>
      <c r="K2625" s="273"/>
      <c r="L2625" s="272"/>
      <c r="M2625" s="1368"/>
      <c r="N2625" s="1369"/>
      <c r="O2625" s="274"/>
      <c r="P2625" s="257"/>
    </row>
    <row r="2626" spans="2:16" ht="15.75" thickBot="1">
      <c r="B2626" s="204"/>
      <c r="C2626" s="1370" t="s">
        <v>4631</v>
      </c>
      <c r="D2626" s="1371"/>
      <c r="E2626" s="1371"/>
      <c r="F2626" s="1371"/>
      <c r="G2626" s="1371"/>
      <c r="H2626" s="1371"/>
      <c r="I2626" s="1371"/>
      <c r="J2626" s="1371"/>
      <c r="K2626" s="1371"/>
      <c r="L2626" s="1371"/>
      <c r="M2626" s="1371"/>
      <c r="N2626" s="1372"/>
      <c r="O2626" s="268">
        <f>ROUND(SUM(O2622:O2625),2)</f>
        <v>32246.560000000001</v>
      </c>
      <c r="P2626" s="257"/>
    </row>
    <row r="2627" spans="2:16" ht="15" thickBot="1">
      <c r="B2627" s="204"/>
      <c r="C2627" s="243"/>
      <c r="D2627" s="212"/>
      <c r="E2627" s="212"/>
      <c r="F2627" s="212"/>
      <c r="G2627" s="212"/>
      <c r="H2627" s="212"/>
      <c r="I2627" s="212"/>
      <c r="J2627" s="212"/>
      <c r="K2627" s="212"/>
      <c r="L2627" s="212"/>
      <c r="M2627" s="212"/>
      <c r="N2627" s="212"/>
      <c r="O2627" s="244"/>
      <c r="P2627" s="205"/>
    </row>
    <row r="2628" spans="2:16" ht="15.75" thickBot="1">
      <c r="B2628" s="204"/>
      <c r="C2628" s="1373" t="s">
        <v>4640</v>
      </c>
      <c r="D2628" s="1374"/>
      <c r="E2628" s="1374"/>
      <c r="F2628" s="1374"/>
      <c r="G2628" s="1374"/>
      <c r="H2628" s="1374"/>
      <c r="I2628" s="1374"/>
      <c r="J2628" s="1374"/>
      <c r="K2628" s="1374"/>
      <c r="L2628" s="1374"/>
      <c r="M2628" s="1374"/>
      <c r="N2628" s="1375"/>
      <c r="O2628" s="283">
        <f>+ROUND(O2626+O2617+O2610+O2597,2)</f>
        <v>125705.53</v>
      </c>
      <c r="P2628" s="284"/>
    </row>
    <row r="2629" spans="2:16" ht="14.45" customHeight="1">
      <c r="B2629" s="204"/>
      <c r="C2629" s="1376" t="s">
        <v>5351</v>
      </c>
      <c r="D2629" s="1377"/>
      <c r="E2629" s="1377"/>
      <c r="F2629" s="1377"/>
      <c r="G2629" s="1377"/>
      <c r="H2629" s="1377"/>
      <c r="I2629" s="1377"/>
      <c r="J2629" s="1377"/>
      <c r="K2629" s="1377"/>
      <c r="L2629" s="1377"/>
      <c r="M2629" s="1377"/>
      <c r="N2629" s="1377"/>
      <c r="O2629" s="1378"/>
      <c r="P2629" s="284"/>
    </row>
    <row r="2630" spans="2:16" ht="14.45" customHeight="1">
      <c r="B2630" s="204"/>
      <c r="C2630" s="1379"/>
      <c r="D2630" s="1380"/>
      <c r="E2630" s="1380"/>
      <c r="F2630" s="1380"/>
      <c r="G2630" s="1380"/>
      <c r="H2630" s="1380"/>
      <c r="I2630" s="1380"/>
      <c r="J2630" s="1380"/>
      <c r="K2630" s="1380"/>
      <c r="L2630" s="1380"/>
      <c r="M2630" s="1380"/>
      <c r="N2630" s="1380"/>
      <c r="O2630" s="1381"/>
      <c r="P2630" s="284"/>
    </row>
    <row r="2631" spans="2:16" ht="14.45" customHeight="1">
      <c r="B2631" s="204"/>
      <c r="C2631" s="1379"/>
      <c r="D2631" s="1380"/>
      <c r="E2631" s="1380"/>
      <c r="F2631" s="1380"/>
      <c r="G2631" s="1380"/>
      <c r="H2631" s="1380"/>
      <c r="I2631" s="1380"/>
      <c r="J2631" s="1380"/>
      <c r="K2631" s="1380"/>
      <c r="L2631" s="1380"/>
      <c r="M2631" s="1380"/>
      <c r="N2631" s="1380"/>
      <c r="O2631" s="1381"/>
      <c r="P2631" s="284"/>
    </row>
    <row r="2632" spans="2:16" ht="14.45" customHeight="1" thickBot="1">
      <c r="B2632" s="204"/>
      <c r="C2632" s="1382"/>
      <c r="D2632" s="1383"/>
      <c r="E2632" s="1383"/>
      <c r="F2632" s="1383"/>
      <c r="G2632" s="1383"/>
      <c r="H2632" s="1383"/>
      <c r="I2632" s="1383"/>
      <c r="J2632" s="1383"/>
      <c r="K2632" s="1383"/>
      <c r="L2632" s="1383"/>
      <c r="M2632" s="1383"/>
      <c r="N2632" s="1383"/>
      <c r="O2632" s="1384"/>
      <c r="P2632" s="284"/>
    </row>
    <row r="2633" spans="2:16" ht="13.5" thickBot="1">
      <c r="B2633" s="305"/>
      <c r="C2633" s="306"/>
      <c r="D2633" s="306"/>
      <c r="E2633" s="306"/>
      <c r="F2633" s="306"/>
      <c r="G2633" s="306"/>
      <c r="H2633" s="306"/>
      <c r="I2633" s="306"/>
      <c r="J2633" s="306"/>
      <c r="K2633" s="306"/>
      <c r="L2633" s="306"/>
      <c r="M2633" s="306"/>
      <c r="N2633" s="306"/>
      <c r="O2633" s="306"/>
      <c r="P2633" s="307"/>
    </row>
    <row r="2634" spans="2:16" ht="13.5" thickTop="1"/>
    <row r="2635" spans="2:16" ht="13.5" thickBot="1"/>
    <row r="2636" spans="2:16" ht="13.5" thickTop="1">
      <c r="B2636" s="201"/>
      <c r="C2636" s="202"/>
      <c r="D2636" s="202"/>
      <c r="E2636" s="202"/>
      <c r="F2636" s="202"/>
      <c r="G2636" s="202"/>
      <c r="H2636" s="202"/>
      <c r="I2636" s="202"/>
      <c r="J2636" s="202"/>
      <c r="K2636" s="202"/>
      <c r="L2636" s="202"/>
      <c r="M2636" s="202"/>
      <c r="N2636" s="202"/>
      <c r="O2636" s="202"/>
      <c r="P2636" s="203"/>
    </row>
    <row r="2637" spans="2:16" ht="15" thickBot="1">
      <c r="B2637" s="204"/>
      <c r="C2637" s="212"/>
      <c r="D2637" s="212"/>
      <c r="E2637" s="212"/>
      <c r="F2637" s="212"/>
      <c r="G2637" s="212"/>
      <c r="H2637" s="212"/>
      <c r="I2637" s="212"/>
      <c r="J2637" s="212"/>
      <c r="K2637" s="212"/>
      <c r="L2637" s="212"/>
      <c r="M2637" s="212"/>
      <c r="N2637" s="212"/>
      <c r="O2637" s="212"/>
      <c r="P2637" s="205"/>
    </row>
    <row r="2638" spans="2:16" ht="14.45" customHeight="1">
      <c r="B2638" s="204"/>
      <c r="C2638" s="1469" t="str">
        <f>+credenciales!$B$36</f>
        <v xml:space="preserve">ANÁLISIS DE PRECIOS UNITARIOS </v>
      </c>
      <c r="D2638" s="1470"/>
      <c r="E2638" s="1470"/>
      <c r="F2638" s="1470"/>
      <c r="G2638" s="1470"/>
      <c r="H2638" s="1470"/>
      <c r="I2638" s="1470"/>
      <c r="J2638" s="1470"/>
      <c r="K2638" s="1471"/>
      <c r="L2638" s="1478"/>
      <c r="M2638" s="1479"/>
      <c r="N2638" s="1479"/>
      <c r="O2638" s="1480"/>
      <c r="P2638" s="214"/>
    </row>
    <row r="2639" spans="2:16" ht="14.45" customHeight="1">
      <c r="B2639" s="204"/>
      <c r="C2639" s="1472"/>
      <c r="D2639" s="1473"/>
      <c r="E2639" s="1473"/>
      <c r="F2639" s="1473"/>
      <c r="G2639" s="1473"/>
      <c r="H2639" s="1473"/>
      <c r="I2639" s="1473"/>
      <c r="J2639" s="1473"/>
      <c r="K2639" s="1474"/>
      <c r="L2639" s="1481"/>
      <c r="M2639" s="1482"/>
      <c r="N2639" s="1482"/>
      <c r="O2639" s="1483"/>
      <c r="P2639" s="214"/>
    </row>
    <row r="2640" spans="2:16" ht="14.45" customHeight="1">
      <c r="B2640" s="204"/>
      <c r="C2640" s="1472"/>
      <c r="D2640" s="1473"/>
      <c r="E2640" s="1473"/>
      <c r="F2640" s="1473"/>
      <c r="G2640" s="1473"/>
      <c r="H2640" s="1473"/>
      <c r="I2640" s="1473"/>
      <c r="J2640" s="1473"/>
      <c r="K2640" s="1474"/>
      <c r="L2640" s="1484" t="s">
        <v>4615</v>
      </c>
      <c r="M2640" s="1486"/>
      <c r="N2640" s="1487"/>
      <c r="O2640" s="1488"/>
      <c r="P2640" s="214"/>
    </row>
    <row r="2641" spans="2:16" ht="14.45" customHeight="1">
      <c r="B2641" s="204"/>
      <c r="C2641" s="1472"/>
      <c r="D2641" s="1473"/>
      <c r="E2641" s="1473"/>
      <c r="F2641" s="1473"/>
      <c r="G2641" s="1473"/>
      <c r="H2641" s="1473"/>
      <c r="I2641" s="1473"/>
      <c r="J2641" s="1473"/>
      <c r="K2641" s="1474"/>
      <c r="L2641" s="1485"/>
      <c r="M2641" s="1489"/>
      <c r="N2641" s="1490"/>
      <c r="O2641" s="1491"/>
      <c r="P2641" s="216"/>
    </row>
    <row r="2642" spans="2:16" ht="13.9" customHeight="1">
      <c r="B2642" s="204"/>
      <c r="C2642" s="1472"/>
      <c r="D2642" s="1473"/>
      <c r="E2642" s="1473"/>
      <c r="F2642" s="1473"/>
      <c r="G2642" s="1473"/>
      <c r="H2642" s="1473"/>
      <c r="I2642" s="1473"/>
      <c r="J2642" s="1473"/>
      <c r="K2642" s="1474"/>
      <c r="L2642" s="1484" t="s">
        <v>4617</v>
      </c>
      <c r="M2642" s="1484">
        <v>1</v>
      </c>
      <c r="N2642" s="1484" t="s">
        <v>4618</v>
      </c>
      <c r="O2642" s="1493">
        <v>1</v>
      </c>
      <c r="P2642" s="214"/>
    </row>
    <row r="2643" spans="2:16" ht="13.9" customHeight="1">
      <c r="B2643" s="204"/>
      <c r="C2643" s="1472"/>
      <c r="D2643" s="1473"/>
      <c r="E2643" s="1473"/>
      <c r="F2643" s="1473"/>
      <c r="G2643" s="1473"/>
      <c r="H2643" s="1473"/>
      <c r="I2643" s="1473"/>
      <c r="J2643" s="1473"/>
      <c r="K2643" s="1474"/>
      <c r="L2643" s="1492"/>
      <c r="M2643" s="1492"/>
      <c r="N2643" s="1492"/>
      <c r="O2643" s="1494"/>
      <c r="P2643" s="214"/>
    </row>
    <row r="2644" spans="2:16" ht="14.45" customHeight="1">
      <c r="B2644" s="204"/>
      <c r="C2644" s="1475"/>
      <c r="D2644" s="1476"/>
      <c r="E2644" s="1476"/>
      <c r="F2644" s="1476"/>
      <c r="G2644" s="1476"/>
      <c r="H2644" s="1476"/>
      <c r="I2644" s="1476"/>
      <c r="J2644" s="1476"/>
      <c r="K2644" s="1477"/>
      <c r="L2644" s="1492"/>
      <c r="M2644" s="1492"/>
      <c r="N2644" s="1492"/>
      <c r="O2644" s="1494"/>
      <c r="P2644" s="214"/>
    </row>
    <row r="2645" spans="2:16" ht="15.75" thickBot="1">
      <c r="B2645" s="204"/>
      <c r="C2645" s="217"/>
      <c r="D2645" s="218"/>
      <c r="E2645" s="218"/>
      <c r="F2645" s="218"/>
      <c r="G2645" s="218"/>
      <c r="H2645" s="218"/>
      <c r="I2645" s="218"/>
      <c r="J2645" s="218"/>
      <c r="K2645" s="218"/>
      <c r="L2645" s="218"/>
      <c r="M2645" s="219"/>
      <c r="N2645" s="219"/>
      <c r="O2645" s="220"/>
      <c r="P2645" s="221"/>
    </row>
    <row r="2646" spans="2:16" ht="15">
      <c r="B2646" s="204"/>
      <c r="C2646" s="222"/>
      <c r="D2646" s="213"/>
      <c r="E2646" s="213"/>
      <c r="F2646" s="213"/>
      <c r="G2646" s="213"/>
      <c r="H2646" s="213"/>
      <c r="I2646" s="213"/>
      <c r="J2646" s="213"/>
      <c r="K2646" s="213"/>
      <c r="L2646" s="223" t="s">
        <v>4620</v>
      </c>
      <c r="M2646" s="224" t="s">
        <v>4621</v>
      </c>
      <c r="N2646" s="224" t="s">
        <v>4622</v>
      </c>
      <c r="O2646" s="225" t="s">
        <v>4623</v>
      </c>
      <c r="P2646" s="216"/>
    </row>
    <row r="2647" spans="2:16" ht="15">
      <c r="B2647" s="204"/>
      <c r="C2647" s="1427" t="s">
        <v>4624</v>
      </c>
      <c r="D2647" s="1428"/>
      <c r="E2647" s="1428"/>
      <c r="F2647" s="1428"/>
      <c r="G2647" s="215" t="s">
        <v>4660</v>
      </c>
      <c r="H2647" s="215"/>
      <c r="I2647" s="215" t="s">
        <v>4625</v>
      </c>
      <c r="J2647" s="212"/>
      <c r="K2647" s="215"/>
      <c r="L2647" s="227"/>
      <c r="M2647" s="212"/>
      <c r="N2647" s="212"/>
      <c r="O2647" s="231"/>
      <c r="P2647" s="230"/>
    </row>
    <row r="2648" spans="2:16" ht="15">
      <c r="B2648" s="204"/>
      <c r="C2648" s="232"/>
      <c r="D2648" s="233"/>
      <c r="E2648" s="233"/>
      <c r="F2648" s="233"/>
      <c r="G2648" s="233"/>
      <c r="H2648" s="233"/>
      <c r="I2648" s="233"/>
      <c r="J2648" s="233"/>
      <c r="K2648" s="233"/>
      <c r="L2648" s="233"/>
      <c r="M2648" s="233"/>
      <c r="N2648" s="233"/>
      <c r="O2648" s="234"/>
      <c r="P2648" s="235"/>
    </row>
    <row r="2649" spans="2:16" ht="15" thickBot="1">
      <c r="B2649" s="204"/>
      <c r="C2649" s="236"/>
      <c r="D2649" s="237"/>
      <c r="E2649" s="237"/>
      <c r="F2649" s="237"/>
      <c r="G2649" s="237"/>
      <c r="H2649" s="237"/>
      <c r="I2649" s="237"/>
      <c r="J2649" s="237"/>
      <c r="K2649" s="237"/>
      <c r="L2649" s="237"/>
      <c r="M2649" s="237"/>
      <c r="N2649" s="237"/>
      <c r="O2649" s="238"/>
      <c r="P2649" s="205"/>
    </row>
    <row r="2650" spans="2:16" ht="15" thickBot="1">
      <c r="B2650" s="204"/>
      <c r="C2650" s="239"/>
      <c r="D2650" s="240"/>
      <c r="E2650" s="240"/>
      <c r="F2650" s="240"/>
      <c r="G2650" s="240"/>
      <c r="H2650" s="240"/>
      <c r="I2650" s="212"/>
      <c r="J2650" s="212"/>
      <c r="K2650" s="240"/>
      <c r="L2650" s="240"/>
      <c r="M2650" s="240"/>
      <c r="N2650" s="240"/>
      <c r="O2650" s="241"/>
      <c r="P2650" s="205"/>
    </row>
    <row r="2651" spans="2:16" ht="15">
      <c r="B2651" s="204"/>
      <c r="C2651" s="1429" t="s">
        <v>4626</v>
      </c>
      <c r="D2651" s="1430"/>
      <c r="E2651" s="1430"/>
      <c r="F2651" s="1430"/>
      <c r="G2651" s="1430"/>
      <c r="H2651" s="1430"/>
      <c r="I2651" s="1430"/>
      <c r="J2651" s="1430"/>
      <c r="K2651" s="1430"/>
      <c r="L2651" s="1430"/>
      <c r="M2651" s="1430"/>
      <c r="N2651" s="1430"/>
      <c r="O2651" s="1431"/>
      <c r="P2651" s="242"/>
    </row>
    <row r="2652" spans="2:16" ht="15" thickBot="1">
      <c r="B2652" s="204"/>
      <c r="C2652" s="243"/>
      <c r="D2652" s="212"/>
      <c r="E2652" s="212"/>
      <c r="F2652" s="212"/>
      <c r="G2652" s="212"/>
      <c r="H2652" s="212"/>
      <c r="I2652" s="212"/>
      <c r="J2652" s="212"/>
      <c r="K2652" s="212"/>
      <c r="L2652" s="212"/>
      <c r="M2652" s="212"/>
      <c r="N2652" s="212"/>
      <c r="O2652" s="244"/>
      <c r="P2652" s="205"/>
    </row>
    <row r="2653" spans="2:16" ht="15">
      <c r="B2653" s="204"/>
      <c r="C2653" s="245" t="s">
        <v>4577</v>
      </c>
      <c r="D2653" s="1432" t="s">
        <v>4578</v>
      </c>
      <c r="E2653" s="1433"/>
      <c r="F2653" s="1433"/>
      <c r="G2653" s="1433"/>
      <c r="H2653" s="1433"/>
      <c r="I2653" s="1433"/>
      <c r="J2653" s="1433"/>
      <c r="K2653" s="1433"/>
      <c r="L2653" s="1434"/>
      <c r="M2653" s="1435" t="s">
        <v>98</v>
      </c>
      <c r="N2653" s="1436"/>
      <c r="O2653" s="245" t="s">
        <v>4503</v>
      </c>
      <c r="P2653" s="246"/>
    </row>
    <row r="2654" spans="2:16" ht="15" thickBot="1">
      <c r="B2654" s="204"/>
      <c r="C2654" s="308">
        <f>+'presupuesto   comfanorte'!B48</f>
        <v>4.0199999999999996</v>
      </c>
      <c r="D2654" s="1437" t="str">
        <f>+'presupuesto   comfanorte'!C48</f>
        <v>MURO EN LADRILLO  A LA  VISTA- ALTURA DE   SUPERIOR  A  3 MT DEL NIVEL  DE RAZANTE</v>
      </c>
      <c r="E2654" s="1438"/>
      <c r="F2654" s="1438"/>
      <c r="G2654" s="1438"/>
      <c r="H2654" s="1438"/>
      <c r="I2654" s="1438"/>
      <c r="J2654" s="1438"/>
      <c r="K2654" s="1438"/>
      <c r="L2654" s="1439"/>
      <c r="M2654" s="1628" t="str">
        <f>+'presupuesto   comfanorte'!D48</f>
        <v>M2</v>
      </c>
      <c r="N2654" s="1439"/>
      <c r="O2654" s="247">
        <f>+'presupuesto   comfanorte'!E48</f>
        <v>658.55250000000001</v>
      </c>
      <c r="P2654" s="248"/>
    </row>
    <row r="2655" spans="2:16">
      <c r="B2655" s="204"/>
      <c r="C2655" s="1440" t="s">
        <v>4494</v>
      </c>
      <c r="D2655" s="1441"/>
      <c r="E2655" s="1441"/>
      <c r="F2655" s="1441"/>
      <c r="G2655" s="1441"/>
      <c r="H2655" s="1441"/>
      <c r="I2655" s="1441"/>
      <c r="J2655" s="1441"/>
      <c r="K2655" s="1441"/>
      <c r="L2655" s="1441"/>
      <c r="M2655" s="1441"/>
      <c r="N2655" s="1441"/>
      <c r="O2655" s="1442"/>
      <c r="P2655" s="249"/>
    </row>
    <row r="2656" spans="2:16">
      <c r="B2656" s="204"/>
      <c r="C2656" s="1443"/>
      <c r="D2656" s="1444"/>
      <c r="E2656" s="1444"/>
      <c r="F2656" s="1444"/>
      <c r="G2656" s="1444"/>
      <c r="H2656" s="1444"/>
      <c r="I2656" s="1444"/>
      <c r="J2656" s="1444"/>
      <c r="K2656" s="1444"/>
      <c r="L2656" s="1444"/>
      <c r="M2656" s="1444"/>
      <c r="N2656" s="1444"/>
      <c r="O2656" s="1445"/>
      <c r="P2656" s="249"/>
    </row>
    <row r="2657" spans="2:16" ht="13.5" thickBot="1">
      <c r="B2657" s="204"/>
      <c r="C2657" s="1446"/>
      <c r="D2657" s="1447"/>
      <c r="E2657" s="1447"/>
      <c r="F2657" s="1447"/>
      <c r="G2657" s="1447"/>
      <c r="H2657" s="1447"/>
      <c r="I2657" s="1447"/>
      <c r="J2657" s="1447"/>
      <c r="K2657" s="1447"/>
      <c r="L2657" s="1447"/>
      <c r="M2657" s="1447"/>
      <c r="N2657" s="1447"/>
      <c r="O2657" s="1448"/>
      <c r="P2657" s="249"/>
    </row>
    <row r="2658" spans="2:16" ht="15">
      <c r="B2658" s="204"/>
      <c r="C2658" s="1393" t="s">
        <v>4578</v>
      </c>
      <c r="D2658" s="1394"/>
      <c r="E2658" s="1394"/>
      <c r="F2658" s="1394"/>
      <c r="G2658" s="1395"/>
      <c r="H2658" s="1396" t="s">
        <v>4627</v>
      </c>
      <c r="I2658" s="1395"/>
      <c r="J2658" s="1396" t="s">
        <v>4628</v>
      </c>
      <c r="K2658" s="1395"/>
      <c r="L2658" s="251" t="s">
        <v>4629</v>
      </c>
      <c r="M2658" s="1396" t="s">
        <v>4496</v>
      </c>
      <c r="N2658" s="1395"/>
      <c r="O2658" s="252" t="s">
        <v>4630</v>
      </c>
      <c r="P2658" s="253"/>
    </row>
    <row r="2659" spans="2:16" ht="14.25">
      <c r="B2659" s="204"/>
      <c r="C2659" s="1397"/>
      <c r="D2659" s="1398"/>
      <c r="E2659" s="1398"/>
      <c r="F2659" s="1398"/>
      <c r="G2659" s="1399"/>
      <c r="H2659" s="1449"/>
      <c r="I2659" s="1399"/>
      <c r="J2659" s="1449"/>
      <c r="K2659" s="1399"/>
      <c r="L2659" s="255"/>
      <c r="M2659" s="1410"/>
      <c r="N2659" s="1451"/>
      <c r="O2659" s="256"/>
      <c r="P2659" s="257"/>
    </row>
    <row r="2660" spans="2:16" ht="14.25">
      <c r="B2660" s="204"/>
      <c r="C2660" s="1663" t="str">
        <f>+'BASE MAQ. Y EQ.'!C71</f>
        <v>Andamio  tubular  comun</v>
      </c>
      <c r="D2660" s="1406"/>
      <c r="E2660" s="1406"/>
      <c r="F2660" s="1406"/>
      <c r="G2660" s="1407"/>
      <c r="H2660" s="1450"/>
      <c r="I2660" s="1451"/>
      <c r="J2660" s="1452"/>
      <c r="K2660" s="1407"/>
      <c r="L2660" s="255">
        <v>90000</v>
      </c>
      <c r="M2660" s="1410">
        <v>3</v>
      </c>
      <c r="N2660" s="1451"/>
      <c r="O2660" s="256">
        <f>+L2660/M2660</f>
        <v>30000</v>
      </c>
      <c r="P2660" s="257"/>
    </row>
    <row r="2661" spans="2:16" ht="14.25">
      <c r="B2661" s="204"/>
      <c r="C2661" s="1405"/>
      <c r="D2661" s="1406"/>
      <c r="E2661" s="1406"/>
      <c r="F2661" s="1406"/>
      <c r="G2661" s="1407"/>
      <c r="H2661" s="1450"/>
      <c r="I2661" s="1451"/>
      <c r="J2661" s="1452"/>
      <c r="K2661" s="1407"/>
      <c r="L2661" s="255"/>
      <c r="M2661" s="1450"/>
      <c r="N2661" s="1451"/>
      <c r="O2661" s="256"/>
      <c r="P2661" s="257"/>
    </row>
    <row r="2662" spans="2:16" ht="15" thickBot="1">
      <c r="B2662" s="204"/>
      <c r="C2662" s="1412" t="s">
        <v>4657</v>
      </c>
      <c r="D2662" s="1413"/>
      <c r="E2662" s="1413"/>
      <c r="F2662" s="1413"/>
      <c r="G2662" s="1414"/>
      <c r="H2662" s="1415"/>
      <c r="I2662" s="1414"/>
      <c r="J2662" s="1415"/>
      <c r="K2662" s="1414"/>
      <c r="L2662" s="260"/>
      <c r="M2662" s="1416">
        <v>0.05</v>
      </c>
      <c r="N2662" s="1417"/>
      <c r="O2662" s="256">
        <f>+M2662*O2692</f>
        <v>2418.4915000000001</v>
      </c>
      <c r="P2662" s="257"/>
    </row>
    <row r="2663" spans="2:16" ht="15.75" thickBot="1">
      <c r="B2663" s="204"/>
      <c r="C2663" s="1370" t="s">
        <v>4631</v>
      </c>
      <c r="D2663" s="1371"/>
      <c r="E2663" s="1371"/>
      <c r="F2663" s="1371"/>
      <c r="G2663" s="1371"/>
      <c r="H2663" s="1371"/>
      <c r="I2663" s="1371"/>
      <c r="J2663" s="1371"/>
      <c r="K2663" s="1371"/>
      <c r="L2663" s="1371"/>
      <c r="M2663" s="1371"/>
      <c r="N2663" s="1372"/>
      <c r="O2663" s="261">
        <f>+ROUND(O2659+O2662+O2660,2)</f>
        <v>32418.49</v>
      </c>
      <c r="P2663" s="262"/>
    </row>
    <row r="2664" spans="2:16">
      <c r="B2664" s="204"/>
      <c r="C2664" s="1400" t="s">
        <v>4632</v>
      </c>
      <c r="D2664" s="1401"/>
      <c r="E2664" s="1401"/>
      <c r="F2664" s="1401"/>
      <c r="G2664" s="1401"/>
      <c r="H2664" s="1401"/>
      <c r="I2664" s="1401"/>
      <c r="J2664" s="1401"/>
      <c r="K2664" s="1401"/>
      <c r="L2664" s="1401"/>
      <c r="M2664" s="1401"/>
      <c r="N2664" s="1401"/>
      <c r="O2664" s="1402"/>
      <c r="P2664" s="249"/>
    </row>
    <row r="2665" spans="2:16">
      <c r="B2665" s="204"/>
      <c r="C2665" s="1387"/>
      <c r="D2665" s="1388"/>
      <c r="E2665" s="1388"/>
      <c r="F2665" s="1388"/>
      <c r="G2665" s="1388"/>
      <c r="H2665" s="1388"/>
      <c r="I2665" s="1388"/>
      <c r="J2665" s="1388"/>
      <c r="K2665" s="1388"/>
      <c r="L2665" s="1388"/>
      <c r="M2665" s="1388"/>
      <c r="N2665" s="1388"/>
      <c r="O2665" s="1389"/>
      <c r="P2665" s="249"/>
    </row>
    <row r="2666" spans="2:16" ht="13.5" thickBot="1">
      <c r="B2666" s="204"/>
      <c r="C2666" s="1387"/>
      <c r="D2666" s="1388"/>
      <c r="E2666" s="1388"/>
      <c r="F2666" s="1388"/>
      <c r="G2666" s="1388"/>
      <c r="H2666" s="1388"/>
      <c r="I2666" s="1388"/>
      <c r="J2666" s="1388"/>
      <c r="K2666" s="1388"/>
      <c r="L2666" s="1388"/>
      <c r="M2666" s="1388"/>
      <c r="N2666" s="1388"/>
      <c r="O2666" s="1389"/>
      <c r="P2666" s="249"/>
    </row>
    <row r="2667" spans="2:16" ht="15">
      <c r="B2667" s="204"/>
      <c r="C2667" s="1418" t="s">
        <v>4578</v>
      </c>
      <c r="D2667" s="1419"/>
      <c r="E2667" s="1419"/>
      <c r="F2667" s="1419"/>
      <c r="G2667" s="1419"/>
      <c r="H2667" s="1419"/>
      <c r="I2667" s="1419"/>
      <c r="J2667" s="1419"/>
      <c r="K2667" s="251" t="s">
        <v>98</v>
      </c>
      <c r="L2667" s="251" t="s">
        <v>4503</v>
      </c>
      <c r="M2667" s="1419" t="s">
        <v>4633</v>
      </c>
      <c r="N2667" s="1419"/>
      <c r="O2667" s="252" t="s">
        <v>4630</v>
      </c>
      <c r="P2667" s="253"/>
    </row>
    <row r="2668" spans="2:16" ht="14.25">
      <c r="B2668" s="204"/>
      <c r="C2668" s="1420" t="s">
        <v>5267</v>
      </c>
      <c r="D2668" s="1421"/>
      <c r="E2668" s="1421"/>
      <c r="F2668" s="1421"/>
      <c r="G2668" s="1421"/>
      <c r="H2668" s="1421"/>
      <c r="I2668" s="1421"/>
      <c r="J2668" s="1421"/>
      <c r="K2668" s="312" t="s">
        <v>5</v>
      </c>
      <c r="L2668" s="265">
        <v>0.02</v>
      </c>
      <c r="M2668" s="1422">
        <f>'mortero  1-3'!I45</f>
        <v>642332</v>
      </c>
      <c r="N2668" s="1422"/>
      <c r="O2668" s="256">
        <f>M2668*L2668</f>
        <v>12846.64</v>
      </c>
      <c r="P2668" s="257"/>
    </row>
    <row r="2669" spans="2:16" ht="14.25">
      <c r="B2669" s="204"/>
      <c r="C2669" s="1420" t="str">
        <f>'BASE MAT'!D800</f>
        <v>Ladrillo de obra</v>
      </c>
      <c r="D2669" s="1421"/>
      <c r="E2669" s="1421"/>
      <c r="F2669" s="1421"/>
      <c r="G2669" s="1421"/>
      <c r="H2669" s="1421"/>
      <c r="I2669" s="1421"/>
      <c r="J2669" s="1421"/>
      <c r="K2669" s="312" t="s">
        <v>3</v>
      </c>
      <c r="L2669" s="313">
        <v>69</v>
      </c>
      <c r="M2669" s="1422">
        <f>'BASE MAT'!E800</f>
        <v>1000</v>
      </c>
      <c r="N2669" s="1422"/>
      <c r="O2669" s="256">
        <f>M2669*L2669</f>
        <v>69000</v>
      </c>
      <c r="P2669" s="257"/>
    </row>
    <row r="2670" spans="2:16" ht="14.25">
      <c r="B2670" s="204"/>
      <c r="C2670" s="1423"/>
      <c r="D2670" s="1424"/>
      <c r="E2670" s="1424"/>
      <c r="F2670" s="1424"/>
      <c r="G2670" s="1424"/>
      <c r="H2670" s="1424"/>
      <c r="I2670" s="1424"/>
      <c r="J2670" s="1424"/>
      <c r="K2670" s="312"/>
      <c r="L2670" s="313"/>
      <c r="M2670" s="1422"/>
      <c r="N2670" s="1422"/>
      <c r="O2670" s="256"/>
      <c r="P2670" s="257"/>
    </row>
    <row r="2671" spans="2:16" ht="14.25">
      <c r="B2671" s="204"/>
      <c r="C2671" s="1420"/>
      <c r="D2671" s="1421"/>
      <c r="E2671" s="1421"/>
      <c r="F2671" s="1421"/>
      <c r="G2671" s="1421"/>
      <c r="H2671" s="1421"/>
      <c r="I2671" s="1421"/>
      <c r="J2671" s="1421"/>
      <c r="K2671" s="312"/>
      <c r="L2671" s="313"/>
      <c r="M2671" s="1422"/>
      <c r="N2671" s="1422"/>
      <c r="O2671" s="256"/>
      <c r="P2671" s="257"/>
    </row>
    <row r="2672" spans="2:16" ht="14.25">
      <c r="B2672" s="204"/>
      <c r="C2672" s="1423"/>
      <c r="D2672" s="1424"/>
      <c r="E2672" s="1424"/>
      <c r="F2672" s="1424"/>
      <c r="G2672" s="1424"/>
      <c r="H2672" s="1424"/>
      <c r="I2672" s="1424"/>
      <c r="J2672" s="1424"/>
      <c r="K2672" s="312"/>
      <c r="L2672" s="313"/>
      <c r="M2672" s="1425"/>
      <c r="N2672" s="1426"/>
      <c r="O2672" s="256">
        <f t="shared" ref="O2672:O2675" si="12">+ROUND(L2672*M2672,2)</f>
        <v>0</v>
      </c>
      <c r="P2672" s="257"/>
    </row>
    <row r="2673" spans="2:16" ht="14.25">
      <c r="B2673" s="204"/>
      <c r="C2673" s="1405"/>
      <c r="D2673" s="1406"/>
      <c r="E2673" s="1406"/>
      <c r="F2673" s="1406"/>
      <c r="G2673" s="1406"/>
      <c r="H2673" s="1406"/>
      <c r="I2673" s="1406"/>
      <c r="J2673" s="1407"/>
      <c r="K2673" s="312"/>
      <c r="L2673" s="313"/>
      <c r="M2673" s="1425"/>
      <c r="N2673" s="1426"/>
      <c r="O2673" s="256">
        <f t="shared" si="12"/>
        <v>0</v>
      </c>
      <c r="P2673" s="257"/>
    </row>
    <row r="2674" spans="2:16" ht="14.25">
      <c r="B2674" s="204"/>
      <c r="C2674" s="1423"/>
      <c r="D2674" s="1424"/>
      <c r="E2674" s="1424"/>
      <c r="F2674" s="1424"/>
      <c r="G2674" s="1424"/>
      <c r="H2674" s="1424"/>
      <c r="I2674" s="1424"/>
      <c r="J2674" s="1424"/>
      <c r="K2674" s="312"/>
      <c r="L2674" s="313"/>
      <c r="M2674" s="1425"/>
      <c r="N2674" s="1426"/>
      <c r="O2674" s="256">
        <f t="shared" si="12"/>
        <v>0</v>
      </c>
      <c r="P2674" s="257"/>
    </row>
    <row r="2675" spans="2:16" ht="14.25">
      <c r="B2675" s="204"/>
      <c r="C2675" s="1423"/>
      <c r="D2675" s="1424"/>
      <c r="E2675" s="1424"/>
      <c r="F2675" s="1424"/>
      <c r="G2675" s="1424"/>
      <c r="H2675" s="1424"/>
      <c r="I2675" s="1424"/>
      <c r="J2675" s="1424"/>
      <c r="K2675" s="312"/>
      <c r="L2675" s="313"/>
      <c r="M2675" s="1425"/>
      <c r="N2675" s="1426"/>
      <c r="O2675" s="256">
        <f t="shared" si="12"/>
        <v>0</v>
      </c>
      <c r="P2675" s="257"/>
    </row>
    <row r="2676" spans="2:16" ht="15.75" thickBot="1">
      <c r="B2676" s="204"/>
      <c r="C2676" s="1385" t="s">
        <v>4631</v>
      </c>
      <c r="D2676" s="1386"/>
      <c r="E2676" s="1386"/>
      <c r="F2676" s="1386"/>
      <c r="G2676" s="1386"/>
      <c r="H2676" s="1386"/>
      <c r="I2676" s="1386"/>
      <c r="J2676" s="1386"/>
      <c r="K2676" s="1386"/>
      <c r="L2676" s="1386"/>
      <c r="M2676" s="1386"/>
      <c r="N2676" s="1386"/>
      <c r="O2676" s="267">
        <f>ROUND(SUM(O2668:O2675),2)</f>
        <v>81846.64</v>
      </c>
      <c r="P2676" s="257"/>
    </row>
    <row r="2677" spans="2:16">
      <c r="B2677" s="204"/>
      <c r="C2677" s="1387" t="s">
        <v>4634</v>
      </c>
      <c r="D2677" s="1388"/>
      <c r="E2677" s="1388"/>
      <c r="F2677" s="1388"/>
      <c r="G2677" s="1388"/>
      <c r="H2677" s="1388"/>
      <c r="I2677" s="1388"/>
      <c r="J2677" s="1388"/>
      <c r="K2677" s="1388"/>
      <c r="L2677" s="1388"/>
      <c r="M2677" s="1388"/>
      <c r="N2677" s="1388"/>
      <c r="O2677" s="1389"/>
      <c r="P2677" s="249"/>
    </row>
    <row r="2678" spans="2:16">
      <c r="B2678" s="204"/>
      <c r="C2678" s="1387"/>
      <c r="D2678" s="1388"/>
      <c r="E2678" s="1388"/>
      <c r="F2678" s="1388"/>
      <c r="G2678" s="1388"/>
      <c r="H2678" s="1388"/>
      <c r="I2678" s="1388"/>
      <c r="J2678" s="1388"/>
      <c r="K2678" s="1388"/>
      <c r="L2678" s="1388"/>
      <c r="M2678" s="1388"/>
      <c r="N2678" s="1388"/>
      <c r="O2678" s="1389"/>
      <c r="P2678" s="249"/>
    </row>
    <row r="2679" spans="2:16" ht="13.5" thickBot="1">
      <c r="B2679" s="204"/>
      <c r="C2679" s="1390"/>
      <c r="D2679" s="1391"/>
      <c r="E2679" s="1391"/>
      <c r="F2679" s="1391"/>
      <c r="G2679" s="1391"/>
      <c r="H2679" s="1391"/>
      <c r="I2679" s="1391"/>
      <c r="J2679" s="1391"/>
      <c r="K2679" s="1391"/>
      <c r="L2679" s="1391"/>
      <c r="M2679" s="1391"/>
      <c r="N2679" s="1391"/>
      <c r="O2679" s="1392"/>
      <c r="P2679" s="249"/>
    </row>
    <row r="2680" spans="2:16" ht="17.25">
      <c r="B2680" s="204"/>
      <c r="C2680" s="1393" t="s">
        <v>4635</v>
      </c>
      <c r="D2680" s="1394"/>
      <c r="E2680" s="1394"/>
      <c r="F2680" s="1394"/>
      <c r="G2680" s="1394"/>
      <c r="H2680" s="1394"/>
      <c r="I2680" s="1395"/>
      <c r="J2680" s="251" t="s">
        <v>4636</v>
      </c>
      <c r="K2680" s="263" t="s">
        <v>4506</v>
      </c>
      <c r="L2680" s="269" t="s">
        <v>4637</v>
      </c>
      <c r="M2680" s="1396" t="s">
        <v>4248</v>
      </c>
      <c r="N2680" s="1395"/>
      <c r="O2680" s="252" t="s">
        <v>4630</v>
      </c>
      <c r="P2680" s="253"/>
    </row>
    <row r="2681" spans="2:16" ht="15" thickBot="1">
      <c r="B2681" s="204"/>
      <c r="C2681" s="1397"/>
      <c r="D2681" s="1398"/>
      <c r="E2681" s="1398"/>
      <c r="F2681" s="1398"/>
      <c r="G2681" s="1398"/>
      <c r="H2681" s="1398"/>
      <c r="I2681" s="1399"/>
      <c r="J2681" s="270"/>
      <c r="K2681" s="271"/>
      <c r="L2681" s="270"/>
      <c r="M2681" s="1368"/>
      <c r="N2681" s="1369"/>
      <c r="O2681" s="256"/>
      <c r="P2681" s="257"/>
    </row>
    <row r="2682" spans="2:16" ht="15" thickBot="1">
      <c r="B2682" s="204"/>
      <c r="C2682" s="1397"/>
      <c r="D2682" s="1398"/>
      <c r="E2682" s="1398"/>
      <c r="F2682" s="1398"/>
      <c r="G2682" s="1398"/>
      <c r="H2682" s="1398"/>
      <c r="I2682" s="1399"/>
      <c r="J2682" s="322"/>
      <c r="K2682" s="271"/>
      <c r="L2682" s="270"/>
      <c r="M2682" s="1368"/>
      <c r="N2682" s="1369"/>
      <c r="O2682" s="256"/>
      <c r="P2682" s="257"/>
    </row>
    <row r="2683" spans="2:16" ht="15.75" thickBot="1">
      <c r="B2683" s="204"/>
      <c r="C2683" s="1370" t="s">
        <v>4631</v>
      </c>
      <c r="D2683" s="1371"/>
      <c r="E2683" s="1371"/>
      <c r="F2683" s="1371"/>
      <c r="G2683" s="1371"/>
      <c r="H2683" s="1371"/>
      <c r="I2683" s="1371"/>
      <c r="J2683" s="1371"/>
      <c r="K2683" s="1371"/>
      <c r="L2683" s="1371"/>
      <c r="M2683" s="1371"/>
      <c r="N2683" s="1372"/>
      <c r="O2683" s="261">
        <f>+ROUND(O2681+O2682,2)</f>
        <v>0</v>
      </c>
      <c r="P2683" s="262"/>
    </row>
    <row r="2684" spans="2:16">
      <c r="B2684" s="204"/>
      <c r="C2684" s="1400" t="s">
        <v>4638</v>
      </c>
      <c r="D2684" s="1401"/>
      <c r="E2684" s="1401"/>
      <c r="F2684" s="1401"/>
      <c r="G2684" s="1401"/>
      <c r="H2684" s="1401"/>
      <c r="I2684" s="1401"/>
      <c r="J2684" s="1401"/>
      <c r="K2684" s="1401"/>
      <c r="L2684" s="1401"/>
      <c r="M2684" s="1401"/>
      <c r="N2684" s="1401"/>
      <c r="O2684" s="1402"/>
      <c r="P2684" s="249"/>
    </row>
    <row r="2685" spans="2:16">
      <c r="B2685" s="204"/>
      <c r="C2685" s="1387"/>
      <c r="D2685" s="1388"/>
      <c r="E2685" s="1388"/>
      <c r="F2685" s="1388"/>
      <c r="G2685" s="1388"/>
      <c r="H2685" s="1388"/>
      <c r="I2685" s="1388"/>
      <c r="J2685" s="1388"/>
      <c r="K2685" s="1388"/>
      <c r="L2685" s="1388"/>
      <c r="M2685" s="1388"/>
      <c r="N2685" s="1388"/>
      <c r="O2685" s="1389"/>
      <c r="P2685" s="249"/>
    </row>
    <row r="2686" spans="2:16" ht="13.5" thickBot="1">
      <c r="B2686" s="204"/>
      <c r="C2686" s="1390"/>
      <c r="D2686" s="1391"/>
      <c r="E2686" s="1391"/>
      <c r="F2686" s="1391"/>
      <c r="G2686" s="1391"/>
      <c r="H2686" s="1391"/>
      <c r="I2686" s="1391"/>
      <c r="J2686" s="1391"/>
      <c r="K2686" s="1391"/>
      <c r="L2686" s="1391"/>
      <c r="M2686" s="1391"/>
      <c r="N2686" s="1391"/>
      <c r="O2686" s="1392"/>
      <c r="P2686" s="249"/>
    </row>
    <row r="2687" spans="2:16" ht="30">
      <c r="B2687" s="204"/>
      <c r="C2687" s="1393" t="s">
        <v>4639</v>
      </c>
      <c r="D2687" s="1394"/>
      <c r="E2687" s="1394"/>
      <c r="F2687" s="1394"/>
      <c r="G2687" s="1394"/>
      <c r="H2687" s="1394"/>
      <c r="I2687" s="1395"/>
      <c r="J2687" s="251" t="s">
        <v>4510</v>
      </c>
      <c r="K2687" s="324" t="s">
        <v>65</v>
      </c>
      <c r="L2687" s="276" t="s">
        <v>4512</v>
      </c>
      <c r="M2687" s="1403" t="s">
        <v>4496</v>
      </c>
      <c r="N2687" s="1404"/>
      <c r="O2687" s="278" t="s">
        <v>4630</v>
      </c>
      <c r="P2687" s="279"/>
    </row>
    <row r="2688" spans="2:16" ht="14.25">
      <c r="B2688" s="204"/>
      <c r="C2688" s="1405" t="str">
        <f>+'BASE M.O.'!D16</f>
        <v>Cuadrilla tipo 1(1 oficial + 1 ayudante)</v>
      </c>
      <c r="D2688" s="1406"/>
      <c r="E2688" s="1406"/>
      <c r="F2688" s="1406"/>
      <c r="G2688" s="1406"/>
      <c r="H2688" s="1406"/>
      <c r="I2688" s="1407"/>
      <c r="J2688" s="280">
        <f>+'BASE M.O.'!E16</f>
        <v>125667.5</v>
      </c>
      <c r="K2688" s="280">
        <f>+'BASE M.O.'!F16</f>
        <v>2.3094184916435125</v>
      </c>
      <c r="L2688" s="280">
        <f>+'BASE M.O.'!G16</f>
        <v>290219</v>
      </c>
      <c r="M2688" s="1408">
        <v>6</v>
      </c>
      <c r="N2688" s="1409"/>
      <c r="O2688" s="309">
        <f>+L2688/M2688</f>
        <v>48369.833333333336</v>
      </c>
      <c r="P2688" s="282"/>
    </row>
    <row r="2689" spans="2:16" ht="14.25">
      <c r="B2689" s="204"/>
      <c r="C2689" s="1405"/>
      <c r="D2689" s="1406"/>
      <c r="E2689" s="1406"/>
      <c r="F2689" s="1406"/>
      <c r="G2689" s="1406"/>
      <c r="H2689" s="1406"/>
      <c r="I2689" s="1407"/>
      <c r="J2689" s="280"/>
      <c r="K2689" s="287"/>
      <c r="L2689" s="280"/>
      <c r="M2689" s="1408"/>
      <c r="N2689" s="1409"/>
      <c r="O2689" s="309"/>
      <c r="P2689" s="282"/>
    </row>
    <row r="2690" spans="2:16" ht="14.25">
      <c r="B2690" s="204"/>
      <c r="C2690" s="1405"/>
      <c r="D2690" s="1406"/>
      <c r="E2690" s="1406"/>
      <c r="F2690" s="1406"/>
      <c r="G2690" s="1406"/>
      <c r="H2690" s="1406"/>
      <c r="I2690" s="1407"/>
      <c r="J2690" s="280">
        <f>+'BASE M.O.'!E4728</f>
        <v>0</v>
      </c>
      <c r="K2690" s="311"/>
      <c r="L2690" s="281">
        <f>+'BASE M.O.'!G4728</f>
        <v>0</v>
      </c>
      <c r="M2690" s="1410"/>
      <c r="N2690" s="1411"/>
      <c r="O2690" s="309"/>
      <c r="P2690" s="282"/>
    </row>
    <row r="2691" spans="2:16" ht="15" thickBot="1">
      <c r="B2691" s="204"/>
      <c r="C2691" s="1365"/>
      <c r="D2691" s="1366"/>
      <c r="E2691" s="1366"/>
      <c r="F2691" s="1366"/>
      <c r="G2691" s="1366"/>
      <c r="H2691" s="1366"/>
      <c r="I2691" s="1367"/>
      <c r="J2691" s="272"/>
      <c r="K2691" s="273"/>
      <c r="L2691" s="272"/>
      <c r="M2691" s="1368"/>
      <c r="N2691" s="1369"/>
      <c r="O2691" s="274"/>
      <c r="P2691" s="257"/>
    </row>
    <row r="2692" spans="2:16" ht="15.75" thickBot="1">
      <c r="B2692" s="204"/>
      <c r="C2692" s="1370" t="s">
        <v>4631</v>
      </c>
      <c r="D2692" s="1371"/>
      <c r="E2692" s="1371"/>
      <c r="F2692" s="1371"/>
      <c r="G2692" s="1371"/>
      <c r="H2692" s="1371"/>
      <c r="I2692" s="1371"/>
      <c r="J2692" s="1371"/>
      <c r="K2692" s="1371"/>
      <c r="L2692" s="1371"/>
      <c r="M2692" s="1371"/>
      <c r="N2692" s="1372"/>
      <c r="O2692" s="268">
        <f>ROUND(SUM(O2688:O2691),2)</f>
        <v>48369.83</v>
      </c>
      <c r="P2692" s="257"/>
    </row>
    <row r="2693" spans="2:16" ht="15" thickBot="1">
      <c r="B2693" s="204"/>
      <c r="C2693" s="243"/>
      <c r="D2693" s="212"/>
      <c r="E2693" s="212"/>
      <c r="F2693" s="212"/>
      <c r="G2693" s="212"/>
      <c r="H2693" s="212"/>
      <c r="I2693" s="212"/>
      <c r="J2693" s="212"/>
      <c r="K2693" s="212"/>
      <c r="L2693" s="212"/>
      <c r="M2693" s="212"/>
      <c r="N2693" s="212"/>
      <c r="O2693" s="244"/>
      <c r="P2693" s="205"/>
    </row>
    <row r="2694" spans="2:16" ht="15.75" thickBot="1">
      <c r="B2694" s="204"/>
      <c r="C2694" s="1373" t="s">
        <v>4640</v>
      </c>
      <c r="D2694" s="1374"/>
      <c r="E2694" s="1374"/>
      <c r="F2694" s="1374"/>
      <c r="G2694" s="1374"/>
      <c r="H2694" s="1374"/>
      <c r="I2694" s="1374"/>
      <c r="J2694" s="1374"/>
      <c r="K2694" s="1374"/>
      <c r="L2694" s="1374"/>
      <c r="M2694" s="1374"/>
      <c r="N2694" s="1375"/>
      <c r="O2694" s="283">
        <f>+ROUND(O2692+O2683+O2676+O2663,2)</f>
        <v>162634.96</v>
      </c>
      <c r="P2694" s="284"/>
    </row>
    <row r="2695" spans="2:16" ht="14.45" customHeight="1">
      <c r="B2695" s="204"/>
      <c r="C2695" s="1376" t="s">
        <v>5351</v>
      </c>
      <c r="D2695" s="1377"/>
      <c r="E2695" s="1377"/>
      <c r="F2695" s="1377"/>
      <c r="G2695" s="1377"/>
      <c r="H2695" s="1377"/>
      <c r="I2695" s="1377"/>
      <c r="J2695" s="1377"/>
      <c r="K2695" s="1377"/>
      <c r="L2695" s="1377"/>
      <c r="M2695" s="1377"/>
      <c r="N2695" s="1377"/>
      <c r="O2695" s="1378"/>
      <c r="P2695" s="284"/>
    </row>
    <row r="2696" spans="2:16" ht="14.45" customHeight="1">
      <c r="B2696" s="204"/>
      <c r="C2696" s="1379"/>
      <c r="D2696" s="1380"/>
      <c r="E2696" s="1380"/>
      <c r="F2696" s="1380"/>
      <c r="G2696" s="1380"/>
      <c r="H2696" s="1380"/>
      <c r="I2696" s="1380"/>
      <c r="J2696" s="1380"/>
      <c r="K2696" s="1380"/>
      <c r="L2696" s="1380"/>
      <c r="M2696" s="1380"/>
      <c r="N2696" s="1380"/>
      <c r="O2696" s="1381"/>
      <c r="P2696" s="284"/>
    </row>
    <row r="2697" spans="2:16" ht="14.45" customHeight="1">
      <c r="B2697" s="204"/>
      <c r="C2697" s="1379"/>
      <c r="D2697" s="1380"/>
      <c r="E2697" s="1380"/>
      <c r="F2697" s="1380"/>
      <c r="G2697" s="1380"/>
      <c r="H2697" s="1380"/>
      <c r="I2697" s="1380"/>
      <c r="J2697" s="1380"/>
      <c r="K2697" s="1380"/>
      <c r="L2697" s="1380"/>
      <c r="M2697" s="1380"/>
      <c r="N2697" s="1380"/>
      <c r="O2697" s="1381"/>
      <c r="P2697" s="284"/>
    </row>
    <row r="2698" spans="2:16" ht="14.45" customHeight="1" thickBot="1">
      <c r="B2698" s="204"/>
      <c r="C2698" s="1382"/>
      <c r="D2698" s="1383"/>
      <c r="E2698" s="1383"/>
      <c r="F2698" s="1383"/>
      <c r="G2698" s="1383"/>
      <c r="H2698" s="1383"/>
      <c r="I2698" s="1383"/>
      <c r="J2698" s="1383"/>
      <c r="K2698" s="1383"/>
      <c r="L2698" s="1383"/>
      <c r="M2698" s="1383"/>
      <c r="N2698" s="1383"/>
      <c r="O2698" s="1384"/>
      <c r="P2698" s="284"/>
    </row>
    <row r="2699" spans="2:16" ht="13.5" thickBot="1">
      <c r="B2699" s="305"/>
      <c r="C2699" s="306"/>
      <c r="D2699" s="306"/>
      <c r="E2699" s="306"/>
      <c r="F2699" s="306"/>
      <c r="G2699" s="306"/>
      <c r="H2699" s="306"/>
      <c r="I2699" s="306"/>
      <c r="J2699" s="306"/>
      <c r="K2699" s="306"/>
      <c r="L2699" s="306"/>
      <c r="M2699" s="306"/>
      <c r="N2699" s="306"/>
      <c r="O2699" s="306"/>
      <c r="P2699" s="307"/>
    </row>
    <row r="2700" spans="2:16" ht="13.5" thickTop="1"/>
    <row r="2701" spans="2:16" ht="13.5" thickBot="1"/>
    <row r="2702" spans="2:16" ht="13.5" thickTop="1">
      <c r="B2702" s="201"/>
      <c r="C2702" s="202"/>
      <c r="D2702" s="202"/>
      <c r="E2702" s="202"/>
      <c r="F2702" s="202"/>
      <c r="G2702" s="202"/>
      <c r="H2702" s="202"/>
      <c r="I2702" s="202"/>
      <c r="J2702" s="202"/>
      <c r="K2702" s="202"/>
      <c r="L2702" s="202"/>
      <c r="M2702" s="202"/>
      <c r="N2702" s="202"/>
      <c r="O2702" s="202"/>
      <c r="P2702" s="203"/>
    </row>
    <row r="2703" spans="2:16" ht="15" thickBot="1">
      <c r="B2703" s="204"/>
      <c r="C2703" s="212"/>
      <c r="D2703" s="212"/>
      <c r="E2703" s="212"/>
      <c r="F2703" s="212"/>
      <c r="G2703" s="212"/>
      <c r="H2703" s="212"/>
      <c r="I2703" s="212"/>
      <c r="J2703" s="212"/>
      <c r="K2703" s="212"/>
      <c r="L2703" s="212"/>
      <c r="M2703" s="212"/>
      <c r="N2703" s="212"/>
      <c r="O2703" s="212"/>
      <c r="P2703" s="205"/>
    </row>
    <row r="2704" spans="2:16" ht="17.45" customHeight="1">
      <c r="B2704" s="204"/>
      <c r="C2704" s="1469" t="str">
        <f>+credenciales!$B$36</f>
        <v xml:space="preserve">ANÁLISIS DE PRECIOS UNITARIOS </v>
      </c>
      <c r="D2704" s="1470"/>
      <c r="E2704" s="1470"/>
      <c r="F2704" s="1470"/>
      <c r="G2704" s="1470"/>
      <c r="H2704" s="1470"/>
      <c r="I2704" s="1470"/>
      <c r="J2704" s="1470"/>
      <c r="K2704" s="1471"/>
      <c r="L2704" s="1478"/>
      <c r="M2704" s="1479"/>
      <c r="N2704" s="1479"/>
      <c r="O2704" s="1480"/>
      <c r="P2704" s="214"/>
    </row>
    <row r="2705" spans="2:16" ht="17.45" customHeight="1">
      <c r="B2705" s="204"/>
      <c r="C2705" s="1472"/>
      <c r="D2705" s="1473"/>
      <c r="E2705" s="1473"/>
      <c r="F2705" s="1473"/>
      <c r="G2705" s="1473"/>
      <c r="H2705" s="1473"/>
      <c r="I2705" s="1473"/>
      <c r="J2705" s="1473"/>
      <c r="K2705" s="1474"/>
      <c r="L2705" s="1481"/>
      <c r="M2705" s="1482"/>
      <c r="N2705" s="1482"/>
      <c r="O2705" s="1483"/>
      <c r="P2705" s="214"/>
    </row>
    <row r="2706" spans="2:16" ht="17.45" customHeight="1">
      <c r="B2706" s="204"/>
      <c r="C2706" s="1472"/>
      <c r="D2706" s="1473"/>
      <c r="E2706" s="1473"/>
      <c r="F2706" s="1473"/>
      <c r="G2706" s="1473"/>
      <c r="H2706" s="1473"/>
      <c r="I2706" s="1473"/>
      <c r="J2706" s="1473"/>
      <c r="K2706" s="1474"/>
      <c r="L2706" s="1484" t="s">
        <v>4615</v>
      </c>
      <c r="M2706" s="1486"/>
      <c r="N2706" s="1487"/>
      <c r="O2706" s="1488"/>
      <c r="P2706" s="214"/>
    </row>
    <row r="2707" spans="2:16" ht="17.45" customHeight="1">
      <c r="B2707" s="204"/>
      <c r="C2707" s="1472"/>
      <c r="D2707" s="1473"/>
      <c r="E2707" s="1473"/>
      <c r="F2707" s="1473"/>
      <c r="G2707" s="1473"/>
      <c r="H2707" s="1473"/>
      <c r="I2707" s="1473"/>
      <c r="J2707" s="1473"/>
      <c r="K2707" s="1474"/>
      <c r="L2707" s="1485"/>
      <c r="M2707" s="1489"/>
      <c r="N2707" s="1490"/>
      <c r="O2707" s="1491"/>
      <c r="P2707" s="216"/>
    </row>
    <row r="2708" spans="2:16" ht="13.9" customHeight="1">
      <c r="B2708" s="204"/>
      <c r="C2708" s="1472"/>
      <c r="D2708" s="1473"/>
      <c r="E2708" s="1473"/>
      <c r="F2708" s="1473"/>
      <c r="G2708" s="1473"/>
      <c r="H2708" s="1473"/>
      <c r="I2708" s="1473"/>
      <c r="J2708" s="1473"/>
      <c r="K2708" s="1474"/>
      <c r="L2708" s="1484" t="s">
        <v>4617</v>
      </c>
      <c r="M2708" s="1484">
        <v>1</v>
      </c>
      <c r="N2708" s="1484" t="s">
        <v>4618</v>
      </c>
      <c r="O2708" s="1493">
        <v>1</v>
      </c>
      <c r="P2708" s="214"/>
    </row>
    <row r="2709" spans="2:16" ht="13.9" customHeight="1">
      <c r="B2709" s="204"/>
      <c r="C2709" s="1472"/>
      <c r="D2709" s="1473"/>
      <c r="E2709" s="1473"/>
      <c r="F2709" s="1473"/>
      <c r="G2709" s="1473"/>
      <c r="H2709" s="1473"/>
      <c r="I2709" s="1473"/>
      <c r="J2709" s="1473"/>
      <c r="K2709" s="1474"/>
      <c r="L2709" s="1492"/>
      <c r="M2709" s="1492"/>
      <c r="N2709" s="1492"/>
      <c r="O2709" s="1494"/>
      <c r="P2709" s="214"/>
    </row>
    <row r="2710" spans="2:16" ht="17.45" customHeight="1">
      <c r="B2710" s="204"/>
      <c r="C2710" s="1475"/>
      <c r="D2710" s="1476"/>
      <c r="E2710" s="1476"/>
      <c r="F2710" s="1476"/>
      <c r="G2710" s="1476"/>
      <c r="H2710" s="1476"/>
      <c r="I2710" s="1476"/>
      <c r="J2710" s="1476"/>
      <c r="K2710" s="1477"/>
      <c r="L2710" s="1492"/>
      <c r="M2710" s="1492"/>
      <c r="N2710" s="1492"/>
      <c r="O2710" s="1494"/>
      <c r="P2710" s="214"/>
    </row>
    <row r="2711" spans="2:16" ht="15.75" thickBot="1">
      <c r="B2711" s="204"/>
      <c r="C2711" s="217"/>
      <c r="D2711" s="218"/>
      <c r="E2711" s="218"/>
      <c r="F2711" s="218"/>
      <c r="G2711" s="218"/>
      <c r="H2711" s="218"/>
      <c r="I2711" s="218"/>
      <c r="J2711" s="218"/>
      <c r="K2711" s="218"/>
      <c r="L2711" s="218"/>
      <c r="M2711" s="219"/>
      <c r="N2711" s="219"/>
      <c r="O2711" s="220"/>
      <c r="P2711" s="221"/>
    </row>
    <row r="2712" spans="2:16" ht="15">
      <c r="B2712" s="204"/>
      <c r="C2712" s="222"/>
      <c r="D2712" s="213"/>
      <c r="E2712" s="213"/>
      <c r="F2712" s="213"/>
      <c r="G2712" s="213"/>
      <c r="H2712" s="213"/>
      <c r="I2712" s="213"/>
      <c r="J2712" s="213"/>
      <c r="K2712" s="213"/>
      <c r="L2712" s="223" t="s">
        <v>4620</v>
      </c>
      <c r="M2712" s="224" t="s">
        <v>4621</v>
      </c>
      <c r="N2712" s="224" t="s">
        <v>4622</v>
      </c>
      <c r="O2712" s="225" t="s">
        <v>4623</v>
      </c>
      <c r="P2712" s="216"/>
    </row>
    <row r="2713" spans="2:16" ht="15">
      <c r="B2713" s="204"/>
      <c r="C2713" s="226"/>
      <c r="D2713" s="215"/>
      <c r="E2713" s="215"/>
      <c r="F2713" s="215"/>
      <c r="G2713" s="215"/>
      <c r="H2713" s="215"/>
      <c r="I2713" s="215"/>
      <c r="J2713" s="215"/>
      <c r="K2713" s="215"/>
      <c r="L2713" s="227"/>
      <c r="M2713" s="228"/>
      <c r="N2713" s="228"/>
      <c r="O2713" s="228"/>
      <c r="P2713" s="230"/>
    </row>
    <row r="2714" spans="2:16" ht="15">
      <c r="B2714" s="204"/>
      <c r="C2714" s="1427" t="s">
        <v>4624</v>
      </c>
      <c r="D2714" s="1428"/>
      <c r="E2714" s="1428"/>
      <c r="F2714" s="1428"/>
      <c r="G2714" s="215" t="s">
        <v>4660</v>
      </c>
      <c r="H2714" s="215"/>
      <c r="I2714" s="215" t="s">
        <v>4625</v>
      </c>
      <c r="J2714" s="212"/>
      <c r="K2714" s="215"/>
      <c r="L2714" s="227"/>
      <c r="M2714" s="212"/>
      <c r="N2714" s="212"/>
      <c r="O2714" s="231"/>
      <c r="P2714" s="230"/>
    </row>
    <row r="2715" spans="2:16" ht="15">
      <c r="B2715" s="204"/>
      <c r="C2715" s="232"/>
      <c r="D2715" s="233"/>
      <c r="E2715" s="233"/>
      <c r="F2715" s="233"/>
      <c r="G2715" s="233"/>
      <c r="H2715" s="233"/>
      <c r="I2715" s="233"/>
      <c r="J2715" s="233"/>
      <c r="K2715" s="233"/>
      <c r="L2715" s="233"/>
      <c r="M2715" s="233"/>
      <c r="N2715" s="233"/>
      <c r="O2715" s="234"/>
      <c r="P2715" s="235"/>
    </row>
    <row r="2716" spans="2:16" ht="15" thickBot="1">
      <c r="B2716" s="204"/>
      <c r="C2716" s="236"/>
      <c r="D2716" s="237"/>
      <c r="E2716" s="237"/>
      <c r="F2716" s="237"/>
      <c r="G2716" s="237"/>
      <c r="H2716" s="237"/>
      <c r="I2716" s="237"/>
      <c r="J2716" s="237"/>
      <c r="K2716" s="237"/>
      <c r="L2716" s="237"/>
      <c r="M2716" s="237"/>
      <c r="N2716" s="237"/>
      <c r="O2716" s="238"/>
      <c r="P2716" s="205"/>
    </row>
    <row r="2717" spans="2:16" ht="15" thickBot="1">
      <c r="B2717" s="204"/>
      <c r="C2717" s="239"/>
      <c r="D2717" s="240"/>
      <c r="E2717" s="240"/>
      <c r="F2717" s="240"/>
      <c r="G2717" s="240"/>
      <c r="H2717" s="240"/>
      <c r="I2717" s="212"/>
      <c r="J2717" s="212"/>
      <c r="K2717" s="240"/>
      <c r="L2717" s="240"/>
      <c r="M2717" s="240"/>
      <c r="N2717" s="240"/>
      <c r="O2717" s="241"/>
      <c r="P2717" s="205"/>
    </row>
    <row r="2718" spans="2:16" ht="15">
      <c r="B2718" s="204"/>
      <c r="C2718" s="1429" t="s">
        <v>4626</v>
      </c>
      <c r="D2718" s="1430"/>
      <c r="E2718" s="1430"/>
      <c r="F2718" s="1430"/>
      <c r="G2718" s="1430"/>
      <c r="H2718" s="1430"/>
      <c r="I2718" s="1430"/>
      <c r="J2718" s="1430"/>
      <c r="K2718" s="1430"/>
      <c r="L2718" s="1430"/>
      <c r="M2718" s="1430"/>
      <c r="N2718" s="1430"/>
      <c r="O2718" s="1431"/>
      <c r="P2718" s="242"/>
    </row>
    <row r="2719" spans="2:16" ht="15" thickBot="1">
      <c r="B2719" s="204"/>
      <c r="C2719" s="243"/>
      <c r="D2719" s="212"/>
      <c r="E2719" s="212"/>
      <c r="F2719" s="212"/>
      <c r="G2719" s="212"/>
      <c r="H2719" s="212"/>
      <c r="I2719" s="212"/>
      <c r="J2719" s="212"/>
      <c r="K2719" s="212"/>
      <c r="L2719" s="212"/>
      <c r="M2719" s="212"/>
      <c r="N2719" s="212"/>
      <c r="O2719" s="244"/>
      <c r="P2719" s="205"/>
    </row>
    <row r="2720" spans="2:16" ht="15">
      <c r="B2720" s="204"/>
      <c r="C2720" s="245" t="s">
        <v>4577</v>
      </c>
      <c r="D2720" s="1432" t="s">
        <v>4578</v>
      </c>
      <c r="E2720" s="1433"/>
      <c r="F2720" s="1433"/>
      <c r="G2720" s="1433"/>
      <c r="H2720" s="1433"/>
      <c r="I2720" s="1433"/>
      <c r="J2720" s="1433"/>
      <c r="K2720" s="1433"/>
      <c r="L2720" s="1434"/>
      <c r="M2720" s="1435" t="s">
        <v>98</v>
      </c>
      <c r="N2720" s="1436"/>
      <c r="O2720" s="245" t="s">
        <v>4503</v>
      </c>
      <c r="P2720" s="246"/>
    </row>
    <row r="2721" spans="2:16" ht="15" thickBot="1">
      <c r="B2721" s="204"/>
      <c r="C2721" s="308">
        <f>+'presupuesto   comfanorte'!B49</f>
        <v>4.03</v>
      </c>
      <c r="D2721" s="1437" t="str">
        <f>+'presupuesto   comfanorte'!C49</f>
        <v>MORTERO - PAÑETES INTERIORES</v>
      </c>
      <c r="E2721" s="1438"/>
      <c r="F2721" s="1438"/>
      <c r="G2721" s="1438"/>
      <c r="H2721" s="1438"/>
      <c r="I2721" s="1438"/>
      <c r="J2721" s="1438"/>
      <c r="K2721" s="1438"/>
      <c r="L2721" s="1439"/>
      <c r="M2721" s="1628" t="str">
        <f>+'presupuesto   comfanorte'!D49</f>
        <v>M2</v>
      </c>
      <c r="N2721" s="1439"/>
      <c r="O2721" s="247">
        <f>+'presupuesto   comfanorte'!E49</f>
        <v>1343.8284999999996</v>
      </c>
      <c r="P2721" s="248"/>
    </row>
    <row r="2722" spans="2:16">
      <c r="B2722" s="204"/>
      <c r="C2722" s="1440" t="s">
        <v>4494</v>
      </c>
      <c r="D2722" s="1441"/>
      <c r="E2722" s="1441"/>
      <c r="F2722" s="1441"/>
      <c r="G2722" s="1441"/>
      <c r="H2722" s="1441"/>
      <c r="I2722" s="1441"/>
      <c r="J2722" s="1441"/>
      <c r="K2722" s="1441"/>
      <c r="L2722" s="1441"/>
      <c r="M2722" s="1441"/>
      <c r="N2722" s="1441"/>
      <c r="O2722" s="1442"/>
      <c r="P2722" s="249"/>
    </row>
    <row r="2723" spans="2:16">
      <c r="B2723" s="204"/>
      <c r="C2723" s="1443"/>
      <c r="D2723" s="1444"/>
      <c r="E2723" s="1444"/>
      <c r="F2723" s="1444"/>
      <c r="G2723" s="1444"/>
      <c r="H2723" s="1444"/>
      <c r="I2723" s="1444"/>
      <c r="J2723" s="1444"/>
      <c r="K2723" s="1444"/>
      <c r="L2723" s="1444"/>
      <c r="M2723" s="1444"/>
      <c r="N2723" s="1444"/>
      <c r="O2723" s="1445"/>
      <c r="P2723" s="249"/>
    </row>
    <row r="2724" spans="2:16" ht="13.5" thickBot="1">
      <c r="B2724" s="204"/>
      <c r="C2724" s="1446"/>
      <c r="D2724" s="1447"/>
      <c r="E2724" s="1447"/>
      <c r="F2724" s="1447"/>
      <c r="G2724" s="1447"/>
      <c r="H2724" s="1447"/>
      <c r="I2724" s="1447"/>
      <c r="J2724" s="1447"/>
      <c r="K2724" s="1447"/>
      <c r="L2724" s="1447"/>
      <c r="M2724" s="1447"/>
      <c r="N2724" s="1447"/>
      <c r="O2724" s="1448"/>
      <c r="P2724" s="249"/>
    </row>
    <row r="2725" spans="2:16" ht="15">
      <c r="B2725" s="204"/>
      <c r="C2725" s="1393" t="s">
        <v>4578</v>
      </c>
      <c r="D2725" s="1394"/>
      <c r="E2725" s="1394"/>
      <c r="F2725" s="1394"/>
      <c r="G2725" s="1395"/>
      <c r="H2725" s="1396" t="s">
        <v>4627</v>
      </c>
      <c r="I2725" s="1395"/>
      <c r="J2725" s="1396" t="s">
        <v>4628</v>
      </c>
      <c r="K2725" s="1395"/>
      <c r="L2725" s="251" t="s">
        <v>4629</v>
      </c>
      <c r="M2725" s="1396" t="s">
        <v>4496</v>
      </c>
      <c r="N2725" s="1395"/>
      <c r="O2725" s="252" t="s">
        <v>4630</v>
      </c>
      <c r="P2725" s="253"/>
    </row>
    <row r="2726" spans="2:16" ht="14.25">
      <c r="B2726" s="204"/>
      <c r="C2726" s="1397" t="s">
        <v>5381</v>
      </c>
      <c r="D2726" s="1398"/>
      <c r="E2726" s="1398"/>
      <c r="F2726" s="1398"/>
      <c r="G2726" s="1399"/>
      <c r="H2726" s="1449"/>
      <c r="I2726" s="1399"/>
      <c r="J2726" s="1449"/>
      <c r="K2726" s="1399"/>
      <c r="L2726" s="255">
        <v>11250</v>
      </c>
      <c r="M2726" s="1410">
        <v>2</v>
      </c>
      <c r="N2726" s="1451"/>
      <c r="O2726" s="256">
        <f>L2726/M2726</f>
        <v>5625</v>
      </c>
      <c r="P2726" s="257"/>
    </row>
    <row r="2727" spans="2:16" ht="14.25">
      <c r="B2727" s="204"/>
      <c r="C2727" s="1405"/>
      <c r="D2727" s="1406"/>
      <c r="E2727" s="1406"/>
      <c r="F2727" s="1406"/>
      <c r="G2727" s="1407"/>
      <c r="H2727" s="1450"/>
      <c r="I2727" s="1451"/>
      <c r="J2727" s="1452"/>
      <c r="K2727" s="1407"/>
      <c r="L2727" s="255">
        <f>+'BASE MAQ. Y EQ.'!E672/8</f>
        <v>0</v>
      </c>
      <c r="M2727" s="1410"/>
      <c r="N2727" s="1451"/>
      <c r="O2727" s="256"/>
      <c r="P2727" s="257"/>
    </row>
    <row r="2728" spans="2:16" ht="14.25">
      <c r="B2728" s="204"/>
      <c r="C2728" s="1405"/>
      <c r="D2728" s="1406"/>
      <c r="E2728" s="1406"/>
      <c r="F2728" s="1406"/>
      <c r="G2728" s="1407"/>
      <c r="H2728" s="1450"/>
      <c r="I2728" s="1451"/>
      <c r="J2728" s="1452"/>
      <c r="K2728" s="1407"/>
      <c r="L2728" s="255"/>
      <c r="M2728" s="1450"/>
      <c r="N2728" s="1451"/>
      <c r="O2728" s="256"/>
      <c r="P2728" s="257"/>
    </row>
    <row r="2729" spans="2:16" ht="15" thickBot="1">
      <c r="B2729" s="204"/>
      <c r="C2729" s="1412" t="s">
        <v>4657</v>
      </c>
      <c r="D2729" s="1413"/>
      <c r="E2729" s="1413"/>
      <c r="F2729" s="1413"/>
      <c r="G2729" s="1414"/>
      <c r="H2729" s="1415"/>
      <c r="I2729" s="1414"/>
      <c r="J2729" s="1415"/>
      <c r="K2729" s="1414"/>
      <c r="L2729" s="260"/>
      <c r="M2729" s="1416">
        <v>0.05</v>
      </c>
      <c r="N2729" s="1417"/>
      <c r="O2729" s="256">
        <f>+M2729*O2758</f>
        <v>1209.2459999999999</v>
      </c>
      <c r="P2729" s="257"/>
    </row>
    <row r="2730" spans="2:16" ht="15.75" thickBot="1">
      <c r="B2730" s="204"/>
      <c r="C2730" s="1370" t="s">
        <v>4631</v>
      </c>
      <c r="D2730" s="1371"/>
      <c r="E2730" s="1371"/>
      <c r="F2730" s="1371"/>
      <c r="G2730" s="1371"/>
      <c r="H2730" s="1371"/>
      <c r="I2730" s="1371"/>
      <c r="J2730" s="1371"/>
      <c r="K2730" s="1371"/>
      <c r="L2730" s="1371"/>
      <c r="M2730" s="1371"/>
      <c r="N2730" s="1372"/>
      <c r="O2730" s="261">
        <f>+ROUND(O2726+O2729+O2727,2)</f>
        <v>6834.25</v>
      </c>
      <c r="P2730" s="262"/>
    </row>
    <row r="2731" spans="2:16">
      <c r="B2731" s="204"/>
      <c r="C2731" s="1400" t="s">
        <v>4632</v>
      </c>
      <c r="D2731" s="1401"/>
      <c r="E2731" s="1401"/>
      <c r="F2731" s="1401"/>
      <c r="G2731" s="1401"/>
      <c r="H2731" s="1401"/>
      <c r="I2731" s="1401"/>
      <c r="J2731" s="1401"/>
      <c r="K2731" s="1401"/>
      <c r="L2731" s="1401"/>
      <c r="M2731" s="1401"/>
      <c r="N2731" s="1401"/>
      <c r="O2731" s="1402"/>
      <c r="P2731" s="249"/>
    </row>
    <row r="2732" spans="2:16">
      <c r="B2732" s="204"/>
      <c r="C2732" s="1387"/>
      <c r="D2732" s="1388"/>
      <c r="E2732" s="1388"/>
      <c r="F2732" s="1388"/>
      <c r="G2732" s="1388"/>
      <c r="H2732" s="1388"/>
      <c r="I2732" s="1388"/>
      <c r="J2732" s="1388"/>
      <c r="K2732" s="1388"/>
      <c r="L2732" s="1388"/>
      <c r="M2732" s="1388"/>
      <c r="N2732" s="1388"/>
      <c r="O2732" s="1389"/>
      <c r="P2732" s="249"/>
    </row>
    <row r="2733" spans="2:16" ht="13.5" thickBot="1">
      <c r="B2733" s="204"/>
      <c r="C2733" s="1387"/>
      <c r="D2733" s="1388"/>
      <c r="E2733" s="1388"/>
      <c r="F2733" s="1388"/>
      <c r="G2733" s="1388"/>
      <c r="H2733" s="1388"/>
      <c r="I2733" s="1388"/>
      <c r="J2733" s="1388"/>
      <c r="K2733" s="1388"/>
      <c r="L2733" s="1388"/>
      <c r="M2733" s="1388"/>
      <c r="N2733" s="1388"/>
      <c r="O2733" s="1389"/>
      <c r="P2733" s="249"/>
    </row>
    <row r="2734" spans="2:16" ht="15">
      <c r="B2734" s="204"/>
      <c r="C2734" s="1418" t="s">
        <v>4578</v>
      </c>
      <c r="D2734" s="1419"/>
      <c r="E2734" s="1419"/>
      <c r="F2734" s="1419"/>
      <c r="G2734" s="1419"/>
      <c r="H2734" s="1419"/>
      <c r="I2734" s="1419"/>
      <c r="J2734" s="1419"/>
      <c r="K2734" s="251" t="s">
        <v>98</v>
      </c>
      <c r="L2734" s="251" t="s">
        <v>4503</v>
      </c>
      <c r="M2734" s="1419" t="s">
        <v>4633</v>
      </c>
      <c r="N2734" s="1419"/>
      <c r="O2734" s="252" t="s">
        <v>4630</v>
      </c>
      <c r="P2734" s="253"/>
    </row>
    <row r="2735" spans="2:16" ht="14.25">
      <c r="B2735" s="204"/>
      <c r="C2735" s="1420" t="str">
        <f>'mortero  1-3'!C8:G8</f>
        <v>mortero  1:3</v>
      </c>
      <c r="D2735" s="1421"/>
      <c r="E2735" s="1421"/>
      <c r="F2735" s="1421"/>
      <c r="G2735" s="1421"/>
      <c r="H2735" s="1421"/>
      <c r="I2735" s="1421"/>
      <c r="J2735" s="1421"/>
      <c r="K2735" s="312" t="s">
        <v>5</v>
      </c>
      <c r="L2735" s="265">
        <v>0.03</v>
      </c>
      <c r="M2735" s="1422">
        <f>'mortero  1-3'!I45</f>
        <v>642332</v>
      </c>
      <c r="N2735" s="1422"/>
      <c r="O2735" s="256">
        <f>M2735*L2735</f>
        <v>19269.96</v>
      </c>
      <c r="P2735" s="257"/>
    </row>
    <row r="2736" spans="2:16" ht="14.25">
      <c r="B2736" s="204"/>
      <c r="C2736" s="1420"/>
      <c r="D2736" s="1421"/>
      <c r="E2736" s="1421"/>
      <c r="F2736" s="1421"/>
      <c r="G2736" s="1421"/>
      <c r="H2736" s="1421"/>
      <c r="I2736" s="1421"/>
      <c r="J2736" s="1421"/>
      <c r="K2736" s="312"/>
      <c r="L2736" s="313"/>
      <c r="M2736" s="1422"/>
      <c r="N2736" s="1422"/>
      <c r="O2736" s="256"/>
      <c r="P2736" s="257"/>
    </row>
    <row r="2737" spans="2:16" ht="14.25">
      <c r="B2737" s="204"/>
      <c r="C2737" s="1420"/>
      <c r="D2737" s="1421"/>
      <c r="E2737" s="1421"/>
      <c r="F2737" s="1421"/>
      <c r="G2737" s="1421"/>
      <c r="H2737" s="1421"/>
      <c r="I2737" s="1421"/>
      <c r="J2737" s="1421"/>
      <c r="K2737" s="312"/>
      <c r="L2737" s="313"/>
      <c r="M2737" s="1422"/>
      <c r="N2737" s="1422"/>
      <c r="O2737" s="256"/>
      <c r="P2737" s="257"/>
    </row>
    <row r="2738" spans="2:16" ht="14.25">
      <c r="B2738" s="204"/>
      <c r="C2738" s="1423"/>
      <c r="D2738" s="1424"/>
      <c r="E2738" s="1424"/>
      <c r="F2738" s="1424"/>
      <c r="G2738" s="1424"/>
      <c r="H2738" s="1424"/>
      <c r="I2738" s="1424"/>
      <c r="J2738" s="1424"/>
      <c r="K2738" s="312"/>
      <c r="L2738" s="313"/>
      <c r="M2738" s="1425"/>
      <c r="N2738" s="1426"/>
      <c r="O2738" s="256">
        <f t="shared" ref="O2738:O2741" si="13">+ROUND(L2738*M2738,2)</f>
        <v>0</v>
      </c>
      <c r="P2738" s="257"/>
    </row>
    <row r="2739" spans="2:16" ht="14.25">
      <c r="B2739" s="204"/>
      <c r="C2739" s="1405"/>
      <c r="D2739" s="1406"/>
      <c r="E2739" s="1406"/>
      <c r="F2739" s="1406"/>
      <c r="G2739" s="1406"/>
      <c r="H2739" s="1406"/>
      <c r="I2739" s="1406"/>
      <c r="J2739" s="1407"/>
      <c r="K2739" s="312"/>
      <c r="L2739" s="313"/>
      <c r="M2739" s="1425"/>
      <c r="N2739" s="1426"/>
      <c r="O2739" s="256">
        <f t="shared" si="13"/>
        <v>0</v>
      </c>
      <c r="P2739" s="257"/>
    </row>
    <row r="2740" spans="2:16" ht="14.25">
      <c r="B2740" s="204"/>
      <c r="C2740" s="1423"/>
      <c r="D2740" s="1424"/>
      <c r="E2740" s="1424"/>
      <c r="F2740" s="1424"/>
      <c r="G2740" s="1424"/>
      <c r="H2740" s="1424"/>
      <c r="I2740" s="1424"/>
      <c r="J2740" s="1424"/>
      <c r="K2740" s="312"/>
      <c r="L2740" s="313"/>
      <c r="M2740" s="1425"/>
      <c r="N2740" s="1426"/>
      <c r="O2740" s="256">
        <f t="shared" si="13"/>
        <v>0</v>
      </c>
      <c r="P2740" s="257"/>
    </row>
    <row r="2741" spans="2:16" ht="14.25">
      <c r="B2741" s="204"/>
      <c r="C2741" s="1423"/>
      <c r="D2741" s="1424"/>
      <c r="E2741" s="1424"/>
      <c r="F2741" s="1424"/>
      <c r="G2741" s="1424"/>
      <c r="H2741" s="1424"/>
      <c r="I2741" s="1424"/>
      <c r="J2741" s="1424"/>
      <c r="K2741" s="312"/>
      <c r="L2741" s="313"/>
      <c r="M2741" s="1425"/>
      <c r="N2741" s="1426"/>
      <c r="O2741" s="256">
        <f t="shared" si="13"/>
        <v>0</v>
      </c>
      <c r="P2741" s="257"/>
    </row>
    <row r="2742" spans="2:16" ht="15.75" thickBot="1">
      <c r="B2742" s="204"/>
      <c r="C2742" s="1385" t="s">
        <v>4631</v>
      </c>
      <c r="D2742" s="1386"/>
      <c r="E2742" s="1386"/>
      <c r="F2742" s="1386"/>
      <c r="G2742" s="1386"/>
      <c r="H2742" s="1386"/>
      <c r="I2742" s="1386"/>
      <c r="J2742" s="1386"/>
      <c r="K2742" s="1386"/>
      <c r="L2742" s="1386"/>
      <c r="M2742" s="1386"/>
      <c r="N2742" s="1386"/>
      <c r="O2742" s="267">
        <f>ROUND(SUM(O2735:O2741),2)</f>
        <v>19269.96</v>
      </c>
      <c r="P2742" s="257"/>
    </row>
    <row r="2743" spans="2:16">
      <c r="B2743" s="204"/>
      <c r="C2743" s="1387" t="s">
        <v>4634</v>
      </c>
      <c r="D2743" s="1388"/>
      <c r="E2743" s="1388"/>
      <c r="F2743" s="1388"/>
      <c r="G2743" s="1388"/>
      <c r="H2743" s="1388"/>
      <c r="I2743" s="1388"/>
      <c r="J2743" s="1388"/>
      <c r="K2743" s="1388"/>
      <c r="L2743" s="1388"/>
      <c r="M2743" s="1388"/>
      <c r="N2743" s="1388"/>
      <c r="O2743" s="1389"/>
      <c r="P2743" s="249"/>
    </row>
    <row r="2744" spans="2:16">
      <c r="B2744" s="204"/>
      <c r="C2744" s="1387"/>
      <c r="D2744" s="1388"/>
      <c r="E2744" s="1388"/>
      <c r="F2744" s="1388"/>
      <c r="G2744" s="1388"/>
      <c r="H2744" s="1388"/>
      <c r="I2744" s="1388"/>
      <c r="J2744" s="1388"/>
      <c r="K2744" s="1388"/>
      <c r="L2744" s="1388"/>
      <c r="M2744" s="1388"/>
      <c r="N2744" s="1388"/>
      <c r="O2744" s="1389"/>
      <c r="P2744" s="249"/>
    </row>
    <row r="2745" spans="2:16" ht="13.5" thickBot="1">
      <c r="B2745" s="204"/>
      <c r="C2745" s="1390"/>
      <c r="D2745" s="1391"/>
      <c r="E2745" s="1391"/>
      <c r="F2745" s="1391"/>
      <c r="G2745" s="1391"/>
      <c r="H2745" s="1391"/>
      <c r="I2745" s="1391"/>
      <c r="J2745" s="1391"/>
      <c r="K2745" s="1391"/>
      <c r="L2745" s="1391"/>
      <c r="M2745" s="1391"/>
      <c r="N2745" s="1391"/>
      <c r="O2745" s="1392"/>
      <c r="P2745" s="249"/>
    </row>
    <row r="2746" spans="2:16" ht="17.25">
      <c r="B2746" s="204"/>
      <c r="C2746" s="1393" t="s">
        <v>4635</v>
      </c>
      <c r="D2746" s="1394"/>
      <c r="E2746" s="1394"/>
      <c r="F2746" s="1394"/>
      <c r="G2746" s="1394"/>
      <c r="H2746" s="1394"/>
      <c r="I2746" s="1395"/>
      <c r="J2746" s="251" t="s">
        <v>4636</v>
      </c>
      <c r="K2746" s="263" t="s">
        <v>4506</v>
      </c>
      <c r="L2746" s="269" t="s">
        <v>4637</v>
      </c>
      <c r="M2746" s="1396" t="s">
        <v>4248</v>
      </c>
      <c r="N2746" s="1395"/>
      <c r="O2746" s="252" t="s">
        <v>4630</v>
      </c>
      <c r="P2746" s="253"/>
    </row>
    <row r="2747" spans="2:16" ht="15" thickBot="1">
      <c r="B2747" s="204"/>
      <c r="C2747" s="1397"/>
      <c r="D2747" s="1398"/>
      <c r="E2747" s="1398"/>
      <c r="F2747" s="1398"/>
      <c r="G2747" s="1398"/>
      <c r="H2747" s="1398"/>
      <c r="I2747" s="1399"/>
      <c r="J2747" s="270"/>
      <c r="K2747" s="271"/>
      <c r="L2747" s="270"/>
      <c r="M2747" s="1368"/>
      <c r="N2747" s="1369"/>
      <c r="O2747" s="256"/>
      <c r="P2747" s="257"/>
    </row>
    <row r="2748" spans="2:16" ht="15" thickBot="1">
      <c r="B2748" s="204"/>
      <c r="C2748" s="1397"/>
      <c r="D2748" s="1398"/>
      <c r="E2748" s="1398"/>
      <c r="F2748" s="1398"/>
      <c r="G2748" s="1398"/>
      <c r="H2748" s="1398"/>
      <c r="I2748" s="1399"/>
      <c r="J2748" s="322"/>
      <c r="K2748" s="271"/>
      <c r="L2748" s="270"/>
      <c r="M2748" s="1368"/>
      <c r="N2748" s="1369"/>
      <c r="O2748" s="256">
        <f>+K2748*L2748*M2748</f>
        <v>0</v>
      </c>
      <c r="P2748" s="257"/>
    </row>
    <row r="2749" spans="2:16" ht="15.75" thickBot="1">
      <c r="B2749" s="204"/>
      <c r="C2749" s="1370" t="s">
        <v>4631</v>
      </c>
      <c r="D2749" s="1371"/>
      <c r="E2749" s="1371"/>
      <c r="F2749" s="1371"/>
      <c r="G2749" s="1371"/>
      <c r="H2749" s="1371"/>
      <c r="I2749" s="1371"/>
      <c r="J2749" s="1371"/>
      <c r="K2749" s="1371"/>
      <c r="L2749" s="1371"/>
      <c r="M2749" s="1371"/>
      <c r="N2749" s="1372"/>
      <c r="O2749" s="261">
        <f>+ROUND(O2747+O2748,2)</f>
        <v>0</v>
      </c>
      <c r="P2749" s="262"/>
    </row>
    <row r="2750" spans="2:16">
      <c r="B2750" s="204"/>
      <c r="C2750" s="1400" t="s">
        <v>4638</v>
      </c>
      <c r="D2750" s="1401"/>
      <c r="E2750" s="1401"/>
      <c r="F2750" s="1401"/>
      <c r="G2750" s="1401"/>
      <c r="H2750" s="1401"/>
      <c r="I2750" s="1401"/>
      <c r="J2750" s="1401"/>
      <c r="K2750" s="1401"/>
      <c r="L2750" s="1401"/>
      <c r="M2750" s="1401"/>
      <c r="N2750" s="1401"/>
      <c r="O2750" s="1402"/>
      <c r="P2750" s="249"/>
    </row>
    <row r="2751" spans="2:16">
      <c r="B2751" s="204"/>
      <c r="C2751" s="1387"/>
      <c r="D2751" s="1388"/>
      <c r="E2751" s="1388"/>
      <c r="F2751" s="1388"/>
      <c r="G2751" s="1388"/>
      <c r="H2751" s="1388"/>
      <c r="I2751" s="1388"/>
      <c r="J2751" s="1388"/>
      <c r="K2751" s="1388"/>
      <c r="L2751" s="1388"/>
      <c r="M2751" s="1388"/>
      <c r="N2751" s="1388"/>
      <c r="O2751" s="1389"/>
      <c r="P2751" s="249"/>
    </row>
    <row r="2752" spans="2:16" ht="13.5" thickBot="1">
      <c r="B2752" s="204"/>
      <c r="C2752" s="1390"/>
      <c r="D2752" s="1391"/>
      <c r="E2752" s="1391"/>
      <c r="F2752" s="1391"/>
      <c r="G2752" s="1391"/>
      <c r="H2752" s="1391"/>
      <c r="I2752" s="1391"/>
      <c r="J2752" s="1391"/>
      <c r="K2752" s="1391"/>
      <c r="L2752" s="1391"/>
      <c r="M2752" s="1391"/>
      <c r="N2752" s="1391"/>
      <c r="O2752" s="1392"/>
      <c r="P2752" s="249"/>
    </row>
    <row r="2753" spans="2:16" ht="30">
      <c r="B2753" s="204"/>
      <c r="C2753" s="1393" t="s">
        <v>4639</v>
      </c>
      <c r="D2753" s="1394"/>
      <c r="E2753" s="1394"/>
      <c r="F2753" s="1394"/>
      <c r="G2753" s="1394"/>
      <c r="H2753" s="1394"/>
      <c r="I2753" s="1395"/>
      <c r="J2753" s="251" t="s">
        <v>4510</v>
      </c>
      <c r="K2753" s="324" t="s">
        <v>65</v>
      </c>
      <c r="L2753" s="276" t="s">
        <v>4512</v>
      </c>
      <c r="M2753" s="1403" t="s">
        <v>4496</v>
      </c>
      <c r="N2753" s="1404"/>
      <c r="O2753" s="278" t="s">
        <v>4630</v>
      </c>
      <c r="P2753" s="279"/>
    </row>
    <row r="2754" spans="2:16" ht="14.25">
      <c r="B2754" s="204"/>
      <c r="C2754" s="1405" t="str">
        <f>+'BASE M.O.'!D16</f>
        <v>Cuadrilla tipo 1(1 oficial + 1 ayudante)</v>
      </c>
      <c r="D2754" s="1406"/>
      <c r="E2754" s="1406"/>
      <c r="F2754" s="1406"/>
      <c r="G2754" s="1406"/>
      <c r="H2754" s="1406"/>
      <c r="I2754" s="1407"/>
      <c r="J2754" s="280">
        <f>+'BASE M.O.'!E16</f>
        <v>125667.5</v>
      </c>
      <c r="K2754" s="280">
        <f>+'BASE M.O.'!F16</f>
        <v>2.3094184916435125</v>
      </c>
      <c r="L2754" s="280">
        <f>+'BASE M.O.'!G16</f>
        <v>290219</v>
      </c>
      <c r="M2754" s="1408">
        <v>12</v>
      </c>
      <c r="N2754" s="1409"/>
      <c r="O2754" s="309">
        <f>+L2754/M2754</f>
        <v>24184.916666666668</v>
      </c>
      <c r="P2754" s="282"/>
    </row>
    <row r="2755" spans="2:16" ht="14.25">
      <c r="B2755" s="204"/>
      <c r="C2755" s="1405"/>
      <c r="D2755" s="1406"/>
      <c r="E2755" s="1406"/>
      <c r="F2755" s="1406"/>
      <c r="G2755" s="1406"/>
      <c r="H2755" s="1406"/>
      <c r="I2755" s="1407"/>
      <c r="J2755" s="280"/>
      <c r="K2755" s="287"/>
      <c r="L2755" s="280"/>
      <c r="M2755" s="1408"/>
      <c r="N2755" s="1409"/>
      <c r="O2755" s="309"/>
      <c r="P2755" s="282"/>
    </row>
    <row r="2756" spans="2:16" ht="14.25">
      <c r="B2756" s="204"/>
      <c r="C2756" s="1405"/>
      <c r="D2756" s="1406"/>
      <c r="E2756" s="1406"/>
      <c r="F2756" s="1406"/>
      <c r="G2756" s="1406"/>
      <c r="H2756" s="1406"/>
      <c r="I2756" s="1407"/>
      <c r="J2756" s="280">
        <f>+'BASE M.O.'!E4830</f>
        <v>0</v>
      </c>
      <c r="K2756" s="311"/>
      <c r="L2756" s="281">
        <f>+'BASE M.O.'!G4830</f>
        <v>0</v>
      </c>
      <c r="M2756" s="1410"/>
      <c r="N2756" s="1411"/>
      <c r="O2756" s="309"/>
      <c r="P2756" s="282"/>
    </row>
    <row r="2757" spans="2:16" ht="15" thickBot="1">
      <c r="B2757" s="204"/>
      <c r="C2757" s="1365"/>
      <c r="D2757" s="1366"/>
      <c r="E2757" s="1366"/>
      <c r="F2757" s="1366"/>
      <c r="G2757" s="1366"/>
      <c r="H2757" s="1366"/>
      <c r="I2757" s="1367"/>
      <c r="J2757" s="272"/>
      <c r="K2757" s="273"/>
      <c r="L2757" s="272"/>
      <c r="M2757" s="1368"/>
      <c r="N2757" s="1369"/>
      <c r="O2757" s="274"/>
      <c r="P2757" s="257"/>
    </row>
    <row r="2758" spans="2:16" ht="15.75" thickBot="1">
      <c r="B2758" s="204"/>
      <c r="C2758" s="1370" t="s">
        <v>4631</v>
      </c>
      <c r="D2758" s="1371"/>
      <c r="E2758" s="1371"/>
      <c r="F2758" s="1371"/>
      <c r="G2758" s="1371"/>
      <c r="H2758" s="1371"/>
      <c r="I2758" s="1371"/>
      <c r="J2758" s="1371"/>
      <c r="K2758" s="1371"/>
      <c r="L2758" s="1371"/>
      <c r="M2758" s="1371"/>
      <c r="N2758" s="1372"/>
      <c r="O2758" s="268">
        <f>ROUND(SUM(O2754:O2757),2)</f>
        <v>24184.92</v>
      </c>
      <c r="P2758" s="257"/>
    </row>
    <row r="2759" spans="2:16" ht="15" thickBot="1">
      <c r="B2759" s="204"/>
      <c r="C2759" s="243"/>
      <c r="D2759" s="212"/>
      <c r="E2759" s="212"/>
      <c r="F2759" s="212"/>
      <c r="G2759" s="212"/>
      <c r="H2759" s="212"/>
      <c r="I2759" s="212"/>
      <c r="J2759" s="212"/>
      <c r="K2759" s="212"/>
      <c r="L2759" s="212"/>
      <c r="M2759" s="212"/>
      <c r="N2759" s="212"/>
      <c r="O2759" s="244"/>
      <c r="P2759" s="205"/>
    </row>
    <row r="2760" spans="2:16" ht="15.75" thickBot="1">
      <c r="B2760" s="204"/>
      <c r="C2760" s="1373" t="s">
        <v>4640</v>
      </c>
      <c r="D2760" s="1374"/>
      <c r="E2760" s="1374"/>
      <c r="F2760" s="1374"/>
      <c r="G2760" s="1374"/>
      <c r="H2760" s="1374"/>
      <c r="I2760" s="1374"/>
      <c r="J2760" s="1374"/>
      <c r="K2760" s="1374"/>
      <c r="L2760" s="1374"/>
      <c r="M2760" s="1374"/>
      <c r="N2760" s="1375"/>
      <c r="O2760" s="283">
        <f>+ROUND(O2758+O2749+O2742+O2730,2)</f>
        <v>50289.13</v>
      </c>
      <c r="P2760" s="284"/>
    </row>
    <row r="2761" spans="2:16" ht="14.45" customHeight="1">
      <c r="B2761" s="204"/>
      <c r="C2761" s="1376" t="s">
        <v>5351</v>
      </c>
      <c r="D2761" s="1377"/>
      <c r="E2761" s="1377"/>
      <c r="F2761" s="1377"/>
      <c r="G2761" s="1377"/>
      <c r="H2761" s="1377"/>
      <c r="I2761" s="1377"/>
      <c r="J2761" s="1377"/>
      <c r="K2761" s="1377"/>
      <c r="L2761" s="1377"/>
      <c r="M2761" s="1377"/>
      <c r="N2761" s="1377"/>
      <c r="O2761" s="1378"/>
      <c r="P2761" s="284"/>
    </row>
    <row r="2762" spans="2:16" ht="14.45" customHeight="1">
      <c r="B2762" s="204"/>
      <c r="C2762" s="1379"/>
      <c r="D2762" s="1380"/>
      <c r="E2762" s="1380"/>
      <c r="F2762" s="1380"/>
      <c r="G2762" s="1380"/>
      <c r="H2762" s="1380"/>
      <c r="I2762" s="1380"/>
      <c r="J2762" s="1380"/>
      <c r="K2762" s="1380"/>
      <c r="L2762" s="1380"/>
      <c r="M2762" s="1380"/>
      <c r="N2762" s="1380"/>
      <c r="O2762" s="1381"/>
      <c r="P2762" s="284"/>
    </row>
    <row r="2763" spans="2:16" ht="14.45" customHeight="1">
      <c r="B2763" s="204"/>
      <c r="C2763" s="1379"/>
      <c r="D2763" s="1380"/>
      <c r="E2763" s="1380"/>
      <c r="F2763" s="1380"/>
      <c r="G2763" s="1380"/>
      <c r="H2763" s="1380"/>
      <c r="I2763" s="1380"/>
      <c r="J2763" s="1380"/>
      <c r="K2763" s="1380"/>
      <c r="L2763" s="1380"/>
      <c r="M2763" s="1380"/>
      <c r="N2763" s="1380"/>
      <c r="O2763" s="1381"/>
      <c r="P2763" s="284"/>
    </row>
    <row r="2764" spans="2:16" ht="14.45" customHeight="1" thickBot="1">
      <c r="B2764" s="204"/>
      <c r="C2764" s="1382"/>
      <c r="D2764" s="1383"/>
      <c r="E2764" s="1383"/>
      <c r="F2764" s="1383"/>
      <c r="G2764" s="1383"/>
      <c r="H2764" s="1383"/>
      <c r="I2764" s="1383"/>
      <c r="J2764" s="1383"/>
      <c r="K2764" s="1383"/>
      <c r="L2764" s="1383"/>
      <c r="M2764" s="1383"/>
      <c r="N2764" s="1383"/>
      <c r="O2764" s="1384"/>
      <c r="P2764" s="284"/>
    </row>
    <row r="2765" spans="2:16" ht="13.5" thickBot="1">
      <c r="B2765" s="305"/>
      <c r="C2765" s="306"/>
      <c r="D2765" s="306"/>
      <c r="E2765" s="306"/>
      <c r="F2765" s="306"/>
      <c r="G2765" s="306"/>
      <c r="H2765" s="306"/>
      <c r="I2765" s="306"/>
      <c r="J2765" s="306"/>
      <c r="K2765" s="306"/>
      <c r="L2765" s="306"/>
      <c r="M2765" s="306"/>
      <c r="N2765" s="306"/>
      <c r="O2765" s="306"/>
      <c r="P2765" s="307"/>
    </row>
    <row r="2766" spans="2:16" ht="13.5" thickTop="1"/>
    <row r="2767" spans="2:16" ht="13.5" thickBot="1"/>
    <row r="2768" spans="2:16" ht="13.5" thickTop="1">
      <c r="B2768" s="201"/>
      <c r="C2768" s="202"/>
      <c r="D2768" s="202"/>
      <c r="E2768" s="202"/>
      <c r="F2768" s="202"/>
      <c r="G2768" s="202"/>
      <c r="H2768" s="202"/>
      <c r="I2768" s="202"/>
      <c r="J2768" s="202"/>
      <c r="K2768" s="202"/>
      <c r="L2768" s="202"/>
      <c r="M2768" s="202"/>
      <c r="N2768" s="202"/>
      <c r="O2768" s="202"/>
      <c r="P2768" s="203"/>
    </row>
    <row r="2769" spans="2:16" ht="15" thickBot="1">
      <c r="B2769" s="204"/>
      <c r="C2769" s="212"/>
      <c r="D2769" s="212"/>
      <c r="E2769" s="212"/>
      <c r="F2769" s="212"/>
      <c r="G2769" s="212"/>
      <c r="H2769" s="212"/>
      <c r="I2769" s="212"/>
      <c r="J2769" s="212"/>
      <c r="K2769" s="212"/>
      <c r="L2769" s="212"/>
      <c r="M2769" s="212"/>
      <c r="N2769" s="212"/>
      <c r="O2769" s="212"/>
      <c r="P2769" s="205"/>
    </row>
    <row r="2770" spans="2:16" ht="14.45" customHeight="1">
      <c r="B2770" s="204"/>
      <c r="C2770" s="1469" t="str">
        <f>+credenciales!$B$36</f>
        <v xml:space="preserve">ANÁLISIS DE PRECIOS UNITARIOS </v>
      </c>
      <c r="D2770" s="1470"/>
      <c r="E2770" s="1470"/>
      <c r="F2770" s="1470"/>
      <c r="G2770" s="1470"/>
      <c r="H2770" s="1470"/>
      <c r="I2770" s="1470"/>
      <c r="J2770" s="1470"/>
      <c r="K2770" s="1471"/>
      <c r="L2770" s="1478"/>
      <c r="M2770" s="1479"/>
      <c r="N2770" s="1479"/>
      <c r="O2770" s="1480"/>
      <c r="P2770" s="214"/>
    </row>
    <row r="2771" spans="2:16" ht="14.45" customHeight="1">
      <c r="B2771" s="204"/>
      <c r="C2771" s="1472"/>
      <c r="D2771" s="1473"/>
      <c r="E2771" s="1473"/>
      <c r="F2771" s="1473"/>
      <c r="G2771" s="1473"/>
      <c r="H2771" s="1473"/>
      <c r="I2771" s="1473"/>
      <c r="J2771" s="1473"/>
      <c r="K2771" s="1474"/>
      <c r="L2771" s="1481"/>
      <c r="M2771" s="1482"/>
      <c r="N2771" s="1482"/>
      <c r="O2771" s="1483"/>
      <c r="P2771" s="214"/>
    </row>
    <row r="2772" spans="2:16" ht="14.45" customHeight="1">
      <c r="B2772" s="204"/>
      <c r="C2772" s="1472"/>
      <c r="D2772" s="1473"/>
      <c r="E2772" s="1473"/>
      <c r="F2772" s="1473"/>
      <c r="G2772" s="1473"/>
      <c r="H2772" s="1473"/>
      <c r="I2772" s="1473"/>
      <c r="J2772" s="1473"/>
      <c r="K2772" s="1474"/>
      <c r="L2772" s="1484" t="s">
        <v>4615</v>
      </c>
      <c r="M2772" s="1486"/>
      <c r="N2772" s="1487"/>
      <c r="O2772" s="1488"/>
      <c r="P2772" s="214"/>
    </row>
    <row r="2773" spans="2:16" ht="14.45" customHeight="1">
      <c r="B2773" s="204"/>
      <c r="C2773" s="1472"/>
      <c r="D2773" s="1473"/>
      <c r="E2773" s="1473"/>
      <c r="F2773" s="1473"/>
      <c r="G2773" s="1473"/>
      <c r="H2773" s="1473"/>
      <c r="I2773" s="1473"/>
      <c r="J2773" s="1473"/>
      <c r="K2773" s="1474"/>
      <c r="L2773" s="1485"/>
      <c r="M2773" s="1489"/>
      <c r="N2773" s="1490"/>
      <c r="O2773" s="1491"/>
      <c r="P2773" s="216"/>
    </row>
    <row r="2774" spans="2:16" ht="13.9" customHeight="1">
      <c r="B2774" s="204"/>
      <c r="C2774" s="1472"/>
      <c r="D2774" s="1473"/>
      <c r="E2774" s="1473"/>
      <c r="F2774" s="1473"/>
      <c r="G2774" s="1473"/>
      <c r="H2774" s="1473"/>
      <c r="I2774" s="1473"/>
      <c r="J2774" s="1473"/>
      <c r="K2774" s="1474"/>
      <c r="L2774" s="1484" t="s">
        <v>4617</v>
      </c>
      <c r="M2774" s="1484">
        <v>1</v>
      </c>
      <c r="N2774" s="1484" t="s">
        <v>4618</v>
      </c>
      <c r="O2774" s="1493">
        <v>1</v>
      </c>
      <c r="P2774" s="214"/>
    </row>
    <row r="2775" spans="2:16" ht="13.9" customHeight="1">
      <c r="B2775" s="204"/>
      <c r="C2775" s="1472"/>
      <c r="D2775" s="1473"/>
      <c r="E2775" s="1473"/>
      <c r="F2775" s="1473"/>
      <c r="G2775" s="1473"/>
      <c r="H2775" s="1473"/>
      <c r="I2775" s="1473"/>
      <c r="J2775" s="1473"/>
      <c r="K2775" s="1474"/>
      <c r="L2775" s="1492"/>
      <c r="M2775" s="1492"/>
      <c r="N2775" s="1492"/>
      <c r="O2775" s="1494"/>
      <c r="P2775" s="214"/>
    </row>
    <row r="2776" spans="2:16" ht="14.45" customHeight="1">
      <c r="B2776" s="204"/>
      <c r="C2776" s="1475"/>
      <c r="D2776" s="1476"/>
      <c r="E2776" s="1476"/>
      <c r="F2776" s="1476"/>
      <c r="G2776" s="1476"/>
      <c r="H2776" s="1476"/>
      <c r="I2776" s="1476"/>
      <c r="J2776" s="1476"/>
      <c r="K2776" s="1477"/>
      <c r="L2776" s="1492"/>
      <c r="M2776" s="1492"/>
      <c r="N2776" s="1492"/>
      <c r="O2776" s="1494"/>
      <c r="P2776" s="214"/>
    </row>
    <row r="2777" spans="2:16" ht="15.75" thickBot="1">
      <c r="B2777" s="204"/>
      <c r="C2777" s="217"/>
      <c r="D2777" s="218"/>
      <c r="E2777" s="218"/>
      <c r="F2777" s="218"/>
      <c r="G2777" s="218"/>
      <c r="H2777" s="218"/>
      <c r="I2777" s="218"/>
      <c r="J2777" s="218"/>
      <c r="K2777" s="218"/>
      <c r="L2777" s="218"/>
      <c r="M2777" s="219"/>
      <c r="N2777" s="219"/>
      <c r="O2777" s="220"/>
      <c r="P2777" s="221"/>
    </row>
    <row r="2778" spans="2:16" ht="15">
      <c r="B2778" s="204"/>
      <c r="C2778" s="222"/>
      <c r="D2778" s="213"/>
      <c r="E2778" s="213"/>
      <c r="F2778" s="213"/>
      <c r="G2778" s="213"/>
      <c r="H2778" s="213"/>
      <c r="I2778" s="213"/>
      <c r="J2778" s="213"/>
      <c r="K2778" s="213"/>
      <c r="L2778" s="223" t="s">
        <v>4620</v>
      </c>
      <c r="M2778" s="224" t="s">
        <v>4621</v>
      </c>
      <c r="N2778" s="224" t="s">
        <v>4622</v>
      </c>
      <c r="O2778" s="225" t="s">
        <v>4623</v>
      </c>
      <c r="P2778" s="216"/>
    </row>
    <row r="2779" spans="2:16" ht="15">
      <c r="B2779" s="204"/>
      <c r="C2779" s="226"/>
      <c r="D2779" s="215"/>
      <c r="E2779" s="215"/>
      <c r="F2779" s="215"/>
      <c r="G2779" s="215"/>
      <c r="H2779" s="215"/>
      <c r="I2779" s="215"/>
      <c r="J2779" s="215"/>
      <c r="K2779" s="215"/>
      <c r="L2779" s="227"/>
      <c r="M2779" s="228"/>
      <c r="N2779" s="228"/>
      <c r="O2779" s="228"/>
      <c r="P2779" s="230"/>
    </row>
    <row r="2780" spans="2:16" ht="15">
      <c r="B2780" s="204"/>
      <c r="C2780" s="1427" t="s">
        <v>4624</v>
      </c>
      <c r="D2780" s="1428"/>
      <c r="E2780" s="1428"/>
      <c r="F2780" s="1428"/>
      <c r="G2780" s="215" t="s">
        <v>4660</v>
      </c>
      <c r="H2780" s="215"/>
      <c r="I2780" s="215" t="s">
        <v>4625</v>
      </c>
      <c r="J2780" s="212"/>
      <c r="K2780" s="215"/>
      <c r="L2780" s="227"/>
      <c r="M2780" s="212"/>
      <c r="N2780" s="212"/>
      <c r="O2780" s="231"/>
      <c r="P2780" s="230"/>
    </row>
    <row r="2781" spans="2:16" ht="15">
      <c r="B2781" s="204"/>
      <c r="C2781" s="232"/>
      <c r="D2781" s="233"/>
      <c r="E2781" s="233"/>
      <c r="F2781" s="233"/>
      <c r="G2781" s="233"/>
      <c r="H2781" s="233"/>
      <c r="I2781" s="233"/>
      <c r="J2781" s="233"/>
      <c r="K2781" s="233"/>
      <c r="L2781" s="233"/>
      <c r="M2781" s="233"/>
      <c r="N2781" s="233"/>
      <c r="O2781" s="234"/>
      <c r="P2781" s="235"/>
    </row>
    <row r="2782" spans="2:16" ht="15" thickBot="1">
      <c r="B2782" s="204"/>
      <c r="C2782" s="236"/>
      <c r="D2782" s="237"/>
      <c r="E2782" s="237"/>
      <c r="F2782" s="237"/>
      <c r="G2782" s="237"/>
      <c r="H2782" s="237"/>
      <c r="I2782" s="237"/>
      <c r="J2782" s="237"/>
      <c r="K2782" s="237"/>
      <c r="L2782" s="237"/>
      <c r="M2782" s="237"/>
      <c r="N2782" s="237"/>
      <c r="O2782" s="238"/>
      <c r="P2782" s="205"/>
    </row>
    <row r="2783" spans="2:16" ht="15" thickBot="1">
      <c r="B2783" s="204"/>
      <c r="C2783" s="239"/>
      <c r="D2783" s="240"/>
      <c r="E2783" s="240"/>
      <c r="F2783" s="240"/>
      <c r="G2783" s="240"/>
      <c r="H2783" s="240"/>
      <c r="I2783" s="212"/>
      <c r="J2783" s="212"/>
      <c r="K2783" s="240"/>
      <c r="L2783" s="240"/>
      <c r="M2783" s="240"/>
      <c r="N2783" s="240"/>
      <c r="O2783" s="241"/>
      <c r="P2783" s="205"/>
    </row>
    <row r="2784" spans="2:16" ht="15">
      <c r="B2784" s="204"/>
      <c r="C2784" s="1429" t="s">
        <v>4626</v>
      </c>
      <c r="D2784" s="1430"/>
      <c r="E2784" s="1430"/>
      <c r="F2784" s="1430"/>
      <c r="G2784" s="1430"/>
      <c r="H2784" s="1430"/>
      <c r="I2784" s="1430"/>
      <c r="J2784" s="1430"/>
      <c r="K2784" s="1430"/>
      <c r="L2784" s="1430"/>
      <c r="M2784" s="1430"/>
      <c r="N2784" s="1430"/>
      <c r="O2784" s="1431"/>
      <c r="P2784" s="242"/>
    </row>
    <row r="2785" spans="2:16" ht="15" thickBot="1">
      <c r="B2785" s="204"/>
      <c r="C2785" s="243"/>
      <c r="D2785" s="212"/>
      <c r="E2785" s="212"/>
      <c r="F2785" s="212"/>
      <c r="G2785" s="212"/>
      <c r="H2785" s="212"/>
      <c r="I2785" s="212"/>
      <c r="J2785" s="212"/>
      <c r="K2785" s="212"/>
      <c r="L2785" s="212"/>
      <c r="M2785" s="212"/>
      <c r="N2785" s="212"/>
      <c r="O2785" s="244"/>
      <c r="P2785" s="205"/>
    </row>
    <row r="2786" spans="2:16" ht="15">
      <c r="B2786" s="204"/>
      <c r="C2786" s="245" t="s">
        <v>4577</v>
      </c>
      <c r="D2786" s="1432" t="s">
        <v>4578</v>
      </c>
      <c r="E2786" s="1433"/>
      <c r="F2786" s="1433"/>
      <c r="G2786" s="1433"/>
      <c r="H2786" s="1433"/>
      <c r="I2786" s="1433"/>
      <c r="J2786" s="1433"/>
      <c r="K2786" s="1433"/>
      <c r="L2786" s="1434"/>
      <c r="M2786" s="1435" t="s">
        <v>98</v>
      </c>
      <c r="N2786" s="1436"/>
      <c r="O2786" s="245" t="s">
        <v>4503</v>
      </c>
      <c r="P2786" s="246"/>
    </row>
    <row r="2787" spans="2:16" ht="15" thickBot="1">
      <c r="B2787" s="204"/>
      <c r="C2787" s="308">
        <f>+'presupuesto   comfanorte'!B50</f>
        <v>4.04</v>
      </c>
      <c r="D2787" s="1437" t="str">
        <f>+'presupuesto   comfanorte'!C50</f>
        <v>MORTERO IMPERMEABILIZADO - PAÑETES EXTERIORES</v>
      </c>
      <c r="E2787" s="1438"/>
      <c r="F2787" s="1438"/>
      <c r="G2787" s="1438"/>
      <c r="H2787" s="1438"/>
      <c r="I2787" s="1438"/>
      <c r="J2787" s="1438"/>
      <c r="K2787" s="1438"/>
      <c r="L2787" s="1439"/>
      <c r="M2787" s="1628" t="str">
        <f>+'presupuesto   comfanorte'!D50</f>
        <v>M2</v>
      </c>
      <c r="N2787" s="1439"/>
      <c r="O2787" s="247">
        <f>+'presupuesto   comfanorte'!E50</f>
        <v>1480.8274999999999</v>
      </c>
      <c r="P2787" s="248"/>
    </row>
    <row r="2788" spans="2:16">
      <c r="B2788" s="204"/>
      <c r="C2788" s="1440" t="s">
        <v>4494</v>
      </c>
      <c r="D2788" s="1441"/>
      <c r="E2788" s="1441"/>
      <c r="F2788" s="1441"/>
      <c r="G2788" s="1441"/>
      <c r="H2788" s="1441"/>
      <c r="I2788" s="1441"/>
      <c r="J2788" s="1441"/>
      <c r="K2788" s="1441"/>
      <c r="L2788" s="1441"/>
      <c r="M2788" s="1441"/>
      <c r="N2788" s="1441"/>
      <c r="O2788" s="1442"/>
      <c r="P2788" s="249"/>
    </row>
    <row r="2789" spans="2:16">
      <c r="B2789" s="204"/>
      <c r="C2789" s="1443"/>
      <c r="D2789" s="1444"/>
      <c r="E2789" s="1444"/>
      <c r="F2789" s="1444"/>
      <c r="G2789" s="1444"/>
      <c r="H2789" s="1444"/>
      <c r="I2789" s="1444"/>
      <c r="J2789" s="1444"/>
      <c r="K2789" s="1444"/>
      <c r="L2789" s="1444"/>
      <c r="M2789" s="1444"/>
      <c r="N2789" s="1444"/>
      <c r="O2789" s="1445"/>
      <c r="P2789" s="249"/>
    </row>
    <row r="2790" spans="2:16" ht="13.5" thickBot="1">
      <c r="B2790" s="204"/>
      <c r="C2790" s="1446"/>
      <c r="D2790" s="1447"/>
      <c r="E2790" s="1447"/>
      <c r="F2790" s="1447"/>
      <c r="G2790" s="1447"/>
      <c r="H2790" s="1447"/>
      <c r="I2790" s="1447"/>
      <c r="J2790" s="1447"/>
      <c r="K2790" s="1447"/>
      <c r="L2790" s="1447"/>
      <c r="M2790" s="1447"/>
      <c r="N2790" s="1447"/>
      <c r="O2790" s="1448"/>
      <c r="P2790" s="249"/>
    </row>
    <row r="2791" spans="2:16" ht="15">
      <c r="B2791" s="204"/>
      <c r="C2791" s="1393" t="s">
        <v>4578</v>
      </c>
      <c r="D2791" s="1394"/>
      <c r="E2791" s="1394"/>
      <c r="F2791" s="1394"/>
      <c r="G2791" s="1395"/>
      <c r="H2791" s="1396" t="s">
        <v>4627</v>
      </c>
      <c r="I2791" s="1395"/>
      <c r="J2791" s="1396" t="s">
        <v>4628</v>
      </c>
      <c r="K2791" s="1395"/>
      <c r="L2791" s="251" t="s">
        <v>4629</v>
      </c>
      <c r="M2791" s="1396" t="s">
        <v>4496</v>
      </c>
      <c r="N2791" s="1395"/>
      <c r="O2791" s="252" t="s">
        <v>4630</v>
      </c>
      <c r="P2791" s="253"/>
    </row>
    <row r="2792" spans="2:16" ht="14.25">
      <c r="B2792" s="204"/>
      <c r="C2792" s="1397"/>
      <c r="D2792" s="1398"/>
      <c r="E2792" s="1398"/>
      <c r="F2792" s="1398"/>
      <c r="G2792" s="1399"/>
      <c r="H2792" s="1449"/>
      <c r="I2792" s="1399"/>
      <c r="J2792" s="1449"/>
      <c r="K2792" s="1399"/>
      <c r="L2792" s="255"/>
      <c r="M2792" s="1410"/>
      <c r="N2792" s="1451"/>
      <c r="O2792" s="256"/>
      <c r="P2792" s="257"/>
    </row>
    <row r="2793" spans="2:16" ht="14.25">
      <c r="B2793" s="204"/>
      <c r="C2793" s="1405"/>
      <c r="D2793" s="1406"/>
      <c r="E2793" s="1406"/>
      <c r="F2793" s="1406"/>
      <c r="G2793" s="1407"/>
      <c r="H2793" s="1450"/>
      <c r="I2793" s="1451"/>
      <c r="J2793" s="1452"/>
      <c r="K2793" s="1407"/>
      <c r="L2793" s="255">
        <f>+'BASE MAQ. Y EQ.'!E773/8</f>
        <v>0</v>
      </c>
      <c r="M2793" s="1410"/>
      <c r="N2793" s="1451"/>
      <c r="O2793" s="256"/>
      <c r="P2793" s="257"/>
    </row>
    <row r="2794" spans="2:16" ht="14.25">
      <c r="B2794" s="204"/>
      <c r="C2794" s="1405"/>
      <c r="D2794" s="1406"/>
      <c r="E2794" s="1406"/>
      <c r="F2794" s="1406"/>
      <c r="G2794" s="1407"/>
      <c r="H2794" s="1450"/>
      <c r="I2794" s="1451"/>
      <c r="J2794" s="1452"/>
      <c r="K2794" s="1407"/>
      <c r="L2794" s="255"/>
      <c r="M2794" s="1450"/>
      <c r="N2794" s="1451"/>
      <c r="O2794" s="256"/>
      <c r="P2794" s="257"/>
    </row>
    <row r="2795" spans="2:16" ht="15" thickBot="1">
      <c r="B2795" s="204"/>
      <c r="C2795" s="1412" t="s">
        <v>4657</v>
      </c>
      <c r="D2795" s="1413"/>
      <c r="E2795" s="1413"/>
      <c r="F2795" s="1413"/>
      <c r="G2795" s="1414"/>
      <c r="H2795" s="1415"/>
      <c r="I2795" s="1414"/>
      <c r="J2795" s="1415"/>
      <c r="K2795" s="1414"/>
      <c r="L2795" s="260"/>
      <c r="M2795" s="1416">
        <v>0.05</v>
      </c>
      <c r="N2795" s="1417"/>
      <c r="O2795" s="256">
        <f>+M2795*O2824</f>
        <v>1612.3280000000002</v>
      </c>
      <c r="P2795" s="257"/>
    </row>
    <row r="2796" spans="2:16" ht="15.75" thickBot="1">
      <c r="B2796" s="204"/>
      <c r="C2796" s="1370" t="s">
        <v>4631</v>
      </c>
      <c r="D2796" s="1371"/>
      <c r="E2796" s="1371"/>
      <c r="F2796" s="1371"/>
      <c r="G2796" s="1371"/>
      <c r="H2796" s="1371"/>
      <c r="I2796" s="1371"/>
      <c r="J2796" s="1371"/>
      <c r="K2796" s="1371"/>
      <c r="L2796" s="1371"/>
      <c r="M2796" s="1371"/>
      <c r="N2796" s="1372"/>
      <c r="O2796" s="261">
        <f>+ROUND(O2792+O2795+O2793,2)</f>
        <v>1612.33</v>
      </c>
      <c r="P2796" s="262"/>
    </row>
    <row r="2797" spans="2:16">
      <c r="B2797" s="204"/>
      <c r="C2797" s="1400" t="s">
        <v>4632</v>
      </c>
      <c r="D2797" s="1401"/>
      <c r="E2797" s="1401"/>
      <c r="F2797" s="1401"/>
      <c r="G2797" s="1401"/>
      <c r="H2797" s="1401"/>
      <c r="I2797" s="1401"/>
      <c r="J2797" s="1401"/>
      <c r="K2797" s="1401"/>
      <c r="L2797" s="1401"/>
      <c r="M2797" s="1401"/>
      <c r="N2797" s="1401"/>
      <c r="O2797" s="1402"/>
      <c r="P2797" s="249"/>
    </row>
    <row r="2798" spans="2:16">
      <c r="B2798" s="204"/>
      <c r="C2798" s="1387"/>
      <c r="D2798" s="1388"/>
      <c r="E2798" s="1388"/>
      <c r="F2798" s="1388"/>
      <c r="G2798" s="1388"/>
      <c r="H2798" s="1388"/>
      <c r="I2798" s="1388"/>
      <c r="J2798" s="1388"/>
      <c r="K2798" s="1388"/>
      <c r="L2798" s="1388"/>
      <c r="M2798" s="1388"/>
      <c r="N2798" s="1388"/>
      <c r="O2798" s="1389"/>
      <c r="P2798" s="249"/>
    </row>
    <row r="2799" spans="2:16" ht="13.5" thickBot="1">
      <c r="B2799" s="204"/>
      <c r="C2799" s="1387"/>
      <c r="D2799" s="1388"/>
      <c r="E2799" s="1388"/>
      <c r="F2799" s="1388"/>
      <c r="G2799" s="1388"/>
      <c r="H2799" s="1388"/>
      <c r="I2799" s="1388"/>
      <c r="J2799" s="1388"/>
      <c r="K2799" s="1388"/>
      <c r="L2799" s="1388"/>
      <c r="M2799" s="1388"/>
      <c r="N2799" s="1388"/>
      <c r="O2799" s="1389"/>
      <c r="P2799" s="249"/>
    </row>
    <row r="2800" spans="2:16" ht="15">
      <c r="B2800" s="204"/>
      <c r="C2800" s="1418" t="s">
        <v>4578</v>
      </c>
      <c r="D2800" s="1419"/>
      <c r="E2800" s="1419"/>
      <c r="F2800" s="1419"/>
      <c r="G2800" s="1419"/>
      <c r="H2800" s="1419"/>
      <c r="I2800" s="1419"/>
      <c r="J2800" s="1419"/>
      <c r="K2800" s="251" t="s">
        <v>98</v>
      </c>
      <c r="L2800" s="251" t="s">
        <v>4503</v>
      </c>
      <c r="M2800" s="1419" t="s">
        <v>4633</v>
      </c>
      <c r="N2800" s="1419"/>
      <c r="O2800" s="252" t="s">
        <v>4630</v>
      </c>
      <c r="P2800" s="253"/>
    </row>
    <row r="2801" spans="2:16" ht="14.25">
      <c r="B2801" s="204"/>
      <c r="C2801" s="1420" t="str">
        <f>'mortero  1-3'!C8:G8</f>
        <v>mortero  1:3</v>
      </c>
      <c r="D2801" s="1421"/>
      <c r="E2801" s="1421"/>
      <c r="F2801" s="1421"/>
      <c r="G2801" s="1421"/>
      <c r="H2801" s="1421"/>
      <c r="I2801" s="1421"/>
      <c r="J2801" s="1421"/>
      <c r="K2801" s="312" t="s">
        <v>341</v>
      </c>
      <c r="L2801" s="265">
        <v>0.03</v>
      </c>
      <c r="M2801" s="1422">
        <f>'mortero  1-3'!I45</f>
        <v>642332</v>
      </c>
      <c r="N2801" s="1422"/>
      <c r="O2801" s="256">
        <f>M2801*L2801</f>
        <v>19269.96</v>
      </c>
      <c r="P2801" s="257"/>
    </row>
    <row r="2802" spans="2:16" ht="14.25">
      <c r="B2802" s="204"/>
      <c r="C2802" s="1420"/>
      <c r="D2802" s="1421"/>
      <c r="E2802" s="1421"/>
      <c r="F2802" s="1421"/>
      <c r="G2802" s="1421"/>
      <c r="H2802" s="1421"/>
      <c r="I2802" s="1421"/>
      <c r="J2802" s="1421"/>
      <c r="K2802" s="312"/>
      <c r="L2802" s="313"/>
      <c r="M2802" s="1422"/>
      <c r="N2802" s="1422"/>
      <c r="O2802" s="256"/>
      <c r="P2802" s="257"/>
    </row>
    <row r="2803" spans="2:16" ht="14.25">
      <c r="B2803" s="204"/>
      <c r="C2803" s="1420"/>
      <c r="D2803" s="1421"/>
      <c r="E2803" s="1421"/>
      <c r="F2803" s="1421"/>
      <c r="G2803" s="1421"/>
      <c r="H2803" s="1421"/>
      <c r="I2803" s="1421"/>
      <c r="J2803" s="1421"/>
      <c r="K2803" s="312"/>
      <c r="L2803" s="313"/>
      <c r="M2803" s="1422"/>
      <c r="N2803" s="1422"/>
      <c r="O2803" s="256"/>
      <c r="P2803" s="257"/>
    </row>
    <row r="2804" spans="2:16" ht="14.25">
      <c r="B2804" s="204"/>
      <c r="C2804" s="1423" t="s">
        <v>4706</v>
      </c>
      <c r="D2804" s="1424"/>
      <c r="E2804" s="1424"/>
      <c r="F2804" s="1424"/>
      <c r="G2804" s="1424"/>
      <c r="H2804" s="1424"/>
      <c r="I2804" s="1424"/>
      <c r="J2804" s="1424"/>
      <c r="K2804" s="312" t="s">
        <v>7</v>
      </c>
      <c r="L2804" s="313">
        <v>0.09</v>
      </c>
      <c r="M2804" s="1425">
        <v>25000</v>
      </c>
      <c r="N2804" s="1426"/>
      <c r="O2804" s="256">
        <f t="shared" ref="O2804:O2807" si="14">+ROUND(L2804*M2804,2)</f>
        <v>2250</v>
      </c>
      <c r="P2804" s="257"/>
    </row>
    <row r="2805" spans="2:16" ht="14.25">
      <c r="B2805" s="204"/>
      <c r="C2805" s="1405"/>
      <c r="D2805" s="1406"/>
      <c r="E2805" s="1406"/>
      <c r="F2805" s="1406"/>
      <c r="G2805" s="1406"/>
      <c r="H2805" s="1406"/>
      <c r="I2805" s="1406"/>
      <c r="J2805" s="1407"/>
      <c r="K2805" s="312"/>
      <c r="L2805" s="313"/>
      <c r="M2805" s="1425"/>
      <c r="N2805" s="1426"/>
      <c r="O2805" s="256">
        <f t="shared" si="14"/>
        <v>0</v>
      </c>
      <c r="P2805" s="257"/>
    </row>
    <row r="2806" spans="2:16" ht="14.25">
      <c r="B2806" s="204"/>
      <c r="C2806" s="1423"/>
      <c r="D2806" s="1424"/>
      <c r="E2806" s="1424"/>
      <c r="F2806" s="1424"/>
      <c r="G2806" s="1424"/>
      <c r="H2806" s="1424"/>
      <c r="I2806" s="1424"/>
      <c r="J2806" s="1424"/>
      <c r="K2806" s="312"/>
      <c r="L2806" s="313"/>
      <c r="M2806" s="1425"/>
      <c r="N2806" s="1426"/>
      <c r="O2806" s="256">
        <f t="shared" si="14"/>
        <v>0</v>
      </c>
      <c r="P2806" s="257"/>
    </row>
    <row r="2807" spans="2:16" ht="14.25">
      <c r="B2807" s="204"/>
      <c r="C2807" s="1423"/>
      <c r="D2807" s="1424"/>
      <c r="E2807" s="1424"/>
      <c r="F2807" s="1424"/>
      <c r="G2807" s="1424"/>
      <c r="H2807" s="1424"/>
      <c r="I2807" s="1424"/>
      <c r="J2807" s="1424"/>
      <c r="K2807" s="312"/>
      <c r="L2807" s="313"/>
      <c r="M2807" s="1425"/>
      <c r="N2807" s="1426"/>
      <c r="O2807" s="256">
        <f t="shared" si="14"/>
        <v>0</v>
      </c>
      <c r="P2807" s="257"/>
    </row>
    <row r="2808" spans="2:16" ht="15.75" thickBot="1">
      <c r="B2808" s="204"/>
      <c r="C2808" s="1385" t="s">
        <v>4631</v>
      </c>
      <c r="D2808" s="1386"/>
      <c r="E2808" s="1386"/>
      <c r="F2808" s="1386"/>
      <c r="G2808" s="1386"/>
      <c r="H2808" s="1386"/>
      <c r="I2808" s="1386"/>
      <c r="J2808" s="1386"/>
      <c r="K2808" s="1386"/>
      <c r="L2808" s="1386"/>
      <c r="M2808" s="1386"/>
      <c r="N2808" s="1386"/>
      <c r="O2808" s="267">
        <f>ROUND(SUM(O2801:O2807),2)</f>
        <v>21519.96</v>
      </c>
      <c r="P2808" s="257"/>
    </row>
    <row r="2809" spans="2:16">
      <c r="B2809" s="204"/>
      <c r="C2809" s="1387" t="s">
        <v>4634</v>
      </c>
      <c r="D2809" s="1388"/>
      <c r="E2809" s="1388"/>
      <c r="F2809" s="1388"/>
      <c r="G2809" s="1388"/>
      <c r="H2809" s="1388"/>
      <c r="I2809" s="1388"/>
      <c r="J2809" s="1388"/>
      <c r="K2809" s="1388"/>
      <c r="L2809" s="1388"/>
      <c r="M2809" s="1388"/>
      <c r="N2809" s="1388"/>
      <c r="O2809" s="1389"/>
      <c r="P2809" s="249"/>
    </row>
    <row r="2810" spans="2:16">
      <c r="B2810" s="204"/>
      <c r="C2810" s="1387"/>
      <c r="D2810" s="1388"/>
      <c r="E2810" s="1388"/>
      <c r="F2810" s="1388"/>
      <c r="G2810" s="1388"/>
      <c r="H2810" s="1388"/>
      <c r="I2810" s="1388"/>
      <c r="J2810" s="1388"/>
      <c r="K2810" s="1388"/>
      <c r="L2810" s="1388"/>
      <c r="M2810" s="1388"/>
      <c r="N2810" s="1388"/>
      <c r="O2810" s="1389"/>
      <c r="P2810" s="249"/>
    </row>
    <row r="2811" spans="2:16" ht="13.5" thickBot="1">
      <c r="B2811" s="204"/>
      <c r="C2811" s="1390"/>
      <c r="D2811" s="1391"/>
      <c r="E2811" s="1391"/>
      <c r="F2811" s="1391"/>
      <c r="G2811" s="1391"/>
      <c r="H2811" s="1391"/>
      <c r="I2811" s="1391"/>
      <c r="J2811" s="1391"/>
      <c r="K2811" s="1391"/>
      <c r="L2811" s="1391"/>
      <c r="M2811" s="1391"/>
      <c r="N2811" s="1391"/>
      <c r="O2811" s="1392"/>
      <c r="P2811" s="249"/>
    </row>
    <row r="2812" spans="2:16" ht="17.25">
      <c r="B2812" s="204"/>
      <c r="C2812" s="1393" t="s">
        <v>4635</v>
      </c>
      <c r="D2812" s="1394"/>
      <c r="E2812" s="1394"/>
      <c r="F2812" s="1394"/>
      <c r="G2812" s="1394"/>
      <c r="H2812" s="1394"/>
      <c r="I2812" s="1395"/>
      <c r="J2812" s="251" t="s">
        <v>4636</v>
      </c>
      <c r="K2812" s="263" t="s">
        <v>4506</v>
      </c>
      <c r="L2812" s="269" t="s">
        <v>4637</v>
      </c>
      <c r="M2812" s="1396" t="s">
        <v>4248</v>
      </c>
      <c r="N2812" s="1395"/>
      <c r="O2812" s="252" t="s">
        <v>4630</v>
      </c>
      <c r="P2812" s="253"/>
    </row>
    <row r="2813" spans="2:16" ht="15" thickBot="1">
      <c r="B2813" s="204"/>
      <c r="C2813" s="1397"/>
      <c r="D2813" s="1398"/>
      <c r="E2813" s="1398"/>
      <c r="F2813" s="1398"/>
      <c r="G2813" s="1398"/>
      <c r="H2813" s="1398"/>
      <c r="I2813" s="1399"/>
      <c r="J2813" s="270"/>
      <c r="K2813" s="271"/>
      <c r="L2813" s="270"/>
      <c r="M2813" s="1368"/>
      <c r="N2813" s="1369"/>
      <c r="O2813" s="256"/>
      <c r="P2813" s="257"/>
    </row>
    <row r="2814" spans="2:16" ht="15" thickBot="1">
      <c r="B2814" s="204"/>
      <c r="C2814" s="1397"/>
      <c r="D2814" s="1398"/>
      <c r="E2814" s="1398"/>
      <c r="F2814" s="1398"/>
      <c r="G2814" s="1398"/>
      <c r="H2814" s="1398"/>
      <c r="I2814" s="1399"/>
      <c r="J2814" s="322"/>
      <c r="K2814" s="271"/>
      <c r="L2814" s="270"/>
      <c r="M2814" s="1368"/>
      <c r="N2814" s="1369"/>
      <c r="O2814" s="256">
        <f>+K2814*L2814*M2814</f>
        <v>0</v>
      </c>
      <c r="P2814" s="257"/>
    </row>
    <row r="2815" spans="2:16" ht="15.75" thickBot="1">
      <c r="B2815" s="204"/>
      <c r="C2815" s="1370" t="s">
        <v>4631</v>
      </c>
      <c r="D2815" s="1371"/>
      <c r="E2815" s="1371"/>
      <c r="F2815" s="1371"/>
      <c r="G2815" s="1371"/>
      <c r="H2815" s="1371"/>
      <c r="I2815" s="1371"/>
      <c r="J2815" s="1371"/>
      <c r="K2815" s="1371"/>
      <c r="L2815" s="1371"/>
      <c r="M2815" s="1371"/>
      <c r="N2815" s="1372"/>
      <c r="O2815" s="261">
        <f>+ROUND(O2813+O2814,2)</f>
        <v>0</v>
      </c>
      <c r="P2815" s="262"/>
    </row>
    <row r="2816" spans="2:16">
      <c r="B2816" s="204"/>
      <c r="C2816" s="1400" t="s">
        <v>4638</v>
      </c>
      <c r="D2816" s="1401"/>
      <c r="E2816" s="1401"/>
      <c r="F2816" s="1401"/>
      <c r="G2816" s="1401"/>
      <c r="H2816" s="1401"/>
      <c r="I2816" s="1401"/>
      <c r="J2816" s="1401"/>
      <c r="K2816" s="1401"/>
      <c r="L2816" s="1401"/>
      <c r="M2816" s="1401"/>
      <c r="N2816" s="1401"/>
      <c r="O2816" s="1402"/>
      <c r="P2816" s="249"/>
    </row>
    <row r="2817" spans="2:18">
      <c r="B2817" s="204"/>
      <c r="C2817" s="1387"/>
      <c r="D2817" s="1388"/>
      <c r="E2817" s="1388"/>
      <c r="F2817" s="1388"/>
      <c r="G2817" s="1388"/>
      <c r="H2817" s="1388"/>
      <c r="I2817" s="1388"/>
      <c r="J2817" s="1388"/>
      <c r="K2817" s="1388"/>
      <c r="L2817" s="1388"/>
      <c r="M2817" s="1388"/>
      <c r="N2817" s="1388"/>
      <c r="O2817" s="1389"/>
      <c r="P2817" s="249"/>
    </row>
    <row r="2818" spans="2:18" ht="13.5" thickBot="1">
      <c r="B2818" s="204"/>
      <c r="C2818" s="1390"/>
      <c r="D2818" s="1391"/>
      <c r="E2818" s="1391"/>
      <c r="F2818" s="1391"/>
      <c r="G2818" s="1391"/>
      <c r="H2818" s="1391"/>
      <c r="I2818" s="1391"/>
      <c r="J2818" s="1391"/>
      <c r="K2818" s="1391"/>
      <c r="L2818" s="1391"/>
      <c r="M2818" s="1391"/>
      <c r="N2818" s="1391"/>
      <c r="O2818" s="1392"/>
      <c r="P2818" s="249"/>
    </row>
    <row r="2819" spans="2:18" ht="30">
      <c r="B2819" s="204"/>
      <c r="C2819" s="1393" t="s">
        <v>4639</v>
      </c>
      <c r="D2819" s="1394"/>
      <c r="E2819" s="1394"/>
      <c r="F2819" s="1394"/>
      <c r="G2819" s="1394"/>
      <c r="H2819" s="1394"/>
      <c r="I2819" s="1395"/>
      <c r="J2819" s="251" t="s">
        <v>4510</v>
      </c>
      <c r="K2819" s="324" t="s">
        <v>65</v>
      </c>
      <c r="L2819" s="276" t="s">
        <v>4512</v>
      </c>
      <c r="M2819" s="1403" t="s">
        <v>4496</v>
      </c>
      <c r="N2819" s="1404"/>
      <c r="O2819" s="278" t="s">
        <v>4630</v>
      </c>
      <c r="P2819" s="279"/>
    </row>
    <row r="2820" spans="2:18" ht="14.25">
      <c r="B2820" s="204"/>
      <c r="C2820" s="1405" t="str">
        <f>+'BASE M.O.'!D16</f>
        <v>Cuadrilla tipo 1(1 oficial + 1 ayudante)</v>
      </c>
      <c r="D2820" s="1406"/>
      <c r="E2820" s="1406"/>
      <c r="F2820" s="1406"/>
      <c r="G2820" s="1406"/>
      <c r="H2820" s="1406"/>
      <c r="I2820" s="1407"/>
      <c r="J2820" s="280">
        <f>+'BASE M.O.'!E16</f>
        <v>125667.5</v>
      </c>
      <c r="K2820" s="287">
        <f>+'BASE M.O.'!F16</f>
        <v>2.3094184916435125</v>
      </c>
      <c r="L2820" s="280">
        <f>+'BASE M.O.'!G16</f>
        <v>290219</v>
      </c>
      <c r="M2820" s="1408">
        <v>9</v>
      </c>
      <c r="N2820" s="1409"/>
      <c r="O2820" s="309">
        <f>+L2820/M2820</f>
        <v>32246.555555555555</v>
      </c>
      <c r="P2820" s="282"/>
      <c r="R2820" s="731" t="s">
        <v>4553</v>
      </c>
    </row>
    <row r="2821" spans="2:18" ht="14.25">
      <c r="B2821" s="204"/>
      <c r="C2821" s="1405"/>
      <c r="D2821" s="1406"/>
      <c r="E2821" s="1406"/>
      <c r="F2821" s="1406"/>
      <c r="G2821" s="1406"/>
      <c r="H2821" s="1406"/>
      <c r="I2821" s="1407"/>
      <c r="J2821" s="280"/>
      <c r="K2821" s="287"/>
      <c r="L2821" s="280"/>
      <c r="M2821" s="1408"/>
      <c r="N2821" s="1409"/>
      <c r="O2821" s="309"/>
      <c r="P2821" s="282"/>
    </row>
    <row r="2822" spans="2:18" ht="14.25">
      <c r="B2822" s="204"/>
      <c r="C2822" s="1405"/>
      <c r="D2822" s="1406"/>
      <c r="E2822" s="1406"/>
      <c r="F2822" s="1406"/>
      <c r="G2822" s="1406"/>
      <c r="H2822" s="1406"/>
      <c r="I2822" s="1407"/>
      <c r="J2822" s="280">
        <f>+'BASE M.O.'!E4931</f>
        <v>0</v>
      </c>
      <c r="K2822" s="311"/>
      <c r="L2822" s="281">
        <f>+'BASE M.O.'!G4931</f>
        <v>0</v>
      </c>
      <c r="M2822" s="1410"/>
      <c r="N2822" s="1411"/>
      <c r="O2822" s="309"/>
      <c r="P2822" s="282"/>
    </row>
    <row r="2823" spans="2:18" ht="15" thickBot="1">
      <c r="B2823" s="204"/>
      <c r="C2823" s="1365"/>
      <c r="D2823" s="1366"/>
      <c r="E2823" s="1366"/>
      <c r="F2823" s="1366"/>
      <c r="G2823" s="1366"/>
      <c r="H2823" s="1366"/>
      <c r="I2823" s="1367"/>
      <c r="J2823" s="272"/>
      <c r="K2823" s="273"/>
      <c r="L2823" s="272"/>
      <c r="M2823" s="1368"/>
      <c r="N2823" s="1369"/>
      <c r="O2823" s="274"/>
      <c r="P2823" s="257"/>
    </row>
    <row r="2824" spans="2:18" ht="15.75" thickBot="1">
      <c r="B2824" s="204"/>
      <c r="C2824" s="1370" t="s">
        <v>4631</v>
      </c>
      <c r="D2824" s="1371"/>
      <c r="E2824" s="1371"/>
      <c r="F2824" s="1371"/>
      <c r="G2824" s="1371"/>
      <c r="H2824" s="1371"/>
      <c r="I2824" s="1371"/>
      <c r="J2824" s="1371"/>
      <c r="K2824" s="1371"/>
      <c r="L2824" s="1371"/>
      <c r="M2824" s="1371"/>
      <c r="N2824" s="1372"/>
      <c r="O2824" s="268">
        <f>ROUND(SUM(O2820:O2823),2)</f>
        <v>32246.560000000001</v>
      </c>
      <c r="P2824" s="257"/>
    </row>
    <row r="2825" spans="2:18" ht="15" thickBot="1">
      <c r="B2825" s="204"/>
      <c r="C2825" s="243"/>
      <c r="D2825" s="212"/>
      <c r="E2825" s="212"/>
      <c r="F2825" s="212"/>
      <c r="G2825" s="212"/>
      <c r="H2825" s="212"/>
      <c r="I2825" s="212"/>
      <c r="J2825" s="212"/>
      <c r="K2825" s="212"/>
      <c r="L2825" s="212"/>
      <c r="M2825" s="212"/>
      <c r="N2825" s="212"/>
      <c r="O2825" s="244"/>
      <c r="P2825" s="205"/>
    </row>
    <row r="2826" spans="2:18" ht="15.75" thickBot="1">
      <c r="B2826" s="204"/>
      <c r="C2826" s="1373" t="s">
        <v>4640</v>
      </c>
      <c r="D2826" s="1374"/>
      <c r="E2826" s="1374"/>
      <c r="F2826" s="1374"/>
      <c r="G2826" s="1374"/>
      <c r="H2826" s="1374"/>
      <c r="I2826" s="1374"/>
      <c r="J2826" s="1374"/>
      <c r="K2826" s="1374"/>
      <c r="L2826" s="1374"/>
      <c r="M2826" s="1374"/>
      <c r="N2826" s="1375"/>
      <c r="O2826" s="283">
        <f>+ROUND(O2824+O2815+O2808+O2796,2)</f>
        <v>55378.85</v>
      </c>
      <c r="P2826" s="284"/>
    </row>
    <row r="2827" spans="2:18" ht="14.45" customHeight="1">
      <c r="B2827" s="204"/>
      <c r="C2827" s="1376" t="s">
        <v>5351</v>
      </c>
      <c r="D2827" s="1377"/>
      <c r="E2827" s="1377"/>
      <c r="F2827" s="1377"/>
      <c r="G2827" s="1377"/>
      <c r="H2827" s="1377"/>
      <c r="I2827" s="1377"/>
      <c r="J2827" s="1377"/>
      <c r="K2827" s="1377"/>
      <c r="L2827" s="1377"/>
      <c r="M2827" s="1377"/>
      <c r="N2827" s="1377"/>
      <c r="O2827" s="1378"/>
      <c r="P2827" s="284"/>
    </row>
    <row r="2828" spans="2:18" ht="14.45" customHeight="1">
      <c r="B2828" s="204"/>
      <c r="C2828" s="1379"/>
      <c r="D2828" s="1380"/>
      <c r="E2828" s="1380"/>
      <c r="F2828" s="1380"/>
      <c r="G2828" s="1380"/>
      <c r="H2828" s="1380"/>
      <c r="I2828" s="1380"/>
      <c r="J2828" s="1380"/>
      <c r="K2828" s="1380"/>
      <c r="L2828" s="1380"/>
      <c r="M2828" s="1380"/>
      <c r="N2828" s="1380"/>
      <c r="O2828" s="1381"/>
      <c r="P2828" s="284"/>
    </row>
    <row r="2829" spans="2:18" ht="14.45" customHeight="1">
      <c r="B2829" s="204"/>
      <c r="C2829" s="1379"/>
      <c r="D2829" s="1380"/>
      <c r="E2829" s="1380"/>
      <c r="F2829" s="1380"/>
      <c r="G2829" s="1380"/>
      <c r="H2829" s="1380"/>
      <c r="I2829" s="1380"/>
      <c r="J2829" s="1380"/>
      <c r="K2829" s="1380"/>
      <c r="L2829" s="1380"/>
      <c r="M2829" s="1380"/>
      <c r="N2829" s="1380"/>
      <c r="O2829" s="1381"/>
      <c r="P2829" s="284"/>
    </row>
    <row r="2830" spans="2:18" ht="14.45" customHeight="1" thickBot="1">
      <c r="B2830" s="204"/>
      <c r="C2830" s="1382"/>
      <c r="D2830" s="1383"/>
      <c r="E2830" s="1383"/>
      <c r="F2830" s="1383"/>
      <c r="G2830" s="1383"/>
      <c r="H2830" s="1383"/>
      <c r="I2830" s="1383"/>
      <c r="J2830" s="1383"/>
      <c r="K2830" s="1383"/>
      <c r="L2830" s="1383"/>
      <c r="M2830" s="1383"/>
      <c r="N2830" s="1383"/>
      <c r="O2830" s="1384"/>
      <c r="P2830" s="284"/>
    </row>
    <row r="2831" spans="2:18" ht="13.5" thickBot="1">
      <c r="B2831" s="305"/>
      <c r="C2831" s="306"/>
      <c r="D2831" s="306"/>
      <c r="E2831" s="306"/>
      <c r="F2831" s="306"/>
      <c r="G2831" s="306"/>
      <c r="H2831" s="306"/>
      <c r="I2831" s="306"/>
      <c r="J2831" s="306"/>
      <c r="K2831" s="306"/>
      <c r="L2831" s="306"/>
      <c r="M2831" s="306"/>
      <c r="N2831" s="306"/>
      <c r="O2831" s="306"/>
      <c r="P2831" s="307"/>
    </row>
    <row r="2832" spans="2:18" ht="13.5" thickTop="1"/>
    <row r="2833" spans="2:16" ht="13.5" thickBot="1"/>
    <row r="2834" spans="2:16" ht="13.5" thickTop="1">
      <c r="B2834" s="201"/>
      <c r="C2834" s="202"/>
      <c r="D2834" s="202"/>
      <c r="E2834" s="202"/>
      <c r="F2834" s="202"/>
      <c r="G2834" s="202"/>
      <c r="H2834" s="202"/>
      <c r="I2834" s="202"/>
      <c r="J2834" s="202"/>
      <c r="K2834" s="202"/>
      <c r="L2834" s="202"/>
      <c r="M2834" s="202"/>
      <c r="N2834" s="202"/>
      <c r="O2834" s="202"/>
      <c r="P2834" s="203"/>
    </row>
    <row r="2835" spans="2:16" ht="15" thickBot="1">
      <c r="B2835" s="204"/>
      <c r="C2835" s="212"/>
      <c r="D2835" s="212"/>
      <c r="E2835" s="212"/>
      <c r="F2835" s="212"/>
      <c r="G2835" s="212"/>
      <c r="H2835" s="212"/>
      <c r="I2835" s="212"/>
      <c r="J2835" s="212"/>
      <c r="K2835" s="212"/>
      <c r="L2835" s="212"/>
      <c r="M2835" s="212"/>
      <c r="N2835" s="212"/>
      <c r="O2835" s="212"/>
      <c r="P2835" s="205"/>
    </row>
    <row r="2836" spans="2:16" ht="14.45" customHeight="1">
      <c r="B2836" s="204"/>
      <c r="C2836" s="1469" t="str">
        <f>+credenciales!$B$36</f>
        <v xml:space="preserve">ANÁLISIS DE PRECIOS UNITARIOS </v>
      </c>
      <c r="D2836" s="1470"/>
      <c r="E2836" s="1470"/>
      <c r="F2836" s="1470"/>
      <c r="G2836" s="1470"/>
      <c r="H2836" s="1470"/>
      <c r="I2836" s="1470"/>
      <c r="J2836" s="1470"/>
      <c r="K2836" s="1471"/>
      <c r="L2836" s="1478"/>
      <c r="M2836" s="1479"/>
      <c r="N2836" s="1479"/>
      <c r="O2836" s="1480"/>
      <c r="P2836" s="214"/>
    </row>
    <row r="2837" spans="2:16" ht="14.45" customHeight="1">
      <c r="B2837" s="204"/>
      <c r="C2837" s="1472"/>
      <c r="D2837" s="1473"/>
      <c r="E2837" s="1473"/>
      <c r="F2837" s="1473"/>
      <c r="G2837" s="1473"/>
      <c r="H2837" s="1473"/>
      <c r="I2837" s="1473"/>
      <c r="J2837" s="1473"/>
      <c r="K2837" s="1474"/>
      <c r="L2837" s="1481"/>
      <c r="M2837" s="1482"/>
      <c r="N2837" s="1482"/>
      <c r="O2837" s="1483"/>
      <c r="P2837" s="214"/>
    </row>
    <row r="2838" spans="2:16" ht="14.45" customHeight="1">
      <c r="B2838" s="204"/>
      <c r="C2838" s="1472"/>
      <c r="D2838" s="1473"/>
      <c r="E2838" s="1473"/>
      <c r="F2838" s="1473"/>
      <c r="G2838" s="1473"/>
      <c r="H2838" s="1473"/>
      <c r="I2838" s="1473"/>
      <c r="J2838" s="1473"/>
      <c r="K2838" s="1474"/>
      <c r="L2838" s="1484" t="s">
        <v>4615</v>
      </c>
      <c r="M2838" s="1486"/>
      <c r="N2838" s="1487"/>
      <c r="O2838" s="1488"/>
      <c r="P2838" s="214"/>
    </row>
    <row r="2839" spans="2:16" ht="14.45" customHeight="1">
      <c r="B2839" s="204"/>
      <c r="C2839" s="1472"/>
      <c r="D2839" s="1473"/>
      <c r="E2839" s="1473"/>
      <c r="F2839" s="1473"/>
      <c r="G2839" s="1473"/>
      <c r="H2839" s="1473"/>
      <c r="I2839" s="1473"/>
      <c r="J2839" s="1473"/>
      <c r="K2839" s="1474"/>
      <c r="L2839" s="1485"/>
      <c r="M2839" s="1489"/>
      <c r="N2839" s="1490"/>
      <c r="O2839" s="1491"/>
      <c r="P2839" s="216"/>
    </row>
    <row r="2840" spans="2:16" ht="13.9" customHeight="1">
      <c r="B2840" s="204"/>
      <c r="C2840" s="1472"/>
      <c r="D2840" s="1473"/>
      <c r="E2840" s="1473"/>
      <c r="F2840" s="1473"/>
      <c r="G2840" s="1473"/>
      <c r="H2840" s="1473"/>
      <c r="I2840" s="1473"/>
      <c r="J2840" s="1473"/>
      <c r="K2840" s="1474"/>
      <c r="L2840" s="1484" t="s">
        <v>4617</v>
      </c>
      <c r="M2840" s="1484">
        <v>1</v>
      </c>
      <c r="N2840" s="1484" t="s">
        <v>4618</v>
      </c>
      <c r="O2840" s="1493">
        <v>1</v>
      </c>
      <c r="P2840" s="214"/>
    </row>
    <row r="2841" spans="2:16" ht="13.9" customHeight="1">
      <c r="B2841" s="204"/>
      <c r="C2841" s="1472"/>
      <c r="D2841" s="1473"/>
      <c r="E2841" s="1473"/>
      <c r="F2841" s="1473"/>
      <c r="G2841" s="1473"/>
      <c r="H2841" s="1473"/>
      <c r="I2841" s="1473"/>
      <c r="J2841" s="1473"/>
      <c r="K2841" s="1474"/>
      <c r="L2841" s="1492"/>
      <c r="M2841" s="1492"/>
      <c r="N2841" s="1492"/>
      <c r="O2841" s="1494"/>
      <c r="P2841" s="214"/>
    </row>
    <row r="2842" spans="2:16" ht="14.45" customHeight="1">
      <c r="B2842" s="204"/>
      <c r="C2842" s="1475"/>
      <c r="D2842" s="1476"/>
      <c r="E2842" s="1476"/>
      <c r="F2842" s="1476"/>
      <c r="G2842" s="1476"/>
      <c r="H2842" s="1476"/>
      <c r="I2842" s="1476"/>
      <c r="J2842" s="1476"/>
      <c r="K2842" s="1477"/>
      <c r="L2842" s="1492"/>
      <c r="M2842" s="1492"/>
      <c r="N2842" s="1492"/>
      <c r="O2842" s="1494"/>
      <c r="P2842" s="214"/>
    </row>
    <row r="2843" spans="2:16" ht="15.75" thickBot="1">
      <c r="B2843" s="204"/>
      <c r="C2843" s="217"/>
      <c r="D2843" s="218"/>
      <c r="E2843" s="218"/>
      <c r="F2843" s="218"/>
      <c r="G2843" s="218"/>
      <c r="H2843" s="218"/>
      <c r="I2843" s="218"/>
      <c r="J2843" s="218"/>
      <c r="K2843" s="218"/>
      <c r="L2843" s="218"/>
      <c r="M2843" s="219"/>
      <c r="N2843" s="219"/>
      <c r="O2843" s="220"/>
      <c r="P2843" s="221"/>
    </row>
    <row r="2844" spans="2:16" ht="15">
      <c r="B2844" s="204"/>
      <c r="C2844" s="222"/>
      <c r="D2844" s="213"/>
      <c r="E2844" s="213"/>
      <c r="F2844" s="213"/>
      <c r="G2844" s="213"/>
      <c r="H2844" s="213"/>
      <c r="I2844" s="213"/>
      <c r="J2844" s="213"/>
      <c r="K2844" s="213"/>
      <c r="L2844" s="223" t="s">
        <v>4620</v>
      </c>
      <c r="M2844" s="224" t="s">
        <v>4621</v>
      </c>
      <c r="N2844" s="224" t="s">
        <v>4622</v>
      </c>
      <c r="O2844" s="225" t="s">
        <v>4623</v>
      </c>
      <c r="P2844" s="216"/>
    </row>
    <row r="2845" spans="2:16" ht="15">
      <c r="B2845" s="204"/>
      <c r="C2845" s="226"/>
      <c r="D2845" s="215"/>
      <c r="E2845" s="215"/>
      <c r="F2845" s="215"/>
      <c r="G2845" s="215"/>
      <c r="H2845" s="215"/>
      <c r="I2845" s="215"/>
      <c r="J2845" s="215"/>
      <c r="K2845" s="215"/>
      <c r="L2845" s="227"/>
      <c r="M2845" s="228"/>
      <c r="N2845" s="228"/>
      <c r="O2845" s="228"/>
      <c r="P2845" s="230"/>
    </row>
    <row r="2846" spans="2:16" ht="15">
      <c r="B2846" s="204"/>
      <c r="C2846" s="1427" t="s">
        <v>4624</v>
      </c>
      <c r="D2846" s="1428"/>
      <c r="E2846" s="1428"/>
      <c r="F2846" s="1428"/>
      <c r="G2846" s="215" t="s">
        <v>4660</v>
      </c>
      <c r="H2846" s="215"/>
      <c r="I2846" s="215" t="s">
        <v>4625</v>
      </c>
      <c r="J2846" s="212"/>
      <c r="K2846" s="215"/>
      <c r="L2846" s="227"/>
      <c r="M2846" s="212"/>
      <c r="N2846" s="212"/>
      <c r="O2846" s="231"/>
      <c r="P2846" s="230"/>
    </row>
    <row r="2847" spans="2:16" ht="15">
      <c r="B2847" s="204"/>
      <c r="C2847" s="232"/>
      <c r="D2847" s="233"/>
      <c r="E2847" s="233"/>
      <c r="F2847" s="233"/>
      <c r="G2847" s="233"/>
      <c r="H2847" s="233"/>
      <c r="I2847" s="233"/>
      <c r="J2847" s="233"/>
      <c r="K2847" s="233"/>
      <c r="L2847" s="233"/>
      <c r="M2847" s="233"/>
      <c r="N2847" s="233"/>
      <c r="O2847" s="234"/>
      <c r="P2847" s="235"/>
    </row>
    <row r="2848" spans="2:16" ht="15" thickBot="1">
      <c r="B2848" s="204"/>
      <c r="C2848" s="236"/>
      <c r="D2848" s="237"/>
      <c r="E2848" s="237"/>
      <c r="F2848" s="237"/>
      <c r="G2848" s="237"/>
      <c r="H2848" s="237"/>
      <c r="I2848" s="237"/>
      <c r="J2848" s="237"/>
      <c r="K2848" s="237"/>
      <c r="L2848" s="237"/>
      <c r="M2848" s="237"/>
      <c r="N2848" s="237"/>
      <c r="O2848" s="238"/>
      <c r="P2848" s="205"/>
    </row>
    <row r="2849" spans="2:16" ht="15" thickBot="1">
      <c r="B2849" s="204"/>
      <c r="C2849" s="239"/>
      <c r="D2849" s="240"/>
      <c r="E2849" s="240"/>
      <c r="F2849" s="240"/>
      <c r="G2849" s="240"/>
      <c r="H2849" s="240"/>
      <c r="I2849" s="212"/>
      <c r="J2849" s="212"/>
      <c r="K2849" s="240"/>
      <c r="L2849" s="240"/>
      <c r="M2849" s="240"/>
      <c r="N2849" s="240"/>
      <c r="O2849" s="241"/>
      <c r="P2849" s="205"/>
    </row>
    <row r="2850" spans="2:16" ht="15">
      <c r="B2850" s="204"/>
      <c r="C2850" s="1429" t="s">
        <v>4626</v>
      </c>
      <c r="D2850" s="1430"/>
      <c r="E2850" s="1430"/>
      <c r="F2850" s="1430"/>
      <c r="G2850" s="1430"/>
      <c r="H2850" s="1430"/>
      <c r="I2850" s="1430"/>
      <c r="J2850" s="1430"/>
      <c r="K2850" s="1430"/>
      <c r="L2850" s="1430"/>
      <c r="M2850" s="1430"/>
      <c r="N2850" s="1430"/>
      <c r="O2850" s="1431"/>
      <c r="P2850" s="242"/>
    </row>
    <row r="2851" spans="2:16" ht="15" thickBot="1">
      <c r="B2851" s="204"/>
      <c r="C2851" s="243"/>
      <c r="D2851" s="212"/>
      <c r="E2851" s="212"/>
      <c r="F2851" s="212"/>
      <c r="G2851" s="212"/>
      <c r="H2851" s="212"/>
      <c r="I2851" s="212"/>
      <c r="J2851" s="212"/>
      <c r="K2851" s="212"/>
      <c r="L2851" s="212"/>
      <c r="M2851" s="212"/>
      <c r="N2851" s="212"/>
      <c r="O2851" s="244"/>
      <c r="P2851" s="205"/>
    </row>
    <row r="2852" spans="2:16" ht="15">
      <c r="B2852" s="204"/>
      <c r="C2852" s="245" t="s">
        <v>4577</v>
      </c>
      <c r="D2852" s="1432" t="s">
        <v>4578</v>
      </c>
      <c r="E2852" s="1433"/>
      <c r="F2852" s="1433"/>
      <c r="G2852" s="1433"/>
      <c r="H2852" s="1433"/>
      <c r="I2852" s="1433"/>
      <c r="J2852" s="1433"/>
      <c r="K2852" s="1433"/>
      <c r="L2852" s="1434"/>
      <c r="M2852" s="1435" t="s">
        <v>98</v>
      </c>
      <c r="N2852" s="1436"/>
      <c r="O2852" s="245" t="s">
        <v>4503</v>
      </c>
      <c r="P2852" s="246"/>
    </row>
    <row r="2853" spans="2:16" ht="15" thickBot="1">
      <c r="B2853" s="204"/>
      <c r="C2853" s="308">
        <f>+'presupuesto   comfanorte'!B51</f>
        <v>4.05</v>
      </c>
      <c r="D2853" s="1437" t="str">
        <f>+'presupuesto   comfanorte'!C51</f>
        <v>IMPERMEABILIZACIÓN PARA CUBIERTA     SOBRE  BAÑOS Y ESCALERA</v>
      </c>
      <c r="E2853" s="1438"/>
      <c r="F2853" s="1438"/>
      <c r="G2853" s="1438"/>
      <c r="H2853" s="1438"/>
      <c r="I2853" s="1438"/>
      <c r="J2853" s="1438"/>
      <c r="K2853" s="1438"/>
      <c r="L2853" s="1439"/>
      <c r="M2853" s="1628" t="str">
        <f>+'presupuesto   comfanorte'!D50</f>
        <v>M2</v>
      </c>
      <c r="N2853" s="1439"/>
      <c r="O2853" s="247">
        <f>+'presupuesto   comfanorte'!E51</f>
        <v>30.56</v>
      </c>
      <c r="P2853" s="248"/>
    </row>
    <row r="2854" spans="2:16">
      <c r="B2854" s="204"/>
      <c r="C2854" s="1440" t="s">
        <v>4494</v>
      </c>
      <c r="D2854" s="1441"/>
      <c r="E2854" s="1441"/>
      <c r="F2854" s="1441"/>
      <c r="G2854" s="1441"/>
      <c r="H2854" s="1441"/>
      <c r="I2854" s="1441"/>
      <c r="J2854" s="1441"/>
      <c r="K2854" s="1441"/>
      <c r="L2854" s="1441"/>
      <c r="M2854" s="1441"/>
      <c r="N2854" s="1441"/>
      <c r="O2854" s="1442"/>
      <c r="P2854" s="249"/>
    </row>
    <row r="2855" spans="2:16">
      <c r="B2855" s="204"/>
      <c r="C2855" s="1443"/>
      <c r="D2855" s="1444"/>
      <c r="E2855" s="1444"/>
      <c r="F2855" s="1444"/>
      <c r="G2855" s="1444"/>
      <c r="H2855" s="1444"/>
      <c r="I2855" s="1444"/>
      <c r="J2855" s="1444"/>
      <c r="K2855" s="1444"/>
      <c r="L2855" s="1444"/>
      <c r="M2855" s="1444"/>
      <c r="N2855" s="1444"/>
      <c r="O2855" s="1445"/>
      <c r="P2855" s="249"/>
    </row>
    <row r="2856" spans="2:16" ht="13.5" thickBot="1">
      <c r="B2856" s="204"/>
      <c r="C2856" s="1446"/>
      <c r="D2856" s="1447"/>
      <c r="E2856" s="1447"/>
      <c r="F2856" s="1447"/>
      <c r="G2856" s="1447"/>
      <c r="H2856" s="1447"/>
      <c r="I2856" s="1447"/>
      <c r="J2856" s="1447"/>
      <c r="K2856" s="1447"/>
      <c r="L2856" s="1447"/>
      <c r="M2856" s="1447"/>
      <c r="N2856" s="1447"/>
      <c r="O2856" s="1448"/>
      <c r="P2856" s="249"/>
    </row>
    <row r="2857" spans="2:16" ht="15">
      <c r="B2857" s="204"/>
      <c r="C2857" s="1393" t="s">
        <v>4578</v>
      </c>
      <c r="D2857" s="1394"/>
      <c r="E2857" s="1394"/>
      <c r="F2857" s="1394"/>
      <c r="G2857" s="1395"/>
      <c r="H2857" s="1396" t="s">
        <v>4627</v>
      </c>
      <c r="I2857" s="1395"/>
      <c r="J2857" s="1396" t="s">
        <v>4628</v>
      </c>
      <c r="K2857" s="1395"/>
      <c r="L2857" s="251" t="s">
        <v>4629</v>
      </c>
      <c r="M2857" s="1396" t="s">
        <v>4496</v>
      </c>
      <c r="N2857" s="1395"/>
      <c r="O2857" s="252" t="s">
        <v>4630</v>
      </c>
      <c r="P2857" s="253"/>
    </row>
    <row r="2858" spans="2:16" ht="14.25">
      <c r="B2858" s="204"/>
      <c r="C2858" s="1397" t="s">
        <v>4710</v>
      </c>
      <c r="D2858" s="1398"/>
      <c r="E2858" s="1398"/>
      <c r="F2858" s="1398"/>
      <c r="G2858" s="1399"/>
      <c r="H2858" s="1449"/>
      <c r="I2858" s="1399"/>
      <c r="J2858" s="1449" t="s">
        <v>4701</v>
      </c>
      <c r="K2858" s="1399"/>
      <c r="L2858" s="255">
        <f>120000/8</f>
        <v>15000</v>
      </c>
      <c r="M2858" s="1410">
        <v>20</v>
      </c>
      <c r="N2858" s="1451"/>
      <c r="O2858" s="256">
        <f>+L2858/M2858</f>
        <v>750</v>
      </c>
      <c r="P2858" s="257"/>
    </row>
    <row r="2859" spans="2:16" ht="14.25">
      <c r="B2859" s="204"/>
      <c r="C2859" s="1405"/>
      <c r="D2859" s="1406"/>
      <c r="E2859" s="1406"/>
      <c r="F2859" s="1406"/>
      <c r="G2859" s="1407"/>
      <c r="H2859" s="1450"/>
      <c r="I2859" s="1451"/>
      <c r="J2859" s="1452"/>
      <c r="K2859" s="1407"/>
      <c r="L2859" s="255">
        <f>+'BASE MAQ. Y EQ.'!E874/8</f>
        <v>0</v>
      </c>
      <c r="M2859" s="1410"/>
      <c r="N2859" s="1451"/>
      <c r="O2859" s="256"/>
      <c r="P2859" s="257"/>
    </row>
    <row r="2860" spans="2:16" ht="14.25">
      <c r="B2860" s="204"/>
      <c r="C2860" s="1405"/>
      <c r="D2860" s="1406"/>
      <c r="E2860" s="1406"/>
      <c r="F2860" s="1406"/>
      <c r="G2860" s="1407"/>
      <c r="H2860" s="1450"/>
      <c r="I2860" s="1451"/>
      <c r="J2860" s="1452"/>
      <c r="K2860" s="1407"/>
      <c r="L2860" s="255"/>
      <c r="M2860" s="1450"/>
      <c r="N2860" s="1451"/>
      <c r="O2860" s="256"/>
      <c r="P2860" s="257"/>
    </row>
    <row r="2861" spans="2:16" ht="15" thickBot="1">
      <c r="B2861" s="204"/>
      <c r="C2861" s="1412" t="s">
        <v>4657</v>
      </c>
      <c r="D2861" s="1413"/>
      <c r="E2861" s="1413"/>
      <c r="F2861" s="1413"/>
      <c r="G2861" s="1414"/>
      <c r="H2861" s="1415"/>
      <c r="I2861" s="1414"/>
      <c r="J2861" s="1415"/>
      <c r="K2861" s="1414"/>
      <c r="L2861" s="260"/>
      <c r="M2861" s="1416">
        <v>0.05</v>
      </c>
      <c r="N2861" s="1417"/>
      <c r="O2861" s="256">
        <f>+M2861*O2890</f>
        <v>965.67250000000013</v>
      </c>
      <c r="P2861" s="257"/>
    </row>
    <row r="2862" spans="2:16" ht="15.75" thickBot="1">
      <c r="B2862" s="204"/>
      <c r="C2862" s="1370" t="s">
        <v>4631</v>
      </c>
      <c r="D2862" s="1371"/>
      <c r="E2862" s="1371"/>
      <c r="F2862" s="1371"/>
      <c r="G2862" s="1371"/>
      <c r="H2862" s="1371"/>
      <c r="I2862" s="1371"/>
      <c r="J2862" s="1371"/>
      <c r="K2862" s="1371"/>
      <c r="L2862" s="1371"/>
      <c r="M2862" s="1371"/>
      <c r="N2862" s="1372"/>
      <c r="O2862" s="261">
        <f>+ROUND(O2858+O2861+O2859,2)</f>
        <v>1715.67</v>
      </c>
      <c r="P2862" s="262"/>
    </row>
    <row r="2863" spans="2:16">
      <c r="B2863" s="204"/>
      <c r="C2863" s="1400" t="s">
        <v>4632</v>
      </c>
      <c r="D2863" s="1401"/>
      <c r="E2863" s="1401"/>
      <c r="F2863" s="1401"/>
      <c r="G2863" s="1401"/>
      <c r="H2863" s="1401"/>
      <c r="I2863" s="1401"/>
      <c r="J2863" s="1401"/>
      <c r="K2863" s="1401"/>
      <c r="L2863" s="1401"/>
      <c r="M2863" s="1401"/>
      <c r="N2863" s="1401"/>
      <c r="O2863" s="1402"/>
      <c r="P2863" s="249"/>
    </row>
    <row r="2864" spans="2:16">
      <c r="B2864" s="204"/>
      <c r="C2864" s="1387"/>
      <c r="D2864" s="1388"/>
      <c r="E2864" s="1388"/>
      <c r="F2864" s="1388"/>
      <c r="G2864" s="1388"/>
      <c r="H2864" s="1388"/>
      <c r="I2864" s="1388"/>
      <c r="J2864" s="1388"/>
      <c r="K2864" s="1388"/>
      <c r="L2864" s="1388"/>
      <c r="M2864" s="1388"/>
      <c r="N2864" s="1388"/>
      <c r="O2864" s="1389"/>
      <c r="P2864" s="249"/>
    </row>
    <row r="2865" spans="2:16" ht="13.5" thickBot="1">
      <c r="B2865" s="204"/>
      <c r="C2865" s="1387"/>
      <c r="D2865" s="1388"/>
      <c r="E2865" s="1388"/>
      <c r="F2865" s="1388"/>
      <c r="G2865" s="1388"/>
      <c r="H2865" s="1388"/>
      <c r="I2865" s="1388"/>
      <c r="J2865" s="1388"/>
      <c r="K2865" s="1388"/>
      <c r="L2865" s="1388"/>
      <c r="M2865" s="1388"/>
      <c r="N2865" s="1388"/>
      <c r="O2865" s="1389"/>
      <c r="P2865" s="249"/>
    </row>
    <row r="2866" spans="2:16" ht="15">
      <c r="B2866" s="204"/>
      <c r="C2866" s="1418" t="s">
        <v>4578</v>
      </c>
      <c r="D2866" s="1419"/>
      <c r="E2866" s="1419"/>
      <c r="F2866" s="1419"/>
      <c r="G2866" s="1419"/>
      <c r="H2866" s="1419"/>
      <c r="I2866" s="1419"/>
      <c r="J2866" s="1419"/>
      <c r="K2866" s="251" t="s">
        <v>98</v>
      </c>
      <c r="L2866" s="251" t="s">
        <v>4503</v>
      </c>
      <c r="M2866" s="1419" t="s">
        <v>4633</v>
      </c>
      <c r="N2866" s="1419"/>
      <c r="O2866" s="252" t="s">
        <v>4630</v>
      </c>
      <c r="P2866" s="253"/>
    </row>
    <row r="2867" spans="2:16" ht="14.25">
      <c r="B2867" s="204"/>
      <c r="C2867" s="1420" t="s">
        <v>4707</v>
      </c>
      <c r="D2867" s="1421"/>
      <c r="E2867" s="1421"/>
      <c r="F2867" s="1421"/>
      <c r="G2867" s="1421"/>
      <c r="H2867" s="1421"/>
      <c r="I2867" s="1421"/>
      <c r="J2867" s="1421"/>
      <c r="K2867" s="312" t="s">
        <v>7</v>
      </c>
      <c r="L2867" s="265">
        <v>0.3</v>
      </c>
      <c r="M2867" s="1422">
        <f>+'BASE MAT'!E1842</f>
        <v>8460</v>
      </c>
      <c r="N2867" s="1422"/>
      <c r="O2867" s="256">
        <f t="shared" ref="O2867:O2873" si="15">+ROUND(L2867*M2867,2)</f>
        <v>2538</v>
      </c>
      <c r="P2867" s="257"/>
    </row>
    <row r="2868" spans="2:16" ht="14.25">
      <c r="B2868" s="204"/>
      <c r="C2868" s="1420" t="s">
        <v>4708</v>
      </c>
      <c r="D2868" s="1421"/>
      <c r="E2868" s="1421"/>
      <c r="F2868" s="1421"/>
      <c r="G2868" s="1421"/>
      <c r="H2868" s="1421"/>
      <c r="I2868" s="1421"/>
      <c r="J2868" s="1421"/>
      <c r="K2868" s="312" t="s">
        <v>3</v>
      </c>
      <c r="L2868" s="313">
        <v>1.05</v>
      </c>
      <c r="M2868" s="1422">
        <f>+'BASE MAT'!E1846</f>
        <v>37090</v>
      </c>
      <c r="N2868" s="1422"/>
      <c r="O2868" s="256">
        <f t="shared" si="15"/>
        <v>38944.5</v>
      </c>
      <c r="P2868" s="257"/>
    </row>
    <row r="2869" spans="2:16" ht="14.25">
      <c r="B2869" s="204"/>
      <c r="C2869" s="1420" t="s">
        <v>4711</v>
      </c>
      <c r="D2869" s="1421"/>
      <c r="E2869" s="1421"/>
      <c r="F2869" s="1421"/>
      <c r="G2869" s="1421"/>
      <c r="H2869" s="1421"/>
      <c r="I2869" s="1421"/>
      <c r="J2869" s="1421"/>
      <c r="K2869" s="312" t="s">
        <v>4573</v>
      </c>
      <c r="L2869" s="313">
        <v>0.05</v>
      </c>
      <c r="M2869" s="1422">
        <v>75000</v>
      </c>
      <c r="N2869" s="1422"/>
      <c r="O2869" s="256">
        <f t="shared" si="15"/>
        <v>3750</v>
      </c>
      <c r="P2869" s="257"/>
    </row>
    <row r="2870" spans="2:16" ht="14.25">
      <c r="B2870" s="204"/>
      <c r="C2870" s="1423"/>
      <c r="D2870" s="1424"/>
      <c r="E2870" s="1424"/>
      <c r="F2870" s="1424"/>
      <c r="G2870" s="1424"/>
      <c r="H2870" s="1424"/>
      <c r="I2870" s="1424"/>
      <c r="J2870" s="1424"/>
      <c r="K2870" s="312"/>
      <c r="L2870" s="313"/>
      <c r="M2870" s="1425"/>
      <c r="N2870" s="1426"/>
      <c r="O2870" s="256">
        <f t="shared" si="15"/>
        <v>0</v>
      </c>
      <c r="P2870" s="257"/>
    </row>
    <row r="2871" spans="2:16" ht="14.25">
      <c r="B2871" s="204"/>
      <c r="C2871" s="1405"/>
      <c r="D2871" s="1406"/>
      <c r="E2871" s="1406"/>
      <c r="F2871" s="1406"/>
      <c r="G2871" s="1406"/>
      <c r="H2871" s="1406"/>
      <c r="I2871" s="1406"/>
      <c r="J2871" s="1407"/>
      <c r="K2871" s="312"/>
      <c r="L2871" s="313"/>
      <c r="M2871" s="1425"/>
      <c r="N2871" s="1426"/>
      <c r="O2871" s="256">
        <f t="shared" si="15"/>
        <v>0</v>
      </c>
      <c r="P2871" s="257"/>
    </row>
    <row r="2872" spans="2:16" ht="14.25">
      <c r="B2872" s="204"/>
      <c r="C2872" s="1423"/>
      <c r="D2872" s="1424"/>
      <c r="E2872" s="1424"/>
      <c r="F2872" s="1424"/>
      <c r="G2872" s="1424"/>
      <c r="H2872" s="1424"/>
      <c r="I2872" s="1424"/>
      <c r="J2872" s="1424"/>
      <c r="K2872" s="312"/>
      <c r="L2872" s="313"/>
      <c r="M2872" s="1425"/>
      <c r="N2872" s="1426"/>
      <c r="O2872" s="256">
        <f t="shared" si="15"/>
        <v>0</v>
      </c>
      <c r="P2872" s="257"/>
    </row>
    <row r="2873" spans="2:16" ht="14.25">
      <c r="B2873" s="204"/>
      <c r="C2873" s="1423"/>
      <c r="D2873" s="1424"/>
      <c r="E2873" s="1424"/>
      <c r="F2873" s="1424"/>
      <c r="G2873" s="1424"/>
      <c r="H2873" s="1424"/>
      <c r="I2873" s="1424"/>
      <c r="J2873" s="1424"/>
      <c r="K2873" s="312"/>
      <c r="L2873" s="313"/>
      <c r="M2873" s="1425"/>
      <c r="N2873" s="1426"/>
      <c r="O2873" s="256">
        <f t="shared" si="15"/>
        <v>0</v>
      </c>
      <c r="P2873" s="257"/>
    </row>
    <row r="2874" spans="2:16" ht="15.75" thickBot="1">
      <c r="B2874" s="204"/>
      <c r="C2874" s="1385" t="s">
        <v>4631</v>
      </c>
      <c r="D2874" s="1386"/>
      <c r="E2874" s="1386"/>
      <c r="F2874" s="1386"/>
      <c r="G2874" s="1386"/>
      <c r="H2874" s="1386"/>
      <c r="I2874" s="1386"/>
      <c r="J2874" s="1386"/>
      <c r="K2874" s="1386"/>
      <c r="L2874" s="1386"/>
      <c r="M2874" s="1386"/>
      <c r="N2874" s="1386"/>
      <c r="O2874" s="267">
        <f>ROUND(SUM(O2867:O2873),2)</f>
        <v>45232.5</v>
      </c>
      <c r="P2874" s="257"/>
    </row>
    <row r="2875" spans="2:16">
      <c r="B2875" s="204"/>
      <c r="C2875" s="1387" t="s">
        <v>4634</v>
      </c>
      <c r="D2875" s="1388"/>
      <c r="E2875" s="1388"/>
      <c r="F2875" s="1388"/>
      <c r="G2875" s="1388"/>
      <c r="H2875" s="1388"/>
      <c r="I2875" s="1388"/>
      <c r="J2875" s="1388"/>
      <c r="K2875" s="1388"/>
      <c r="L2875" s="1388"/>
      <c r="M2875" s="1388"/>
      <c r="N2875" s="1388"/>
      <c r="O2875" s="1389"/>
      <c r="P2875" s="249"/>
    </row>
    <row r="2876" spans="2:16">
      <c r="B2876" s="204"/>
      <c r="C2876" s="1387"/>
      <c r="D2876" s="1388"/>
      <c r="E2876" s="1388"/>
      <c r="F2876" s="1388"/>
      <c r="G2876" s="1388"/>
      <c r="H2876" s="1388"/>
      <c r="I2876" s="1388"/>
      <c r="J2876" s="1388"/>
      <c r="K2876" s="1388"/>
      <c r="L2876" s="1388"/>
      <c r="M2876" s="1388"/>
      <c r="N2876" s="1388"/>
      <c r="O2876" s="1389"/>
      <c r="P2876" s="249"/>
    </row>
    <row r="2877" spans="2:16" ht="13.5" thickBot="1">
      <c r="B2877" s="204"/>
      <c r="C2877" s="1390"/>
      <c r="D2877" s="1391"/>
      <c r="E2877" s="1391"/>
      <c r="F2877" s="1391"/>
      <c r="G2877" s="1391"/>
      <c r="H2877" s="1391"/>
      <c r="I2877" s="1391"/>
      <c r="J2877" s="1391"/>
      <c r="K2877" s="1391"/>
      <c r="L2877" s="1391"/>
      <c r="M2877" s="1391"/>
      <c r="N2877" s="1391"/>
      <c r="O2877" s="1392"/>
      <c r="P2877" s="249"/>
    </row>
    <row r="2878" spans="2:16" ht="17.25">
      <c r="B2878" s="204"/>
      <c r="C2878" s="1393" t="s">
        <v>4635</v>
      </c>
      <c r="D2878" s="1394"/>
      <c r="E2878" s="1394"/>
      <c r="F2878" s="1394"/>
      <c r="G2878" s="1394"/>
      <c r="H2878" s="1394"/>
      <c r="I2878" s="1395"/>
      <c r="J2878" s="251" t="s">
        <v>4636</v>
      </c>
      <c r="K2878" s="263" t="s">
        <v>4506</v>
      </c>
      <c r="L2878" s="269" t="s">
        <v>4637</v>
      </c>
      <c r="M2878" s="1396" t="s">
        <v>4248</v>
      </c>
      <c r="N2878" s="1395"/>
      <c r="O2878" s="252" t="s">
        <v>4630</v>
      </c>
      <c r="P2878" s="253"/>
    </row>
    <row r="2879" spans="2:16" ht="15" thickBot="1">
      <c r="B2879" s="204"/>
      <c r="C2879" s="1397"/>
      <c r="D2879" s="1398"/>
      <c r="E2879" s="1398"/>
      <c r="F2879" s="1398"/>
      <c r="G2879" s="1398"/>
      <c r="H2879" s="1398"/>
      <c r="I2879" s="1399"/>
      <c r="J2879" s="270"/>
      <c r="K2879" s="271"/>
      <c r="L2879" s="270"/>
      <c r="M2879" s="1368"/>
      <c r="N2879" s="1369"/>
      <c r="O2879" s="256">
        <f>+K2879*L2879*M2879</f>
        <v>0</v>
      </c>
      <c r="P2879" s="257"/>
    </row>
    <row r="2880" spans="2:16" ht="15" thickBot="1">
      <c r="B2880" s="204"/>
      <c r="C2880" s="1397"/>
      <c r="D2880" s="1398"/>
      <c r="E2880" s="1398"/>
      <c r="F2880" s="1398"/>
      <c r="G2880" s="1398"/>
      <c r="H2880" s="1398"/>
      <c r="I2880" s="1399"/>
      <c r="J2880" s="322"/>
      <c r="K2880" s="271"/>
      <c r="L2880" s="270"/>
      <c r="M2880" s="1368"/>
      <c r="N2880" s="1369"/>
      <c r="O2880" s="256">
        <f>+K2880*L2880*M2880</f>
        <v>0</v>
      </c>
      <c r="P2880" s="257"/>
    </row>
    <row r="2881" spans="2:16" ht="15.75" thickBot="1">
      <c r="B2881" s="204"/>
      <c r="C2881" s="1370" t="s">
        <v>4631</v>
      </c>
      <c r="D2881" s="1371"/>
      <c r="E2881" s="1371"/>
      <c r="F2881" s="1371"/>
      <c r="G2881" s="1371"/>
      <c r="H2881" s="1371"/>
      <c r="I2881" s="1371"/>
      <c r="J2881" s="1371"/>
      <c r="K2881" s="1371"/>
      <c r="L2881" s="1371"/>
      <c r="M2881" s="1371"/>
      <c r="N2881" s="1372"/>
      <c r="O2881" s="261">
        <f>+ROUND(O2879+O2880,2)</f>
        <v>0</v>
      </c>
      <c r="P2881" s="262"/>
    </row>
    <row r="2882" spans="2:16">
      <c r="B2882" s="204"/>
      <c r="C2882" s="1400" t="s">
        <v>4638</v>
      </c>
      <c r="D2882" s="1401"/>
      <c r="E2882" s="1401"/>
      <c r="F2882" s="1401"/>
      <c r="G2882" s="1401"/>
      <c r="H2882" s="1401"/>
      <c r="I2882" s="1401"/>
      <c r="J2882" s="1401"/>
      <c r="K2882" s="1401"/>
      <c r="L2882" s="1401"/>
      <c r="M2882" s="1401"/>
      <c r="N2882" s="1401"/>
      <c r="O2882" s="1402"/>
      <c r="P2882" s="249"/>
    </row>
    <row r="2883" spans="2:16">
      <c r="B2883" s="204"/>
      <c r="C2883" s="1387"/>
      <c r="D2883" s="1388"/>
      <c r="E2883" s="1388"/>
      <c r="F2883" s="1388"/>
      <c r="G2883" s="1388"/>
      <c r="H2883" s="1388"/>
      <c r="I2883" s="1388"/>
      <c r="J2883" s="1388"/>
      <c r="K2883" s="1388"/>
      <c r="L2883" s="1388"/>
      <c r="M2883" s="1388"/>
      <c r="N2883" s="1388"/>
      <c r="O2883" s="1389"/>
      <c r="P2883" s="249"/>
    </row>
    <row r="2884" spans="2:16" ht="13.5" thickBot="1">
      <c r="B2884" s="204"/>
      <c r="C2884" s="1390"/>
      <c r="D2884" s="1391"/>
      <c r="E2884" s="1391"/>
      <c r="F2884" s="1391"/>
      <c r="G2884" s="1391"/>
      <c r="H2884" s="1391"/>
      <c r="I2884" s="1391"/>
      <c r="J2884" s="1391"/>
      <c r="K2884" s="1391"/>
      <c r="L2884" s="1391"/>
      <c r="M2884" s="1391"/>
      <c r="N2884" s="1391"/>
      <c r="O2884" s="1392"/>
      <c r="P2884" s="249"/>
    </row>
    <row r="2885" spans="2:16" ht="30">
      <c r="B2885" s="204"/>
      <c r="C2885" s="1393" t="s">
        <v>4639</v>
      </c>
      <c r="D2885" s="1394"/>
      <c r="E2885" s="1394"/>
      <c r="F2885" s="1394"/>
      <c r="G2885" s="1394"/>
      <c r="H2885" s="1394"/>
      <c r="I2885" s="1395"/>
      <c r="J2885" s="251" t="s">
        <v>4510</v>
      </c>
      <c r="K2885" s="324" t="s">
        <v>65</v>
      </c>
      <c r="L2885" s="276" t="s">
        <v>4512</v>
      </c>
      <c r="M2885" s="1403" t="s">
        <v>4496</v>
      </c>
      <c r="N2885" s="1404"/>
      <c r="O2885" s="278" t="s">
        <v>4630</v>
      </c>
      <c r="P2885" s="279"/>
    </row>
    <row r="2886" spans="2:16" ht="14.25">
      <c r="B2886" s="204"/>
      <c r="C2886" s="1405" t="str">
        <f>+'BASE M.O.'!D28</f>
        <v>Oficial especial</v>
      </c>
      <c r="D2886" s="1406"/>
      <c r="E2886" s="1406"/>
      <c r="F2886" s="1406"/>
      <c r="G2886" s="1406"/>
      <c r="H2886" s="1406"/>
      <c r="I2886" s="1407"/>
      <c r="J2886" s="280">
        <f>+'BASE M.O.'!E28</f>
        <v>100534</v>
      </c>
      <c r="K2886" s="280">
        <f>+'BASE M.O.'!F28</f>
        <v>2.1131964285714289</v>
      </c>
      <c r="L2886" s="280">
        <f>+'BASE M.O.'!G28</f>
        <v>212448</v>
      </c>
      <c r="M2886" s="1408">
        <v>11</v>
      </c>
      <c r="N2886" s="1409"/>
      <c r="O2886" s="309">
        <f>+L2886/M2886</f>
        <v>19313.454545454544</v>
      </c>
      <c r="P2886" s="282"/>
    </row>
    <row r="2887" spans="2:16" ht="14.25">
      <c r="B2887" s="204"/>
      <c r="C2887" s="1405"/>
      <c r="D2887" s="1406"/>
      <c r="E2887" s="1406"/>
      <c r="F2887" s="1406"/>
      <c r="G2887" s="1406"/>
      <c r="H2887" s="1406"/>
      <c r="I2887" s="1407"/>
      <c r="J2887" s="280"/>
      <c r="K2887" s="287"/>
      <c r="L2887" s="280"/>
      <c r="M2887" s="1408"/>
      <c r="N2887" s="1409"/>
      <c r="O2887" s="309"/>
      <c r="P2887" s="282"/>
    </row>
    <row r="2888" spans="2:16" ht="14.25">
      <c r="B2888" s="204"/>
      <c r="C2888" s="1405"/>
      <c r="D2888" s="1406"/>
      <c r="E2888" s="1406"/>
      <c r="F2888" s="1406"/>
      <c r="G2888" s="1406"/>
      <c r="H2888" s="1406"/>
      <c r="I2888" s="1407"/>
      <c r="J2888" s="280">
        <f>+'BASE M.O.'!E5032</f>
        <v>0</v>
      </c>
      <c r="K2888" s="311"/>
      <c r="L2888" s="281">
        <f>+'BASE M.O.'!G5032</f>
        <v>0</v>
      </c>
      <c r="M2888" s="1410"/>
      <c r="N2888" s="1411"/>
      <c r="O2888" s="309"/>
      <c r="P2888" s="282"/>
    </row>
    <row r="2889" spans="2:16" ht="15" thickBot="1">
      <c r="B2889" s="204"/>
      <c r="C2889" s="1365"/>
      <c r="D2889" s="1366"/>
      <c r="E2889" s="1366"/>
      <c r="F2889" s="1366"/>
      <c r="G2889" s="1366"/>
      <c r="H2889" s="1366"/>
      <c r="I2889" s="1367"/>
      <c r="J2889" s="272"/>
      <c r="K2889" s="273"/>
      <c r="L2889" s="272"/>
      <c r="M2889" s="1368"/>
      <c r="N2889" s="1369"/>
      <c r="O2889" s="274"/>
      <c r="P2889" s="257"/>
    </row>
    <row r="2890" spans="2:16" ht="15.75" thickBot="1">
      <c r="B2890" s="204"/>
      <c r="C2890" s="1370" t="s">
        <v>4631</v>
      </c>
      <c r="D2890" s="1371"/>
      <c r="E2890" s="1371"/>
      <c r="F2890" s="1371"/>
      <c r="G2890" s="1371"/>
      <c r="H2890" s="1371"/>
      <c r="I2890" s="1371"/>
      <c r="J2890" s="1371"/>
      <c r="K2890" s="1371"/>
      <c r="L2890" s="1371"/>
      <c r="M2890" s="1371"/>
      <c r="N2890" s="1372"/>
      <c r="O2890" s="268">
        <f>ROUND(SUM(O2886:O2889),2)</f>
        <v>19313.45</v>
      </c>
      <c r="P2890" s="257"/>
    </row>
    <row r="2891" spans="2:16" ht="15" thickBot="1">
      <c r="B2891" s="204"/>
      <c r="C2891" s="243"/>
      <c r="D2891" s="212"/>
      <c r="E2891" s="212"/>
      <c r="F2891" s="212"/>
      <c r="G2891" s="212"/>
      <c r="H2891" s="212"/>
      <c r="I2891" s="212"/>
      <c r="J2891" s="212"/>
      <c r="K2891" s="212"/>
      <c r="L2891" s="212"/>
      <c r="M2891" s="212"/>
      <c r="N2891" s="212"/>
      <c r="O2891" s="244"/>
      <c r="P2891" s="205"/>
    </row>
    <row r="2892" spans="2:16" ht="15.75" thickBot="1">
      <c r="B2892" s="204"/>
      <c r="C2892" s="1373" t="s">
        <v>4640</v>
      </c>
      <c r="D2892" s="1374"/>
      <c r="E2892" s="1374"/>
      <c r="F2892" s="1374"/>
      <c r="G2892" s="1374"/>
      <c r="H2892" s="1374"/>
      <c r="I2892" s="1374"/>
      <c r="J2892" s="1374"/>
      <c r="K2892" s="1374"/>
      <c r="L2892" s="1374"/>
      <c r="M2892" s="1374"/>
      <c r="N2892" s="1375"/>
      <c r="O2892" s="283">
        <f>+ROUND(O2890+O2881+O2874+O2862,2)</f>
        <v>66261.62</v>
      </c>
      <c r="P2892" s="284"/>
    </row>
    <row r="2893" spans="2:16" ht="14.45" customHeight="1">
      <c r="B2893" s="204"/>
      <c r="C2893" s="1376" t="s">
        <v>5351</v>
      </c>
      <c r="D2893" s="1377"/>
      <c r="E2893" s="1377"/>
      <c r="F2893" s="1377"/>
      <c r="G2893" s="1377"/>
      <c r="H2893" s="1377"/>
      <c r="I2893" s="1377"/>
      <c r="J2893" s="1377"/>
      <c r="K2893" s="1377"/>
      <c r="L2893" s="1377"/>
      <c r="M2893" s="1377"/>
      <c r="N2893" s="1377"/>
      <c r="O2893" s="1378"/>
      <c r="P2893" s="284"/>
    </row>
    <row r="2894" spans="2:16" ht="14.45" customHeight="1">
      <c r="B2894" s="204"/>
      <c r="C2894" s="1379"/>
      <c r="D2894" s="1380"/>
      <c r="E2894" s="1380"/>
      <c r="F2894" s="1380"/>
      <c r="G2894" s="1380"/>
      <c r="H2894" s="1380"/>
      <c r="I2894" s="1380"/>
      <c r="J2894" s="1380"/>
      <c r="K2894" s="1380"/>
      <c r="L2894" s="1380"/>
      <c r="M2894" s="1380"/>
      <c r="N2894" s="1380"/>
      <c r="O2894" s="1381"/>
      <c r="P2894" s="284"/>
    </row>
    <row r="2895" spans="2:16" ht="14.45" customHeight="1">
      <c r="B2895" s="204"/>
      <c r="C2895" s="1379"/>
      <c r="D2895" s="1380"/>
      <c r="E2895" s="1380"/>
      <c r="F2895" s="1380"/>
      <c r="G2895" s="1380"/>
      <c r="H2895" s="1380"/>
      <c r="I2895" s="1380"/>
      <c r="J2895" s="1380"/>
      <c r="K2895" s="1380"/>
      <c r="L2895" s="1380"/>
      <c r="M2895" s="1380"/>
      <c r="N2895" s="1380"/>
      <c r="O2895" s="1381"/>
      <c r="P2895" s="284"/>
    </row>
    <row r="2896" spans="2:16" ht="14.45" customHeight="1" thickBot="1">
      <c r="B2896" s="204"/>
      <c r="C2896" s="1382"/>
      <c r="D2896" s="1383"/>
      <c r="E2896" s="1383"/>
      <c r="F2896" s="1383"/>
      <c r="G2896" s="1383"/>
      <c r="H2896" s="1383"/>
      <c r="I2896" s="1383"/>
      <c r="J2896" s="1383"/>
      <c r="K2896" s="1383"/>
      <c r="L2896" s="1383"/>
      <c r="M2896" s="1383"/>
      <c r="N2896" s="1383"/>
      <c r="O2896" s="1384"/>
      <c r="P2896" s="284"/>
    </row>
    <row r="2897" spans="2:16" ht="13.5" thickBot="1">
      <c r="B2897" s="305"/>
      <c r="C2897" s="306"/>
      <c r="D2897" s="306"/>
      <c r="E2897" s="306"/>
      <c r="F2897" s="306"/>
      <c r="G2897" s="306"/>
      <c r="H2897" s="306"/>
      <c r="I2897" s="306"/>
      <c r="J2897" s="306"/>
      <c r="K2897" s="306"/>
      <c r="L2897" s="306"/>
      <c r="M2897" s="306"/>
      <c r="N2897" s="306"/>
      <c r="O2897" s="306"/>
      <c r="P2897" s="307"/>
    </row>
    <row r="2898" spans="2:16" ht="13.5" thickTop="1"/>
    <row r="2899" spans="2:16" ht="13.5" thickBot="1"/>
    <row r="2900" spans="2:16" ht="13.5" thickTop="1">
      <c r="B2900" s="201"/>
      <c r="C2900" s="202"/>
      <c r="D2900" s="202"/>
      <c r="E2900" s="202"/>
      <c r="F2900" s="202"/>
      <c r="G2900" s="202"/>
      <c r="H2900" s="202"/>
      <c r="I2900" s="202"/>
      <c r="J2900" s="202"/>
      <c r="K2900" s="202"/>
      <c r="L2900" s="202"/>
      <c r="M2900" s="202"/>
      <c r="N2900" s="202"/>
      <c r="O2900" s="202"/>
      <c r="P2900" s="203"/>
    </row>
    <row r="2901" spans="2:16" ht="15" thickBot="1">
      <c r="B2901" s="204"/>
      <c r="C2901" s="212"/>
      <c r="D2901" s="212"/>
      <c r="E2901" s="212"/>
      <c r="F2901" s="212"/>
      <c r="G2901" s="212"/>
      <c r="H2901" s="212"/>
      <c r="I2901" s="212"/>
      <c r="J2901" s="212"/>
      <c r="K2901" s="212"/>
      <c r="L2901" s="212"/>
      <c r="M2901" s="212"/>
      <c r="N2901" s="212"/>
      <c r="O2901" s="212"/>
      <c r="P2901" s="205"/>
    </row>
    <row r="2902" spans="2:16" ht="14.45" customHeight="1">
      <c r="B2902" s="204"/>
      <c r="C2902" s="1469" t="str">
        <f>+credenciales!$B$36</f>
        <v xml:space="preserve">ANÁLISIS DE PRECIOS UNITARIOS </v>
      </c>
      <c r="D2902" s="1470"/>
      <c r="E2902" s="1470"/>
      <c r="F2902" s="1470"/>
      <c r="G2902" s="1470"/>
      <c r="H2902" s="1470"/>
      <c r="I2902" s="1470"/>
      <c r="J2902" s="1470"/>
      <c r="K2902" s="1471"/>
      <c r="L2902" s="1478"/>
      <c r="M2902" s="1479"/>
      <c r="N2902" s="1479"/>
      <c r="O2902" s="1480"/>
      <c r="P2902" s="214"/>
    </row>
    <row r="2903" spans="2:16" ht="14.45" customHeight="1">
      <c r="B2903" s="204"/>
      <c r="C2903" s="1472"/>
      <c r="D2903" s="1473"/>
      <c r="E2903" s="1473"/>
      <c r="F2903" s="1473"/>
      <c r="G2903" s="1473"/>
      <c r="H2903" s="1473"/>
      <c r="I2903" s="1473"/>
      <c r="J2903" s="1473"/>
      <c r="K2903" s="1474"/>
      <c r="L2903" s="1481"/>
      <c r="M2903" s="1482"/>
      <c r="N2903" s="1482"/>
      <c r="O2903" s="1483"/>
      <c r="P2903" s="214"/>
    </row>
    <row r="2904" spans="2:16" ht="14.45" customHeight="1">
      <c r="B2904" s="204"/>
      <c r="C2904" s="1472"/>
      <c r="D2904" s="1473"/>
      <c r="E2904" s="1473"/>
      <c r="F2904" s="1473"/>
      <c r="G2904" s="1473"/>
      <c r="H2904" s="1473"/>
      <c r="I2904" s="1473"/>
      <c r="J2904" s="1473"/>
      <c r="K2904" s="1474"/>
      <c r="L2904" s="1484" t="s">
        <v>4615</v>
      </c>
      <c r="M2904" s="1486"/>
      <c r="N2904" s="1487"/>
      <c r="O2904" s="1488"/>
      <c r="P2904" s="214"/>
    </row>
    <row r="2905" spans="2:16" ht="14.45" customHeight="1">
      <c r="B2905" s="204"/>
      <c r="C2905" s="1472"/>
      <c r="D2905" s="1473"/>
      <c r="E2905" s="1473"/>
      <c r="F2905" s="1473"/>
      <c r="G2905" s="1473"/>
      <c r="H2905" s="1473"/>
      <c r="I2905" s="1473"/>
      <c r="J2905" s="1473"/>
      <c r="K2905" s="1474"/>
      <c r="L2905" s="1485"/>
      <c r="M2905" s="1489"/>
      <c r="N2905" s="1490"/>
      <c r="O2905" s="1491"/>
      <c r="P2905" s="216"/>
    </row>
    <row r="2906" spans="2:16" ht="13.9" customHeight="1">
      <c r="B2906" s="204"/>
      <c r="C2906" s="1472"/>
      <c r="D2906" s="1473"/>
      <c r="E2906" s="1473"/>
      <c r="F2906" s="1473"/>
      <c r="G2906" s="1473"/>
      <c r="H2906" s="1473"/>
      <c r="I2906" s="1473"/>
      <c r="J2906" s="1473"/>
      <c r="K2906" s="1474"/>
      <c r="L2906" s="1484" t="s">
        <v>4617</v>
      </c>
      <c r="M2906" s="1484">
        <v>1</v>
      </c>
      <c r="N2906" s="1484" t="s">
        <v>4618</v>
      </c>
      <c r="O2906" s="1493">
        <v>1</v>
      </c>
      <c r="P2906" s="214"/>
    </row>
    <row r="2907" spans="2:16" ht="13.9" customHeight="1">
      <c r="B2907" s="204"/>
      <c r="C2907" s="1472"/>
      <c r="D2907" s="1473"/>
      <c r="E2907" s="1473"/>
      <c r="F2907" s="1473"/>
      <c r="G2907" s="1473"/>
      <c r="H2907" s="1473"/>
      <c r="I2907" s="1473"/>
      <c r="J2907" s="1473"/>
      <c r="K2907" s="1474"/>
      <c r="L2907" s="1492"/>
      <c r="M2907" s="1492"/>
      <c r="N2907" s="1492"/>
      <c r="O2907" s="1494"/>
      <c r="P2907" s="214"/>
    </row>
    <row r="2908" spans="2:16" ht="14.45" customHeight="1">
      <c r="B2908" s="204"/>
      <c r="C2908" s="1475"/>
      <c r="D2908" s="1476"/>
      <c r="E2908" s="1476"/>
      <c r="F2908" s="1476"/>
      <c r="G2908" s="1476"/>
      <c r="H2908" s="1476"/>
      <c r="I2908" s="1476"/>
      <c r="J2908" s="1476"/>
      <c r="K2908" s="1477"/>
      <c r="L2908" s="1492"/>
      <c r="M2908" s="1492"/>
      <c r="N2908" s="1492"/>
      <c r="O2908" s="1494"/>
      <c r="P2908" s="214"/>
    </row>
    <row r="2909" spans="2:16" ht="15.75" thickBot="1">
      <c r="B2909" s="204"/>
      <c r="C2909" s="217"/>
      <c r="D2909" s="218"/>
      <c r="E2909" s="218"/>
      <c r="F2909" s="218"/>
      <c r="G2909" s="218"/>
      <c r="H2909" s="218"/>
      <c r="I2909" s="218"/>
      <c r="J2909" s="218"/>
      <c r="K2909" s="218"/>
      <c r="L2909" s="218"/>
      <c r="M2909" s="219"/>
      <c r="N2909" s="219"/>
      <c r="O2909" s="220"/>
      <c r="P2909" s="221"/>
    </row>
    <row r="2910" spans="2:16" ht="15">
      <c r="B2910" s="204"/>
      <c r="C2910" s="222"/>
      <c r="D2910" s="213"/>
      <c r="E2910" s="213"/>
      <c r="F2910" s="213"/>
      <c r="G2910" s="213"/>
      <c r="H2910" s="213"/>
      <c r="I2910" s="213"/>
      <c r="J2910" s="213"/>
      <c r="K2910" s="213"/>
      <c r="L2910" s="223" t="s">
        <v>4620</v>
      </c>
      <c r="M2910" s="224" t="s">
        <v>4621</v>
      </c>
      <c r="N2910" s="224" t="s">
        <v>4622</v>
      </c>
      <c r="O2910" s="225" t="s">
        <v>4623</v>
      </c>
      <c r="P2910" s="216"/>
    </row>
    <row r="2911" spans="2:16" ht="15">
      <c r="B2911" s="204"/>
      <c r="C2911" s="226"/>
      <c r="D2911" s="215"/>
      <c r="E2911" s="215"/>
      <c r="F2911" s="215"/>
      <c r="G2911" s="215"/>
      <c r="H2911" s="215"/>
      <c r="I2911" s="215"/>
      <c r="J2911" s="215"/>
      <c r="K2911" s="215"/>
      <c r="L2911" s="227"/>
      <c r="M2911" s="228"/>
      <c r="N2911" s="228"/>
      <c r="O2911" s="228"/>
      <c r="P2911" s="230"/>
    </row>
    <row r="2912" spans="2:16" ht="15">
      <c r="B2912" s="204"/>
      <c r="C2912" s="1427" t="s">
        <v>4624</v>
      </c>
      <c r="D2912" s="1428"/>
      <c r="E2912" s="1428"/>
      <c r="F2912" s="1428"/>
      <c r="G2912" s="215" t="s">
        <v>4660</v>
      </c>
      <c r="H2912" s="215"/>
      <c r="I2912" s="215" t="s">
        <v>4625</v>
      </c>
      <c r="J2912" s="212"/>
      <c r="K2912" s="215"/>
      <c r="L2912" s="227"/>
      <c r="M2912" s="212"/>
      <c r="N2912" s="212"/>
      <c r="O2912" s="231"/>
      <c r="P2912" s="230"/>
    </row>
    <row r="2913" spans="2:16" ht="15">
      <c r="B2913" s="204"/>
      <c r="C2913" s="232"/>
      <c r="D2913" s="233"/>
      <c r="E2913" s="233"/>
      <c r="F2913" s="233"/>
      <c r="G2913" s="233"/>
      <c r="H2913" s="233"/>
      <c r="I2913" s="233"/>
      <c r="J2913" s="233"/>
      <c r="K2913" s="233"/>
      <c r="L2913" s="233"/>
      <c r="M2913" s="233"/>
      <c r="N2913" s="233"/>
      <c r="O2913" s="234"/>
      <c r="P2913" s="235"/>
    </row>
    <row r="2914" spans="2:16" ht="15" thickBot="1">
      <c r="B2914" s="204"/>
      <c r="C2914" s="236"/>
      <c r="D2914" s="237"/>
      <c r="E2914" s="237"/>
      <c r="F2914" s="237"/>
      <c r="G2914" s="237"/>
      <c r="H2914" s="237"/>
      <c r="I2914" s="237"/>
      <c r="J2914" s="237"/>
      <c r="K2914" s="237"/>
      <c r="L2914" s="237"/>
      <c r="M2914" s="237"/>
      <c r="N2914" s="237"/>
      <c r="O2914" s="238"/>
      <c r="P2914" s="205"/>
    </row>
    <row r="2915" spans="2:16" ht="15" thickBot="1">
      <c r="B2915" s="204"/>
      <c r="C2915" s="239"/>
      <c r="D2915" s="240"/>
      <c r="E2915" s="240"/>
      <c r="F2915" s="240"/>
      <c r="G2915" s="240"/>
      <c r="H2915" s="240"/>
      <c r="I2915" s="212"/>
      <c r="J2915" s="212"/>
      <c r="K2915" s="240"/>
      <c r="L2915" s="240"/>
      <c r="M2915" s="240"/>
      <c r="N2915" s="240"/>
      <c r="O2915" s="241"/>
      <c r="P2915" s="205"/>
    </row>
    <row r="2916" spans="2:16" ht="15">
      <c r="B2916" s="204"/>
      <c r="C2916" s="1429" t="s">
        <v>4626</v>
      </c>
      <c r="D2916" s="1430"/>
      <c r="E2916" s="1430"/>
      <c r="F2916" s="1430"/>
      <c r="G2916" s="1430"/>
      <c r="H2916" s="1430"/>
      <c r="I2916" s="1430"/>
      <c r="J2916" s="1430"/>
      <c r="K2916" s="1430"/>
      <c r="L2916" s="1430"/>
      <c r="M2916" s="1430"/>
      <c r="N2916" s="1430"/>
      <c r="O2916" s="1431"/>
      <c r="P2916" s="242"/>
    </row>
    <row r="2917" spans="2:16" ht="15" thickBot="1">
      <c r="B2917" s="204"/>
      <c r="C2917" s="243"/>
      <c r="D2917" s="212"/>
      <c r="E2917" s="212"/>
      <c r="F2917" s="212"/>
      <c r="G2917" s="212"/>
      <c r="H2917" s="212"/>
      <c r="I2917" s="212"/>
      <c r="J2917" s="212"/>
      <c r="K2917" s="212"/>
      <c r="L2917" s="212"/>
      <c r="M2917" s="212"/>
      <c r="N2917" s="212"/>
      <c r="O2917" s="244"/>
      <c r="P2917" s="205"/>
    </row>
    <row r="2918" spans="2:16" ht="15">
      <c r="B2918" s="204"/>
      <c r="C2918" s="245" t="s">
        <v>4577</v>
      </c>
      <c r="D2918" s="1432" t="s">
        <v>4578</v>
      </c>
      <c r="E2918" s="1433"/>
      <c r="F2918" s="1433"/>
      <c r="G2918" s="1433"/>
      <c r="H2918" s="1433"/>
      <c r="I2918" s="1433"/>
      <c r="J2918" s="1433"/>
      <c r="K2918" s="1433"/>
      <c r="L2918" s="1434"/>
      <c r="M2918" s="1435" t="s">
        <v>98</v>
      </c>
      <c r="N2918" s="1436"/>
      <c r="O2918" s="245" t="s">
        <v>4503</v>
      </c>
      <c r="P2918" s="246"/>
    </row>
    <row r="2919" spans="2:16" ht="15" thickBot="1">
      <c r="B2919" s="204"/>
      <c r="C2919" s="308">
        <f>+'presupuesto   comfanorte'!B52</f>
        <v>4.0599999999999996</v>
      </c>
      <c r="D2919" s="1437" t="str">
        <f>+'presupuesto   comfanorte'!C52</f>
        <v>IMPERMEABILIZACION  DE   VIGA CANAL</v>
      </c>
      <c r="E2919" s="1438"/>
      <c r="F2919" s="1438"/>
      <c r="G2919" s="1438"/>
      <c r="H2919" s="1438"/>
      <c r="I2919" s="1438"/>
      <c r="J2919" s="1438"/>
      <c r="K2919" s="1438"/>
      <c r="L2919" s="1439"/>
      <c r="M2919" s="1628" t="str">
        <f>+'presupuesto   comfanorte'!D52</f>
        <v>ML</v>
      </c>
      <c r="N2919" s="1439"/>
      <c r="O2919" s="247">
        <f>+'presupuesto   comfanorte'!E295</f>
        <v>0</v>
      </c>
      <c r="P2919" s="248"/>
    </row>
    <row r="2920" spans="2:16">
      <c r="B2920" s="204"/>
      <c r="C2920" s="1440" t="s">
        <v>4494</v>
      </c>
      <c r="D2920" s="1441"/>
      <c r="E2920" s="1441"/>
      <c r="F2920" s="1441"/>
      <c r="G2920" s="1441"/>
      <c r="H2920" s="1441"/>
      <c r="I2920" s="1441"/>
      <c r="J2920" s="1441"/>
      <c r="K2920" s="1441"/>
      <c r="L2920" s="1441"/>
      <c r="M2920" s="1441"/>
      <c r="N2920" s="1441"/>
      <c r="O2920" s="1442"/>
      <c r="P2920" s="249"/>
    </row>
    <row r="2921" spans="2:16">
      <c r="B2921" s="204"/>
      <c r="C2921" s="1443"/>
      <c r="D2921" s="1444"/>
      <c r="E2921" s="1444"/>
      <c r="F2921" s="1444"/>
      <c r="G2921" s="1444"/>
      <c r="H2921" s="1444"/>
      <c r="I2921" s="1444"/>
      <c r="J2921" s="1444"/>
      <c r="K2921" s="1444"/>
      <c r="L2921" s="1444"/>
      <c r="M2921" s="1444"/>
      <c r="N2921" s="1444"/>
      <c r="O2921" s="1445"/>
      <c r="P2921" s="249"/>
    </row>
    <row r="2922" spans="2:16" ht="13.5" thickBot="1">
      <c r="B2922" s="204"/>
      <c r="C2922" s="1446"/>
      <c r="D2922" s="1447"/>
      <c r="E2922" s="1447"/>
      <c r="F2922" s="1447"/>
      <c r="G2922" s="1447"/>
      <c r="H2922" s="1447"/>
      <c r="I2922" s="1447"/>
      <c r="J2922" s="1447"/>
      <c r="K2922" s="1447"/>
      <c r="L2922" s="1447"/>
      <c r="M2922" s="1447"/>
      <c r="N2922" s="1447"/>
      <c r="O2922" s="1448"/>
      <c r="P2922" s="249"/>
    </row>
    <row r="2923" spans="2:16" ht="15">
      <c r="B2923" s="204"/>
      <c r="C2923" s="1393" t="s">
        <v>4578</v>
      </c>
      <c r="D2923" s="1394"/>
      <c r="E2923" s="1394"/>
      <c r="F2923" s="1394"/>
      <c r="G2923" s="1395"/>
      <c r="H2923" s="1396" t="s">
        <v>4627</v>
      </c>
      <c r="I2923" s="1395"/>
      <c r="J2923" s="1396" t="s">
        <v>4628</v>
      </c>
      <c r="K2923" s="1395"/>
      <c r="L2923" s="251" t="s">
        <v>4629</v>
      </c>
      <c r="M2923" s="1396" t="s">
        <v>4496</v>
      </c>
      <c r="N2923" s="1395"/>
      <c r="O2923" s="252" t="s">
        <v>4630</v>
      </c>
      <c r="P2923" s="253"/>
    </row>
    <row r="2924" spans="2:16" ht="14.25">
      <c r="B2924" s="204"/>
      <c r="C2924" s="1397"/>
      <c r="D2924" s="1398"/>
      <c r="E2924" s="1398"/>
      <c r="F2924" s="1398"/>
      <c r="G2924" s="1399"/>
      <c r="H2924" s="1449"/>
      <c r="I2924" s="1399"/>
      <c r="J2924" s="1449"/>
      <c r="K2924" s="1399"/>
      <c r="L2924" s="255"/>
      <c r="M2924" s="1410"/>
      <c r="N2924" s="1451"/>
      <c r="O2924" s="256"/>
      <c r="P2924" s="257"/>
    </row>
    <row r="2925" spans="2:16" ht="14.25">
      <c r="B2925" s="204"/>
      <c r="C2925" s="1405"/>
      <c r="D2925" s="1406"/>
      <c r="E2925" s="1406"/>
      <c r="F2925" s="1406"/>
      <c r="G2925" s="1407"/>
      <c r="H2925" s="1450"/>
      <c r="I2925" s="1451"/>
      <c r="J2925" s="1452"/>
      <c r="K2925" s="1407"/>
      <c r="L2925" s="255">
        <f>+'BASE MAQ. Y EQ.'!E973/8</f>
        <v>0</v>
      </c>
      <c r="M2925" s="1410"/>
      <c r="N2925" s="1451"/>
      <c r="O2925" s="256"/>
      <c r="P2925" s="257"/>
    </row>
    <row r="2926" spans="2:16" ht="14.25">
      <c r="B2926" s="204"/>
      <c r="C2926" s="1405"/>
      <c r="D2926" s="1406"/>
      <c r="E2926" s="1406"/>
      <c r="F2926" s="1406"/>
      <c r="G2926" s="1407"/>
      <c r="H2926" s="1450"/>
      <c r="I2926" s="1451"/>
      <c r="J2926" s="1452"/>
      <c r="K2926" s="1407"/>
      <c r="L2926" s="255"/>
      <c r="M2926" s="1450"/>
      <c r="N2926" s="1451"/>
      <c r="O2926" s="256"/>
      <c r="P2926" s="257"/>
    </row>
    <row r="2927" spans="2:16" ht="15" thickBot="1">
      <c r="B2927" s="204"/>
      <c r="C2927" s="1412" t="s">
        <v>4657</v>
      </c>
      <c r="D2927" s="1413"/>
      <c r="E2927" s="1413"/>
      <c r="F2927" s="1413"/>
      <c r="G2927" s="1414"/>
      <c r="H2927" s="1415"/>
      <c r="I2927" s="1414"/>
      <c r="J2927" s="1415"/>
      <c r="K2927" s="1414"/>
      <c r="L2927" s="260"/>
      <c r="M2927" s="1416">
        <v>0.05</v>
      </c>
      <c r="N2927" s="1417"/>
      <c r="O2927" s="256">
        <f>+M2927*O2956</f>
        <v>773.91650000000004</v>
      </c>
      <c r="P2927" s="257"/>
    </row>
    <row r="2928" spans="2:16" ht="15.75" thickBot="1">
      <c r="B2928" s="204"/>
      <c r="C2928" s="1370" t="s">
        <v>4631</v>
      </c>
      <c r="D2928" s="1371"/>
      <c r="E2928" s="1371"/>
      <c r="F2928" s="1371"/>
      <c r="G2928" s="1371"/>
      <c r="H2928" s="1371"/>
      <c r="I2928" s="1371"/>
      <c r="J2928" s="1371"/>
      <c r="K2928" s="1371"/>
      <c r="L2928" s="1371"/>
      <c r="M2928" s="1371"/>
      <c r="N2928" s="1372"/>
      <c r="O2928" s="261">
        <f>+ROUND(O2924+O2927+O2925,2)</f>
        <v>773.92</v>
      </c>
      <c r="P2928" s="262"/>
    </row>
    <row r="2929" spans="2:16">
      <c r="B2929" s="204"/>
      <c r="C2929" s="1400" t="s">
        <v>4632</v>
      </c>
      <c r="D2929" s="1401"/>
      <c r="E2929" s="1401"/>
      <c r="F2929" s="1401"/>
      <c r="G2929" s="1401"/>
      <c r="H2929" s="1401"/>
      <c r="I2929" s="1401"/>
      <c r="J2929" s="1401"/>
      <c r="K2929" s="1401"/>
      <c r="L2929" s="1401"/>
      <c r="M2929" s="1401"/>
      <c r="N2929" s="1401"/>
      <c r="O2929" s="1402"/>
      <c r="P2929" s="249"/>
    </row>
    <row r="2930" spans="2:16">
      <c r="B2930" s="204"/>
      <c r="C2930" s="1387"/>
      <c r="D2930" s="1388"/>
      <c r="E2930" s="1388"/>
      <c r="F2930" s="1388"/>
      <c r="G2930" s="1388"/>
      <c r="H2930" s="1388"/>
      <c r="I2930" s="1388"/>
      <c r="J2930" s="1388"/>
      <c r="K2930" s="1388"/>
      <c r="L2930" s="1388"/>
      <c r="M2930" s="1388"/>
      <c r="N2930" s="1388"/>
      <c r="O2930" s="1389"/>
      <c r="P2930" s="249"/>
    </row>
    <row r="2931" spans="2:16" ht="13.5" thickBot="1">
      <c r="B2931" s="204"/>
      <c r="C2931" s="1387"/>
      <c r="D2931" s="1388"/>
      <c r="E2931" s="1388"/>
      <c r="F2931" s="1388"/>
      <c r="G2931" s="1388"/>
      <c r="H2931" s="1388"/>
      <c r="I2931" s="1388"/>
      <c r="J2931" s="1388"/>
      <c r="K2931" s="1388"/>
      <c r="L2931" s="1388"/>
      <c r="M2931" s="1388"/>
      <c r="N2931" s="1388"/>
      <c r="O2931" s="1389"/>
      <c r="P2931" s="249"/>
    </row>
    <row r="2932" spans="2:16" ht="15">
      <c r="B2932" s="204"/>
      <c r="C2932" s="1418" t="s">
        <v>4578</v>
      </c>
      <c r="D2932" s="1419"/>
      <c r="E2932" s="1419"/>
      <c r="F2932" s="1419"/>
      <c r="G2932" s="1419"/>
      <c r="H2932" s="1419"/>
      <c r="I2932" s="1419"/>
      <c r="J2932" s="1419"/>
      <c r="K2932" s="251" t="s">
        <v>98</v>
      </c>
      <c r="L2932" s="251" t="s">
        <v>4503</v>
      </c>
      <c r="M2932" s="1419" t="s">
        <v>4633</v>
      </c>
      <c r="N2932" s="1419"/>
      <c r="O2932" s="252" t="s">
        <v>4630</v>
      </c>
      <c r="P2932" s="253"/>
    </row>
    <row r="2933" spans="2:16" ht="14.25">
      <c r="B2933" s="204"/>
      <c r="C2933" s="1420" t="str">
        <f>+'BASE MAT'!D3139</f>
        <v>pintura acrilica-  impermeabilizante</v>
      </c>
      <c r="D2933" s="1421"/>
      <c r="E2933" s="1421"/>
      <c r="F2933" s="1421"/>
      <c r="G2933" s="1421"/>
      <c r="H2933" s="1421"/>
      <c r="I2933" s="1421"/>
      <c r="J2933" s="1421"/>
      <c r="K2933" s="312" t="s">
        <v>4573</v>
      </c>
      <c r="L2933" s="265">
        <v>0.15</v>
      </c>
      <c r="M2933" s="1422">
        <f>+'BASE MAT'!E3139</f>
        <v>198000</v>
      </c>
      <c r="N2933" s="1422"/>
      <c r="O2933" s="256">
        <f t="shared" ref="O2933:O2939" si="16">+ROUND(L2933*M2933,2)</f>
        <v>29700</v>
      </c>
      <c r="P2933" s="257"/>
    </row>
    <row r="2934" spans="2:16" ht="14.25">
      <c r="B2934" s="204"/>
      <c r="C2934" s="1420"/>
      <c r="D2934" s="1421"/>
      <c r="E2934" s="1421"/>
      <c r="F2934" s="1421"/>
      <c r="G2934" s="1421"/>
      <c r="H2934" s="1421"/>
      <c r="I2934" s="1421"/>
      <c r="J2934" s="1421"/>
      <c r="K2934" s="312"/>
      <c r="L2934" s="313"/>
      <c r="M2934" s="1422"/>
      <c r="N2934" s="1422"/>
      <c r="O2934" s="256">
        <f t="shared" si="16"/>
        <v>0</v>
      </c>
      <c r="P2934" s="257"/>
    </row>
    <row r="2935" spans="2:16" ht="14.25">
      <c r="B2935" s="204"/>
      <c r="C2935" s="1420"/>
      <c r="D2935" s="1421"/>
      <c r="E2935" s="1421"/>
      <c r="F2935" s="1421"/>
      <c r="G2935" s="1421"/>
      <c r="H2935" s="1421"/>
      <c r="I2935" s="1421"/>
      <c r="J2935" s="1421"/>
      <c r="K2935" s="312"/>
      <c r="L2935" s="313"/>
      <c r="M2935" s="1422"/>
      <c r="N2935" s="1422"/>
      <c r="O2935" s="256">
        <f t="shared" si="16"/>
        <v>0</v>
      </c>
      <c r="P2935" s="257"/>
    </row>
    <row r="2936" spans="2:16" ht="14.25">
      <c r="B2936" s="204"/>
      <c r="C2936" s="1423"/>
      <c r="D2936" s="1424"/>
      <c r="E2936" s="1424"/>
      <c r="F2936" s="1424"/>
      <c r="G2936" s="1424"/>
      <c r="H2936" s="1424"/>
      <c r="I2936" s="1424"/>
      <c r="J2936" s="1424"/>
      <c r="K2936" s="312"/>
      <c r="L2936" s="313"/>
      <c r="M2936" s="1425"/>
      <c r="N2936" s="1426"/>
      <c r="O2936" s="256">
        <f t="shared" si="16"/>
        <v>0</v>
      </c>
      <c r="P2936" s="257"/>
    </row>
    <row r="2937" spans="2:16" ht="14.25">
      <c r="B2937" s="204"/>
      <c r="C2937" s="1405"/>
      <c r="D2937" s="1406"/>
      <c r="E2937" s="1406"/>
      <c r="F2937" s="1406"/>
      <c r="G2937" s="1406"/>
      <c r="H2937" s="1406"/>
      <c r="I2937" s="1406"/>
      <c r="J2937" s="1407"/>
      <c r="K2937" s="312"/>
      <c r="L2937" s="313"/>
      <c r="M2937" s="1425"/>
      <c r="N2937" s="1426"/>
      <c r="O2937" s="256">
        <f t="shared" si="16"/>
        <v>0</v>
      </c>
      <c r="P2937" s="257"/>
    </row>
    <row r="2938" spans="2:16" ht="14.25">
      <c r="B2938" s="204"/>
      <c r="C2938" s="1423"/>
      <c r="D2938" s="1424"/>
      <c r="E2938" s="1424"/>
      <c r="F2938" s="1424"/>
      <c r="G2938" s="1424"/>
      <c r="H2938" s="1424"/>
      <c r="I2938" s="1424"/>
      <c r="J2938" s="1424"/>
      <c r="K2938" s="312"/>
      <c r="L2938" s="313"/>
      <c r="M2938" s="1425"/>
      <c r="N2938" s="1426"/>
      <c r="O2938" s="256">
        <f t="shared" si="16"/>
        <v>0</v>
      </c>
      <c r="P2938" s="257"/>
    </row>
    <row r="2939" spans="2:16" ht="14.25">
      <c r="B2939" s="204"/>
      <c r="C2939" s="1423"/>
      <c r="D2939" s="1424"/>
      <c r="E2939" s="1424"/>
      <c r="F2939" s="1424"/>
      <c r="G2939" s="1424"/>
      <c r="H2939" s="1424"/>
      <c r="I2939" s="1424"/>
      <c r="J2939" s="1424"/>
      <c r="K2939" s="312"/>
      <c r="L2939" s="313"/>
      <c r="M2939" s="1425"/>
      <c r="N2939" s="1426"/>
      <c r="O2939" s="256">
        <f t="shared" si="16"/>
        <v>0</v>
      </c>
      <c r="P2939" s="257"/>
    </row>
    <row r="2940" spans="2:16" ht="15.75" thickBot="1">
      <c r="B2940" s="204"/>
      <c r="C2940" s="1385" t="s">
        <v>4631</v>
      </c>
      <c r="D2940" s="1386"/>
      <c r="E2940" s="1386"/>
      <c r="F2940" s="1386"/>
      <c r="G2940" s="1386"/>
      <c r="H2940" s="1386"/>
      <c r="I2940" s="1386"/>
      <c r="J2940" s="1386"/>
      <c r="K2940" s="1386"/>
      <c r="L2940" s="1386"/>
      <c r="M2940" s="1386"/>
      <c r="N2940" s="1386"/>
      <c r="O2940" s="267">
        <f>ROUND(SUM(O2933:O2939),2)</f>
        <v>29700</v>
      </c>
      <c r="P2940" s="257"/>
    </row>
    <row r="2941" spans="2:16">
      <c r="B2941" s="204"/>
      <c r="C2941" s="1387" t="s">
        <v>4634</v>
      </c>
      <c r="D2941" s="1388"/>
      <c r="E2941" s="1388"/>
      <c r="F2941" s="1388"/>
      <c r="G2941" s="1388"/>
      <c r="H2941" s="1388"/>
      <c r="I2941" s="1388"/>
      <c r="J2941" s="1388"/>
      <c r="K2941" s="1388"/>
      <c r="L2941" s="1388"/>
      <c r="M2941" s="1388"/>
      <c r="N2941" s="1388"/>
      <c r="O2941" s="1389"/>
      <c r="P2941" s="249"/>
    </row>
    <row r="2942" spans="2:16">
      <c r="B2942" s="204"/>
      <c r="C2942" s="1387"/>
      <c r="D2942" s="1388"/>
      <c r="E2942" s="1388"/>
      <c r="F2942" s="1388"/>
      <c r="G2942" s="1388"/>
      <c r="H2942" s="1388"/>
      <c r="I2942" s="1388"/>
      <c r="J2942" s="1388"/>
      <c r="K2942" s="1388"/>
      <c r="L2942" s="1388"/>
      <c r="M2942" s="1388"/>
      <c r="N2942" s="1388"/>
      <c r="O2942" s="1389"/>
      <c r="P2942" s="249"/>
    </row>
    <row r="2943" spans="2:16" ht="13.5" thickBot="1">
      <c r="B2943" s="204"/>
      <c r="C2943" s="1390"/>
      <c r="D2943" s="1391"/>
      <c r="E2943" s="1391"/>
      <c r="F2943" s="1391"/>
      <c r="G2943" s="1391"/>
      <c r="H2943" s="1391"/>
      <c r="I2943" s="1391"/>
      <c r="J2943" s="1391"/>
      <c r="K2943" s="1391"/>
      <c r="L2943" s="1391"/>
      <c r="M2943" s="1391"/>
      <c r="N2943" s="1391"/>
      <c r="O2943" s="1392"/>
      <c r="P2943" s="249"/>
    </row>
    <row r="2944" spans="2:16" ht="17.25">
      <c r="B2944" s="204"/>
      <c r="C2944" s="1393" t="s">
        <v>4635</v>
      </c>
      <c r="D2944" s="1394"/>
      <c r="E2944" s="1394"/>
      <c r="F2944" s="1394"/>
      <c r="G2944" s="1394"/>
      <c r="H2944" s="1394"/>
      <c r="I2944" s="1395"/>
      <c r="J2944" s="251" t="s">
        <v>4636</v>
      </c>
      <c r="K2944" s="263" t="s">
        <v>4506</v>
      </c>
      <c r="L2944" s="269" t="s">
        <v>4637</v>
      </c>
      <c r="M2944" s="1396" t="s">
        <v>4248</v>
      </c>
      <c r="N2944" s="1395"/>
      <c r="O2944" s="252" t="s">
        <v>4630</v>
      </c>
      <c r="P2944" s="253"/>
    </row>
    <row r="2945" spans="2:16" ht="15" thickBot="1">
      <c r="B2945" s="204"/>
      <c r="C2945" s="1397"/>
      <c r="D2945" s="1398"/>
      <c r="E2945" s="1398"/>
      <c r="F2945" s="1398"/>
      <c r="G2945" s="1398"/>
      <c r="H2945" s="1398"/>
      <c r="I2945" s="1399"/>
      <c r="J2945" s="270"/>
      <c r="K2945" s="271"/>
      <c r="L2945" s="270"/>
      <c r="M2945" s="1368"/>
      <c r="N2945" s="1369"/>
      <c r="O2945" s="256">
        <f>+K2945*L2945*M2945</f>
        <v>0</v>
      </c>
      <c r="P2945" s="257"/>
    </row>
    <row r="2946" spans="2:16" ht="15" thickBot="1">
      <c r="B2946" s="204"/>
      <c r="C2946" s="1397"/>
      <c r="D2946" s="1398"/>
      <c r="E2946" s="1398"/>
      <c r="F2946" s="1398"/>
      <c r="G2946" s="1398"/>
      <c r="H2946" s="1398"/>
      <c r="I2946" s="1399"/>
      <c r="J2946" s="322"/>
      <c r="K2946" s="271"/>
      <c r="L2946" s="270"/>
      <c r="M2946" s="1368"/>
      <c r="N2946" s="1369"/>
      <c r="O2946" s="256">
        <f>+K2946*L2946*M2946</f>
        <v>0</v>
      </c>
      <c r="P2946" s="257"/>
    </row>
    <row r="2947" spans="2:16" ht="15.75" thickBot="1">
      <c r="B2947" s="204"/>
      <c r="C2947" s="1370" t="s">
        <v>4631</v>
      </c>
      <c r="D2947" s="1371"/>
      <c r="E2947" s="1371"/>
      <c r="F2947" s="1371"/>
      <c r="G2947" s="1371"/>
      <c r="H2947" s="1371"/>
      <c r="I2947" s="1371"/>
      <c r="J2947" s="1371"/>
      <c r="K2947" s="1371"/>
      <c r="L2947" s="1371"/>
      <c r="M2947" s="1371"/>
      <c r="N2947" s="1372"/>
      <c r="O2947" s="261">
        <f>+ROUND(O2945+O2946,2)</f>
        <v>0</v>
      </c>
      <c r="P2947" s="262"/>
    </row>
    <row r="2948" spans="2:16">
      <c r="B2948" s="204"/>
      <c r="C2948" s="1400" t="s">
        <v>4638</v>
      </c>
      <c r="D2948" s="1401"/>
      <c r="E2948" s="1401"/>
      <c r="F2948" s="1401"/>
      <c r="G2948" s="1401"/>
      <c r="H2948" s="1401"/>
      <c r="I2948" s="1401"/>
      <c r="J2948" s="1401"/>
      <c r="K2948" s="1401"/>
      <c r="L2948" s="1401"/>
      <c r="M2948" s="1401"/>
      <c r="N2948" s="1401"/>
      <c r="O2948" s="1402"/>
      <c r="P2948" s="249"/>
    </row>
    <row r="2949" spans="2:16">
      <c r="B2949" s="204"/>
      <c r="C2949" s="1387"/>
      <c r="D2949" s="1388"/>
      <c r="E2949" s="1388"/>
      <c r="F2949" s="1388"/>
      <c r="G2949" s="1388"/>
      <c r="H2949" s="1388"/>
      <c r="I2949" s="1388"/>
      <c r="J2949" s="1388"/>
      <c r="K2949" s="1388"/>
      <c r="L2949" s="1388"/>
      <c r="M2949" s="1388"/>
      <c r="N2949" s="1388"/>
      <c r="O2949" s="1389"/>
      <c r="P2949" s="249"/>
    </row>
    <row r="2950" spans="2:16" ht="13.5" thickBot="1">
      <c r="B2950" s="204"/>
      <c r="C2950" s="1390"/>
      <c r="D2950" s="1391"/>
      <c r="E2950" s="1391"/>
      <c r="F2950" s="1391"/>
      <c r="G2950" s="1391"/>
      <c r="H2950" s="1391"/>
      <c r="I2950" s="1391"/>
      <c r="J2950" s="1391"/>
      <c r="K2950" s="1391"/>
      <c r="L2950" s="1391"/>
      <c r="M2950" s="1391"/>
      <c r="N2950" s="1391"/>
      <c r="O2950" s="1392"/>
      <c r="P2950" s="249"/>
    </row>
    <row r="2951" spans="2:16" ht="30">
      <c r="B2951" s="204"/>
      <c r="C2951" s="1393" t="s">
        <v>4639</v>
      </c>
      <c r="D2951" s="1394"/>
      <c r="E2951" s="1394"/>
      <c r="F2951" s="1394"/>
      <c r="G2951" s="1394"/>
      <c r="H2951" s="1394"/>
      <c r="I2951" s="1395"/>
      <c r="J2951" s="251" t="s">
        <v>4510</v>
      </c>
      <c r="K2951" s="324" t="s">
        <v>65</v>
      </c>
      <c r="L2951" s="276" t="s">
        <v>4512</v>
      </c>
      <c r="M2951" s="1403" t="s">
        <v>4496</v>
      </c>
      <c r="N2951" s="1404"/>
      <c r="O2951" s="278" t="s">
        <v>4630</v>
      </c>
      <c r="P2951" s="279"/>
    </row>
    <row r="2952" spans="2:16" ht="14.25">
      <c r="B2952" s="204"/>
      <c r="C2952" s="1405" t="str">
        <f>'BASE M.O.'!D27</f>
        <v>Ayudante especial (1)</v>
      </c>
      <c r="D2952" s="1406"/>
      <c r="E2952" s="1406"/>
      <c r="F2952" s="1406"/>
      <c r="G2952" s="1406"/>
      <c r="H2952" s="1406"/>
      <c r="I2952" s="1407"/>
      <c r="J2952" s="280">
        <f>+'BASE M.O.'!E27</f>
        <v>60320.399999999994</v>
      </c>
      <c r="K2952" s="280">
        <f>+'BASE M.O.'!F27</f>
        <v>2.309418491643513</v>
      </c>
      <c r="L2952" s="280">
        <f>+'BASE M.O.'!G27</f>
        <v>139305</v>
      </c>
      <c r="M2952" s="1408">
        <v>9</v>
      </c>
      <c r="N2952" s="1409"/>
      <c r="O2952" s="309">
        <f>+L2952/M2952</f>
        <v>15478.333333333334</v>
      </c>
      <c r="P2952" s="282"/>
    </row>
    <row r="2953" spans="2:16" ht="14.25">
      <c r="B2953" s="204"/>
      <c r="C2953" s="1405"/>
      <c r="D2953" s="1406"/>
      <c r="E2953" s="1406"/>
      <c r="F2953" s="1406"/>
      <c r="G2953" s="1406"/>
      <c r="H2953" s="1406"/>
      <c r="I2953" s="1407"/>
      <c r="J2953" s="280"/>
      <c r="K2953" s="287"/>
      <c r="L2953" s="280"/>
      <c r="M2953" s="1408"/>
      <c r="N2953" s="1409"/>
      <c r="O2953" s="309"/>
      <c r="P2953" s="282"/>
    </row>
    <row r="2954" spans="2:16" ht="14.25">
      <c r="B2954" s="204"/>
      <c r="C2954" s="1405"/>
      <c r="D2954" s="1406"/>
      <c r="E2954" s="1406"/>
      <c r="F2954" s="1406"/>
      <c r="G2954" s="1406"/>
      <c r="H2954" s="1406"/>
      <c r="I2954" s="1407"/>
      <c r="J2954" s="280">
        <f>+'BASE M.O.'!E5131</f>
        <v>0</v>
      </c>
      <c r="K2954" s="311"/>
      <c r="L2954" s="281">
        <f>+'BASE M.O.'!G5131</f>
        <v>0</v>
      </c>
      <c r="M2954" s="1410"/>
      <c r="N2954" s="1411"/>
      <c r="O2954" s="309"/>
      <c r="P2954" s="282"/>
    </row>
    <row r="2955" spans="2:16" ht="15" thickBot="1">
      <c r="B2955" s="204"/>
      <c r="C2955" s="1365"/>
      <c r="D2955" s="1366"/>
      <c r="E2955" s="1366"/>
      <c r="F2955" s="1366"/>
      <c r="G2955" s="1366"/>
      <c r="H2955" s="1366"/>
      <c r="I2955" s="1367"/>
      <c r="J2955" s="272"/>
      <c r="K2955" s="273"/>
      <c r="L2955" s="272"/>
      <c r="M2955" s="1368"/>
      <c r="N2955" s="1369"/>
      <c r="O2955" s="274"/>
      <c r="P2955" s="257"/>
    </row>
    <row r="2956" spans="2:16" ht="15.75" thickBot="1">
      <c r="B2956" s="204"/>
      <c r="C2956" s="1370" t="s">
        <v>4631</v>
      </c>
      <c r="D2956" s="1371"/>
      <c r="E2956" s="1371"/>
      <c r="F2956" s="1371"/>
      <c r="G2956" s="1371"/>
      <c r="H2956" s="1371"/>
      <c r="I2956" s="1371"/>
      <c r="J2956" s="1371"/>
      <c r="K2956" s="1371"/>
      <c r="L2956" s="1371"/>
      <c r="M2956" s="1371"/>
      <c r="N2956" s="1372"/>
      <c r="O2956" s="268">
        <f>ROUND(SUM(O2952:O2955),2)</f>
        <v>15478.33</v>
      </c>
      <c r="P2956" s="257"/>
    </row>
    <row r="2957" spans="2:16" ht="15" thickBot="1">
      <c r="B2957" s="204"/>
      <c r="C2957" s="243"/>
      <c r="D2957" s="212"/>
      <c r="E2957" s="212"/>
      <c r="F2957" s="212"/>
      <c r="G2957" s="212"/>
      <c r="H2957" s="212"/>
      <c r="I2957" s="212"/>
      <c r="J2957" s="212"/>
      <c r="K2957" s="212"/>
      <c r="L2957" s="212"/>
      <c r="M2957" s="212"/>
      <c r="N2957" s="212"/>
      <c r="O2957" s="244"/>
      <c r="P2957" s="205"/>
    </row>
    <row r="2958" spans="2:16" ht="15.75" thickBot="1">
      <c r="B2958" s="204"/>
      <c r="C2958" s="1373" t="s">
        <v>4640</v>
      </c>
      <c r="D2958" s="1374"/>
      <c r="E2958" s="1374"/>
      <c r="F2958" s="1374"/>
      <c r="G2958" s="1374"/>
      <c r="H2958" s="1374"/>
      <c r="I2958" s="1374"/>
      <c r="J2958" s="1374"/>
      <c r="K2958" s="1374"/>
      <c r="L2958" s="1374"/>
      <c r="M2958" s="1374"/>
      <c r="N2958" s="1375"/>
      <c r="O2958" s="283">
        <f>+ROUND(O2956+O2947+O2940+O2928,2)</f>
        <v>45952.25</v>
      </c>
      <c r="P2958" s="284"/>
    </row>
    <row r="2959" spans="2:16" ht="14.45" customHeight="1">
      <c r="B2959" s="204"/>
      <c r="C2959" s="1376" t="s">
        <v>5351</v>
      </c>
      <c r="D2959" s="1377"/>
      <c r="E2959" s="1377"/>
      <c r="F2959" s="1377"/>
      <c r="G2959" s="1377"/>
      <c r="H2959" s="1377"/>
      <c r="I2959" s="1377"/>
      <c r="J2959" s="1377"/>
      <c r="K2959" s="1377"/>
      <c r="L2959" s="1377"/>
      <c r="M2959" s="1377"/>
      <c r="N2959" s="1377"/>
      <c r="O2959" s="1378"/>
      <c r="P2959" s="284"/>
    </row>
    <row r="2960" spans="2:16" ht="14.45" customHeight="1">
      <c r="B2960" s="204"/>
      <c r="C2960" s="1379"/>
      <c r="D2960" s="1380"/>
      <c r="E2960" s="1380"/>
      <c r="F2960" s="1380"/>
      <c r="G2960" s="1380"/>
      <c r="H2960" s="1380"/>
      <c r="I2960" s="1380"/>
      <c r="J2960" s="1380"/>
      <c r="K2960" s="1380"/>
      <c r="L2960" s="1380"/>
      <c r="M2960" s="1380"/>
      <c r="N2960" s="1380"/>
      <c r="O2960" s="1381"/>
      <c r="P2960" s="284"/>
    </row>
    <row r="2961" spans="2:16" ht="14.45" customHeight="1">
      <c r="B2961" s="204"/>
      <c r="C2961" s="1379"/>
      <c r="D2961" s="1380"/>
      <c r="E2961" s="1380"/>
      <c r="F2961" s="1380"/>
      <c r="G2961" s="1380"/>
      <c r="H2961" s="1380"/>
      <c r="I2961" s="1380"/>
      <c r="J2961" s="1380"/>
      <c r="K2961" s="1380"/>
      <c r="L2961" s="1380"/>
      <c r="M2961" s="1380"/>
      <c r="N2961" s="1380"/>
      <c r="O2961" s="1381"/>
      <c r="P2961" s="284"/>
    </row>
    <row r="2962" spans="2:16" ht="14.45" customHeight="1" thickBot="1">
      <c r="B2962" s="204"/>
      <c r="C2962" s="1382"/>
      <c r="D2962" s="1383"/>
      <c r="E2962" s="1383"/>
      <c r="F2962" s="1383"/>
      <c r="G2962" s="1383"/>
      <c r="H2962" s="1383"/>
      <c r="I2962" s="1383"/>
      <c r="J2962" s="1383"/>
      <c r="K2962" s="1383"/>
      <c r="L2962" s="1383"/>
      <c r="M2962" s="1383"/>
      <c r="N2962" s="1383"/>
      <c r="O2962" s="1384"/>
      <c r="P2962" s="284"/>
    </row>
    <row r="2963" spans="2:16" ht="13.5" thickBot="1">
      <c r="B2963" s="305"/>
      <c r="C2963" s="306"/>
      <c r="D2963" s="306"/>
      <c r="E2963" s="306"/>
      <c r="F2963" s="306"/>
      <c r="G2963" s="306"/>
      <c r="H2963" s="306"/>
      <c r="I2963" s="306"/>
      <c r="J2963" s="306"/>
      <c r="K2963" s="306"/>
      <c r="L2963" s="306"/>
      <c r="M2963" s="306"/>
      <c r="N2963" s="306"/>
      <c r="O2963" s="306"/>
      <c r="P2963" s="307"/>
    </row>
    <row r="2964" spans="2:16" ht="13.5" thickTop="1"/>
    <row r="2965" spans="2:16" ht="13.5" thickBot="1"/>
    <row r="2966" spans="2:16" ht="13.5" thickTop="1">
      <c r="B2966" s="201"/>
      <c r="C2966" s="202"/>
      <c r="D2966" s="202"/>
      <c r="E2966" s="202"/>
      <c r="F2966" s="202"/>
      <c r="G2966" s="202"/>
      <c r="H2966" s="202"/>
      <c r="I2966" s="202"/>
      <c r="J2966" s="202"/>
      <c r="K2966" s="202"/>
      <c r="L2966" s="202"/>
      <c r="M2966" s="202"/>
      <c r="N2966" s="202"/>
      <c r="O2966" s="202"/>
      <c r="P2966" s="203"/>
    </row>
    <row r="2967" spans="2:16" ht="15" thickBot="1">
      <c r="B2967" s="204"/>
      <c r="C2967" s="212"/>
      <c r="D2967" s="212"/>
      <c r="E2967" s="212"/>
      <c r="F2967" s="212"/>
      <c r="G2967" s="212"/>
      <c r="H2967" s="212"/>
      <c r="I2967" s="212"/>
      <c r="J2967" s="212"/>
      <c r="K2967" s="212"/>
      <c r="L2967" s="212"/>
      <c r="M2967" s="212"/>
      <c r="N2967" s="212"/>
      <c r="O2967" s="212"/>
      <c r="P2967" s="205"/>
    </row>
    <row r="2968" spans="2:16" ht="14.45" customHeight="1">
      <c r="B2968" s="204"/>
      <c r="C2968" s="1469" t="str">
        <f>+credenciales!$B$36</f>
        <v xml:space="preserve">ANÁLISIS DE PRECIOS UNITARIOS </v>
      </c>
      <c r="D2968" s="1470"/>
      <c r="E2968" s="1470"/>
      <c r="F2968" s="1470"/>
      <c r="G2968" s="1470"/>
      <c r="H2968" s="1470"/>
      <c r="I2968" s="1470"/>
      <c r="J2968" s="1470"/>
      <c r="K2968" s="1471"/>
      <c r="L2968" s="1478"/>
      <c r="M2968" s="1479"/>
      <c r="N2968" s="1479"/>
      <c r="O2968" s="1480"/>
      <c r="P2968" s="214"/>
    </row>
    <row r="2969" spans="2:16" ht="14.45" customHeight="1">
      <c r="B2969" s="204"/>
      <c r="C2969" s="1472"/>
      <c r="D2969" s="1473"/>
      <c r="E2969" s="1473"/>
      <c r="F2969" s="1473"/>
      <c r="G2969" s="1473"/>
      <c r="H2969" s="1473"/>
      <c r="I2969" s="1473"/>
      <c r="J2969" s="1473"/>
      <c r="K2969" s="1474"/>
      <c r="L2969" s="1481"/>
      <c r="M2969" s="1482"/>
      <c r="N2969" s="1482"/>
      <c r="O2969" s="1483"/>
      <c r="P2969" s="214"/>
    </row>
    <row r="2970" spans="2:16" ht="14.45" customHeight="1">
      <c r="B2970" s="204"/>
      <c r="C2970" s="1472"/>
      <c r="D2970" s="1473"/>
      <c r="E2970" s="1473"/>
      <c r="F2970" s="1473"/>
      <c r="G2970" s="1473"/>
      <c r="H2970" s="1473"/>
      <c r="I2970" s="1473"/>
      <c r="J2970" s="1473"/>
      <c r="K2970" s="1474"/>
      <c r="L2970" s="1484" t="s">
        <v>4615</v>
      </c>
      <c r="M2970" s="1486"/>
      <c r="N2970" s="1487"/>
      <c r="O2970" s="1488"/>
      <c r="P2970" s="214"/>
    </row>
    <row r="2971" spans="2:16" ht="14.45" customHeight="1">
      <c r="B2971" s="204"/>
      <c r="C2971" s="1472"/>
      <c r="D2971" s="1473"/>
      <c r="E2971" s="1473"/>
      <c r="F2971" s="1473"/>
      <c r="G2971" s="1473"/>
      <c r="H2971" s="1473"/>
      <c r="I2971" s="1473"/>
      <c r="J2971" s="1473"/>
      <c r="K2971" s="1474"/>
      <c r="L2971" s="1485"/>
      <c r="M2971" s="1489"/>
      <c r="N2971" s="1490"/>
      <c r="O2971" s="1491"/>
      <c r="P2971" s="216"/>
    </row>
    <row r="2972" spans="2:16" ht="13.9" customHeight="1">
      <c r="B2972" s="204"/>
      <c r="C2972" s="1472"/>
      <c r="D2972" s="1473"/>
      <c r="E2972" s="1473"/>
      <c r="F2972" s="1473"/>
      <c r="G2972" s="1473"/>
      <c r="H2972" s="1473"/>
      <c r="I2972" s="1473"/>
      <c r="J2972" s="1473"/>
      <c r="K2972" s="1474"/>
      <c r="L2972" s="1484" t="s">
        <v>4617</v>
      </c>
      <c r="M2972" s="1484">
        <v>1</v>
      </c>
      <c r="N2972" s="1484" t="s">
        <v>4618</v>
      </c>
      <c r="O2972" s="1493">
        <v>1</v>
      </c>
      <c r="P2972" s="214"/>
    </row>
    <row r="2973" spans="2:16" ht="13.9" customHeight="1">
      <c r="B2973" s="204"/>
      <c r="C2973" s="1472"/>
      <c r="D2973" s="1473"/>
      <c r="E2973" s="1473"/>
      <c r="F2973" s="1473"/>
      <c r="G2973" s="1473"/>
      <c r="H2973" s="1473"/>
      <c r="I2973" s="1473"/>
      <c r="J2973" s="1473"/>
      <c r="K2973" s="1474"/>
      <c r="L2973" s="1492"/>
      <c r="M2973" s="1492"/>
      <c r="N2973" s="1492"/>
      <c r="O2973" s="1494"/>
      <c r="P2973" s="214"/>
    </row>
    <row r="2974" spans="2:16" ht="14.45" customHeight="1">
      <c r="B2974" s="204"/>
      <c r="C2974" s="1475"/>
      <c r="D2974" s="1476"/>
      <c r="E2974" s="1476"/>
      <c r="F2974" s="1476"/>
      <c r="G2974" s="1476"/>
      <c r="H2974" s="1476"/>
      <c r="I2974" s="1476"/>
      <c r="J2974" s="1476"/>
      <c r="K2974" s="1477"/>
      <c r="L2974" s="1492"/>
      <c r="M2974" s="1492"/>
      <c r="N2974" s="1492"/>
      <c r="O2974" s="1494"/>
      <c r="P2974" s="214"/>
    </row>
    <row r="2975" spans="2:16" ht="15.75" thickBot="1">
      <c r="B2975" s="204"/>
      <c r="C2975" s="217"/>
      <c r="D2975" s="218"/>
      <c r="E2975" s="218"/>
      <c r="F2975" s="218"/>
      <c r="G2975" s="218"/>
      <c r="H2975" s="218"/>
      <c r="I2975" s="218"/>
      <c r="J2975" s="218"/>
      <c r="K2975" s="218"/>
      <c r="L2975" s="218"/>
      <c r="M2975" s="219"/>
      <c r="N2975" s="219"/>
      <c r="O2975" s="220"/>
      <c r="P2975" s="221"/>
    </row>
    <row r="2976" spans="2:16" ht="15">
      <c r="B2976" s="204"/>
      <c r="C2976" s="222"/>
      <c r="D2976" s="213"/>
      <c r="E2976" s="213"/>
      <c r="F2976" s="213"/>
      <c r="G2976" s="213"/>
      <c r="H2976" s="213"/>
      <c r="I2976" s="213"/>
      <c r="J2976" s="213"/>
      <c r="K2976" s="213"/>
      <c r="L2976" s="223" t="s">
        <v>4620</v>
      </c>
      <c r="M2976" s="224" t="s">
        <v>4621</v>
      </c>
      <c r="N2976" s="224" t="s">
        <v>4622</v>
      </c>
      <c r="O2976" s="225" t="s">
        <v>4623</v>
      </c>
      <c r="P2976" s="216"/>
    </row>
    <row r="2977" spans="2:16" ht="15">
      <c r="B2977" s="204"/>
      <c r="C2977" s="226"/>
      <c r="D2977" s="215"/>
      <c r="E2977" s="215"/>
      <c r="F2977" s="215"/>
      <c r="G2977" s="215"/>
      <c r="H2977" s="215"/>
      <c r="I2977" s="215"/>
      <c r="J2977" s="215"/>
      <c r="K2977" s="215"/>
      <c r="L2977" s="227"/>
      <c r="M2977" s="228"/>
      <c r="N2977" s="228"/>
      <c r="O2977" s="228"/>
      <c r="P2977" s="230"/>
    </row>
    <row r="2978" spans="2:16" ht="15">
      <c r="B2978" s="204"/>
      <c r="C2978" s="1427" t="s">
        <v>4624</v>
      </c>
      <c r="D2978" s="1428"/>
      <c r="E2978" s="1428"/>
      <c r="F2978" s="1428"/>
      <c r="G2978" s="215" t="s">
        <v>4660</v>
      </c>
      <c r="H2978" s="215"/>
      <c r="I2978" s="215" t="s">
        <v>4625</v>
      </c>
      <c r="J2978" s="212"/>
      <c r="K2978" s="215"/>
      <c r="L2978" s="227"/>
      <c r="M2978" s="212"/>
      <c r="N2978" s="212"/>
      <c r="O2978" s="231"/>
      <c r="P2978" s="230"/>
    </row>
    <row r="2979" spans="2:16" ht="15">
      <c r="B2979" s="204"/>
      <c r="C2979" s="232"/>
      <c r="D2979" s="233"/>
      <c r="E2979" s="233"/>
      <c r="F2979" s="233"/>
      <c r="G2979" s="233"/>
      <c r="H2979" s="233"/>
      <c r="I2979" s="233"/>
      <c r="J2979" s="233"/>
      <c r="K2979" s="233"/>
      <c r="L2979" s="233"/>
      <c r="M2979" s="233"/>
      <c r="N2979" s="233"/>
      <c r="O2979" s="234"/>
      <c r="P2979" s="235"/>
    </row>
    <row r="2980" spans="2:16" ht="15" thickBot="1">
      <c r="B2980" s="204"/>
      <c r="C2980" s="236"/>
      <c r="D2980" s="237"/>
      <c r="E2980" s="237"/>
      <c r="F2980" s="237"/>
      <c r="G2980" s="237"/>
      <c r="H2980" s="237"/>
      <c r="I2980" s="237"/>
      <c r="J2980" s="237"/>
      <c r="K2980" s="237"/>
      <c r="L2980" s="237"/>
      <c r="M2980" s="237"/>
      <c r="N2980" s="237"/>
      <c r="O2980" s="238"/>
      <c r="P2980" s="205"/>
    </row>
    <row r="2981" spans="2:16" ht="15" thickBot="1">
      <c r="B2981" s="204"/>
      <c r="C2981" s="239"/>
      <c r="D2981" s="240"/>
      <c r="E2981" s="240"/>
      <c r="F2981" s="240"/>
      <c r="G2981" s="240"/>
      <c r="H2981" s="240"/>
      <c r="I2981" s="212"/>
      <c r="J2981" s="212"/>
      <c r="K2981" s="240"/>
      <c r="L2981" s="240"/>
      <c r="M2981" s="240"/>
      <c r="N2981" s="240"/>
      <c r="O2981" s="241"/>
      <c r="P2981" s="205"/>
    </row>
    <row r="2982" spans="2:16" ht="15">
      <c r="B2982" s="204"/>
      <c r="C2982" s="1429" t="s">
        <v>4626</v>
      </c>
      <c r="D2982" s="1430"/>
      <c r="E2982" s="1430"/>
      <c r="F2982" s="1430"/>
      <c r="G2982" s="1430"/>
      <c r="H2982" s="1430"/>
      <c r="I2982" s="1430"/>
      <c r="J2982" s="1430"/>
      <c r="K2982" s="1430"/>
      <c r="L2982" s="1430"/>
      <c r="M2982" s="1430"/>
      <c r="N2982" s="1430"/>
      <c r="O2982" s="1431"/>
      <c r="P2982" s="242"/>
    </row>
    <row r="2983" spans="2:16" ht="15" thickBot="1">
      <c r="B2983" s="204"/>
      <c r="C2983" s="243"/>
      <c r="D2983" s="212"/>
      <c r="E2983" s="212"/>
      <c r="F2983" s="212"/>
      <c r="G2983" s="212"/>
      <c r="H2983" s="212"/>
      <c r="I2983" s="212"/>
      <c r="J2983" s="212"/>
      <c r="K2983" s="212"/>
      <c r="L2983" s="212"/>
      <c r="M2983" s="212"/>
      <c r="N2983" s="212"/>
      <c r="O2983" s="244"/>
      <c r="P2983" s="205"/>
    </row>
    <row r="2984" spans="2:16" ht="15">
      <c r="B2984" s="204"/>
      <c r="C2984" s="245" t="s">
        <v>4577</v>
      </c>
      <c r="D2984" s="1432" t="s">
        <v>4578</v>
      </c>
      <c r="E2984" s="1433"/>
      <c r="F2984" s="1433"/>
      <c r="G2984" s="1433"/>
      <c r="H2984" s="1433"/>
      <c r="I2984" s="1433"/>
      <c r="J2984" s="1433"/>
      <c r="K2984" s="1433"/>
      <c r="L2984" s="1434"/>
      <c r="M2984" s="1435" t="s">
        <v>98</v>
      </c>
      <c r="N2984" s="1436"/>
      <c r="O2984" s="245" t="s">
        <v>4503</v>
      </c>
      <c r="P2984" s="246"/>
    </row>
    <row r="2985" spans="2:16" ht="15" thickBot="1">
      <c r="B2985" s="204"/>
      <c r="C2985" s="308">
        <f>+'presupuesto   comfanorte'!B53</f>
        <v>4.07</v>
      </c>
      <c r="D2985" s="1437" t="str">
        <f>+'presupuesto   comfanorte'!C53</f>
        <v>MESÓN EN CONCRETO-  ZONA DE  BAÑOS</v>
      </c>
      <c r="E2985" s="1438"/>
      <c r="F2985" s="1438"/>
      <c r="G2985" s="1438"/>
      <c r="H2985" s="1438"/>
      <c r="I2985" s="1438"/>
      <c r="J2985" s="1438"/>
      <c r="K2985" s="1438"/>
      <c r="L2985" s="1439"/>
      <c r="M2985" s="1628" t="str">
        <f>+'presupuesto   comfanorte'!D53</f>
        <v>ML</v>
      </c>
      <c r="N2985" s="1439"/>
      <c r="O2985" s="247">
        <f>+'presupuesto   comfanorte'!E53</f>
        <v>4.3</v>
      </c>
      <c r="P2985" s="248"/>
    </row>
    <row r="2986" spans="2:16">
      <c r="B2986" s="204"/>
      <c r="C2986" s="1440" t="s">
        <v>4494</v>
      </c>
      <c r="D2986" s="1441"/>
      <c r="E2986" s="1441"/>
      <c r="F2986" s="1441"/>
      <c r="G2986" s="1441"/>
      <c r="H2986" s="1441"/>
      <c r="I2986" s="1441"/>
      <c r="J2986" s="1441"/>
      <c r="K2986" s="1441"/>
      <c r="L2986" s="1441"/>
      <c r="M2986" s="1441"/>
      <c r="N2986" s="1441"/>
      <c r="O2986" s="1442"/>
      <c r="P2986" s="249"/>
    </row>
    <row r="2987" spans="2:16">
      <c r="B2987" s="204"/>
      <c r="C2987" s="1443"/>
      <c r="D2987" s="1444"/>
      <c r="E2987" s="1444"/>
      <c r="F2987" s="1444"/>
      <c r="G2987" s="1444"/>
      <c r="H2987" s="1444"/>
      <c r="I2987" s="1444"/>
      <c r="J2987" s="1444"/>
      <c r="K2987" s="1444"/>
      <c r="L2987" s="1444"/>
      <c r="M2987" s="1444"/>
      <c r="N2987" s="1444"/>
      <c r="O2987" s="1445"/>
      <c r="P2987" s="249"/>
    </row>
    <row r="2988" spans="2:16" ht="13.5" thickBot="1">
      <c r="B2988" s="204"/>
      <c r="C2988" s="1446"/>
      <c r="D2988" s="1447"/>
      <c r="E2988" s="1447"/>
      <c r="F2988" s="1447"/>
      <c r="G2988" s="1447"/>
      <c r="H2988" s="1447"/>
      <c r="I2988" s="1447"/>
      <c r="J2988" s="1447"/>
      <c r="K2988" s="1447"/>
      <c r="L2988" s="1447"/>
      <c r="M2988" s="1447"/>
      <c r="N2988" s="1447"/>
      <c r="O2988" s="1448"/>
      <c r="P2988" s="249"/>
    </row>
    <row r="2989" spans="2:16" ht="15">
      <c r="B2989" s="204"/>
      <c r="C2989" s="1393" t="s">
        <v>4578</v>
      </c>
      <c r="D2989" s="1394"/>
      <c r="E2989" s="1394"/>
      <c r="F2989" s="1394"/>
      <c r="G2989" s="1395"/>
      <c r="H2989" s="1396" t="s">
        <v>4627</v>
      </c>
      <c r="I2989" s="1395"/>
      <c r="J2989" s="1396" t="s">
        <v>4628</v>
      </c>
      <c r="K2989" s="1395"/>
      <c r="L2989" s="251" t="s">
        <v>4629</v>
      </c>
      <c r="M2989" s="1396" t="s">
        <v>4496</v>
      </c>
      <c r="N2989" s="1395"/>
      <c r="O2989" s="252" t="s">
        <v>4630</v>
      </c>
      <c r="P2989" s="253"/>
    </row>
    <row r="2990" spans="2:16" ht="14.25">
      <c r="B2990" s="204"/>
      <c r="C2990" s="1397"/>
      <c r="D2990" s="1398"/>
      <c r="E2990" s="1398"/>
      <c r="F2990" s="1398"/>
      <c r="G2990" s="1399"/>
      <c r="H2990" s="1449"/>
      <c r="I2990" s="1399"/>
      <c r="J2990" s="1449" t="s">
        <v>4701</v>
      </c>
      <c r="K2990" s="1399"/>
      <c r="L2990" s="255">
        <f>120000/8</f>
        <v>15000</v>
      </c>
      <c r="M2990" s="1410">
        <v>20</v>
      </c>
      <c r="N2990" s="1451"/>
      <c r="O2990" s="256">
        <f>+L2990/M2990</f>
        <v>750</v>
      </c>
      <c r="P2990" s="257"/>
    </row>
    <row r="2991" spans="2:16" ht="14.25">
      <c r="B2991" s="204"/>
      <c r="C2991" s="1405"/>
      <c r="D2991" s="1406"/>
      <c r="E2991" s="1406"/>
      <c r="F2991" s="1406"/>
      <c r="G2991" s="1407"/>
      <c r="H2991" s="1450"/>
      <c r="I2991" s="1451"/>
      <c r="J2991" s="1452"/>
      <c r="K2991" s="1407"/>
      <c r="L2991" s="255">
        <f>+'BASE MAQ. Y EQ.'!E974/8</f>
        <v>0</v>
      </c>
      <c r="M2991" s="1410"/>
      <c r="N2991" s="1451"/>
      <c r="O2991" s="256"/>
      <c r="P2991" s="257"/>
    </row>
    <row r="2992" spans="2:16" ht="14.25">
      <c r="B2992" s="204"/>
      <c r="C2992" s="1405"/>
      <c r="D2992" s="1406"/>
      <c r="E2992" s="1406"/>
      <c r="F2992" s="1406"/>
      <c r="G2992" s="1407"/>
      <c r="H2992" s="1450"/>
      <c r="I2992" s="1451"/>
      <c r="J2992" s="1452"/>
      <c r="K2992" s="1407"/>
      <c r="L2992" s="255"/>
      <c r="M2992" s="1450"/>
      <c r="N2992" s="1451"/>
      <c r="O2992" s="256"/>
      <c r="P2992" s="257"/>
    </row>
    <row r="2993" spans="2:16" ht="15" thickBot="1">
      <c r="B2993" s="204"/>
      <c r="C2993" s="1412" t="s">
        <v>4657</v>
      </c>
      <c r="D2993" s="1413"/>
      <c r="E2993" s="1413"/>
      <c r="F2993" s="1413"/>
      <c r="G2993" s="1414"/>
      <c r="H2993" s="1415"/>
      <c r="I2993" s="1414"/>
      <c r="J2993" s="1415"/>
      <c r="K2993" s="1414"/>
      <c r="L2993" s="260"/>
      <c r="M2993" s="1416">
        <v>0.05</v>
      </c>
      <c r="N2993" s="1417"/>
      <c r="O2993" s="256">
        <f>+M2993*O3022</f>
        <v>10364.964500000002</v>
      </c>
      <c r="P2993" s="257"/>
    </row>
    <row r="2994" spans="2:16" ht="15.75" thickBot="1">
      <c r="B2994" s="204"/>
      <c r="C2994" s="1370" t="s">
        <v>4631</v>
      </c>
      <c r="D2994" s="1371"/>
      <c r="E2994" s="1371"/>
      <c r="F2994" s="1371"/>
      <c r="G2994" s="1371"/>
      <c r="H2994" s="1371"/>
      <c r="I2994" s="1371"/>
      <c r="J2994" s="1371"/>
      <c r="K2994" s="1371"/>
      <c r="L2994" s="1371"/>
      <c r="M2994" s="1371"/>
      <c r="N2994" s="1372"/>
      <c r="O2994" s="261">
        <f>+ROUND(O2990+O2993+O2991,2)</f>
        <v>11114.96</v>
      </c>
      <c r="P2994" s="262"/>
    </row>
    <row r="2995" spans="2:16">
      <c r="B2995" s="204"/>
      <c r="C2995" s="1400" t="s">
        <v>4632</v>
      </c>
      <c r="D2995" s="1401"/>
      <c r="E2995" s="1401"/>
      <c r="F2995" s="1401"/>
      <c r="G2995" s="1401"/>
      <c r="H2995" s="1401"/>
      <c r="I2995" s="1401"/>
      <c r="J2995" s="1401"/>
      <c r="K2995" s="1401"/>
      <c r="L2995" s="1401"/>
      <c r="M2995" s="1401"/>
      <c r="N2995" s="1401"/>
      <c r="O2995" s="1402"/>
      <c r="P2995" s="249"/>
    </row>
    <row r="2996" spans="2:16">
      <c r="B2996" s="204"/>
      <c r="C2996" s="1387"/>
      <c r="D2996" s="1388"/>
      <c r="E2996" s="1388"/>
      <c r="F2996" s="1388"/>
      <c r="G2996" s="1388"/>
      <c r="H2996" s="1388"/>
      <c r="I2996" s="1388"/>
      <c r="J2996" s="1388"/>
      <c r="K2996" s="1388"/>
      <c r="L2996" s="1388"/>
      <c r="M2996" s="1388"/>
      <c r="N2996" s="1388"/>
      <c r="O2996" s="1389"/>
      <c r="P2996" s="249"/>
    </row>
    <row r="2997" spans="2:16" ht="13.5" thickBot="1">
      <c r="B2997" s="204"/>
      <c r="C2997" s="1387"/>
      <c r="D2997" s="1388"/>
      <c r="E2997" s="1388"/>
      <c r="F2997" s="1388"/>
      <c r="G2997" s="1388"/>
      <c r="H2997" s="1388"/>
      <c r="I2997" s="1388"/>
      <c r="J2997" s="1388"/>
      <c r="K2997" s="1388"/>
      <c r="L2997" s="1388"/>
      <c r="M2997" s="1388"/>
      <c r="N2997" s="1388"/>
      <c r="O2997" s="1389"/>
      <c r="P2997" s="249"/>
    </row>
    <row r="2998" spans="2:16" ht="15">
      <c r="B2998" s="204"/>
      <c r="C2998" s="1418" t="s">
        <v>4578</v>
      </c>
      <c r="D2998" s="1419"/>
      <c r="E2998" s="1419"/>
      <c r="F2998" s="1419"/>
      <c r="G2998" s="1419"/>
      <c r="H2998" s="1419"/>
      <c r="I2998" s="1419"/>
      <c r="J2998" s="1419"/>
      <c r="K2998" s="251" t="s">
        <v>98</v>
      </c>
      <c r="L2998" s="251" t="s">
        <v>4503</v>
      </c>
      <c r="M2998" s="1419" t="s">
        <v>4633</v>
      </c>
      <c r="N2998" s="1419"/>
      <c r="O2998" s="252" t="s">
        <v>4630</v>
      </c>
      <c r="P2998" s="253"/>
    </row>
    <row r="2999" spans="2:16" ht="14.25">
      <c r="B2999" s="204"/>
      <c r="C2999" s="1405" t="s">
        <v>4699</v>
      </c>
      <c r="D2999" s="1406"/>
      <c r="E2999" s="1406"/>
      <c r="F2999" s="1406"/>
      <c r="G2999" s="1406"/>
      <c r="H2999" s="1406"/>
      <c r="I2999" s="1406"/>
      <c r="J2999" s="1407"/>
      <c r="K2999" s="312" t="s">
        <v>7</v>
      </c>
      <c r="L2999" s="265">
        <v>6</v>
      </c>
      <c r="M2999" s="1422">
        <f>+'BASE MAT'!E16</f>
        <v>10666.66</v>
      </c>
      <c r="N2999" s="1422"/>
      <c r="O2999" s="256">
        <f t="shared" ref="O2999:O3000" si="17">+ROUND(L2999*M2999,2)</f>
        <v>63999.96</v>
      </c>
      <c r="P2999" s="257"/>
    </row>
    <row r="3000" spans="2:16" ht="14.25">
      <c r="B3000" s="204"/>
      <c r="C3000" s="1423" t="s">
        <v>4698</v>
      </c>
      <c r="D3000" s="1424"/>
      <c r="E3000" s="1424"/>
      <c r="F3000" s="1424"/>
      <c r="G3000" s="1424"/>
      <c r="H3000" s="1424"/>
      <c r="I3000" s="1424"/>
      <c r="J3000" s="1424"/>
      <c r="K3000" s="312" t="s">
        <v>7</v>
      </c>
      <c r="L3000" s="313">
        <v>0.06</v>
      </c>
      <c r="M3000" s="1422">
        <f>+'BASE MAT'!E243</f>
        <v>14700</v>
      </c>
      <c r="N3000" s="1422"/>
      <c r="O3000" s="256">
        <f t="shared" si="17"/>
        <v>882</v>
      </c>
      <c r="P3000" s="257"/>
    </row>
    <row r="3001" spans="2:16" ht="14.25">
      <c r="B3001" s="204"/>
      <c r="C3001" s="1420" t="str">
        <f>'21 MPA'!C6:G6</f>
        <v>CONCRETO 21 MPA</v>
      </c>
      <c r="D3001" s="1421"/>
      <c r="E3001" s="1421"/>
      <c r="F3001" s="1421"/>
      <c r="G3001" s="1421"/>
      <c r="H3001" s="1421"/>
      <c r="I3001" s="1421"/>
      <c r="J3001" s="1421"/>
      <c r="K3001" s="312" t="s">
        <v>341</v>
      </c>
      <c r="L3001" s="265"/>
      <c r="M3001" s="1422">
        <f>'mortero  1-3'!I45</f>
        <v>642332</v>
      </c>
      <c r="N3001" s="1422"/>
      <c r="O3001" s="256"/>
      <c r="P3001" s="257"/>
    </row>
    <row r="3002" spans="2:16" ht="14.25">
      <c r="B3002" s="204"/>
      <c r="C3002" s="1420"/>
      <c r="D3002" s="1421"/>
      <c r="E3002" s="1421"/>
      <c r="F3002" s="1421"/>
      <c r="G3002" s="1421"/>
      <c r="H3002" s="1421"/>
      <c r="I3002" s="1421"/>
      <c r="J3002" s="1421"/>
      <c r="K3002" s="312"/>
      <c r="L3002" s="313"/>
      <c r="M3002" s="1425"/>
      <c r="N3002" s="1426"/>
      <c r="O3002" s="256"/>
      <c r="P3002" s="257"/>
    </row>
    <row r="3003" spans="2:16" ht="14.25">
      <c r="B3003" s="204"/>
      <c r="C3003" s="1423"/>
      <c r="D3003" s="1424"/>
      <c r="E3003" s="1424"/>
      <c r="F3003" s="1424"/>
      <c r="G3003" s="1424"/>
      <c r="H3003" s="1424"/>
      <c r="I3003" s="1424"/>
      <c r="J3003" s="1424"/>
      <c r="K3003" s="312"/>
      <c r="L3003" s="313"/>
      <c r="M3003" s="1425"/>
      <c r="N3003" s="1426"/>
      <c r="O3003" s="256"/>
      <c r="P3003" s="257"/>
    </row>
    <row r="3004" spans="2:16" ht="14.25">
      <c r="B3004" s="204"/>
      <c r="C3004" s="1420"/>
      <c r="D3004" s="1421"/>
      <c r="E3004" s="1421"/>
      <c r="F3004" s="1421"/>
      <c r="G3004" s="1421"/>
      <c r="H3004" s="1421"/>
      <c r="I3004" s="1421"/>
      <c r="J3004" s="1421"/>
      <c r="K3004" s="312"/>
      <c r="L3004" s="313"/>
      <c r="M3004" s="1425"/>
      <c r="N3004" s="1426"/>
      <c r="O3004" s="256"/>
      <c r="P3004" s="257"/>
    </row>
    <row r="3005" spans="2:16" ht="14.25">
      <c r="B3005" s="204"/>
      <c r="C3005" s="1423"/>
      <c r="D3005" s="1424"/>
      <c r="E3005" s="1424"/>
      <c r="F3005" s="1424"/>
      <c r="G3005" s="1424"/>
      <c r="H3005" s="1424"/>
      <c r="I3005" s="1424"/>
      <c r="J3005" s="1424"/>
      <c r="K3005" s="312"/>
      <c r="L3005" s="313"/>
      <c r="M3005" s="1425"/>
      <c r="N3005" s="1426"/>
      <c r="O3005" s="256"/>
      <c r="P3005" s="257"/>
    </row>
    <row r="3006" spans="2:16" ht="15.75" thickBot="1">
      <c r="B3006" s="204"/>
      <c r="C3006" s="1385" t="s">
        <v>4631</v>
      </c>
      <c r="D3006" s="1386"/>
      <c r="E3006" s="1386"/>
      <c r="F3006" s="1386"/>
      <c r="G3006" s="1386"/>
      <c r="H3006" s="1386"/>
      <c r="I3006" s="1386"/>
      <c r="J3006" s="1386"/>
      <c r="K3006" s="1386"/>
      <c r="L3006" s="1386"/>
      <c r="M3006" s="1386"/>
      <c r="N3006" s="1386"/>
      <c r="O3006" s="267">
        <f>ROUND(SUM(O2999:O3005),2)</f>
        <v>64881.96</v>
      </c>
      <c r="P3006" s="257"/>
    </row>
    <row r="3007" spans="2:16">
      <c r="B3007" s="204"/>
      <c r="C3007" s="1387" t="s">
        <v>4634</v>
      </c>
      <c r="D3007" s="1388"/>
      <c r="E3007" s="1388"/>
      <c r="F3007" s="1388"/>
      <c r="G3007" s="1388"/>
      <c r="H3007" s="1388"/>
      <c r="I3007" s="1388"/>
      <c r="J3007" s="1388"/>
      <c r="K3007" s="1388"/>
      <c r="L3007" s="1388"/>
      <c r="M3007" s="1388"/>
      <c r="N3007" s="1388"/>
      <c r="O3007" s="1389"/>
      <c r="P3007" s="249"/>
    </row>
    <row r="3008" spans="2:16">
      <c r="B3008" s="204"/>
      <c r="C3008" s="1387"/>
      <c r="D3008" s="1388"/>
      <c r="E3008" s="1388"/>
      <c r="F3008" s="1388"/>
      <c r="G3008" s="1388"/>
      <c r="H3008" s="1388"/>
      <c r="I3008" s="1388"/>
      <c r="J3008" s="1388"/>
      <c r="K3008" s="1388"/>
      <c r="L3008" s="1388"/>
      <c r="M3008" s="1388"/>
      <c r="N3008" s="1388"/>
      <c r="O3008" s="1389"/>
      <c r="P3008" s="249"/>
    </row>
    <row r="3009" spans="2:16" ht="13.5" thickBot="1">
      <c r="B3009" s="204"/>
      <c r="C3009" s="1390"/>
      <c r="D3009" s="1391"/>
      <c r="E3009" s="1391"/>
      <c r="F3009" s="1391"/>
      <c r="G3009" s="1391"/>
      <c r="H3009" s="1391"/>
      <c r="I3009" s="1391"/>
      <c r="J3009" s="1391"/>
      <c r="K3009" s="1391"/>
      <c r="L3009" s="1391"/>
      <c r="M3009" s="1391"/>
      <c r="N3009" s="1391"/>
      <c r="O3009" s="1392"/>
      <c r="P3009" s="249"/>
    </row>
    <row r="3010" spans="2:16" ht="17.25">
      <c r="B3010" s="204"/>
      <c r="C3010" s="1393" t="s">
        <v>4635</v>
      </c>
      <c r="D3010" s="1394"/>
      <c r="E3010" s="1394"/>
      <c r="F3010" s="1394"/>
      <c r="G3010" s="1394"/>
      <c r="H3010" s="1394"/>
      <c r="I3010" s="1395"/>
      <c r="J3010" s="251" t="s">
        <v>4636</v>
      </c>
      <c r="K3010" s="263" t="s">
        <v>4506</v>
      </c>
      <c r="L3010" s="269" t="s">
        <v>4637</v>
      </c>
      <c r="M3010" s="1396" t="s">
        <v>4248</v>
      </c>
      <c r="N3010" s="1395"/>
      <c r="O3010" s="252" t="s">
        <v>4630</v>
      </c>
      <c r="P3010" s="253"/>
    </row>
    <row r="3011" spans="2:16" ht="15" thickBot="1">
      <c r="B3011" s="204"/>
      <c r="C3011" s="1397" t="s">
        <v>4679</v>
      </c>
      <c r="D3011" s="1398"/>
      <c r="E3011" s="1398"/>
      <c r="F3011" s="1398"/>
      <c r="G3011" s="1398"/>
      <c r="H3011" s="1398"/>
      <c r="I3011" s="1399"/>
      <c r="J3011" s="270" t="s">
        <v>5</v>
      </c>
      <c r="K3011" s="271">
        <v>20</v>
      </c>
      <c r="L3011" s="270">
        <f>+L3002</f>
        <v>0</v>
      </c>
      <c r="M3011" s="1368">
        <v>2950</v>
      </c>
      <c r="N3011" s="1369"/>
      <c r="O3011" s="256">
        <f>+K3011*L3011*M3011</f>
        <v>0</v>
      </c>
      <c r="P3011" s="257"/>
    </row>
    <row r="3012" spans="2:16" ht="15" thickBot="1">
      <c r="B3012" s="204"/>
      <c r="C3012" s="1397" t="s">
        <v>4680</v>
      </c>
      <c r="D3012" s="1398"/>
      <c r="E3012" s="1398"/>
      <c r="F3012" s="1398"/>
      <c r="G3012" s="1398"/>
      <c r="H3012" s="1398"/>
      <c r="I3012" s="1399"/>
      <c r="J3012" s="322" t="s">
        <v>5</v>
      </c>
      <c r="K3012" s="271">
        <v>20</v>
      </c>
      <c r="L3012" s="270">
        <f>+L3003</f>
        <v>0</v>
      </c>
      <c r="M3012" s="1368">
        <v>2950</v>
      </c>
      <c r="N3012" s="1369"/>
      <c r="O3012" s="256">
        <f>+K3012*L3012*M3012</f>
        <v>0</v>
      </c>
      <c r="P3012" s="257"/>
    </row>
    <row r="3013" spans="2:16" ht="15.75" thickBot="1">
      <c r="B3013" s="204"/>
      <c r="C3013" s="1370" t="s">
        <v>4631</v>
      </c>
      <c r="D3013" s="1371"/>
      <c r="E3013" s="1371"/>
      <c r="F3013" s="1371"/>
      <c r="G3013" s="1371"/>
      <c r="H3013" s="1371"/>
      <c r="I3013" s="1371"/>
      <c r="J3013" s="1371"/>
      <c r="K3013" s="1371"/>
      <c r="L3013" s="1371"/>
      <c r="M3013" s="1371"/>
      <c r="N3013" s="1372"/>
      <c r="O3013" s="261">
        <f>+ROUND(O3011+O3012,2)</f>
        <v>0</v>
      </c>
      <c r="P3013" s="262"/>
    </row>
    <row r="3014" spans="2:16">
      <c r="B3014" s="204"/>
      <c r="C3014" s="1400" t="s">
        <v>4638</v>
      </c>
      <c r="D3014" s="1401"/>
      <c r="E3014" s="1401"/>
      <c r="F3014" s="1401"/>
      <c r="G3014" s="1401"/>
      <c r="H3014" s="1401"/>
      <c r="I3014" s="1401"/>
      <c r="J3014" s="1401"/>
      <c r="K3014" s="1401"/>
      <c r="L3014" s="1401"/>
      <c r="M3014" s="1401"/>
      <c r="N3014" s="1401"/>
      <c r="O3014" s="1402"/>
      <c r="P3014" s="249"/>
    </row>
    <row r="3015" spans="2:16">
      <c r="B3015" s="204"/>
      <c r="C3015" s="1387"/>
      <c r="D3015" s="1388"/>
      <c r="E3015" s="1388"/>
      <c r="F3015" s="1388"/>
      <c r="G3015" s="1388"/>
      <c r="H3015" s="1388"/>
      <c r="I3015" s="1388"/>
      <c r="J3015" s="1388"/>
      <c r="K3015" s="1388"/>
      <c r="L3015" s="1388"/>
      <c r="M3015" s="1388"/>
      <c r="N3015" s="1388"/>
      <c r="O3015" s="1389"/>
      <c r="P3015" s="249"/>
    </row>
    <row r="3016" spans="2:16" ht="13.5" thickBot="1">
      <c r="B3016" s="204"/>
      <c r="C3016" s="1390"/>
      <c r="D3016" s="1391"/>
      <c r="E3016" s="1391"/>
      <c r="F3016" s="1391"/>
      <c r="G3016" s="1391"/>
      <c r="H3016" s="1391"/>
      <c r="I3016" s="1391"/>
      <c r="J3016" s="1391"/>
      <c r="K3016" s="1391"/>
      <c r="L3016" s="1391"/>
      <c r="M3016" s="1391"/>
      <c r="N3016" s="1391"/>
      <c r="O3016" s="1392"/>
      <c r="P3016" s="249"/>
    </row>
    <row r="3017" spans="2:16" ht="30">
      <c r="B3017" s="204"/>
      <c r="C3017" s="1393" t="s">
        <v>4639</v>
      </c>
      <c r="D3017" s="1394"/>
      <c r="E3017" s="1394"/>
      <c r="F3017" s="1394"/>
      <c r="G3017" s="1394"/>
      <c r="H3017" s="1394"/>
      <c r="I3017" s="1395"/>
      <c r="J3017" s="251" t="s">
        <v>4510</v>
      </c>
      <c r="K3017" s="324" t="s">
        <v>65</v>
      </c>
      <c r="L3017" s="276" t="s">
        <v>4512</v>
      </c>
      <c r="M3017" s="1403" t="s">
        <v>4496</v>
      </c>
      <c r="N3017" s="1404"/>
      <c r="O3017" s="278" t="s">
        <v>4630</v>
      </c>
      <c r="P3017" s="279"/>
    </row>
    <row r="3018" spans="2:16" ht="14.25">
      <c r="B3018" s="204"/>
      <c r="C3018" s="1405" t="str">
        <f>+'BASE M.O.'!D16</f>
        <v>Cuadrilla tipo 1(1 oficial + 1 ayudante)</v>
      </c>
      <c r="D3018" s="1406"/>
      <c r="E3018" s="1406"/>
      <c r="F3018" s="1406"/>
      <c r="G3018" s="1406"/>
      <c r="H3018" s="1406"/>
      <c r="I3018" s="1407"/>
      <c r="J3018" s="280">
        <f>+'BASE M.O.'!E16</f>
        <v>125667.5</v>
      </c>
      <c r="K3018" s="280">
        <f>+'BASE M.O.'!F16</f>
        <v>2.3094184916435125</v>
      </c>
      <c r="L3018" s="280">
        <f>+'BASE M.O.'!G16</f>
        <v>290219</v>
      </c>
      <c r="M3018" s="1408">
        <v>1.4</v>
      </c>
      <c r="N3018" s="1409"/>
      <c r="O3018" s="309">
        <f>+L3018/M3018</f>
        <v>207299.28571428574</v>
      </c>
      <c r="P3018" s="282"/>
    </row>
    <row r="3019" spans="2:16" ht="14.25">
      <c r="B3019" s="204"/>
      <c r="C3019" s="1405"/>
      <c r="D3019" s="1406"/>
      <c r="E3019" s="1406"/>
      <c r="F3019" s="1406"/>
      <c r="G3019" s="1406"/>
      <c r="H3019" s="1406"/>
      <c r="I3019" s="1407"/>
      <c r="J3019" s="280"/>
      <c r="K3019" s="287"/>
      <c r="L3019" s="280"/>
      <c r="M3019" s="1408"/>
      <c r="N3019" s="1409"/>
      <c r="O3019" s="309"/>
      <c r="P3019" s="282"/>
    </row>
    <row r="3020" spans="2:16" ht="14.25">
      <c r="B3020" s="204"/>
      <c r="C3020" s="1405"/>
      <c r="D3020" s="1406"/>
      <c r="E3020" s="1406"/>
      <c r="F3020" s="1406"/>
      <c r="G3020" s="1406"/>
      <c r="H3020" s="1406"/>
      <c r="I3020" s="1407"/>
      <c r="J3020" s="280">
        <f>+'BASE M.O.'!E5132</f>
        <v>0</v>
      </c>
      <c r="K3020" s="311"/>
      <c r="L3020" s="281">
        <f>+'BASE M.O.'!G5132</f>
        <v>0</v>
      </c>
      <c r="M3020" s="1410"/>
      <c r="N3020" s="1411"/>
      <c r="O3020" s="309"/>
      <c r="P3020" s="282"/>
    </row>
    <row r="3021" spans="2:16" ht="15" thickBot="1">
      <c r="B3021" s="204"/>
      <c r="C3021" s="1365"/>
      <c r="D3021" s="1366"/>
      <c r="E3021" s="1366"/>
      <c r="F3021" s="1366"/>
      <c r="G3021" s="1366"/>
      <c r="H3021" s="1366"/>
      <c r="I3021" s="1367"/>
      <c r="J3021" s="272"/>
      <c r="K3021" s="273"/>
      <c r="L3021" s="272"/>
      <c r="M3021" s="1368"/>
      <c r="N3021" s="1369"/>
      <c r="O3021" s="274"/>
      <c r="P3021" s="257"/>
    </row>
    <row r="3022" spans="2:16" ht="15.75" thickBot="1">
      <c r="B3022" s="204"/>
      <c r="C3022" s="1370" t="s">
        <v>4631</v>
      </c>
      <c r="D3022" s="1371"/>
      <c r="E3022" s="1371"/>
      <c r="F3022" s="1371"/>
      <c r="G3022" s="1371"/>
      <c r="H3022" s="1371"/>
      <c r="I3022" s="1371"/>
      <c r="J3022" s="1371"/>
      <c r="K3022" s="1371"/>
      <c r="L3022" s="1371"/>
      <c r="M3022" s="1371"/>
      <c r="N3022" s="1372"/>
      <c r="O3022" s="268">
        <f>ROUND(SUM(O3018:O3021),2)</f>
        <v>207299.29</v>
      </c>
      <c r="P3022" s="257"/>
    </row>
    <row r="3023" spans="2:16" ht="15" thickBot="1">
      <c r="B3023" s="204"/>
      <c r="C3023" s="243"/>
      <c r="D3023" s="212"/>
      <c r="E3023" s="212"/>
      <c r="F3023" s="212"/>
      <c r="G3023" s="212"/>
      <c r="H3023" s="212"/>
      <c r="I3023" s="212"/>
      <c r="J3023" s="212"/>
      <c r="K3023" s="212"/>
      <c r="L3023" s="212"/>
      <c r="M3023" s="212"/>
      <c r="N3023" s="212"/>
      <c r="O3023" s="244"/>
      <c r="P3023" s="205"/>
    </row>
    <row r="3024" spans="2:16" ht="15.75" thickBot="1">
      <c r="B3024" s="204"/>
      <c r="C3024" s="1373" t="s">
        <v>4640</v>
      </c>
      <c r="D3024" s="1374"/>
      <c r="E3024" s="1374"/>
      <c r="F3024" s="1374"/>
      <c r="G3024" s="1374"/>
      <c r="H3024" s="1374"/>
      <c r="I3024" s="1374"/>
      <c r="J3024" s="1374"/>
      <c r="K3024" s="1374"/>
      <c r="L3024" s="1374"/>
      <c r="M3024" s="1374"/>
      <c r="N3024" s="1375"/>
      <c r="O3024" s="283">
        <f>ROUND(+O3022+O3013+O3006+O2994,2)</f>
        <v>283296.21000000002</v>
      </c>
      <c r="P3024" s="284"/>
    </row>
    <row r="3025" spans="2:16" ht="14.45" customHeight="1">
      <c r="B3025" s="204"/>
      <c r="C3025" s="1376" t="s">
        <v>5351</v>
      </c>
      <c r="D3025" s="1377"/>
      <c r="E3025" s="1377"/>
      <c r="F3025" s="1377"/>
      <c r="G3025" s="1377"/>
      <c r="H3025" s="1377"/>
      <c r="I3025" s="1377"/>
      <c r="J3025" s="1377"/>
      <c r="K3025" s="1377"/>
      <c r="L3025" s="1377"/>
      <c r="M3025" s="1377"/>
      <c r="N3025" s="1377"/>
      <c r="O3025" s="1378"/>
      <c r="P3025" s="284"/>
    </row>
    <row r="3026" spans="2:16" ht="14.45" customHeight="1">
      <c r="B3026" s="204"/>
      <c r="C3026" s="1379"/>
      <c r="D3026" s="1380"/>
      <c r="E3026" s="1380"/>
      <c r="F3026" s="1380"/>
      <c r="G3026" s="1380"/>
      <c r="H3026" s="1380"/>
      <c r="I3026" s="1380"/>
      <c r="J3026" s="1380"/>
      <c r="K3026" s="1380"/>
      <c r="L3026" s="1380"/>
      <c r="M3026" s="1380"/>
      <c r="N3026" s="1380"/>
      <c r="O3026" s="1381"/>
      <c r="P3026" s="284"/>
    </row>
    <row r="3027" spans="2:16" ht="14.45" customHeight="1">
      <c r="B3027" s="204"/>
      <c r="C3027" s="1379"/>
      <c r="D3027" s="1380"/>
      <c r="E3027" s="1380"/>
      <c r="F3027" s="1380"/>
      <c r="G3027" s="1380"/>
      <c r="H3027" s="1380"/>
      <c r="I3027" s="1380"/>
      <c r="J3027" s="1380"/>
      <c r="K3027" s="1380"/>
      <c r="L3027" s="1380"/>
      <c r="M3027" s="1380"/>
      <c r="N3027" s="1380"/>
      <c r="O3027" s="1381"/>
      <c r="P3027" s="284"/>
    </row>
    <row r="3028" spans="2:16" ht="14.45" customHeight="1" thickBot="1">
      <c r="B3028" s="204"/>
      <c r="C3028" s="1382"/>
      <c r="D3028" s="1383"/>
      <c r="E3028" s="1383"/>
      <c r="F3028" s="1383"/>
      <c r="G3028" s="1383"/>
      <c r="H3028" s="1383"/>
      <c r="I3028" s="1383"/>
      <c r="J3028" s="1383"/>
      <c r="K3028" s="1383"/>
      <c r="L3028" s="1383"/>
      <c r="M3028" s="1383"/>
      <c r="N3028" s="1383"/>
      <c r="O3028" s="1384"/>
      <c r="P3028" s="284"/>
    </row>
    <row r="3029" spans="2:16" ht="13.5" thickBot="1">
      <c r="B3029" s="305"/>
      <c r="C3029" s="306"/>
      <c r="D3029" s="306"/>
      <c r="E3029" s="306"/>
      <c r="F3029" s="306"/>
      <c r="G3029" s="306"/>
      <c r="H3029" s="306"/>
      <c r="I3029" s="306"/>
      <c r="J3029" s="306"/>
      <c r="K3029" s="306"/>
      <c r="L3029" s="306"/>
      <c r="M3029" s="306"/>
      <c r="N3029" s="306"/>
      <c r="O3029" s="306"/>
      <c r="P3029" s="307"/>
    </row>
    <row r="3030" spans="2:16" ht="13.5" thickTop="1"/>
    <row r="3031" spans="2:16" ht="13.5" thickBot="1"/>
    <row r="3032" spans="2:16" ht="13.5" thickTop="1">
      <c r="B3032" s="201"/>
      <c r="C3032" s="202"/>
      <c r="D3032" s="202"/>
      <c r="E3032" s="202"/>
      <c r="F3032" s="202"/>
      <c r="G3032" s="202"/>
      <c r="H3032" s="202"/>
      <c r="I3032" s="202"/>
      <c r="J3032" s="202"/>
      <c r="K3032" s="202"/>
      <c r="L3032" s="202"/>
      <c r="M3032" s="202"/>
      <c r="N3032" s="202"/>
      <c r="O3032" s="202"/>
      <c r="P3032" s="203"/>
    </row>
    <row r="3033" spans="2:16" ht="15" thickBot="1">
      <c r="B3033" s="204"/>
      <c r="C3033" s="212"/>
      <c r="D3033" s="212"/>
      <c r="E3033" s="212"/>
      <c r="F3033" s="212"/>
      <c r="G3033" s="212"/>
      <c r="H3033" s="212"/>
      <c r="I3033" s="212"/>
      <c r="J3033" s="212"/>
      <c r="K3033" s="212"/>
      <c r="L3033" s="212"/>
      <c r="M3033" s="212"/>
      <c r="N3033" s="212"/>
      <c r="O3033" s="212"/>
      <c r="P3033" s="205"/>
    </row>
    <row r="3034" spans="2:16" ht="14.45" customHeight="1">
      <c r="B3034" s="204"/>
      <c r="C3034" s="1469" t="str">
        <f>+credenciales!$B$36</f>
        <v xml:space="preserve">ANÁLISIS DE PRECIOS UNITARIOS </v>
      </c>
      <c r="D3034" s="1470"/>
      <c r="E3034" s="1470"/>
      <c r="F3034" s="1470"/>
      <c r="G3034" s="1470"/>
      <c r="H3034" s="1470"/>
      <c r="I3034" s="1470"/>
      <c r="J3034" s="1470"/>
      <c r="K3034" s="1471"/>
      <c r="L3034" s="1478"/>
      <c r="M3034" s="1479"/>
      <c r="N3034" s="1479"/>
      <c r="O3034" s="1480"/>
      <c r="P3034" s="214"/>
    </row>
    <row r="3035" spans="2:16" ht="14.45" customHeight="1">
      <c r="B3035" s="204"/>
      <c r="C3035" s="1472"/>
      <c r="D3035" s="1473"/>
      <c r="E3035" s="1473"/>
      <c r="F3035" s="1473"/>
      <c r="G3035" s="1473"/>
      <c r="H3035" s="1473"/>
      <c r="I3035" s="1473"/>
      <c r="J3035" s="1473"/>
      <c r="K3035" s="1474"/>
      <c r="L3035" s="1481"/>
      <c r="M3035" s="1482"/>
      <c r="N3035" s="1482"/>
      <c r="O3035" s="1483"/>
      <c r="P3035" s="214"/>
    </row>
    <row r="3036" spans="2:16" ht="14.45" customHeight="1">
      <c r="B3036" s="204"/>
      <c r="C3036" s="1472"/>
      <c r="D3036" s="1473"/>
      <c r="E3036" s="1473"/>
      <c r="F3036" s="1473"/>
      <c r="G3036" s="1473"/>
      <c r="H3036" s="1473"/>
      <c r="I3036" s="1473"/>
      <c r="J3036" s="1473"/>
      <c r="K3036" s="1474"/>
      <c r="L3036" s="1484" t="s">
        <v>4615</v>
      </c>
      <c r="M3036" s="1486"/>
      <c r="N3036" s="1487"/>
      <c r="O3036" s="1488"/>
      <c r="P3036" s="214"/>
    </row>
    <row r="3037" spans="2:16" ht="14.45" customHeight="1">
      <c r="B3037" s="204"/>
      <c r="C3037" s="1472"/>
      <c r="D3037" s="1473"/>
      <c r="E3037" s="1473"/>
      <c r="F3037" s="1473"/>
      <c r="G3037" s="1473"/>
      <c r="H3037" s="1473"/>
      <c r="I3037" s="1473"/>
      <c r="J3037" s="1473"/>
      <c r="K3037" s="1474"/>
      <c r="L3037" s="1485"/>
      <c r="M3037" s="1489"/>
      <c r="N3037" s="1490"/>
      <c r="O3037" s="1491"/>
      <c r="P3037" s="216"/>
    </row>
    <row r="3038" spans="2:16" ht="13.9" customHeight="1">
      <c r="B3038" s="204"/>
      <c r="C3038" s="1472"/>
      <c r="D3038" s="1473"/>
      <c r="E3038" s="1473"/>
      <c r="F3038" s="1473"/>
      <c r="G3038" s="1473"/>
      <c r="H3038" s="1473"/>
      <c r="I3038" s="1473"/>
      <c r="J3038" s="1473"/>
      <c r="K3038" s="1474"/>
      <c r="L3038" s="1484" t="s">
        <v>4617</v>
      </c>
      <c r="M3038" s="1484">
        <v>1</v>
      </c>
      <c r="N3038" s="1484" t="s">
        <v>4618</v>
      </c>
      <c r="O3038" s="1493">
        <v>1</v>
      </c>
      <c r="P3038" s="214"/>
    </row>
    <row r="3039" spans="2:16" ht="13.9" customHeight="1">
      <c r="B3039" s="204"/>
      <c r="C3039" s="1472"/>
      <c r="D3039" s="1473"/>
      <c r="E3039" s="1473"/>
      <c r="F3039" s="1473"/>
      <c r="G3039" s="1473"/>
      <c r="H3039" s="1473"/>
      <c r="I3039" s="1473"/>
      <c r="J3039" s="1473"/>
      <c r="K3039" s="1474"/>
      <c r="L3039" s="1492"/>
      <c r="M3039" s="1492"/>
      <c r="N3039" s="1492"/>
      <c r="O3039" s="1494"/>
      <c r="P3039" s="214"/>
    </row>
    <row r="3040" spans="2:16" ht="14.45" customHeight="1">
      <c r="B3040" s="204"/>
      <c r="C3040" s="1475"/>
      <c r="D3040" s="1476"/>
      <c r="E3040" s="1476"/>
      <c r="F3040" s="1476"/>
      <c r="G3040" s="1476"/>
      <c r="H3040" s="1476"/>
      <c r="I3040" s="1476"/>
      <c r="J3040" s="1476"/>
      <c r="K3040" s="1477"/>
      <c r="L3040" s="1492"/>
      <c r="M3040" s="1492"/>
      <c r="N3040" s="1492"/>
      <c r="O3040" s="1494"/>
      <c r="P3040" s="214"/>
    </row>
    <row r="3041" spans="2:16" ht="15.75" thickBot="1">
      <c r="B3041" s="204"/>
      <c r="C3041" s="217"/>
      <c r="D3041" s="218"/>
      <c r="E3041" s="218"/>
      <c r="F3041" s="218"/>
      <c r="G3041" s="218"/>
      <c r="H3041" s="218"/>
      <c r="I3041" s="218"/>
      <c r="J3041" s="218"/>
      <c r="K3041" s="218"/>
      <c r="L3041" s="218"/>
      <c r="M3041" s="219"/>
      <c r="N3041" s="219"/>
      <c r="O3041" s="220"/>
      <c r="P3041" s="221"/>
    </row>
    <row r="3042" spans="2:16" ht="15">
      <c r="B3042" s="204"/>
      <c r="C3042" s="222"/>
      <c r="D3042" s="213"/>
      <c r="E3042" s="213"/>
      <c r="F3042" s="213"/>
      <c r="G3042" s="213"/>
      <c r="H3042" s="213"/>
      <c r="I3042" s="213"/>
      <c r="J3042" s="213"/>
      <c r="K3042" s="213"/>
      <c r="L3042" s="223" t="s">
        <v>4620</v>
      </c>
      <c r="M3042" s="224" t="s">
        <v>4621</v>
      </c>
      <c r="N3042" s="224" t="s">
        <v>4622</v>
      </c>
      <c r="O3042" s="225" t="s">
        <v>4623</v>
      </c>
      <c r="P3042" s="216"/>
    </row>
    <row r="3043" spans="2:16" ht="15">
      <c r="B3043" s="204"/>
      <c r="C3043" s="226"/>
      <c r="D3043" s="215"/>
      <c r="E3043" s="215"/>
      <c r="F3043" s="215"/>
      <c r="G3043" s="215"/>
      <c r="H3043" s="215"/>
      <c r="I3043" s="215"/>
      <c r="J3043" s="215"/>
      <c r="K3043" s="215"/>
      <c r="L3043" s="227"/>
      <c r="M3043" s="228"/>
      <c r="N3043" s="228"/>
      <c r="O3043" s="228"/>
      <c r="P3043" s="230"/>
    </row>
    <row r="3044" spans="2:16" ht="15">
      <c r="B3044" s="204"/>
      <c r="C3044" s="1427" t="s">
        <v>4624</v>
      </c>
      <c r="D3044" s="1428"/>
      <c r="E3044" s="1428"/>
      <c r="F3044" s="1428"/>
      <c r="G3044" s="215" t="s">
        <v>4660</v>
      </c>
      <c r="H3044" s="215"/>
      <c r="I3044" s="215" t="s">
        <v>4625</v>
      </c>
      <c r="J3044" s="212"/>
      <c r="K3044" s="215"/>
      <c r="L3044" s="227"/>
      <c r="M3044" s="212"/>
      <c r="N3044" s="212"/>
      <c r="O3044" s="231"/>
      <c r="P3044" s="230"/>
    </row>
    <row r="3045" spans="2:16" ht="15">
      <c r="B3045" s="204"/>
      <c r="C3045" s="232"/>
      <c r="D3045" s="233"/>
      <c r="E3045" s="233"/>
      <c r="F3045" s="233"/>
      <c r="G3045" s="233"/>
      <c r="H3045" s="233"/>
      <c r="I3045" s="233"/>
      <c r="J3045" s="233"/>
      <c r="K3045" s="233"/>
      <c r="L3045" s="233"/>
      <c r="M3045" s="233"/>
      <c r="N3045" s="233"/>
      <c r="O3045" s="234"/>
      <c r="P3045" s="235"/>
    </row>
    <row r="3046" spans="2:16" ht="15" thickBot="1">
      <c r="B3046" s="204"/>
      <c r="C3046" s="236"/>
      <c r="D3046" s="237"/>
      <c r="E3046" s="237"/>
      <c r="F3046" s="237"/>
      <c r="G3046" s="237"/>
      <c r="H3046" s="237"/>
      <c r="I3046" s="237"/>
      <c r="J3046" s="237"/>
      <c r="K3046" s="237"/>
      <c r="L3046" s="237"/>
      <c r="M3046" s="237"/>
      <c r="N3046" s="237"/>
      <c r="O3046" s="238"/>
      <c r="P3046" s="205"/>
    </row>
    <row r="3047" spans="2:16" ht="15" thickBot="1">
      <c r="B3047" s="204"/>
      <c r="C3047" s="239"/>
      <c r="D3047" s="240"/>
      <c r="E3047" s="240"/>
      <c r="F3047" s="240"/>
      <c r="G3047" s="240"/>
      <c r="H3047" s="240"/>
      <c r="I3047" s="212"/>
      <c r="J3047" s="212"/>
      <c r="K3047" s="240"/>
      <c r="L3047" s="240"/>
      <c r="M3047" s="240"/>
      <c r="N3047" s="240"/>
      <c r="O3047" s="241"/>
      <c r="P3047" s="205"/>
    </row>
    <row r="3048" spans="2:16" ht="15">
      <c r="B3048" s="204"/>
      <c r="C3048" s="1429" t="s">
        <v>4626</v>
      </c>
      <c r="D3048" s="1430"/>
      <c r="E3048" s="1430"/>
      <c r="F3048" s="1430"/>
      <c r="G3048" s="1430"/>
      <c r="H3048" s="1430"/>
      <c r="I3048" s="1430"/>
      <c r="J3048" s="1430"/>
      <c r="K3048" s="1430"/>
      <c r="L3048" s="1430"/>
      <c r="M3048" s="1430"/>
      <c r="N3048" s="1430"/>
      <c r="O3048" s="1431"/>
      <c r="P3048" s="242"/>
    </row>
    <row r="3049" spans="2:16" ht="15" thickBot="1">
      <c r="B3049" s="204"/>
      <c r="C3049" s="243"/>
      <c r="D3049" s="212"/>
      <c r="E3049" s="212"/>
      <c r="F3049" s="212"/>
      <c r="G3049" s="212"/>
      <c r="H3049" s="212"/>
      <c r="I3049" s="212"/>
      <c r="J3049" s="212"/>
      <c r="K3049" s="212"/>
      <c r="L3049" s="212"/>
      <c r="M3049" s="212"/>
      <c r="N3049" s="212"/>
      <c r="O3049" s="244"/>
      <c r="P3049" s="205"/>
    </row>
    <row r="3050" spans="2:16" ht="15">
      <c r="B3050" s="204"/>
      <c r="C3050" s="245" t="s">
        <v>4577</v>
      </c>
      <c r="D3050" s="1432" t="s">
        <v>4578</v>
      </c>
      <c r="E3050" s="1433"/>
      <c r="F3050" s="1433"/>
      <c r="G3050" s="1433"/>
      <c r="H3050" s="1433"/>
      <c r="I3050" s="1433"/>
      <c r="J3050" s="1433"/>
      <c r="K3050" s="1433"/>
      <c r="L3050" s="1434"/>
      <c r="M3050" s="1435" t="s">
        <v>98</v>
      </c>
      <c r="N3050" s="1436"/>
      <c r="O3050" s="245" t="s">
        <v>4503</v>
      </c>
      <c r="P3050" s="246"/>
    </row>
    <row r="3051" spans="2:16" ht="15" thickBot="1">
      <c r="B3051" s="204"/>
      <c r="C3051" s="308">
        <f>+'presupuesto   comfanorte'!B54</f>
        <v>4.08</v>
      </c>
      <c r="D3051" s="1437" t="str">
        <f>+'presupuesto   comfanorte'!C54</f>
        <v>PISO  EN TABLETA DE  GRES -  EXTERIORES</v>
      </c>
      <c r="E3051" s="1438"/>
      <c r="F3051" s="1438"/>
      <c r="G3051" s="1438"/>
      <c r="H3051" s="1438"/>
      <c r="I3051" s="1438"/>
      <c r="J3051" s="1438"/>
      <c r="K3051" s="1438"/>
      <c r="L3051" s="1439"/>
      <c r="M3051" s="1628" t="str">
        <f>+'presupuesto   comfanorte'!D54</f>
        <v>M2</v>
      </c>
      <c r="N3051" s="1439"/>
      <c r="O3051" s="247"/>
      <c r="P3051" s="248"/>
    </row>
    <row r="3052" spans="2:16">
      <c r="B3052" s="204"/>
      <c r="C3052" s="1440" t="s">
        <v>4494</v>
      </c>
      <c r="D3052" s="1441"/>
      <c r="E3052" s="1441"/>
      <c r="F3052" s="1441"/>
      <c r="G3052" s="1441"/>
      <c r="H3052" s="1441"/>
      <c r="I3052" s="1441"/>
      <c r="J3052" s="1441"/>
      <c r="K3052" s="1441"/>
      <c r="L3052" s="1441"/>
      <c r="M3052" s="1441"/>
      <c r="N3052" s="1441"/>
      <c r="O3052" s="1442"/>
      <c r="P3052" s="249"/>
    </row>
    <row r="3053" spans="2:16">
      <c r="B3053" s="204"/>
      <c r="C3053" s="1443"/>
      <c r="D3053" s="1444"/>
      <c r="E3053" s="1444"/>
      <c r="F3053" s="1444"/>
      <c r="G3053" s="1444"/>
      <c r="H3053" s="1444"/>
      <c r="I3053" s="1444"/>
      <c r="J3053" s="1444"/>
      <c r="K3053" s="1444"/>
      <c r="L3053" s="1444"/>
      <c r="M3053" s="1444"/>
      <c r="N3053" s="1444"/>
      <c r="O3053" s="1445"/>
      <c r="P3053" s="249"/>
    </row>
    <row r="3054" spans="2:16" ht="13.5" thickBot="1">
      <c r="B3054" s="204"/>
      <c r="C3054" s="1446"/>
      <c r="D3054" s="1447"/>
      <c r="E3054" s="1447"/>
      <c r="F3054" s="1447"/>
      <c r="G3054" s="1447"/>
      <c r="H3054" s="1447"/>
      <c r="I3054" s="1447"/>
      <c r="J3054" s="1447"/>
      <c r="K3054" s="1447"/>
      <c r="L3054" s="1447"/>
      <c r="M3054" s="1447"/>
      <c r="N3054" s="1447"/>
      <c r="O3054" s="1448"/>
      <c r="P3054" s="249"/>
    </row>
    <row r="3055" spans="2:16" ht="15">
      <c r="B3055" s="204"/>
      <c r="C3055" s="1393" t="s">
        <v>4578</v>
      </c>
      <c r="D3055" s="1394"/>
      <c r="E3055" s="1394"/>
      <c r="F3055" s="1394"/>
      <c r="G3055" s="1395"/>
      <c r="H3055" s="1396" t="s">
        <v>4627</v>
      </c>
      <c r="I3055" s="1395"/>
      <c r="J3055" s="1396" t="s">
        <v>4628</v>
      </c>
      <c r="K3055" s="1395"/>
      <c r="L3055" s="251" t="s">
        <v>4629</v>
      </c>
      <c r="M3055" s="1396" t="s">
        <v>4496</v>
      </c>
      <c r="N3055" s="1395"/>
      <c r="O3055" s="252" t="s">
        <v>4630</v>
      </c>
      <c r="P3055" s="253"/>
    </row>
    <row r="3056" spans="2:16" ht="14.25">
      <c r="B3056" s="204"/>
      <c r="C3056" s="1397"/>
      <c r="D3056" s="1398"/>
      <c r="E3056" s="1398"/>
      <c r="F3056" s="1398"/>
      <c r="G3056" s="1399"/>
      <c r="H3056" s="1449"/>
      <c r="I3056" s="1399"/>
      <c r="J3056" s="1449"/>
      <c r="K3056" s="1399"/>
      <c r="L3056" s="255"/>
      <c r="M3056" s="1410"/>
      <c r="N3056" s="1451"/>
      <c r="O3056" s="256"/>
      <c r="P3056" s="257"/>
    </row>
    <row r="3057" spans="2:16" ht="14.25">
      <c r="B3057" s="204"/>
      <c r="C3057" s="1405"/>
      <c r="D3057" s="1406"/>
      <c r="E3057" s="1406"/>
      <c r="F3057" s="1406"/>
      <c r="G3057" s="1407"/>
      <c r="H3057" s="1450"/>
      <c r="I3057" s="1451"/>
      <c r="J3057" s="1452"/>
      <c r="K3057" s="1407"/>
      <c r="L3057" s="255">
        <f>+'BASE MAQ. Y EQ.'!E977/8</f>
        <v>0</v>
      </c>
      <c r="M3057" s="1410"/>
      <c r="N3057" s="1451"/>
      <c r="O3057" s="256"/>
      <c r="P3057" s="257"/>
    </row>
    <row r="3058" spans="2:16" ht="14.25">
      <c r="B3058" s="204"/>
      <c r="C3058" s="1405"/>
      <c r="D3058" s="1406"/>
      <c r="E3058" s="1406"/>
      <c r="F3058" s="1406"/>
      <c r="G3058" s="1407"/>
      <c r="H3058" s="1450"/>
      <c r="I3058" s="1451"/>
      <c r="J3058" s="1452"/>
      <c r="K3058" s="1407"/>
      <c r="L3058" s="255"/>
      <c r="M3058" s="1450"/>
      <c r="N3058" s="1451"/>
      <c r="O3058" s="256"/>
      <c r="P3058" s="257"/>
    </row>
    <row r="3059" spans="2:16" ht="15" thickBot="1">
      <c r="B3059" s="204"/>
      <c r="C3059" s="1412" t="s">
        <v>4657</v>
      </c>
      <c r="D3059" s="1413"/>
      <c r="E3059" s="1413"/>
      <c r="F3059" s="1413"/>
      <c r="G3059" s="1414"/>
      <c r="H3059" s="1415"/>
      <c r="I3059" s="1414"/>
      <c r="J3059" s="1415"/>
      <c r="K3059" s="1414"/>
      <c r="L3059" s="260"/>
      <c r="M3059" s="1416">
        <v>0.05</v>
      </c>
      <c r="N3059" s="1417"/>
      <c r="O3059" s="256">
        <f>+M3059*O3085</f>
        <v>1209.2459999999999</v>
      </c>
      <c r="P3059" s="257"/>
    </row>
    <row r="3060" spans="2:16" ht="15.75" thickBot="1">
      <c r="B3060" s="204"/>
      <c r="C3060" s="1370" t="s">
        <v>4631</v>
      </c>
      <c r="D3060" s="1371"/>
      <c r="E3060" s="1371"/>
      <c r="F3060" s="1371"/>
      <c r="G3060" s="1371"/>
      <c r="H3060" s="1371"/>
      <c r="I3060" s="1371"/>
      <c r="J3060" s="1371"/>
      <c r="K3060" s="1371"/>
      <c r="L3060" s="1371"/>
      <c r="M3060" s="1371"/>
      <c r="N3060" s="1372"/>
      <c r="O3060" s="261">
        <f>+ROUND(O3056+O3059+O3057,2)</f>
        <v>1209.25</v>
      </c>
      <c r="P3060" s="262"/>
    </row>
    <row r="3061" spans="2:16">
      <c r="B3061" s="204"/>
      <c r="C3061" s="1400" t="s">
        <v>4632</v>
      </c>
      <c r="D3061" s="1401"/>
      <c r="E3061" s="1401"/>
      <c r="F3061" s="1401"/>
      <c r="G3061" s="1401"/>
      <c r="H3061" s="1401"/>
      <c r="I3061" s="1401"/>
      <c r="J3061" s="1401"/>
      <c r="K3061" s="1401"/>
      <c r="L3061" s="1401"/>
      <c r="M3061" s="1401"/>
      <c r="N3061" s="1401"/>
      <c r="O3061" s="1402"/>
      <c r="P3061" s="249"/>
    </row>
    <row r="3062" spans="2:16">
      <c r="B3062" s="204"/>
      <c r="C3062" s="1387"/>
      <c r="D3062" s="1388"/>
      <c r="E3062" s="1388"/>
      <c r="F3062" s="1388"/>
      <c r="G3062" s="1388"/>
      <c r="H3062" s="1388"/>
      <c r="I3062" s="1388"/>
      <c r="J3062" s="1388"/>
      <c r="K3062" s="1388"/>
      <c r="L3062" s="1388"/>
      <c r="M3062" s="1388"/>
      <c r="N3062" s="1388"/>
      <c r="O3062" s="1389"/>
      <c r="P3062" s="249"/>
    </row>
    <row r="3063" spans="2:16" ht="13.5" thickBot="1">
      <c r="B3063" s="204"/>
      <c r="C3063" s="1387"/>
      <c r="D3063" s="1388"/>
      <c r="E3063" s="1388"/>
      <c r="F3063" s="1388"/>
      <c r="G3063" s="1388"/>
      <c r="H3063" s="1388"/>
      <c r="I3063" s="1388"/>
      <c r="J3063" s="1388"/>
      <c r="K3063" s="1388"/>
      <c r="L3063" s="1388"/>
      <c r="M3063" s="1388"/>
      <c r="N3063" s="1388"/>
      <c r="O3063" s="1389"/>
      <c r="P3063" s="249"/>
    </row>
    <row r="3064" spans="2:16" ht="15">
      <c r="B3064" s="204"/>
      <c r="C3064" s="1418" t="s">
        <v>4578</v>
      </c>
      <c r="D3064" s="1419"/>
      <c r="E3064" s="1419"/>
      <c r="F3064" s="1419"/>
      <c r="G3064" s="1419"/>
      <c r="H3064" s="1419"/>
      <c r="I3064" s="1419"/>
      <c r="J3064" s="1419"/>
      <c r="K3064" s="251" t="s">
        <v>98</v>
      </c>
      <c r="L3064" s="251" t="s">
        <v>4503</v>
      </c>
      <c r="M3064" s="1419" t="s">
        <v>4633</v>
      </c>
      <c r="N3064" s="1419"/>
      <c r="O3064" s="252" t="s">
        <v>4630</v>
      </c>
      <c r="P3064" s="253"/>
    </row>
    <row r="3065" spans="2:16" ht="14.25">
      <c r="B3065" s="204"/>
      <c r="C3065" s="1405" t="s">
        <v>4802</v>
      </c>
      <c r="D3065" s="1406"/>
      <c r="E3065" s="1406"/>
      <c r="F3065" s="1406"/>
      <c r="G3065" s="1406"/>
      <c r="H3065" s="1406"/>
      <c r="I3065" s="1406"/>
      <c r="J3065" s="1407"/>
      <c r="K3065" s="312" t="s">
        <v>3</v>
      </c>
      <c r="L3065" s="265">
        <v>1.05</v>
      </c>
      <c r="M3065" s="1422">
        <v>30000</v>
      </c>
      <c r="N3065" s="1422"/>
      <c r="O3065" s="256">
        <f>+ROUND(L3065*M3065,2)</f>
        <v>31500</v>
      </c>
      <c r="P3065" s="257"/>
    </row>
    <row r="3066" spans="2:16" ht="14.25">
      <c r="B3066" s="204"/>
      <c r="C3066" s="1423" t="s">
        <v>4712</v>
      </c>
      <c r="D3066" s="1424"/>
      <c r="E3066" s="1424"/>
      <c r="F3066" s="1424"/>
      <c r="G3066" s="1424"/>
      <c r="H3066" s="1424"/>
      <c r="I3066" s="1424"/>
      <c r="J3066" s="1424"/>
      <c r="K3066" s="312" t="s">
        <v>7</v>
      </c>
      <c r="L3066" s="313">
        <v>8</v>
      </c>
      <c r="M3066" s="1422">
        <f>+'BASE MAT'!E886</f>
        <v>3666</v>
      </c>
      <c r="N3066" s="1422"/>
      <c r="O3066" s="256">
        <f>+ROUND(L3066*M3066,2)</f>
        <v>29328</v>
      </c>
      <c r="P3066" s="257"/>
    </row>
    <row r="3067" spans="2:16" ht="14.25">
      <c r="B3067" s="204"/>
      <c r="C3067" s="1420" t="s">
        <v>4677</v>
      </c>
      <c r="D3067" s="1421"/>
      <c r="E3067" s="1421"/>
      <c r="F3067" s="1421"/>
      <c r="G3067" s="1421"/>
      <c r="H3067" s="1421"/>
      <c r="I3067" s="1421"/>
      <c r="J3067" s="1421"/>
      <c r="K3067" s="312" t="s">
        <v>480</v>
      </c>
      <c r="L3067" s="313">
        <v>5</v>
      </c>
      <c r="M3067" s="1425">
        <v>120</v>
      </c>
      <c r="N3067" s="1426"/>
      <c r="O3067" s="256">
        <f>+ROUND(L3067*M3067,2)</f>
        <v>600</v>
      </c>
      <c r="P3067" s="257"/>
    </row>
    <row r="3068" spans="2:16" ht="14.25">
      <c r="B3068" s="204"/>
      <c r="C3068" s="1423" t="s">
        <v>4713</v>
      </c>
      <c r="D3068" s="1424"/>
      <c r="E3068" s="1424"/>
      <c r="F3068" s="1424"/>
      <c r="G3068" s="1424"/>
      <c r="H3068" s="1424"/>
      <c r="I3068" s="1424"/>
      <c r="J3068" s="1424"/>
      <c r="K3068" s="312" t="s">
        <v>7</v>
      </c>
      <c r="L3068" s="313">
        <v>0.1</v>
      </c>
      <c r="M3068" s="1425">
        <v>10050</v>
      </c>
      <c r="N3068" s="1426"/>
      <c r="O3068" s="256">
        <f>+ROUND(L3068*M3068,2)</f>
        <v>1005</v>
      </c>
      <c r="P3068" s="257"/>
    </row>
    <row r="3069" spans="2:16" ht="15.75" thickBot="1">
      <c r="B3069" s="204"/>
      <c r="C3069" s="1385" t="s">
        <v>4631</v>
      </c>
      <c r="D3069" s="1386"/>
      <c r="E3069" s="1386"/>
      <c r="F3069" s="1386"/>
      <c r="G3069" s="1386"/>
      <c r="H3069" s="1386"/>
      <c r="I3069" s="1386"/>
      <c r="J3069" s="1386"/>
      <c r="K3069" s="1386"/>
      <c r="L3069" s="1386"/>
      <c r="M3069" s="1386"/>
      <c r="N3069" s="1386"/>
      <c r="O3069" s="267">
        <f>ROUND(SUM(O3065:O3068),2)</f>
        <v>62433</v>
      </c>
      <c r="P3069" s="257"/>
    </row>
    <row r="3070" spans="2:16">
      <c r="B3070" s="204"/>
      <c r="C3070" s="1387" t="s">
        <v>4634</v>
      </c>
      <c r="D3070" s="1388"/>
      <c r="E3070" s="1388"/>
      <c r="F3070" s="1388"/>
      <c r="G3070" s="1388"/>
      <c r="H3070" s="1388"/>
      <c r="I3070" s="1388"/>
      <c r="J3070" s="1388"/>
      <c r="K3070" s="1388"/>
      <c r="L3070" s="1388"/>
      <c r="M3070" s="1388"/>
      <c r="N3070" s="1388"/>
      <c r="O3070" s="1389"/>
      <c r="P3070" s="249"/>
    </row>
    <row r="3071" spans="2:16">
      <c r="B3071" s="204"/>
      <c r="C3071" s="1387"/>
      <c r="D3071" s="1388"/>
      <c r="E3071" s="1388"/>
      <c r="F3071" s="1388"/>
      <c r="G3071" s="1388"/>
      <c r="H3071" s="1388"/>
      <c r="I3071" s="1388"/>
      <c r="J3071" s="1388"/>
      <c r="K3071" s="1388"/>
      <c r="L3071" s="1388"/>
      <c r="M3071" s="1388"/>
      <c r="N3071" s="1388"/>
      <c r="O3071" s="1389"/>
      <c r="P3071" s="249"/>
    </row>
    <row r="3072" spans="2:16" ht="13.5" thickBot="1">
      <c r="B3072" s="204"/>
      <c r="C3072" s="1390"/>
      <c r="D3072" s="1391"/>
      <c r="E3072" s="1391"/>
      <c r="F3072" s="1391"/>
      <c r="G3072" s="1391"/>
      <c r="H3072" s="1391"/>
      <c r="I3072" s="1391"/>
      <c r="J3072" s="1391"/>
      <c r="K3072" s="1391"/>
      <c r="L3072" s="1391"/>
      <c r="M3072" s="1391"/>
      <c r="N3072" s="1391"/>
      <c r="O3072" s="1392"/>
      <c r="P3072" s="249"/>
    </row>
    <row r="3073" spans="2:16" ht="17.25">
      <c r="B3073" s="204"/>
      <c r="C3073" s="1393" t="s">
        <v>4635</v>
      </c>
      <c r="D3073" s="1394"/>
      <c r="E3073" s="1394"/>
      <c r="F3073" s="1394"/>
      <c r="G3073" s="1394"/>
      <c r="H3073" s="1394"/>
      <c r="I3073" s="1395"/>
      <c r="J3073" s="251" t="s">
        <v>4636</v>
      </c>
      <c r="K3073" s="263" t="s">
        <v>4506</v>
      </c>
      <c r="L3073" s="269" t="s">
        <v>4637</v>
      </c>
      <c r="M3073" s="1396" t="s">
        <v>4248</v>
      </c>
      <c r="N3073" s="1395"/>
      <c r="O3073" s="252" t="s">
        <v>4630</v>
      </c>
      <c r="P3073" s="253"/>
    </row>
    <row r="3074" spans="2:16" ht="15" thickBot="1">
      <c r="B3074" s="204"/>
      <c r="C3074" s="1397"/>
      <c r="D3074" s="1398"/>
      <c r="E3074" s="1398"/>
      <c r="F3074" s="1398"/>
      <c r="G3074" s="1398"/>
      <c r="H3074" s="1398"/>
      <c r="I3074" s="1399"/>
      <c r="J3074" s="270"/>
      <c r="K3074" s="271"/>
      <c r="L3074" s="270"/>
      <c r="M3074" s="1368"/>
      <c r="N3074" s="1369"/>
      <c r="O3074" s="256">
        <f>+K3074*L3074*M3074</f>
        <v>0</v>
      </c>
      <c r="P3074" s="257"/>
    </row>
    <row r="3075" spans="2:16" ht="15" thickBot="1">
      <c r="B3075" s="204"/>
      <c r="C3075" s="1397"/>
      <c r="D3075" s="1398"/>
      <c r="E3075" s="1398"/>
      <c r="F3075" s="1398"/>
      <c r="G3075" s="1398"/>
      <c r="H3075" s="1398"/>
      <c r="I3075" s="1399"/>
      <c r="J3075" s="322"/>
      <c r="K3075" s="271"/>
      <c r="L3075" s="270"/>
      <c r="M3075" s="1368"/>
      <c r="N3075" s="1369"/>
      <c r="O3075" s="256">
        <f>+K3075*L3075*M3075</f>
        <v>0</v>
      </c>
      <c r="P3075" s="257"/>
    </row>
    <row r="3076" spans="2:16" ht="15.75" thickBot="1">
      <c r="B3076" s="204"/>
      <c r="C3076" s="1370" t="s">
        <v>4631</v>
      </c>
      <c r="D3076" s="1371"/>
      <c r="E3076" s="1371"/>
      <c r="F3076" s="1371"/>
      <c r="G3076" s="1371"/>
      <c r="H3076" s="1371"/>
      <c r="I3076" s="1371"/>
      <c r="J3076" s="1371"/>
      <c r="K3076" s="1371"/>
      <c r="L3076" s="1371"/>
      <c r="M3076" s="1371"/>
      <c r="N3076" s="1372"/>
      <c r="O3076" s="261">
        <f>+ROUND(O3074+O3075,2)</f>
        <v>0</v>
      </c>
      <c r="P3076" s="262"/>
    </row>
    <row r="3077" spans="2:16">
      <c r="B3077" s="204"/>
      <c r="C3077" s="1400" t="s">
        <v>4638</v>
      </c>
      <c r="D3077" s="1401"/>
      <c r="E3077" s="1401"/>
      <c r="F3077" s="1401"/>
      <c r="G3077" s="1401"/>
      <c r="H3077" s="1401"/>
      <c r="I3077" s="1401"/>
      <c r="J3077" s="1401"/>
      <c r="K3077" s="1401"/>
      <c r="L3077" s="1401"/>
      <c r="M3077" s="1401"/>
      <c r="N3077" s="1401"/>
      <c r="O3077" s="1402"/>
      <c r="P3077" s="249"/>
    </row>
    <row r="3078" spans="2:16">
      <c r="B3078" s="204"/>
      <c r="C3078" s="1387"/>
      <c r="D3078" s="1388"/>
      <c r="E3078" s="1388"/>
      <c r="F3078" s="1388"/>
      <c r="G3078" s="1388"/>
      <c r="H3078" s="1388"/>
      <c r="I3078" s="1388"/>
      <c r="J3078" s="1388"/>
      <c r="K3078" s="1388"/>
      <c r="L3078" s="1388"/>
      <c r="M3078" s="1388"/>
      <c r="N3078" s="1388"/>
      <c r="O3078" s="1389"/>
      <c r="P3078" s="249"/>
    </row>
    <row r="3079" spans="2:16" ht="13.5" thickBot="1">
      <c r="B3079" s="204"/>
      <c r="C3079" s="1390"/>
      <c r="D3079" s="1391"/>
      <c r="E3079" s="1391"/>
      <c r="F3079" s="1391"/>
      <c r="G3079" s="1391"/>
      <c r="H3079" s="1391"/>
      <c r="I3079" s="1391"/>
      <c r="J3079" s="1391"/>
      <c r="K3079" s="1391"/>
      <c r="L3079" s="1391"/>
      <c r="M3079" s="1391"/>
      <c r="N3079" s="1391"/>
      <c r="O3079" s="1392"/>
      <c r="P3079" s="249"/>
    </row>
    <row r="3080" spans="2:16" ht="30">
      <c r="B3080" s="204"/>
      <c r="C3080" s="1393" t="s">
        <v>4639</v>
      </c>
      <c r="D3080" s="1394"/>
      <c r="E3080" s="1394"/>
      <c r="F3080" s="1394"/>
      <c r="G3080" s="1394"/>
      <c r="H3080" s="1394"/>
      <c r="I3080" s="1395"/>
      <c r="J3080" s="251" t="s">
        <v>4510</v>
      </c>
      <c r="K3080" s="324" t="s">
        <v>65</v>
      </c>
      <c r="L3080" s="276" t="s">
        <v>4512</v>
      </c>
      <c r="M3080" s="1403" t="s">
        <v>4496</v>
      </c>
      <c r="N3080" s="1404"/>
      <c r="O3080" s="278" t="s">
        <v>4630</v>
      </c>
      <c r="P3080" s="279"/>
    </row>
    <row r="3081" spans="2:16" ht="14.25">
      <c r="B3081" s="204"/>
      <c r="C3081" s="1405" t="str">
        <f>+'BASE M.O.'!D16</f>
        <v>Cuadrilla tipo 1(1 oficial + 1 ayudante)</v>
      </c>
      <c r="D3081" s="1406"/>
      <c r="E3081" s="1406"/>
      <c r="F3081" s="1406"/>
      <c r="G3081" s="1406"/>
      <c r="H3081" s="1406"/>
      <c r="I3081" s="1407"/>
      <c r="J3081" s="280">
        <f>+'BASE M.O.'!E16</f>
        <v>125667.5</v>
      </c>
      <c r="K3081" s="280">
        <f>+'BASE M.O.'!F16</f>
        <v>2.3094184916435125</v>
      </c>
      <c r="L3081" s="280">
        <f>+'BASE M.O.'!G16</f>
        <v>290219</v>
      </c>
      <c r="M3081" s="1408">
        <v>12</v>
      </c>
      <c r="N3081" s="1409"/>
      <c r="O3081" s="309">
        <f>+L3081/M3081</f>
        <v>24184.916666666668</v>
      </c>
      <c r="P3081" s="282"/>
    </row>
    <row r="3082" spans="2:16" ht="14.25">
      <c r="B3082" s="204"/>
      <c r="C3082" s="1405"/>
      <c r="D3082" s="1406"/>
      <c r="E3082" s="1406"/>
      <c r="F3082" s="1406"/>
      <c r="G3082" s="1406"/>
      <c r="H3082" s="1406"/>
      <c r="I3082" s="1407"/>
      <c r="J3082" s="280"/>
      <c r="K3082" s="287"/>
      <c r="L3082" s="280"/>
      <c r="M3082" s="1408"/>
      <c r="N3082" s="1409"/>
      <c r="O3082" s="309"/>
      <c r="P3082" s="282"/>
    </row>
    <row r="3083" spans="2:16" ht="14.25">
      <c r="B3083" s="204"/>
      <c r="C3083" s="1405"/>
      <c r="D3083" s="1406"/>
      <c r="E3083" s="1406"/>
      <c r="F3083" s="1406"/>
      <c r="G3083" s="1406"/>
      <c r="H3083" s="1406"/>
      <c r="I3083" s="1407"/>
      <c r="J3083" s="280">
        <f>+'BASE M.O.'!E5135</f>
        <v>0</v>
      </c>
      <c r="K3083" s="311"/>
      <c r="L3083" s="281">
        <f>+'BASE M.O.'!G5135</f>
        <v>0</v>
      </c>
      <c r="M3083" s="1410"/>
      <c r="N3083" s="1411"/>
      <c r="O3083" s="309"/>
      <c r="P3083" s="282"/>
    </row>
    <row r="3084" spans="2:16" ht="15" thickBot="1">
      <c r="B3084" s="204"/>
      <c r="C3084" s="1365"/>
      <c r="D3084" s="1366"/>
      <c r="E3084" s="1366"/>
      <c r="F3084" s="1366"/>
      <c r="G3084" s="1366"/>
      <c r="H3084" s="1366"/>
      <c r="I3084" s="1367"/>
      <c r="J3084" s="272"/>
      <c r="K3084" s="273"/>
      <c r="L3084" s="272"/>
      <c r="M3084" s="1368"/>
      <c r="N3084" s="1369"/>
      <c r="O3084" s="274"/>
      <c r="P3084" s="257"/>
    </row>
    <row r="3085" spans="2:16" ht="15.75" thickBot="1">
      <c r="B3085" s="204"/>
      <c r="C3085" s="1370" t="s">
        <v>4631</v>
      </c>
      <c r="D3085" s="1371"/>
      <c r="E3085" s="1371"/>
      <c r="F3085" s="1371"/>
      <c r="G3085" s="1371"/>
      <c r="H3085" s="1371"/>
      <c r="I3085" s="1371"/>
      <c r="J3085" s="1371"/>
      <c r="K3085" s="1371"/>
      <c r="L3085" s="1371"/>
      <c r="M3085" s="1371"/>
      <c r="N3085" s="1372"/>
      <c r="O3085" s="268">
        <f>ROUND(SUM(O3081:O3084),2)</f>
        <v>24184.92</v>
      </c>
      <c r="P3085" s="257"/>
    </row>
    <row r="3086" spans="2:16" ht="15" thickBot="1">
      <c r="B3086" s="204"/>
      <c r="C3086" s="243"/>
      <c r="D3086" s="212"/>
      <c r="E3086" s="212"/>
      <c r="F3086" s="212"/>
      <c r="G3086" s="212"/>
      <c r="H3086" s="212"/>
      <c r="I3086" s="212"/>
      <c r="J3086" s="212"/>
      <c r="K3086" s="212"/>
      <c r="L3086" s="212"/>
      <c r="M3086" s="212"/>
      <c r="N3086" s="212"/>
      <c r="O3086" s="244"/>
      <c r="P3086" s="205"/>
    </row>
    <row r="3087" spans="2:16" ht="15.75" thickBot="1">
      <c r="B3087" s="204"/>
      <c r="C3087" s="1373" t="s">
        <v>4640</v>
      </c>
      <c r="D3087" s="1374"/>
      <c r="E3087" s="1374"/>
      <c r="F3087" s="1374"/>
      <c r="G3087" s="1374"/>
      <c r="H3087" s="1374"/>
      <c r="I3087" s="1374"/>
      <c r="J3087" s="1374"/>
      <c r="K3087" s="1374"/>
      <c r="L3087" s="1374"/>
      <c r="M3087" s="1374"/>
      <c r="N3087" s="1375"/>
      <c r="O3087" s="283">
        <f>+ROUND(O3085+O3076+O3069+O3060,2)</f>
        <v>87827.17</v>
      </c>
      <c r="P3087" s="284"/>
    </row>
    <row r="3088" spans="2:16" ht="14.45" customHeight="1">
      <c r="B3088" s="204"/>
      <c r="C3088" s="1376" t="s">
        <v>5351</v>
      </c>
      <c r="D3088" s="1377"/>
      <c r="E3088" s="1377"/>
      <c r="F3088" s="1377"/>
      <c r="G3088" s="1377"/>
      <c r="H3088" s="1377"/>
      <c r="I3088" s="1377"/>
      <c r="J3088" s="1377"/>
      <c r="K3088" s="1377"/>
      <c r="L3088" s="1377"/>
      <c r="M3088" s="1377"/>
      <c r="N3088" s="1377"/>
      <c r="O3088" s="1378"/>
      <c r="P3088" s="284"/>
    </row>
    <row r="3089" spans="2:16" ht="14.45" customHeight="1">
      <c r="B3089" s="204"/>
      <c r="C3089" s="1379"/>
      <c r="D3089" s="1380"/>
      <c r="E3089" s="1380"/>
      <c r="F3089" s="1380"/>
      <c r="G3089" s="1380"/>
      <c r="H3089" s="1380"/>
      <c r="I3089" s="1380"/>
      <c r="J3089" s="1380"/>
      <c r="K3089" s="1380"/>
      <c r="L3089" s="1380"/>
      <c r="M3089" s="1380"/>
      <c r="N3089" s="1380"/>
      <c r="O3089" s="1381"/>
      <c r="P3089" s="284"/>
    </row>
    <row r="3090" spans="2:16" ht="14.45" customHeight="1">
      <c r="B3090" s="204"/>
      <c r="C3090" s="1379"/>
      <c r="D3090" s="1380"/>
      <c r="E3090" s="1380"/>
      <c r="F3090" s="1380"/>
      <c r="G3090" s="1380"/>
      <c r="H3090" s="1380"/>
      <c r="I3090" s="1380"/>
      <c r="J3090" s="1380"/>
      <c r="K3090" s="1380"/>
      <c r="L3090" s="1380"/>
      <c r="M3090" s="1380"/>
      <c r="N3090" s="1380"/>
      <c r="O3090" s="1381"/>
      <c r="P3090" s="284"/>
    </row>
    <row r="3091" spans="2:16" ht="14.45" customHeight="1" thickBot="1">
      <c r="B3091" s="204"/>
      <c r="C3091" s="1382"/>
      <c r="D3091" s="1383"/>
      <c r="E3091" s="1383"/>
      <c r="F3091" s="1383"/>
      <c r="G3091" s="1383"/>
      <c r="H3091" s="1383"/>
      <c r="I3091" s="1383"/>
      <c r="J3091" s="1383"/>
      <c r="K3091" s="1383"/>
      <c r="L3091" s="1383"/>
      <c r="M3091" s="1383"/>
      <c r="N3091" s="1383"/>
      <c r="O3091" s="1384"/>
      <c r="P3091" s="284"/>
    </row>
    <row r="3092" spans="2:16" ht="13.5" thickBot="1">
      <c r="B3092" s="305"/>
      <c r="C3092" s="306"/>
      <c r="D3092" s="306"/>
      <c r="E3092" s="306"/>
      <c r="F3092" s="306"/>
      <c r="G3092" s="306"/>
      <c r="H3092" s="306"/>
      <c r="I3092" s="306"/>
      <c r="J3092" s="306"/>
      <c r="K3092" s="306"/>
      <c r="L3092" s="306"/>
      <c r="M3092" s="306"/>
      <c r="N3092" s="306"/>
      <c r="O3092" s="306"/>
      <c r="P3092" s="307"/>
    </row>
    <row r="3093" spans="2:16" ht="13.5" thickTop="1"/>
    <row r="3094" spans="2:16" ht="13.5" thickBot="1"/>
    <row r="3095" spans="2:16" ht="13.5" thickTop="1">
      <c r="B3095" s="201"/>
      <c r="C3095" s="202"/>
      <c r="D3095" s="202"/>
      <c r="E3095" s="202"/>
      <c r="F3095" s="202"/>
      <c r="G3095" s="202"/>
      <c r="H3095" s="202"/>
      <c r="I3095" s="202"/>
      <c r="J3095" s="202"/>
      <c r="K3095" s="202"/>
      <c r="L3095" s="202"/>
      <c r="M3095" s="202"/>
      <c r="N3095" s="202"/>
      <c r="O3095" s="202"/>
      <c r="P3095" s="203"/>
    </row>
    <row r="3096" spans="2:16" ht="15" thickBot="1">
      <c r="B3096" s="204"/>
      <c r="C3096" s="212"/>
      <c r="D3096" s="212"/>
      <c r="E3096" s="212"/>
      <c r="F3096" s="212"/>
      <c r="G3096" s="212"/>
      <c r="H3096" s="212"/>
      <c r="I3096" s="212"/>
      <c r="J3096" s="212"/>
      <c r="K3096" s="212"/>
      <c r="L3096" s="212"/>
      <c r="M3096" s="212"/>
      <c r="N3096" s="212"/>
      <c r="O3096" s="212"/>
      <c r="P3096" s="205"/>
    </row>
    <row r="3097" spans="2:16" ht="14.45" customHeight="1">
      <c r="B3097" s="204"/>
      <c r="C3097" s="1469" t="str">
        <f>+credenciales!$B$36</f>
        <v xml:space="preserve">ANÁLISIS DE PRECIOS UNITARIOS </v>
      </c>
      <c r="D3097" s="1470"/>
      <c r="E3097" s="1470"/>
      <c r="F3097" s="1470"/>
      <c r="G3097" s="1470"/>
      <c r="H3097" s="1470"/>
      <c r="I3097" s="1470"/>
      <c r="J3097" s="1470"/>
      <c r="K3097" s="1471"/>
      <c r="L3097" s="1478"/>
      <c r="M3097" s="1479"/>
      <c r="N3097" s="1479"/>
      <c r="O3097" s="1480"/>
      <c r="P3097" s="214"/>
    </row>
    <row r="3098" spans="2:16" ht="14.45" customHeight="1">
      <c r="B3098" s="204"/>
      <c r="C3098" s="1472"/>
      <c r="D3098" s="1473"/>
      <c r="E3098" s="1473"/>
      <c r="F3098" s="1473"/>
      <c r="G3098" s="1473"/>
      <c r="H3098" s="1473"/>
      <c r="I3098" s="1473"/>
      <c r="J3098" s="1473"/>
      <c r="K3098" s="1474"/>
      <c r="L3098" s="1481"/>
      <c r="M3098" s="1482"/>
      <c r="N3098" s="1482"/>
      <c r="O3098" s="1483"/>
      <c r="P3098" s="214"/>
    </row>
    <row r="3099" spans="2:16" ht="14.45" customHeight="1">
      <c r="B3099" s="204"/>
      <c r="C3099" s="1472"/>
      <c r="D3099" s="1473"/>
      <c r="E3099" s="1473"/>
      <c r="F3099" s="1473"/>
      <c r="G3099" s="1473"/>
      <c r="H3099" s="1473"/>
      <c r="I3099" s="1473"/>
      <c r="J3099" s="1473"/>
      <c r="K3099" s="1474"/>
      <c r="L3099" s="1484" t="s">
        <v>4615</v>
      </c>
      <c r="M3099" s="1486"/>
      <c r="N3099" s="1487"/>
      <c r="O3099" s="1488"/>
      <c r="P3099" s="214"/>
    </row>
    <row r="3100" spans="2:16" ht="14.45" customHeight="1">
      <c r="B3100" s="204"/>
      <c r="C3100" s="1472"/>
      <c r="D3100" s="1473"/>
      <c r="E3100" s="1473"/>
      <c r="F3100" s="1473"/>
      <c r="G3100" s="1473"/>
      <c r="H3100" s="1473"/>
      <c r="I3100" s="1473"/>
      <c r="J3100" s="1473"/>
      <c r="K3100" s="1474"/>
      <c r="L3100" s="1485"/>
      <c r="M3100" s="1489"/>
      <c r="N3100" s="1490"/>
      <c r="O3100" s="1491"/>
      <c r="P3100" s="216"/>
    </row>
    <row r="3101" spans="2:16" ht="13.9" customHeight="1">
      <c r="B3101" s="204"/>
      <c r="C3101" s="1472"/>
      <c r="D3101" s="1473"/>
      <c r="E3101" s="1473"/>
      <c r="F3101" s="1473"/>
      <c r="G3101" s="1473"/>
      <c r="H3101" s="1473"/>
      <c r="I3101" s="1473"/>
      <c r="J3101" s="1473"/>
      <c r="K3101" s="1474"/>
      <c r="L3101" s="1484" t="s">
        <v>4617</v>
      </c>
      <c r="M3101" s="1484">
        <v>1</v>
      </c>
      <c r="N3101" s="1484" t="s">
        <v>4618</v>
      </c>
      <c r="O3101" s="1493">
        <v>1</v>
      </c>
      <c r="P3101" s="214"/>
    </row>
    <row r="3102" spans="2:16" ht="13.9" customHeight="1">
      <c r="B3102" s="204"/>
      <c r="C3102" s="1472"/>
      <c r="D3102" s="1473"/>
      <c r="E3102" s="1473"/>
      <c r="F3102" s="1473"/>
      <c r="G3102" s="1473"/>
      <c r="H3102" s="1473"/>
      <c r="I3102" s="1473"/>
      <c r="J3102" s="1473"/>
      <c r="K3102" s="1474"/>
      <c r="L3102" s="1492"/>
      <c r="M3102" s="1492"/>
      <c r="N3102" s="1492"/>
      <c r="O3102" s="1494"/>
      <c r="P3102" s="214"/>
    </row>
    <row r="3103" spans="2:16" ht="14.45" customHeight="1">
      <c r="B3103" s="204"/>
      <c r="C3103" s="1475"/>
      <c r="D3103" s="1476"/>
      <c r="E3103" s="1476"/>
      <c r="F3103" s="1476"/>
      <c r="G3103" s="1476"/>
      <c r="H3103" s="1476"/>
      <c r="I3103" s="1476"/>
      <c r="J3103" s="1476"/>
      <c r="K3103" s="1477"/>
      <c r="L3103" s="1492"/>
      <c r="M3103" s="1492"/>
      <c r="N3103" s="1492"/>
      <c r="O3103" s="1494"/>
      <c r="P3103" s="214"/>
    </row>
    <row r="3104" spans="2:16" ht="15.75" thickBot="1">
      <c r="B3104" s="204"/>
      <c r="C3104" s="217"/>
      <c r="D3104" s="218"/>
      <c r="E3104" s="218"/>
      <c r="F3104" s="218"/>
      <c r="G3104" s="218"/>
      <c r="H3104" s="218"/>
      <c r="I3104" s="218"/>
      <c r="J3104" s="218"/>
      <c r="K3104" s="218"/>
      <c r="L3104" s="218"/>
      <c r="M3104" s="219"/>
      <c r="N3104" s="219"/>
      <c r="O3104" s="220"/>
      <c r="P3104" s="221"/>
    </row>
    <row r="3105" spans="2:16" ht="15">
      <c r="B3105" s="204"/>
      <c r="C3105" s="222"/>
      <c r="D3105" s="213"/>
      <c r="E3105" s="213"/>
      <c r="F3105" s="213"/>
      <c r="G3105" s="213"/>
      <c r="H3105" s="213"/>
      <c r="I3105" s="213"/>
      <c r="J3105" s="213"/>
      <c r="K3105" s="213"/>
      <c r="L3105" s="223" t="s">
        <v>4620</v>
      </c>
      <c r="M3105" s="224" t="s">
        <v>4621</v>
      </c>
      <c r="N3105" s="224" t="s">
        <v>4622</v>
      </c>
      <c r="O3105" s="225" t="s">
        <v>4623</v>
      </c>
      <c r="P3105" s="216"/>
    </row>
    <row r="3106" spans="2:16" ht="15">
      <c r="B3106" s="204"/>
      <c r="C3106" s="226"/>
      <c r="D3106" s="215"/>
      <c r="E3106" s="215"/>
      <c r="F3106" s="215"/>
      <c r="G3106" s="215"/>
      <c r="H3106" s="215"/>
      <c r="I3106" s="215"/>
      <c r="J3106" s="215"/>
      <c r="K3106" s="215"/>
      <c r="L3106" s="227"/>
      <c r="M3106" s="228"/>
      <c r="N3106" s="228"/>
      <c r="O3106" s="228"/>
      <c r="P3106" s="230"/>
    </row>
    <row r="3107" spans="2:16" ht="15">
      <c r="B3107" s="204"/>
      <c r="C3107" s="1427" t="s">
        <v>4624</v>
      </c>
      <c r="D3107" s="1428"/>
      <c r="E3107" s="1428"/>
      <c r="F3107" s="1428"/>
      <c r="G3107" s="215" t="s">
        <v>4660</v>
      </c>
      <c r="H3107" s="215"/>
      <c r="I3107" s="215" t="s">
        <v>4625</v>
      </c>
      <c r="J3107" s="212"/>
      <c r="K3107" s="215"/>
      <c r="L3107" s="227"/>
      <c r="M3107" s="212"/>
      <c r="N3107" s="212"/>
      <c r="O3107" s="231"/>
      <c r="P3107" s="230"/>
    </row>
    <row r="3108" spans="2:16" ht="15">
      <c r="B3108" s="204"/>
      <c r="C3108" s="232"/>
      <c r="D3108" s="233"/>
      <c r="E3108" s="233"/>
      <c r="F3108" s="233"/>
      <c r="G3108" s="233"/>
      <c r="H3108" s="233"/>
      <c r="I3108" s="233"/>
      <c r="J3108" s="233"/>
      <c r="K3108" s="233"/>
      <c r="L3108" s="233"/>
      <c r="M3108" s="233"/>
      <c r="N3108" s="233"/>
      <c r="O3108" s="234"/>
      <c r="P3108" s="235"/>
    </row>
    <row r="3109" spans="2:16" ht="15" thickBot="1">
      <c r="B3109" s="204"/>
      <c r="C3109" s="236"/>
      <c r="D3109" s="237"/>
      <c r="E3109" s="237"/>
      <c r="F3109" s="237"/>
      <c r="G3109" s="237"/>
      <c r="H3109" s="237"/>
      <c r="I3109" s="237"/>
      <c r="J3109" s="237"/>
      <c r="K3109" s="237"/>
      <c r="L3109" s="237"/>
      <c r="M3109" s="237"/>
      <c r="N3109" s="237"/>
      <c r="O3109" s="238"/>
      <c r="P3109" s="205"/>
    </row>
    <row r="3110" spans="2:16" ht="15" thickBot="1">
      <c r="B3110" s="204"/>
      <c r="C3110" s="239"/>
      <c r="D3110" s="240"/>
      <c r="E3110" s="240"/>
      <c r="F3110" s="240"/>
      <c r="G3110" s="240"/>
      <c r="H3110" s="240"/>
      <c r="I3110" s="212"/>
      <c r="J3110" s="212"/>
      <c r="K3110" s="240"/>
      <c r="L3110" s="240"/>
      <c r="M3110" s="240"/>
      <c r="N3110" s="240"/>
      <c r="O3110" s="241"/>
      <c r="P3110" s="205"/>
    </row>
    <row r="3111" spans="2:16" ht="15">
      <c r="B3111" s="204"/>
      <c r="C3111" s="1429" t="s">
        <v>4626</v>
      </c>
      <c r="D3111" s="1430"/>
      <c r="E3111" s="1430"/>
      <c r="F3111" s="1430"/>
      <c r="G3111" s="1430"/>
      <c r="H3111" s="1430"/>
      <c r="I3111" s="1430"/>
      <c r="J3111" s="1430"/>
      <c r="K3111" s="1430"/>
      <c r="L3111" s="1430"/>
      <c r="M3111" s="1430"/>
      <c r="N3111" s="1430"/>
      <c r="O3111" s="1431"/>
      <c r="P3111" s="242"/>
    </row>
    <row r="3112" spans="2:16" ht="15" thickBot="1">
      <c r="B3112" s="204"/>
      <c r="C3112" s="243"/>
      <c r="D3112" s="212"/>
      <c r="E3112" s="212"/>
      <c r="F3112" s="212"/>
      <c r="G3112" s="212"/>
      <c r="H3112" s="212"/>
      <c r="I3112" s="212"/>
      <c r="J3112" s="212"/>
      <c r="K3112" s="212"/>
      <c r="L3112" s="212"/>
      <c r="M3112" s="212"/>
      <c r="N3112" s="212"/>
      <c r="O3112" s="244"/>
      <c r="P3112" s="205"/>
    </row>
    <row r="3113" spans="2:16" ht="15">
      <c r="B3113" s="204"/>
      <c r="C3113" s="245" t="s">
        <v>4577</v>
      </c>
      <c r="D3113" s="1432" t="s">
        <v>4578</v>
      </c>
      <c r="E3113" s="1433"/>
      <c r="F3113" s="1433"/>
      <c r="G3113" s="1433"/>
      <c r="H3113" s="1433"/>
      <c r="I3113" s="1433"/>
      <c r="J3113" s="1433"/>
      <c r="K3113" s="1433"/>
      <c r="L3113" s="1434"/>
      <c r="M3113" s="1435" t="s">
        <v>98</v>
      </c>
      <c r="N3113" s="1436"/>
      <c r="O3113" s="245" t="s">
        <v>4503</v>
      </c>
      <c r="P3113" s="246"/>
    </row>
    <row r="3114" spans="2:16" ht="15" thickBot="1">
      <c r="B3114" s="204"/>
      <c r="C3114" s="308">
        <f>+'presupuesto   comfanorte'!B55</f>
        <v>4.09</v>
      </c>
      <c r="D3114" s="1437" t="str">
        <f>+'presupuesto   comfanorte'!C55</f>
        <v>GUARDA ESCOBAS EN TABLETA DE  GRES</v>
      </c>
      <c r="E3114" s="1438"/>
      <c r="F3114" s="1438"/>
      <c r="G3114" s="1438"/>
      <c r="H3114" s="1438"/>
      <c r="I3114" s="1438"/>
      <c r="J3114" s="1438"/>
      <c r="K3114" s="1438"/>
      <c r="L3114" s="1439"/>
      <c r="M3114" s="1628" t="str">
        <f>+'presupuesto   comfanorte'!D55</f>
        <v>ML</v>
      </c>
      <c r="N3114" s="1439"/>
      <c r="O3114" s="247">
        <f>+'presupuesto   comfanorte'!E55</f>
        <v>189.85</v>
      </c>
      <c r="P3114" s="248"/>
    </row>
    <row r="3115" spans="2:16">
      <c r="B3115" s="204"/>
      <c r="C3115" s="1440" t="s">
        <v>4494</v>
      </c>
      <c r="D3115" s="1441"/>
      <c r="E3115" s="1441"/>
      <c r="F3115" s="1441"/>
      <c r="G3115" s="1441"/>
      <c r="H3115" s="1441"/>
      <c r="I3115" s="1441"/>
      <c r="J3115" s="1441"/>
      <c r="K3115" s="1441"/>
      <c r="L3115" s="1441"/>
      <c r="M3115" s="1441"/>
      <c r="N3115" s="1441"/>
      <c r="O3115" s="1442"/>
      <c r="P3115" s="249"/>
    </row>
    <row r="3116" spans="2:16">
      <c r="B3116" s="204"/>
      <c r="C3116" s="1443"/>
      <c r="D3116" s="1444"/>
      <c r="E3116" s="1444"/>
      <c r="F3116" s="1444"/>
      <c r="G3116" s="1444"/>
      <c r="H3116" s="1444"/>
      <c r="I3116" s="1444"/>
      <c r="J3116" s="1444"/>
      <c r="K3116" s="1444"/>
      <c r="L3116" s="1444"/>
      <c r="M3116" s="1444"/>
      <c r="N3116" s="1444"/>
      <c r="O3116" s="1445"/>
      <c r="P3116" s="249"/>
    </row>
    <row r="3117" spans="2:16" ht="13.5" thickBot="1">
      <c r="B3117" s="204"/>
      <c r="C3117" s="1446"/>
      <c r="D3117" s="1447"/>
      <c r="E3117" s="1447"/>
      <c r="F3117" s="1447"/>
      <c r="G3117" s="1447"/>
      <c r="H3117" s="1447"/>
      <c r="I3117" s="1447"/>
      <c r="J3117" s="1447"/>
      <c r="K3117" s="1447"/>
      <c r="L3117" s="1447"/>
      <c r="M3117" s="1447"/>
      <c r="N3117" s="1447"/>
      <c r="O3117" s="1448"/>
      <c r="P3117" s="249"/>
    </row>
    <row r="3118" spans="2:16" ht="15">
      <c r="B3118" s="204"/>
      <c r="C3118" s="1393" t="s">
        <v>4578</v>
      </c>
      <c r="D3118" s="1394"/>
      <c r="E3118" s="1394"/>
      <c r="F3118" s="1394"/>
      <c r="G3118" s="1395"/>
      <c r="H3118" s="1396" t="s">
        <v>4627</v>
      </c>
      <c r="I3118" s="1395"/>
      <c r="J3118" s="1396" t="s">
        <v>4628</v>
      </c>
      <c r="K3118" s="1395"/>
      <c r="L3118" s="251" t="s">
        <v>4629</v>
      </c>
      <c r="M3118" s="1396" t="s">
        <v>4496</v>
      </c>
      <c r="N3118" s="1395"/>
      <c r="O3118" s="252" t="s">
        <v>4630</v>
      </c>
      <c r="P3118" s="253"/>
    </row>
    <row r="3119" spans="2:16" ht="14.25">
      <c r="B3119" s="204"/>
      <c r="C3119" s="1397"/>
      <c r="D3119" s="1398"/>
      <c r="E3119" s="1398"/>
      <c r="F3119" s="1398"/>
      <c r="G3119" s="1399"/>
      <c r="H3119" s="1449"/>
      <c r="I3119" s="1399"/>
      <c r="J3119" s="1449"/>
      <c r="K3119" s="1399"/>
      <c r="L3119" s="255"/>
      <c r="M3119" s="1410"/>
      <c r="N3119" s="1451"/>
      <c r="O3119" s="256"/>
      <c r="P3119" s="257"/>
    </row>
    <row r="3120" spans="2:16" ht="14.25">
      <c r="B3120" s="204"/>
      <c r="C3120" s="1405"/>
      <c r="D3120" s="1406"/>
      <c r="E3120" s="1406"/>
      <c r="F3120" s="1406"/>
      <c r="G3120" s="1407"/>
      <c r="H3120" s="1450"/>
      <c r="I3120" s="1451"/>
      <c r="J3120" s="1452"/>
      <c r="K3120" s="1407"/>
      <c r="L3120" s="255">
        <f>+'BASE MAQ. Y EQ.'!E1075/8</f>
        <v>0</v>
      </c>
      <c r="M3120" s="1410"/>
      <c r="N3120" s="1451"/>
      <c r="O3120" s="256"/>
      <c r="P3120" s="257"/>
    </row>
    <row r="3121" spans="2:16" ht="14.25">
      <c r="B3121" s="204"/>
      <c r="C3121" s="1405"/>
      <c r="D3121" s="1406"/>
      <c r="E3121" s="1406"/>
      <c r="F3121" s="1406"/>
      <c r="G3121" s="1407"/>
      <c r="H3121" s="1450"/>
      <c r="I3121" s="1451"/>
      <c r="J3121" s="1452"/>
      <c r="K3121" s="1407"/>
      <c r="L3121" s="255"/>
      <c r="M3121" s="1450"/>
      <c r="N3121" s="1451"/>
      <c r="O3121" s="256"/>
      <c r="P3121" s="257"/>
    </row>
    <row r="3122" spans="2:16" ht="15" thickBot="1">
      <c r="B3122" s="204"/>
      <c r="C3122" s="1412" t="s">
        <v>4657</v>
      </c>
      <c r="D3122" s="1413"/>
      <c r="E3122" s="1413"/>
      <c r="F3122" s="1413"/>
      <c r="G3122" s="1414"/>
      <c r="H3122" s="1415"/>
      <c r="I3122" s="1414"/>
      <c r="J3122" s="1415"/>
      <c r="K3122" s="1414"/>
      <c r="L3122" s="260"/>
      <c r="M3122" s="1416">
        <v>0.05</v>
      </c>
      <c r="N3122" s="1417"/>
      <c r="O3122" s="256">
        <f>+M3122*O3148</f>
        <v>483.69849999999997</v>
      </c>
      <c r="P3122" s="257"/>
    </row>
    <row r="3123" spans="2:16" ht="15.75" thickBot="1">
      <c r="B3123" s="204"/>
      <c r="C3123" s="1370" t="s">
        <v>4631</v>
      </c>
      <c r="D3123" s="1371"/>
      <c r="E3123" s="1371"/>
      <c r="F3123" s="1371"/>
      <c r="G3123" s="1371"/>
      <c r="H3123" s="1371"/>
      <c r="I3123" s="1371"/>
      <c r="J3123" s="1371"/>
      <c r="K3123" s="1371"/>
      <c r="L3123" s="1371"/>
      <c r="M3123" s="1371"/>
      <c r="N3123" s="1372"/>
      <c r="O3123" s="261">
        <f>+ROUND(O3119+O3122+O3120,2)</f>
        <v>483.7</v>
      </c>
      <c r="P3123" s="262"/>
    </row>
    <row r="3124" spans="2:16">
      <c r="B3124" s="204"/>
      <c r="C3124" s="1400" t="s">
        <v>4632</v>
      </c>
      <c r="D3124" s="1401"/>
      <c r="E3124" s="1401"/>
      <c r="F3124" s="1401"/>
      <c r="G3124" s="1401"/>
      <c r="H3124" s="1401"/>
      <c r="I3124" s="1401"/>
      <c r="J3124" s="1401"/>
      <c r="K3124" s="1401"/>
      <c r="L3124" s="1401"/>
      <c r="M3124" s="1401"/>
      <c r="N3124" s="1401"/>
      <c r="O3124" s="1402"/>
      <c r="P3124" s="249"/>
    </row>
    <row r="3125" spans="2:16">
      <c r="B3125" s="204"/>
      <c r="C3125" s="1387"/>
      <c r="D3125" s="1388"/>
      <c r="E3125" s="1388"/>
      <c r="F3125" s="1388"/>
      <c r="G3125" s="1388"/>
      <c r="H3125" s="1388"/>
      <c r="I3125" s="1388"/>
      <c r="J3125" s="1388"/>
      <c r="K3125" s="1388"/>
      <c r="L3125" s="1388"/>
      <c r="M3125" s="1388"/>
      <c r="N3125" s="1388"/>
      <c r="O3125" s="1389"/>
      <c r="P3125" s="249"/>
    </row>
    <row r="3126" spans="2:16" ht="13.5" thickBot="1">
      <c r="B3126" s="204"/>
      <c r="C3126" s="1387"/>
      <c r="D3126" s="1388"/>
      <c r="E3126" s="1388"/>
      <c r="F3126" s="1388"/>
      <c r="G3126" s="1388"/>
      <c r="H3126" s="1388"/>
      <c r="I3126" s="1388"/>
      <c r="J3126" s="1388"/>
      <c r="K3126" s="1388"/>
      <c r="L3126" s="1388"/>
      <c r="M3126" s="1388"/>
      <c r="N3126" s="1388"/>
      <c r="O3126" s="1389"/>
      <c r="P3126" s="249"/>
    </row>
    <row r="3127" spans="2:16" ht="15">
      <c r="B3127" s="204"/>
      <c r="C3127" s="1418" t="s">
        <v>4578</v>
      </c>
      <c r="D3127" s="1419"/>
      <c r="E3127" s="1419"/>
      <c r="F3127" s="1419"/>
      <c r="G3127" s="1419"/>
      <c r="H3127" s="1419"/>
      <c r="I3127" s="1419"/>
      <c r="J3127" s="1419"/>
      <c r="K3127" s="251" t="s">
        <v>98</v>
      </c>
      <c r="L3127" s="251" t="s">
        <v>4503</v>
      </c>
      <c r="M3127" s="1419" t="s">
        <v>4633</v>
      </c>
      <c r="N3127" s="1419"/>
      <c r="O3127" s="252" t="s">
        <v>4630</v>
      </c>
      <c r="P3127" s="253"/>
    </row>
    <row r="3128" spans="2:16" ht="14.25">
      <c r="B3128" s="204"/>
      <c r="C3128" s="1405" t="s">
        <v>4800</v>
      </c>
      <c r="D3128" s="1406"/>
      <c r="E3128" s="1406"/>
      <c r="F3128" s="1406"/>
      <c r="G3128" s="1406"/>
      <c r="H3128" s="1406"/>
      <c r="I3128" s="1406"/>
      <c r="J3128" s="1407"/>
      <c r="K3128" s="312" t="s">
        <v>6</v>
      </c>
      <c r="L3128" s="265">
        <v>1</v>
      </c>
      <c r="M3128" s="1422">
        <v>16500</v>
      </c>
      <c r="N3128" s="1422"/>
      <c r="O3128" s="256">
        <f>+ROUND(L3128*M3128,2)</f>
        <v>16500</v>
      </c>
      <c r="P3128" s="257"/>
    </row>
    <row r="3129" spans="2:16" ht="14.25">
      <c r="B3129" s="204"/>
      <c r="C3129" s="1423" t="s">
        <v>4712</v>
      </c>
      <c r="D3129" s="1424"/>
      <c r="E3129" s="1424"/>
      <c r="F3129" s="1424"/>
      <c r="G3129" s="1424"/>
      <c r="H3129" s="1424"/>
      <c r="I3129" s="1424"/>
      <c r="J3129" s="1424"/>
      <c r="K3129" s="312" t="s">
        <v>7</v>
      </c>
      <c r="L3129" s="313">
        <v>1.5</v>
      </c>
      <c r="M3129" s="1422">
        <v>6000</v>
      </c>
      <c r="N3129" s="1422"/>
      <c r="O3129" s="256">
        <f>+ROUND(L3129*M3129,2)</f>
        <v>9000</v>
      </c>
      <c r="P3129" s="257"/>
    </row>
    <row r="3130" spans="2:16" ht="14.25">
      <c r="B3130" s="204"/>
      <c r="C3130" s="1420" t="s">
        <v>4677</v>
      </c>
      <c r="D3130" s="1421"/>
      <c r="E3130" s="1421"/>
      <c r="F3130" s="1421"/>
      <c r="G3130" s="1421"/>
      <c r="H3130" s="1421"/>
      <c r="I3130" s="1421"/>
      <c r="J3130" s="1421"/>
      <c r="K3130" s="312" t="s">
        <v>480</v>
      </c>
      <c r="L3130" s="313">
        <v>5</v>
      </c>
      <c r="M3130" s="1425">
        <v>120</v>
      </c>
      <c r="N3130" s="1426"/>
      <c r="O3130" s="256">
        <f>+ROUND(L3130*M3130,2)</f>
        <v>600</v>
      </c>
      <c r="P3130" s="257"/>
    </row>
    <row r="3131" spans="2:16" ht="14.25">
      <c r="B3131" s="204"/>
      <c r="C3131" s="1423" t="s">
        <v>4713</v>
      </c>
      <c r="D3131" s="1424"/>
      <c r="E3131" s="1424"/>
      <c r="F3131" s="1424"/>
      <c r="G3131" s="1424"/>
      <c r="H3131" s="1424"/>
      <c r="I3131" s="1424"/>
      <c r="J3131" s="1424"/>
      <c r="K3131" s="312" t="s">
        <v>7</v>
      </c>
      <c r="L3131" s="313">
        <v>0.1</v>
      </c>
      <c r="M3131" s="1425">
        <v>10050</v>
      </c>
      <c r="N3131" s="1426"/>
      <c r="O3131" s="256">
        <f>+ROUND(L3131*M3131,2)</f>
        <v>1005</v>
      </c>
      <c r="P3131" s="257"/>
    </row>
    <row r="3132" spans="2:16" ht="15.75" thickBot="1">
      <c r="B3132" s="204"/>
      <c r="C3132" s="1385" t="s">
        <v>4631</v>
      </c>
      <c r="D3132" s="1386"/>
      <c r="E3132" s="1386"/>
      <c r="F3132" s="1386"/>
      <c r="G3132" s="1386"/>
      <c r="H3132" s="1386"/>
      <c r="I3132" s="1386"/>
      <c r="J3132" s="1386"/>
      <c r="K3132" s="1386"/>
      <c r="L3132" s="1386"/>
      <c r="M3132" s="1386"/>
      <c r="N3132" s="1386"/>
      <c r="O3132" s="267">
        <f>ROUND(SUM(O3128:O3131),2)</f>
        <v>27105</v>
      </c>
      <c r="P3132" s="257"/>
    </row>
    <row r="3133" spans="2:16">
      <c r="B3133" s="204"/>
      <c r="C3133" s="1387" t="s">
        <v>4634</v>
      </c>
      <c r="D3133" s="1388"/>
      <c r="E3133" s="1388"/>
      <c r="F3133" s="1388"/>
      <c r="G3133" s="1388"/>
      <c r="H3133" s="1388"/>
      <c r="I3133" s="1388"/>
      <c r="J3133" s="1388"/>
      <c r="K3133" s="1388"/>
      <c r="L3133" s="1388"/>
      <c r="M3133" s="1388"/>
      <c r="N3133" s="1388"/>
      <c r="O3133" s="1389"/>
      <c r="P3133" s="249"/>
    </row>
    <row r="3134" spans="2:16">
      <c r="B3134" s="204"/>
      <c r="C3134" s="1387"/>
      <c r="D3134" s="1388"/>
      <c r="E3134" s="1388"/>
      <c r="F3134" s="1388"/>
      <c r="G3134" s="1388"/>
      <c r="H3134" s="1388"/>
      <c r="I3134" s="1388"/>
      <c r="J3134" s="1388"/>
      <c r="K3134" s="1388"/>
      <c r="L3134" s="1388"/>
      <c r="M3134" s="1388"/>
      <c r="N3134" s="1388"/>
      <c r="O3134" s="1389"/>
      <c r="P3134" s="249"/>
    </row>
    <row r="3135" spans="2:16" ht="13.5" thickBot="1">
      <c r="B3135" s="204"/>
      <c r="C3135" s="1390"/>
      <c r="D3135" s="1391"/>
      <c r="E3135" s="1391"/>
      <c r="F3135" s="1391"/>
      <c r="G3135" s="1391"/>
      <c r="H3135" s="1391"/>
      <c r="I3135" s="1391"/>
      <c r="J3135" s="1391"/>
      <c r="K3135" s="1391"/>
      <c r="L3135" s="1391"/>
      <c r="M3135" s="1391"/>
      <c r="N3135" s="1391"/>
      <c r="O3135" s="1392"/>
      <c r="P3135" s="249"/>
    </row>
    <row r="3136" spans="2:16" ht="17.25">
      <c r="B3136" s="204"/>
      <c r="C3136" s="1393" t="s">
        <v>4635</v>
      </c>
      <c r="D3136" s="1394"/>
      <c r="E3136" s="1394"/>
      <c r="F3136" s="1394"/>
      <c r="G3136" s="1394"/>
      <c r="H3136" s="1394"/>
      <c r="I3136" s="1395"/>
      <c r="J3136" s="251" t="s">
        <v>4636</v>
      </c>
      <c r="K3136" s="263" t="s">
        <v>4506</v>
      </c>
      <c r="L3136" s="269" t="s">
        <v>4637</v>
      </c>
      <c r="M3136" s="1396" t="s">
        <v>4248</v>
      </c>
      <c r="N3136" s="1395"/>
      <c r="O3136" s="252" t="s">
        <v>4630</v>
      </c>
      <c r="P3136" s="253"/>
    </row>
    <row r="3137" spans="2:16" ht="15" thickBot="1">
      <c r="B3137" s="204"/>
      <c r="C3137" s="1397"/>
      <c r="D3137" s="1398"/>
      <c r="E3137" s="1398"/>
      <c r="F3137" s="1398"/>
      <c r="G3137" s="1398"/>
      <c r="H3137" s="1398"/>
      <c r="I3137" s="1399"/>
      <c r="J3137" s="270"/>
      <c r="K3137" s="271"/>
      <c r="L3137" s="270"/>
      <c r="M3137" s="1368"/>
      <c r="N3137" s="1369"/>
      <c r="O3137" s="256">
        <f>+K3137*L3137*M3137</f>
        <v>0</v>
      </c>
      <c r="P3137" s="257"/>
    </row>
    <row r="3138" spans="2:16" ht="15" thickBot="1">
      <c r="B3138" s="204"/>
      <c r="C3138" s="1397"/>
      <c r="D3138" s="1398"/>
      <c r="E3138" s="1398"/>
      <c r="F3138" s="1398"/>
      <c r="G3138" s="1398"/>
      <c r="H3138" s="1398"/>
      <c r="I3138" s="1399"/>
      <c r="J3138" s="322"/>
      <c r="K3138" s="271"/>
      <c r="L3138" s="270"/>
      <c r="M3138" s="1368"/>
      <c r="N3138" s="1369"/>
      <c r="O3138" s="256">
        <f>+K3138*L3138*M3138</f>
        <v>0</v>
      </c>
      <c r="P3138" s="257"/>
    </row>
    <row r="3139" spans="2:16" ht="15.75" thickBot="1">
      <c r="B3139" s="204"/>
      <c r="C3139" s="1370" t="s">
        <v>4631</v>
      </c>
      <c r="D3139" s="1371"/>
      <c r="E3139" s="1371"/>
      <c r="F3139" s="1371"/>
      <c r="G3139" s="1371"/>
      <c r="H3139" s="1371"/>
      <c r="I3139" s="1371"/>
      <c r="J3139" s="1371"/>
      <c r="K3139" s="1371"/>
      <c r="L3139" s="1371"/>
      <c r="M3139" s="1371"/>
      <c r="N3139" s="1372"/>
      <c r="O3139" s="261">
        <f>+ROUND(O3137+O3138,2)</f>
        <v>0</v>
      </c>
      <c r="P3139" s="262"/>
    </row>
    <row r="3140" spans="2:16">
      <c r="B3140" s="204"/>
      <c r="C3140" s="1400" t="s">
        <v>4638</v>
      </c>
      <c r="D3140" s="1401"/>
      <c r="E3140" s="1401"/>
      <c r="F3140" s="1401"/>
      <c r="G3140" s="1401"/>
      <c r="H3140" s="1401"/>
      <c r="I3140" s="1401"/>
      <c r="J3140" s="1401"/>
      <c r="K3140" s="1401"/>
      <c r="L3140" s="1401"/>
      <c r="M3140" s="1401"/>
      <c r="N3140" s="1401"/>
      <c r="O3140" s="1402"/>
      <c r="P3140" s="249"/>
    </row>
    <row r="3141" spans="2:16">
      <c r="B3141" s="204"/>
      <c r="C3141" s="1387"/>
      <c r="D3141" s="1388"/>
      <c r="E3141" s="1388"/>
      <c r="F3141" s="1388"/>
      <c r="G3141" s="1388"/>
      <c r="H3141" s="1388"/>
      <c r="I3141" s="1388"/>
      <c r="J3141" s="1388"/>
      <c r="K3141" s="1388"/>
      <c r="L3141" s="1388"/>
      <c r="M3141" s="1388"/>
      <c r="N3141" s="1388"/>
      <c r="O3141" s="1389"/>
      <c r="P3141" s="249"/>
    </row>
    <row r="3142" spans="2:16" ht="13.5" thickBot="1">
      <c r="B3142" s="204"/>
      <c r="C3142" s="1390"/>
      <c r="D3142" s="1391"/>
      <c r="E3142" s="1391"/>
      <c r="F3142" s="1391"/>
      <c r="G3142" s="1391"/>
      <c r="H3142" s="1391"/>
      <c r="I3142" s="1391"/>
      <c r="J3142" s="1391"/>
      <c r="K3142" s="1391"/>
      <c r="L3142" s="1391"/>
      <c r="M3142" s="1391"/>
      <c r="N3142" s="1391"/>
      <c r="O3142" s="1392"/>
      <c r="P3142" s="249"/>
    </row>
    <row r="3143" spans="2:16" ht="30">
      <c r="B3143" s="204"/>
      <c r="C3143" s="1393" t="s">
        <v>4639</v>
      </c>
      <c r="D3143" s="1394"/>
      <c r="E3143" s="1394"/>
      <c r="F3143" s="1394"/>
      <c r="G3143" s="1394"/>
      <c r="H3143" s="1394"/>
      <c r="I3143" s="1395"/>
      <c r="J3143" s="251" t="s">
        <v>4510</v>
      </c>
      <c r="K3143" s="324" t="s">
        <v>65</v>
      </c>
      <c r="L3143" s="276" t="s">
        <v>4512</v>
      </c>
      <c r="M3143" s="1403" t="s">
        <v>4496</v>
      </c>
      <c r="N3143" s="1404"/>
      <c r="O3143" s="278" t="s">
        <v>4630</v>
      </c>
      <c r="P3143" s="279"/>
    </row>
    <row r="3144" spans="2:16" ht="14.25">
      <c r="B3144" s="204"/>
      <c r="C3144" s="1405" t="str">
        <f>+'BASE M.O.'!D16</f>
        <v>Cuadrilla tipo 1(1 oficial + 1 ayudante)</v>
      </c>
      <c r="D3144" s="1406"/>
      <c r="E3144" s="1406"/>
      <c r="F3144" s="1406"/>
      <c r="G3144" s="1406"/>
      <c r="H3144" s="1406"/>
      <c r="I3144" s="1407"/>
      <c r="J3144" s="280">
        <f>+'BASE M.O.'!E16</f>
        <v>125667.5</v>
      </c>
      <c r="K3144" s="280">
        <f>+'BASE M.O.'!F16</f>
        <v>2.3094184916435125</v>
      </c>
      <c r="L3144" s="280">
        <f>+'BASE M.O.'!G16</f>
        <v>290219</v>
      </c>
      <c r="M3144" s="1408">
        <v>30</v>
      </c>
      <c r="N3144" s="1409"/>
      <c r="O3144" s="309">
        <f>+L3144/M3144</f>
        <v>9673.9666666666672</v>
      </c>
      <c r="P3144" s="282"/>
    </row>
    <row r="3145" spans="2:16" ht="14.25">
      <c r="B3145" s="204"/>
      <c r="C3145" s="1405"/>
      <c r="D3145" s="1406"/>
      <c r="E3145" s="1406"/>
      <c r="F3145" s="1406"/>
      <c r="G3145" s="1406"/>
      <c r="H3145" s="1406"/>
      <c r="I3145" s="1407"/>
      <c r="J3145" s="280"/>
      <c r="K3145" s="287"/>
      <c r="L3145" s="280"/>
      <c r="M3145" s="1408"/>
      <c r="N3145" s="1409"/>
      <c r="O3145" s="309"/>
      <c r="P3145" s="282"/>
    </row>
    <row r="3146" spans="2:16" ht="14.25">
      <c r="B3146" s="204"/>
      <c r="C3146" s="1405"/>
      <c r="D3146" s="1406"/>
      <c r="E3146" s="1406"/>
      <c r="F3146" s="1406"/>
      <c r="G3146" s="1406"/>
      <c r="H3146" s="1406"/>
      <c r="I3146" s="1407"/>
      <c r="J3146" s="280">
        <f>+'BASE M.O.'!E5233</f>
        <v>0</v>
      </c>
      <c r="K3146" s="311"/>
      <c r="L3146" s="281">
        <f>+'BASE M.O.'!G5233</f>
        <v>0</v>
      </c>
      <c r="M3146" s="1410"/>
      <c r="N3146" s="1411"/>
      <c r="O3146" s="309"/>
      <c r="P3146" s="282"/>
    </row>
    <row r="3147" spans="2:16" ht="15" thickBot="1">
      <c r="B3147" s="204"/>
      <c r="C3147" s="1365"/>
      <c r="D3147" s="1366"/>
      <c r="E3147" s="1366"/>
      <c r="F3147" s="1366"/>
      <c r="G3147" s="1366"/>
      <c r="H3147" s="1366"/>
      <c r="I3147" s="1367"/>
      <c r="J3147" s="272"/>
      <c r="K3147" s="273"/>
      <c r="L3147" s="272"/>
      <c r="M3147" s="1368"/>
      <c r="N3147" s="1369"/>
      <c r="O3147" s="274"/>
      <c r="P3147" s="257"/>
    </row>
    <row r="3148" spans="2:16" ht="15.75" thickBot="1">
      <c r="B3148" s="204"/>
      <c r="C3148" s="1370" t="s">
        <v>4631</v>
      </c>
      <c r="D3148" s="1371"/>
      <c r="E3148" s="1371"/>
      <c r="F3148" s="1371"/>
      <c r="G3148" s="1371"/>
      <c r="H3148" s="1371"/>
      <c r="I3148" s="1371"/>
      <c r="J3148" s="1371"/>
      <c r="K3148" s="1371"/>
      <c r="L3148" s="1371"/>
      <c r="M3148" s="1371"/>
      <c r="N3148" s="1372"/>
      <c r="O3148" s="268">
        <f>ROUND(SUM(O3144:O3147),2)</f>
        <v>9673.9699999999993</v>
      </c>
      <c r="P3148" s="257"/>
    </row>
    <row r="3149" spans="2:16" ht="15" thickBot="1">
      <c r="B3149" s="204"/>
      <c r="C3149" s="243"/>
      <c r="D3149" s="212"/>
      <c r="E3149" s="212"/>
      <c r="F3149" s="212"/>
      <c r="G3149" s="212"/>
      <c r="H3149" s="212"/>
      <c r="I3149" s="212"/>
      <c r="J3149" s="212"/>
      <c r="K3149" s="212"/>
      <c r="L3149" s="212"/>
      <c r="M3149" s="212"/>
      <c r="N3149" s="212"/>
      <c r="O3149" s="244"/>
      <c r="P3149" s="205"/>
    </row>
    <row r="3150" spans="2:16" ht="15.75" thickBot="1">
      <c r="B3150" s="204"/>
      <c r="C3150" s="1373" t="s">
        <v>4640</v>
      </c>
      <c r="D3150" s="1374"/>
      <c r="E3150" s="1374"/>
      <c r="F3150" s="1374"/>
      <c r="G3150" s="1374"/>
      <c r="H3150" s="1374"/>
      <c r="I3150" s="1374"/>
      <c r="J3150" s="1374"/>
      <c r="K3150" s="1374"/>
      <c r="L3150" s="1374"/>
      <c r="M3150" s="1374"/>
      <c r="N3150" s="1375"/>
      <c r="O3150" s="283">
        <f>+ROUND(O3148+O3139+O3132+O3123,2)</f>
        <v>37262.67</v>
      </c>
      <c r="P3150" s="284"/>
    </row>
    <row r="3151" spans="2:16" ht="14.45" customHeight="1">
      <c r="B3151" s="204"/>
      <c r="C3151" s="1376" t="s">
        <v>5351</v>
      </c>
      <c r="D3151" s="1377"/>
      <c r="E3151" s="1377"/>
      <c r="F3151" s="1377"/>
      <c r="G3151" s="1377"/>
      <c r="H3151" s="1377"/>
      <c r="I3151" s="1377"/>
      <c r="J3151" s="1377"/>
      <c r="K3151" s="1377"/>
      <c r="L3151" s="1377"/>
      <c r="M3151" s="1377"/>
      <c r="N3151" s="1377"/>
      <c r="O3151" s="1378"/>
      <c r="P3151" s="284"/>
    </row>
    <row r="3152" spans="2:16" ht="14.45" customHeight="1">
      <c r="B3152" s="204"/>
      <c r="C3152" s="1379"/>
      <c r="D3152" s="1380"/>
      <c r="E3152" s="1380"/>
      <c r="F3152" s="1380"/>
      <c r="G3152" s="1380"/>
      <c r="H3152" s="1380"/>
      <c r="I3152" s="1380"/>
      <c r="J3152" s="1380"/>
      <c r="K3152" s="1380"/>
      <c r="L3152" s="1380"/>
      <c r="M3152" s="1380"/>
      <c r="N3152" s="1380"/>
      <c r="O3152" s="1381"/>
      <c r="P3152" s="284"/>
    </row>
    <row r="3153" spans="2:16" ht="14.45" customHeight="1">
      <c r="B3153" s="204"/>
      <c r="C3153" s="1379"/>
      <c r="D3153" s="1380"/>
      <c r="E3153" s="1380"/>
      <c r="F3153" s="1380"/>
      <c r="G3153" s="1380"/>
      <c r="H3153" s="1380"/>
      <c r="I3153" s="1380"/>
      <c r="J3153" s="1380"/>
      <c r="K3153" s="1380"/>
      <c r="L3153" s="1380"/>
      <c r="M3153" s="1380"/>
      <c r="N3153" s="1380"/>
      <c r="O3153" s="1381"/>
      <c r="P3153" s="284"/>
    </row>
    <row r="3154" spans="2:16" ht="14.45" customHeight="1" thickBot="1">
      <c r="B3154" s="204"/>
      <c r="C3154" s="1382"/>
      <c r="D3154" s="1383"/>
      <c r="E3154" s="1383"/>
      <c r="F3154" s="1383"/>
      <c r="G3154" s="1383"/>
      <c r="H3154" s="1383"/>
      <c r="I3154" s="1383"/>
      <c r="J3154" s="1383"/>
      <c r="K3154" s="1383"/>
      <c r="L3154" s="1383"/>
      <c r="M3154" s="1383"/>
      <c r="N3154" s="1383"/>
      <c r="O3154" s="1384"/>
      <c r="P3154" s="284"/>
    </row>
    <row r="3155" spans="2:16" ht="13.5" thickBot="1">
      <c r="B3155" s="305"/>
      <c r="C3155" s="306"/>
      <c r="D3155" s="306"/>
      <c r="E3155" s="306"/>
      <c r="F3155" s="306"/>
      <c r="G3155" s="306"/>
      <c r="H3155" s="306"/>
      <c r="I3155" s="306"/>
      <c r="J3155" s="306"/>
      <c r="K3155" s="306"/>
      <c r="L3155" s="306"/>
      <c r="M3155" s="306"/>
      <c r="N3155" s="306"/>
      <c r="O3155" s="306"/>
      <c r="P3155" s="307"/>
    </row>
    <row r="3156" spans="2:16" ht="13.5" thickTop="1"/>
    <row r="3157" spans="2:16" ht="13.5" thickBot="1"/>
    <row r="3158" spans="2:16" ht="13.5" thickTop="1">
      <c r="B3158" s="201"/>
      <c r="C3158" s="202"/>
      <c r="D3158" s="202"/>
      <c r="E3158" s="202"/>
      <c r="F3158" s="202"/>
      <c r="G3158" s="202"/>
      <c r="H3158" s="202"/>
      <c r="I3158" s="202"/>
      <c r="J3158" s="202"/>
      <c r="K3158" s="202"/>
      <c r="L3158" s="202"/>
      <c r="M3158" s="202"/>
      <c r="N3158" s="202"/>
      <c r="O3158" s="202"/>
      <c r="P3158" s="203"/>
    </row>
    <row r="3159" spans="2:16" ht="15" thickBot="1">
      <c r="B3159" s="204"/>
      <c r="C3159" s="212"/>
      <c r="D3159" s="212"/>
      <c r="E3159" s="212"/>
      <c r="F3159" s="212"/>
      <c r="G3159" s="212"/>
      <c r="H3159" s="212"/>
      <c r="I3159" s="212"/>
      <c r="J3159" s="212"/>
      <c r="K3159" s="212"/>
      <c r="L3159" s="212"/>
      <c r="M3159" s="212"/>
      <c r="N3159" s="212"/>
      <c r="O3159" s="212"/>
      <c r="P3159" s="205"/>
    </row>
    <row r="3160" spans="2:16" ht="14.45" customHeight="1">
      <c r="B3160" s="204"/>
      <c r="C3160" s="1469" t="str">
        <f>+credenciales!$B$36</f>
        <v xml:space="preserve">ANÁLISIS DE PRECIOS UNITARIOS </v>
      </c>
      <c r="D3160" s="1470"/>
      <c r="E3160" s="1470"/>
      <c r="F3160" s="1470"/>
      <c r="G3160" s="1470"/>
      <c r="H3160" s="1470"/>
      <c r="I3160" s="1470"/>
      <c r="J3160" s="1470"/>
      <c r="K3160" s="1471"/>
      <c r="L3160" s="1478"/>
      <c r="M3160" s="1479"/>
      <c r="N3160" s="1479"/>
      <c r="O3160" s="1480"/>
      <c r="P3160" s="214"/>
    </row>
    <row r="3161" spans="2:16" ht="14.45" customHeight="1">
      <c r="B3161" s="204"/>
      <c r="C3161" s="1472"/>
      <c r="D3161" s="1473"/>
      <c r="E3161" s="1473"/>
      <c r="F3161" s="1473"/>
      <c r="G3161" s="1473"/>
      <c r="H3161" s="1473"/>
      <c r="I3161" s="1473"/>
      <c r="J3161" s="1473"/>
      <c r="K3161" s="1474"/>
      <c r="L3161" s="1481"/>
      <c r="M3161" s="1482"/>
      <c r="N3161" s="1482"/>
      <c r="O3161" s="1483"/>
      <c r="P3161" s="214"/>
    </row>
    <row r="3162" spans="2:16" ht="14.45" customHeight="1">
      <c r="B3162" s="204"/>
      <c r="C3162" s="1472"/>
      <c r="D3162" s="1473"/>
      <c r="E3162" s="1473"/>
      <c r="F3162" s="1473"/>
      <c r="G3162" s="1473"/>
      <c r="H3162" s="1473"/>
      <c r="I3162" s="1473"/>
      <c r="J3162" s="1473"/>
      <c r="K3162" s="1474"/>
      <c r="L3162" s="1484" t="s">
        <v>4615</v>
      </c>
      <c r="M3162" s="1486"/>
      <c r="N3162" s="1487"/>
      <c r="O3162" s="1488"/>
      <c r="P3162" s="214"/>
    </row>
    <row r="3163" spans="2:16" ht="14.45" customHeight="1">
      <c r="B3163" s="204"/>
      <c r="C3163" s="1472"/>
      <c r="D3163" s="1473"/>
      <c r="E3163" s="1473"/>
      <c r="F3163" s="1473"/>
      <c r="G3163" s="1473"/>
      <c r="H3163" s="1473"/>
      <c r="I3163" s="1473"/>
      <c r="J3163" s="1473"/>
      <c r="K3163" s="1474"/>
      <c r="L3163" s="1485"/>
      <c r="M3163" s="1489"/>
      <c r="N3163" s="1490"/>
      <c r="O3163" s="1491"/>
      <c r="P3163" s="216"/>
    </row>
    <row r="3164" spans="2:16" ht="13.9" customHeight="1">
      <c r="B3164" s="204"/>
      <c r="C3164" s="1472"/>
      <c r="D3164" s="1473"/>
      <c r="E3164" s="1473"/>
      <c r="F3164" s="1473"/>
      <c r="G3164" s="1473"/>
      <c r="H3164" s="1473"/>
      <c r="I3164" s="1473"/>
      <c r="J3164" s="1473"/>
      <c r="K3164" s="1474"/>
      <c r="L3164" s="1484" t="s">
        <v>4617</v>
      </c>
      <c r="M3164" s="1484">
        <v>1</v>
      </c>
      <c r="N3164" s="1484" t="s">
        <v>4618</v>
      </c>
      <c r="O3164" s="1493">
        <v>1</v>
      </c>
      <c r="P3164" s="214"/>
    </row>
    <row r="3165" spans="2:16" ht="13.9" customHeight="1">
      <c r="B3165" s="204"/>
      <c r="C3165" s="1472"/>
      <c r="D3165" s="1473"/>
      <c r="E3165" s="1473"/>
      <c r="F3165" s="1473"/>
      <c r="G3165" s="1473"/>
      <c r="H3165" s="1473"/>
      <c r="I3165" s="1473"/>
      <c r="J3165" s="1473"/>
      <c r="K3165" s="1474"/>
      <c r="L3165" s="1492"/>
      <c r="M3165" s="1492"/>
      <c r="N3165" s="1492"/>
      <c r="O3165" s="1494"/>
      <c r="P3165" s="214"/>
    </row>
    <row r="3166" spans="2:16" ht="14.45" customHeight="1">
      <c r="B3166" s="204"/>
      <c r="C3166" s="1475"/>
      <c r="D3166" s="1476"/>
      <c r="E3166" s="1476"/>
      <c r="F3166" s="1476"/>
      <c r="G3166" s="1476"/>
      <c r="H3166" s="1476"/>
      <c r="I3166" s="1476"/>
      <c r="J3166" s="1476"/>
      <c r="K3166" s="1477"/>
      <c r="L3166" s="1492"/>
      <c r="M3166" s="1492"/>
      <c r="N3166" s="1492"/>
      <c r="O3166" s="1494"/>
      <c r="P3166" s="214"/>
    </row>
    <row r="3167" spans="2:16" ht="15.75" thickBot="1">
      <c r="B3167" s="204"/>
      <c r="C3167" s="217"/>
      <c r="D3167" s="218"/>
      <c r="E3167" s="218"/>
      <c r="F3167" s="218"/>
      <c r="G3167" s="218"/>
      <c r="H3167" s="218"/>
      <c r="I3167" s="218"/>
      <c r="J3167" s="218"/>
      <c r="K3167" s="218"/>
      <c r="L3167" s="218"/>
      <c r="M3167" s="219"/>
      <c r="N3167" s="219"/>
      <c r="O3167" s="220"/>
      <c r="P3167" s="221"/>
    </row>
    <row r="3168" spans="2:16" ht="15">
      <c r="B3168" s="204"/>
      <c r="C3168" s="222"/>
      <c r="D3168" s="213"/>
      <c r="E3168" s="213"/>
      <c r="F3168" s="213"/>
      <c r="G3168" s="213"/>
      <c r="H3168" s="213"/>
      <c r="I3168" s="213"/>
      <c r="J3168" s="213"/>
      <c r="K3168" s="213"/>
      <c r="L3168" s="223" t="s">
        <v>4620</v>
      </c>
      <c r="M3168" s="224" t="s">
        <v>4621</v>
      </c>
      <c r="N3168" s="224" t="s">
        <v>4622</v>
      </c>
      <c r="O3168" s="225" t="s">
        <v>4623</v>
      </c>
      <c r="P3168" s="216"/>
    </row>
    <row r="3169" spans="2:16" ht="15">
      <c r="B3169" s="204"/>
      <c r="C3169" s="226"/>
      <c r="D3169" s="215"/>
      <c r="E3169" s="215"/>
      <c r="F3169" s="215"/>
      <c r="G3169" s="215"/>
      <c r="H3169" s="215"/>
      <c r="I3169" s="215"/>
      <c r="J3169" s="215"/>
      <c r="K3169" s="215"/>
      <c r="L3169" s="227"/>
      <c r="M3169" s="228"/>
      <c r="N3169" s="228"/>
      <c r="O3169" s="228"/>
      <c r="P3169" s="230"/>
    </row>
    <row r="3170" spans="2:16" ht="15">
      <c r="B3170" s="204"/>
      <c r="C3170" s="1427" t="s">
        <v>4624</v>
      </c>
      <c r="D3170" s="1428"/>
      <c r="E3170" s="1428"/>
      <c r="F3170" s="1428"/>
      <c r="G3170" s="215" t="s">
        <v>4660</v>
      </c>
      <c r="H3170" s="215"/>
      <c r="I3170" s="215" t="s">
        <v>4625</v>
      </c>
      <c r="J3170" s="212"/>
      <c r="K3170" s="215"/>
      <c r="L3170" s="227"/>
      <c r="M3170" s="212"/>
      <c r="N3170" s="212"/>
      <c r="O3170" s="231"/>
      <c r="P3170" s="230"/>
    </row>
    <row r="3171" spans="2:16" ht="15">
      <c r="B3171" s="204"/>
      <c r="C3171" s="232"/>
      <c r="D3171" s="233"/>
      <c r="E3171" s="233"/>
      <c r="F3171" s="233"/>
      <c r="G3171" s="233"/>
      <c r="H3171" s="233"/>
      <c r="I3171" s="233"/>
      <c r="J3171" s="233"/>
      <c r="K3171" s="233"/>
      <c r="L3171" s="233"/>
      <c r="M3171" s="233"/>
      <c r="N3171" s="233"/>
      <c r="O3171" s="234"/>
      <c r="P3171" s="235"/>
    </row>
    <row r="3172" spans="2:16" ht="15" thickBot="1">
      <c r="B3172" s="204"/>
      <c r="C3172" s="236"/>
      <c r="D3172" s="237"/>
      <c r="E3172" s="237"/>
      <c r="F3172" s="237"/>
      <c r="G3172" s="237"/>
      <c r="H3172" s="237"/>
      <c r="I3172" s="237"/>
      <c r="J3172" s="237"/>
      <c r="K3172" s="237"/>
      <c r="L3172" s="237"/>
      <c r="M3172" s="237"/>
      <c r="N3172" s="237"/>
      <c r="O3172" s="238"/>
      <c r="P3172" s="205"/>
    </row>
    <row r="3173" spans="2:16" ht="15" thickBot="1">
      <c r="B3173" s="204"/>
      <c r="C3173" s="239"/>
      <c r="D3173" s="240"/>
      <c r="E3173" s="240"/>
      <c r="F3173" s="240"/>
      <c r="G3173" s="240"/>
      <c r="H3173" s="240"/>
      <c r="I3173" s="212"/>
      <c r="J3173" s="212"/>
      <c r="K3173" s="240"/>
      <c r="L3173" s="240"/>
      <c r="M3173" s="240"/>
      <c r="N3173" s="240"/>
      <c r="O3173" s="241"/>
      <c r="P3173" s="205"/>
    </row>
    <row r="3174" spans="2:16" ht="15">
      <c r="B3174" s="204"/>
      <c r="C3174" s="1429" t="s">
        <v>4626</v>
      </c>
      <c r="D3174" s="1430"/>
      <c r="E3174" s="1430"/>
      <c r="F3174" s="1430"/>
      <c r="G3174" s="1430"/>
      <c r="H3174" s="1430"/>
      <c r="I3174" s="1430"/>
      <c r="J3174" s="1430"/>
      <c r="K3174" s="1430"/>
      <c r="L3174" s="1430"/>
      <c r="M3174" s="1430"/>
      <c r="N3174" s="1430"/>
      <c r="O3174" s="1431"/>
      <c r="P3174" s="242"/>
    </row>
    <row r="3175" spans="2:16" ht="15" thickBot="1">
      <c r="B3175" s="204"/>
      <c r="C3175" s="243"/>
      <c r="D3175" s="212"/>
      <c r="E3175" s="212"/>
      <c r="F3175" s="212"/>
      <c r="G3175" s="212"/>
      <c r="H3175" s="212"/>
      <c r="I3175" s="212"/>
      <c r="J3175" s="212"/>
      <c r="K3175" s="212"/>
      <c r="L3175" s="212"/>
      <c r="M3175" s="212"/>
      <c r="N3175" s="212"/>
      <c r="O3175" s="244"/>
      <c r="P3175" s="205"/>
    </row>
    <row r="3176" spans="2:16" ht="15">
      <c r="B3176" s="204"/>
      <c r="C3176" s="245" t="s">
        <v>4577</v>
      </c>
      <c r="D3176" s="1432" t="s">
        <v>4578</v>
      </c>
      <c r="E3176" s="1433"/>
      <c r="F3176" s="1433"/>
      <c r="G3176" s="1433"/>
      <c r="H3176" s="1433"/>
      <c r="I3176" s="1433"/>
      <c r="J3176" s="1433"/>
      <c r="K3176" s="1433"/>
      <c r="L3176" s="1434"/>
      <c r="M3176" s="1435" t="s">
        <v>98</v>
      </c>
      <c r="N3176" s="1436"/>
      <c r="O3176" s="245" t="s">
        <v>4503</v>
      </c>
      <c r="P3176" s="246"/>
    </row>
    <row r="3177" spans="2:16" ht="15" thickBot="1">
      <c r="B3177" s="204"/>
      <c r="C3177" s="308">
        <f>+'presupuesto   comfanorte'!B56</f>
        <v>4.0999999999999996</v>
      </c>
      <c r="D3177" s="1437" t="str">
        <f>+'presupuesto   comfanorte'!C56</f>
        <v>PISO EN CERÁMICA TRÁFICO PESADO</v>
      </c>
      <c r="E3177" s="1438"/>
      <c r="F3177" s="1438"/>
      <c r="G3177" s="1438"/>
      <c r="H3177" s="1438"/>
      <c r="I3177" s="1438"/>
      <c r="J3177" s="1438"/>
      <c r="K3177" s="1438"/>
      <c r="L3177" s="1439"/>
      <c r="M3177" s="1628" t="str">
        <f>+'presupuesto   comfanorte'!D56</f>
        <v>M2</v>
      </c>
      <c r="N3177" s="1439"/>
      <c r="O3177" s="247">
        <f>+'presupuesto   comfanorte'!E56</f>
        <v>707.25</v>
      </c>
      <c r="P3177" s="248"/>
    </row>
    <row r="3178" spans="2:16">
      <c r="B3178" s="204"/>
      <c r="C3178" s="1440" t="s">
        <v>4494</v>
      </c>
      <c r="D3178" s="1441"/>
      <c r="E3178" s="1441"/>
      <c r="F3178" s="1441"/>
      <c r="G3178" s="1441"/>
      <c r="H3178" s="1441"/>
      <c r="I3178" s="1441"/>
      <c r="J3178" s="1441"/>
      <c r="K3178" s="1441"/>
      <c r="L3178" s="1441"/>
      <c r="M3178" s="1441"/>
      <c r="N3178" s="1441"/>
      <c r="O3178" s="1442"/>
      <c r="P3178" s="249"/>
    </row>
    <row r="3179" spans="2:16">
      <c r="B3179" s="204"/>
      <c r="C3179" s="1443"/>
      <c r="D3179" s="1444"/>
      <c r="E3179" s="1444"/>
      <c r="F3179" s="1444"/>
      <c r="G3179" s="1444"/>
      <c r="H3179" s="1444"/>
      <c r="I3179" s="1444"/>
      <c r="J3179" s="1444"/>
      <c r="K3179" s="1444"/>
      <c r="L3179" s="1444"/>
      <c r="M3179" s="1444"/>
      <c r="N3179" s="1444"/>
      <c r="O3179" s="1445"/>
      <c r="P3179" s="249"/>
    </row>
    <row r="3180" spans="2:16" ht="13.5" thickBot="1">
      <c r="B3180" s="204"/>
      <c r="C3180" s="1446"/>
      <c r="D3180" s="1447"/>
      <c r="E3180" s="1447"/>
      <c r="F3180" s="1447"/>
      <c r="G3180" s="1447"/>
      <c r="H3180" s="1447"/>
      <c r="I3180" s="1447"/>
      <c r="J3180" s="1447"/>
      <c r="K3180" s="1447"/>
      <c r="L3180" s="1447"/>
      <c r="M3180" s="1447"/>
      <c r="N3180" s="1447"/>
      <c r="O3180" s="1448"/>
      <c r="P3180" s="249"/>
    </row>
    <row r="3181" spans="2:16" ht="15">
      <c r="B3181" s="204"/>
      <c r="C3181" s="1393" t="s">
        <v>4578</v>
      </c>
      <c r="D3181" s="1394"/>
      <c r="E3181" s="1394"/>
      <c r="F3181" s="1394"/>
      <c r="G3181" s="1395"/>
      <c r="H3181" s="1396" t="s">
        <v>4627</v>
      </c>
      <c r="I3181" s="1395"/>
      <c r="J3181" s="1396" t="s">
        <v>4628</v>
      </c>
      <c r="K3181" s="1395"/>
      <c r="L3181" s="251" t="s">
        <v>4629</v>
      </c>
      <c r="M3181" s="1396" t="s">
        <v>4496</v>
      </c>
      <c r="N3181" s="1395"/>
      <c r="O3181" s="252" t="s">
        <v>4630</v>
      </c>
      <c r="P3181" s="253"/>
    </row>
    <row r="3182" spans="2:16" ht="14.25">
      <c r="B3182" s="204"/>
      <c r="C3182" s="1397"/>
      <c r="D3182" s="1398"/>
      <c r="E3182" s="1398"/>
      <c r="F3182" s="1398"/>
      <c r="G3182" s="1399"/>
      <c r="H3182" s="1449"/>
      <c r="I3182" s="1399"/>
      <c r="J3182" s="1449"/>
      <c r="K3182" s="1399"/>
      <c r="L3182" s="255">
        <f>+'BASE MAQ. Y EQ.'!E162/8</f>
        <v>0</v>
      </c>
      <c r="M3182" s="1410"/>
      <c r="N3182" s="1451"/>
      <c r="O3182" s="256"/>
      <c r="P3182" s="257"/>
    </row>
    <row r="3183" spans="2:16" ht="14.25">
      <c r="B3183" s="204"/>
      <c r="C3183" s="1405"/>
      <c r="D3183" s="1406"/>
      <c r="E3183" s="1406"/>
      <c r="F3183" s="1406"/>
      <c r="G3183" s="1407"/>
      <c r="H3183" s="1450"/>
      <c r="I3183" s="1451"/>
      <c r="J3183" s="1452"/>
      <c r="K3183" s="1407"/>
      <c r="L3183" s="255">
        <f>+'BASE MAQ. Y EQ.'!E1271/8</f>
        <v>0</v>
      </c>
      <c r="M3183" s="1410"/>
      <c r="N3183" s="1451"/>
      <c r="O3183" s="256"/>
      <c r="P3183" s="257"/>
    </row>
    <row r="3184" spans="2:16" ht="14.25">
      <c r="B3184" s="204"/>
      <c r="C3184" s="1405"/>
      <c r="D3184" s="1406"/>
      <c r="E3184" s="1406"/>
      <c r="F3184" s="1406"/>
      <c r="G3184" s="1407"/>
      <c r="H3184" s="1450"/>
      <c r="I3184" s="1451"/>
      <c r="J3184" s="1452"/>
      <c r="K3184" s="1407"/>
      <c r="L3184" s="255"/>
      <c r="M3184" s="1450"/>
      <c r="N3184" s="1451"/>
      <c r="O3184" s="256"/>
      <c r="P3184" s="257"/>
    </row>
    <row r="3185" spans="2:16" ht="15" thickBot="1">
      <c r="B3185" s="204"/>
      <c r="C3185" s="1412" t="s">
        <v>4657</v>
      </c>
      <c r="D3185" s="1413"/>
      <c r="E3185" s="1413"/>
      <c r="F3185" s="1413"/>
      <c r="G3185" s="1414"/>
      <c r="H3185" s="1415"/>
      <c r="I3185" s="1414"/>
      <c r="J3185" s="1415"/>
      <c r="K3185" s="1414"/>
      <c r="L3185" s="260"/>
      <c r="M3185" s="1416">
        <v>0.05</v>
      </c>
      <c r="N3185" s="1417"/>
      <c r="O3185" s="256">
        <f>+M3185*O3211</f>
        <v>1612.3280000000002</v>
      </c>
      <c r="P3185" s="257"/>
    </row>
    <row r="3186" spans="2:16" ht="15.75" thickBot="1">
      <c r="B3186" s="204"/>
      <c r="C3186" s="1370" t="s">
        <v>4631</v>
      </c>
      <c r="D3186" s="1371"/>
      <c r="E3186" s="1371"/>
      <c r="F3186" s="1371"/>
      <c r="G3186" s="1371"/>
      <c r="H3186" s="1371"/>
      <c r="I3186" s="1371"/>
      <c r="J3186" s="1371"/>
      <c r="K3186" s="1371"/>
      <c r="L3186" s="1371"/>
      <c r="M3186" s="1371"/>
      <c r="N3186" s="1372"/>
      <c r="O3186" s="261">
        <f>+ROUND(O3182+O3185+O3183,2)</f>
        <v>1612.33</v>
      </c>
      <c r="P3186" s="262"/>
    </row>
    <row r="3187" spans="2:16">
      <c r="B3187" s="204"/>
      <c r="C3187" s="1400" t="s">
        <v>4632</v>
      </c>
      <c r="D3187" s="1401"/>
      <c r="E3187" s="1401"/>
      <c r="F3187" s="1401"/>
      <c r="G3187" s="1401"/>
      <c r="H3187" s="1401"/>
      <c r="I3187" s="1401"/>
      <c r="J3187" s="1401"/>
      <c r="K3187" s="1401"/>
      <c r="L3187" s="1401"/>
      <c r="M3187" s="1401"/>
      <c r="N3187" s="1401"/>
      <c r="O3187" s="1402"/>
      <c r="P3187" s="249"/>
    </row>
    <row r="3188" spans="2:16">
      <c r="B3188" s="204"/>
      <c r="C3188" s="1387"/>
      <c r="D3188" s="1388"/>
      <c r="E3188" s="1388"/>
      <c r="F3188" s="1388"/>
      <c r="G3188" s="1388"/>
      <c r="H3188" s="1388"/>
      <c r="I3188" s="1388"/>
      <c r="J3188" s="1388"/>
      <c r="K3188" s="1388"/>
      <c r="L3188" s="1388"/>
      <c r="M3188" s="1388"/>
      <c r="N3188" s="1388"/>
      <c r="O3188" s="1389"/>
      <c r="P3188" s="249"/>
    </row>
    <row r="3189" spans="2:16" ht="13.5" thickBot="1">
      <c r="B3189" s="204"/>
      <c r="C3189" s="1387"/>
      <c r="D3189" s="1388"/>
      <c r="E3189" s="1388"/>
      <c r="F3189" s="1388"/>
      <c r="G3189" s="1388"/>
      <c r="H3189" s="1388"/>
      <c r="I3189" s="1388"/>
      <c r="J3189" s="1388"/>
      <c r="K3189" s="1388"/>
      <c r="L3189" s="1388"/>
      <c r="M3189" s="1388"/>
      <c r="N3189" s="1388"/>
      <c r="O3189" s="1389"/>
      <c r="P3189" s="249"/>
    </row>
    <row r="3190" spans="2:16" ht="15">
      <c r="B3190" s="204"/>
      <c r="C3190" s="1418" t="s">
        <v>4578</v>
      </c>
      <c r="D3190" s="1419"/>
      <c r="E3190" s="1419"/>
      <c r="F3190" s="1419"/>
      <c r="G3190" s="1419"/>
      <c r="H3190" s="1419"/>
      <c r="I3190" s="1419"/>
      <c r="J3190" s="1419"/>
      <c r="K3190" s="251" t="s">
        <v>98</v>
      </c>
      <c r="L3190" s="251" t="s">
        <v>4503</v>
      </c>
      <c r="M3190" s="1419" t="s">
        <v>4633</v>
      </c>
      <c r="N3190" s="1419"/>
      <c r="O3190" s="252" t="s">
        <v>4630</v>
      </c>
      <c r="P3190" s="253"/>
    </row>
    <row r="3191" spans="2:16" ht="14.25">
      <c r="B3191" s="204"/>
      <c r="C3191" s="1405" t="s">
        <v>5416</v>
      </c>
      <c r="D3191" s="1406"/>
      <c r="E3191" s="1406"/>
      <c r="F3191" s="1406"/>
      <c r="G3191" s="1406"/>
      <c r="H3191" s="1406"/>
      <c r="I3191" s="1406"/>
      <c r="J3191" s="1407"/>
      <c r="K3191" s="312" t="s">
        <v>3</v>
      </c>
      <c r="L3191" s="265">
        <v>1.05</v>
      </c>
      <c r="M3191" s="1422">
        <v>65000</v>
      </c>
      <c r="N3191" s="1422"/>
      <c r="O3191" s="256">
        <f>+L3191*M3191</f>
        <v>68250</v>
      </c>
      <c r="P3191" s="257"/>
    </row>
    <row r="3192" spans="2:16" ht="14.25">
      <c r="B3192" s="204"/>
      <c r="C3192" s="1423" t="s">
        <v>4712</v>
      </c>
      <c r="D3192" s="1424"/>
      <c r="E3192" s="1424"/>
      <c r="F3192" s="1424"/>
      <c r="G3192" s="1424"/>
      <c r="H3192" s="1424"/>
      <c r="I3192" s="1424"/>
      <c r="J3192" s="1424"/>
      <c r="K3192" s="312" t="s">
        <v>7</v>
      </c>
      <c r="L3192" s="313">
        <v>8</v>
      </c>
      <c r="M3192" s="1422">
        <v>2150</v>
      </c>
      <c r="N3192" s="1422"/>
      <c r="O3192" s="256">
        <f t="shared" ref="O3192:O3194" si="18">+L3192*M3192</f>
        <v>17200</v>
      </c>
      <c r="P3192" s="257"/>
    </row>
    <row r="3193" spans="2:16" ht="14.25">
      <c r="B3193" s="204"/>
      <c r="C3193" s="1420" t="s">
        <v>4677</v>
      </c>
      <c r="D3193" s="1421"/>
      <c r="E3193" s="1421"/>
      <c r="F3193" s="1421"/>
      <c r="G3193" s="1421"/>
      <c r="H3193" s="1421"/>
      <c r="I3193" s="1421"/>
      <c r="J3193" s="1421"/>
      <c r="K3193" s="312" t="s">
        <v>480</v>
      </c>
      <c r="L3193" s="313">
        <v>12</v>
      </c>
      <c r="M3193" s="1425">
        <v>120</v>
      </c>
      <c r="N3193" s="1426"/>
      <c r="O3193" s="256">
        <f t="shared" si="18"/>
        <v>1440</v>
      </c>
      <c r="P3193" s="257"/>
    </row>
    <row r="3194" spans="2:16" ht="14.25">
      <c r="B3194" s="204"/>
      <c r="C3194" s="1423" t="s">
        <v>4713</v>
      </c>
      <c r="D3194" s="1424"/>
      <c r="E3194" s="1424"/>
      <c r="F3194" s="1424"/>
      <c r="G3194" s="1424"/>
      <c r="H3194" s="1424"/>
      <c r="I3194" s="1424"/>
      <c r="J3194" s="1424"/>
      <c r="K3194" s="312" t="s">
        <v>7</v>
      </c>
      <c r="L3194" s="313">
        <v>0.2</v>
      </c>
      <c r="M3194" s="1425">
        <v>7050</v>
      </c>
      <c r="N3194" s="1426"/>
      <c r="O3194" s="256">
        <f t="shared" si="18"/>
        <v>1410</v>
      </c>
      <c r="P3194" s="257"/>
    </row>
    <row r="3195" spans="2:16" ht="15.75" thickBot="1">
      <c r="B3195" s="204"/>
      <c r="C3195" s="1385" t="s">
        <v>4631</v>
      </c>
      <c r="D3195" s="1386"/>
      <c r="E3195" s="1386"/>
      <c r="F3195" s="1386"/>
      <c r="G3195" s="1386"/>
      <c r="H3195" s="1386"/>
      <c r="I3195" s="1386"/>
      <c r="J3195" s="1386"/>
      <c r="K3195" s="1386"/>
      <c r="L3195" s="1386"/>
      <c r="M3195" s="1386"/>
      <c r="N3195" s="1386"/>
      <c r="O3195" s="267">
        <f>ROUND(SUM(O3191:O3194),2)</f>
        <v>88300</v>
      </c>
      <c r="P3195" s="257"/>
    </row>
    <row r="3196" spans="2:16">
      <c r="B3196" s="204"/>
      <c r="C3196" s="1387" t="s">
        <v>4634</v>
      </c>
      <c r="D3196" s="1388"/>
      <c r="E3196" s="1388"/>
      <c r="F3196" s="1388"/>
      <c r="G3196" s="1388"/>
      <c r="H3196" s="1388"/>
      <c r="I3196" s="1388"/>
      <c r="J3196" s="1388"/>
      <c r="K3196" s="1388"/>
      <c r="L3196" s="1388"/>
      <c r="M3196" s="1388"/>
      <c r="N3196" s="1388"/>
      <c r="O3196" s="1389"/>
      <c r="P3196" s="249"/>
    </row>
    <row r="3197" spans="2:16">
      <c r="B3197" s="204"/>
      <c r="C3197" s="1387"/>
      <c r="D3197" s="1388"/>
      <c r="E3197" s="1388"/>
      <c r="F3197" s="1388"/>
      <c r="G3197" s="1388"/>
      <c r="H3197" s="1388"/>
      <c r="I3197" s="1388"/>
      <c r="J3197" s="1388"/>
      <c r="K3197" s="1388"/>
      <c r="L3197" s="1388"/>
      <c r="M3197" s="1388"/>
      <c r="N3197" s="1388"/>
      <c r="O3197" s="1389"/>
      <c r="P3197" s="249"/>
    </row>
    <row r="3198" spans="2:16" ht="13.5" thickBot="1">
      <c r="B3198" s="204"/>
      <c r="C3198" s="1390"/>
      <c r="D3198" s="1391"/>
      <c r="E3198" s="1391"/>
      <c r="F3198" s="1391"/>
      <c r="G3198" s="1391"/>
      <c r="H3198" s="1391"/>
      <c r="I3198" s="1391"/>
      <c r="J3198" s="1391"/>
      <c r="K3198" s="1391"/>
      <c r="L3198" s="1391"/>
      <c r="M3198" s="1391"/>
      <c r="N3198" s="1391"/>
      <c r="O3198" s="1392"/>
      <c r="P3198" s="249"/>
    </row>
    <row r="3199" spans="2:16" ht="17.25">
      <c r="B3199" s="204"/>
      <c r="C3199" s="1393" t="s">
        <v>4635</v>
      </c>
      <c r="D3199" s="1394"/>
      <c r="E3199" s="1394"/>
      <c r="F3199" s="1394"/>
      <c r="G3199" s="1394"/>
      <c r="H3199" s="1394"/>
      <c r="I3199" s="1395"/>
      <c r="J3199" s="251" t="s">
        <v>4636</v>
      </c>
      <c r="K3199" s="263" t="s">
        <v>4506</v>
      </c>
      <c r="L3199" s="269" t="s">
        <v>4637</v>
      </c>
      <c r="M3199" s="1396" t="s">
        <v>4248</v>
      </c>
      <c r="N3199" s="1395"/>
      <c r="O3199" s="252" t="s">
        <v>4630</v>
      </c>
      <c r="P3199" s="253"/>
    </row>
    <row r="3200" spans="2:16" ht="15" thickBot="1">
      <c r="B3200" s="204"/>
      <c r="C3200" s="1397"/>
      <c r="D3200" s="1398"/>
      <c r="E3200" s="1398"/>
      <c r="F3200" s="1398"/>
      <c r="G3200" s="1398"/>
      <c r="H3200" s="1398"/>
      <c r="I3200" s="1399"/>
      <c r="J3200" s="270"/>
      <c r="K3200" s="271"/>
      <c r="L3200" s="270"/>
      <c r="M3200" s="1368"/>
      <c r="N3200" s="1369"/>
      <c r="O3200" s="256">
        <f>+K3200*L3200*M3200</f>
        <v>0</v>
      </c>
      <c r="P3200" s="257"/>
    </row>
    <row r="3201" spans="2:16" ht="15" thickBot="1">
      <c r="B3201" s="204"/>
      <c r="C3201" s="1397"/>
      <c r="D3201" s="1398"/>
      <c r="E3201" s="1398"/>
      <c r="F3201" s="1398"/>
      <c r="G3201" s="1398"/>
      <c r="H3201" s="1398"/>
      <c r="I3201" s="1399"/>
      <c r="J3201" s="322"/>
      <c r="K3201" s="271"/>
      <c r="L3201" s="270"/>
      <c r="M3201" s="1368"/>
      <c r="N3201" s="1369"/>
      <c r="O3201" s="256"/>
      <c r="P3201" s="257"/>
    </row>
    <row r="3202" spans="2:16" ht="15.75" thickBot="1">
      <c r="B3202" s="204"/>
      <c r="C3202" s="1370" t="s">
        <v>4631</v>
      </c>
      <c r="D3202" s="1371"/>
      <c r="E3202" s="1371"/>
      <c r="F3202" s="1371"/>
      <c r="G3202" s="1371"/>
      <c r="H3202" s="1371"/>
      <c r="I3202" s="1371"/>
      <c r="J3202" s="1371"/>
      <c r="K3202" s="1371"/>
      <c r="L3202" s="1371"/>
      <c r="M3202" s="1371"/>
      <c r="N3202" s="1372"/>
      <c r="O3202" s="261">
        <f>+ROUND(O3200+O3201,2)</f>
        <v>0</v>
      </c>
      <c r="P3202" s="262"/>
    </row>
    <row r="3203" spans="2:16">
      <c r="B3203" s="204"/>
      <c r="C3203" s="1400" t="s">
        <v>4638</v>
      </c>
      <c r="D3203" s="1401"/>
      <c r="E3203" s="1401"/>
      <c r="F3203" s="1401"/>
      <c r="G3203" s="1401"/>
      <c r="H3203" s="1401"/>
      <c r="I3203" s="1401"/>
      <c r="J3203" s="1401"/>
      <c r="K3203" s="1401"/>
      <c r="L3203" s="1401"/>
      <c r="M3203" s="1401"/>
      <c r="N3203" s="1401"/>
      <c r="O3203" s="1402"/>
      <c r="P3203" s="249"/>
    </row>
    <row r="3204" spans="2:16">
      <c r="B3204" s="204"/>
      <c r="C3204" s="1387"/>
      <c r="D3204" s="1388"/>
      <c r="E3204" s="1388"/>
      <c r="F3204" s="1388"/>
      <c r="G3204" s="1388"/>
      <c r="H3204" s="1388"/>
      <c r="I3204" s="1388"/>
      <c r="J3204" s="1388"/>
      <c r="K3204" s="1388"/>
      <c r="L3204" s="1388"/>
      <c r="M3204" s="1388"/>
      <c r="N3204" s="1388"/>
      <c r="O3204" s="1389"/>
      <c r="P3204" s="249"/>
    </row>
    <row r="3205" spans="2:16" ht="13.5" thickBot="1">
      <c r="B3205" s="204"/>
      <c r="C3205" s="1390"/>
      <c r="D3205" s="1391"/>
      <c r="E3205" s="1391"/>
      <c r="F3205" s="1391"/>
      <c r="G3205" s="1391"/>
      <c r="H3205" s="1391"/>
      <c r="I3205" s="1391"/>
      <c r="J3205" s="1391"/>
      <c r="K3205" s="1391"/>
      <c r="L3205" s="1391"/>
      <c r="M3205" s="1391"/>
      <c r="N3205" s="1391"/>
      <c r="O3205" s="1392"/>
      <c r="P3205" s="249"/>
    </row>
    <row r="3206" spans="2:16" ht="30">
      <c r="B3206" s="204"/>
      <c r="C3206" s="1393" t="s">
        <v>4639</v>
      </c>
      <c r="D3206" s="1394"/>
      <c r="E3206" s="1394"/>
      <c r="F3206" s="1394"/>
      <c r="G3206" s="1394"/>
      <c r="H3206" s="1394"/>
      <c r="I3206" s="1395"/>
      <c r="J3206" s="251" t="s">
        <v>4510</v>
      </c>
      <c r="K3206" s="324" t="s">
        <v>65</v>
      </c>
      <c r="L3206" s="276" t="s">
        <v>4512</v>
      </c>
      <c r="M3206" s="1403" t="s">
        <v>4496</v>
      </c>
      <c r="N3206" s="1404"/>
      <c r="O3206" s="278" t="s">
        <v>4630</v>
      </c>
      <c r="P3206" s="279"/>
    </row>
    <row r="3207" spans="2:16" ht="14.25">
      <c r="B3207" s="204"/>
      <c r="C3207" s="1405" t="str">
        <f>+'BASE M.O.'!D16</f>
        <v>Cuadrilla tipo 1(1 oficial + 1 ayudante)</v>
      </c>
      <c r="D3207" s="1406"/>
      <c r="E3207" s="1406"/>
      <c r="F3207" s="1406"/>
      <c r="G3207" s="1406"/>
      <c r="H3207" s="1406"/>
      <c r="I3207" s="1407"/>
      <c r="J3207" s="280">
        <f>+'BASE M.O.'!E16</f>
        <v>125667.5</v>
      </c>
      <c r="K3207" s="280">
        <f>+'BASE M.O.'!F16</f>
        <v>2.3094184916435125</v>
      </c>
      <c r="L3207" s="280">
        <f>+'BASE M.O.'!G16</f>
        <v>290219</v>
      </c>
      <c r="M3207" s="1408">
        <v>9</v>
      </c>
      <c r="N3207" s="1409"/>
      <c r="O3207" s="309">
        <f>+L3207/M3207</f>
        <v>32246.555555555555</v>
      </c>
      <c r="P3207" s="282"/>
    </row>
    <row r="3208" spans="2:16" ht="14.25">
      <c r="B3208" s="204"/>
      <c r="C3208" s="1405"/>
      <c r="D3208" s="1406"/>
      <c r="E3208" s="1406"/>
      <c r="F3208" s="1406"/>
      <c r="G3208" s="1406"/>
      <c r="H3208" s="1406"/>
      <c r="I3208" s="1407"/>
      <c r="J3208" s="280"/>
      <c r="K3208" s="287"/>
      <c r="L3208" s="280"/>
      <c r="M3208" s="1408"/>
      <c r="N3208" s="1409"/>
      <c r="O3208" s="309"/>
      <c r="P3208" s="282"/>
    </row>
    <row r="3209" spans="2:16" ht="14.25">
      <c r="B3209" s="204"/>
      <c r="C3209" s="1405"/>
      <c r="D3209" s="1406"/>
      <c r="E3209" s="1406"/>
      <c r="F3209" s="1406"/>
      <c r="G3209" s="1406"/>
      <c r="H3209" s="1406"/>
      <c r="I3209" s="1407"/>
      <c r="J3209" s="280">
        <f>+'BASE M.O.'!E5429</f>
        <v>0</v>
      </c>
      <c r="K3209" s="311"/>
      <c r="L3209" s="281">
        <f>+'BASE M.O.'!G5429</f>
        <v>0</v>
      </c>
      <c r="M3209" s="1410"/>
      <c r="N3209" s="1411"/>
      <c r="O3209" s="309"/>
      <c r="P3209" s="282"/>
    </row>
    <row r="3210" spans="2:16" ht="15" thickBot="1">
      <c r="B3210" s="204"/>
      <c r="C3210" s="1365"/>
      <c r="D3210" s="1366"/>
      <c r="E3210" s="1366"/>
      <c r="F3210" s="1366"/>
      <c r="G3210" s="1366"/>
      <c r="H3210" s="1366"/>
      <c r="I3210" s="1367"/>
      <c r="J3210" s="272"/>
      <c r="K3210" s="273"/>
      <c r="L3210" s="272"/>
      <c r="M3210" s="1368"/>
      <c r="N3210" s="1369"/>
      <c r="O3210" s="274"/>
      <c r="P3210" s="257"/>
    </row>
    <row r="3211" spans="2:16" ht="15.75" thickBot="1">
      <c r="B3211" s="204"/>
      <c r="C3211" s="1370" t="s">
        <v>4631</v>
      </c>
      <c r="D3211" s="1371"/>
      <c r="E3211" s="1371"/>
      <c r="F3211" s="1371"/>
      <c r="G3211" s="1371"/>
      <c r="H3211" s="1371"/>
      <c r="I3211" s="1371"/>
      <c r="J3211" s="1371"/>
      <c r="K3211" s="1371"/>
      <c r="L3211" s="1371"/>
      <c r="M3211" s="1371"/>
      <c r="N3211" s="1372"/>
      <c r="O3211" s="268">
        <f>ROUND(SUM(O3207:O3210),2)</f>
        <v>32246.560000000001</v>
      </c>
      <c r="P3211" s="257"/>
    </row>
    <row r="3212" spans="2:16" ht="15" thickBot="1">
      <c r="B3212" s="204"/>
      <c r="C3212" s="243"/>
      <c r="D3212" s="212"/>
      <c r="E3212" s="212"/>
      <c r="F3212" s="212"/>
      <c r="G3212" s="212"/>
      <c r="H3212" s="212"/>
      <c r="I3212" s="212"/>
      <c r="J3212" s="212"/>
      <c r="K3212" s="212"/>
      <c r="L3212" s="212"/>
      <c r="M3212" s="212"/>
      <c r="N3212" s="212"/>
      <c r="O3212" s="244"/>
      <c r="P3212" s="205"/>
    </row>
    <row r="3213" spans="2:16" ht="15.75" thickBot="1">
      <c r="B3213" s="204"/>
      <c r="C3213" s="1373" t="s">
        <v>4640</v>
      </c>
      <c r="D3213" s="1374"/>
      <c r="E3213" s="1374"/>
      <c r="F3213" s="1374"/>
      <c r="G3213" s="1374"/>
      <c r="H3213" s="1374"/>
      <c r="I3213" s="1374"/>
      <c r="J3213" s="1374"/>
      <c r="K3213" s="1374"/>
      <c r="L3213" s="1374"/>
      <c r="M3213" s="1374"/>
      <c r="N3213" s="1375"/>
      <c r="O3213" s="283">
        <f>+ROUND(O3211+O3202+O3195+O3186,2)</f>
        <v>122158.89</v>
      </c>
      <c r="P3213" s="284"/>
    </row>
    <row r="3214" spans="2:16" ht="14.45" customHeight="1">
      <c r="B3214" s="204"/>
      <c r="C3214" s="1376" t="s">
        <v>5351</v>
      </c>
      <c r="D3214" s="1377"/>
      <c r="E3214" s="1377"/>
      <c r="F3214" s="1377"/>
      <c r="G3214" s="1377"/>
      <c r="H3214" s="1377"/>
      <c r="I3214" s="1377"/>
      <c r="J3214" s="1377"/>
      <c r="K3214" s="1377"/>
      <c r="L3214" s="1377"/>
      <c r="M3214" s="1377"/>
      <c r="N3214" s="1377"/>
      <c r="O3214" s="1378"/>
      <c r="P3214" s="284"/>
    </row>
    <row r="3215" spans="2:16" ht="14.45" customHeight="1">
      <c r="B3215" s="204"/>
      <c r="C3215" s="1379"/>
      <c r="D3215" s="1380"/>
      <c r="E3215" s="1380"/>
      <c r="F3215" s="1380"/>
      <c r="G3215" s="1380"/>
      <c r="H3215" s="1380"/>
      <c r="I3215" s="1380"/>
      <c r="J3215" s="1380"/>
      <c r="K3215" s="1380"/>
      <c r="L3215" s="1380"/>
      <c r="M3215" s="1380"/>
      <c r="N3215" s="1380"/>
      <c r="O3215" s="1381"/>
      <c r="P3215" s="284"/>
    </row>
    <row r="3216" spans="2:16" ht="14.45" customHeight="1">
      <c r="B3216" s="204"/>
      <c r="C3216" s="1379"/>
      <c r="D3216" s="1380"/>
      <c r="E3216" s="1380"/>
      <c r="F3216" s="1380"/>
      <c r="G3216" s="1380"/>
      <c r="H3216" s="1380"/>
      <c r="I3216" s="1380"/>
      <c r="J3216" s="1380"/>
      <c r="K3216" s="1380"/>
      <c r="L3216" s="1380"/>
      <c r="M3216" s="1380"/>
      <c r="N3216" s="1380"/>
      <c r="O3216" s="1381"/>
      <c r="P3216" s="284"/>
    </row>
    <row r="3217" spans="2:16" ht="14.45" customHeight="1" thickBot="1">
      <c r="B3217" s="204"/>
      <c r="C3217" s="1382"/>
      <c r="D3217" s="1383"/>
      <c r="E3217" s="1383"/>
      <c r="F3217" s="1383"/>
      <c r="G3217" s="1383"/>
      <c r="H3217" s="1383"/>
      <c r="I3217" s="1383"/>
      <c r="J3217" s="1383"/>
      <c r="K3217" s="1383"/>
      <c r="L3217" s="1383"/>
      <c r="M3217" s="1383"/>
      <c r="N3217" s="1383"/>
      <c r="O3217" s="1384"/>
      <c r="P3217" s="284"/>
    </row>
    <row r="3218" spans="2:16" ht="13.5" thickBot="1">
      <c r="B3218" s="305"/>
      <c r="C3218" s="306"/>
      <c r="D3218" s="306"/>
      <c r="E3218" s="306"/>
      <c r="F3218" s="306"/>
      <c r="G3218" s="306"/>
      <c r="H3218" s="306"/>
      <c r="I3218" s="306"/>
      <c r="J3218" s="306"/>
      <c r="K3218" s="306"/>
      <c r="L3218" s="306"/>
      <c r="M3218" s="306"/>
      <c r="N3218" s="306"/>
      <c r="O3218" s="306"/>
      <c r="P3218" s="307"/>
    </row>
    <row r="3219" spans="2:16" ht="13.5" thickTop="1"/>
    <row r="3220" spans="2:16" ht="13.5" thickBot="1"/>
    <row r="3221" spans="2:16" ht="13.5" thickTop="1">
      <c r="B3221" s="201"/>
      <c r="C3221" s="202"/>
      <c r="D3221" s="202"/>
      <c r="E3221" s="202"/>
      <c r="F3221" s="202"/>
      <c r="G3221" s="202"/>
      <c r="H3221" s="202"/>
      <c r="I3221" s="202"/>
      <c r="J3221" s="202"/>
      <c r="K3221" s="202"/>
      <c r="L3221" s="202"/>
      <c r="M3221" s="202"/>
      <c r="N3221" s="202"/>
      <c r="O3221" s="202"/>
      <c r="P3221" s="203"/>
    </row>
    <row r="3222" spans="2:16" ht="15" thickBot="1">
      <c r="B3222" s="204"/>
      <c r="C3222" s="212"/>
      <c r="D3222" s="212"/>
      <c r="E3222" s="212"/>
      <c r="F3222" s="212"/>
      <c r="G3222" s="212"/>
      <c r="H3222" s="212"/>
      <c r="I3222" s="212"/>
      <c r="J3222" s="212"/>
      <c r="K3222" s="212"/>
      <c r="L3222" s="212"/>
      <c r="M3222" s="212"/>
      <c r="N3222" s="212"/>
      <c r="O3222" s="212"/>
      <c r="P3222" s="205"/>
    </row>
    <row r="3223" spans="2:16" ht="14.45" customHeight="1">
      <c r="B3223" s="204"/>
      <c r="C3223" s="1469" t="str">
        <f>+credenciales!$B$36</f>
        <v xml:space="preserve">ANÁLISIS DE PRECIOS UNITARIOS </v>
      </c>
      <c r="D3223" s="1470"/>
      <c r="E3223" s="1470"/>
      <c r="F3223" s="1470"/>
      <c r="G3223" s="1470"/>
      <c r="H3223" s="1470"/>
      <c r="I3223" s="1470"/>
      <c r="J3223" s="1470"/>
      <c r="K3223" s="1471"/>
      <c r="L3223" s="1478"/>
      <c r="M3223" s="1479"/>
      <c r="N3223" s="1479"/>
      <c r="O3223" s="1480"/>
      <c r="P3223" s="214"/>
    </row>
    <row r="3224" spans="2:16" ht="14.45" customHeight="1">
      <c r="B3224" s="204"/>
      <c r="C3224" s="1472"/>
      <c r="D3224" s="1473"/>
      <c r="E3224" s="1473"/>
      <c r="F3224" s="1473"/>
      <c r="G3224" s="1473"/>
      <c r="H3224" s="1473"/>
      <c r="I3224" s="1473"/>
      <c r="J3224" s="1473"/>
      <c r="K3224" s="1474"/>
      <c r="L3224" s="1481"/>
      <c r="M3224" s="1482"/>
      <c r="N3224" s="1482"/>
      <c r="O3224" s="1483"/>
      <c r="P3224" s="214"/>
    </row>
    <row r="3225" spans="2:16" ht="14.45" customHeight="1">
      <c r="B3225" s="204"/>
      <c r="C3225" s="1472"/>
      <c r="D3225" s="1473"/>
      <c r="E3225" s="1473"/>
      <c r="F3225" s="1473"/>
      <c r="G3225" s="1473"/>
      <c r="H3225" s="1473"/>
      <c r="I3225" s="1473"/>
      <c r="J3225" s="1473"/>
      <c r="K3225" s="1474"/>
      <c r="L3225" s="1484" t="s">
        <v>4615</v>
      </c>
      <c r="M3225" s="1486"/>
      <c r="N3225" s="1487"/>
      <c r="O3225" s="1488"/>
      <c r="P3225" s="214"/>
    </row>
    <row r="3226" spans="2:16" ht="14.45" customHeight="1">
      <c r="B3226" s="204"/>
      <c r="C3226" s="1472"/>
      <c r="D3226" s="1473"/>
      <c r="E3226" s="1473"/>
      <c r="F3226" s="1473"/>
      <c r="G3226" s="1473"/>
      <c r="H3226" s="1473"/>
      <c r="I3226" s="1473"/>
      <c r="J3226" s="1473"/>
      <c r="K3226" s="1474"/>
      <c r="L3226" s="1485"/>
      <c r="M3226" s="1489"/>
      <c r="N3226" s="1490"/>
      <c r="O3226" s="1491"/>
      <c r="P3226" s="216"/>
    </row>
    <row r="3227" spans="2:16" ht="13.9" customHeight="1">
      <c r="B3227" s="204"/>
      <c r="C3227" s="1472"/>
      <c r="D3227" s="1473"/>
      <c r="E3227" s="1473"/>
      <c r="F3227" s="1473"/>
      <c r="G3227" s="1473"/>
      <c r="H3227" s="1473"/>
      <c r="I3227" s="1473"/>
      <c r="J3227" s="1473"/>
      <c r="K3227" s="1474"/>
      <c r="L3227" s="1484" t="s">
        <v>4617</v>
      </c>
      <c r="M3227" s="1484">
        <v>1</v>
      </c>
      <c r="N3227" s="1484" t="s">
        <v>4618</v>
      </c>
      <c r="O3227" s="1493">
        <v>1</v>
      </c>
      <c r="P3227" s="214"/>
    </row>
    <row r="3228" spans="2:16" ht="13.9" customHeight="1">
      <c r="B3228" s="204"/>
      <c r="C3228" s="1472"/>
      <c r="D3228" s="1473"/>
      <c r="E3228" s="1473"/>
      <c r="F3228" s="1473"/>
      <c r="G3228" s="1473"/>
      <c r="H3228" s="1473"/>
      <c r="I3228" s="1473"/>
      <c r="J3228" s="1473"/>
      <c r="K3228" s="1474"/>
      <c r="L3228" s="1492"/>
      <c r="M3228" s="1492"/>
      <c r="N3228" s="1492"/>
      <c r="O3228" s="1494"/>
      <c r="P3228" s="214"/>
    </row>
    <row r="3229" spans="2:16" ht="14.45" customHeight="1">
      <c r="B3229" s="204"/>
      <c r="C3229" s="1475"/>
      <c r="D3229" s="1476"/>
      <c r="E3229" s="1476"/>
      <c r="F3229" s="1476"/>
      <c r="G3229" s="1476"/>
      <c r="H3229" s="1476"/>
      <c r="I3229" s="1476"/>
      <c r="J3229" s="1476"/>
      <c r="K3229" s="1477"/>
      <c r="L3229" s="1492"/>
      <c r="M3229" s="1492"/>
      <c r="N3229" s="1492"/>
      <c r="O3229" s="1494"/>
      <c r="P3229" s="214"/>
    </row>
    <row r="3230" spans="2:16" ht="15.75" thickBot="1">
      <c r="B3230" s="204"/>
      <c r="C3230" s="217"/>
      <c r="D3230" s="218"/>
      <c r="E3230" s="218"/>
      <c r="F3230" s="218"/>
      <c r="G3230" s="218"/>
      <c r="H3230" s="218"/>
      <c r="I3230" s="218"/>
      <c r="J3230" s="218"/>
      <c r="K3230" s="218"/>
      <c r="L3230" s="218"/>
      <c r="M3230" s="219"/>
      <c r="N3230" s="219"/>
      <c r="O3230" s="220"/>
      <c r="P3230" s="221"/>
    </row>
    <row r="3231" spans="2:16" ht="15">
      <c r="B3231" s="204"/>
      <c r="C3231" s="222"/>
      <c r="D3231" s="213"/>
      <c r="E3231" s="213"/>
      <c r="F3231" s="213"/>
      <c r="G3231" s="213"/>
      <c r="H3231" s="213"/>
      <c r="I3231" s="213"/>
      <c r="J3231" s="213"/>
      <c r="K3231" s="213"/>
      <c r="L3231" s="223" t="s">
        <v>4620</v>
      </c>
      <c r="M3231" s="224" t="s">
        <v>4621</v>
      </c>
      <c r="N3231" s="224" t="s">
        <v>4622</v>
      </c>
      <c r="O3231" s="225" t="s">
        <v>4623</v>
      </c>
      <c r="P3231" s="216"/>
    </row>
    <row r="3232" spans="2:16" ht="15">
      <c r="B3232" s="204"/>
      <c r="C3232" s="226"/>
      <c r="D3232" s="215"/>
      <c r="E3232" s="215"/>
      <c r="F3232" s="215"/>
      <c r="G3232" s="215"/>
      <c r="H3232" s="215"/>
      <c r="I3232" s="215"/>
      <c r="J3232" s="215"/>
      <c r="K3232" s="215"/>
      <c r="L3232" s="227"/>
      <c r="M3232" s="228"/>
      <c r="N3232" s="228"/>
      <c r="O3232" s="228"/>
      <c r="P3232" s="230"/>
    </row>
    <row r="3233" spans="2:16" ht="15">
      <c r="B3233" s="204"/>
      <c r="C3233" s="1427" t="s">
        <v>4624</v>
      </c>
      <c r="D3233" s="1428"/>
      <c r="E3233" s="1428"/>
      <c r="F3233" s="1428"/>
      <c r="G3233" s="215" t="s">
        <v>4660</v>
      </c>
      <c r="H3233" s="215"/>
      <c r="I3233" s="215" t="s">
        <v>4625</v>
      </c>
      <c r="J3233" s="212"/>
      <c r="K3233" s="215"/>
      <c r="L3233" s="227"/>
      <c r="M3233" s="212"/>
      <c r="N3233" s="212"/>
      <c r="O3233" s="231"/>
      <c r="P3233" s="230"/>
    </row>
    <row r="3234" spans="2:16" ht="15">
      <c r="B3234" s="204"/>
      <c r="C3234" s="232"/>
      <c r="D3234" s="233"/>
      <c r="E3234" s="233"/>
      <c r="F3234" s="233"/>
      <c r="G3234" s="233"/>
      <c r="H3234" s="233"/>
      <c r="I3234" s="233"/>
      <c r="J3234" s="233"/>
      <c r="K3234" s="233"/>
      <c r="L3234" s="233"/>
      <c r="M3234" s="233"/>
      <c r="N3234" s="233"/>
      <c r="O3234" s="234"/>
      <c r="P3234" s="235"/>
    </row>
    <row r="3235" spans="2:16" ht="15" thickBot="1">
      <c r="B3235" s="204"/>
      <c r="C3235" s="236"/>
      <c r="D3235" s="237"/>
      <c r="E3235" s="237"/>
      <c r="F3235" s="237"/>
      <c r="G3235" s="237"/>
      <c r="H3235" s="237"/>
      <c r="I3235" s="237"/>
      <c r="J3235" s="237"/>
      <c r="K3235" s="237"/>
      <c r="L3235" s="237"/>
      <c r="M3235" s="237"/>
      <c r="N3235" s="237"/>
      <c r="O3235" s="238"/>
      <c r="P3235" s="205"/>
    </row>
    <row r="3236" spans="2:16" ht="15" thickBot="1">
      <c r="B3236" s="204"/>
      <c r="C3236" s="239"/>
      <c r="D3236" s="240"/>
      <c r="E3236" s="240"/>
      <c r="F3236" s="240"/>
      <c r="G3236" s="240"/>
      <c r="H3236" s="240"/>
      <c r="I3236" s="212"/>
      <c r="J3236" s="212"/>
      <c r="K3236" s="240"/>
      <c r="L3236" s="240"/>
      <c r="M3236" s="240"/>
      <c r="N3236" s="240"/>
      <c r="O3236" s="241"/>
      <c r="P3236" s="205"/>
    </row>
    <row r="3237" spans="2:16" ht="15">
      <c r="B3237" s="204"/>
      <c r="C3237" s="1429" t="s">
        <v>4626</v>
      </c>
      <c r="D3237" s="1430"/>
      <c r="E3237" s="1430"/>
      <c r="F3237" s="1430"/>
      <c r="G3237" s="1430"/>
      <c r="H3237" s="1430"/>
      <c r="I3237" s="1430"/>
      <c r="J3237" s="1430"/>
      <c r="K3237" s="1430"/>
      <c r="L3237" s="1430"/>
      <c r="M3237" s="1430"/>
      <c r="N3237" s="1430"/>
      <c r="O3237" s="1431"/>
      <c r="P3237" s="242"/>
    </row>
    <row r="3238" spans="2:16" ht="15" thickBot="1">
      <c r="B3238" s="204"/>
      <c r="C3238" s="243"/>
      <c r="D3238" s="212"/>
      <c r="E3238" s="212"/>
      <c r="F3238" s="212"/>
      <c r="G3238" s="212"/>
      <c r="H3238" s="212"/>
      <c r="I3238" s="212"/>
      <c r="J3238" s="212"/>
      <c r="K3238" s="212"/>
      <c r="L3238" s="212"/>
      <c r="M3238" s="212"/>
      <c r="N3238" s="212"/>
      <c r="O3238" s="244"/>
      <c r="P3238" s="205"/>
    </row>
    <row r="3239" spans="2:16" ht="15">
      <c r="B3239" s="204"/>
      <c r="C3239" s="245" t="s">
        <v>4577</v>
      </c>
      <c r="D3239" s="1432" t="s">
        <v>4578</v>
      </c>
      <c r="E3239" s="1433"/>
      <c r="F3239" s="1433"/>
      <c r="G3239" s="1433"/>
      <c r="H3239" s="1433"/>
      <c r="I3239" s="1433"/>
      <c r="J3239" s="1433"/>
      <c r="K3239" s="1433"/>
      <c r="L3239" s="1434"/>
      <c r="M3239" s="1435" t="s">
        <v>98</v>
      </c>
      <c r="N3239" s="1436"/>
      <c r="O3239" s="245" t="s">
        <v>4503</v>
      </c>
      <c r="P3239" s="246"/>
    </row>
    <row r="3240" spans="2:16" ht="15" thickBot="1">
      <c r="B3240" s="204"/>
      <c r="C3240" s="308">
        <f>+'presupuesto   comfanorte'!B57</f>
        <v>4.1100000000000003</v>
      </c>
      <c r="D3240" s="1437" t="str">
        <f>+'presupuesto   comfanorte'!C57</f>
        <v>GUARDA ESCOBAS  EN CERAMICA</v>
      </c>
      <c r="E3240" s="1438"/>
      <c r="F3240" s="1438"/>
      <c r="G3240" s="1438"/>
      <c r="H3240" s="1438"/>
      <c r="I3240" s="1438"/>
      <c r="J3240" s="1438"/>
      <c r="K3240" s="1438"/>
      <c r="L3240" s="1439"/>
      <c r="M3240" s="1628" t="str">
        <f>+'presupuesto   comfanorte'!D57</f>
        <v>ML</v>
      </c>
      <c r="N3240" s="1439"/>
      <c r="O3240" s="247">
        <f>+'presupuesto   comfanorte'!E57</f>
        <v>60.8</v>
      </c>
      <c r="P3240" s="248"/>
    </row>
    <row r="3241" spans="2:16">
      <c r="B3241" s="204"/>
      <c r="C3241" s="1440" t="s">
        <v>4494</v>
      </c>
      <c r="D3241" s="1441"/>
      <c r="E3241" s="1441"/>
      <c r="F3241" s="1441"/>
      <c r="G3241" s="1441"/>
      <c r="H3241" s="1441"/>
      <c r="I3241" s="1441"/>
      <c r="J3241" s="1441"/>
      <c r="K3241" s="1441"/>
      <c r="L3241" s="1441"/>
      <c r="M3241" s="1441"/>
      <c r="N3241" s="1441"/>
      <c r="O3241" s="1442"/>
      <c r="P3241" s="249"/>
    </row>
    <row r="3242" spans="2:16">
      <c r="B3242" s="204"/>
      <c r="C3242" s="1443"/>
      <c r="D3242" s="1444"/>
      <c r="E3242" s="1444"/>
      <c r="F3242" s="1444"/>
      <c r="G3242" s="1444"/>
      <c r="H3242" s="1444"/>
      <c r="I3242" s="1444"/>
      <c r="J3242" s="1444"/>
      <c r="K3242" s="1444"/>
      <c r="L3242" s="1444"/>
      <c r="M3242" s="1444"/>
      <c r="N3242" s="1444"/>
      <c r="O3242" s="1445"/>
      <c r="P3242" s="249"/>
    </row>
    <row r="3243" spans="2:16" ht="13.5" thickBot="1">
      <c r="B3243" s="204"/>
      <c r="C3243" s="1446"/>
      <c r="D3243" s="1447"/>
      <c r="E3243" s="1447"/>
      <c r="F3243" s="1447"/>
      <c r="G3243" s="1447"/>
      <c r="H3243" s="1447"/>
      <c r="I3243" s="1447"/>
      <c r="J3243" s="1447"/>
      <c r="K3243" s="1447"/>
      <c r="L3243" s="1447"/>
      <c r="M3243" s="1447"/>
      <c r="N3243" s="1447"/>
      <c r="O3243" s="1448"/>
      <c r="P3243" s="249"/>
    </row>
    <row r="3244" spans="2:16" ht="15">
      <c r="B3244" s="204"/>
      <c r="C3244" s="1393" t="s">
        <v>4578</v>
      </c>
      <c r="D3244" s="1394"/>
      <c r="E3244" s="1394"/>
      <c r="F3244" s="1394"/>
      <c r="G3244" s="1395"/>
      <c r="H3244" s="1396" t="s">
        <v>4627</v>
      </c>
      <c r="I3244" s="1395"/>
      <c r="J3244" s="1396" t="s">
        <v>4628</v>
      </c>
      <c r="K3244" s="1395"/>
      <c r="L3244" s="251" t="s">
        <v>4629</v>
      </c>
      <c r="M3244" s="1396" t="s">
        <v>4496</v>
      </c>
      <c r="N3244" s="1395"/>
      <c r="O3244" s="252" t="s">
        <v>4630</v>
      </c>
      <c r="P3244" s="253"/>
    </row>
    <row r="3245" spans="2:16" ht="14.25">
      <c r="B3245" s="204"/>
      <c r="C3245" s="1397"/>
      <c r="D3245" s="1398"/>
      <c r="E3245" s="1398"/>
      <c r="F3245" s="1398"/>
      <c r="G3245" s="1399"/>
      <c r="H3245" s="1449"/>
      <c r="I3245" s="1399"/>
      <c r="J3245" s="1449"/>
      <c r="K3245" s="1399"/>
      <c r="L3245" s="255"/>
      <c r="M3245" s="1410"/>
      <c r="N3245" s="1451"/>
      <c r="O3245" s="256"/>
      <c r="P3245" s="257"/>
    </row>
    <row r="3246" spans="2:16" ht="14.25">
      <c r="B3246" s="204"/>
      <c r="C3246" s="1405"/>
      <c r="D3246" s="1406"/>
      <c r="E3246" s="1406"/>
      <c r="F3246" s="1406"/>
      <c r="G3246" s="1407"/>
      <c r="H3246" s="1450"/>
      <c r="I3246" s="1451"/>
      <c r="J3246" s="1452"/>
      <c r="K3246" s="1407"/>
      <c r="L3246" s="255">
        <f>+'BASE MAQ. Y EQ.'!E1269/8</f>
        <v>0</v>
      </c>
      <c r="M3246" s="1410"/>
      <c r="N3246" s="1451"/>
      <c r="O3246" s="256"/>
      <c r="P3246" s="257"/>
    </row>
    <row r="3247" spans="2:16" ht="14.25">
      <c r="B3247" s="204"/>
      <c r="C3247" s="1405"/>
      <c r="D3247" s="1406"/>
      <c r="E3247" s="1406"/>
      <c r="F3247" s="1406"/>
      <c r="G3247" s="1407"/>
      <c r="H3247" s="1450"/>
      <c r="I3247" s="1451"/>
      <c r="J3247" s="1452"/>
      <c r="K3247" s="1407"/>
      <c r="L3247" s="255"/>
      <c r="M3247" s="1450"/>
      <c r="N3247" s="1451"/>
      <c r="O3247" s="256"/>
      <c r="P3247" s="257"/>
    </row>
    <row r="3248" spans="2:16" ht="15" thickBot="1">
      <c r="B3248" s="204"/>
      <c r="C3248" s="1412" t="s">
        <v>4657</v>
      </c>
      <c r="D3248" s="1413"/>
      <c r="E3248" s="1413"/>
      <c r="F3248" s="1413"/>
      <c r="G3248" s="1414"/>
      <c r="H3248" s="1415"/>
      <c r="I3248" s="1414"/>
      <c r="J3248" s="1415"/>
      <c r="K3248" s="1414"/>
      <c r="L3248" s="260"/>
      <c r="M3248" s="1416">
        <v>0.05</v>
      </c>
      <c r="N3248" s="1417"/>
      <c r="O3248" s="256">
        <f>+M3248*O3274</f>
        <v>1209.2459999999999</v>
      </c>
      <c r="P3248" s="257"/>
    </row>
    <row r="3249" spans="2:16" ht="15.75" thickBot="1">
      <c r="B3249" s="204"/>
      <c r="C3249" s="1370" t="s">
        <v>4631</v>
      </c>
      <c r="D3249" s="1371"/>
      <c r="E3249" s="1371"/>
      <c r="F3249" s="1371"/>
      <c r="G3249" s="1371"/>
      <c r="H3249" s="1371"/>
      <c r="I3249" s="1371"/>
      <c r="J3249" s="1371"/>
      <c r="K3249" s="1371"/>
      <c r="L3249" s="1371"/>
      <c r="M3249" s="1371"/>
      <c r="N3249" s="1372"/>
      <c r="O3249" s="261">
        <f>+ROUND(O3245+O3248+O3246,2)</f>
        <v>1209.25</v>
      </c>
      <c r="P3249" s="262"/>
    </row>
    <row r="3250" spans="2:16">
      <c r="B3250" s="204"/>
      <c r="C3250" s="1400" t="s">
        <v>4632</v>
      </c>
      <c r="D3250" s="1401"/>
      <c r="E3250" s="1401"/>
      <c r="F3250" s="1401"/>
      <c r="G3250" s="1401"/>
      <c r="H3250" s="1401"/>
      <c r="I3250" s="1401"/>
      <c r="J3250" s="1401"/>
      <c r="K3250" s="1401"/>
      <c r="L3250" s="1401"/>
      <c r="M3250" s="1401"/>
      <c r="N3250" s="1401"/>
      <c r="O3250" s="1402"/>
      <c r="P3250" s="249"/>
    </row>
    <row r="3251" spans="2:16">
      <c r="B3251" s="204"/>
      <c r="C3251" s="1387"/>
      <c r="D3251" s="1388"/>
      <c r="E3251" s="1388"/>
      <c r="F3251" s="1388"/>
      <c r="G3251" s="1388"/>
      <c r="H3251" s="1388"/>
      <c r="I3251" s="1388"/>
      <c r="J3251" s="1388"/>
      <c r="K3251" s="1388"/>
      <c r="L3251" s="1388"/>
      <c r="M3251" s="1388"/>
      <c r="N3251" s="1388"/>
      <c r="O3251" s="1389"/>
      <c r="P3251" s="249"/>
    </row>
    <row r="3252" spans="2:16" ht="13.5" thickBot="1">
      <c r="B3252" s="204"/>
      <c r="C3252" s="1387"/>
      <c r="D3252" s="1388"/>
      <c r="E3252" s="1388"/>
      <c r="F3252" s="1388"/>
      <c r="G3252" s="1388"/>
      <c r="H3252" s="1388"/>
      <c r="I3252" s="1388"/>
      <c r="J3252" s="1388"/>
      <c r="K3252" s="1388"/>
      <c r="L3252" s="1388"/>
      <c r="M3252" s="1388"/>
      <c r="N3252" s="1388"/>
      <c r="O3252" s="1389"/>
      <c r="P3252" s="249"/>
    </row>
    <row r="3253" spans="2:16" ht="15">
      <c r="B3253" s="204"/>
      <c r="C3253" s="1418" t="s">
        <v>4578</v>
      </c>
      <c r="D3253" s="1419"/>
      <c r="E3253" s="1419"/>
      <c r="F3253" s="1419"/>
      <c r="G3253" s="1419"/>
      <c r="H3253" s="1419"/>
      <c r="I3253" s="1419"/>
      <c r="J3253" s="1419"/>
      <c r="K3253" s="251" t="s">
        <v>98</v>
      </c>
      <c r="L3253" s="251" t="s">
        <v>4503</v>
      </c>
      <c r="M3253" s="1419" t="s">
        <v>4633</v>
      </c>
      <c r="N3253" s="1419"/>
      <c r="O3253" s="252" t="s">
        <v>4630</v>
      </c>
      <c r="P3253" s="253"/>
    </row>
    <row r="3254" spans="2:16" ht="14.25">
      <c r="B3254" s="204"/>
      <c r="C3254" s="1405" t="s">
        <v>5416</v>
      </c>
      <c r="D3254" s="1406"/>
      <c r="E3254" s="1406"/>
      <c r="F3254" s="1406"/>
      <c r="G3254" s="1406"/>
      <c r="H3254" s="1406"/>
      <c r="I3254" s="1406"/>
      <c r="J3254" s="1407"/>
      <c r="K3254" s="312" t="s">
        <v>3</v>
      </c>
      <c r="L3254" s="265">
        <v>0.33</v>
      </c>
      <c r="M3254" s="1422">
        <v>65000</v>
      </c>
      <c r="N3254" s="1422"/>
      <c r="O3254" s="256">
        <f>+L3254*M3254</f>
        <v>21450</v>
      </c>
      <c r="P3254" s="257"/>
    </row>
    <row r="3255" spans="2:16" ht="14.25">
      <c r="B3255" s="204"/>
      <c r="C3255" s="1423" t="s">
        <v>4712</v>
      </c>
      <c r="D3255" s="1424"/>
      <c r="E3255" s="1424"/>
      <c r="F3255" s="1424"/>
      <c r="G3255" s="1424"/>
      <c r="H3255" s="1424"/>
      <c r="I3255" s="1424"/>
      <c r="J3255" s="1424"/>
      <c r="K3255" s="312" t="s">
        <v>7</v>
      </c>
      <c r="L3255" s="313">
        <v>1.5</v>
      </c>
      <c r="M3255" s="1422">
        <v>2150</v>
      </c>
      <c r="N3255" s="1422"/>
      <c r="O3255" s="256">
        <f t="shared" ref="O3255:O3257" si="19">+L3255*M3255</f>
        <v>3225</v>
      </c>
      <c r="P3255" s="257"/>
    </row>
    <row r="3256" spans="2:16" ht="14.25">
      <c r="B3256" s="204"/>
      <c r="C3256" s="1420" t="s">
        <v>4677</v>
      </c>
      <c r="D3256" s="1421"/>
      <c r="E3256" s="1421"/>
      <c r="F3256" s="1421"/>
      <c r="G3256" s="1421"/>
      <c r="H3256" s="1421"/>
      <c r="I3256" s="1421"/>
      <c r="J3256" s="1421"/>
      <c r="K3256" s="312" t="s">
        <v>480</v>
      </c>
      <c r="L3256" s="313">
        <v>5</v>
      </c>
      <c r="M3256" s="1425">
        <v>120</v>
      </c>
      <c r="N3256" s="1426"/>
      <c r="O3256" s="256">
        <f t="shared" si="19"/>
        <v>600</v>
      </c>
      <c r="P3256" s="257"/>
    </row>
    <row r="3257" spans="2:16" ht="14.25">
      <c r="B3257" s="204"/>
      <c r="C3257" s="1423" t="s">
        <v>4713</v>
      </c>
      <c r="D3257" s="1424"/>
      <c r="E3257" s="1424"/>
      <c r="F3257" s="1424"/>
      <c r="G3257" s="1424"/>
      <c r="H3257" s="1424"/>
      <c r="I3257" s="1424"/>
      <c r="J3257" s="1424"/>
      <c r="K3257" s="312" t="s">
        <v>7</v>
      </c>
      <c r="L3257" s="313">
        <v>0.1</v>
      </c>
      <c r="M3257" s="1425">
        <v>7050</v>
      </c>
      <c r="N3257" s="1426"/>
      <c r="O3257" s="256">
        <f t="shared" si="19"/>
        <v>705</v>
      </c>
      <c r="P3257" s="257"/>
    </row>
    <row r="3258" spans="2:16" ht="15.75" thickBot="1">
      <c r="B3258" s="204"/>
      <c r="C3258" s="1644" t="s">
        <v>4631</v>
      </c>
      <c r="D3258" s="1645"/>
      <c r="E3258" s="1645"/>
      <c r="F3258" s="1645"/>
      <c r="G3258" s="1645"/>
      <c r="H3258" s="1645"/>
      <c r="I3258" s="1645"/>
      <c r="J3258" s="1645"/>
      <c r="K3258" s="1645"/>
      <c r="L3258" s="1645"/>
      <c r="M3258" s="1645"/>
      <c r="N3258" s="1646"/>
      <c r="O3258" s="267">
        <f>ROUND(SUM(O3254:O3257),2)</f>
        <v>25980</v>
      </c>
      <c r="P3258" s="257"/>
    </row>
    <row r="3259" spans="2:16">
      <c r="B3259" s="204"/>
      <c r="C3259" s="1387" t="s">
        <v>4634</v>
      </c>
      <c r="D3259" s="1388"/>
      <c r="E3259" s="1388"/>
      <c r="F3259" s="1388"/>
      <c r="G3259" s="1388"/>
      <c r="H3259" s="1388"/>
      <c r="I3259" s="1388"/>
      <c r="J3259" s="1388"/>
      <c r="K3259" s="1388"/>
      <c r="L3259" s="1388"/>
      <c r="M3259" s="1388"/>
      <c r="N3259" s="1388"/>
      <c r="O3259" s="1389"/>
      <c r="P3259" s="249"/>
    </row>
    <row r="3260" spans="2:16">
      <c r="B3260" s="204"/>
      <c r="C3260" s="1387"/>
      <c r="D3260" s="1388"/>
      <c r="E3260" s="1388"/>
      <c r="F3260" s="1388"/>
      <c r="G3260" s="1388"/>
      <c r="H3260" s="1388"/>
      <c r="I3260" s="1388"/>
      <c r="J3260" s="1388"/>
      <c r="K3260" s="1388"/>
      <c r="L3260" s="1388"/>
      <c r="M3260" s="1388"/>
      <c r="N3260" s="1388"/>
      <c r="O3260" s="1389"/>
      <c r="P3260" s="249"/>
    </row>
    <row r="3261" spans="2:16" ht="13.5" thickBot="1">
      <c r="B3261" s="204"/>
      <c r="C3261" s="1390"/>
      <c r="D3261" s="1391"/>
      <c r="E3261" s="1391"/>
      <c r="F3261" s="1391"/>
      <c r="G3261" s="1391"/>
      <c r="H3261" s="1391"/>
      <c r="I3261" s="1391"/>
      <c r="J3261" s="1391"/>
      <c r="K3261" s="1391"/>
      <c r="L3261" s="1391"/>
      <c r="M3261" s="1391"/>
      <c r="N3261" s="1391"/>
      <c r="O3261" s="1392"/>
      <c r="P3261" s="249"/>
    </row>
    <row r="3262" spans="2:16" ht="17.25">
      <c r="B3262" s="204"/>
      <c r="C3262" s="1393" t="s">
        <v>4635</v>
      </c>
      <c r="D3262" s="1394"/>
      <c r="E3262" s="1394"/>
      <c r="F3262" s="1394"/>
      <c r="G3262" s="1394"/>
      <c r="H3262" s="1394"/>
      <c r="I3262" s="1395"/>
      <c r="J3262" s="251" t="s">
        <v>4636</v>
      </c>
      <c r="K3262" s="263" t="s">
        <v>4506</v>
      </c>
      <c r="L3262" s="269" t="s">
        <v>4637</v>
      </c>
      <c r="M3262" s="1396" t="s">
        <v>4248</v>
      </c>
      <c r="N3262" s="1395"/>
      <c r="O3262" s="252" t="s">
        <v>4630</v>
      </c>
      <c r="P3262" s="253"/>
    </row>
    <row r="3263" spans="2:16" ht="15" thickBot="1">
      <c r="B3263" s="204"/>
      <c r="C3263" s="1397"/>
      <c r="D3263" s="1398"/>
      <c r="E3263" s="1398"/>
      <c r="F3263" s="1398"/>
      <c r="G3263" s="1398"/>
      <c r="H3263" s="1398"/>
      <c r="I3263" s="1399"/>
      <c r="J3263" s="270"/>
      <c r="K3263" s="271"/>
      <c r="L3263" s="270"/>
      <c r="M3263" s="1368"/>
      <c r="N3263" s="1369"/>
      <c r="O3263" s="256">
        <f>+K3263*L3263*M3263</f>
        <v>0</v>
      </c>
      <c r="P3263" s="257"/>
    </row>
    <row r="3264" spans="2:16" ht="15" thickBot="1">
      <c r="B3264" s="204"/>
      <c r="C3264" s="1397"/>
      <c r="D3264" s="1398"/>
      <c r="E3264" s="1398"/>
      <c r="F3264" s="1398"/>
      <c r="G3264" s="1398"/>
      <c r="H3264" s="1398"/>
      <c r="I3264" s="1399"/>
      <c r="J3264" s="322"/>
      <c r="K3264" s="271"/>
      <c r="L3264" s="270"/>
      <c r="M3264" s="1368"/>
      <c r="N3264" s="1369"/>
      <c r="O3264" s="256">
        <f>+K3264*L3264*M3264</f>
        <v>0</v>
      </c>
      <c r="P3264" s="257"/>
    </row>
    <row r="3265" spans="2:16" ht="15.75" thickBot="1">
      <c r="B3265" s="204"/>
      <c r="C3265" s="1370" t="s">
        <v>4631</v>
      </c>
      <c r="D3265" s="1371"/>
      <c r="E3265" s="1371"/>
      <c r="F3265" s="1371"/>
      <c r="G3265" s="1371"/>
      <c r="H3265" s="1371"/>
      <c r="I3265" s="1371"/>
      <c r="J3265" s="1371"/>
      <c r="K3265" s="1371"/>
      <c r="L3265" s="1371"/>
      <c r="M3265" s="1371"/>
      <c r="N3265" s="1372"/>
      <c r="O3265" s="261">
        <f>+ROUND(O3263+O3264,2)</f>
        <v>0</v>
      </c>
      <c r="P3265" s="262"/>
    </row>
    <row r="3266" spans="2:16">
      <c r="B3266" s="204"/>
      <c r="C3266" s="1400" t="s">
        <v>4638</v>
      </c>
      <c r="D3266" s="1401"/>
      <c r="E3266" s="1401"/>
      <c r="F3266" s="1401"/>
      <c r="G3266" s="1401"/>
      <c r="H3266" s="1401"/>
      <c r="I3266" s="1401"/>
      <c r="J3266" s="1401"/>
      <c r="K3266" s="1401"/>
      <c r="L3266" s="1401"/>
      <c r="M3266" s="1401"/>
      <c r="N3266" s="1401"/>
      <c r="O3266" s="1402"/>
      <c r="P3266" s="249"/>
    </row>
    <row r="3267" spans="2:16">
      <c r="B3267" s="204"/>
      <c r="C3267" s="1387"/>
      <c r="D3267" s="1388"/>
      <c r="E3267" s="1388"/>
      <c r="F3267" s="1388"/>
      <c r="G3267" s="1388"/>
      <c r="H3267" s="1388"/>
      <c r="I3267" s="1388"/>
      <c r="J3267" s="1388"/>
      <c r="K3267" s="1388"/>
      <c r="L3267" s="1388"/>
      <c r="M3267" s="1388"/>
      <c r="N3267" s="1388"/>
      <c r="O3267" s="1389"/>
      <c r="P3267" s="249"/>
    </row>
    <row r="3268" spans="2:16" ht="13.5" thickBot="1">
      <c r="B3268" s="204"/>
      <c r="C3268" s="1390"/>
      <c r="D3268" s="1391"/>
      <c r="E3268" s="1391"/>
      <c r="F3268" s="1391"/>
      <c r="G3268" s="1391"/>
      <c r="H3268" s="1391"/>
      <c r="I3268" s="1391"/>
      <c r="J3268" s="1391"/>
      <c r="K3268" s="1391"/>
      <c r="L3268" s="1391"/>
      <c r="M3268" s="1391"/>
      <c r="N3268" s="1391"/>
      <c r="O3268" s="1392"/>
      <c r="P3268" s="249"/>
    </row>
    <row r="3269" spans="2:16" ht="30">
      <c r="B3269" s="204"/>
      <c r="C3269" s="1393" t="s">
        <v>4639</v>
      </c>
      <c r="D3269" s="1394"/>
      <c r="E3269" s="1394"/>
      <c r="F3269" s="1394"/>
      <c r="G3269" s="1394"/>
      <c r="H3269" s="1394"/>
      <c r="I3269" s="1395"/>
      <c r="J3269" s="251" t="s">
        <v>4510</v>
      </c>
      <c r="K3269" s="324" t="s">
        <v>65</v>
      </c>
      <c r="L3269" s="276" t="s">
        <v>4512</v>
      </c>
      <c r="M3269" s="1403" t="s">
        <v>4496</v>
      </c>
      <c r="N3269" s="1404"/>
      <c r="O3269" s="278" t="s">
        <v>4630</v>
      </c>
      <c r="P3269" s="279"/>
    </row>
    <row r="3270" spans="2:16" ht="14.25">
      <c r="B3270" s="204"/>
      <c r="C3270" s="1405" t="str">
        <f>+'BASE M.O.'!D16</f>
        <v>Cuadrilla tipo 1(1 oficial + 1 ayudante)</v>
      </c>
      <c r="D3270" s="1406"/>
      <c r="E3270" s="1406"/>
      <c r="F3270" s="1406"/>
      <c r="G3270" s="1406"/>
      <c r="H3270" s="1406"/>
      <c r="I3270" s="1407"/>
      <c r="J3270" s="280">
        <f>+'BASE M.O.'!E16</f>
        <v>125667.5</v>
      </c>
      <c r="K3270" s="280">
        <f>+'BASE M.O.'!E16</f>
        <v>125667.5</v>
      </c>
      <c r="L3270" s="280">
        <f>+'BASE M.O.'!G16</f>
        <v>290219</v>
      </c>
      <c r="M3270" s="1408">
        <v>12</v>
      </c>
      <c r="N3270" s="1409"/>
      <c r="O3270" s="309">
        <f>+L3270/M3270</f>
        <v>24184.916666666668</v>
      </c>
      <c r="P3270" s="282"/>
    </row>
    <row r="3271" spans="2:16" ht="14.25">
      <c r="B3271" s="204"/>
      <c r="C3271" s="1405"/>
      <c r="D3271" s="1406"/>
      <c r="E3271" s="1406"/>
      <c r="F3271" s="1406"/>
      <c r="G3271" s="1406"/>
      <c r="H3271" s="1406"/>
      <c r="I3271" s="1407"/>
      <c r="J3271" s="280"/>
      <c r="K3271" s="287"/>
      <c r="L3271" s="280"/>
      <c r="M3271" s="1408"/>
      <c r="N3271" s="1409"/>
      <c r="O3271" s="309"/>
      <c r="P3271" s="282"/>
    </row>
    <row r="3272" spans="2:16" ht="14.25">
      <c r="B3272" s="204"/>
      <c r="C3272" s="1405"/>
      <c r="D3272" s="1406"/>
      <c r="E3272" s="1406"/>
      <c r="F3272" s="1406"/>
      <c r="G3272" s="1406"/>
      <c r="H3272" s="1406"/>
      <c r="I3272" s="1407"/>
      <c r="J3272" s="280">
        <f>+'BASE M.O.'!E5427</f>
        <v>0</v>
      </c>
      <c r="K3272" s="311"/>
      <c r="L3272" s="281">
        <f>+'BASE M.O.'!G5427</f>
        <v>0</v>
      </c>
      <c r="M3272" s="1410"/>
      <c r="N3272" s="1411"/>
      <c r="O3272" s="309"/>
      <c r="P3272" s="282"/>
    </row>
    <row r="3273" spans="2:16" ht="15" thickBot="1">
      <c r="B3273" s="204"/>
      <c r="C3273" s="1365"/>
      <c r="D3273" s="1366"/>
      <c r="E3273" s="1366"/>
      <c r="F3273" s="1366"/>
      <c r="G3273" s="1366"/>
      <c r="H3273" s="1366"/>
      <c r="I3273" s="1367"/>
      <c r="J3273" s="272"/>
      <c r="K3273" s="273"/>
      <c r="L3273" s="272"/>
      <c r="M3273" s="1368"/>
      <c r="N3273" s="1369"/>
      <c r="O3273" s="274"/>
      <c r="P3273" s="257"/>
    </row>
    <row r="3274" spans="2:16" ht="15.75" thickBot="1">
      <c r="B3274" s="204"/>
      <c r="C3274" s="1370" t="s">
        <v>4631</v>
      </c>
      <c r="D3274" s="1371"/>
      <c r="E3274" s="1371"/>
      <c r="F3274" s="1371"/>
      <c r="G3274" s="1371"/>
      <c r="H3274" s="1371"/>
      <c r="I3274" s="1371"/>
      <c r="J3274" s="1371"/>
      <c r="K3274" s="1371"/>
      <c r="L3274" s="1371"/>
      <c r="M3274" s="1371"/>
      <c r="N3274" s="1372"/>
      <c r="O3274" s="268">
        <f>ROUND(SUM(O3270:O3273),2)</f>
        <v>24184.92</v>
      </c>
      <c r="P3274" s="257"/>
    </row>
    <row r="3275" spans="2:16" ht="15" thickBot="1">
      <c r="B3275" s="204"/>
      <c r="C3275" s="243"/>
      <c r="D3275" s="212"/>
      <c r="E3275" s="212"/>
      <c r="F3275" s="212"/>
      <c r="G3275" s="212"/>
      <c r="H3275" s="212"/>
      <c r="I3275" s="212"/>
      <c r="J3275" s="212"/>
      <c r="K3275" s="212"/>
      <c r="L3275" s="212"/>
      <c r="M3275" s="212"/>
      <c r="N3275" s="212"/>
      <c r="O3275" s="244"/>
      <c r="P3275" s="205"/>
    </row>
    <row r="3276" spans="2:16" ht="15.75" thickBot="1">
      <c r="B3276" s="204"/>
      <c r="C3276" s="1373" t="s">
        <v>4640</v>
      </c>
      <c r="D3276" s="1374"/>
      <c r="E3276" s="1374"/>
      <c r="F3276" s="1374"/>
      <c r="G3276" s="1374"/>
      <c r="H3276" s="1374"/>
      <c r="I3276" s="1374"/>
      <c r="J3276" s="1374"/>
      <c r="K3276" s="1374"/>
      <c r="L3276" s="1374"/>
      <c r="M3276" s="1374"/>
      <c r="N3276" s="1375"/>
      <c r="O3276" s="283">
        <f>+ROUND(O3274+O3265+O3258+O3249,2)</f>
        <v>51374.17</v>
      </c>
      <c r="P3276" s="284"/>
    </row>
    <row r="3277" spans="2:16" ht="14.45" customHeight="1">
      <c r="B3277" s="204"/>
      <c r="C3277" s="1376" t="s">
        <v>5351</v>
      </c>
      <c r="D3277" s="1377"/>
      <c r="E3277" s="1377"/>
      <c r="F3277" s="1377"/>
      <c r="G3277" s="1377"/>
      <c r="H3277" s="1377"/>
      <c r="I3277" s="1377"/>
      <c r="J3277" s="1377"/>
      <c r="K3277" s="1377"/>
      <c r="L3277" s="1377"/>
      <c r="M3277" s="1377"/>
      <c r="N3277" s="1377"/>
      <c r="O3277" s="1378"/>
      <c r="P3277" s="284"/>
    </row>
    <row r="3278" spans="2:16" ht="14.45" customHeight="1">
      <c r="B3278" s="204"/>
      <c r="C3278" s="1379"/>
      <c r="D3278" s="1380"/>
      <c r="E3278" s="1380"/>
      <c r="F3278" s="1380"/>
      <c r="G3278" s="1380"/>
      <c r="H3278" s="1380"/>
      <c r="I3278" s="1380"/>
      <c r="J3278" s="1380"/>
      <c r="K3278" s="1380"/>
      <c r="L3278" s="1380"/>
      <c r="M3278" s="1380"/>
      <c r="N3278" s="1380"/>
      <c r="O3278" s="1381"/>
      <c r="P3278" s="284"/>
    </row>
    <row r="3279" spans="2:16" ht="14.45" customHeight="1">
      <c r="B3279" s="204"/>
      <c r="C3279" s="1379"/>
      <c r="D3279" s="1380"/>
      <c r="E3279" s="1380"/>
      <c r="F3279" s="1380"/>
      <c r="G3279" s="1380"/>
      <c r="H3279" s="1380"/>
      <c r="I3279" s="1380"/>
      <c r="J3279" s="1380"/>
      <c r="K3279" s="1380"/>
      <c r="L3279" s="1380"/>
      <c r="M3279" s="1380"/>
      <c r="N3279" s="1380"/>
      <c r="O3279" s="1381"/>
      <c r="P3279" s="284"/>
    </row>
    <row r="3280" spans="2:16" ht="14.45" customHeight="1" thickBot="1">
      <c r="B3280" s="204"/>
      <c r="C3280" s="1382"/>
      <c r="D3280" s="1383"/>
      <c r="E3280" s="1383"/>
      <c r="F3280" s="1383"/>
      <c r="G3280" s="1383"/>
      <c r="H3280" s="1383"/>
      <c r="I3280" s="1383"/>
      <c r="J3280" s="1383"/>
      <c r="K3280" s="1383"/>
      <c r="L3280" s="1383"/>
      <c r="M3280" s="1383"/>
      <c r="N3280" s="1383"/>
      <c r="O3280" s="1384"/>
      <c r="P3280" s="284"/>
    </row>
    <row r="3281" spans="2:16" ht="13.5" thickBot="1">
      <c r="B3281" s="305"/>
      <c r="C3281" s="306"/>
      <c r="D3281" s="306"/>
      <c r="E3281" s="306"/>
      <c r="F3281" s="306"/>
      <c r="G3281" s="306"/>
      <c r="H3281" s="306"/>
      <c r="I3281" s="306"/>
      <c r="J3281" s="306"/>
      <c r="K3281" s="306"/>
      <c r="L3281" s="306"/>
      <c r="M3281" s="306"/>
      <c r="N3281" s="306"/>
      <c r="O3281" s="306"/>
      <c r="P3281" s="307"/>
    </row>
    <row r="3282" spans="2:16" ht="14.25" thickTop="1" thickBot="1"/>
    <row r="3283" spans="2:16" ht="13.5" thickTop="1">
      <c r="B3283" s="201"/>
      <c r="C3283" s="202"/>
      <c r="D3283" s="202"/>
      <c r="E3283" s="202"/>
      <c r="F3283" s="202"/>
      <c r="G3283" s="202"/>
      <c r="H3283" s="202"/>
      <c r="I3283" s="202"/>
      <c r="J3283" s="202"/>
      <c r="K3283" s="202"/>
      <c r="L3283" s="202"/>
      <c r="M3283" s="202"/>
      <c r="N3283" s="202"/>
      <c r="O3283" s="202"/>
      <c r="P3283" s="203"/>
    </row>
    <row r="3284" spans="2:16" ht="15" thickBot="1">
      <c r="B3284" s="204"/>
      <c r="C3284" s="212"/>
      <c r="D3284" s="212"/>
      <c r="E3284" s="212"/>
      <c r="F3284" s="212"/>
      <c r="G3284" s="212"/>
      <c r="H3284" s="212"/>
      <c r="I3284" s="212"/>
      <c r="J3284" s="212"/>
      <c r="K3284" s="212"/>
      <c r="L3284" s="212"/>
      <c r="M3284" s="212"/>
      <c r="N3284" s="212"/>
      <c r="O3284" s="212"/>
      <c r="P3284" s="205"/>
    </row>
    <row r="3285" spans="2:16" ht="14.45" customHeight="1">
      <c r="B3285" s="204"/>
      <c r="C3285" s="1469" t="str">
        <f>+credenciales!$B$36</f>
        <v xml:space="preserve">ANÁLISIS DE PRECIOS UNITARIOS </v>
      </c>
      <c r="D3285" s="1470"/>
      <c r="E3285" s="1470"/>
      <c r="F3285" s="1470"/>
      <c r="G3285" s="1470"/>
      <c r="H3285" s="1470"/>
      <c r="I3285" s="1470"/>
      <c r="J3285" s="1470"/>
      <c r="K3285" s="1471"/>
      <c r="L3285" s="1478"/>
      <c r="M3285" s="1479"/>
      <c r="N3285" s="1479"/>
      <c r="O3285" s="1480"/>
      <c r="P3285" s="214"/>
    </row>
    <row r="3286" spans="2:16" ht="14.45" customHeight="1">
      <c r="B3286" s="204"/>
      <c r="C3286" s="1472"/>
      <c r="D3286" s="1473"/>
      <c r="E3286" s="1473"/>
      <c r="F3286" s="1473"/>
      <c r="G3286" s="1473"/>
      <c r="H3286" s="1473"/>
      <c r="I3286" s="1473"/>
      <c r="J3286" s="1473"/>
      <c r="K3286" s="1474"/>
      <c r="L3286" s="1481"/>
      <c r="M3286" s="1482"/>
      <c r="N3286" s="1482"/>
      <c r="O3286" s="1483"/>
      <c r="P3286" s="214"/>
    </row>
    <row r="3287" spans="2:16" ht="14.45" customHeight="1">
      <c r="B3287" s="204"/>
      <c r="C3287" s="1472"/>
      <c r="D3287" s="1473"/>
      <c r="E3287" s="1473"/>
      <c r="F3287" s="1473"/>
      <c r="G3287" s="1473"/>
      <c r="H3287" s="1473"/>
      <c r="I3287" s="1473"/>
      <c r="J3287" s="1473"/>
      <c r="K3287" s="1474"/>
      <c r="L3287" s="1484" t="s">
        <v>4615</v>
      </c>
      <c r="M3287" s="1486"/>
      <c r="N3287" s="1487"/>
      <c r="O3287" s="1488"/>
      <c r="P3287" s="214"/>
    </row>
    <row r="3288" spans="2:16" ht="14.45" customHeight="1">
      <c r="B3288" s="204"/>
      <c r="C3288" s="1472"/>
      <c r="D3288" s="1473"/>
      <c r="E3288" s="1473"/>
      <c r="F3288" s="1473"/>
      <c r="G3288" s="1473"/>
      <c r="H3288" s="1473"/>
      <c r="I3288" s="1473"/>
      <c r="J3288" s="1473"/>
      <c r="K3288" s="1474"/>
      <c r="L3288" s="1485"/>
      <c r="M3288" s="1489"/>
      <c r="N3288" s="1490"/>
      <c r="O3288" s="1491"/>
      <c r="P3288" s="216"/>
    </row>
    <row r="3289" spans="2:16" ht="13.9" customHeight="1">
      <c r="B3289" s="204"/>
      <c r="C3289" s="1472"/>
      <c r="D3289" s="1473"/>
      <c r="E3289" s="1473"/>
      <c r="F3289" s="1473"/>
      <c r="G3289" s="1473"/>
      <c r="H3289" s="1473"/>
      <c r="I3289" s="1473"/>
      <c r="J3289" s="1473"/>
      <c r="K3289" s="1474"/>
      <c r="L3289" s="1484" t="s">
        <v>4617</v>
      </c>
      <c r="M3289" s="1484">
        <v>1</v>
      </c>
      <c r="N3289" s="1484" t="s">
        <v>4618</v>
      </c>
      <c r="O3289" s="1493">
        <v>1</v>
      </c>
      <c r="P3289" s="214"/>
    </row>
    <row r="3290" spans="2:16" ht="13.9" customHeight="1">
      <c r="B3290" s="204"/>
      <c r="C3290" s="1472"/>
      <c r="D3290" s="1473"/>
      <c r="E3290" s="1473"/>
      <c r="F3290" s="1473"/>
      <c r="G3290" s="1473"/>
      <c r="H3290" s="1473"/>
      <c r="I3290" s="1473"/>
      <c r="J3290" s="1473"/>
      <c r="K3290" s="1474"/>
      <c r="L3290" s="1492"/>
      <c r="M3290" s="1492"/>
      <c r="N3290" s="1492"/>
      <c r="O3290" s="1494"/>
      <c r="P3290" s="214"/>
    </row>
    <row r="3291" spans="2:16" ht="14.45" customHeight="1">
      <c r="B3291" s="204"/>
      <c r="C3291" s="1475"/>
      <c r="D3291" s="1476"/>
      <c r="E3291" s="1476"/>
      <c r="F3291" s="1476"/>
      <c r="G3291" s="1476"/>
      <c r="H3291" s="1476"/>
      <c r="I3291" s="1476"/>
      <c r="J3291" s="1476"/>
      <c r="K3291" s="1477"/>
      <c r="L3291" s="1492"/>
      <c r="M3291" s="1492"/>
      <c r="N3291" s="1492"/>
      <c r="O3291" s="1494"/>
      <c r="P3291" s="214"/>
    </row>
    <row r="3292" spans="2:16" ht="15.75" thickBot="1">
      <c r="B3292" s="204"/>
      <c r="C3292" s="217"/>
      <c r="D3292" s="218"/>
      <c r="E3292" s="218"/>
      <c r="F3292" s="218"/>
      <c r="G3292" s="218"/>
      <c r="H3292" s="218"/>
      <c r="I3292" s="218"/>
      <c r="J3292" s="218"/>
      <c r="K3292" s="218"/>
      <c r="L3292" s="218"/>
      <c r="M3292" s="219"/>
      <c r="N3292" s="219"/>
      <c r="O3292" s="220"/>
      <c r="P3292" s="221"/>
    </row>
    <row r="3293" spans="2:16" ht="15">
      <c r="B3293" s="204"/>
      <c r="C3293" s="222"/>
      <c r="D3293" s="213"/>
      <c r="E3293" s="213"/>
      <c r="F3293" s="213"/>
      <c r="G3293" s="213"/>
      <c r="H3293" s="213"/>
      <c r="I3293" s="213"/>
      <c r="J3293" s="213"/>
      <c r="K3293" s="213"/>
      <c r="L3293" s="223" t="s">
        <v>4620</v>
      </c>
      <c r="M3293" s="224" t="s">
        <v>4621</v>
      </c>
      <c r="N3293" s="224" t="s">
        <v>4622</v>
      </c>
      <c r="O3293" s="225" t="s">
        <v>4623</v>
      </c>
      <c r="P3293" s="216"/>
    </row>
    <row r="3294" spans="2:16" ht="15">
      <c r="B3294" s="204"/>
      <c r="C3294" s="226"/>
      <c r="D3294" s="215"/>
      <c r="E3294" s="215"/>
      <c r="F3294" s="215"/>
      <c r="G3294" s="215"/>
      <c r="H3294" s="215"/>
      <c r="I3294" s="215"/>
      <c r="J3294" s="215"/>
      <c r="K3294" s="215"/>
      <c r="L3294" s="227"/>
      <c r="M3294" s="228"/>
      <c r="N3294" s="228"/>
      <c r="O3294" s="228"/>
      <c r="P3294" s="230"/>
    </row>
    <row r="3295" spans="2:16" ht="15">
      <c r="B3295" s="204"/>
      <c r="C3295" s="1427" t="s">
        <v>4624</v>
      </c>
      <c r="D3295" s="1428"/>
      <c r="E3295" s="1428"/>
      <c r="F3295" s="1428"/>
      <c r="G3295" s="215" t="s">
        <v>4660</v>
      </c>
      <c r="H3295" s="215"/>
      <c r="I3295" s="215" t="s">
        <v>4625</v>
      </c>
      <c r="J3295" s="212"/>
      <c r="K3295" s="215"/>
      <c r="L3295" s="227"/>
      <c r="M3295" s="212"/>
      <c r="N3295" s="212"/>
      <c r="O3295" s="231"/>
      <c r="P3295" s="230"/>
    </row>
    <row r="3296" spans="2:16" ht="15">
      <c r="B3296" s="204"/>
      <c r="C3296" s="232"/>
      <c r="D3296" s="233"/>
      <c r="E3296" s="233"/>
      <c r="F3296" s="233"/>
      <c r="G3296" s="233"/>
      <c r="H3296" s="233"/>
      <c r="I3296" s="233"/>
      <c r="J3296" s="233"/>
      <c r="K3296" s="233"/>
      <c r="L3296" s="233"/>
      <c r="M3296" s="233"/>
      <c r="N3296" s="233"/>
      <c r="O3296" s="234"/>
      <c r="P3296" s="235"/>
    </row>
    <row r="3297" spans="2:16" ht="15" thickBot="1">
      <c r="B3297" s="204"/>
      <c r="C3297" s="236"/>
      <c r="D3297" s="237"/>
      <c r="E3297" s="237"/>
      <c r="F3297" s="237"/>
      <c r="G3297" s="237"/>
      <c r="H3297" s="237"/>
      <c r="I3297" s="237"/>
      <c r="J3297" s="237"/>
      <c r="K3297" s="237"/>
      <c r="L3297" s="237"/>
      <c r="M3297" s="237"/>
      <c r="N3297" s="237"/>
      <c r="O3297" s="238"/>
      <c r="P3297" s="205"/>
    </row>
    <row r="3298" spans="2:16" ht="15" thickBot="1">
      <c r="B3298" s="204"/>
      <c r="C3298" s="239"/>
      <c r="D3298" s="240"/>
      <c r="E3298" s="240"/>
      <c r="F3298" s="240"/>
      <c r="G3298" s="240"/>
      <c r="H3298" s="240"/>
      <c r="I3298" s="212"/>
      <c r="J3298" s="212"/>
      <c r="K3298" s="240"/>
      <c r="L3298" s="240"/>
      <c r="M3298" s="240"/>
      <c r="N3298" s="240"/>
      <c r="O3298" s="241"/>
      <c r="P3298" s="205"/>
    </row>
    <row r="3299" spans="2:16" ht="15">
      <c r="B3299" s="204"/>
      <c r="C3299" s="1429" t="s">
        <v>4626</v>
      </c>
      <c r="D3299" s="1430"/>
      <c r="E3299" s="1430"/>
      <c r="F3299" s="1430"/>
      <c r="G3299" s="1430"/>
      <c r="H3299" s="1430"/>
      <c r="I3299" s="1430"/>
      <c r="J3299" s="1430"/>
      <c r="K3299" s="1430"/>
      <c r="L3299" s="1430"/>
      <c r="M3299" s="1430"/>
      <c r="N3299" s="1430"/>
      <c r="O3299" s="1431"/>
      <c r="P3299" s="242"/>
    </row>
    <row r="3300" spans="2:16" ht="15" thickBot="1">
      <c r="B3300" s="204"/>
      <c r="C3300" s="243"/>
      <c r="D3300" s="212"/>
      <c r="E3300" s="212"/>
      <c r="F3300" s="212"/>
      <c r="G3300" s="212"/>
      <c r="H3300" s="212"/>
      <c r="I3300" s="212"/>
      <c r="J3300" s="212"/>
      <c r="K3300" s="212"/>
      <c r="L3300" s="212"/>
      <c r="M3300" s="212"/>
      <c r="N3300" s="212"/>
      <c r="O3300" s="244"/>
      <c r="P3300" s="205"/>
    </row>
    <row r="3301" spans="2:16" ht="15">
      <c r="B3301" s="204"/>
      <c r="C3301" s="245" t="s">
        <v>4577</v>
      </c>
      <c r="D3301" s="1432" t="s">
        <v>4578</v>
      </c>
      <c r="E3301" s="1433"/>
      <c r="F3301" s="1433"/>
      <c r="G3301" s="1433"/>
      <c r="H3301" s="1433"/>
      <c r="I3301" s="1433"/>
      <c r="J3301" s="1433"/>
      <c r="K3301" s="1433"/>
      <c r="L3301" s="1434"/>
      <c r="M3301" s="1435" t="s">
        <v>98</v>
      </c>
      <c r="N3301" s="1436"/>
      <c r="O3301" s="245" t="s">
        <v>4503</v>
      </c>
      <c r="P3301" s="246"/>
    </row>
    <row r="3302" spans="2:16" ht="15" thickBot="1">
      <c r="B3302" s="204"/>
      <c r="C3302" s="308">
        <f>+'presupuesto   comfanorte'!B58</f>
        <v>4.12</v>
      </c>
      <c r="D3302" s="1437" t="str">
        <f>+'presupuesto   comfanorte'!C58</f>
        <v>ENCHAPE EN CERÁMICA COMERCIAL ZONAS HÚMEDAS</v>
      </c>
      <c r="E3302" s="1438"/>
      <c r="F3302" s="1438"/>
      <c r="G3302" s="1438"/>
      <c r="H3302" s="1438"/>
      <c r="I3302" s="1438"/>
      <c r="J3302" s="1438"/>
      <c r="K3302" s="1438"/>
      <c r="L3302" s="1439"/>
      <c r="M3302" s="1628" t="str">
        <f>+'presupuesto   comfanorte'!D58</f>
        <v>M2</v>
      </c>
      <c r="N3302" s="1439"/>
      <c r="O3302" s="247">
        <f>+'presupuesto   comfanorte'!E58</f>
        <v>82.88</v>
      </c>
      <c r="P3302" s="248"/>
    </row>
    <row r="3303" spans="2:16" ht="12.75" customHeight="1">
      <c r="B3303" s="204"/>
      <c r="C3303" s="1440" t="s">
        <v>4494</v>
      </c>
      <c r="D3303" s="1441"/>
      <c r="E3303" s="1441"/>
      <c r="F3303" s="1441"/>
      <c r="G3303" s="1441"/>
      <c r="H3303" s="1441"/>
      <c r="I3303" s="1441"/>
      <c r="J3303" s="1441"/>
      <c r="K3303" s="1441"/>
      <c r="L3303" s="1441"/>
      <c r="M3303" s="1441"/>
      <c r="N3303" s="1441"/>
      <c r="O3303" s="1442"/>
      <c r="P3303" s="249"/>
    </row>
    <row r="3304" spans="2:16" ht="12.75" customHeight="1">
      <c r="B3304" s="204"/>
      <c r="C3304" s="1443"/>
      <c r="D3304" s="1444"/>
      <c r="E3304" s="1444"/>
      <c r="F3304" s="1444"/>
      <c r="G3304" s="1444"/>
      <c r="H3304" s="1444"/>
      <c r="I3304" s="1444"/>
      <c r="J3304" s="1444"/>
      <c r="K3304" s="1444"/>
      <c r="L3304" s="1444"/>
      <c r="M3304" s="1444"/>
      <c r="N3304" s="1444"/>
      <c r="O3304" s="1445"/>
      <c r="P3304" s="249"/>
    </row>
    <row r="3305" spans="2:16" ht="13.5" customHeight="1" thickBot="1">
      <c r="B3305" s="204"/>
      <c r="C3305" s="1446"/>
      <c r="D3305" s="1447"/>
      <c r="E3305" s="1447"/>
      <c r="F3305" s="1447"/>
      <c r="G3305" s="1447"/>
      <c r="H3305" s="1447"/>
      <c r="I3305" s="1447"/>
      <c r="J3305" s="1447"/>
      <c r="K3305" s="1447"/>
      <c r="L3305" s="1447"/>
      <c r="M3305" s="1447"/>
      <c r="N3305" s="1447"/>
      <c r="O3305" s="1448"/>
      <c r="P3305" s="249"/>
    </row>
    <row r="3306" spans="2:16" ht="15">
      <c r="B3306" s="204"/>
      <c r="C3306" s="1393" t="s">
        <v>4578</v>
      </c>
      <c r="D3306" s="1394"/>
      <c r="E3306" s="1394"/>
      <c r="F3306" s="1394"/>
      <c r="G3306" s="1395"/>
      <c r="H3306" s="1396" t="s">
        <v>4627</v>
      </c>
      <c r="I3306" s="1395"/>
      <c r="J3306" s="1396" t="s">
        <v>4628</v>
      </c>
      <c r="K3306" s="1395"/>
      <c r="L3306" s="251" t="s">
        <v>4629</v>
      </c>
      <c r="M3306" s="1396" t="s">
        <v>4496</v>
      </c>
      <c r="N3306" s="1395"/>
      <c r="O3306" s="252" t="s">
        <v>4630</v>
      </c>
      <c r="P3306" s="253"/>
    </row>
    <row r="3307" spans="2:16" ht="14.25">
      <c r="B3307" s="204"/>
      <c r="C3307" s="1397"/>
      <c r="D3307" s="1398"/>
      <c r="E3307" s="1398"/>
      <c r="F3307" s="1398"/>
      <c r="G3307" s="1399"/>
      <c r="H3307" s="1449"/>
      <c r="I3307" s="1399"/>
      <c r="J3307" s="1449"/>
      <c r="K3307" s="1399"/>
      <c r="L3307" s="255">
        <f>+'BASE MAQ. Y EQ.'!E261/8</f>
        <v>0</v>
      </c>
      <c r="M3307" s="1410"/>
      <c r="N3307" s="1451"/>
      <c r="O3307" s="256"/>
      <c r="P3307" s="257"/>
    </row>
    <row r="3308" spans="2:16" ht="14.25">
      <c r="B3308" s="204"/>
      <c r="C3308" s="1405"/>
      <c r="D3308" s="1406"/>
      <c r="E3308" s="1406"/>
      <c r="F3308" s="1406"/>
      <c r="G3308" s="1407"/>
      <c r="H3308" s="1450"/>
      <c r="I3308" s="1451"/>
      <c r="J3308" s="1452"/>
      <c r="K3308" s="1407"/>
      <c r="L3308" s="255">
        <f>+'BASE MAQ. Y EQ.'!E1370/8</f>
        <v>0</v>
      </c>
      <c r="M3308" s="1410"/>
      <c r="N3308" s="1451"/>
      <c r="O3308" s="256"/>
      <c r="P3308" s="257"/>
    </row>
    <row r="3309" spans="2:16" ht="14.25">
      <c r="B3309" s="204"/>
      <c r="C3309" s="1405"/>
      <c r="D3309" s="1406"/>
      <c r="E3309" s="1406"/>
      <c r="F3309" s="1406"/>
      <c r="G3309" s="1407"/>
      <c r="H3309" s="1450"/>
      <c r="I3309" s="1451"/>
      <c r="J3309" s="1452"/>
      <c r="K3309" s="1407"/>
      <c r="L3309" s="255"/>
      <c r="M3309" s="1450"/>
      <c r="N3309" s="1451"/>
      <c r="O3309" s="256"/>
      <c r="P3309" s="257"/>
    </row>
    <row r="3310" spans="2:16" ht="15" thickBot="1">
      <c r="B3310" s="204"/>
      <c r="C3310" s="1412" t="s">
        <v>4657</v>
      </c>
      <c r="D3310" s="1413"/>
      <c r="E3310" s="1413"/>
      <c r="F3310" s="1413"/>
      <c r="G3310" s="1414"/>
      <c r="H3310" s="1415"/>
      <c r="I3310" s="1414"/>
      <c r="J3310" s="1415"/>
      <c r="K3310" s="1414"/>
      <c r="L3310" s="260"/>
      <c r="M3310" s="1416">
        <v>0.05</v>
      </c>
      <c r="N3310" s="1417"/>
      <c r="O3310" s="256">
        <f>+M3310*O3336</f>
        <v>1612.3280000000002</v>
      </c>
      <c r="P3310" s="257"/>
    </row>
    <row r="3311" spans="2:16" ht="15.75" thickBot="1">
      <c r="B3311" s="204"/>
      <c r="C3311" s="1370" t="s">
        <v>4631</v>
      </c>
      <c r="D3311" s="1371"/>
      <c r="E3311" s="1371"/>
      <c r="F3311" s="1371"/>
      <c r="G3311" s="1371"/>
      <c r="H3311" s="1371"/>
      <c r="I3311" s="1371"/>
      <c r="J3311" s="1371"/>
      <c r="K3311" s="1371"/>
      <c r="L3311" s="1371"/>
      <c r="M3311" s="1371"/>
      <c r="N3311" s="1372"/>
      <c r="O3311" s="261">
        <f>+ROUND(O3307+O3310+O3308,2)</f>
        <v>1612.33</v>
      </c>
      <c r="P3311" s="262"/>
    </row>
    <row r="3312" spans="2:16">
      <c r="B3312" s="204"/>
      <c r="C3312" s="1400" t="s">
        <v>4632</v>
      </c>
      <c r="D3312" s="1401"/>
      <c r="E3312" s="1401"/>
      <c r="F3312" s="1401"/>
      <c r="G3312" s="1401"/>
      <c r="H3312" s="1401"/>
      <c r="I3312" s="1401"/>
      <c r="J3312" s="1401"/>
      <c r="K3312" s="1401"/>
      <c r="L3312" s="1401"/>
      <c r="M3312" s="1401"/>
      <c r="N3312" s="1401"/>
      <c r="O3312" s="1402"/>
      <c r="P3312" s="249"/>
    </row>
    <row r="3313" spans="2:16">
      <c r="B3313" s="204"/>
      <c r="C3313" s="1387"/>
      <c r="D3313" s="1388"/>
      <c r="E3313" s="1388"/>
      <c r="F3313" s="1388"/>
      <c r="G3313" s="1388"/>
      <c r="H3313" s="1388"/>
      <c r="I3313" s="1388"/>
      <c r="J3313" s="1388"/>
      <c r="K3313" s="1388"/>
      <c r="L3313" s="1388"/>
      <c r="M3313" s="1388"/>
      <c r="N3313" s="1388"/>
      <c r="O3313" s="1389"/>
      <c r="P3313" s="249"/>
    </row>
    <row r="3314" spans="2:16" ht="13.5" thickBot="1">
      <c r="B3314" s="204"/>
      <c r="C3314" s="1387"/>
      <c r="D3314" s="1388"/>
      <c r="E3314" s="1388"/>
      <c r="F3314" s="1388"/>
      <c r="G3314" s="1388"/>
      <c r="H3314" s="1388"/>
      <c r="I3314" s="1388"/>
      <c r="J3314" s="1388"/>
      <c r="K3314" s="1388"/>
      <c r="L3314" s="1388"/>
      <c r="M3314" s="1388"/>
      <c r="N3314" s="1388"/>
      <c r="O3314" s="1389"/>
      <c r="P3314" s="249"/>
    </row>
    <row r="3315" spans="2:16" ht="15">
      <c r="B3315" s="204"/>
      <c r="C3315" s="1418" t="s">
        <v>4578</v>
      </c>
      <c r="D3315" s="1419"/>
      <c r="E3315" s="1419"/>
      <c r="F3315" s="1419"/>
      <c r="G3315" s="1419"/>
      <c r="H3315" s="1419"/>
      <c r="I3315" s="1419"/>
      <c r="J3315" s="1419"/>
      <c r="K3315" s="251" t="s">
        <v>98</v>
      </c>
      <c r="L3315" s="251" t="s">
        <v>4503</v>
      </c>
      <c r="M3315" s="1419" t="s">
        <v>4633</v>
      </c>
      <c r="N3315" s="1419"/>
      <c r="O3315" s="252" t="s">
        <v>4630</v>
      </c>
      <c r="P3315" s="253"/>
    </row>
    <row r="3316" spans="2:16" ht="14.25">
      <c r="B3316" s="204"/>
      <c r="C3316" s="1405" t="s">
        <v>5416</v>
      </c>
      <c r="D3316" s="1406"/>
      <c r="E3316" s="1406"/>
      <c r="F3316" s="1406"/>
      <c r="G3316" s="1406"/>
      <c r="H3316" s="1406"/>
      <c r="I3316" s="1406"/>
      <c r="J3316" s="1407"/>
      <c r="K3316" s="312" t="s">
        <v>3</v>
      </c>
      <c r="L3316" s="265">
        <v>1.05</v>
      </c>
      <c r="M3316" s="1422">
        <v>65000</v>
      </c>
      <c r="N3316" s="1422"/>
      <c r="O3316" s="256">
        <f>+L3316*M3316</f>
        <v>68250</v>
      </c>
      <c r="P3316" s="257"/>
    </row>
    <row r="3317" spans="2:16" ht="14.25">
      <c r="B3317" s="204"/>
      <c r="C3317" s="1423" t="s">
        <v>4712</v>
      </c>
      <c r="D3317" s="1424"/>
      <c r="E3317" s="1424"/>
      <c r="F3317" s="1424"/>
      <c r="G3317" s="1424"/>
      <c r="H3317" s="1424"/>
      <c r="I3317" s="1424"/>
      <c r="J3317" s="1424"/>
      <c r="K3317" s="312" t="s">
        <v>7</v>
      </c>
      <c r="L3317" s="313">
        <v>8</v>
      </c>
      <c r="M3317" s="1422">
        <v>2150</v>
      </c>
      <c r="N3317" s="1422"/>
      <c r="O3317" s="256">
        <f t="shared" ref="O3317:O3319" si="20">+L3317*M3317</f>
        <v>17200</v>
      </c>
      <c r="P3317" s="257"/>
    </row>
    <row r="3318" spans="2:16" ht="14.25">
      <c r="B3318" s="204"/>
      <c r="C3318" s="1420" t="s">
        <v>4677</v>
      </c>
      <c r="D3318" s="1421"/>
      <c r="E3318" s="1421"/>
      <c r="F3318" s="1421"/>
      <c r="G3318" s="1421"/>
      <c r="H3318" s="1421"/>
      <c r="I3318" s="1421"/>
      <c r="J3318" s="1421"/>
      <c r="K3318" s="312" t="s">
        <v>480</v>
      </c>
      <c r="L3318" s="313">
        <v>12</v>
      </c>
      <c r="M3318" s="1425">
        <v>120</v>
      </c>
      <c r="N3318" s="1426"/>
      <c r="O3318" s="256">
        <f t="shared" si="20"/>
        <v>1440</v>
      </c>
      <c r="P3318" s="257"/>
    </row>
    <row r="3319" spans="2:16" ht="14.25">
      <c r="B3319" s="204"/>
      <c r="C3319" s="1423" t="s">
        <v>4713</v>
      </c>
      <c r="D3319" s="1424"/>
      <c r="E3319" s="1424"/>
      <c r="F3319" s="1424"/>
      <c r="G3319" s="1424"/>
      <c r="H3319" s="1424"/>
      <c r="I3319" s="1424"/>
      <c r="J3319" s="1424"/>
      <c r="K3319" s="312" t="s">
        <v>7</v>
      </c>
      <c r="L3319" s="313">
        <v>0.2</v>
      </c>
      <c r="M3319" s="1425">
        <v>7050</v>
      </c>
      <c r="N3319" s="1426"/>
      <c r="O3319" s="256">
        <f t="shared" si="20"/>
        <v>1410</v>
      </c>
      <c r="P3319" s="257"/>
    </row>
    <row r="3320" spans="2:16" ht="15.75" thickBot="1">
      <c r="B3320" s="204"/>
      <c r="C3320" s="1385" t="s">
        <v>4631</v>
      </c>
      <c r="D3320" s="1386"/>
      <c r="E3320" s="1386"/>
      <c r="F3320" s="1386"/>
      <c r="G3320" s="1386"/>
      <c r="H3320" s="1386"/>
      <c r="I3320" s="1386"/>
      <c r="J3320" s="1386"/>
      <c r="K3320" s="1386"/>
      <c r="L3320" s="1386"/>
      <c r="M3320" s="1386"/>
      <c r="N3320" s="1386"/>
      <c r="O3320" s="267">
        <f>ROUND(SUM(O3316:O3319),2)</f>
        <v>88300</v>
      </c>
      <c r="P3320" s="257"/>
    </row>
    <row r="3321" spans="2:16">
      <c r="B3321" s="204"/>
      <c r="C3321" s="1387" t="s">
        <v>4634</v>
      </c>
      <c r="D3321" s="1388"/>
      <c r="E3321" s="1388"/>
      <c r="F3321" s="1388"/>
      <c r="G3321" s="1388"/>
      <c r="H3321" s="1388"/>
      <c r="I3321" s="1388"/>
      <c r="J3321" s="1388"/>
      <c r="K3321" s="1388"/>
      <c r="L3321" s="1388"/>
      <c r="M3321" s="1388"/>
      <c r="N3321" s="1388"/>
      <c r="O3321" s="1389"/>
      <c r="P3321" s="249"/>
    </row>
    <row r="3322" spans="2:16">
      <c r="B3322" s="204"/>
      <c r="C3322" s="1387"/>
      <c r="D3322" s="1388"/>
      <c r="E3322" s="1388"/>
      <c r="F3322" s="1388"/>
      <c r="G3322" s="1388"/>
      <c r="H3322" s="1388"/>
      <c r="I3322" s="1388"/>
      <c r="J3322" s="1388"/>
      <c r="K3322" s="1388"/>
      <c r="L3322" s="1388"/>
      <c r="M3322" s="1388"/>
      <c r="N3322" s="1388"/>
      <c r="O3322" s="1389"/>
      <c r="P3322" s="249"/>
    </row>
    <row r="3323" spans="2:16" ht="13.5" thickBot="1">
      <c r="B3323" s="204"/>
      <c r="C3323" s="1390"/>
      <c r="D3323" s="1391"/>
      <c r="E3323" s="1391"/>
      <c r="F3323" s="1391"/>
      <c r="G3323" s="1391"/>
      <c r="H3323" s="1391"/>
      <c r="I3323" s="1391"/>
      <c r="J3323" s="1391"/>
      <c r="K3323" s="1391"/>
      <c r="L3323" s="1391"/>
      <c r="M3323" s="1391"/>
      <c r="N3323" s="1391"/>
      <c r="O3323" s="1392"/>
      <c r="P3323" s="249"/>
    </row>
    <row r="3324" spans="2:16" ht="17.25">
      <c r="B3324" s="204"/>
      <c r="C3324" s="1393" t="s">
        <v>4635</v>
      </c>
      <c r="D3324" s="1394"/>
      <c r="E3324" s="1394"/>
      <c r="F3324" s="1394"/>
      <c r="G3324" s="1394"/>
      <c r="H3324" s="1394"/>
      <c r="I3324" s="1395"/>
      <c r="J3324" s="251" t="s">
        <v>4636</v>
      </c>
      <c r="K3324" s="263" t="s">
        <v>4506</v>
      </c>
      <c r="L3324" s="269" t="s">
        <v>4637</v>
      </c>
      <c r="M3324" s="1396" t="s">
        <v>4248</v>
      </c>
      <c r="N3324" s="1395"/>
      <c r="O3324" s="252" t="s">
        <v>4630</v>
      </c>
      <c r="P3324" s="253"/>
    </row>
    <row r="3325" spans="2:16" ht="15" thickBot="1">
      <c r="B3325" s="204"/>
      <c r="C3325" s="1397"/>
      <c r="D3325" s="1398"/>
      <c r="E3325" s="1398"/>
      <c r="F3325" s="1398"/>
      <c r="G3325" s="1398"/>
      <c r="H3325" s="1398"/>
      <c r="I3325" s="1399"/>
      <c r="J3325" s="270"/>
      <c r="K3325" s="271"/>
      <c r="L3325" s="270"/>
      <c r="M3325" s="1368"/>
      <c r="N3325" s="1369"/>
      <c r="O3325" s="256">
        <f>+K3325*L3325*M3325</f>
        <v>0</v>
      </c>
      <c r="P3325" s="257"/>
    </row>
    <row r="3326" spans="2:16" ht="15" thickBot="1">
      <c r="B3326" s="204"/>
      <c r="C3326" s="1397"/>
      <c r="D3326" s="1398"/>
      <c r="E3326" s="1398"/>
      <c r="F3326" s="1398"/>
      <c r="G3326" s="1398"/>
      <c r="H3326" s="1398"/>
      <c r="I3326" s="1399"/>
      <c r="J3326" s="322"/>
      <c r="K3326" s="271"/>
      <c r="L3326" s="270"/>
      <c r="M3326" s="1368"/>
      <c r="N3326" s="1369"/>
      <c r="O3326" s="256"/>
      <c r="P3326" s="257"/>
    </row>
    <row r="3327" spans="2:16" ht="15.75" thickBot="1">
      <c r="B3327" s="204"/>
      <c r="C3327" s="1370" t="s">
        <v>4631</v>
      </c>
      <c r="D3327" s="1371"/>
      <c r="E3327" s="1371"/>
      <c r="F3327" s="1371"/>
      <c r="G3327" s="1371"/>
      <c r="H3327" s="1371"/>
      <c r="I3327" s="1371"/>
      <c r="J3327" s="1371"/>
      <c r="K3327" s="1371"/>
      <c r="L3327" s="1371"/>
      <c r="M3327" s="1371"/>
      <c r="N3327" s="1372"/>
      <c r="O3327" s="261">
        <f>+ROUND(O3325+O3326,2)</f>
        <v>0</v>
      </c>
      <c r="P3327" s="262"/>
    </row>
    <row r="3328" spans="2:16">
      <c r="B3328" s="204"/>
      <c r="C3328" s="1400" t="s">
        <v>4638</v>
      </c>
      <c r="D3328" s="1401"/>
      <c r="E3328" s="1401"/>
      <c r="F3328" s="1401"/>
      <c r="G3328" s="1401"/>
      <c r="H3328" s="1401"/>
      <c r="I3328" s="1401"/>
      <c r="J3328" s="1401"/>
      <c r="K3328" s="1401"/>
      <c r="L3328" s="1401"/>
      <c r="M3328" s="1401"/>
      <c r="N3328" s="1401"/>
      <c r="O3328" s="1402"/>
      <c r="P3328" s="249"/>
    </row>
    <row r="3329" spans="2:16">
      <c r="B3329" s="204"/>
      <c r="C3329" s="1387"/>
      <c r="D3329" s="1388"/>
      <c r="E3329" s="1388"/>
      <c r="F3329" s="1388"/>
      <c r="G3329" s="1388"/>
      <c r="H3329" s="1388"/>
      <c r="I3329" s="1388"/>
      <c r="J3329" s="1388"/>
      <c r="K3329" s="1388"/>
      <c r="L3329" s="1388"/>
      <c r="M3329" s="1388"/>
      <c r="N3329" s="1388"/>
      <c r="O3329" s="1389"/>
      <c r="P3329" s="249"/>
    </row>
    <row r="3330" spans="2:16" ht="13.5" thickBot="1">
      <c r="B3330" s="204"/>
      <c r="C3330" s="1390"/>
      <c r="D3330" s="1391"/>
      <c r="E3330" s="1391"/>
      <c r="F3330" s="1391"/>
      <c r="G3330" s="1391"/>
      <c r="H3330" s="1391"/>
      <c r="I3330" s="1391"/>
      <c r="J3330" s="1391"/>
      <c r="K3330" s="1391"/>
      <c r="L3330" s="1391"/>
      <c r="M3330" s="1391"/>
      <c r="N3330" s="1391"/>
      <c r="O3330" s="1392"/>
      <c r="P3330" s="249"/>
    </row>
    <row r="3331" spans="2:16" ht="30">
      <c r="B3331" s="204"/>
      <c r="C3331" s="1393" t="s">
        <v>4639</v>
      </c>
      <c r="D3331" s="1394"/>
      <c r="E3331" s="1394"/>
      <c r="F3331" s="1394"/>
      <c r="G3331" s="1394"/>
      <c r="H3331" s="1394"/>
      <c r="I3331" s="1395"/>
      <c r="J3331" s="251" t="s">
        <v>4510</v>
      </c>
      <c r="K3331" s="324" t="s">
        <v>65</v>
      </c>
      <c r="L3331" s="276" t="s">
        <v>4512</v>
      </c>
      <c r="M3331" s="1403" t="s">
        <v>4496</v>
      </c>
      <c r="N3331" s="1404"/>
      <c r="O3331" s="278" t="s">
        <v>4630</v>
      </c>
      <c r="P3331" s="279"/>
    </row>
    <row r="3332" spans="2:16" ht="14.25">
      <c r="B3332" s="204"/>
      <c r="C3332" s="1405" t="str">
        <f>+'BASE M.O.'!D16</f>
        <v>Cuadrilla tipo 1(1 oficial + 1 ayudante)</v>
      </c>
      <c r="D3332" s="1406"/>
      <c r="E3332" s="1406"/>
      <c r="F3332" s="1406"/>
      <c r="G3332" s="1406"/>
      <c r="H3332" s="1406"/>
      <c r="I3332" s="1407"/>
      <c r="J3332" s="280">
        <f>+'BASE M.O.'!E16</f>
        <v>125667.5</v>
      </c>
      <c r="K3332" s="280">
        <f>+'BASE M.O.'!F16</f>
        <v>2.3094184916435125</v>
      </c>
      <c r="L3332" s="280">
        <f>+'BASE M.O.'!G16</f>
        <v>290219</v>
      </c>
      <c r="M3332" s="1408">
        <v>9</v>
      </c>
      <c r="N3332" s="1409"/>
      <c r="O3332" s="309">
        <f>+L3332/M3332</f>
        <v>32246.555555555555</v>
      </c>
      <c r="P3332" s="282"/>
    </row>
    <row r="3333" spans="2:16" ht="14.25">
      <c r="B3333" s="204"/>
      <c r="C3333" s="1405"/>
      <c r="D3333" s="1406"/>
      <c r="E3333" s="1406"/>
      <c r="F3333" s="1406"/>
      <c r="G3333" s="1406"/>
      <c r="H3333" s="1406"/>
      <c r="I3333" s="1407"/>
      <c r="J3333" s="280"/>
      <c r="K3333" s="287"/>
      <c r="L3333" s="280"/>
      <c r="M3333" s="1408"/>
      <c r="N3333" s="1409"/>
      <c r="O3333" s="309"/>
      <c r="P3333" s="282"/>
    </row>
    <row r="3334" spans="2:16" ht="14.25">
      <c r="B3334" s="204"/>
      <c r="C3334" s="1405"/>
      <c r="D3334" s="1406"/>
      <c r="E3334" s="1406"/>
      <c r="F3334" s="1406"/>
      <c r="G3334" s="1406"/>
      <c r="H3334" s="1406"/>
      <c r="I3334" s="1407"/>
      <c r="J3334" s="280">
        <f>+'BASE M.O.'!E5528</f>
        <v>0</v>
      </c>
      <c r="K3334" s="311"/>
      <c r="L3334" s="281">
        <f>+'BASE M.O.'!G5528</f>
        <v>0</v>
      </c>
      <c r="M3334" s="1410"/>
      <c r="N3334" s="1411"/>
      <c r="O3334" s="309"/>
      <c r="P3334" s="282"/>
    </row>
    <row r="3335" spans="2:16" ht="15" thickBot="1">
      <c r="B3335" s="204"/>
      <c r="C3335" s="1365"/>
      <c r="D3335" s="1366"/>
      <c r="E3335" s="1366"/>
      <c r="F3335" s="1366"/>
      <c r="G3335" s="1366"/>
      <c r="H3335" s="1366"/>
      <c r="I3335" s="1367"/>
      <c r="J3335" s="272"/>
      <c r="K3335" s="273"/>
      <c r="L3335" s="272"/>
      <c r="M3335" s="1368"/>
      <c r="N3335" s="1369"/>
      <c r="O3335" s="274"/>
      <c r="P3335" s="257"/>
    </row>
    <row r="3336" spans="2:16" ht="15.75" thickBot="1">
      <c r="B3336" s="204"/>
      <c r="C3336" s="1370" t="s">
        <v>4631</v>
      </c>
      <c r="D3336" s="1371"/>
      <c r="E3336" s="1371"/>
      <c r="F3336" s="1371"/>
      <c r="G3336" s="1371"/>
      <c r="H3336" s="1371"/>
      <c r="I3336" s="1371"/>
      <c r="J3336" s="1371"/>
      <c r="K3336" s="1371"/>
      <c r="L3336" s="1371"/>
      <c r="M3336" s="1371"/>
      <c r="N3336" s="1372"/>
      <c r="O3336" s="268">
        <f>ROUND(SUM(O3332:O3335),2)</f>
        <v>32246.560000000001</v>
      </c>
      <c r="P3336" s="257"/>
    </row>
    <row r="3337" spans="2:16" ht="15" thickBot="1">
      <c r="B3337" s="204"/>
      <c r="C3337" s="243"/>
      <c r="D3337" s="212"/>
      <c r="E3337" s="212"/>
      <c r="F3337" s="212"/>
      <c r="G3337" s="212"/>
      <c r="H3337" s="212"/>
      <c r="I3337" s="212"/>
      <c r="J3337" s="212"/>
      <c r="K3337" s="212"/>
      <c r="L3337" s="212"/>
      <c r="M3337" s="212"/>
      <c r="N3337" s="212"/>
      <c r="O3337" s="244"/>
      <c r="P3337" s="205"/>
    </row>
    <row r="3338" spans="2:16" ht="15.75" thickBot="1">
      <c r="B3338" s="204"/>
      <c r="C3338" s="1373" t="s">
        <v>4640</v>
      </c>
      <c r="D3338" s="1374"/>
      <c r="E3338" s="1374"/>
      <c r="F3338" s="1374"/>
      <c r="G3338" s="1374"/>
      <c r="H3338" s="1374"/>
      <c r="I3338" s="1374"/>
      <c r="J3338" s="1374"/>
      <c r="K3338" s="1374"/>
      <c r="L3338" s="1374"/>
      <c r="M3338" s="1374"/>
      <c r="N3338" s="1375"/>
      <c r="O3338" s="283">
        <f>+ROUND(O3336+O3327+O3320+O3311,2)</f>
        <v>122158.89</v>
      </c>
      <c r="P3338" s="284"/>
    </row>
    <row r="3339" spans="2:16" ht="14.45" customHeight="1">
      <c r="B3339" s="204"/>
      <c r="C3339" s="1376" t="s">
        <v>5351</v>
      </c>
      <c r="D3339" s="1377"/>
      <c r="E3339" s="1377"/>
      <c r="F3339" s="1377"/>
      <c r="G3339" s="1377"/>
      <c r="H3339" s="1377"/>
      <c r="I3339" s="1377"/>
      <c r="J3339" s="1377"/>
      <c r="K3339" s="1377"/>
      <c r="L3339" s="1377"/>
      <c r="M3339" s="1377"/>
      <c r="N3339" s="1377"/>
      <c r="O3339" s="1378"/>
      <c r="P3339" s="284"/>
    </row>
    <row r="3340" spans="2:16" ht="14.45" customHeight="1">
      <c r="B3340" s="204"/>
      <c r="C3340" s="1379"/>
      <c r="D3340" s="1380"/>
      <c r="E3340" s="1380"/>
      <c r="F3340" s="1380"/>
      <c r="G3340" s="1380"/>
      <c r="H3340" s="1380"/>
      <c r="I3340" s="1380"/>
      <c r="J3340" s="1380"/>
      <c r="K3340" s="1380"/>
      <c r="L3340" s="1380"/>
      <c r="M3340" s="1380"/>
      <c r="N3340" s="1380"/>
      <c r="O3340" s="1381"/>
      <c r="P3340" s="284"/>
    </row>
    <row r="3341" spans="2:16" ht="14.45" customHeight="1">
      <c r="B3341" s="204"/>
      <c r="C3341" s="1379"/>
      <c r="D3341" s="1380"/>
      <c r="E3341" s="1380"/>
      <c r="F3341" s="1380"/>
      <c r="G3341" s="1380"/>
      <c r="H3341" s="1380"/>
      <c r="I3341" s="1380"/>
      <c r="J3341" s="1380"/>
      <c r="K3341" s="1380"/>
      <c r="L3341" s="1380"/>
      <c r="M3341" s="1380"/>
      <c r="N3341" s="1380"/>
      <c r="O3341" s="1381"/>
      <c r="P3341" s="284"/>
    </row>
    <row r="3342" spans="2:16" ht="14.45" customHeight="1" thickBot="1">
      <c r="B3342" s="204"/>
      <c r="C3342" s="1382"/>
      <c r="D3342" s="1383"/>
      <c r="E3342" s="1383"/>
      <c r="F3342" s="1383"/>
      <c r="G3342" s="1383"/>
      <c r="H3342" s="1383"/>
      <c r="I3342" s="1383"/>
      <c r="J3342" s="1383"/>
      <c r="K3342" s="1383"/>
      <c r="L3342" s="1383"/>
      <c r="M3342" s="1383"/>
      <c r="N3342" s="1383"/>
      <c r="O3342" s="1384"/>
      <c r="P3342" s="284"/>
    </row>
    <row r="3343" spans="2:16" ht="13.5" thickBot="1">
      <c r="B3343" s="305"/>
      <c r="C3343" s="306"/>
      <c r="D3343" s="306"/>
      <c r="E3343" s="306"/>
      <c r="F3343" s="306"/>
      <c r="G3343" s="306"/>
      <c r="H3343" s="306"/>
      <c r="I3343" s="306"/>
      <c r="J3343" s="306"/>
      <c r="K3343" s="306"/>
      <c r="L3343" s="306"/>
      <c r="M3343" s="306"/>
      <c r="N3343" s="306"/>
      <c r="O3343" s="306"/>
      <c r="P3343" s="307"/>
    </row>
    <row r="3344" spans="2:16" ht="13.5" thickTop="1"/>
    <row r="3345" spans="2:16" ht="13.5" thickBot="1"/>
    <row r="3346" spans="2:16" ht="13.5" thickTop="1">
      <c r="B3346" s="201"/>
      <c r="C3346" s="202"/>
      <c r="D3346" s="202"/>
      <c r="E3346" s="202"/>
      <c r="F3346" s="202"/>
      <c r="G3346" s="202"/>
      <c r="H3346" s="202"/>
      <c r="I3346" s="202"/>
      <c r="J3346" s="202"/>
      <c r="K3346" s="202"/>
      <c r="L3346" s="202"/>
      <c r="M3346" s="202"/>
      <c r="N3346" s="202"/>
      <c r="O3346" s="202"/>
      <c r="P3346" s="203"/>
    </row>
    <row r="3347" spans="2:16" ht="15" thickBot="1">
      <c r="B3347" s="204"/>
      <c r="C3347" s="212"/>
      <c r="D3347" s="212"/>
      <c r="E3347" s="212"/>
      <c r="F3347" s="212"/>
      <c r="G3347" s="212"/>
      <c r="H3347" s="212"/>
      <c r="I3347" s="212"/>
      <c r="J3347" s="212"/>
      <c r="K3347" s="212"/>
      <c r="L3347" s="212"/>
      <c r="M3347" s="212"/>
      <c r="N3347" s="212"/>
      <c r="O3347" s="212"/>
      <c r="P3347" s="205"/>
    </row>
    <row r="3348" spans="2:16" ht="14.45" customHeight="1">
      <c r="B3348" s="204"/>
      <c r="C3348" s="1469" t="str">
        <f>+credenciales!$B$36</f>
        <v xml:space="preserve">ANÁLISIS DE PRECIOS UNITARIOS </v>
      </c>
      <c r="D3348" s="1470"/>
      <c r="E3348" s="1470"/>
      <c r="F3348" s="1470"/>
      <c r="G3348" s="1470"/>
      <c r="H3348" s="1470"/>
      <c r="I3348" s="1470"/>
      <c r="J3348" s="1470"/>
      <c r="K3348" s="1471"/>
      <c r="L3348" s="1478"/>
      <c r="M3348" s="1479"/>
      <c r="N3348" s="1479"/>
      <c r="O3348" s="1480"/>
      <c r="P3348" s="214"/>
    </row>
    <row r="3349" spans="2:16" ht="14.45" customHeight="1">
      <c r="B3349" s="204"/>
      <c r="C3349" s="1472"/>
      <c r="D3349" s="1473"/>
      <c r="E3349" s="1473"/>
      <c r="F3349" s="1473"/>
      <c r="G3349" s="1473"/>
      <c r="H3349" s="1473"/>
      <c r="I3349" s="1473"/>
      <c r="J3349" s="1473"/>
      <c r="K3349" s="1474"/>
      <c r="L3349" s="1481"/>
      <c r="M3349" s="1482"/>
      <c r="N3349" s="1482"/>
      <c r="O3349" s="1483"/>
      <c r="P3349" s="214"/>
    </row>
    <row r="3350" spans="2:16" ht="14.45" customHeight="1">
      <c r="B3350" s="204"/>
      <c r="C3350" s="1472"/>
      <c r="D3350" s="1473"/>
      <c r="E3350" s="1473"/>
      <c r="F3350" s="1473"/>
      <c r="G3350" s="1473"/>
      <c r="H3350" s="1473"/>
      <c r="I3350" s="1473"/>
      <c r="J3350" s="1473"/>
      <c r="K3350" s="1474"/>
      <c r="L3350" s="1484" t="s">
        <v>4615</v>
      </c>
      <c r="M3350" s="1486"/>
      <c r="N3350" s="1487"/>
      <c r="O3350" s="1488"/>
      <c r="P3350" s="214"/>
    </row>
    <row r="3351" spans="2:16" ht="14.45" customHeight="1">
      <c r="B3351" s="204"/>
      <c r="C3351" s="1472"/>
      <c r="D3351" s="1473"/>
      <c r="E3351" s="1473"/>
      <c r="F3351" s="1473"/>
      <c r="G3351" s="1473"/>
      <c r="H3351" s="1473"/>
      <c r="I3351" s="1473"/>
      <c r="J3351" s="1473"/>
      <c r="K3351" s="1474"/>
      <c r="L3351" s="1485"/>
      <c r="M3351" s="1489"/>
      <c r="N3351" s="1490"/>
      <c r="O3351" s="1491"/>
      <c r="P3351" s="216"/>
    </row>
    <row r="3352" spans="2:16" ht="13.9" customHeight="1">
      <c r="B3352" s="204"/>
      <c r="C3352" s="1472"/>
      <c r="D3352" s="1473"/>
      <c r="E3352" s="1473"/>
      <c r="F3352" s="1473"/>
      <c r="G3352" s="1473"/>
      <c r="H3352" s="1473"/>
      <c r="I3352" s="1473"/>
      <c r="J3352" s="1473"/>
      <c r="K3352" s="1474"/>
      <c r="L3352" s="1484" t="s">
        <v>4617</v>
      </c>
      <c r="M3352" s="1484">
        <v>1</v>
      </c>
      <c r="N3352" s="1484" t="s">
        <v>4618</v>
      </c>
      <c r="O3352" s="1493">
        <v>1</v>
      </c>
      <c r="P3352" s="214"/>
    </row>
    <row r="3353" spans="2:16" ht="13.9" customHeight="1">
      <c r="B3353" s="204"/>
      <c r="C3353" s="1472"/>
      <c r="D3353" s="1473"/>
      <c r="E3353" s="1473"/>
      <c r="F3353" s="1473"/>
      <c r="G3353" s="1473"/>
      <c r="H3353" s="1473"/>
      <c r="I3353" s="1473"/>
      <c r="J3353" s="1473"/>
      <c r="K3353" s="1474"/>
      <c r="L3353" s="1492"/>
      <c r="M3353" s="1492"/>
      <c r="N3353" s="1492"/>
      <c r="O3353" s="1494"/>
      <c r="P3353" s="214"/>
    </row>
    <row r="3354" spans="2:16" ht="14.45" customHeight="1">
      <c r="B3354" s="204"/>
      <c r="C3354" s="1475"/>
      <c r="D3354" s="1476"/>
      <c r="E3354" s="1476"/>
      <c r="F3354" s="1476"/>
      <c r="G3354" s="1476"/>
      <c r="H3354" s="1476"/>
      <c r="I3354" s="1476"/>
      <c r="J3354" s="1476"/>
      <c r="K3354" s="1477"/>
      <c r="L3354" s="1492"/>
      <c r="M3354" s="1492"/>
      <c r="N3354" s="1492"/>
      <c r="O3354" s="1494"/>
      <c r="P3354" s="214"/>
    </row>
    <row r="3355" spans="2:16" ht="15.75" thickBot="1">
      <c r="B3355" s="204"/>
      <c r="C3355" s="217"/>
      <c r="D3355" s="218"/>
      <c r="E3355" s="218"/>
      <c r="F3355" s="218"/>
      <c r="G3355" s="218"/>
      <c r="H3355" s="218"/>
      <c r="I3355" s="218"/>
      <c r="J3355" s="218"/>
      <c r="K3355" s="218"/>
      <c r="L3355" s="218"/>
      <c r="M3355" s="219"/>
      <c r="N3355" s="219"/>
      <c r="O3355" s="220"/>
      <c r="P3355" s="221"/>
    </row>
    <row r="3356" spans="2:16" ht="15">
      <c r="B3356" s="204"/>
      <c r="C3356" s="222"/>
      <c r="D3356" s="213"/>
      <c r="E3356" s="213"/>
      <c r="F3356" s="213"/>
      <c r="G3356" s="213"/>
      <c r="H3356" s="213"/>
      <c r="I3356" s="213"/>
      <c r="J3356" s="213"/>
      <c r="K3356" s="213"/>
      <c r="L3356" s="223" t="s">
        <v>4620</v>
      </c>
      <c r="M3356" s="224" t="s">
        <v>4621</v>
      </c>
      <c r="N3356" s="224" t="s">
        <v>4622</v>
      </c>
      <c r="O3356" s="225" t="s">
        <v>4623</v>
      </c>
      <c r="P3356" s="216"/>
    </row>
    <row r="3357" spans="2:16" ht="15">
      <c r="B3357" s="204"/>
      <c r="C3357" s="226"/>
      <c r="D3357" s="215"/>
      <c r="E3357" s="215"/>
      <c r="F3357" s="215"/>
      <c r="G3357" s="215"/>
      <c r="H3357" s="215"/>
      <c r="I3357" s="215"/>
      <c r="J3357" s="215"/>
      <c r="K3357" s="215"/>
      <c r="L3357" s="227"/>
      <c r="M3357" s="228"/>
      <c r="N3357" s="228"/>
      <c r="O3357" s="228"/>
      <c r="P3357" s="230"/>
    </row>
    <row r="3358" spans="2:16" ht="15">
      <c r="B3358" s="204"/>
      <c r="C3358" s="1427" t="s">
        <v>4624</v>
      </c>
      <c r="D3358" s="1428"/>
      <c r="E3358" s="1428"/>
      <c r="F3358" s="1428"/>
      <c r="G3358" s="215" t="s">
        <v>4660</v>
      </c>
      <c r="H3358" s="215"/>
      <c r="I3358" s="215" t="s">
        <v>4625</v>
      </c>
      <c r="J3358" s="212"/>
      <c r="K3358" s="215"/>
      <c r="L3358" s="227"/>
      <c r="M3358" s="212"/>
      <c r="N3358" s="212"/>
      <c r="O3358" s="231"/>
      <c r="P3358" s="230"/>
    </row>
    <row r="3359" spans="2:16" ht="15">
      <c r="B3359" s="204"/>
      <c r="C3359" s="232"/>
      <c r="D3359" s="233"/>
      <c r="E3359" s="233"/>
      <c r="F3359" s="233"/>
      <c r="G3359" s="233"/>
      <c r="H3359" s="233"/>
      <c r="I3359" s="233"/>
      <c r="J3359" s="233"/>
      <c r="K3359" s="233"/>
      <c r="L3359" s="233"/>
      <c r="M3359" s="233"/>
      <c r="N3359" s="233"/>
      <c r="O3359" s="234"/>
      <c r="P3359" s="235"/>
    </row>
    <row r="3360" spans="2:16" ht="15" thickBot="1">
      <c r="B3360" s="204"/>
      <c r="C3360" s="236"/>
      <c r="D3360" s="237"/>
      <c r="E3360" s="237"/>
      <c r="F3360" s="237"/>
      <c r="G3360" s="237"/>
      <c r="H3360" s="237"/>
      <c r="I3360" s="237"/>
      <c r="J3360" s="237"/>
      <c r="K3360" s="237"/>
      <c r="L3360" s="237"/>
      <c r="M3360" s="237"/>
      <c r="N3360" s="237"/>
      <c r="O3360" s="238"/>
      <c r="P3360" s="205"/>
    </row>
    <row r="3361" spans="2:16" ht="15" thickBot="1">
      <c r="B3361" s="204"/>
      <c r="C3361" s="239"/>
      <c r="D3361" s="240"/>
      <c r="E3361" s="240"/>
      <c r="F3361" s="240"/>
      <c r="G3361" s="240"/>
      <c r="H3361" s="240"/>
      <c r="I3361" s="212"/>
      <c r="J3361" s="212"/>
      <c r="K3361" s="240"/>
      <c r="L3361" s="240"/>
      <c r="M3361" s="240"/>
      <c r="N3361" s="240"/>
      <c r="O3361" s="241"/>
      <c r="P3361" s="205"/>
    </row>
    <row r="3362" spans="2:16" ht="15">
      <c r="B3362" s="204"/>
      <c r="C3362" s="1429" t="s">
        <v>4626</v>
      </c>
      <c r="D3362" s="1430"/>
      <c r="E3362" s="1430"/>
      <c r="F3362" s="1430"/>
      <c r="G3362" s="1430"/>
      <c r="H3362" s="1430"/>
      <c r="I3362" s="1430"/>
      <c r="J3362" s="1430"/>
      <c r="K3362" s="1430"/>
      <c r="L3362" s="1430"/>
      <c r="M3362" s="1430"/>
      <c r="N3362" s="1430"/>
      <c r="O3362" s="1431"/>
      <c r="P3362" s="242"/>
    </row>
    <row r="3363" spans="2:16" ht="15" thickBot="1">
      <c r="B3363" s="204"/>
      <c r="C3363" s="243"/>
      <c r="D3363" s="212"/>
      <c r="E3363" s="212"/>
      <c r="F3363" s="212"/>
      <c r="G3363" s="212"/>
      <c r="H3363" s="212"/>
      <c r="I3363" s="212"/>
      <c r="J3363" s="212"/>
      <c r="K3363" s="212"/>
      <c r="L3363" s="212"/>
      <c r="M3363" s="212"/>
      <c r="N3363" s="212"/>
      <c r="O3363" s="244"/>
      <c r="P3363" s="205"/>
    </row>
    <row r="3364" spans="2:16" ht="15">
      <c r="B3364" s="204"/>
      <c r="C3364" s="245" t="s">
        <v>4577</v>
      </c>
      <c r="D3364" s="1432" t="s">
        <v>4578</v>
      </c>
      <c r="E3364" s="1433"/>
      <c r="F3364" s="1433"/>
      <c r="G3364" s="1433"/>
      <c r="H3364" s="1433"/>
      <c r="I3364" s="1433"/>
      <c r="J3364" s="1433"/>
      <c r="K3364" s="1433"/>
      <c r="L3364" s="1434"/>
      <c r="M3364" s="1435" t="s">
        <v>98</v>
      </c>
      <c r="N3364" s="1436"/>
      <c r="O3364" s="245" t="s">
        <v>4503</v>
      </c>
      <c r="P3364" s="246"/>
    </row>
    <row r="3365" spans="2:16" ht="15" thickBot="1">
      <c r="B3365" s="204"/>
      <c r="C3365" s="308">
        <f>+'presupuesto   comfanorte'!B59</f>
        <v>4.13</v>
      </c>
      <c r="D3365" s="1437" t="str">
        <f>+'presupuesto   comfanorte'!C59</f>
        <v>ENCHAPE  EN  TABLETA   DE  GRES  ESCALERAS</v>
      </c>
      <c r="E3365" s="1438"/>
      <c r="F3365" s="1438"/>
      <c r="G3365" s="1438"/>
      <c r="H3365" s="1438"/>
      <c r="I3365" s="1438"/>
      <c r="J3365" s="1438"/>
      <c r="K3365" s="1438"/>
      <c r="L3365" s="1439"/>
      <c r="M3365" s="1628" t="str">
        <f>+'presupuesto   comfanorte'!D59</f>
        <v>M2</v>
      </c>
      <c r="N3365" s="1439"/>
      <c r="O3365" s="247" t="e">
        <f>+'presupuesto   comfanorte'!#REF!</f>
        <v>#REF!</v>
      </c>
      <c r="P3365" s="248"/>
    </row>
    <row r="3366" spans="2:16">
      <c r="B3366" s="204"/>
      <c r="C3366" s="1440" t="s">
        <v>4494</v>
      </c>
      <c r="D3366" s="1441"/>
      <c r="E3366" s="1441"/>
      <c r="F3366" s="1441"/>
      <c r="G3366" s="1441"/>
      <c r="H3366" s="1441"/>
      <c r="I3366" s="1441"/>
      <c r="J3366" s="1441"/>
      <c r="K3366" s="1441"/>
      <c r="L3366" s="1441"/>
      <c r="M3366" s="1441"/>
      <c r="N3366" s="1441"/>
      <c r="O3366" s="1442"/>
      <c r="P3366" s="249"/>
    </row>
    <row r="3367" spans="2:16">
      <c r="B3367" s="204"/>
      <c r="C3367" s="1443"/>
      <c r="D3367" s="1444"/>
      <c r="E3367" s="1444"/>
      <c r="F3367" s="1444"/>
      <c r="G3367" s="1444"/>
      <c r="H3367" s="1444"/>
      <c r="I3367" s="1444"/>
      <c r="J3367" s="1444"/>
      <c r="K3367" s="1444"/>
      <c r="L3367" s="1444"/>
      <c r="M3367" s="1444"/>
      <c r="N3367" s="1444"/>
      <c r="O3367" s="1445"/>
      <c r="P3367" s="249"/>
    </row>
    <row r="3368" spans="2:16" ht="13.5" thickBot="1">
      <c r="B3368" s="204"/>
      <c r="C3368" s="1446"/>
      <c r="D3368" s="1447"/>
      <c r="E3368" s="1447"/>
      <c r="F3368" s="1447"/>
      <c r="G3368" s="1447"/>
      <c r="H3368" s="1447"/>
      <c r="I3368" s="1447"/>
      <c r="J3368" s="1447"/>
      <c r="K3368" s="1447"/>
      <c r="L3368" s="1447"/>
      <c r="M3368" s="1447"/>
      <c r="N3368" s="1447"/>
      <c r="O3368" s="1448"/>
      <c r="P3368" s="249"/>
    </row>
    <row r="3369" spans="2:16" ht="15">
      <c r="B3369" s="204"/>
      <c r="C3369" s="1393" t="s">
        <v>4578</v>
      </c>
      <c r="D3369" s="1394"/>
      <c r="E3369" s="1394"/>
      <c r="F3369" s="1394"/>
      <c r="G3369" s="1395"/>
      <c r="H3369" s="1396" t="s">
        <v>4627</v>
      </c>
      <c r="I3369" s="1395"/>
      <c r="J3369" s="1396" t="s">
        <v>4628</v>
      </c>
      <c r="K3369" s="1395"/>
      <c r="L3369" s="251" t="s">
        <v>4629</v>
      </c>
      <c r="M3369" s="1396" t="s">
        <v>4496</v>
      </c>
      <c r="N3369" s="1395"/>
      <c r="O3369" s="252" t="s">
        <v>4630</v>
      </c>
      <c r="P3369" s="253"/>
    </row>
    <row r="3370" spans="2:16" ht="14.25">
      <c r="B3370" s="204"/>
      <c r="C3370" s="1397"/>
      <c r="D3370" s="1398"/>
      <c r="E3370" s="1398"/>
      <c r="F3370" s="1398"/>
      <c r="G3370" s="1399"/>
      <c r="H3370" s="1449"/>
      <c r="I3370" s="1399"/>
      <c r="J3370" s="1449"/>
      <c r="K3370" s="1399"/>
      <c r="L3370" s="255"/>
      <c r="M3370" s="1410"/>
      <c r="N3370" s="1451"/>
      <c r="O3370" s="256"/>
      <c r="P3370" s="257"/>
    </row>
    <row r="3371" spans="2:16" ht="14.25">
      <c r="B3371" s="204"/>
      <c r="C3371" s="1405"/>
      <c r="D3371" s="1406"/>
      <c r="E3371" s="1406"/>
      <c r="F3371" s="1406"/>
      <c r="G3371" s="1407"/>
      <c r="H3371" s="1450"/>
      <c r="I3371" s="1451"/>
      <c r="J3371" s="1452"/>
      <c r="K3371" s="1407"/>
      <c r="L3371" s="255">
        <f>+'BASE MAQ. Y EQ.'!E1364/8</f>
        <v>0</v>
      </c>
      <c r="M3371" s="1410"/>
      <c r="N3371" s="1451"/>
      <c r="O3371" s="256"/>
      <c r="P3371" s="257"/>
    </row>
    <row r="3372" spans="2:16" ht="14.25">
      <c r="B3372" s="204"/>
      <c r="C3372" s="1405"/>
      <c r="D3372" s="1406"/>
      <c r="E3372" s="1406"/>
      <c r="F3372" s="1406"/>
      <c r="G3372" s="1407"/>
      <c r="H3372" s="1450"/>
      <c r="I3372" s="1451"/>
      <c r="J3372" s="1452"/>
      <c r="K3372" s="1407"/>
      <c r="L3372" s="255"/>
      <c r="M3372" s="1450"/>
      <c r="N3372" s="1451"/>
      <c r="O3372" s="256"/>
      <c r="P3372" s="257"/>
    </row>
    <row r="3373" spans="2:16" ht="15" thickBot="1">
      <c r="B3373" s="204"/>
      <c r="C3373" s="1412" t="s">
        <v>4657</v>
      </c>
      <c r="D3373" s="1413"/>
      <c r="E3373" s="1413"/>
      <c r="F3373" s="1413"/>
      <c r="G3373" s="1414"/>
      <c r="H3373" s="1415"/>
      <c r="I3373" s="1414"/>
      <c r="J3373" s="1415"/>
      <c r="K3373" s="1414"/>
      <c r="L3373" s="260"/>
      <c r="M3373" s="1416">
        <v>0.05</v>
      </c>
      <c r="N3373" s="1417"/>
      <c r="O3373" s="256">
        <f>+M3373*O3399</f>
        <v>1813.8689999999999</v>
      </c>
      <c r="P3373" s="257"/>
    </row>
    <row r="3374" spans="2:16" ht="15.75" thickBot="1">
      <c r="B3374" s="204"/>
      <c r="C3374" s="1370" t="s">
        <v>4631</v>
      </c>
      <c r="D3374" s="1371"/>
      <c r="E3374" s="1371"/>
      <c r="F3374" s="1371"/>
      <c r="G3374" s="1371"/>
      <c r="H3374" s="1371"/>
      <c r="I3374" s="1371"/>
      <c r="J3374" s="1371"/>
      <c r="K3374" s="1371"/>
      <c r="L3374" s="1371"/>
      <c r="M3374" s="1371"/>
      <c r="N3374" s="1372"/>
      <c r="O3374" s="261">
        <f>+ROUND(O3370+O3373+O3371,2)</f>
        <v>1813.87</v>
      </c>
      <c r="P3374" s="262"/>
    </row>
    <row r="3375" spans="2:16">
      <c r="B3375" s="204"/>
      <c r="C3375" s="1400" t="s">
        <v>4632</v>
      </c>
      <c r="D3375" s="1401"/>
      <c r="E3375" s="1401"/>
      <c r="F3375" s="1401"/>
      <c r="G3375" s="1401"/>
      <c r="H3375" s="1401"/>
      <c r="I3375" s="1401"/>
      <c r="J3375" s="1401"/>
      <c r="K3375" s="1401"/>
      <c r="L3375" s="1401"/>
      <c r="M3375" s="1401"/>
      <c r="N3375" s="1401"/>
      <c r="O3375" s="1402"/>
      <c r="P3375" s="249"/>
    </row>
    <row r="3376" spans="2:16">
      <c r="B3376" s="204"/>
      <c r="C3376" s="1387"/>
      <c r="D3376" s="1388"/>
      <c r="E3376" s="1388"/>
      <c r="F3376" s="1388"/>
      <c r="G3376" s="1388"/>
      <c r="H3376" s="1388"/>
      <c r="I3376" s="1388"/>
      <c r="J3376" s="1388"/>
      <c r="K3376" s="1388"/>
      <c r="L3376" s="1388"/>
      <c r="M3376" s="1388"/>
      <c r="N3376" s="1388"/>
      <c r="O3376" s="1389"/>
      <c r="P3376" s="249"/>
    </row>
    <row r="3377" spans="2:16" ht="13.5" thickBot="1">
      <c r="B3377" s="204"/>
      <c r="C3377" s="1387"/>
      <c r="D3377" s="1388"/>
      <c r="E3377" s="1388"/>
      <c r="F3377" s="1388"/>
      <c r="G3377" s="1388"/>
      <c r="H3377" s="1388"/>
      <c r="I3377" s="1388"/>
      <c r="J3377" s="1388"/>
      <c r="K3377" s="1388"/>
      <c r="L3377" s="1388"/>
      <c r="M3377" s="1388"/>
      <c r="N3377" s="1388"/>
      <c r="O3377" s="1389"/>
      <c r="P3377" s="249"/>
    </row>
    <row r="3378" spans="2:16" ht="15">
      <c r="B3378" s="204"/>
      <c r="C3378" s="1418" t="s">
        <v>4578</v>
      </c>
      <c r="D3378" s="1419"/>
      <c r="E3378" s="1419"/>
      <c r="F3378" s="1419"/>
      <c r="G3378" s="1419"/>
      <c r="H3378" s="1419"/>
      <c r="I3378" s="1419"/>
      <c r="J3378" s="1419"/>
      <c r="K3378" s="251" t="s">
        <v>98</v>
      </c>
      <c r="L3378" s="251" t="s">
        <v>4503</v>
      </c>
      <c r="M3378" s="1419" t="s">
        <v>4633</v>
      </c>
      <c r="N3378" s="1419"/>
      <c r="O3378" s="252" t="s">
        <v>4630</v>
      </c>
      <c r="P3378" s="253"/>
    </row>
    <row r="3379" spans="2:16" ht="14.25">
      <c r="B3379" s="204"/>
      <c r="C3379" s="1405" t="s">
        <v>5135</v>
      </c>
      <c r="D3379" s="1406"/>
      <c r="E3379" s="1406"/>
      <c r="F3379" s="1406"/>
      <c r="G3379" s="1406"/>
      <c r="H3379" s="1406"/>
      <c r="I3379" s="1406"/>
      <c r="J3379" s="1407"/>
      <c r="K3379" s="312" t="s">
        <v>3</v>
      </c>
      <c r="L3379" s="265">
        <v>1.05</v>
      </c>
      <c r="M3379" s="1422">
        <v>42500</v>
      </c>
      <c r="N3379" s="1422"/>
      <c r="O3379" s="256">
        <f>+ROUND(L3379*M3379,2)</f>
        <v>44625</v>
      </c>
      <c r="P3379" s="257"/>
    </row>
    <row r="3380" spans="2:16" ht="14.25">
      <c r="B3380" s="204"/>
      <c r="C3380" s="1423" t="s">
        <v>4712</v>
      </c>
      <c r="D3380" s="1424"/>
      <c r="E3380" s="1424"/>
      <c r="F3380" s="1424"/>
      <c r="G3380" s="1424"/>
      <c r="H3380" s="1424"/>
      <c r="I3380" s="1424"/>
      <c r="J3380" s="1424"/>
      <c r="K3380" s="312" t="s">
        <v>7</v>
      </c>
      <c r="L3380" s="313">
        <v>10</v>
      </c>
      <c r="M3380" s="1422">
        <f>+M3255</f>
        <v>2150</v>
      </c>
      <c r="N3380" s="1422"/>
      <c r="O3380" s="256">
        <f>+ROUND(L3380*M3380,2)</f>
        <v>21500</v>
      </c>
      <c r="P3380" s="257"/>
    </row>
    <row r="3381" spans="2:16" ht="14.25">
      <c r="B3381" s="204"/>
      <c r="C3381" s="1420" t="s">
        <v>4677</v>
      </c>
      <c r="D3381" s="1421"/>
      <c r="E3381" s="1421"/>
      <c r="F3381" s="1421"/>
      <c r="G3381" s="1421"/>
      <c r="H3381" s="1421"/>
      <c r="I3381" s="1421"/>
      <c r="J3381" s="1421"/>
      <c r="K3381" s="312" t="s">
        <v>480</v>
      </c>
      <c r="L3381" s="313">
        <v>5</v>
      </c>
      <c r="M3381" s="1425">
        <v>120</v>
      </c>
      <c r="N3381" s="1426"/>
      <c r="O3381" s="256">
        <f>+ROUND(L3381*M3381,2)</f>
        <v>600</v>
      </c>
      <c r="P3381" s="257"/>
    </row>
    <row r="3382" spans="2:16" ht="14.25">
      <c r="B3382" s="204"/>
      <c r="C3382" s="1423" t="s">
        <v>4713</v>
      </c>
      <c r="D3382" s="1424"/>
      <c r="E3382" s="1424"/>
      <c r="F3382" s="1424"/>
      <c r="G3382" s="1424"/>
      <c r="H3382" s="1424"/>
      <c r="I3382" s="1424"/>
      <c r="J3382" s="1424"/>
      <c r="K3382" s="312" t="s">
        <v>7</v>
      </c>
      <c r="L3382" s="313">
        <v>0.1</v>
      </c>
      <c r="M3382" s="1425">
        <v>7050</v>
      </c>
      <c r="N3382" s="1426"/>
      <c r="O3382" s="256">
        <f>+ROUND(L3382*M3382,2)</f>
        <v>705</v>
      </c>
      <c r="P3382" s="257"/>
    </row>
    <row r="3383" spans="2:16" ht="15.75" thickBot="1">
      <c r="B3383" s="204"/>
      <c r="C3383" s="1385" t="s">
        <v>4631</v>
      </c>
      <c r="D3383" s="1386"/>
      <c r="E3383" s="1386"/>
      <c r="F3383" s="1386"/>
      <c r="G3383" s="1386"/>
      <c r="H3383" s="1386"/>
      <c r="I3383" s="1386"/>
      <c r="J3383" s="1386"/>
      <c r="K3383" s="1386"/>
      <c r="L3383" s="1386"/>
      <c r="M3383" s="1386"/>
      <c r="N3383" s="1386"/>
      <c r="O3383" s="267">
        <f>ROUND(SUM(O3379:O3382),2)</f>
        <v>67430</v>
      </c>
      <c r="P3383" s="257"/>
    </row>
    <row r="3384" spans="2:16">
      <c r="B3384" s="204"/>
      <c r="C3384" s="1387" t="s">
        <v>4634</v>
      </c>
      <c r="D3384" s="1388"/>
      <c r="E3384" s="1388"/>
      <c r="F3384" s="1388"/>
      <c r="G3384" s="1388"/>
      <c r="H3384" s="1388"/>
      <c r="I3384" s="1388"/>
      <c r="J3384" s="1388"/>
      <c r="K3384" s="1388"/>
      <c r="L3384" s="1388"/>
      <c r="M3384" s="1388"/>
      <c r="N3384" s="1388"/>
      <c r="O3384" s="1389"/>
      <c r="P3384" s="249"/>
    </row>
    <row r="3385" spans="2:16">
      <c r="B3385" s="204"/>
      <c r="C3385" s="1387"/>
      <c r="D3385" s="1388"/>
      <c r="E3385" s="1388"/>
      <c r="F3385" s="1388"/>
      <c r="G3385" s="1388"/>
      <c r="H3385" s="1388"/>
      <c r="I3385" s="1388"/>
      <c r="J3385" s="1388"/>
      <c r="K3385" s="1388"/>
      <c r="L3385" s="1388"/>
      <c r="M3385" s="1388"/>
      <c r="N3385" s="1388"/>
      <c r="O3385" s="1389"/>
      <c r="P3385" s="249"/>
    </row>
    <row r="3386" spans="2:16" ht="13.5" thickBot="1">
      <c r="B3386" s="204"/>
      <c r="C3386" s="1390"/>
      <c r="D3386" s="1391"/>
      <c r="E3386" s="1391"/>
      <c r="F3386" s="1391"/>
      <c r="G3386" s="1391"/>
      <c r="H3386" s="1391"/>
      <c r="I3386" s="1391"/>
      <c r="J3386" s="1391"/>
      <c r="K3386" s="1391"/>
      <c r="L3386" s="1391"/>
      <c r="M3386" s="1391"/>
      <c r="N3386" s="1391"/>
      <c r="O3386" s="1392"/>
      <c r="P3386" s="249"/>
    </row>
    <row r="3387" spans="2:16" ht="17.25">
      <c r="B3387" s="204"/>
      <c r="C3387" s="1393" t="s">
        <v>4635</v>
      </c>
      <c r="D3387" s="1394"/>
      <c r="E3387" s="1394"/>
      <c r="F3387" s="1394"/>
      <c r="G3387" s="1394"/>
      <c r="H3387" s="1394"/>
      <c r="I3387" s="1395"/>
      <c r="J3387" s="251" t="s">
        <v>4636</v>
      </c>
      <c r="K3387" s="263" t="s">
        <v>4506</v>
      </c>
      <c r="L3387" s="269" t="s">
        <v>4637</v>
      </c>
      <c r="M3387" s="1396" t="s">
        <v>4248</v>
      </c>
      <c r="N3387" s="1395"/>
      <c r="O3387" s="252" t="s">
        <v>4630</v>
      </c>
      <c r="P3387" s="253"/>
    </row>
    <row r="3388" spans="2:16" ht="15" thickBot="1">
      <c r="B3388" s="204"/>
      <c r="C3388" s="1397"/>
      <c r="D3388" s="1398"/>
      <c r="E3388" s="1398"/>
      <c r="F3388" s="1398"/>
      <c r="G3388" s="1398"/>
      <c r="H3388" s="1398"/>
      <c r="I3388" s="1399"/>
      <c r="J3388" s="270"/>
      <c r="K3388" s="271"/>
      <c r="L3388" s="270"/>
      <c r="M3388" s="1368"/>
      <c r="N3388" s="1369"/>
      <c r="O3388" s="256">
        <f>+K3388*L3388*M3388</f>
        <v>0</v>
      </c>
      <c r="P3388" s="257"/>
    </row>
    <row r="3389" spans="2:16" ht="15" thickBot="1">
      <c r="B3389" s="204"/>
      <c r="C3389" s="1397"/>
      <c r="D3389" s="1398"/>
      <c r="E3389" s="1398"/>
      <c r="F3389" s="1398"/>
      <c r="G3389" s="1398"/>
      <c r="H3389" s="1398"/>
      <c r="I3389" s="1399"/>
      <c r="J3389" s="322"/>
      <c r="K3389" s="271"/>
      <c r="L3389" s="270"/>
      <c r="M3389" s="1368"/>
      <c r="N3389" s="1369"/>
      <c r="O3389" s="256">
        <f>+K3389*L3389*M3389</f>
        <v>0</v>
      </c>
      <c r="P3389" s="257"/>
    </row>
    <row r="3390" spans="2:16" ht="15.75" thickBot="1">
      <c r="B3390" s="204"/>
      <c r="C3390" s="1370" t="s">
        <v>4631</v>
      </c>
      <c r="D3390" s="1371"/>
      <c r="E3390" s="1371"/>
      <c r="F3390" s="1371"/>
      <c r="G3390" s="1371"/>
      <c r="H3390" s="1371"/>
      <c r="I3390" s="1371"/>
      <c r="J3390" s="1371"/>
      <c r="K3390" s="1371"/>
      <c r="L3390" s="1371"/>
      <c r="M3390" s="1371"/>
      <c r="N3390" s="1372"/>
      <c r="O3390" s="261">
        <f>+ROUND(O3388+O3389,2)</f>
        <v>0</v>
      </c>
      <c r="P3390" s="262"/>
    </row>
    <row r="3391" spans="2:16">
      <c r="B3391" s="204"/>
      <c r="C3391" s="1400" t="s">
        <v>4638</v>
      </c>
      <c r="D3391" s="1401"/>
      <c r="E3391" s="1401"/>
      <c r="F3391" s="1401"/>
      <c r="G3391" s="1401"/>
      <c r="H3391" s="1401"/>
      <c r="I3391" s="1401"/>
      <c r="J3391" s="1401"/>
      <c r="K3391" s="1401"/>
      <c r="L3391" s="1401"/>
      <c r="M3391" s="1401"/>
      <c r="N3391" s="1401"/>
      <c r="O3391" s="1402"/>
      <c r="P3391" s="249"/>
    </row>
    <row r="3392" spans="2:16">
      <c r="B3392" s="204"/>
      <c r="C3392" s="1387"/>
      <c r="D3392" s="1388"/>
      <c r="E3392" s="1388"/>
      <c r="F3392" s="1388"/>
      <c r="G3392" s="1388"/>
      <c r="H3392" s="1388"/>
      <c r="I3392" s="1388"/>
      <c r="J3392" s="1388"/>
      <c r="K3392" s="1388"/>
      <c r="L3392" s="1388"/>
      <c r="M3392" s="1388"/>
      <c r="N3392" s="1388"/>
      <c r="O3392" s="1389"/>
      <c r="P3392" s="249"/>
    </row>
    <row r="3393" spans="2:16" ht="13.5" thickBot="1">
      <c r="B3393" s="204"/>
      <c r="C3393" s="1390"/>
      <c r="D3393" s="1391"/>
      <c r="E3393" s="1391"/>
      <c r="F3393" s="1391"/>
      <c r="G3393" s="1391"/>
      <c r="H3393" s="1391"/>
      <c r="I3393" s="1391"/>
      <c r="J3393" s="1391"/>
      <c r="K3393" s="1391"/>
      <c r="L3393" s="1391"/>
      <c r="M3393" s="1391"/>
      <c r="N3393" s="1391"/>
      <c r="O3393" s="1392"/>
      <c r="P3393" s="249"/>
    </row>
    <row r="3394" spans="2:16" ht="30">
      <c r="B3394" s="204"/>
      <c r="C3394" s="1393" t="s">
        <v>4639</v>
      </c>
      <c r="D3394" s="1394"/>
      <c r="E3394" s="1394"/>
      <c r="F3394" s="1394"/>
      <c r="G3394" s="1394"/>
      <c r="H3394" s="1394"/>
      <c r="I3394" s="1395"/>
      <c r="J3394" s="251" t="s">
        <v>4510</v>
      </c>
      <c r="K3394" s="324" t="s">
        <v>65</v>
      </c>
      <c r="L3394" s="276" t="s">
        <v>4512</v>
      </c>
      <c r="M3394" s="1403" t="s">
        <v>4496</v>
      </c>
      <c r="N3394" s="1404"/>
      <c r="O3394" s="278" t="s">
        <v>4630</v>
      </c>
      <c r="P3394" s="279"/>
    </row>
    <row r="3395" spans="2:16" ht="14.25">
      <c r="B3395" s="204"/>
      <c r="C3395" s="1405" t="str">
        <f>+'BASE M.O.'!D16</f>
        <v>Cuadrilla tipo 1(1 oficial + 1 ayudante)</v>
      </c>
      <c r="D3395" s="1406"/>
      <c r="E3395" s="1406"/>
      <c r="F3395" s="1406"/>
      <c r="G3395" s="1406"/>
      <c r="H3395" s="1406"/>
      <c r="I3395" s="1407"/>
      <c r="J3395" s="280">
        <f>+'BASE M.O.'!E16</f>
        <v>125667.5</v>
      </c>
      <c r="K3395" s="280">
        <f>+'BASE M.O.'!F16</f>
        <v>2.3094184916435125</v>
      </c>
      <c r="L3395" s="280">
        <f>+'BASE M.O.'!G16</f>
        <v>290219</v>
      </c>
      <c r="M3395" s="1408">
        <v>8</v>
      </c>
      <c r="N3395" s="1409"/>
      <c r="O3395" s="309">
        <f>+L3395/M3395</f>
        <v>36277.375</v>
      </c>
      <c r="P3395" s="282"/>
    </row>
    <row r="3396" spans="2:16" ht="14.25">
      <c r="B3396" s="204"/>
      <c r="C3396" s="1405"/>
      <c r="D3396" s="1406"/>
      <c r="E3396" s="1406"/>
      <c r="F3396" s="1406"/>
      <c r="G3396" s="1406"/>
      <c r="H3396" s="1406"/>
      <c r="I3396" s="1407"/>
      <c r="J3396" s="280"/>
      <c r="K3396" s="287"/>
      <c r="L3396" s="280"/>
      <c r="M3396" s="1408"/>
      <c r="N3396" s="1409"/>
      <c r="O3396" s="309"/>
      <c r="P3396" s="282"/>
    </row>
    <row r="3397" spans="2:16" ht="14.25">
      <c r="B3397" s="204"/>
      <c r="C3397" s="1405"/>
      <c r="D3397" s="1406"/>
      <c r="E3397" s="1406"/>
      <c r="F3397" s="1406"/>
      <c r="G3397" s="1406"/>
      <c r="H3397" s="1406"/>
      <c r="I3397" s="1407"/>
      <c r="J3397" s="280">
        <f>+'BASE M.O.'!E5522</f>
        <v>0</v>
      </c>
      <c r="K3397" s="311"/>
      <c r="L3397" s="281">
        <f>+'BASE M.O.'!G5522</f>
        <v>0</v>
      </c>
      <c r="M3397" s="1410"/>
      <c r="N3397" s="1411"/>
      <c r="O3397" s="309"/>
      <c r="P3397" s="282"/>
    </row>
    <row r="3398" spans="2:16" ht="15" thickBot="1">
      <c r="B3398" s="204"/>
      <c r="C3398" s="1365"/>
      <c r="D3398" s="1366"/>
      <c r="E3398" s="1366"/>
      <c r="F3398" s="1366"/>
      <c r="G3398" s="1366"/>
      <c r="H3398" s="1366"/>
      <c r="I3398" s="1367"/>
      <c r="J3398" s="272"/>
      <c r="K3398" s="273"/>
      <c r="L3398" s="272"/>
      <c r="M3398" s="1368"/>
      <c r="N3398" s="1369"/>
      <c r="O3398" s="274"/>
      <c r="P3398" s="257"/>
    </row>
    <row r="3399" spans="2:16" ht="15.75" thickBot="1">
      <c r="B3399" s="204"/>
      <c r="C3399" s="1370" t="s">
        <v>4631</v>
      </c>
      <c r="D3399" s="1371"/>
      <c r="E3399" s="1371"/>
      <c r="F3399" s="1371"/>
      <c r="G3399" s="1371"/>
      <c r="H3399" s="1371"/>
      <c r="I3399" s="1371"/>
      <c r="J3399" s="1371"/>
      <c r="K3399" s="1371"/>
      <c r="L3399" s="1371"/>
      <c r="M3399" s="1371"/>
      <c r="N3399" s="1372"/>
      <c r="O3399" s="268">
        <f>ROUND(SUM(O3395:O3398),2)</f>
        <v>36277.379999999997</v>
      </c>
      <c r="P3399" s="257"/>
    </row>
    <row r="3400" spans="2:16" ht="15" thickBot="1">
      <c r="B3400" s="204"/>
      <c r="C3400" s="243"/>
      <c r="D3400" s="212"/>
      <c r="E3400" s="212"/>
      <c r="F3400" s="212"/>
      <c r="G3400" s="212"/>
      <c r="H3400" s="212"/>
      <c r="I3400" s="212"/>
      <c r="J3400" s="212"/>
      <c r="K3400" s="212"/>
      <c r="L3400" s="212"/>
      <c r="M3400" s="212"/>
      <c r="N3400" s="212"/>
      <c r="O3400" s="244"/>
      <c r="P3400" s="205"/>
    </row>
    <row r="3401" spans="2:16" ht="15.75" thickBot="1">
      <c r="B3401" s="204"/>
      <c r="C3401" s="1373" t="s">
        <v>4640</v>
      </c>
      <c r="D3401" s="1374"/>
      <c r="E3401" s="1374"/>
      <c r="F3401" s="1374"/>
      <c r="G3401" s="1374"/>
      <c r="H3401" s="1374"/>
      <c r="I3401" s="1374"/>
      <c r="J3401" s="1374"/>
      <c r="K3401" s="1374"/>
      <c r="L3401" s="1374"/>
      <c r="M3401" s="1374"/>
      <c r="N3401" s="1375"/>
      <c r="O3401" s="283">
        <f>+ROUND(O3399+O3390+O3383+O3374,2)</f>
        <v>105521.25</v>
      </c>
      <c r="P3401" s="284"/>
    </row>
    <row r="3402" spans="2:16" ht="14.45" customHeight="1">
      <c r="B3402" s="204"/>
      <c r="C3402" s="1376" t="s">
        <v>5351</v>
      </c>
      <c r="D3402" s="1377"/>
      <c r="E3402" s="1377"/>
      <c r="F3402" s="1377"/>
      <c r="G3402" s="1377"/>
      <c r="H3402" s="1377"/>
      <c r="I3402" s="1377"/>
      <c r="J3402" s="1377"/>
      <c r="K3402" s="1377"/>
      <c r="L3402" s="1377"/>
      <c r="M3402" s="1377"/>
      <c r="N3402" s="1377"/>
      <c r="O3402" s="1378"/>
      <c r="P3402" s="284"/>
    </row>
    <row r="3403" spans="2:16" ht="14.45" customHeight="1">
      <c r="B3403" s="204"/>
      <c r="C3403" s="1379"/>
      <c r="D3403" s="1380"/>
      <c r="E3403" s="1380"/>
      <c r="F3403" s="1380"/>
      <c r="G3403" s="1380"/>
      <c r="H3403" s="1380"/>
      <c r="I3403" s="1380"/>
      <c r="J3403" s="1380"/>
      <c r="K3403" s="1380"/>
      <c r="L3403" s="1380"/>
      <c r="M3403" s="1380"/>
      <c r="N3403" s="1380"/>
      <c r="O3403" s="1381"/>
      <c r="P3403" s="284"/>
    </row>
    <row r="3404" spans="2:16" ht="14.45" customHeight="1">
      <c r="B3404" s="204"/>
      <c r="C3404" s="1379"/>
      <c r="D3404" s="1380"/>
      <c r="E3404" s="1380"/>
      <c r="F3404" s="1380"/>
      <c r="G3404" s="1380"/>
      <c r="H3404" s="1380"/>
      <c r="I3404" s="1380"/>
      <c r="J3404" s="1380"/>
      <c r="K3404" s="1380"/>
      <c r="L3404" s="1380"/>
      <c r="M3404" s="1380"/>
      <c r="N3404" s="1380"/>
      <c r="O3404" s="1381"/>
      <c r="P3404" s="284"/>
    </row>
    <row r="3405" spans="2:16" ht="14.45" customHeight="1" thickBot="1">
      <c r="B3405" s="204"/>
      <c r="C3405" s="1382"/>
      <c r="D3405" s="1383"/>
      <c r="E3405" s="1383"/>
      <c r="F3405" s="1383"/>
      <c r="G3405" s="1383"/>
      <c r="H3405" s="1383"/>
      <c r="I3405" s="1383"/>
      <c r="J3405" s="1383"/>
      <c r="K3405" s="1383"/>
      <c r="L3405" s="1383"/>
      <c r="M3405" s="1383"/>
      <c r="N3405" s="1383"/>
      <c r="O3405" s="1384"/>
      <c r="P3405" s="284"/>
    </row>
    <row r="3406" spans="2:16" ht="13.5" thickBot="1">
      <c r="B3406" s="305"/>
      <c r="C3406" s="306"/>
      <c r="D3406" s="306"/>
      <c r="E3406" s="306"/>
      <c r="F3406" s="306"/>
      <c r="G3406" s="306"/>
      <c r="H3406" s="306"/>
      <c r="I3406" s="306"/>
      <c r="J3406" s="306"/>
      <c r="K3406" s="306"/>
      <c r="L3406" s="306"/>
      <c r="M3406" s="306"/>
      <c r="N3406" s="306"/>
      <c r="O3406" s="306"/>
      <c r="P3406" s="307"/>
    </row>
    <row r="3407" spans="2:16" ht="13.5" thickTop="1"/>
    <row r="3409" spans="2:16" ht="13.5" thickBot="1"/>
    <row r="3410" spans="2:16" ht="13.5" thickTop="1">
      <c r="B3410" s="201"/>
      <c r="C3410" s="202"/>
      <c r="D3410" s="202"/>
      <c r="E3410" s="202"/>
      <c r="F3410" s="202"/>
      <c r="G3410" s="202"/>
      <c r="H3410" s="202"/>
      <c r="I3410" s="202"/>
      <c r="J3410" s="202"/>
      <c r="K3410" s="202"/>
      <c r="L3410" s="202"/>
      <c r="M3410" s="202"/>
      <c r="N3410" s="202"/>
      <c r="O3410" s="202"/>
      <c r="P3410" s="203"/>
    </row>
    <row r="3411" spans="2:16" ht="15" thickBot="1">
      <c r="B3411" s="204"/>
      <c r="C3411" s="212"/>
      <c r="D3411" s="212"/>
      <c r="E3411" s="212"/>
      <c r="F3411" s="212"/>
      <c r="G3411" s="212"/>
      <c r="H3411" s="212"/>
      <c r="I3411" s="212"/>
      <c r="J3411" s="212"/>
      <c r="K3411" s="212"/>
      <c r="L3411" s="212"/>
      <c r="M3411" s="212"/>
      <c r="N3411" s="212"/>
      <c r="O3411" s="212"/>
      <c r="P3411" s="205"/>
    </row>
    <row r="3412" spans="2:16" ht="14.45" customHeight="1">
      <c r="B3412" s="204"/>
      <c r="C3412" s="1469" t="str">
        <f>+[8]credenciales!$B$36</f>
        <v xml:space="preserve">ANÁLISIS DE PRECIOS UNITARIOS </v>
      </c>
      <c r="D3412" s="1470"/>
      <c r="E3412" s="1470"/>
      <c r="F3412" s="1470"/>
      <c r="G3412" s="1470"/>
      <c r="H3412" s="1470"/>
      <c r="I3412" s="1470"/>
      <c r="J3412" s="1470"/>
      <c r="K3412" s="1471"/>
      <c r="L3412" s="1478"/>
      <c r="M3412" s="1479"/>
      <c r="N3412" s="1479"/>
      <c r="O3412" s="1480"/>
      <c r="P3412" s="214"/>
    </row>
    <row r="3413" spans="2:16" ht="14.45" customHeight="1">
      <c r="B3413" s="204"/>
      <c r="C3413" s="1472"/>
      <c r="D3413" s="1473"/>
      <c r="E3413" s="1473"/>
      <c r="F3413" s="1473"/>
      <c r="G3413" s="1473"/>
      <c r="H3413" s="1473"/>
      <c r="I3413" s="1473"/>
      <c r="J3413" s="1473"/>
      <c r="K3413" s="1474"/>
      <c r="L3413" s="1481"/>
      <c r="M3413" s="1482"/>
      <c r="N3413" s="1482"/>
      <c r="O3413" s="1483"/>
      <c r="P3413" s="214"/>
    </row>
    <row r="3414" spans="2:16" ht="14.45" customHeight="1">
      <c r="B3414" s="204"/>
      <c r="C3414" s="1472"/>
      <c r="D3414" s="1473"/>
      <c r="E3414" s="1473"/>
      <c r="F3414" s="1473"/>
      <c r="G3414" s="1473"/>
      <c r="H3414" s="1473"/>
      <c r="I3414" s="1473"/>
      <c r="J3414" s="1473"/>
      <c r="K3414" s="1474"/>
      <c r="L3414" s="1484" t="s">
        <v>4615</v>
      </c>
      <c r="M3414" s="1486"/>
      <c r="N3414" s="1487"/>
      <c r="O3414" s="1488"/>
      <c r="P3414" s="214"/>
    </row>
    <row r="3415" spans="2:16" ht="14.45" customHeight="1">
      <c r="B3415" s="204"/>
      <c r="C3415" s="1472"/>
      <c r="D3415" s="1473"/>
      <c r="E3415" s="1473"/>
      <c r="F3415" s="1473"/>
      <c r="G3415" s="1473"/>
      <c r="H3415" s="1473"/>
      <c r="I3415" s="1473"/>
      <c r="J3415" s="1473"/>
      <c r="K3415" s="1474"/>
      <c r="L3415" s="1485"/>
      <c r="M3415" s="1489"/>
      <c r="N3415" s="1490"/>
      <c r="O3415" s="1491"/>
      <c r="P3415" s="216"/>
    </row>
    <row r="3416" spans="2:16" ht="13.9" customHeight="1">
      <c r="B3416" s="204"/>
      <c r="C3416" s="1472"/>
      <c r="D3416" s="1473"/>
      <c r="E3416" s="1473"/>
      <c r="F3416" s="1473"/>
      <c r="G3416" s="1473"/>
      <c r="H3416" s="1473"/>
      <c r="I3416" s="1473"/>
      <c r="J3416" s="1473"/>
      <c r="K3416" s="1474"/>
      <c r="L3416" s="1484" t="s">
        <v>4617</v>
      </c>
      <c r="M3416" s="1484">
        <v>1</v>
      </c>
      <c r="N3416" s="1484" t="s">
        <v>4618</v>
      </c>
      <c r="O3416" s="1493">
        <v>1</v>
      </c>
      <c r="P3416" s="214"/>
    </row>
    <row r="3417" spans="2:16" ht="13.9" customHeight="1">
      <c r="B3417" s="204"/>
      <c r="C3417" s="1472"/>
      <c r="D3417" s="1473"/>
      <c r="E3417" s="1473"/>
      <c r="F3417" s="1473"/>
      <c r="G3417" s="1473"/>
      <c r="H3417" s="1473"/>
      <c r="I3417" s="1473"/>
      <c r="J3417" s="1473"/>
      <c r="K3417" s="1474"/>
      <c r="L3417" s="1492"/>
      <c r="M3417" s="1492"/>
      <c r="N3417" s="1492"/>
      <c r="O3417" s="1494"/>
      <c r="P3417" s="214"/>
    </row>
    <row r="3418" spans="2:16" ht="14.45" customHeight="1">
      <c r="B3418" s="204"/>
      <c r="C3418" s="1475"/>
      <c r="D3418" s="1476"/>
      <c r="E3418" s="1476"/>
      <c r="F3418" s="1476"/>
      <c r="G3418" s="1476"/>
      <c r="H3418" s="1476"/>
      <c r="I3418" s="1476"/>
      <c r="J3418" s="1476"/>
      <c r="K3418" s="1477"/>
      <c r="L3418" s="1492"/>
      <c r="M3418" s="1492"/>
      <c r="N3418" s="1492"/>
      <c r="O3418" s="1494"/>
      <c r="P3418" s="214"/>
    </row>
    <row r="3419" spans="2:16" ht="15.75" thickBot="1">
      <c r="B3419" s="204"/>
      <c r="C3419" s="217"/>
      <c r="D3419" s="218"/>
      <c r="E3419" s="218"/>
      <c r="F3419" s="218"/>
      <c r="G3419" s="218"/>
      <c r="H3419" s="218"/>
      <c r="I3419" s="218"/>
      <c r="J3419" s="218"/>
      <c r="K3419" s="218"/>
      <c r="L3419" s="218"/>
      <c r="M3419" s="219"/>
      <c r="N3419" s="219"/>
      <c r="O3419" s="220"/>
      <c r="P3419" s="221"/>
    </row>
    <row r="3420" spans="2:16" ht="15">
      <c r="B3420" s="204"/>
      <c r="C3420" s="222"/>
      <c r="D3420" s="213"/>
      <c r="E3420" s="213"/>
      <c r="F3420" s="213"/>
      <c r="G3420" s="213"/>
      <c r="H3420" s="213"/>
      <c r="I3420" s="213"/>
      <c r="J3420" s="213"/>
      <c r="K3420" s="213"/>
      <c r="L3420" s="223" t="s">
        <v>4620</v>
      </c>
      <c r="M3420" s="224" t="s">
        <v>4621</v>
      </c>
      <c r="N3420" s="224" t="s">
        <v>4622</v>
      </c>
      <c r="O3420" s="225" t="s">
        <v>4623</v>
      </c>
      <c r="P3420" s="216"/>
    </row>
    <row r="3421" spans="2:16" ht="15">
      <c r="B3421" s="204"/>
      <c r="C3421" s="226"/>
      <c r="D3421" s="215"/>
      <c r="E3421" s="215"/>
      <c r="F3421" s="215"/>
      <c r="G3421" s="215"/>
      <c r="H3421" s="215"/>
      <c r="I3421" s="215"/>
      <c r="J3421" s="215"/>
      <c r="K3421" s="215"/>
      <c r="L3421" s="227"/>
      <c r="M3421" s="228"/>
      <c r="N3421" s="228"/>
      <c r="O3421" s="228"/>
      <c r="P3421" s="230"/>
    </row>
    <row r="3422" spans="2:16" ht="15">
      <c r="B3422" s="204"/>
      <c r="C3422" s="1427" t="s">
        <v>4624</v>
      </c>
      <c r="D3422" s="1428"/>
      <c r="E3422" s="1428"/>
      <c r="F3422" s="1428"/>
      <c r="G3422" s="215" t="s">
        <v>4660</v>
      </c>
      <c r="H3422" s="215"/>
      <c r="I3422" s="215" t="s">
        <v>4625</v>
      </c>
      <c r="J3422" s="212"/>
      <c r="K3422" s="215"/>
      <c r="L3422" s="227"/>
      <c r="M3422" s="212"/>
      <c r="N3422" s="212"/>
      <c r="O3422" s="231"/>
      <c r="P3422" s="230"/>
    </row>
    <row r="3423" spans="2:16" ht="15">
      <c r="B3423" s="204"/>
      <c r="C3423" s="232"/>
      <c r="D3423" s="233"/>
      <c r="E3423" s="233"/>
      <c r="F3423" s="233"/>
      <c r="G3423" s="233"/>
      <c r="H3423" s="233"/>
      <c r="I3423" s="233"/>
      <c r="J3423" s="233"/>
      <c r="K3423" s="233"/>
      <c r="L3423" s="233"/>
      <c r="M3423" s="233"/>
      <c r="N3423" s="233"/>
      <c r="O3423" s="234"/>
      <c r="P3423" s="235"/>
    </row>
    <row r="3424" spans="2:16" ht="15" thickBot="1">
      <c r="B3424" s="204"/>
      <c r="C3424" s="236"/>
      <c r="D3424" s="237"/>
      <c r="E3424" s="237"/>
      <c r="F3424" s="237"/>
      <c r="G3424" s="237"/>
      <c r="H3424" s="237"/>
      <c r="I3424" s="237"/>
      <c r="J3424" s="237"/>
      <c r="K3424" s="237"/>
      <c r="L3424" s="237"/>
      <c r="M3424" s="237"/>
      <c r="N3424" s="237"/>
      <c r="O3424" s="238"/>
      <c r="P3424" s="205"/>
    </row>
    <row r="3425" spans="2:16" ht="15" thickBot="1">
      <c r="B3425" s="204"/>
      <c r="C3425" s="239"/>
      <c r="D3425" s="240"/>
      <c r="E3425" s="240"/>
      <c r="F3425" s="240"/>
      <c r="G3425" s="240"/>
      <c r="H3425" s="240"/>
      <c r="I3425" s="212"/>
      <c r="J3425" s="212"/>
      <c r="K3425" s="240"/>
      <c r="L3425" s="240"/>
      <c r="M3425" s="240"/>
      <c r="N3425" s="240"/>
      <c r="O3425" s="241"/>
      <c r="P3425" s="205"/>
    </row>
    <row r="3426" spans="2:16" ht="15">
      <c r="B3426" s="204"/>
      <c r="C3426" s="1429" t="s">
        <v>4626</v>
      </c>
      <c r="D3426" s="1430"/>
      <c r="E3426" s="1430"/>
      <c r="F3426" s="1430"/>
      <c r="G3426" s="1430"/>
      <c r="H3426" s="1430"/>
      <c r="I3426" s="1430"/>
      <c r="J3426" s="1430"/>
      <c r="K3426" s="1430"/>
      <c r="L3426" s="1430"/>
      <c r="M3426" s="1430"/>
      <c r="N3426" s="1430"/>
      <c r="O3426" s="1431"/>
      <c r="P3426" s="242"/>
    </row>
    <row r="3427" spans="2:16" ht="15" thickBot="1">
      <c r="B3427" s="204"/>
      <c r="C3427" s="243"/>
      <c r="D3427" s="212"/>
      <c r="E3427" s="212"/>
      <c r="F3427" s="212"/>
      <c r="G3427" s="212"/>
      <c r="H3427" s="212"/>
      <c r="I3427" s="212"/>
      <c r="J3427" s="212"/>
      <c r="K3427" s="212"/>
      <c r="L3427" s="212"/>
      <c r="M3427" s="212"/>
      <c r="N3427" s="212"/>
      <c r="O3427" s="244"/>
      <c r="P3427" s="205"/>
    </row>
    <row r="3428" spans="2:16" ht="15">
      <c r="B3428" s="204"/>
      <c r="C3428" s="245" t="s">
        <v>4577</v>
      </c>
      <c r="D3428" s="1432" t="s">
        <v>4578</v>
      </c>
      <c r="E3428" s="1433"/>
      <c r="F3428" s="1433"/>
      <c r="G3428" s="1433"/>
      <c r="H3428" s="1433"/>
      <c r="I3428" s="1433"/>
      <c r="J3428" s="1433"/>
      <c r="K3428" s="1433"/>
      <c r="L3428" s="1434"/>
      <c r="M3428" s="1435" t="s">
        <v>98</v>
      </c>
      <c r="N3428" s="1436"/>
      <c r="O3428" s="245" t="s">
        <v>4503</v>
      </c>
      <c r="P3428" s="246"/>
    </row>
    <row r="3429" spans="2:16" ht="15" thickBot="1">
      <c r="B3429" s="204"/>
      <c r="C3429" s="308">
        <f>+'presupuesto   comfanorte'!B60</f>
        <v>4.1399999999999997</v>
      </c>
      <c r="D3429" s="1437" t="str">
        <f>+'presupuesto   comfanorte'!C60</f>
        <v>CIELO RASO EN DRYWALL</v>
      </c>
      <c r="E3429" s="1438"/>
      <c r="F3429" s="1438"/>
      <c r="G3429" s="1438"/>
      <c r="H3429" s="1438"/>
      <c r="I3429" s="1438"/>
      <c r="J3429" s="1438"/>
      <c r="K3429" s="1438"/>
      <c r="L3429" s="1439"/>
      <c r="M3429" s="1628" t="str">
        <f>+'presupuesto   comfanorte'!D60</f>
        <v>M2</v>
      </c>
      <c r="N3429" s="1439"/>
      <c r="O3429" s="247"/>
      <c r="P3429" s="248"/>
    </row>
    <row r="3430" spans="2:16" ht="12.75" customHeight="1">
      <c r="B3430" s="204"/>
      <c r="C3430" s="1440" t="s">
        <v>4494</v>
      </c>
      <c r="D3430" s="1441"/>
      <c r="E3430" s="1441"/>
      <c r="F3430" s="1441"/>
      <c r="G3430" s="1441"/>
      <c r="H3430" s="1441"/>
      <c r="I3430" s="1441"/>
      <c r="J3430" s="1441"/>
      <c r="K3430" s="1441"/>
      <c r="L3430" s="1441"/>
      <c r="M3430" s="1441"/>
      <c r="N3430" s="1441"/>
      <c r="O3430" s="1442"/>
      <c r="P3430" s="249"/>
    </row>
    <row r="3431" spans="2:16" ht="12.75" customHeight="1">
      <c r="B3431" s="204"/>
      <c r="C3431" s="1443"/>
      <c r="D3431" s="1444"/>
      <c r="E3431" s="1444"/>
      <c r="F3431" s="1444"/>
      <c r="G3431" s="1444"/>
      <c r="H3431" s="1444"/>
      <c r="I3431" s="1444"/>
      <c r="J3431" s="1444"/>
      <c r="K3431" s="1444"/>
      <c r="L3431" s="1444"/>
      <c r="M3431" s="1444"/>
      <c r="N3431" s="1444"/>
      <c r="O3431" s="1445"/>
      <c r="P3431" s="249"/>
    </row>
    <row r="3432" spans="2:16" ht="13.5" customHeight="1" thickBot="1">
      <c r="B3432" s="204"/>
      <c r="C3432" s="1446"/>
      <c r="D3432" s="1447"/>
      <c r="E3432" s="1447"/>
      <c r="F3432" s="1447"/>
      <c r="G3432" s="1447"/>
      <c r="H3432" s="1447"/>
      <c r="I3432" s="1447"/>
      <c r="J3432" s="1447"/>
      <c r="K3432" s="1447"/>
      <c r="L3432" s="1447"/>
      <c r="M3432" s="1447"/>
      <c r="N3432" s="1447"/>
      <c r="O3432" s="1448"/>
      <c r="P3432" s="249"/>
    </row>
    <row r="3433" spans="2:16" ht="15">
      <c r="B3433" s="204"/>
      <c r="C3433" s="1393" t="s">
        <v>4578</v>
      </c>
      <c r="D3433" s="1394"/>
      <c r="E3433" s="1394"/>
      <c r="F3433" s="1394"/>
      <c r="G3433" s="1395"/>
      <c r="H3433" s="1396" t="s">
        <v>4627</v>
      </c>
      <c r="I3433" s="1395"/>
      <c r="J3433" s="1396" t="s">
        <v>4628</v>
      </c>
      <c r="K3433" s="1395"/>
      <c r="L3433" s="251" t="s">
        <v>4629</v>
      </c>
      <c r="M3433" s="1396" t="s">
        <v>4496</v>
      </c>
      <c r="N3433" s="1395"/>
      <c r="O3433" s="252" t="s">
        <v>4630</v>
      </c>
      <c r="P3433" s="253"/>
    </row>
    <row r="3434" spans="2:16" ht="14.25">
      <c r="B3434" s="204"/>
      <c r="C3434" s="1397" t="str">
        <f>+'BASE MAQ. Y EQ.'!C71</f>
        <v>Andamio  tubular  comun</v>
      </c>
      <c r="D3434" s="1398"/>
      <c r="E3434" s="1398"/>
      <c r="F3434" s="1398"/>
      <c r="G3434" s="1399"/>
      <c r="H3434" s="1449"/>
      <c r="I3434" s="1399"/>
      <c r="J3434" s="1449" t="s">
        <v>4662</v>
      </c>
      <c r="K3434" s="1399"/>
      <c r="L3434" s="255">
        <f>+'BASE MAQ. Y EQ.'!E71</f>
        <v>2250</v>
      </c>
      <c r="M3434" s="1410">
        <v>2.5</v>
      </c>
      <c r="N3434" s="1451"/>
      <c r="O3434" s="256">
        <f>+L3434/M3434</f>
        <v>900</v>
      </c>
      <c r="P3434" s="257"/>
    </row>
    <row r="3435" spans="2:16" ht="14.25">
      <c r="B3435" s="204"/>
      <c r="C3435" s="1405"/>
      <c r="D3435" s="1406"/>
      <c r="E3435" s="1406"/>
      <c r="F3435" s="1406"/>
      <c r="G3435" s="1407"/>
      <c r="H3435" s="1450"/>
      <c r="I3435" s="1451"/>
      <c r="J3435" s="1452"/>
      <c r="K3435" s="1407"/>
      <c r="L3435" s="255" t="e">
        <f>+'[8]BASE MAQ. Y EQ.'!E970/8</f>
        <v>#REF!</v>
      </c>
      <c r="M3435" s="1410"/>
      <c r="N3435" s="1451"/>
      <c r="O3435" s="256"/>
      <c r="P3435" s="257"/>
    </row>
    <row r="3436" spans="2:16" ht="14.25">
      <c r="B3436" s="204"/>
      <c r="C3436" s="1405"/>
      <c r="D3436" s="1406"/>
      <c r="E3436" s="1406"/>
      <c r="F3436" s="1406"/>
      <c r="G3436" s="1407"/>
      <c r="H3436" s="1450"/>
      <c r="I3436" s="1451"/>
      <c r="J3436" s="1452"/>
      <c r="K3436" s="1407"/>
      <c r="L3436" s="255"/>
      <c r="M3436" s="1450"/>
      <c r="N3436" s="1451"/>
      <c r="O3436" s="256"/>
      <c r="P3436" s="257"/>
    </row>
    <row r="3437" spans="2:16" ht="15" thickBot="1">
      <c r="B3437" s="204"/>
      <c r="C3437" s="1412" t="s">
        <v>4657</v>
      </c>
      <c r="D3437" s="1413"/>
      <c r="E3437" s="1413"/>
      <c r="F3437" s="1413"/>
      <c r="G3437" s="1414"/>
      <c r="H3437" s="1415"/>
      <c r="I3437" s="1414"/>
      <c r="J3437" s="1415"/>
      <c r="K3437" s="1414"/>
      <c r="L3437" s="260"/>
      <c r="M3437" s="1416">
        <v>0.05</v>
      </c>
      <c r="N3437" s="1417"/>
      <c r="O3437" s="256">
        <f>+M3437*O3470</f>
        <v>2066.6875</v>
      </c>
      <c r="P3437" s="257"/>
    </row>
    <row r="3438" spans="2:16" ht="15.75" thickBot="1">
      <c r="B3438" s="204"/>
      <c r="C3438" s="1370" t="s">
        <v>4631</v>
      </c>
      <c r="D3438" s="1371"/>
      <c r="E3438" s="1371"/>
      <c r="F3438" s="1371"/>
      <c r="G3438" s="1371"/>
      <c r="H3438" s="1371"/>
      <c r="I3438" s="1371"/>
      <c r="J3438" s="1371"/>
      <c r="K3438" s="1371"/>
      <c r="L3438" s="1371"/>
      <c r="M3438" s="1371"/>
      <c r="N3438" s="1372"/>
      <c r="O3438" s="261">
        <f>+ROUND(O3434+O3437+O3435,2)</f>
        <v>2966.69</v>
      </c>
      <c r="P3438" s="262"/>
    </row>
    <row r="3439" spans="2:16">
      <c r="B3439" s="204"/>
      <c r="C3439" s="1400" t="s">
        <v>4632</v>
      </c>
      <c r="D3439" s="1401"/>
      <c r="E3439" s="1401"/>
      <c r="F3439" s="1401"/>
      <c r="G3439" s="1401"/>
      <c r="H3439" s="1401"/>
      <c r="I3439" s="1401"/>
      <c r="J3439" s="1401"/>
      <c r="K3439" s="1401"/>
      <c r="L3439" s="1401"/>
      <c r="M3439" s="1401"/>
      <c r="N3439" s="1401"/>
      <c r="O3439" s="1402"/>
      <c r="P3439" s="249"/>
    </row>
    <row r="3440" spans="2:16">
      <c r="B3440" s="204"/>
      <c r="C3440" s="1387"/>
      <c r="D3440" s="1388"/>
      <c r="E3440" s="1388"/>
      <c r="F3440" s="1388"/>
      <c r="G3440" s="1388"/>
      <c r="H3440" s="1388"/>
      <c r="I3440" s="1388"/>
      <c r="J3440" s="1388"/>
      <c r="K3440" s="1388"/>
      <c r="L3440" s="1388"/>
      <c r="M3440" s="1388"/>
      <c r="N3440" s="1388"/>
      <c r="O3440" s="1389"/>
      <c r="P3440" s="249"/>
    </row>
    <row r="3441" spans="2:16" ht="13.5" thickBot="1">
      <c r="B3441" s="204"/>
      <c r="C3441" s="1387"/>
      <c r="D3441" s="1388"/>
      <c r="E3441" s="1388"/>
      <c r="F3441" s="1388"/>
      <c r="G3441" s="1388"/>
      <c r="H3441" s="1388"/>
      <c r="I3441" s="1388"/>
      <c r="J3441" s="1388"/>
      <c r="K3441" s="1388"/>
      <c r="L3441" s="1388"/>
      <c r="M3441" s="1388"/>
      <c r="N3441" s="1388"/>
      <c r="O3441" s="1389"/>
      <c r="P3441" s="249"/>
    </row>
    <row r="3442" spans="2:16" ht="15">
      <c r="B3442" s="204"/>
      <c r="C3442" s="1418" t="s">
        <v>4578</v>
      </c>
      <c r="D3442" s="1419"/>
      <c r="E3442" s="1419"/>
      <c r="F3442" s="1419"/>
      <c r="G3442" s="1419"/>
      <c r="H3442" s="1419"/>
      <c r="I3442" s="1419"/>
      <c r="J3442" s="1419"/>
      <c r="K3442" s="251" t="s">
        <v>98</v>
      </c>
      <c r="L3442" s="251" t="s">
        <v>4503</v>
      </c>
      <c r="M3442" s="1419" t="s">
        <v>4633</v>
      </c>
      <c r="N3442" s="1419"/>
      <c r="O3442" s="252" t="s">
        <v>4630</v>
      </c>
      <c r="P3442" s="253"/>
    </row>
    <row r="3443" spans="2:16" ht="14.25">
      <c r="B3443" s="204"/>
      <c r="C3443" s="1405" t="s">
        <v>4718</v>
      </c>
      <c r="D3443" s="1406"/>
      <c r="E3443" s="1406"/>
      <c r="F3443" s="1406"/>
      <c r="G3443" s="1406"/>
      <c r="H3443" s="1406"/>
      <c r="I3443" s="1406"/>
      <c r="J3443" s="1407"/>
      <c r="K3443" s="312" t="s">
        <v>0</v>
      </c>
      <c r="L3443" s="265">
        <v>13</v>
      </c>
      <c r="M3443" s="1422">
        <v>380</v>
      </c>
      <c r="N3443" s="1422"/>
      <c r="O3443" s="256">
        <f>+ROUND(L3443*M3443,2)</f>
        <v>4940</v>
      </c>
      <c r="P3443" s="257"/>
    </row>
    <row r="3444" spans="2:16" ht="14.25">
      <c r="B3444" s="204"/>
      <c r="C3444" s="1423" t="s">
        <v>4719</v>
      </c>
      <c r="D3444" s="1424"/>
      <c r="E3444" s="1424"/>
      <c r="F3444" s="1424"/>
      <c r="G3444" s="1424"/>
      <c r="H3444" s="1424"/>
      <c r="I3444" s="1424"/>
      <c r="J3444" s="1424"/>
      <c r="K3444" s="312" t="s">
        <v>0</v>
      </c>
      <c r="L3444" s="313">
        <v>10</v>
      </c>
      <c r="M3444" s="1422">
        <v>370</v>
      </c>
      <c r="N3444" s="1422"/>
      <c r="O3444" s="256">
        <f t="shared" ref="O3444:O3453" si="21">+ROUND(L3444*M3444,2)</f>
        <v>3700</v>
      </c>
      <c r="P3444" s="257"/>
    </row>
    <row r="3445" spans="2:16" ht="14.25">
      <c r="B3445" s="204"/>
      <c r="C3445" s="1420" t="s">
        <v>4720</v>
      </c>
      <c r="D3445" s="1421"/>
      <c r="E3445" s="1421"/>
      <c r="F3445" s="1421"/>
      <c r="G3445" s="1421"/>
      <c r="H3445" s="1421"/>
      <c r="I3445" s="1421"/>
      <c r="J3445" s="1421"/>
      <c r="K3445" s="312" t="s">
        <v>0</v>
      </c>
      <c r="L3445" s="313">
        <v>0.37</v>
      </c>
      <c r="M3445" s="1425">
        <v>43500</v>
      </c>
      <c r="N3445" s="1426"/>
      <c r="O3445" s="256">
        <f t="shared" si="21"/>
        <v>16095</v>
      </c>
      <c r="P3445" s="257"/>
    </row>
    <row r="3446" spans="2:16" ht="14.25">
      <c r="B3446" s="204"/>
      <c r="C3446" s="1405" t="s">
        <v>4721</v>
      </c>
      <c r="D3446" s="1406"/>
      <c r="E3446" s="1406"/>
      <c r="F3446" s="1406"/>
      <c r="G3446" s="1406"/>
      <c r="H3446" s="1406"/>
      <c r="I3446" s="1406"/>
      <c r="J3446" s="1407"/>
      <c r="K3446" s="312" t="s">
        <v>2507</v>
      </c>
      <c r="L3446" s="313">
        <v>0.01</v>
      </c>
      <c r="M3446" s="1425">
        <v>18650</v>
      </c>
      <c r="N3446" s="1426"/>
      <c r="O3446" s="256">
        <f t="shared" si="21"/>
        <v>186.5</v>
      </c>
      <c r="P3446" s="257"/>
    </row>
    <row r="3447" spans="2:16" ht="14.25">
      <c r="B3447" s="204"/>
      <c r="C3447" s="1405" t="s">
        <v>4722</v>
      </c>
      <c r="D3447" s="1406"/>
      <c r="E3447" s="1406"/>
      <c r="F3447" s="1406"/>
      <c r="G3447" s="1406"/>
      <c r="H3447" s="1406"/>
      <c r="I3447" s="1406"/>
      <c r="J3447" s="1407"/>
      <c r="K3447" s="312" t="s">
        <v>4723</v>
      </c>
      <c r="L3447" s="313">
        <v>0.06</v>
      </c>
      <c r="M3447" s="1425">
        <v>95000</v>
      </c>
      <c r="N3447" s="1426"/>
      <c r="O3447" s="256">
        <f t="shared" si="21"/>
        <v>5700</v>
      </c>
      <c r="P3447" s="257"/>
    </row>
    <row r="3448" spans="2:16" ht="14.25">
      <c r="B3448" s="204"/>
      <c r="C3448" s="1405" t="s">
        <v>4724</v>
      </c>
      <c r="D3448" s="1406"/>
      <c r="E3448" s="1406"/>
      <c r="F3448" s="1406"/>
      <c r="G3448" s="1406"/>
      <c r="H3448" s="1406"/>
      <c r="I3448" s="1406"/>
      <c r="J3448" s="1407"/>
      <c r="K3448" s="312" t="s">
        <v>0</v>
      </c>
      <c r="L3448" s="313">
        <v>0.33</v>
      </c>
      <c r="M3448" s="1425">
        <v>18650</v>
      </c>
      <c r="N3448" s="1426"/>
      <c r="O3448" s="256">
        <f t="shared" si="21"/>
        <v>6154.5</v>
      </c>
      <c r="P3448" s="257"/>
    </row>
    <row r="3449" spans="2:16" ht="14.25">
      <c r="B3449" s="204"/>
      <c r="C3449" s="1405" t="s">
        <v>4725</v>
      </c>
      <c r="D3449" s="1406"/>
      <c r="E3449" s="1406"/>
      <c r="F3449" s="1406"/>
      <c r="G3449" s="1406"/>
      <c r="H3449" s="1406"/>
      <c r="I3449" s="1406"/>
      <c r="J3449" s="1407"/>
      <c r="K3449" s="312" t="s">
        <v>0</v>
      </c>
      <c r="L3449" s="313">
        <v>0.62</v>
      </c>
      <c r="M3449" s="1425">
        <v>9950</v>
      </c>
      <c r="N3449" s="1426"/>
      <c r="O3449" s="256">
        <f t="shared" si="21"/>
        <v>6169</v>
      </c>
      <c r="P3449" s="257"/>
    </row>
    <row r="3450" spans="2:16" ht="14.25">
      <c r="B3450" s="204"/>
      <c r="C3450" s="1405" t="s">
        <v>4726</v>
      </c>
      <c r="D3450" s="1406"/>
      <c r="E3450" s="1406"/>
      <c r="F3450" s="1406"/>
      <c r="G3450" s="1406"/>
      <c r="H3450" s="1406"/>
      <c r="I3450" s="1406"/>
      <c r="J3450" s="1407"/>
      <c r="K3450" s="312" t="s">
        <v>0</v>
      </c>
      <c r="L3450" s="313">
        <v>0.89</v>
      </c>
      <c r="M3450" s="1425">
        <v>11400</v>
      </c>
      <c r="N3450" s="1426"/>
      <c r="O3450" s="256">
        <f t="shared" si="21"/>
        <v>10146</v>
      </c>
      <c r="P3450" s="257"/>
    </row>
    <row r="3451" spans="2:16" ht="14.25">
      <c r="B3451" s="204"/>
      <c r="C3451" s="1423" t="s">
        <v>4727</v>
      </c>
      <c r="D3451" s="1424"/>
      <c r="E3451" s="1424"/>
      <c r="F3451" s="1424"/>
      <c r="G3451" s="1424"/>
      <c r="H3451" s="1424"/>
      <c r="I3451" s="1424"/>
      <c r="J3451" s="1424"/>
      <c r="K3451" s="312" t="s">
        <v>0</v>
      </c>
      <c r="L3451" s="313">
        <v>11</v>
      </c>
      <c r="M3451" s="1425">
        <v>350</v>
      </c>
      <c r="N3451" s="1426"/>
      <c r="O3451" s="256">
        <f t="shared" si="21"/>
        <v>3850</v>
      </c>
      <c r="P3451" s="257"/>
    </row>
    <row r="3452" spans="2:16" ht="14.25">
      <c r="B3452" s="204"/>
      <c r="C3452" s="1405" t="s">
        <v>4728</v>
      </c>
      <c r="D3452" s="1406"/>
      <c r="E3452" s="1406"/>
      <c r="F3452" s="1406"/>
      <c r="G3452" s="1406"/>
      <c r="H3452" s="1406"/>
      <c r="I3452" s="1406"/>
      <c r="J3452" s="1407"/>
      <c r="K3452" s="325" t="s">
        <v>0</v>
      </c>
      <c r="L3452" s="326">
        <v>1</v>
      </c>
      <c r="M3452" s="1425">
        <v>1700</v>
      </c>
      <c r="N3452" s="1426"/>
      <c r="O3452" s="327">
        <f t="shared" si="21"/>
        <v>1700</v>
      </c>
      <c r="P3452" s="257"/>
    </row>
    <row r="3453" spans="2:16" ht="14.25">
      <c r="B3453" s="204"/>
      <c r="C3453" s="1405" t="s">
        <v>4729</v>
      </c>
      <c r="D3453" s="1406"/>
      <c r="E3453" s="1406"/>
      <c r="F3453" s="1406"/>
      <c r="G3453" s="1406"/>
      <c r="H3453" s="1406"/>
      <c r="I3453" s="1406"/>
      <c r="J3453" s="1407"/>
      <c r="K3453" s="325" t="s">
        <v>4573</v>
      </c>
      <c r="L3453" s="326">
        <v>0.04</v>
      </c>
      <c r="M3453" s="1425">
        <f>+'BASE MAT'!E3126</f>
        <v>130000</v>
      </c>
      <c r="N3453" s="1426"/>
      <c r="O3453" s="327">
        <f t="shared" si="21"/>
        <v>5200</v>
      </c>
      <c r="P3453" s="257"/>
    </row>
    <row r="3454" spans="2:16" ht="15.75" thickBot="1">
      <c r="B3454" s="204"/>
      <c r="C3454" s="1385" t="s">
        <v>4631</v>
      </c>
      <c r="D3454" s="1386"/>
      <c r="E3454" s="1386"/>
      <c r="F3454" s="1386"/>
      <c r="G3454" s="1386"/>
      <c r="H3454" s="1386"/>
      <c r="I3454" s="1386"/>
      <c r="J3454" s="1386"/>
      <c r="K3454" s="1386"/>
      <c r="L3454" s="1386"/>
      <c r="M3454" s="1386"/>
      <c r="N3454" s="1386"/>
      <c r="O3454" s="267">
        <f>SUM(O3443:O3453)</f>
        <v>63841</v>
      </c>
      <c r="P3454" s="257"/>
    </row>
    <row r="3455" spans="2:16">
      <c r="B3455" s="204"/>
      <c r="C3455" s="1387" t="s">
        <v>4634</v>
      </c>
      <c r="D3455" s="1388"/>
      <c r="E3455" s="1388"/>
      <c r="F3455" s="1388"/>
      <c r="G3455" s="1388"/>
      <c r="H3455" s="1388"/>
      <c r="I3455" s="1388"/>
      <c r="J3455" s="1388"/>
      <c r="K3455" s="1388"/>
      <c r="L3455" s="1388"/>
      <c r="M3455" s="1388"/>
      <c r="N3455" s="1388"/>
      <c r="O3455" s="1389"/>
      <c r="P3455" s="249"/>
    </row>
    <row r="3456" spans="2:16">
      <c r="B3456" s="204"/>
      <c r="C3456" s="1387"/>
      <c r="D3456" s="1388"/>
      <c r="E3456" s="1388"/>
      <c r="F3456" s="1388"/>
      <c r="G3456" s="1388"/>
      <c r="H3456" s="1388"/>
      <c r="I3456" s="1388"/>
      <c r="J3456" s="1388"/>
      <c r="K3456" s="1388"/>
      <c r="L3456" s="1388"/>
      <c r="M3456" s="1388"/>
      <c r="N3456" s="1388"/>
      <c r="O3456" s="1389"/>
      <c r="P3456" s="249"/>
    </row>
    <row r="3457" spans="2:16" ht="13.5" thickBot="1">
      <c r="B3457" s="204"/>
      <c r="C3457" s="1390"/>
      <c r="D3457" s="1391"/>
      <c r="E3457" s="1391"/>
      <c r="F3457" s="1391"/>
      <c r="G3457" s="1391"/>
      <c r="H3457" s="1391"/>
      <c r="I3457" s="1391"/>
      <c r="J3457" s="1391"/>
      <c r="K3457" s="1391"/>
      <c r="L3457" s="1391"/>
      <c r="M3457" s="1391"/>
      <c r="N3457" s="1391"/>
      <c r="O3457" s="1392"/>
      <c r="P3457" s="249"/>
    </row>
    <row r="3458" spans="2:16" ht="17.25">
      <c r="B3458" s="204"/>
      <c r="C3458" s="1393" t="s">
        <v>4635</v>
      </c>
      <c r="D3458" s="1394"/>
      <c r="E3458" s="1394"/>
      <c r="F3458" s="1394"/>
      <c r="G3458" s="1394"/>
      <c r="H3458" s="1394"/>
      <c r="I3458" s="1395"/>
      <c r="J3458" s="251" t="s">
        <v>4636</v>
      </c>
      <c r="K3458" s="263" t="s">
        <v>4506</v>
      </c>
      <c r="L3458" s="269" t="s">
        <v>4637</v>
      </c>
      <c r="M3458" s="1396" t="s">
        <v>4248</v>
      </c>
      <c r="N3458" s="1395"/>
      <c r="O3458" s="252" t="s">
        <v>4630</v>
      </c>
      <c r="P3458" s="253"/>
    </row>
    <row r="3459" spans="2:16" ht="15" thickBot="1">
      <c r="B3459" s="204"/>
      <c r="C3459" s="1397"/>
      <c r="D3459" s="1398"/>
      <c r="E3459" s="1398"/>
      <c r="F3459" s="1398"/>
      <c r="G3459" s="1398"/>
      <c r="H3459" s="1398"/>
      <c r="I3459" s="1399"/>
      <c r="J3459" s="270"/>
      <c r="K3459" s="271"/>
      <c r="L3459" s="270"/>
      <c r="M3459" s="1368"/>
      <c r="N3459" s="1369"/>
      <c r="O3459" s="256">
        <f>+K3459*L3459*M3459</f>
        <v>0</v>
      </c>
      <c r="P3459" s="257"/>
    </row>
    <row r="3460" spans="2:16" ht="15" thickBot="1">
      <c r="B3460" s="204"/>
      <c r="C3460" s="1397"/>
      <c r="D3460" s="1398"/>
      <c r="E3460" s="1398"/>
      <c r="F3460" s="1398"/>
      <c r="G3460" s="1398"/>
      <c r="H3460" s="1398"/>
      <c r="I3460" s="1399"/>
      <c r="J3460" s="322"/>
      <c r="K3460" s="271"/>
      <c r="L3460" s="270"/>
      <c r="M3460" s="1368"/>
      <c r="N3460" s="1369"/>
      <c r="O3460" s="256"/>
      <c r="P3460" s="257"/>
    </row>
    <row r="3461" spans="2:16" ht="15.75" thickBot="1">
      <c r="B3461" s="204"/>
      <c r="C3461" s="1370" t="s">
        <v>4631</v>
      </c>
      <c r="D3461" s="1371"/>
      <c r="E3461" s="1371"/>
      <c r="F3461" s="1371"/>
      <c r="G3461" s="1371"/>
      <c r="H3461" s="1371"/>
      <c r="I3461" s="1371"/>
      <c r="J3461" s="1371"/>
      <c r="K3461" s="1371"/>
      <c r="L3461" s="1371"/>
      <c r="M3461" s="1371"/>
      <c r="N3461" s="1372"/>
      <c r="O3461" s="261">
        <f>+ROUND(O3459+O3460,2)</f>
        <v>0</v>
      </c>
      <c r="P3461" s="262"/>
    </row>
    <row r="3462" spans="2:16">
      <c r="B3462" s="204"/>
      <c r="C3462" s="1400" t="s">
        <v>4638</v>
      </c>
      <c r="D3462" s="1401"/>
      <c r="E3462" s="1401"/>
      <c r="F3462" s="1401"/>
      <c r="G3462" s="1401"/>
      <c r="H3462" s="1401"/>
      <c r="I3462" s="1401"/>
      <c r="J3462" s="1401"/>
      <c r="K3462" s="1401"/>
      <c r="L3462" s="1401"/>
      <c r="M3462" s="1401"/>
      <c r="N3462" s="1401"/>
      <c r="O3462" s="1402"/>
      <c r="P3462" s="249"/>
    </row>
    <row r="3463" spans="2:16">
      <c r="B3463" s="204"/>
      <c r="C3463" s="1387"/>
      <c r="D3463" s="1388"/>
      <c r="E3463" s="1388"/>
      <c r="F3463" s="1388"/>
      <c r="G3463" s="1388"/>
      <c r="H3463" s="1388"/>
      <c r="I3463" s="1388"/>
      <c r="J3463" s="1388"/>
      <c r="K3463" s="1388"/>
      <c r="L3463" s="1388"/>
      <c r="M3463" s="1388"/>
      <c r="N3463" s="1388"/>
      <c r="O3463" s="1389"/>
      <c r="P3463" s="249"/>
    </row>
    <row r="3464" spans="2:16" ht="13.5" thickBot="1">
      <c r="B3464" s="204"/>
      <c r="C3464" s="1390"/>
      <c r="D3464" s="1391"/>
      <c r="E3464" s="1391"/>
      <c r="F3464" s="1391"/>
      <c r="G3464" s="1391"/>
      <c r="H3464" s="1391"/>
      <c r="I3464" s="1391"/>
      <c r="J3464" s="1391"/>
      <c r="K3464" s="1391"/>
      <c r="L3464" s="1391"/>
      <c r="M3464" s="1391"/>
      <c r="N3464" s="1391"/>
      <c r="O3464" s="1392"/>
      <c r="P3464" s="249"/>
    </row>
    <row r="3465" spans="2:16" ht="30">
      <c r="B3465" s="204"/>
      <c r="C3465" s="1393" t="s">
        <v>4639</v>
      </c>
      <c r="D3465" s="1394"/>
      <c r="E3465" s="1394"/>
      <c r="F3465" s="1394"/>
      <c r="G3465" s="1394"/>
      <c r="H3465" s="1394"/>
      <c r="I3465" s="1395"/>
      <c r="J3465" s="251" t="s">
        <v>4510</v>
      </c>
      <c r="K3465" s="324" t="s">
        <v>65</v>
      </c>
      <c r="L3465" s="276" t="s">
        <v>4512</v>
      </c>
      <c r="M3465" s="1403" t="s">
        <v>4496</v>
      </c>
      <c r="N3465" s="1404"/>
      <c r="O3465" s="278" t="s">
        <v>4630</v>
      </c>
      <c r="P3465" s="279"/>
    </row>
    <row r="3466" spans="2:16" ht="14.25">
      <c r="B3466" s="204"/>
      <c r="C3466" s="1405" t="str">
        <f>+'BASE M.O.'!D28</f>
        <v>Oficial especial</v>
      </c>
      <c r="D3466" s="1406"/>
      <c r="E3466" s="1406"/>
      <c r="F3466" s="1406"/>
      <c r="G3466" s="1406"/>
      <c r="H3466" s="1406"/>
      <c r="I3466" s="1407"/>
      <c r="J3466" s="280">
        <f>+'BASE M.O.'!E28</f>
        <v>100534</v>
      </c>
      <c r="K3466" s="287">
        <f>+'BASE M.O.'!F28</f>
        <v>2.1131964285714289</v>
      </c>
      <c r="L3466" s="280">
        <f>+'BASE M.O.'!G28</f>
        <v>212448</v>
      </c>
      <c r="M3466" s="1408">
        <v>8</v>
      </c>
      <c r="N3466" s="1409"/>
      <c r="O3466" s="309">
        <f>+L3466/M3466</f>
        <v>26556</v>
      </c>
      <c r="P3466" s="282"/>
    </row>
    <row r="3467" spans="2:16" ht="14.25">
      <c r="B3467" s="204"/>
      <c r="C3467" s="1405" t="str">
        <f>+'BASE M.O.'!D13</f>
        <v>Ayudantes (1)</v>
      </c>
      <c r="D3467" s="1406"/>
      <c r="E3467" s="1406"/>
      <c r="F3467" s="1406"/>
      <c r="G3467" s="1406"/>
      <c r="H3467" s="1406"/>
      <c r="I3467" s="1407"/>
      <c r="J3467" s="280">
        <f>+'BASE M.O.'!E13</f>
        <v>50267</v>
      </c>
      <c r="K3467" s="287">
        <f>+'BASE M.O.'!F13</f>
        <v>2.3518771899722153</v>
      </c>
      <c r="L3467" s="280">
        <f>+'BASE M.O.'!G13</f>
        <v>118222</v>
      </c>
      <c r="M3467" s="1408">
        <v>8</v>
      </c>
      <c r="N3467" s="1409"/>
      <c r="O3467" s="309">
        <f>+L3467/M3467</f>
        <v>14777.75</v>
      </c>
      <c r="P3467" s="282"/>
    </row>
    <row r="3468" spans="2:16" ht="14.25">
      <c r="B3468" s="204"/>
      <c r="C3468" s="1405"/>
      <c r="D3468" s="1406"/>
      <c r="E3468" s="1406"/>
      <c r="F3468" s="1406"/>
      <c r="G3468" s="1406"/>
      <c r="H3468" s="1406"/>
      <c r="I3468" s="1407"/>
      <c r="J3468" s="280" t="e">
        <f>+'[8]BASE M.O.'!E5128</f>
        <v>#REF!</v>
      </c>
      <c r="K3468" s="311"/>
      <c r="L3468" s="281" t="e">
        <f>+'[8]BASE M.O.'!G5128</f>
        <v>#REF!</v>
      </c>
      <c r="M3468" s="1410"/>
      <c r="N3468" s="1411"/>
      <c r="O3468" s="309"/>
      <c r="P3468" s="282"/>
    </row>
    <row r="3469" spans="2:16" ht="15" thickBot="1">
      <c r="B3469" s="204"/>
      <c r="C3469" s="1365"/>
      <c r="D3469" s="1366"/>
      <c r="E3469" s="1366"/>
      <c r="F3469" s="1366"/>
      <c r="G3469" s="1366"/>
      <c r="H3469" s="1366"/>
      <c r="I3469" s="1367"/>
      <c r="J3469" s="272"/>
      <c r="K3469" s="273"/>
      <c r="L3469" s="272"/>
      <c r="M3469" s="1368"/>
      <c r="N3469" s="1369"/>
      <c r="O3469" s="274"/>
      <c r="P3469" s="257"/>
    </row>
    <row r="3470" spans="2:16" ht="15.75" thickBot="1">
      <c r="B3470" s="204"/>
      <c r="C3470" s="1370" t="s">
        <v>4631</v>
      </c>
      <c r="D3470" s="1371"/>
      <c r="E3470" s="1371"/>
      <c r="F3470" s="1371"/>
      <c r="G3470" s="1371"/>
      <c r="H3470" s="1371"/>
      <c r="I3470" s="1371"/>
      <c r="J3470" s="1371"/>
      <c r="K3470" s="1371"/>
      <c r="L3470" s="1371"/>
      <c r="M3470" s="1371"/>
      <c r="N3470" s="1372"/>
      <c r="O3470" s="268">
        <f>ROUND(SUM(O3466:O3469),2)</f>
        <v>41333.75</v>
      </c>
      <c r="P3470" s="257"/>
    </row>
    <row r="3471" spans="2:16" ht="15" thickBot="1">
      <c r="B3471" s="204"/>
      <c r="C3471" s="243"/>
      <c r="D3471" s="212"/>
      <c r="E3471" s="212"/>
      <c r="F3471" s="212"/>
      <c r="G3471" s="212"/>
      <c r="H3471" s="212"/>
      <c r="I3471" s="212"/>
      <c r="J3471" s="212"/>
      <c r="K3471" s="212"/>
      <c r="L3471" s="212"/>
      <c r="M3471" s="212"/>
      <c r="N3471" s="212"/>
      <c r="O3471" s="244"/>
      <c r="P3471" s="205"/>
    </row>
    <row r="3472" spans="2:16" ht="15.75" thickBot="1">
      <c r="B3472" s="204"/>
      <c r="C3472" s="1373" t="s">
        <v>4640</v>
      </c>
      <c r="D3472" s="1374"/>
      <c r="E3472" s="1374"/>
      <c r="F3472" s="1374"/>
      <c r="G3472" s="1374"/>
      <c r="H3472" s="1374"/>
      <c r="I3472" s="1374"/>
      <c r="J3472" s="1374"/>
      <c r="K3472" s="1374"/>
      <c r="L3472" s="1374"/>
      <c r="M3472" s="1374"/>
      <c r="N3472" s="1375"/>
      <c r="O3472" s="283">
        <f>+ROUND(O3470+O3461+O3454+O3438,2)</f>
        <v>108141.44</v>
      </c>
      <c r="P3472" s="284"/>
    </row>
    <row r="3473" spans="2:16" ht="14.45" customHeight="1">
      <c r="B3473" s="204"/>
      <c r="C3473" s="1376" t="s">
        <v>5351</v>
      </c>
      <c r="D3473" s="1377"/>
      <c r="E3473" s="1377"/>
      <c r="F3473" s="1377"/>
      <c r="G3473" s="1377"/>
      <c r="H3473" s="1377"/>
      <c r="I3473" s="1377"/>
      <c r="J3473" s="1377"/>
      <c r="K3473" s="1377"/>
      <c r="L3473" s="1377"/>
      <c r="M3473" s="1377"/>
      <c r="N3473" s="1377"/>
      <c r="O3473" s="1378"/>
      <c r="P3473" s="284"/>
    </row>
    <row r="3474" spans="2:16" ht="14.45" customHeight="1">
      <c r="B3474" s="204"/>
      <c r="C3474" s="1379"/>
      <c r="D3474" s="1380"/>
      <c r="E3474" s="1380"/>
      <c r="F3474" s="1380"/>
      <c r="G3474" s="1380"/>
      <c r="H3474" s="1380"/>
      <c r="I3474" s="1380"/>
      <c r="J3474" s="1380"/>
      <c r="K3474" s="1380"/>
      <c r="L3474" s="1380"/>
      <c r="M3474" s="1380"/>
      <c r="N3474" s="1380"/>
      <c r="O3474" s="1381"/>
      <c r="P3474" s="284"/>
    </row>
    <row r="3475" spans="2:16" ht="14.45" customHeight="1">
      <c r="B3475" s="204"/>
      <c r="C3475" s="1379"/>
      <c r="D3475" s="1380"/>
      <c r="E3475" s="1380"/>
      <c r="F3475" s="1380"/>
      <c r="G3475" s="1380"/>
      <c r="H3475" s="1380"/>
      <c r="I3475" s="1380"/>
      <c r="J3475" s="1380"/>
      <c r="K3475" s="1380"/>
      <c r="L3475" s="1380"/>
      <c r="M3475" s="1380"/>
      <c r="N3475" s="1380"/>
      <c r="O3475" s="1381"/>
      <c r="P3475" s="284"/>
    </row>
    <row r="3476" spans="2:16" ht="14.45" customHeight="1" thickBot="1">
      <c r="B3476" s="204"/>
      <c r="C3476" s="1382"/>
      <c r="D3476" s="1383"/>
      <c r="E3476" s="1383"/>
      <c r="F3476" s="1383"/>
      <c r="G3476" s="1383"/>
      <c r="H3476" s="1383"/>
      <c r="I3476" s="1383"/>
      <c r="J3476" s="1383"/>
      <c r="K3476" s="1383"/>
      <c r="L3476" s="1383"/>
      <c r="M3476" s="1383"/>
      <c r="N3476" s="1383"/>
      <c r="O3476" s="1384"/>
      <c r="P3476" s="284"/>
    </row>
    <row r="3477" spans="2:16" ht="13.5" thickBot="1">
      <c r="B3477" s="305"/>
      <c r="C3477" s="306"/>
      <c r="D3477" s="306"/>
      <c r="E3477" s="306"/>
      <c r="F3477" s="306"/>
      <c r="G3477" s="306"/>
      <c r="H3477" s="306"/>
      <c r="I3477" s="306"/>
      <c r="J3477" s="306"/>
      <c r="K3477" s="306"/>
      <c r="L3477" s="306"/>
      <c r="M3477" s="306"/>
      <c r="N3477" s="306"/>
      <c r="O3477" s="306"/>
      <c r="P3477" s="307"/>
    </row>
    <row r="3478" spans="2:16" ht="13.5" thickTop="1"/>
    <row r="3479" spans="2:16" ht="13.5" thickBot="1"/>
    <row r="3480" spans="2:16" ht="13.5" thickTop="1">
      <c r="B3480" s="201"/>
      <c r="C3480" s="202"/>
      <c r="D3480" s="202"/>
      <c r="E3480" s="202"/>
      <c r="F3480" s="202"/>
      <c r="G3480" s="202"/>
      <c r="H3480" s="202"/>
      <c r="I3480" s="202"/>
      <c r="J3480" s="202"/>
      <c r="K3480" s="202"/>
      <c r="L3480" s="202"/>
      <c r="M3480" s="202"/>
      <c r="N3480" s="202"/>
      <c r="O3480" s="202"/>
      <c r="P3480" s="203"/>
    </row>
    <row r="3481" spans="2:16" ht="15" thickBot="1">
      <c r="B3481" s="204"/>
      <c r="C3481" s="212"/>
      <c r="D3481" s="212"/>
      <c r="E3481" s="212"/>
      <c r="F3481" s="212"/>
      <c r="G3481" s="212"/>
      <c r="H3481" s="212"/>
      <c r="I3481" s="212"/>
      <c r="J3481" s="212"/>
      <c r="K3481" s="212"/>
      <c r="L3481" s="212"/>
      <c r="M3481" s="212"/>
      <c r="N3481" s="212"/>
      <c r="O3481" s="212"/>
      <c r="P3481" s="205"/>
    </row>
    <row r="3482" spans="2:16" ht="13.5" customHeight="1">
      <c r="B3482" s="204"/>
      <c r="C3482" s="1469" t="str">
        <f t="shared" ref="C3482" si="22">C3551</f>
        <v xml:space="preserve">ANÁLISIS DE PRECIOS UNITARIOS </v>
      </c>
      <c r="D3482" s="1470"/>
      <c r="E3482" s="1470"/>
      <c r="F3482" s="1470"/>
      <c r="G3482" s="1470"/>
      <c r="H3482" s="1470"/>
      <c r="I3482" s="1470"/>
      <c r="J3482" s="1470"/>
      <c r="K3482" s="1471"/>
      <c r="L3482" s="1478"/>
      <c r="M3482" s="1479"/>
      <c r="N3482" s="1479"/>
      <c r="O3482" s="1480"/>
      <c r="P3482" s="214"/>
    </row>
    <row r="3483" spans="2:16" ht="13.5" customHeight="1">
      <c r="B3483" s="204"/>
      <c r="C3483" s="1472"/>
      <c r="D3483" s="1473"/>
      <c r="E3483" s="1473"/>
      <c r="F3483" s="1473"/>
      <c r="G3483" s="1473"/>
      <c r="H3483" s="1473"/>
      <c r="I3483" s="1473"/>
      <c r="J3483" s="1473"/>
      <c r="K3483" s="1474"/>
      <c r="L3483" s="1481"/>
      <c r="M3483" s="1482"/>
      <c r="N3483" s="1482"/>
      <c r="O3483" s="1483"/>
      <c r="P3483" s="214"/>
    </row>
    <row r="3484" spans="2:16" ht="13.5" customHeight="1">
      <c r="B3484" s="204"/>
      <c r="C3484" s="1472"/>
      <c r="D3484" s="1473"/>
      <c r="E3484" s="1473"/>
      <c r="F3484" s="1473"/>
      <c r="G3484" s="1473"/>
      <c r="H3484" s="1473"/>
      <c r="I3484" s="1473"/>
      <c r="J3484" s="1473"/>
      <c r="K3484" s="1474"/>
      <c r="L3484" s="1484" t="s">
        <v>4615</v>
      </c>
      <c r="M3484" s="1486"/>
      <c r="N3484" s="1487"/>
      <c r="O3484" s="1488"/>
      <c r="P3484" s="214"/>
    </row>
    <row r="3485" spans="2:16" ht="13.5" customHeight="1">
      <c r="B3485" s="204"/>
      <c r="C3485" s="1472"/>
      <c r="D3485" s="1473"/>
      <c r="E3485" s="1473"/>
      <c r="F3485" s="1473"/>
      <c r="G3485" s="1473"/>
      <c r="H3485" s="1473"/>
      <c r="I3485" s="1473"/>
      <c r="J3485" s="1473"/>
      <c r="K3485" s="1474"/>
      <c r="L3485" s="1485"/>
      <c r="M3485" s="1489"/>
      <c r="N3485" s="1490"/>
      <c r="O3485" s="1491"/>
      <c r="P3485" s="216"/>
    </row>
    <row r="3486" spans="2:16" ht="13.5" customHeight="1">
      <c r="B3486" s="204"/>
      <c r="C3486" s="1472"/>
      <c r="D3486" s="1473"/>
      <c r="E3486" s="1473"/>
      <c r="F3486" s="1473"/>
      <c r="G3486" s="1473"/>
      <c r="H3486" s="1473"/>
      <c r="I3486" s="1473"/>
      <c r="J3486" s="1473"/>
      <c r="K3486" s="1474"/>
      <c r="L3486" s="1484" t="s">
        <v>4617</v>
      </c>
      <c r="M3486" s="1484">
        <v>1</v>
      </c>
      <c r="N3486" s="1484" t="s">
        <v>4618</v>
      </c>
      <c r="O3486" s="1493">
        <v>1</v>
      </c>
      <c r="P3486" s="214"/>
    </row>
    <row r="3487" spans="2:16" ht="13.5" customHeight="1">
      <c r="B3487" s="204"/>
      <c r="C3487" s="1472"/>
      <c r="D3487" s="1473"/>
      <c r="E3487" s="1473"/>
      <c r="F3487" s="1473"/>
      <c r="G3487" s="1473"/>
      <c r="H3487" s="1473"/>
      <c r="I3487" s="1473"/>
      <c r="J3487" s="1473"/>
      <c r="K3487" s="1474"/>
      <c r="L3487" s="1492"/>
      <c r="M3487" s="1492"/>
      <c r="N3487" s="1492"/>
      <c r="O3487" s="1494"/>
      <c r="P3487" s="214"/>
    </row>
    <row r="3488" spans="2:16" ht="13.5" customHeight="1">
      <c r="B3488" s="204"/>
      <c r="C3488" s="1475"/>
      <c r="D3488" s="1476"/>
      <c r="E3488" s="1476"/>
      <c r="F3488" s="1476"/>
      <c r="G3488" s="1476"/>
      <c r="H3488" s="1476"/>
      <c r="I3488" s="1476"/>
      <c r="J3488" s="1476"/>
      <c r="K3488" s="1477"/>
      <c r="L3488" s="1492"/>
      <c r="M3488" s="1492"/>
      <c r="N3488" s="1492"/>
      <c r="O3488" s="1494"/>
      <c r="P3488" s="214"/>
    </row>
    <row r="3489" spans="2:16" ht="15.75" thickBot="1">
      <c r="B3489" s="204"/>
      <c r="C3489" s="217"/>
      <c r="D3489" s="218"/>
      <c r="E3489" s="218"/>
      <c r="F3489" s="218"/>
      <c r="G3489" s="218"/>
      <c r="H3489" s="218"/>
      <c r="I3489" s="218"/>
      <c r="J3489" s="218"/>
      <c r="K3489" s="218"/>
      <c r="L3489" s="218"/>
      <c r="M3489" s="219"/>
      <c r="N3489" s="219"/>
      <c r="O3489" s="220"/>
      <c r="P3489" s="221"/>
    </row>
    <row r="3490" spans="2:16" ht="15">
      <c r="B3490" s="204"/>
      <c r="C3490" s="222"/>
      <c r="D3490" s="213"/>
      <c r="E3490" s="213"/>
      <c r="F3490" s="213"/>
      <c r="G3490" s="213"/>
      <c r="H3490" s="213"/>
      <c r="I3490" s="213"/>
      <c r="J3490" s="213"/>
      <c r="K3490" s="213"/>
      <c r="L3490" s="223" t="s">
        <v>4620</v>
      </c>
      <c r="M3490" s="224" t="s">
        <v>4621</v>
      </c>
      <c r="N3490" s="224" t="s">
        <v>4622</v>
      </c>
      <c r="O3490" s="225" t="s">
        <v>4623</v>
      </c>
      <c r="P3490" s="216"/>
    </row>
    <row r="3491" spans="2:16" ht="15">
      <c r="B3491" s="204"/>
      <c r="C3491" s="226"/>
      <c r="D3491" s="215"/>
      <c r="E3491" s="215"/>
      <c r="F3491" s="215"/>
      <c r="G3491" s="215"/>
      <c r="H3491" s="215"/>
      <c r="I3491" s="215"/>
      <c r="J3491" s="215"/>
      <c r="K3491" s="215"/>
      <c r="L3491" s="227"/>
      <c r="M3491" s="228"/>
      <c r="N3491" s="228"/>
      <c r="O3491" s="228"/>
      <c r="P3491" s="230"/>
    </row>
    <row r="3492" spans="2:16" ht="15">
      <c r="B3492" s="204"/>
      <c r="C3492" s="1427" t="s">
        <v>4624</v>
      </c>
      <c r="D3492" s="1428"/>
      <c r="E3492" s="1428"/>
      <c r="F3492" s="1428"/>
      <c r="G3492" s="215" t="s">
        <v>4660</v>
      </c>
      <c r="H3492" s="215"/>
      <c r="I3492" s="215" t="s">
        <v>4625</v>
      </c>
      <c r="J3492" s="212"/>
      <c r="K3492" s="215"/>
      <c r="L3492" s="227"/>
      <c r="M3492" s="212"/>
      <c r="N3492" s="212"/>
      <c r="O3492" s="231"/>
      <c r="P3492" s="230"/>
    </row>
    <row r="3493" spans="2:16" ht="15">
      <c r="B3493" s="204"/>
      <c r="C3493" s="232"/>
      <c r="D3493" s="233"/>
      <c r="E3493" s="233"/>
      <c r="F3493" s="233"/>
      <c r="G3493" s="233"/>
      <c r="H3493" s="233"/>
      <c r="I3493" s="233"/>
      <c r="J3493" s="233"/>
      <c r="K3493" s="233"/>
      <c r="L3493" s="233"/>
      <c r="M3493" s="233"/>
      <c r="N3493" s="233"/>
      <c r="O3493" s="234"/>
      <c r="P3493" s="235"/>
    </row>
    <row r="3494" spans="2:16" ht="15" thickBot="1">
      <c r="B3494" s="204"/>
      <c r="C3494" s="236"/>
      <c r="D3494" s="237"/>
      <c r="E3494" s="237"/>
      <c r="F3494" s="237"/>
      <c r="G3494" s="237"/>
      <c r="H3494" s="237"/>
      <c r="I3494" s="237"/>
      <c r="J3494" s="237"/>
      <c r="K3494" s="237"/>
      <c r="L3494" s="237"/>
      <c r="M3494" s="237"/>
      <c r="N3494" s="237"/>
      <c r="O3494" s="238"/>
      <c r="P3494" s="205"/>
    </row>
    <row r="3495" spans="2:16" ht="15" thickBot="1">
      <c r="B3495" s="204"/>
      <c r="C3495" s="239"/>
      <c r="D3495" s="240"/>
      <c r="E3495" s="240"/>
      <c r="F3495" s="240"/>
      <c r="G3495" s="240"/>
      <c r="H3495" s="240"/>
      <c r="I3495" s="212"/>
      <c r="J3495" s="212"/>
      <c r="K3495" s="240"/>
      <c r="L3495" s="240"/>
      <c r="M3495" s="240"/>
      <c r="N3495" s="240"/>
      <c r="O3495" s="241"/>
      <c r="P3495" s="205"/>
    </row>
    <row r="3496" spans="2:16" ht="15">
      <c r="B3496" s="204"/>
      <c r="C3496" s="1429" t="s">
        <v>4626</v>
      </c>
      <c r="D3496" s="1430"/>
      <c r="E3496" s="1430"/>
      <c r="F3496" s="1430"/>
      <c r="G3496" s="1430"/>
      <c r="H3496" s="1430"/>
      <c r="I3496" s="1430"/>
      <c r="J3496" s="1430"/>
      <c r="K3496" s="1430"/>
      <c r="L3496" s="1430"/>
      <c r="M3496" s="1430"/>
      <c r="N3496" s="1430"/>
      <c r="O3496" s="1431"/>
      <c r="P3496" s="242"/>
    </row>
    <row r="3497" spans="2:16" ht="15" thickBot="1">
      <c r="B3497" s="204"/>
      <c r="C3497" s="243"/>
      <c r="D3497" s="212"/>
      <c r="E3497" s="212"/>
      <c r="F3497" s="212"/>
      <c r="G3497" s="212"/>
      <c r="H3497" s="212"/>
      <c r="I3497" s="212"/>
      <c r="J3497" s="212"/>
      <c r="K3497" s="212"/>
      <c r="L3497" s="212"/>
      <c r="M3497" s="212"/>
      <c r="N3497" s="212"/>
      <c r="O3497" s="244"/>
      <c r="P3497" s="205"/>
    </row>
    <row r="3498" spans="2:16" ht="15">
      <c r="B3498" s="204"/>
      <c r="C3498" s="245" t="s">
        <v>4577</v>
      </c>
      <c r="D3498" s="1432" t="s">
        <v>4578</v>
      </c>
      <c r="E3498" s="1433"/>
      <c r="F3498" s="1433"/>
      <c r="G3498" s="1433"/>
      <c r="H3498" s="1433"/>
      <c r="I3498" s="1433"/>
      <c r="J3498" s="1433"/>
      <c r="K3498" s="1433"/>
      <c r="L3498" s="1434"/>
      <c r="M3498" s="1435" t="s">
        <v>98</v>
      </c>
      <c r="N3498" s="1436"/>
      <c r="O3498" s="245" t="s">
        <v>4503</v>
      </c>
      <c r="P3498" s="246"/>
    </row>
    <row r="3499" spans="2:16" ht="15" thickBot="1">
      <c r="B3499" s="204"/>
      <c r="C3499" s="308">
        <f>+'presupuesto   comfanorte'!B61</f>
        <v>4.1500000000000004</v>
      </c>
      <c r="D3499" s="1437" t="str">
        <f>+'presupuesto   comfanorte'!C61</f>
        <v>ESTUCO PLÁSTICO PARA INTERIORES</v>
      </c>
      <c r="E3499" s="1438"/>
      <c r="F3499" s="1438"/>
      <c r="G3499" s="1438"/>
      <c r="H3499" s="1438"/>
      <c r="I3499" s="1438"/>
      <c r="J3499" s="1438"/>
      <c r="K3499" s="1438"/>
      <c r="L3499" s="1439"/>
      <c r="M3499" s="1628" t="str">
        <f>+'presupuesto   comfanorte'!D61</f>
        <v>M2</v>
      </c>
      <c r="N3499" s="1439"/>
      <c r="O3499" s="247">
        <f>+'presupuesto   comfanorte'!E61</f>
        <v>1359.1564999999998</v>
      </c>
      <c r="P3499" s="248"/>
    </row>
    <row r="3500" spans="2:16">
      <c r="B3500" s="204"/>
      <c r="C3500" s="1440" t="s">
        <v>4494</v>
      </c>
      <c r="D3500" s="1441"/>
      <c r="E3500" s="1441"/>
      <c r="F3500" s="1441"/>
      <c r="G3500" s="1441"/>
      <c r="H3500" s="1441"/>
      <c r="I3500" s="1441"/>
      <c r="J3500" s="1441"/>
      <c r="K3500" s="1441"/>
      <c r="L3500" s="1441"/>
      <c r="M3500" s="1441"/>
      <c r="N3500" s="1441"/>
      <c r="O3500" s="1442"/>
      <c r="P3500" s="249"/>
    </row>
    <row r="3501" spans="2:16">
      <c r="B3501" s="204"/>
      <c r="C3501" s="1443"/>
      <c r="D3501" s="1444"/>
      <c r="E3501" s="1444"/>
      <c r="F3501" s="1444"/>
      <c r="G3501" s="1444"/>
      <c r="H3501" s="1444"/>
      <c r="I3501" s="1444"/>
      <c r="J3501" s="1444"/>
      <c r="K3501" s="1444"/>
      <c r="L3501" s="1444"/>
      <c r="M3501" s="1444"/>
      <c r="N3501" s="1444"/>
      <c r="O3501" s="1445"/>
      <c r="P3501" s="249"/>
    </row>
    <row r="3502" spans="2:16" ht="13.5" thickBot="1">
      <c r="B3502" s="204"/>
      <c r="C3502" s="1446"/>
      <c r="D3502" s="1447"/>
      <c r="E3502" s="1447"/>
      <c r="F3502" s="1447"/>
      <c r="G3502" s="1447"/>
      <c r="H3502" s="1447"/>
      <c r="I3502" s="1447"/>
      <c r="J3502" s="1447"/>
      <c r="K3502" s="1447"/>
      <c r="L3502" s="1447"/>
      <c r="M3502" s="1447"/>
      <c r="N3502" s="1447"/>
      <c r="O3502" s="1448"/>
      <c r="P3502" s="249"/>
    </row>
    <row r="3503" spans="2:16" ht="15">
      <c r="B3503" s="204"/>
      <c r="C3503" s="1393" t="s">
        <v>4578</v>
      </c>
      <c r="D3503" s="1394"/>
      <c r="E3503" s="1394"/>
      <c r="F3503" s="1394"/>
      <c r="G3503" s="1395"/>
      <c r="H3503" s="1396" t="s">
        <v>4627</v>
      </c>
      <c r="I3503" s="1395"/>
      <c r="J3503" s="1396" t="s">
        <v>4628</v>
      </c>
      <c r="K3503" s="1395"/>
      <c r="L3503" s="251" t="s">
        <v>4629</v>
      </c>
      <c r="M3503" s="1396" t="s">
        <v>4496</v>
      </c>
      <c r="N3503" s="1395"/>
      <c r="O3503" s="252" t="s">
        <v>4630</v>
      </c>
      <c r="P3503" s="253"/>
    </row>
    <row r="3504" spans="2:16" ht="14.25">
      <c r="B3504" s="204"/>
      <c r="C3504" s="1397" t="s">
        <v>4661</v>
      </c>
      <c r="D3504" s="1398"/>
      <c r="E3504" s="1398"/>
      <c r="F3504" s="1398"/>
      <c r="G3504" s="1399"/>
      <c r="H3504" s="1449"/>
      <c r="I3504" s="1399"/>
      <c r="J3504" s="1449" t="s">
        <v>4662</v>
      </c>
      <c r="K3504" s="1399"/>
      <c r="L3504" s="255">
        <v>90000</v>
      </c>
      <c r="M3504" s="1410">
        <v>0.1</v>
      </c>
      <c r="N3504" s="1451"/>
      <c r="O3504" s="256">
        <f>+L3504*M3504</f>
        <v>9000</v>
      </c>
      <c r="P3504" s="257"/>
    </row>
    <row r="3505" spans="2:16" ht="14.25">
      <c r="B3505" s="204"/>
      <c r="C3505" s="1405"/>
      <c r="D3505" s="1406"/>
      <c r="E3505" s="1406"/>
      <c r="F3505" s="1406"/>
      <c r="G3505" s="1407"/>
      <c r="H3505" s="1450"/>
      <c r="I3505" s="1451"/>
      <c r="J3505" s="1452"/>
      <c r="K3505" s="1407"/>
      <c r="L3505" s="255"/>
      <c r="M3505" s="1410"/>
      <c r="N3505" s="1451"/>
      <c r="O3505" s="256"/>
      <c r="P3505" s="257"/>
    </row>
    <row r="3506" spans="2:16" ht="14.25">
      <c r="B3506" s="204"/>
      <c r="C3506" s="1405"/>
      <c r="D3506" s="1406"/>
      <c r="E3506" s="1406"/>
      <c r="F3506" s="1406"/>
      <c r="G3506" s="1407"/>
      <c r="H3506" s="1450"/>
      <c r="I3506" s="1451"/>
      <c r="J3506" s="1452"/>
      <c r="K3506" s="1407"/>
      <c r="L3506" s="255"/>
      <c r="M3506" s="1450"/>
      <c r="N3506" s="1451"/>
      <c r="O3506" s="256"/>
      <c r="P3506" s="257"/>
    </row>
    <row r="3507" spans="2:16" ht="15" thickBot="1">
      <c r="B3507" s="204"/>
      <c r="C3507" s="1412" t="s">
        <v>4657</v>
      </c>
      <c r="D3507" s="1413"/>
      <c r="E3507" s="1413"/>
      <c r="F3507" s="1413"/>
      <c r="G3507" s="1414"/>
      <c r="H3507" s="1415"/>
      <c r="I3507" s="1414"/>
      <c r="J3507" s="1415"/>
      <c r="K3507" s="1414"/>
      <c r="L3507" s="260"/>
      <c r="M3507" s="1416">
        <v>0.05</v>
      </c>
      <c r="N3507" s="1417"/>
      <c r="O3507" s="256">
        <f>+M3507*O3538</f>
        <v>1036.4965</v>
      </c>
      <c r="P3507" s="257"/>
    </row>
    <row r="3508" spans="2:16" ht="15.75" thickBot="1">
      <c r="B3508" s="204"/>
      <c r="C3508" s="1370" t="s">
        <v>4631</v>
      </c>
      <c r="D3508" s="1371"/>
      <c r="E3508" s="1371"/>
      <c r="F3508" s="1371"/>
      <c r="G3508" s="1371"/>
      <c r="H3508" s="1371"/>
      <c r="I3508" s="1371"/>
      <c r="J3508" s="1371"/>
      <c r="K3508" s="1371"/>
      <c r="L3508" s="1371"/>
      <c r="M3508" s="1371"/>
      <c r="N3508" s="1372"/>
      <c r="O3508" s="261">
        <f>+ROUND(O3504+O3507+O3505,2)</f>
        <v>10036.5</v>
      </c>
      <c r="P3508" s="262"/>
    </row>
    <row r="3509" spans="2:16">
      <c r="B3509" s="204"/>
      <c r="C3509" s="1400" t="s">
        <v>4632</v>
      </c>
      <c r="D3509" s="1401"/>
      <c r="E3509" s="1401"/>
      <c r="F3509" s="1401"/>
      <c r="G3509" s="1401"/>
      <c r="H3509" s="1401"/>
      <c r="I3509" s="1401"/>
      <c r="J3509" s="1401"/>
      <c r="K3509" s="1401"/>
      <c r="L3509" s="1401"/>
      <c r="M3509" s="1401"/>
      <c r="N3509" s="1401"/>
      <c r="O3509" s="1402"/>
      <c r="P3509" s="249"/>
    </row>
    <row r="3510" spans="2:16">
      <c r="B3510" s="204"/>
      <c r="C3510" s="1387"/>
      <c r="D3510" s="1388"/>
      <c r="E3510" s="1388"/>
      <c r="F3510" s="1388"/>
      <c r="G3510" s="1388"/>
      <c r="H3510" s="1388"/>
      <c r="I3510" s="1388"/>
      <c r="J3510" s="1388"/>
      <c r="K3510" s="1388"/>
      <c r="L3510" s="1388"/>
      <c r="M3510" s="1388"/>
      <c r="N3510" s="1388"/>
      <c r="O3510" s="1389"/>
      <c r="P3510" s="249"/>
    </row>
    <row r="3511" spans="2:16" ht="13.5" thickBot="1">
      <c r="B3511" s="204"/>
      <c r="C3511" s="1387"/>
      <c r="D3511" s="1388"/>
      <c r="E3511" s="1388"/>
      <c r="F3511" s="1388"/>
      <c r="G3511" s="1388"/>
      <c r="H3511" s="1388"/>
      <c r="I3511" s="1388"/>
      <c r="J3511" s="1388"/>
      <c r="K3511" s="1388"/>
      <c r="L3511" s="1388"/>
      <c r="M3511" s="1388"/>
      <c r="N3511" s="1388"/>
      <c r="O3511" s="1389"/>
      <c r="P3511" s="249"/>
    </row>
    <row r="3512" spans="2:16" ht="15">
      <c r="B3512" s="204"/>
      <c r="C3512" s="1418" t="s">
        <v>4578</v>
      </c>
      <c r="D3512" s="1419"/>
      <c r="E3512" s="1419"/>
      <c r="F3512" s="1419"/>
      <c r="G3512" s="1419"/>
      <c r="H3512" s="1419"/>
      <c r="I3512" s="1419"/>
      <c r="J3512" s="1419"/>
      <c r="K3512" s="251" t="s">
        <v>98</v>
      </c>
      <c r="L3512" s="251" t="s">
        <v>4503</v>
      </c>
      <c r="M3512" s="1419" t="s">
        <v>4633</v>
      </c>
      <c r="N3512" s="1419"/>
      <c r="O3512" s="252" t="s">
        <v>4630</v>
      </c>
      <c r="P3512" s="253"/>
    </row>
    <row r="3513" spans="2:16" ht="14.25">
      <c r="B3513" s="204"/>
      <c r="C3513" s="1405" t="s">
        <v>4730</v>
      </c>
      <c r="D3513" s="1406"/>
      <c r="E3513" s="1406"/>
      <c r="F3513" s="1406"/>
      <c r="G3513" s="1406"/>
      <c r="H3513" s="1406"/>
      <c r="I3513" s="1406"/>
      <c r="J3513" s="1407"/>
      <c r="K3513" s="312" t="s">
        <v>7</v>
      </c>
      <c r="L3513" s="265">
        <v>2.2000000000000002</v>
      </c>
      <c r="M3513" s="1422">
        <v>3250</v>
      </c>
      <c r="N3513" s="1422"/>
      <c r="O3513" s="256">
        <f>+ROUND(L3513*M3513,2)</f>
        <v>7150</v>
      </c>
      <c r="P3513" s="257"/>
    </row>
    <row r="3514" spans="2:16" ht="14.25">
      <c r="B3514" s="204"/>
      <c r="C3514" s="1423" t="s">
        <v>4731</v>
      </c>
      <c r="D3514" s="1424"/>
      <c r="E3514" s="1424"/>
      <c r="F3514" s="1424"/>
      <c r="G3514" s="1424"/>
      <c r="H3514" s="1424"/>
      <c r="I3514" s="1424"/>
      <c r="J3514" s="1424"/>
      <c r="K3514" s="312" t="s">
        <v>0</v>
      </c>
      <c r="L3514" s="313">
        <v>0.2</v>
      </c>
      <c r="M3514" s="1422">
        <v>4000</v>
      </c>
      <c r="N3514" s="1422"/>
      <c r="O3514" s="256">
        <f t="shared" ref="O3514:O3521" si="23">+ROUND(L3514*M3514,2)</f>
        <v>800</v>
      </c>
      <c r="P3514" s="257"/>
    </row>
    <row r="3515" spans="2:16" ht="14.25">
      <c r="B3515" s="204"/>
      <c r="C3515" s="1420"/>
      <c r="D3515" s="1421"/>
      <c r="E3515" s="1421"/>
      <c r="F3515" s="1421"/>
      <c r="G3515" s="1421"/>
      <c r="H3515" s="1421"/>
      <c r="I3515" s="1421"/>
      <c r="J3515" s="1421"/>
      <c r="K3515" s="312"/>
      <c r="L3515" s="313"/>
      <c r="M3515" s="1425"/>
      <c r="N3515" s="1426"/>
      <c r="O3515" s="256">
        <f t="shared" si="23"/>
        <v>0</v>
      </c>
      <c r="P3515" s="257"/>
    </row>
    <row r="3516" spans="2:16" ht="14.25">
      <c r="B3516" s="204"/>
      <c r="C3516" s="1405"/>
      <c r="D3516" s="1406"/>
      <c r="E3516" s="1406"/>
      <c r="F3516" s="1406"/>
      <c r="G3516" s="1406"/>
      <c r="H3516" s="1406"/>
      <c r="I3516" s="1406"/>
      <c r="J3516" s="1407"/>
      <c r="K3516" s="312"/>
      <c r="L3516" s="313"/>
      <c r="M3516" s="1425"/>
      <c r="N3516" s="1426"/>
      <c r="O3516" s="256">
        <f t="shared" si="23"/>
        <v>0</v>
      </c>
      <c r="P3516" s="257"/>
    </row>
    <row r="3517" spans="2:16" ht="14.25">
      <c r="B3517" s="204"/>
      <c r="C3517" s="1405"/>
      <c r="D3517" s="1406"/>
      <c r="E3517" s="1406"/>
      <c r="F3517" s="1406"/>
      <c r="G3517" s="1406"/>
      <c r="H3517" s="1406"/>
      <c r="I3517" s="1406"/>
      <c r="J3517" s="1407"/>
      <c r="K3517" s="312"/>
      <c r="L3517" s="313"/>
      <c r="M3517" s="1425"/>
      <c r="N3517" s="1426"/>
      <c r="O3517" s="256">
        <f t="shared" si="23"/>
        <v>0</v>
      </c>
      <c r="P3517" s="257"/>
    </row>
    <row r="3518" spans="2:16" ht="14.25">
      <c r="B3518" s="204"/>
      <c r="C3518" s="1405"/>
      <c r="D3518" s="1406"/>
      <c r="E3518" s="1406"/>
      <c r="F3518" s="1406"/>
      <c r="G3518" s="1406"/>
      <c r="H3518" s="1406"/>
      <c r="I3518" s="1406"/>
      <c r="J3518" s="1407"/>
      <c r="K3518" s="312"/>
      <c r="L3518" s="313"/>
      <c r="M3518" s="1425"/>
      <c r="N3518" s="1426"/>
      <c r="O3518" s="256">
        <f t="shared" si="23"/>
        <v>0</v>
      </c>
      <c r="P3518" s="257"/>
    </row>
    <row r="3519" spans="2:16" ht="14.25">
      <c r="B3519" s="204"/>
      <c r="C3519" s="1405"/>
      <c r="D3519" s="1406"/>
      <c r="E3519" s="1406"/>
      <c r="F3519" s="1406"/>
      <c r="G3519" s="1406"/>
      <c r="H3519" s="1406"/>
      <c r="I3519" s="1406"/>
      <c r="J3519" s="1407"/>
      <c r="K3519" s="312"/>
      <c r="L3519" s="313"/>
      <c r="M3519" s="1425"/>
      <c r="N3519" s="1426"/>
      <c r="O3519" s="256">
        <f t="shared" si="23"/>
        <v>0</v>
      </c>
      <c r="P3519" s="257"/>
    </row>
    <row r="3520" spans="2:16" ht="14.25">
      <c r="B3520" s="204"/>
      <c r="C3520" s="1405"/>
      <c r="D3520" s="1406"/>
      <c r="E3520" s="1406"/>
      <c r="F3520" s="1406"/>
      <c r="G3520" s="1406"/>
      <c r="H3520" s="1406"/>
      <c r="I3520" s="1406"/>
      <c r="J3520" s="1407"/>
      <c r="K3520" s="312"/>
      <c r="L3520" s="313"/>
      <c r="M3520" s="1425"/>
      <c r="N3520" s="1426"/>
      <c r="O3520" s="256">
        <f t="shared" si="23"/>
        <v>0</v>
      </c>
      <c r="P3520" s="257"/>
    </row>
    <row r="3521" spans="2:16" ht="14.25">
      <c r="B3521" s="204"/>
      <c r="C3521" s="1423"/>
      <c r="D3521" s="1424"/>
      <c r="E3521" s="1424"/>
      <c r="F3521" s="1424"/>
      <c r="G3521" s="1424"/>
      <c r="H3521" s="1424"/>
      <c r="I3521" s="1424"/>
      <c r="J3521" s="1424"/>
      <c r="K3521" s="312"/>
      <c r="L3521" s="313"/>
      <c r="M3521" s="1425"/>
      <c r="N3521" s="1426"/>
      <c r="O3521" s="256">
        <f t="shared" si="23"/>
        <v>0</v>
      </c>
      <c r="P3521" s="257"/>
    </row>
    <row r="3522" spans="2:16" ht="15.75" thickBot="1">
      <c r="B3522" s="204"/>
      <c r="C3522" s="1385" t="s">
        <v>4631</v>
      </c>
      <c r="D3522" s="1386"/>
      <c r="E3522" s="1386"/>
      <c r="F3522" s="1386"/>
      <c r="G3522" s="1386"/>
      <c r="H3522" s="1386"/>
      <c r="I3522" s="1386"/>
      <c r="J3522" s="1386"/>
      <c r="K3522" s="1386"/>
      <c r="L3522" s="1386"/>
      <c r="M3522" s="1386"/>
      <c r="N3522" s="1386"/>
      <c r="O3522" s="267">
        <f>SUM(O3513:O3521)</f>
        <v>7950</v>
      </c>
      <c r="P3522" s="257"/>
    </row>
    <row r="3523" spans="2:16">
      <c r="B3523" s="204"/>
      <c r="C3523" s="1387" t="s">
        <v>4634</v>
      </c>
      <c r="D3523" s="1388"/>
      <c r="E3523" s="1388"/>
      <c r="F3523" s="1388"/>
      <c r="G3523" s="1388"/>
      <c r="H3523" s="1388"/>
      <c r="I3523" s="1388"/>
      <c r="J3523" s="1388"/>
      <c r="K3523" s="1388"/>
      <c r="L3523" s="1388"/>
      <c r="M3523" s="1388"/>
      <c r="N3523" s="1388"/>
      <c r="O3523" s="1389"/>
      <c r="P3523" s="249"/>
    </row>
    <row r="3524" spans="2:16">
      <c r="B3524" s="204"/>
      <c r="C3524" s="1387"/>
      <c r="D3524" s="1388"/>
      <c r="E3524" s="1388"/>
      <c r="F3524" s="1388"/>
      <c r="G3524" s="1388"/>
      <c r="H3524" s="1388"/>
      <c r="I3524" s="1388"/>
      <c r="J3524" s="1388"/>
      <c r="K3524" s="1388"/>
      <c r="L3524" s="1388"/>
      <c r="M3524" s="1388"/>
      <c r="N3524" s="1388"/>
      <c r="O3524" s="1389"/>
      <c r="P3524" s="249"/>
    </row>
    <row r="3525" spans="2:16" ht="13.5" thickBot="1">
      <c r="B3525" s="204"/>
      <c r="C3525" s="1390"/>
      <c r="D3525" s="1391"/>
      <c r="E3525" s="1391"/>
      <c r="F3525" s="1391"/>
      <c r="G3525" s="1391"/>
      <c r="H3525" s="1391"/>
      <c r="I3525" s="1391"/>
      <c r="J3525" s="1391"/>
      <c r="K3525" s="1391"/>
      <c r="L3525" s="1391"/>
      <c r="M3525" s="1391"/>
      <c r="N3525" s="1391"/>
      <c r="O3525" s="1392"/>
      <c r="P3525" s="249"/>
    </row>
    <row r="3526" spans="2:16" ht="17.25">
      <c r="B3526" s="204"/>
      <c r="C3526" s="1393" t="s">
        <v>4635</v>
      </c>
      <c r="D3526" s="1394"/>
      <c r="E3526" s="1394"/>
      <c r="F3526" s="1394"/>
      <c r="G3526" s="1394"/>
      <c r="H3526" s="1394"/>
      <c r="I3526" s="1395"/>
      <c r="J3526" s="251" t="s">
        <v>4636</v>
      </c>
      <c r="K3526" s="263" t="s">
        <v>4506</v>
      </c>
      <c r="L3526" s="269" t="s">
        <v>4637</v>
      </c>
      <c r="M3526" s="1396" t="s">
        <v>4248</v>
      </c>
      <c r="N3526" s="1395"/>
      <c r="O3526" s="252" t="s">
        <v>4630</v>
      </c>
      <c r="P3526" s="253"/>
    </row>
    <row r="3527" spans="2:16" ht="15" thickBot="1">
      <c r="B3527" s="204"/>
      <c r="C3527" s="1397"/>
      <c r="D3527" s="1398"/>
      <c r="E3527" s="1398"/>
      <c r="F3527" s="1398"/>
      <c r="G3527" s="1398"/>
      <c r="H3527" s="1398"/>
      <c r="I3527" s="1399"/>
      <c r="J3527" s="270"/>
      <c r="K3527" s="271"/>
      <c r="L3527" s="270"/>
      <c r="M3527" s="1368"/>
      <c r="N3527" s="1369"/>
      <c r="O3527" s="256">
        <f>+K3527*L3527*M3527</f>
        <v>0</v>
      </c>
      <c r="P3527" s="257"/>
    </row>
    <row r="3528" spans="2:16" ht="15" thickBot="1">
      <c r="B3528" s="204"/>
      <c r="C3528" s="1397"/>
      <c r="D3528" s="1398"/>
      <c r="E3528" s="1398"/>
      <c r="F3528" s="1398"/>
      <c r="G3528" s="1398"/>
      <c r="H3528" s="1398"/>
      <c r="I3528" s="1399"/>
      <c r="J3528" s="322"/>
      <c r="K3528" s="271"/>
      <c r="L3528" s="270"/>
      <c r="M3528" s="1368"/>
      <c r="N3528" s="1369"/>
      <c r="O3528" s="256"/>
      <c r="P3528" s="257"/>
    </row>
    <row r="3529" spans="2:16" ht="15.75" thickBot="1">
      <c r="B3529" s="204"/>
      <c r="C3529" s="1370" t="s">
        <v>4631</v>
      </c>
      <c r="D3529" s="1371"/>
      <c r="E3529" s="1371"/>
      <c r="F3529" s="1371"/>
      <c r="G3529" s="1371"/>
      <c r="H3529" s="1371"/>
      <c r="I3529" s="1371"/>
      <c r="J3529" s="1371"/>
      <c r="K3529" s="1371"/>
      <c r="L3529" s="1371"/>
      <c r="M3529" s="1371"/>
      <c r="N3529" s="1372"/>
      <c r="O3529" s="261">
        <f>+ROUND(O3527+O3528,2)</f>
        <v>0</v>
      </c>
      <c r="P3529" s="262"/>
    </row>
    <row r="3530" spans="2:16">
      <c r="B3530" s="204"/>
      <c r="C3530" s="1400" t="s">
        <v>4638</v>
      </c>
      <c r="D3530" s="1401"/>
      <c r="E3530" s="1401"/>
      <c r="F3530" s="1401"/>
      <c r="G3530" s="1401"/>
      <c r="H3530" s="1401"/>
      <c r="I3530" s="1401"/>
      <c r="J3530" s="1401"/>
      <c r="K3530" s="1401"/>
      <c r="L3530" s="1401"/>
      <c r="M3530" s="1401"/>
      <c r="N3530" s="1401"/>
      <c r="O3530" s="1402"/>
      <c r="P3530" s="249"/>
    </row>
    <row r="3531" spans="2:16">
      <c r="B3531" s="204"/>
      <c r="C3531" s="1387"/>
      <c r="D3531" s="1388"/>
      <c r="E3531" s="1388"/>
      <c r="F3531" s="1388"/>
      <c r="G3531" s="1388"/>
      <c r="H3531" s="1388"/>
      <c r="I3531" s="1388"/>
      <c r="J3531" s="1388"/>
      <c r="K3531" s="1388"/>
      <c r="L3531" s="1388"/>
      <c r="M3531" s="1388"/>
      <c r="N3531" s="1388"/>
      <c r="O3531" s="1389"/>
      <c r="P3531" s="249"/>
    </row>
    <row r="3532" spans="2:16" ht="13.5" thickBot="1">
      <c r="B3532" s="204"/>
      <c r="C3532" s="1390"/>
      <c r="D3532" s="1391"/>
      <c r="E3532" s="1391"/>
      <c r="F3532" s="1391"/>
      <c r="G3532" s="1391"/>
      <c r="H3532" s="1391"/>
      <c r="I3532" s="1391"/>
      <c r="J3532" s="1391"/>
      <c r="K3532" s="1391"/>
      <c r="L3532" s="1391"/>
      <c r="M3532" s="1391"/>
      <c r="N3532" s="1391"/>
      <c r="O3532" s="1392"/>
      <c r="P3532" s="249"/>
    </row>
    <row r="3533" spans="2:16" ht="30">
      <c r="B3533" s="204"/>
      <c r="C3533" s="1393" t="s">
        <v>4639</v>
      </c>
      <c r="D3533" s="1394"/>
      <c r="E3533" s="1394"/>
      <c r="F3533" s="1394"/>
      <c r="G3533" s="1394"/>
      <c r="H3533" s="1394"/>
      <c r="I3533" s="1395"/>
      <c r="J3533" s="251" t="s">
        <v>4510</v>
      </c>
      <c r="K3533" s="324" t="s">
        <v>65</v>
      </c>
      <c r="L3533" s="276" t="s">
        <v>4512</v>
      </c>
      <c r="M3533" s="1403" t="s">
        <v>4496</v>
      </c>
      <c r="N3533" s="1404"/>
      <c r="O3533" s="278" t="s">
        <v>4630</v>
      </c>
      <c r="P3533" s="279"/>
    </row>
    <row r="3534" spans="2:16" ht="14.25">
      <c r="B3534" s="204"/>
      <c r="C3534" s="1405" t="str">
        <f t="shared" ref="C3534" si="24">C3603</f>
        <v>Cuadrilla tipo 1(1 oficial + 1 ayudante)</v>
      </c>
      <c r="D3534" s="1406"/>
      <c r="E3534" s="1406"/>
      <c r="F3534" s="1406"/>
      <c r="G3534" s="1406"/>
      <c r="H3534" s="1406"/>
      <c r="I3534" s="1407"/>
      <c r="J3534" s="280">
        <f>+J3603</f>
        <v>125667.5</v>
      </c>
      <c r="K3534" s="280">
        <f>+K3603</f>
        <v>2.3094184916435125</v>
      </c>
      <c r="L3534" s="280">
        <f>+L3603</f>
        <v>290219</v>
      </c>
      <c r="M3534" s="1408">
        <v>14</v>
      </c>
      <c r="N3534" s="1409"/>
      <c r="O3534" s="309">
        <f>+L3534/M3534</f>
        <v>20729.928571428572</v>
      </c>
      <c r="P3534" s="282"/>
    </row>
    <row r="3535" spans="2:16" ht="14.25">
      <c r="B3535" s="204"/>
      <c r="C3535" s="1405"/>
      <c r="D3535" s="1406"/>
      <c r="E3535" s="1406"/>
      <c r="F3535" s="1406"/>
      <c r="G3535" s="1406"/>
      <c r="H3535" s="1406"/>
      <c r="I3535" s="1407"/>
      <c r="J3535" s="280"/>
      <c r="K3535" s="287"/>
      <c r="L3535" s="280"/>
      <c r="M3535" s="1408"/>
      <c r="N3535" s="1409"/>
      <c r="O3535" s="309"/>
      <c r="P3535" s="282"/>
    </row>
    <row r="3536" spans="2:16" ht="14.25">
      <c r="B3536" s="204"/>
      <c r="C3536" s="1405"/>
      <c r="D3536" s="1406"/>
      <c r="E3536" s="1406"/>
      <c r="F3536" s="1406"/>
      <c r="G3536" s="1406"/>
      <c r="H3536" s="1406"/>
      <c r="I3536" s="1407"/>
      <c r="J3536" s="280"/>
      <c r="K3536" s="311"/>
      <c r="L3536" s="281"/>
      <c r="M3536" s="1410"/>
      <c r="N3536" s="1411"/>
      <c r="O3536" s="309"/>
      <c r="P3536" s="282"/>
    </row>
    <row r="3537" spans="2:16" ht="15" thickBot="1">
      <c r="B3537" s="204"/>
      <c r="C3537" s="1365"/>
      <c r="D3537" s="1366"/>
      <c r="E3537" s="1366"/>
      <c r="F3537" s="1366"/>
      <c r="G3537" s="1366"/>
      <c r="H3537" s="1366"/>
      <c r="I3537" s="1367"/>
      <c r="J3537" s="272"/>
      <c r="K3537" s="273"/>
      <c r="L3537" s="272"/>
      <c r="M3537" s="1368"/>
      <c r="N3537" s="1369"/>
      <c r="O3537" s="274"/>
      <c r="P3537" s="257"/>
    </row>
    <row r="3538" spans="2:16" ht="15.75" thickBot="1">
      <c r="B3538" s="204"/>
      <c r="C3538" s="1370" t="s">
        <v>4631</v>
      </c>
      <c r="D3538" s="1371"/>
      <c r="E3538" s="1371"/>
      <c r="F3538" s="1371"/>
      <c r="G3538" s="1371"/>
      <c r="H3538" s="1371"/>
      <c r="I3538" s="1371"/>
      <c r="J3538" s="1371"/>
      <c r="K3538" s="1371"/>
      <c r="L3538" s="1371"/>
      <c r="M3538" s="1371"/>
      <c r="N3538" s="1372"/>
      <c r="O3538" s="268">
        <f>ROUND(SUM(O3534:O3537),2)</f>
        <v>20729.93</v>
      </c>
      <c r="P3538" s="257"/>
    </row>
    <row r="3539" spans="2:16" ht="15" thickBot="1">
      <c r="B3539" s="204"/>
      <c r="C3539" s="243"/>
      <c r="D3539" s="212"/>
      <c r="E3539" s="212"/>
      <c r="F3539" s="212"/>
      <c r="G3539" s="212"/>
      <c r="H3539" s="212"/>
      <c r="I3539" s="212"/>
      <c r="J3539" s="212"/>
      <c r="K3539" s="212"/>
      <c r="L3539" s="212"/>
      <c r="M3539" s="212"/>
      <c r="N3539" s="212"/>
      <c r="O3539" s="244"/>
      <c r="P3539" s="205"/>
    </row>
    <row r="3540" spans="2:16" ht="15.75" thickBot="1">
      <c r="B3540" s="204"/>
      <c r="C3540" s="1373" t="s">
        <v>4640</v>
      </c>
      <c r="D3540" s="1374"/>
      <c r="E3540" s="1374"/>
      <c r="F3540" s="1374"/>
      <c r="G3540" s="1374"/>
      <c r="H3540" s="1374"/>
      <c r="I3540" s="1374"/>
      <c r="J3540" s="1374"/>
      <c r="K3540" s="1374"/>
      <c r="L3540" s="1374"/>
      <c r="M3540" s="1374"/>
      <c r="N3540" s="1375"/>
      <c r="O3540" s="283">
        <f>+O3538+O3529+O3522+O3508</f>
        <v>38716.43</v>
      </c>
      <c r="P3540" s="284"/>
    </row>
    <row r="3541" spans="2:16">
      <c r="B3541" s="204"/>
      <c r="C3541" s="1698" t="s">
        <v>5351</v>
      </c>
      <c r="D3541" s="1699"/>
      <c r="E3541" s="1699"/>
      <c r="F3541" s="1699"/>
      <c r="G3541" s="1699"/>
      <c r="H3541" s="1699"/>
      <c r="I3541" s="1699"/>
      <c r="J3541" s="1699"/>
      <c r="K3541" s="1699"/>
      <c r="L3541" s="1699"/>
      <c r="M3541" s="1699"/>
      <c r="N3541" s="1699"/>
      <c r="O3541" s="1700"/>
      <c r="P3541" s="284"/>
    </row>
    <row r="3542" spans="2:16">
      <c r="B3542" s="204"/>
      <c r="C3542" s="1701"/>
      <c r="D3542" s="1702"/>
      <c r="E3542" s="1702"/>
      <c r="F3542" s="1702"/>
      <c r="G3542" s="1702"/>
      <c r="H3542" s="1702"/>
      <c r="I3542" s="1702"/>
      <c r="J3542" s="1702"/>
      <c r="K3542" s="1702"/>
      <c r="L3542" s="1702"/>
      <c r="M3542" s="1702"/>
      <c r="N3542" s="1702"/>
      <c r="O3542" s="1703"/>
      <c r="P3542" s="284"/>
    </row>
    <row r="3543" spans="2:16">
      <c r="B3543" s="204"/>
      <c r="C3543" s="1701"/>
      <c r="D3543" s="1702"/>
      <c r="E3543" s="1702"/>
      <c r="F3543" s="1702"/>
      <c r="G3543" s="1702"/>
      <c r="H3543" s="1702"/>
      <c r="I3543" s="1702"/>
      <c r="J3543" s="1702"/>
      <c r="K3543" s="1702"/>
      <c r="L3543" s="1702"/>
      <c r="M3543" s="1702"/>
      <c r="N3543" s="1702"/>
      <c r="O3543" s="1703"/>
      <c r="P3543" s="284"/>
    </row>
    <row r="3544" spans="2:16" ht="13.5" thickBot="1">
      <c r="B3544" s="204"/>
      <c r="C3544" s="1704"/>
      <c r="D3544" s="1705"/>
      <c r="E3544" s="1705"/>
      <c r="F3544" s="1705"/>
      <c r="G3544" s="1705"/>
      <c r="H3544" s="1705"/>
      <c r="I3544" s="1705"/>
      <c r="J3544" s="1705"/>
      <c r="K3544" s="1705"/>
      <c r="L3544" s="1705"/>
      <c r="M3544" s="1705"/>
      <c r="N3544" s="1705"/>
      <c r="O3544" s="1706"/>
      <c r="P3544" s="284"/>
    </row>
    <row r="3545" spans="2:16" ht="13.5" thickBot="1">
      <c r="B3545" s="305"/>
      <c r="C3545" s="306"/>
      <c r="D3545" s="306"/>
      <c r="E3545" s="306"/>
      <c r="F3545" s="306"/>
      <c r="G3545" s="306"/>
      <c r="H3545" s="306"/>
      <c r="I3545" s="306"/>
      <c r="J3545" s="306"/>
      <c r="K3545" s="306"/>
      <c r="L3545" s="306"/>
      <c r="M3545" s="306"/>
      <c r="N3545" s="306"/>
      <c r="O3545" s="306"/>
      <c r="P3545" s="307"/>
    </row>
    <row r="3546" spans="2:16" ht="13.5" thickTop="1"/>
    <row r="3548" spans="2:16" ht="14.45" customHeight="1" thickBot="1"/>
    <row r="3549" spans="2:16" ht="13.5" thickTop="1">
      <c r="B3549" s="201"/>
      <c r="C3549" s="202"/>
      <c r="D3549" s="202"/>
      <c r="E3549" s="202"/>
      <c r="F3549" s="202"/>
      <c r="G3549" s="202"/>
      <c r="H3549" s="202"/>
      <c r="I3549" s="202"/>
      <c r="J3549" s="202"/>
      <c r="K3549" s="202"/>
      <c r="L3549" s="202"/>
      <c r="M3549" s="202"/>
      <c r="N3549" s="202"/>
      <c r="O3549" s="202"/>
      <c r="P3549" s="203"/>
    </row>
    <row r="3550" spans="2:16" ht="15" thickBot="1">
      <c r="B3550" s="204"/>
      <c r="C3550" s="212"/>
      <c r="D3550" s="212"/>
      <c r="E3550" s="212"/>
      <c r="F3550" s="212"/>
      <c r="G3550" s="212"/>
      <c r="H3550" s="212"/>
      <c r="I3550" s="212"/>
      <c r="J3550" s="212"/>
      <c r="K3550" s="212"/>
      <c r="L3550" s="212"/>
      <c r="M3550" s="212"/>
      <c r="N3550" s="212"/>
      <c r="O3550" s="212"/>
      <c r="P3550" s="205"/>
    </row>
    <row r="3551" spans="2:16" ht="14.45" customHeight="1">
      <c r="B3551" s="204"/>
      <c r="C3551" s="1469" t="str">
        <f>+[8]credenciales!$B$36</f>
        <v xml:space="preserve">ANÁLISIS DE PRECIOS UNITARIOS </v>
      </c>
      <c r="D3551" s="1470"/>
      <c r="E3551" s="1470"/>
      <c r="F3551" s="1470"/>
      <c r="G3551" s="1470"/>
      <c r="H3551" s="1470"/>
      <c r="I3551" s="1470"/>
      <c r="J3551" s="1470"/>
      <c r="K3551" s="1471"/>
      <c r="L3551" s="1478"/>
      <c r="M3551" s="1479"/>
      <c r="N3551" s="1479"/>
      <c r="O3551" s="1480"/>
      <c r="P3551" s="214"/>
    </row>
    <row r="3552" spans="2:16" ht="14.45" customHeight="1">
      <c r="B3552" s="204"/>
      <c r="C3552" s="1472"/>
      <c r="D3552" s="1473"/>
      <c r="E3552" s="1473"/>
      <c r="F3552" s="1473"/>
      <c r="G3552" s="1473"/>
      <c r="H3552" s="1473"/>
      <c r="I3552" s="1473"/>
      <c r="J3552" s="1473"/>
      <c r="K3552" s="1474"/>
      <c r="L3552" s="1481"/>
      <c r="M3552" s="1482"/>
      <c r="N3552" s="1482"/>
      <c r="O3552" s="1483"/>
      <c r="P3552" s="214"/>
    </row>
    <row r="3553" spans="2:16" ht="14.45" customHeight="1">
      <c r="B3553" s="204"/>
      <c r="C3553" s="1472"/>
      <c r="D3553" s="1473"/>
      <c r="E3553" s="1473"/>
      <c r="F3553" s="1473"/>
      <c r="G3553" s="1473"/>
      <c r="H3553" s="1473"/>
      <c r="I3553" s="1473"/>
      <c r="J3553" s="1473"/>
      <c r="K3553" s="1474"/>
      <c r="L3553" s="1484" t="s">
        <v>4615</v>
      </c>
      <c r="M3553" s="1486"/>
      <c r="N3553" s="1487"/>
      <c r="O3553" s="1488"/>
      <c r="P3553" s="214"/>
    </row>
    <row r="3554" spans="2:16" ht="14.45" customHeight="1">
      <c r="B3554" s="204"/>
      <c r="C3554" s="1472"/>
      <c r="D3554" s="1473"/>
      <c r="E3554" s="1473"/>
      <c r="F3554" s="1473"/>
      <c r="G3554" s="1473"/>
      <c r="H3554" s="1473"/>
      <c r="I3554" s="1473"/>
      <c r="J3554" s="1473"/>
      <c r="K3554" s="1474"/>
      <c r="L3554" s="1485"/>
      <c r="M3554" s="1489"/>
      <c r="N3554" s="1490"/>
      <c r="O3554" s="1491"/>
      <c r="P3554" s="216"/>
    </row>
    <row r="3555" spans="2:16" ht="13.9" customHeight="1">
      <c r="B3555" s="204"/>
      <c r="C3555" s="1472"/>
      <c r="D3555" s="1473"/>
      <c r="E3555" s="1473"/>
      <c r="F3555" s="1473"/>
      <c r="G3555" s="1473"/>
      <c r="H3555" s="1473"/>
      <c r="I3555" s="1473"/>
      <c r="J3555" s="1473"/>
      <c r="K3555" s="1474"/>
      <c r="L3555" s="1484" t="s">
        <v>4617</v>
      </c>
      <c r="M3555" s="1484">
        <v>1</v>
      </c>
      <c r="N3555" s="1484" t="s">
        <v>4618</v>
      </c>
      <c r="O3555" s="1493">
        <v>1</v>
      </c>
      <c r="P3555" s="214"/>
    </row>
    <row r="3556" spans="2:16" ht="13.9" customHeight="1">
      <c r="B3556" s="204"/>
      <c r="C3556" s="1472"/>
      <c r="D3556" s="1473"/>
      <c r="E3556" s="1473"/>
      <c r="F3556" s="1473"/>
      <c r="G3556" s="1473"/>
      <c r="H3556" s="1473"/>
      <c r="I3556" s="1473"/>
      <c r="J3556" s="1473"/>
      <c r="K3556" s="1474"/>
      <c r="L3556" s="1492"/>
      <c r="M3556" s="1492"/>
      <c r="N3556" s="1492"/>
      <c r="O3556" s="1494"/>
      <c r="P3556" s="214"/>
    </row>
    <row r="3557" spans="2:16" ht="14.45" customHeight="1">
      <c r="B3557" s="204"/>
      <c r="C3557" s="1475"/>
      <c r="D3557" s="1476"/>
      <c r="E3557" s="1476"/>
      <c r="F3557" s="1476"/>
      <c r="G3557" s="1476"/>
      <c r="H3557" s="1476"/>
      <c r="I3557" s="1476"/>
      <c r="J3557" s="1476"/>
      <c r="K3557" s="1477"/>
      <c r="L3557" s="1492"/>
      <c r="M3557" s="1492"/>
      <c r="N3557" s="1492"/>
      <c r="O3557" s="1494"/>
      <c r="P3557" s="214"/>
    </row>
    <row r="3558" spans="2:16" ht="15.75" thickBot="1">
      <c r="B3558" s="204"/>
      <c r="C3558" s="217"/>
      <c r="D3558" s="218"/>
      <c r="E3558" s="218"/>
      <c r="F3558" s="218"/>
      <c r="G3558" s="218"/>
      <c r="H3558" s="218"/>
      <c r="I3558" s="218"/>
      <c r="J3558" s="218"/>
      <c r="K3558" s="218"/>
      <c r="L3558" s="218"/>
      <c r="M3558" s="219"/>
      <c r="N3558" s="219"/>
      <c r="O3558" s="220"/>
      <c r="P3558" s="221"/>
    </row>
    <row r="3559" spans="2:16" ht="15">
      <c r="B3559" s="204"/>
      <c r="C3559" s="222"/>
      <c r="D3559" s="213"/>
      <c r="E3559" s="213"/>
      <c r="F3559" s="213"/>
      <c r="G3559" s="213"/>
      <c r="H3559" s="213"/>
      <c r="I3559" s="213"/>
      <c r="J3559" s="213"/>
      <c r="K3559" s="213"/>
      <c r="L3559" s="223" t="s">
        <v>4620</v>
      </c>
      <c r="M3559" s="224" t="s">
        <v>4621</v>
      </c>
      <c r="N3559" s="224" t="s">
        <v>4622</v>
      </c>
      <c r="O3559" s="225" t="s">
        <v>4623</v>
      </c>
      <c r="P3559" s="216"/>
    </row>
    <row r="3560" spans="2:16" ht="15">
      <c r="B3560" s="204"/>
      <c r="C3560" s="226"/>
      <c r="D3560" s="215"/>
      <c r="E3560" s="215"/>
      <c r="F3560" s="215"/>
      <c r="G3560" s="215"/>
      <c r="H3560" s="215"/>
      <c r="I3560" s="215"/>
      <c r="J3560" s="215"/>
      <c r="K3560" s="215"/>
      <c r="L3560" s="227"/>
      <c r="M3560" s="228"/>
      <c r="N3560" s="228"/>
      <c r="O3560" s="228"/>
      <c r="P3560" s="230"/>
    </row>
    <row r="3561" spans="2:16" ht="15">
      <c r="B3561" s="204"/>
      <c r="C3561" s="1427" t="s">
        <v>4624</v>
      </c>
      <c r="D3561" s="1428"/>
      <c r="E3561" s="1428"/>
      <c r="F3561" s="1428"/>
      <c r="G3561" s="215" t="s">
        <v>4660</v>
      </c>
      <c r="H3561" s="215"/>
      <c r="I3561" s="215" t="s">
        <v>4625</v>
      </c>
      <c r="J3561" s="212"/>
      <c r="K3561" s="215"/>
      <c r="L3561" s="227"/>
      <c r="M3561" s="212"/>
      <c r="N3561" s="212"/>
      <c r="O3561" s="231"/>
      <c r="P3561" s="230"/>
    </row>
    <row r="3562" spans="2:16" ht="15">
      <c r="B3562" s="204"/>
      <c r="C3562" s="232"/>
      <c r="D3562" s="233"/>
      <c r="E3562" s="233"/>
      <c r="F3562" s="233"/>
      <c r="G3562" s="233"/>
      <c r="H3562" s="233"/>
      <c r="I3562" s="233"/>
      <c r="J3562" s="233"/>
      <c r="K3562" s="233"/>
      <c r="L3562" s="233"/>
      <c r="M3562" s="233"/>
      <c r="N3562" s="233"/>
      <c r="O3562" s="234"/>
      <c r="P3562" s="235"/>
    </row>
    <row r="3563" spans="2:16" ht="15" thickBot="1">
      <c r="B3563" s="204"/>
      <c r="C3563" s="236"/>
      <c r="D3563" s="237"/>
      <c r="E3563" s="237"/>
      <c r="F3563" s="237"/>
      <c r="G3563" s="237"/>
      <c r="H3563" s="237"/>
      <c r="I3563" s="237"/>
      <c r="J3563" s="237"/>
      <c r="K3563" s="237"/>
      <c r="L3563" s="237"/>
      <c r="M3563" s="237"/>
      <c r="N3563" s="237"/>
      <c r="O3563" s="238"/>
      <c r="P3563" s="205"/>
    </row>
    <row r="3564" spans="2:16" ht="15" thickBot="1">
      <c r="B3564" s="204"/>
      <c r="C3564" s="239"/>
      <c r="D3564" s="240"/>
      <c r="E3564" s="240"/>
      <c r="F3564" s="240"/>
      <c r="G3564" s="240"/>
      <c r="H3564" s="240"/>
      <c r="I3564" s="212"/>
      <c r="J3564" s="212"/>
      <c r="K3564" s="240"/>
      <c r="L3564" s="240"/>
      <c r="M3564" s="240"/>
      <c r="N3564" s="240"/>
      <c r="O3564" s="241"/>
      <c r="P3564" s="205"/>
    </row>
    <row r="3565" spans="2:16" ht="15">
      <c r="B3565" s="204"/>
      <c r="C3565" s="1429" t="s">
        <v>4626</v>
      </c>
      <c r="D3565" s="1430"/>
      <c r="E3565" s="1430"/>
      <c r="F3565" s="1430"/>
      <c r="G3565" s="1430"/>
      <c r="H3565" s="1430"/>
      <c r="I3565" s="1430"/>
      <c r="J3565" s="1430"/>
      <c r="K3565" s="1430"/>
      <c r="L3565" s="1430"/>
      <c r="M3565" s="1430"/>
      <c r="N3565" s="1430"/>
      <c r="O3565" s="1431"/>
      <c r="P3565" s="242"/>
    </row>
    <row r="3566" spans="2:16" ht="15" thickBot="1">
      <c r="B3566" s="204"/>
      <c r="C3566" s="243"/>
      <c r="D3566" s="212"/>
      <c r="E3566" s="212"/>
      <c r="F3566" s="212"/>
      <c r="G3566" s="212"/>
      <c r="H3566" s="212"/>
      <c r="I3566" s="212"/>
      <c r="J3566" s="212"/>
      <c r="K3566" s="212"/>
      <c r="L3566" s="212"/>
      <c r="M3566" s="212"/>
      <c r="N3566" s="212"/>
      <c r="O3566" s="244"/>
      <c r="P3566" s="205"/>
    </row>
    <row r="3567" spans="2:16" ht="15">
      <c r="B3567" s="204"/>
      <c r="C3567" s="245" t="s">
        <v>4577</v>
      </c>
      <c r="D3567" s="1432" t="s">
        <v>4578</v>
      </c>
      <c r="E3567" s="1433"/>
      <c r="F3567" s="1433"/>
      <c r="G3567" s="1433"/>
      <c r="H3567" s="1433"/>
      <c r="I3567" s="1433"/>
      <c r="J3567" s="1433"/>
      <c r="K3567" s="1433"/>
      <c r="L3567" s="1434"/>
      <c r="M3567" s="1435" t="s">
        <v>98</v>
      </c>
      <c r="N3567" s="1436"/>
      <c r="O3567" s="245" t="s">
        <v>4503</v>
      </c>
      <c r="P3567" s="246"/>
    </row>
    <row r="3568" spans="2:16" ht="15" thickBot="1">
      <c r="B3568" s="204"/>
      <c r="C3568" s="308">
        <f>+'presupuesto   comfanorte'!B62</f>
        <v>4.16</v>
      </c>
      <c r="D3568" s="1437" t="str">
        <f>+'presupuesto   comfanorte'!C62</f>
        <v>ESTUCO PLÁSTICO PARA EXTERIORES</v>
      </c>
      <c r="E3568" s="1438"/>
      <c r="F3568" s="1438"/>
      <c r="G3568" s="1438"/>
      <c r="H3568" s="1438"/>
      <c r="I3568" s="1438"/>
      <c r="J3568" s="1438"/>
      <c r="K3568" s="1438"/>
      <c r="L3568" s="1439"/>
      <c r="M3568" s="1628" t="str">
        <f>+'presupuesto   comfanorte'!D62</f>
        <v>M2</v>
      </c>
      <c r="N3568" s="1439"/>
      <c r="O3568" s="247"/>
      <c r="P3568" s="248"/>
    </row>
    <row r="3569" spans="2:16">
      <c r="B3569" s="204"/>
      <c r="C3569" s="1440" t="s">
        <v>4494</v>
      </c>
      <c r="D3569" s="1441"/>
      <c r="E3569" s="1441"/>
      <c r="F3569" s="1441"/>
      <c r="G3569" s="1441"/>
      <c r="H3569" s="1441"/>
      <c r="I3569" s="1441"/>
      <c r="J3569" s="1441"/>
      <c r="K3569" s="1441"/>
      <c r="L3569" s="1441"/>
      <c r="M3569" s="1441"/>
      <c r="N3569" s="1441"/>
      <c r="O3569" s="1442"/>
      <c r="P3569" s="249"/>
    </row>
    <row r="3570" spans="2:16">
      <c r="B3570" s="204"/>
      <c r="C3570" s="1443"/>
      <c r="D3570" s="1444"/>
      <c r="E3570" s="1444"/>
      <c r="F3570" s="1444"/>
      <c r="G3570" s="1444"/>
      <c r="H3570" s="1444"/>
      <c r="I3570" s="1444"/>
      <c r="J3570" s="1444"/>
      <c r="K3570" s="1444"/>
      <c r="L3570" s="1444"/>
      <c r="M3570" s="1444"/>
      <c r="N3570" s="1444"/>
      <c r="O3570" s="1445"/>
      <c r="P3570" s="249"/>
    </row>
    <row r="3571" spans="2:16" ht="13.5" thickBot="1">
      <c r="B3571" s="204"/>
      <c r="C3571" s="1446"/>
      <c r="D3571" s="1447"/>
      <c r="E3571" s="1447"/>
      <c r="F3571" s="1447"/>
      <c r="G3571" s="1447"/>
      <c r="H3571" s="1447"/>
      <c r="I3571" s="1447"/>
      <c r="J3571" s="1447"/>
      <c r="K3571" s="1447"/>
      <c r="L3571" s="1447"/>
      <c r="M3571" s="1447"/>
      <c r="N3571" s="1447"/>
      <c r="O3571" s="1448"/>
      <c r="P3571" s="249"/>
    </row>
    <row r="3572" spans="2:16" ht="15">
      <c r="B3572" s="204"/>
      <c r="C3572" s="1393" t="s">
        <v>4578</v>
      </c>
      <c r="D3572" s="1394"/>
      <c r="E3572" s="1394"/>
      <c r="F3572" s="1394"/>
      <c r="G3572" s="1395"/>
      <c r="H3572" s="1396" t="s">
        <v>4627</v>
      </c>
      <c r="I3572" s="1395"/>
      <c r="J3572" s="1396" t="s">
        <v>4628</v>
      </c>
      <c r="K3572" s="1395"/>
      <c r="L3572" s="251" t="s">
        <v>4629</v>
      </c>
      <c r="M3572" s="1396" t="s">
        <v>4496</v>
      </c>
      <c r="N3572" s="1395"/>
      <c r="O3572" s="252" t="s">
        <v>4630</v>
      </c>
      <c r="P3572" s="253"/>
    </row>
    <row r="3573" spans="2:16" ht="14.25">
      <c r="B3573" s="204"/>
      <c r="C3573" s="1397" t="s">
        <v>4661</v>
      </c>
      <c r="D3573" s="1398"/>
      <c r="E3573" s="1398"/>
      <c r="F3573" s="1398"/>
      <c r="G3573" s="1399"/>
      <c r="H3573" s="1449"/>
      <c r="I3573" s="1399"/>
      <c r="J3573" s="1449" t="s">
        <v>4662</v>
      </c>
      <c r="K3573" s="1399"/>
      <c r="L3573" s="255">
        <v>90000</v>
      </c>
      <c r="M3573" s="1410">
        <v>0.1</v>
      </c>
      <c r="N3573" s="1451"/>
      <c r="O3573" s="256">
        <f>+L3573*M3573</f>
        <v>9000</v>
      </c>
      <c r="P3573" s="257"/>
    </row>
    <row r="3574" spans="2:16" ht="14.25">
      <c r="B3574" s="204"/>
      <c r="C3574" s="1405"/>
      <c r="D3574" s="1406"/>
      <c r="E3574" s="1406"/>
      <c r="F3574" s="1406"/>
      <c r="G3574" s="1407"/>
      <c r="H3574" s="1450"/>
      <c r="I3574" s="1451"/>
      <c r="J3574" s="1452"/>
      <c r="K3574" s="1407"/>
      <c r="L3574" s="255" t="e">
        <f>+'[8]BASE MAQ. Y EQ.'!E1176/8</f>
        <v>#REF!</v>
      </c>
      <c r="M3574" s="1410"/>
      <c r="N3574" s="1451"/>
      <c r="O3574" s="256"/>
      <c r="P3574" s="257"/>
    </row>
    <row r="3575" spans="2:16" ht="14.25">
      <c r="B3575" s="204"/>
      <c r="C3575" s="1405"/>
      <c r="D3575" s="1406"/>
      <c r="E3575" s="1406"/>
      <c r="F3575" s="1406"/>
      <c r="G3575" s="1407"/>
      <c r="H3575" s="1450"/>
      <c r="I3575" s="1451"/>
      <c r="J3575" s="1452"/>
      <c r="K3575" s="1407"/>
      <c r="L3575" s="255"/>
      <c r="M3575" s="1450"/>
      <c r="N3575" s="1451"/>
      <c r="O3575" s="256"/>
      <c r="P3575" s="257"/>
    </row>
    <row r="3576" spans="2:16" ht="15" thickBot="1">
      <c r="B3576" s="204"/>
      <c r="C3576" s="1412" t="s">
        <v>4657</v>
      </c>
      <c r="D3576" s="1413"/>
      <c r="E3576" s="1413"/>
      <c r="F3576" s="1413"/>
      <c r="G3576" s="1414"/>
      <c r="H3576" s="1415"/>
      <c r="I3576" s="1414"/>
      <c r="J3576" s="1415"/>
      <c r="K3576" s="1414"/>
      <c r="L3576" s="260"/>
      <c r="M3576" s="1416">
        <v>0.05</v>
      </c>
      <c r="N3576" s="1417"/>
      <c r="O3576" s="256">
        <f>+M3576*O3607</f>
        <v>1036.4965</v>
      </c>
      <c r="P3576" s="257"/>
    </row>
    <row r="3577" spans="2:16" ht="15.75" thickBot="1">
      <c r="B3577" s="204"/>
      <c r="C3577" s="1370" t="s">
        <v>4631</v>
      </c>
      <c r="D3577" s="1371"/>
      <c r="E3577" s="1371"/>
      <c r="F3577" s="1371"/>
      <c r="G3577" s="1371"/>
      <c r="H3577" s="1371"/>
      <c r="I3577" s="1371"/>
      <c r="J3577" s="1371"/>
      <c r="K3577" s="1371"/>
      <c r="L3577" s="1371"/>
      <c r="M3577" s="1371"/>
      <c r="N3577" s="1372"/>
      <c r="O3577" s="261">
        <f>+ROUND(O3573+O3576+O3574,2)</f>
        <v>10036.5</v>
      </c>
      <c r="P3577" s="262"/>
    </row>
    <row r="3578" spans="2:16">
      <c r="B3578" s="204"/>
      <c r="C3578" s="1400" t="s">
        <v>4632</v>
      </c>
      <c r="D3578" s="1401"/>
      <c r="E3578" s="1401"/>
      <c r="F3578" s="1401"/>
      <c r="G3578" s="1401"/>
      <c r="H3578" s="1401"/>
      <c r="I3578" s="1401"/>
      <c r="J3578" s="1401"/>
      <c r="K3578" s="1401"/>
      <c r="L3578" s="1401"/>
      <c r="M3578" s="1401"/>
      <c r="N3578" s="1401"/>
      <c r="O3578" s="1402"/>
      <c r="P3578" s="249"/>
    </row>
    <row r="3579" spans="2:16">
      <c r="B3579" s="204"/>
      <c r="C3579" s="1387"/>
      <c r="D3579" s="1388"/>
      <c r="E3579" s="1388"/>
      <c r="F3579" s="1388"/>
      <c r="G3579" s="1388"/>
      <c r="H3579" s="1388"/>
      <c r="I3579" s="1388"/>
      <c r="J3579" s="1388"/>
      <c r="K3579" s="1388"/>
      <c r="L3579" s="1388"/>
      <c r="M3579" s="1388"/>
      <c r="N3579" s="1388"/>
      <c r="O3579" s="1389"/>
      <c r="P3579" s="249"/>
    </row>
    <row r="3580" spans="2:16" ht="13.5" thickBot="1">
      <c r="B3580" s="204"/>
      <c r="C3580" s="1387"/>
      <c r="D3580" s="1388"/>
      <c r="E3580" s="1388"/>
      <c r="F3580" s="1388"/>
      <c r="G3580" s="1388"/>
      <c r="H3580" s="1388"/>
      <c r="I3580" s="1388"/>
      <c r="J3580" s="1388"/>
      <c r="K3580" s="1388"/>
      <c r="L3580" s="1388"/>
      <c r="M3580" s="1388"/>
      <c r="N3580" s="1388"/>
      <c r="O3580" s="1389"/>
      <c r="P3580" s="249"/>
    </row>
    <row r="3581" spans="2:16" ht="15">
      <c r="B3581" s="204"/>
      <c r="C3581" s="1418" t="s">
        <v>4578</v>
      </c>
      <c r="D3581" s="1419"/>
      <c r="E3581" s="1419"/>
      <c r="F3581" s="1419"/>
      <c r="G3581" s="1419"/>
      <c r="H3581" s="1419"/>
      <c r="I3581" s="1419"/>
      <c r="J3581" s="1419"/>
      <c r="K3581" s="251" t="s">
        <v>98</v>
      </c>
      <c r="L3581" s="251" t="s">
        <v>4503</v>
      </c>
      <c r="M3581" s="1419" t="s">
        <v>4633</v>
      </c>
      <c r="N3581" s="1419"/>
      <c r="O3581" s="252" t="s">
        <v>4630</v>
      </c>
      <c r="P3581" s="253"/>
    </row>
    <row r="3582" spans="2:16" ht="14.25">
      <c r="B3582" s="204"/>
      <c r="C3582" s="1405" t="s">
        <v>4730</v>
      </c>
      <c r="D3582" s="1406"/>
      <c r="E3582" s="1406"/>
      <c r="F3582" s="1406"/>
      <c r="G3582" s="1406"/>
      <c r="H3582" s="1406"/>
      <c r="I3582" s="1406"/>
      <c r="J3582" s="1407"/>
      <c r="K3582" s="312" t="s">
        <v>7</v>
      </c>
      <c r="L3582" s="265">
        <v>2.2000000000000002</v>
      </c>
      <c r="M3582" s="1422">
        <f>+'BASE MAT'!E3190</f>
        <v>3250</v>
      </c>
      <c r="N3582" s="1422"/>
      <c r="O3582" s="256">
        <f>+ROUND(L3582*M3582,2)</f>
        <v>7150</v>
      </c>
      <c r="P3582" s="257"/>
    </row>
    <row r="3583" spans="2:16" ht="14.25">
      <c r="B3583" s="204"/>
      <c r="C3583" s="1423" t="s">
        <v>4731</v>
      </c>
      <c r="D3583" s="1424"/>
      <c r="E3583" s="1424"/>
      <c r="F3583" s="1424"/>
      <c r="G3583" s="1424"/>
      <c r="H3583" s="1424"/>
      <c r="I3583" s="1424"/>
      <c r="J3583" s="1424"/>
      <c r="K3583" s="312" t="s">
        <v>0</v>
      </c>
      <c r="L3583" s="313">
        <v>0.2</v>
      </c>
      <c r="M3583" s="1422">
        <v>4000</v>
      </c>
      <c r="N3583" s="1422"/>
      <c r="O3583" s="256">
        <f t="shared" ref="O3583:O3590" si="25">+ROUND(L3583*M3583,2)</f>
        <v>800</v>
      </c>
      <c r="P3583" s="257"/>
    </row>
    <row r="3584" spans="2:16" ht="14.25">
      <c r="B3584" s="204"/>
      <c r="C3584" s="1420"/>
      <c r="D3584" s="1421"/>
      <c r="E3584" s="1421"/>
      <c r="F3584" s="1421"/>
      <c r="G3584" s="1421"/>
      <c r="H3584" s="1421"/>
      <c r="I3584" s="1421"/>
      <c r="J3584" s="1421"/>
      <c r="K3584" s="312"/>
      <c r="L3584" s="313"/>
      <c r="M3584" s="1425"/>
      <c r="N3584" s="1426"/>
      <c r="O3584" s="256">
        <f t="shared" si="25"/>
        <v>0</v>
      </c>
      <c r="P3584" s="257"/>
    </row>
    <row r="3585" spans="2:16" ht="14.25">
      <c r="B3585" s="204"/>
      <c r="C3585" s="1405"/>
      <c r="D3585" s="1406"/>
      <c r="E3585" s="1406"/>
      <c r="F3585" s="1406"/>
      <c r="G3585" s="1406"/>
      <c r="H3585" s="1406"/>
      <c r="I3585" s="1406"/>
      <c r="J3585" s="1407"/>
      <c r="K3585" s="312"/>
      <c r="L3585" s="313"/>
      <c r="M3585" s="1425"/>
      <c r="N3585" s="1426"/>
      <c r="O3585" s="256">
        <f t="shared" si="25"/>
        <v>0</v>
      </c>
      <c r="P3585" s="257"/>
    </row>
    <row r="3586" spans="2:16" ht="14.25">
      <c r="B3586" s="204"/>
      <c r="C3586" s="1405"/>
      <c r="D3586" s="1406"/>
      <c r="E3586" s="1406"/>
      <c r="F3586" s="1406"/>
      <c r="G3586" s="1406"/>
      <c r="H3586" s="1406"/>
      <c r="I3586" s="1406"/>
      <c r="J3586" s="1407"/>
      <c r="K3586" s="312"/>
      <c r="L3586" s="313"/>
      <c r="M3586" s="1425"/>
      <c r="N3586" s="1426"/>
      <c r="O3586" s="256">
        <f t="shared" si="25"/>
        <v>0</v>
      </c>
      <c r="P3586" s="257"/>
    </row>
    <row r="3587" spans="2:16" ht="14.25">
      <c r="B3587" s="204"/>
      <c r="C3587" s="1405"/>
      <c r="D3587" s="1406"/>
      <c r="E3587" s="1406"/>
      <c r="F3587" s="1406"/>
      <c r="G3587" s="1406"/>
      <c r="H3587" s="1406"/>
      <c r="I3587" s="1406"/>
      <c r="J3587" s="1407"/>
      <c r="K3587" s="312"/>
      <c r="L3587" s="313"/>
      <c r="M3587" s="1425"/>
      <c r="N3587" s="1426"/>
      <c r="O3587" s="256">
        <f t="shared" si="25"/>
        <v>0</v>
      </c>
      <c r="P3587" s="257"/>
    </row>
    <row r="3588" spans="2:16" ht="14.25">
      <c r="B3588" s="204"/>
      <c r="C3588" s="1405"/>
      <c r="D3588" s="1406"/>
      <c r="E3588" s="1406"/>
      <c r="F3588" s="1406"/>
      <c r="G3588" s="1406"/>
      <c r="H3588" s="1406"/>
      <c r="I3588" s="1406"/>
      <c r="J3588" s="1407"/>
      <c r="K3588" s="312"/>
      <c r="L3588" s="313"/>
      <c r="M3588" s="1425"/>
      <c r="N3588" s="1426"/>
      <c r="O3588" s="256">
        <f t="shared" si="25"/>
        <v>0</v>
      </c>
      <c r="P3588" s="257"/>
    </row>
    <row r="3589" spans="2:16" ht="14.25">
      <c r="B3589" s="204"/>
      <c r="C3589" s="1405"/>
      <c r="D3589" s="1406"/>
      <c r="E3589" s="1406"/>
      <c r="F3589" s="1406"/>
      <c r="G3589" s="1406"/>
      <c r="H3589" s="1406"/>
      <c r="I3589" s="1406"/>
      <c r="J3589" s="1407"/>
      <c r="K3589" s="312"/>
      <c r="L3589" s="313"/>
      <c r="M3589" s="1425"/>
      <c r="N3589" s="1426"/>
      <c r="O3589" s="256">
        <f t="shared" si="25"/>
        <v>0</v>
      </c>
      <c r="P3589" s="257"/>
    </row>
    <row r="3590" spans="2:16" ht="14.25">
      <c r="B3590" s="204"/>
      <c r="C3590" s="1423"/>
      <c r="D3590" s="1424"/>
      <c r="E3590" s="1424"/>
      <c r="F3590" s="1424"/>
      <c r="G3590" s="1424"/>
      <c r="H3590" s="1424"/>
      <c r="I3590" s="1424"/>
      <c r="J3590" s="1424"/>
      <c r="K3590" s="312"/>
      <c r="L3590" s="313"/>
      <c r="M3590" s="1425"/>
      <c r="N3590" s="1426"/>
      <c r="O3590" s="256">
        <f t="shared" si="25"/>
        <v>0</v>
      </c>
      <c r="P3590" s="257"/>
    </row>
    <row r="3591" spans="2:16" ht="15.75" thickBot="1">
      <c r="B3591" s="204"/>
      <c r="C3591" s="1385" t="s">
        <v>4631</v>
      </c>
      <c r="D3591" s="1386"/>
      <c r="E3591" s="1386"/>
      <c r="F3591" s="1386"/>
      <c r="G3591" s="1386"/>
      <c r="H3591" s="1386"/>
      <c r="I3591" s="1386"/>
      <c r="J3591" s="1386"/>
      <c r="K3591" s="1386"/>
      <c r="L3591" s="1386"/>
      <c r="M3591" s="1386"/>
      <c r="N3591" s="1386"/>
      <c r="O3591" s="267">
        <f>SUM(O3582:O3590)</f>
        <v>7950</v>
      </c>
      <c r="P3591" s="257"/>
    </row>
    <row r="3592" spans="2:16">
      <c r="B3592" s="204"/>
      <c r="C3592" s="1387" t="s">
        <v>4634</v>
      </c>
      <c r="D3592" s="1388"/>
      <c r="E3592" s="1388"/>
      <c r="F3592" s="1388"/>
      <c r="G3592" s="1388"/>
      <c r="H3592" s="1388"/>
      <c r="I3592" s="1388"/>
      <c r="J3592" s="1388"/>
      <c r="K3592" s="1388"/>
      <c r="L3592" s="1388"/>
      <c r="M3592" s="1388"/>
      <c r="N3592" s="1388"/>
      <c r="O3592" s="1389"/>
      <c r="P3592" s="249"/>
    </row>
    <row r="3593" spans="2:16">
      <c r="B3593" s="204"/>
      <c r="C3593" s="1387"/>
      <c r="D3593" s="1388"/>
      <c r="E3593" s="1388"/>
      <c r="F3593" s="1388"/>
      <c r="G3593" s="1388"/>
      <c r="H3593" s="1388"/>
      <c r="I3593" s="1388"/>
      <c r="J3593" s="1388"/>
      <c r="K3593" s="1388"/>
      <c r="L3593" s="1388"/>
      <c r="M3593" s="1388"/>
      <c r="N3593" s="1388"/>
      <c r="O3593" s="1389"/>
      <c r="P3593" s="249"/>
    </row>
    <row r="3594" spans="2:16" ht="13.5" thickBot="1">
      <c r="B3594" s="204"/>
      <c r="C3594" s="1390"/>
      <c r="D3594" s="1391"/>
      <c r="E3594" s="1391"/>
      <c r="F3594" s="1391"/>
      <c r="G3594" s="1391"/>
      <c r="H3594" s="1391"/>
      <c r="I3594" s="1391"/>
      <c r="J3594" s="1391"/>
      <c r="K3594" s="1391"/>
      <c r="L3594" s="1391"/>
      <c r="M3594" s="1391"/>
      <c r="N3594" s="1391"/>
      <c r="O3594" s="1392"/>
      <c r="P3594" s="249"/>
    </row>
    <row r="3595" spans="2:16" ht="17.25">
      <c r="B3595" s="204"/>
      <c r="C3595" s="1393" t="s">
        <v>4635</v>
      </c>
      <c r="D3595" s="1394"/>
      <c r="E3595" s="1394"/>
      <c r="F3595" s="1394"/>
      <c r="G3595" s="1394"/>
      <c r="H3595" s="1394"/>
      <c r="I3595" s="1395"/>
      <c r="J3595" s="251" t="s">
        <v>4636</v>
      </c>
      <c r="K3595" s="263" t="s">
        <v>4506</v>
      </c>
      <c r="L3595" s="269" t="s">
        <v>4637</v>
      </c>
      <c r="M3595" s="1396" t="s">
        <v>4248</v>
      </c>
      <c r="N3595" s="1395"/>
      <c r="O3595" s="252" t="s">
        <v>4630</v>
      </c>
      <c r="P3595" s="253"/>
    </row>
    <row r="3596" spans="2:16" ht="15" thickBot="1">
      <c r="B3596" s="204"/>
      <c r="C3596" s="1397"/>
      <c r="D3596" s="1398"/>
      <c r="E3596" s="1398"/>
      <c r="F3596" s="1398"/>
      <c r="G3596" s="1398"/>
      <c r="H3596" s="1398"/>
      <c r="I3596" s="1399"/>
      <c r="J3596" s="270"/>
      <c r="K3596" s="271"/>
      <c r="L3596" s="270"/>
      <c r="M3596" s="1368"/>
      <c r="N3596" s="1369"/>
      <c r="O3596" s="256">
        <f>+K3596*L3596*M3596</f>
        <v>0</v>
      </c>
      <c r="P3596" s="257"/>
    </row>
    <row r="3597" spans="2:16" ht="15" thickBot="1">
      <c r="B3597" s="204"/>
      <c r="C3597" s="1397"/>
      <c r="D3597" s="1398"/>
      <c r="E3597" s="1398"/>
      <c r="F3597" s="1398"/>
      <c r="G3597" s="1398"/>
      <c r="H3597" s="1398"/>
      <c r="I3597" s="1399"/>
      <c r="J3597" s="322"/>
      <c r="K3597" s="271"/>
      <c r="L3597" s="270"/>
      <c r="M3597" s="1368"/>
      <c r="N3597" s="1369"/>
      <c r="O3597" s="256"/>
      <c r="P3597" s="257"/>
    </row>
    <row r="3598" spans="2:16" ht="15.75" thickBot="1">
      <c r="B3598" s="204"/>
      <c r="C3598" s="1370" t="s">
        <v>4631</v>
      </c>
      <c r="D3598" s="1371"/>
      <c r="E3598" s="1371"/>
      <c r="F3598" s="1371"/>
      <c r="G3598" s="1371"/>
      <c r="H3598" s="1371"/>
      <c r="I3598" s="1371"/>
      <c r="J3598" s="1371"/>
      <c r="K3598" s="1371"/>
      <c r="L3598" s="1371"/>
      <c r="M3598" s="1371"/>
      <c r="N3598" s="1372"/>
      <c r="O3598" s="261">
        <f>+ROUND(O3596+O3597,2)</f>
        <v>0</v>
      </c>
      <c r="P3598" s="262"/>
    </row>
    <row r="3599" spans="2:16">
      <c r="B3599" s="204"/>
      <c r="C3599" s="1400" t="s">
        <v>4638</v>
      </c>
      <c r="D3599" s="1401"/>
      <c r="E3599" s="1401"/>
      <c r="F3599" s="1401"/>
      <c r="G3599" s="1401"/>
      <c r="H3599" s="1401"/>
      <c r="I3599" s="1401"/>
      <c r="J3599" s="1401"/>
      <c r="K3599" s="1401"/>
      <c r="L3599" s="1401"/>
      <c r="M3599" s="1401"/>
      <c r="N3599" s="1401"/>
      <c r="O3599" s="1402"/>
      <c r="P3599" s="249"/>
    </row>
    <row r="3600" spans="2:16">
      <c r="B3600" s="204"/>
      <c r="C3600" s="1387"/>
      <c r="D3600" s="1388"/>
      <c r="E3600" s="1388"/>
      <c r="F3600" s="1388"/>
      <c r="G3600" s="1388"/>
      <c r="H3600" s="1388"/>
      <c r="I3600" s="1388"/>
      <c r="J3600" s="1388"/>
      <c r="K3600" s="1388"/>
      <c r="L3600" s="1388"/>
      <c r="M3600" s="1388"/>
      <c r="N3600" s="1388"/>
      <c r="O3600" s="1389"/>
      <c r="P3600" s="249"/>
    </row>
    <row r="3601" spans="2:16" ht="13.5" thickBot="1">
      <c r="B3601" s="204"/>
      <c r="C3601" s="1390"/>
      <c r="D3601" s="1391"/>
      <c r="E3601" s="1391"/>
      <c r="F3601" s="1391"/>
      <c r="G3601" s="1391"/>
      <c r="H3601" s="1391"/>
      <c r="I3601" s="1391"/>
      <c r="J3601" s="1391"/>
      <c r="K3601" s="1391"/>
      <c r="L3601" s="1391"/>
      <c r="M3601" s="1391"/>
      <c r="N3601" s="1391"/>
      <c r="O3601" s="1392"/>
      <c r="P3601" s="249"/>
    </row>
    <row r="3602" spans="2:16" ht="30">
      <c r="B3602" s="204"/>
      <c r="C3602" s="1393" t="s">
        <v>4639</v>
      </c>
      <c r="D3602" s="1394"/>
      <c r="E3602" s="1394"/>
      <c r="F3602" s="1394"/>
      <c r="G3602" s="1394"/>
      <c r="H3602" s="1394"/>
      <c r="I3602" s="1395"/>
      <c r="J3602" s="251" t="s">
        <v>4510</v>
      </c>
      <c r="K3602" s="324" t="s">
        <v>65</v>
      </c>
      <c r="L3602" s="276" t="s">
        <v>4512</v>
      </c>
      <c r="M3602" s="1403" t="s">
        <v>4496</v>
      </c>
      <c r="N3602" s="1404"/>
      <c r="O3602" s="278" t="s">
        <v>4630</v>
      </c>
      <c r="P3602" s="279"/>
    </row>
    <row r="3603" spans="2:16" ht="14.25">
      <c r="B3603" s="204"/>
      <c r="C3603" s="1405" t="str">
        <f>+'BASE M.O.'!D16</f>
        <v>Cuadrilla tipo 1(1 oficial + 1 ayudante)</v>
      </c>
      <c r="D3603" s="1406"/>
      <c r="E3603" s="1406"/>
      <c r="F3603" s="1406"/>
      <c r="G3603" s="1406"/>
      <c r="H3603" s="1406"/>
      <c r="I3603" s="1407"/>
      <c r="J3603" s="280">
        <f>+'BASE M.O.'!E16</f>
        <v>125667.5</v>
      </c>
      <c r="K3603" s="280">
        <f>+'BASE M.O.'!F16</f>
        <v>2.3094184916435125</v>
      </c>
      <c r="L3603" s="280">
        <f>+'BASE M.O.'!G16</f>
        <v>290219</v>
      </c>
      <c r="M3603" s="1408">
        <v>14</v>
      </c>
      <c r="N3603" s="1409"/>
      <c r="O3603" s="309">
        <f>+L3603/M3603</f>
        <v>20729.928571428572</v>
      </c>
      <c r="P3603" s="282"/>
    </row>
    <row r="3604" spans="2:16" ht="14.25">
      <c r="B3604" s="204"/>
      <c r="C3604" s="1405"/>
      <c r="D3604" s="1406"/>
      <c r="E3604" s="1406"/>
      <c r="F3604" s="1406"/>
      <c r="G3604" s="1406"/>
      <c r="H3604" s="1406"/>
      <c r="I3604" s="1407"/>
      <c r="J3604" s="280"/>
      <c r="K3604" s="287"/>
      <c r="L3604" s="280"/>
      <c r="M3604" s="1408"/>
      <c r="N3604" s="1409"/>
      <c r="O3604" s="309"/>
      <c r="P3604" s="282"/>
    </row>
    <row r="3605" spans="2:16" ht="14.25">
      <c r="B3605" s="204"/>
      <c r="C3605" s="1405"/>
      <c r="D3605" s="1406"/>
      <c r="E3605" s="1406"/>
      <c r="F3605" s="1406"/>
      <c r="G3605" s="1406"/>
      <c r="H3605" s="1406"/>
      <c r="I3605" s="1407"/>
      <c r="J3605" s="280" t="e">
        <f>+'[8]BASE M.O.'!E5334</f>
        <v>#REF!</v>
      </c>
      <c r="K3605" s="311"/>
      <c r="L3605" s="281" t="e">
        <f>+'[8]BASE M.O.'!G5334</f>
        <v>#REF!</v>
      </c>
      <c r="M3605" s="1410"/>
      <c r="N3605" s="1411"/>
      <c r="O3605" s="309"/>
      <c r="P3605" s="282"/>
    </row>
    <row r="3606" spans="2:16" ht="15" thickBot="1">
      <c r="B3606" s="204"/>
      <c r="C3606" s="1365"/>
      <c r="D3606" s="1366"/>
      <c r="E3606" s="1366"/>
      <c r="F3606" s="1366"/>
      <c r="G3606" s="1366"/>
      <c r="H3606" s="1366"/>
      <c r="I3606" s="1367"/>
      <c r="J3606" s="272"/>
      <c r="K3606" s="273"/>
      <c r="L3606" s="272"/>
      <c r="M3606" s="1368"/>
      <c r="N3606" s="1369"/>
      <c r="O3606" s="274"/>
      <c r="P3606" s="257"/>
    </row>
    <row r="3607" spans="2:16" ht="15.75" thickBot="1">
      <c r="B3607" s="204"/>
      <c r="C3607" s="1370" t="s">
        <v>4631</v>
      </c>
      <c r="D3607" s="1371"/>
      <c r="E3607" s="1371"/>
      <c r="F3607" s="1371"/>
      <c r="G3607" s="1371"/>
      <c r="H3607" s="1371"/>
      <c r="I3607" s="1371"/>
      <c r="J3607" s="1371"/>
      <c r="K3607" s="1371"/>
      <c r="L3607" s="1371"/>
      <c r="M3607" s="1371"/>
      <c r="N3607" s="1372"/>
      <c r="O3607" s="268">
        <f>ROUND(SUM(O3603:O3606),2)</f>
        <v>20729.93</v>
      </c>
      <c r="P3607" s="257"/>
    </row>
    <row r="3608" spans="2:16" ht="15" thickBot="1">
      <c r="B3608" s="204"/>
      <c r="C3608" s="243"/>
      <c r="D3608" s="212"/>
      <c r="E3608" s="212"/>
      <c r="F3608" s="212"/>
      <c r="G3608" s="212"/>
      <c r="H3608" s="212"/>
      <c r="I3608" s="212"/>
      <c r="J3608" s="212"/>
      <c r="K3608" s="212"/>
      <c r="L3608" s="212"/>
      <c r="M3608" s="212"/>
      <c r="N3608" s="212"/>
      <c r="O3608" s="244"/>
      <c r="P3608" s="205"/>
    </row>
    <row r="3609" spans="2:16" ht="15.75" thickBot="1">
      <c r="B3609" s="204"/>
      <c r="C3609" s="1373" t="s">
        <v>4640</v>
      </c>
      <c r="D3609" s="1374"/>
      <c r="E3609" s="1374"/>
      <c r="F3609" s="1374"/>
      <c r="G3609" s="1374"/>
      <c r="H3609" s="1374"/>
      <c r="I3609" s="1374"/>
      <c r="J3609" s="1374"/>
      <c r="K3609" s="1374"/>
      <c r="L3609" s="1374"/>
      <c r="M3609" s="1374"/>
      <c r="N3609" s="1375"/>
      <c r="O3609" s="283">
        <f>+O3607+O3598+O3591+O3577</f>
        <v>38716.43</v>
      </c>
      <c r="P3609" s="284"/>
    </row>
    <row r="3610" spans="2:16" ht="14.45" customHeight="1">
      <c r="B3610" s="204"/>
      <c r="C3610" s="1376" t="s">
        <v>5351</v>
      </c>
      <c r="D3610" s="1377"/>
      <c r="E3610" s="1377"/>
      <c r="F3610" s="1377"/>
      <c r="G3610" s="1377"/>
      <c r="H3610" s="1377"/>
      <c r="I3610" s="1377"/>
      <c r="J3610" s="1377"/>
      <c r="K3610" s="1377"/>
      <c r="L3610" s="1377"/>
      <c r="M3610" s="1377"/>
      <c r="N3610" s="1377"/>
      <c r="O3610" s="1378"/>
      <c r="P3610" s="284"/>
    </row>
    <row r="3611" spans="2:16" ht="14.45" customHeight="1">
      <c r="B3611" s="204"/>
      <c r="C3611" s="1379"/>
      <c r="D3611" s="1380"/>
      <c r="E3611" s="1380"/>
      <c r="F3611" s="1380"/>
      <c r="G3611" s="1380"/>
      <c r="H3611" s="1380"/>
      <c r="I3611" s="1380"/>
      <c r="J3611" s="1380"/>
      <c r="K3611" s="1380"/>
      <c r="L3611" s="1380"/>
      <c r="M3611" s="1380"/>
      <c r="N3611" s="1380"/>
      <c r="O3611" s="1381"/>
      <c r="P3611" s="284"/>
    </row>
    <row r="3612" spans="2:16" ht="14.45" customHeight="1">
      <c r="B3612" s="204"/>
      <c r="C3612" s="1379"/>
      <c r="D3612" s="1380"/>
      <c r="E3612" s="1380"/>
      <c r="F3612" s="1380"/>
      <c r="G3612" s="1380"/>
      <c r="H3612" s="1380"/>
      <c r="I3612" s="1380"/>
      <c r="J3612" s="1380"/>
      <c r="K3612" s="1380"/>
      <c r="L3612" s="1380"/>
      <c r="M3612" s="1380"/>
      <c r="N3612" s="1380"/>
      <c r="O3612" s="1381"/>
      <c r="P3612" s="284"/>
    </row>
    <row r="3613" spans="2:16" ht="14.45" customHeight="1" thickBot="1">
      <c r="B3613" s="204"/>
      <c r="C3613" s="1382"/>
      <c r="D3613" s="1383"/>
      <c r="E3613" s="1383"/>
      <c r="F3613" s="1383"/>
      <c r="G3613" s="1383"/>
      <c r="H3613" s="1383"/>
      <c r="I3613" s="1383"/>
      <c r="J3613" s="1383"/>
      <c r="K3613" s="1383"/>
      <c r="L3613" s="1383"/>
      <c r="M3613" s="1383"/>
      <c r="N3613" s="1383"/>
      <c r="O3613" s="1384"/>
      <c r="P3613" s="284"/>
    </row>
    <row r="3614" spans="2:16" ht="13.5" thickBot="1">
      <c r="B3614" s="305"/>
      <c r="C3614" s="306"/>
      <c r="D3614" s="306"/>
      <c r="E3614" s="306"/>
      <c r="F3614" s="306"/>
      <c r="G3614" s="306"/>
      <c r="H3614" s="306"/>
      <c r="I3614" s="306"/>
      <c r="J3614" s="306"/>
      <c r="K3614" s="306"/>
      <c r="L3614" s="306"/>
      <c r="M3614" s="306"/>
      <c r="N3614" s="306"/>
      <c r="O3614" s="306"/>
      <c r="P3614" s="307"/>
    </row>
    <row r="3615" spans="2:16" ht="13.5" thickTop="1"/>
    <row r="3616" spans="2:16" ht="13.5" thickBot="1"/>
    <row r="3617" spans="2:16" ht="13.5" thickTop="1">
      <c r="B3617" s="201"/>
      <c r="C3617" s="202"/>
      <c r="D3617" s="202"/>
      <c r="E3617" s="202"/>
      <c r="F3617" s="202"/>
      <c r="G3617" s="202"/>
      <c r="H3617" s="202"/>
      <c r="I3617" s="202"/>
      <c r="J3617" s="202"/>
      <c r="K3617" s="202"/>
      <c r="L3617" s="202"/>
      <c r="M3617" s="202"/>
      <c r="N3617" s="202"/>
      <c r="O3617" s="202"/>
      <c r="P3617" s="203"/>
    </row>
    <row r="3618" spans="2:16" ht="15" thickBot="1">
      <c r="B3618" s="204"/>
      <c r="C3618" s="212"/>
      <c r="D3618" s="212"/>
      <c r="E3618" s="212"/>
      <c r="F3618" s="212"/>
      <c r="G3618" s="212"/>
      <c r="H3618" s="212"/>
      <c r="I3618" s="212"/>
      <c r="J3618" s="212"/>
      <c r="K3618" s="212"/>
      <c r="L3618" s="212"/>
      <c r="M3618" s="212"/>
      <c r="N3618" s="212"/>
      <c r="O3618" s="212"/>
      <c r="P3618" s="205"/>
    </row>
    <row r="3619" spans="2:16" ht="14.45" customHeight="1">
      <c r="B3619" s="204"/>
      <c r="C3619" s="1469" t="str">
        <f>+credenciales!$B$36</f>
        <v xml:space="preserve">ANÁLISIS DE PRECIOS UNITARIOS </v>
      </c>
      <c r="D3619" s="1470"/>
      <c r="E3619" s="1470"/>
      <c r="F3619" s="1470"/>
      <c r="G3619" s="1470"/>
      <c r="H3619" s="1470"/>
      <c r="I3619" s="1470"/>
      <c r="J3619" s="1470"/>
      <c r="K3619" s="1471"/>
      <c r="L3619" s="1478"/>
      <c r="M3619" s="1479"/>
      <c r="N3619" s="1479"/>
      <c r="O3619" s="1480"/>
      <c r="P3619" s="214"/>
    </row>
    <row r="3620" spans="2:16" ht="14.45" customHeight="1">
      <c r="B3620" s="204"/>
      <c r="C3620" s="1472"/>
      <c r="D3620" s="1473"/>
      <c r="E3620" s="1473"/>
      <c r="F3620" s="1473"/>
      <c r="G3620" s="1473"/>
      <c r="H3620" s="1473"/>
      <c r="I3620" s="1473"/>
      <c r="J3620" s="1473"/>
      <c r="K3620" s="1474"/>
      <c r="L3620" s="1481"/>
      <c r="M3620" s="1482"/>
      <c r="N3620" s="1482"/>
      <c r="O3620" s="1483"/>
      <c r="P3620" s="214"/>
    </row>
    <row r="3621" spans="2:16" ht="14.45" customHeight="1">
      <c r="B3621" s="204"/>
      <c r="C3621" s="1472"/>
      <c r="D3621" s="1473"/>
      <c r="E3621" s="1473"/>
      <c r="F3621" s="1473"/>
      <c r="G3621" s="1473"/>
      <c r="H3621" s="1473"/>
      <c r="I3621" s="1473"/>
      <c r="J3621" s="1473"/>
      <c r="K3621" s="1474"/>
      <c r="L3621" s="1484" t="s">
        <v>4615</v>
      </c>
      <c r="M3621" s="1486"/>
      <c r="N3621" s="1487"/>
      <c r="O3621" s="1488"/>
      <c r="P3621" s="214"/>
    </row>
    <row r="3622" spans="2:16" ht="14.45" customHeight="1">
      <c r="B3622" s="204"/>
      <c r="C3622" s="1472"/>
      <c r="D3622" s="1473"/>
      <c r="E3622" s="1473"/>
      <c r="F3622" s="1473"/>
      <c r="G3622" s="1473"/>
      <c r="H3622" s="1473"/>
      <c r="I3622" s="1473"/>
      <c r="J3622" s="1473"/>
      <c r="K3622" s="1474"/>
      <c r="L3622" s="1485"/>
      <c r="M3622" s="1489"/>
      <c r="N3622" s="1490"/>
      <c r="O3622" s="1491"/>
      <c r="P3622" s="216"/>
    </row>
    <row r="3623" spans="2:16" ht="13.9" customHeight="1">
      <c r="B3623" s="204"/>
      <c r="C3623" s="1472"/>
      <c r="D3623" s="1473"/>
      <c r="E3623" s="1473"/>
      <c r="F3623" s="1473"/>
      <c r="G3623" s="1473"/>
      <c r="H3623" s="1473"/>
      <c r="I3623" s="1473"/>
      <c r="J3623" s="1473"/>
      <c r="K3623" s="1474"/>
      <c r="L3623" s="1484" t="s">
        <v>4617</v>
      </c>
      <c r="M3623" s="1484">
        <v>1</v>
      </c>
      <c r="N3623" s="1484" t="s">
        <v>4618</v>
      </c>
      <c r="O3623" s="1493">
        <v>1</v>
      </c>
      <c r="P3623" s="214"/>
    </row>
    <row r="3624" spans="2:16" ht="13.9" customHeight="1">
      <c r="B3624" s="204"/>
      <c r="C3624" s="1472"/>
      <c r="D3624" s="1473"/>
      <c r="E3624" s="1473"/>
      <c r="F3624" s="1473"/>
      <c r="G3624" s="1473"/>
      <c r="H3624" s="1473"/>
      <c r="I3624" s="1473"/>
      <c r="J3624" s="1473"/>
      <c r="K3624" s="1474"/>
      <c r="L3624" s="1492"/>
      <c r="M3624" s="1492"/>
      <c r="N3624" s="1492"/>
      <c r="O3624" s="1494"/>
      <c r="P3624" s="214"/>
    </row>
    <row r="3625" spans="2:16" ht="14.45" customHeight="1">
      <c r="B3625" s="204"/>
      <c r="C3625" s="1475"/>
      <c r="D3625" s="1476"/>
      <c r="E3625" s="1476"/>
      <c r="F3625" s="1476"/>
      <c r="G3625" s="1476"/>
      <c r="H3625" s="1476"/>
      <c r="I3625" s="1476"/>
      <c r="J3625" s="1476"/>
      <c r="K3625" s="1477"/>
      <c r="L3625" s="1492"/>
      <c r="M3625" s="1492"/>
      <c r="N3625" s="1492"/>
      <c r="O3625" s="1494"/>
      <c r="P3625" s="214"/>
    </row>
    <row r="3626" spans="2:16" ht="15.75" thickBot="1">
      <c r="B3626" s="204"/>
      <c r="C3626" s="217"/>
      <c r="D3626" s="218"/>
      <c r="E3626" s="218"/>
      <c r="F3626" s="218"/>
      <c r="G3626" s="218"/>
      <c r="H3626" s="218"/>
      <c r="I3626" s="218"/>
      <c r="J3626" s="218"/>
      <c r="K3626" s="218"/>
      <c r="L3626" s="218"/>
      <c r="M3626" s="219"/>
      <c r="N3626" s="219"/>
      <c r="O3626" s="220"/>
      <c r="P3626" s="221"/>
    </row>
    <row r="3627" spans="2:16" ht="15">
      <c r="B3627" s="204"/>
      <c r="C3627" s="222"/>
      <c r="D3627" s="213"/>
      <c r="E3627" s="213"/>
      <c r="F3627" s="213"/>
      <c r="G3627" s="213"/>
      <c r="H3627" s="213"/>
      <c r="I3627" s="213"/>
      <c r="J3627" s="213"/>
      <c r="K3627" s="213"/>
      <c r="L3627" s="223" t="s">
        <v>4620</v>
      </c>
      <c r="M3627" s="224" t="s">
        <v>4621</v>
      </c>
      <c r="N3627" s="224" t="s">
        <v>4622</v>
      </c>
      <c r="O3627" s="225" t="s">
        <v>4623</v>
      </c>
      <c r="P3627" s="216"/>
    </row>
    <row r="3628" spans="2:16" ht="15">
      <c r="B3628" s="204"/>
      <c r="C3628" s="226"/>
      <c r="D3628" s="215"/>
      <c r="E3628" s="215"/>
      <c r="F3628" s="215"/>
      <c r="G3628" s="215"/>
      <c r="H3628" s="215"/>
      <c r="I3628" s="215"/>
      <c r="J3628" s="215"/>
      <c r="K3628" s="215"/>
      <c r="L3628" s="227"/>
      <c r="M3628" s="228"/>
      <c r="N3628" s="228"/>
      <c r="O3628" s="228"/>
      <c r="P3628" s="230"/>
    </row>
    <row r="3629" spans="2:16" ht="15">
      <c r="B3629" s="204"/>
      <c r="C3629" s="1427" t="s">
        <v>4624</v>
      </c>
      <c r="D3629" s="1428"/>
      <c r="E3629" s="1428"/>
      <c r="F3629" s="1428"/>
      <c r="G3629" s="215" t="s">
        <v>4660</v>
      </c>
      <c r="H3629" s="215"/>
      <c r="I3629" s="215" t="s">
        <v>4625</v>
      </c>
      <c r="J3629" s="212"/>
      <c r="K3629" s="215"/>
      <c r="L3629" s="227"/>
      <c r="M3629" s="212"/>
      <c r="N3629" s="212"/>
      <c r="O3629" s="231"/>
      <c r="P3629" s="230"/>
    </row>
    <row r="3630" spans="2:16" ht="15">
      <c r="B3630" s="204"/>
      <c r="C3630" s="232"/>
      <c r="D3630" s="233"/>
      <c r="E3630" s="233"/>
      <c r="F3630" s="233"/>
      <c r="G3630" s="233"/>
      <c r="H3630" s="233"/>
      <c r="I3630" s="233"/>
      <c r="J3630" s="233"/>
      <c r="K3630" s="233"/>
      <c r="L3630" s="233"/>
      <c r="M3630" s="233"/>
      <c r="N3630" s="233"/>
      <c r="O3630" s="234"/>
      <c r="P3630" s="235"/>
    </row>
    <row r="3631" spans="2:16" ht="15" thickBot="1">
      <c r="B3631" s="204"/>
      <c r="C3631" s="236"/>
      <c r="D3631" s="237"/>
      <c r="E3631" s="237"/>
      <c r="F3631" s="237"/>
      <c r="G3631" s="237"/>
      <c r="H3631" s="237"/>
      <c r="I3631" s="237"/>
      <c r="J3631" s="237"/>
      <c r="K3631" s="237"/>
      <c r="L3631" s="237"/>
      <c r="M3631" s="237"/>
      <c r="N3631" s="237"/>
      <c r="O3631" s="238"/>
      <c r="P3631" s="205"/>
    </row>
    <row r="3632" spans="2:16" ht="15" thickBot="1">
      <c r="B3632" s="204"/>
      <c r="C3632" s="239"/>
      <c r="D3632" s="240"/>
      <c r="E3632" s="240"/>
      <c r="F3632" s="240"/>
      <c r="G3632" s="240"/>
      <c r="H3632" s="240"/>
      <c r="I3632" s="212"/>
      <c r="J3632" s="212"/>
      <c r="K3632" s="240"/>
      <c r="L3632" s="240"/>
      <c r="M3632" s="240"/>
      <c r="N3632" s="240"/>
      <c r="O3632" s="241"/>
      <c r="P3632" s="205"/>
    </row>
    <row r="3633" spans="2:16" ht="15">
      <c r="B3633" s="204"/>
      <c r="C3633" s="1429" t="s">
        <v>4626</v>
      </c>
      <c r="D3633" s="1430"/>
      <c r="E3633" s="1430"/>
      <c r="F3633" s="1430"/>
      <c r="G3633" s="1430"/>
      <c r="H3633" s="1430"/>
      <c r="I3633" s="1430"/>
      <c r="J3633" s="1430"/>
      <c r="K3633" s="1430"/>
      <c r="L3633" s="1430"/>
      <c r="M3633" s="1430"/>
      <c r="N3633" s="1430"/>
      <c r="O3633" s="1431"/>
      <c r="P3633" s="242"/>
    </row>
    <row r="3634" spans="2:16" ht="15" thickBot="1">
      <c r="B3634" s="204"/>
      <c r="C3634" s="243"/>
      <c r="D3634" s="212"/>
      <c r="E3634" s="212"/>
      <c r="F3634" s="212"/>
      <c r="G3634" s="212"/>
      <c r="H3634" s="212"/>
      <c r="I3634" s="212"/>
      <c r="J3634" s="212"/>
      <c r="K3634" s="212"/>
      <c r="L3634" s="212"/>
      <c r="M3634" s="212"/>
      <c r="N3634" s="212"/>
      <c r="O3634" s="244"/>
      <c r="P3634" s="205"/>
    </row>
    <row r="3635" spans="2:16" ht="15">
      <c r="B3635" s="204"/>
      <c r="C3635" s="245" t="s">
        <v>4577</v>
      </c>
      <c r="D3635" s="1432" t="s">
        <v>4578</v>
      </c>
      <c r="E3635" s="1433"/>
      <c r="F3635" s="1433"/>
      <c r="G3635" s="1433"/>
      <c r="H3635" s="1433"/>
      <c r="I3635" s="1433"/>
      <c r="J3635" s="1433"/>
      <c r="K3635" s="1433"/>
      <c r="L3635" s="1434"/>
      <c r="M3635" s="1435" t="s">
        <v>98</v>
      </c>
      <c r="N3635" s="1436"/>
      <c r="O3635" s="245" t="s">
        <v>4503</v>
      </c>
      <c r="P3635" s="246"/>
    </row>
    <row r="3636" spans="2:16" ht="15" thickBot="1">
      <c r="B3636" s="204"/>
      <c r="C3636" s="308">
        <f>+'presupuesto   comfanorte'!B63</f>
        <v>4.17</v>
      </c>
      <c r="D3636" s="1437" t="str">
        <f>+'presupuesto   comfanorte'!C63</f>
        <v>PINTURA PARA INTERIORES</v>
      </c>
      <c r="E3636" s="1438"/>
      <c r="F3636" s="1438"/>
      <c r="G3636" s="1438"/>
      <c r="H3636" s="1438"/>
      <c r="I3636" s="1438"/>
      <c r="J3636" s="1438"/>
      <c r="K3636" s="1438"/>
      <c r="L3636" s="1439"/>
      <c r="M3636" s="1628" t="str">
        <f>+'presupuesto   comfanorte'!D63</f>
        <v>M2</v>
      </c>
      <c r="N3636" s="1439"/>
      <c r="O3636" s="247">
        <f>+'presupuesto   comfanorte'!E63</f>
        <v>1359.1564999999998</v>
      </c>
      <c r="P3636" s="248"/>
    </row>
    <row r="3637" spans="2:16">
      <c r="B3637" s="204"/>
      <c r="C3637" s="1440" t="s">
        <v>4494</v>
      </c>
      <c r="D3637" s="1441"/>
      <c r="E3637" s="1441"/>
      <c r="F3637" s="1441"/>
      <c r="G3637" s="1441"/>
      <c r="H3637" s="1441"/>
      <c r="I3637" s="1441"/>
      <c r="J3637" s="1441"/>
      <c r="K3637" s="1441"/>
      <c r="L3637" s="1441"/>
      <c r="M3637" s="1441"/>
      <c r="N3637" s="1441"/>
      <c r="O3637" s="1442"/>
      <c r="P3637" s="249"/>
    </row>
    <row r="3638" spans="2:16">
      <c r="B3638" s="204"/>
      <c r="C3638" s="1443"/>
      <c r="D3638" s="1444"/>
      <c r="E3638" s="1444"/>
      <c r="F3638" s="1444"/>
      <c r="G3638" s="1444"/>
      <c r="H3638" s="1444"/>
      <c r="I3638" s="1444"/>
      <c r="J3638" s="1444"/>
      <c r="K3638" s="1444"/>
      <c r="L3638" s="1444"/>
      <c r="M3638" s="1444"/>
      <c r="N3638" s="1444"/>
      <c r="O3638" s="1445"/>
      <c r="P3638" s="249"/>
    </row>
    <row r="3639" spans="2:16" ht="13.5" thickBot="1">
      <c r="B3639" s="204"/>
      <c r="C3639" s="1446"/>
      <c r="D3639" s="1447"/>
      <c r="E3639" s="1447"/>
      <c r="F3639" s="1447"/>
      <c r="G3639" s="1447"/>
      <c r="H3639" s="1447"/>
      <c r="I3639" s="1447"/>
      <c r="J3639" s="1447"/>
      <c r="K3639" s="1447"/>
      <c r="L3639" s="1447"/>
      <c r="M3639" s="1447"/>
      <c r="N3639" s="1447"/>
      <c r="O3639" s="1448"/>
      <c r="P3639" s="249"/>
    </row>
    <row r="3640" spans="2:16" ht="15">
      <c r="B3640" s="204"/>
      <c r="C3640" s="1393" t="s">
        <v>4578</v>
      </c>
      <c r="D3640" s="1394"/>
      <c r="E3640" s="1394"/>
      <c r="F3640" s="1394"/>
      <c r="G3640" s="1395"/>
      <c r="H3640" s="1396" t="s">
        <v>4627</v>
      </c>
      <c r="I3640" s="1395"/>
      <c r="J3640" s="1396" t="s">
        <v>4628</v>
      </c>
      <c r="K3640" s="1395"/>
      <c r="L3640" s="251" t="s">
        <v>4629</v>
      </c>
      <c r="M3640" s="1396" t="s">
        <v>4496</v>
      </c>
      <c r="N3640" s="1395"/>
      <c r="O3640" s="252" t="s">
        <v>4630</v>
      </c>
      <c r="P3640" s="253"/>
    </row>
    <row r="3641" spans="2:16" ht="14.25">
      <c r="B3641" s="204"/>
      <c r="C3641" s="1397" t="s">
        <v>4661</v>
      </c>
      <c r="D3641" s="1398"/>
      <c r="E3641" s="1398"/>
      <c r="F3641" s="1398"/>
      <c r="G3641" s="1399"/>
      <c r="H3641" s="1449"/>
      <c r="I3641" s="1399"/>
      <c r="J3641" s="1449" t="s">
        <v>4662</v>
      </c>
      <c r="K3641" s="1399"/>
      <c r="L3641" s="255">
        <v>90000</v>
      </c>
      <c r="M3641" s="1410">
        <v>0.05</v>
      </c>
      <c r="N3641" s="1451"/>
      <c r="O3641" s="256">
        <f>+L3641*M3641</f>
        <v>4500</v>
      </c>
      <c r="P3641" s="257"/>
    </row>
    <row r="3642" spans="2:16" ht="14.25">
      <c r="B3642" s="204"/>
      <c r="C3642" s="1405"/>
      <c r="D3642" s="1406"/>
      <c r="E3642" s="1406"/>
      <c r="F3642" s="1406"/>
      <c r="G3642" s="1407"/>
      <c r="H3642" s="1450"/>
      <c r="I3642" s="1451"/>
      <c r="J3642" s="1452"/>
      <c r="K3642" s="1407"/>
      <c r="L3642" s="255">
        <f>+'BASE MAQ. Y EQ.'!E1786/8</f>
        <v>0</v>
      </c>
      <c r="M3642" s="1410"/>
      <c r="N3642" s="1451"/>
      <c r="O3642" s="256"/>
      <c r="P3642" s="257"/>
    </row>
    <row r="3643" spans="2:16" ht="14.25">
      <c r="B3643" s="204"/>
      <c r="C3643" s="1405"/>
      <c r="D3643" s="1406"/>
      <c r="E3643" s="1406"/>
      <c r="F3643" s="1406"/>
      <c r="G3643" s="1407"/>
      <c r="H3643" s="1450"/>
      <c r="I3643" s="1451"/>
      <c r="J3643" s="1452"/>
      <c r="K3643" s="1407"/>
      <c r="L3643" s="255"/>
      <c r="M3643" s="1450"/>
      <c r="N3643" s="1451"/>
      <c r="O3643" s="256"/>
      <c r="P3643" s="257"/>
    </row>
    <row r="3644" spans="2:16" ht="15" thickBot="1">
      <c r="B3644" s="204"/>
      <c r="C3644" s="1412" t="s">
        <v>4657</v>
      </c>
      <c r="D3644" s="1413"/>
      <c r="E3644" s="1413"/>
      <c r="F3644" s="1413"/>
      <c r="G3644" s="1414"/>
      <c r="H3644" s="1415"/>
      <c r="I3644" s="1414"/>
      <c r="J3644" s="1415"/>
      <c r="K3644" s="1414"/>
      <c r="L3644" s="260"/>
      <c r="M3644" s="1416">
        <v>0.05</v>
      </c>
      <c r="N3644" s="1417"/>
      <c r="O3644" s="256">
        <f>+M3644*O3675</f>
        <v>604.62299999999993</v>
      </c>
      <c r="P3644" s="257"/>
    </row>
    <row r="3645" spans="2:16" ht="15.75" thickBot="1">
      <c r="B3645" s="204"/>
      <c r="C3645" s="1370" t="s">
        <v>4631</v>
      </c>
      <c r="D3645" s="1371"/>
      <c r="E3645" s="1371"/>
      <c r="F3645" s="1371"/>
      <c r="G3645" s="1371"/>
      <c r="H3645" s="1371"/>
      <c r="I3645" s="1371"/>
      <c r="J3645" s="1371"/>
      <c r="K3645" s="1371"/>
      <c r="L3645" s="1371"/>
      <c r="M3645" s="1371"/>
      <c r="N3645" s="1372"/>
      <c r="O3645" s="261">
        <f>+ROUND(O3641+O3644+O3642,2)</f>
        <v>5104.62</v>
      </c>
      <c r="P3645" s="262"/>
    </row>
    <row r="3646" spans="2:16">
      <c r="B3646" s="204"/>
      <c r="C3646" s="1400" t="s">
        <v>4632</v>
      </c>
      <c r="D3646" s="1401"/>
      <c r="E3646" s="1401"/>
      <c r="F3646" s="1401"/>
      <c r="G3646" s="1401"/>
      <c r="H3646" s="1401"/>
      <c r="I3646" s="1401"/>
      <c r="J3646" s="1401"/>
      <c r="K3646" s="1401"/>
      <c r="L3646" s="1401"/>
      <c r="M3646" s="1401"/>
      <c r="N3646" s="1401"/>
      <c r="O3646" s="1402"/>
      <c r="P3646" s="249"/>
    </row>
    <row r="3647" spans="2:16">
      <c r="B3647" s="204"/>
      <c r="C3647" s="1387"/>
      <c r="D3647" s="1388"/>
      <c r="E3647" s="1388"/>
      <c r="F3647" s="1388"/>
      <c r="G3647" s="1388"/>
      <c r="H3647" s="1388"/>
      <c r="I3647" s="1388"/>
      <c r="J3647" s="1388"/>
      <c r="K3647" s="1388"/>
      <c r="L3647" s="1388"/>
      <c r="M3647" s="1388"/>
      <c r="N3647" s="1388"/>
      <c r="O3647" s="1389"/>
      <c r="P3647" s="249"/>
    </row>
    <row r="3648" spans="2:16" ht="13.5" thickBot="1">
      <c r="B3648" s="204"/>
      <c r="C3648" s="1387"/>
      <c r="D3648" s="1388"/>
      <c r="E3648" s="1388"/>
      <c r="F3648" s="1388"/>
      <c r="G3648" s="1388"/>
      <c r="H3648" s="1388"/>
      <c r="I3648" s="1388"/>
      <c r="J3648" s="1388"/>
      <c r="K3648" s="1388"/>
      <c r="L3648" s="1388"/>
      <c r="M3648" s="1388"/>
      <c r="N3648" s="1388"/>
      <c r="O3648" s="1389"/>
      <c r="P3648" s="249"/>
    </row>
    <row r="3649" spans="2:16" ht="15">
      <c r="B3649" s="204"/>
      <c r="C3649" s="1418" t="s">
        <v>4578</v>
      </c>
      <c r="D3649" s="1419"/>
      <c r="E3649" s="1419"/>
      <c r="F3649" s="1419"/>
      <c r="G3649" s="1419"/>
      <c r="H3649" s="1419"/>
      <c r="I3649" s="1419"/>
      <c r="J3649" s="1419"/>
      <c r="K3649" s="251" t="s">
        <v>98</v>
      </c>
      <c r="L3649" s="251" t="s">
        <v>4503</v>
      </c>
      <c r="M3649" s="1419" t="s">
        <v>4633</v>
      </c>
      <c r="N3649" s="1419"/>
      <c r="O3649" s="252" t="s">
        <v>4630</v>
      </c>
      <c r="P3649" s="253"/>
    </row>
    <row r="3650" spans="2:16" ht="14.25">
      <c r="B3650" s="204"/>
      <c r="C3650" s="1405" t="s">
        <v>4732</v>
      </c>
      <c r="D3650" s="1406"/>
      <c r="E3650" s="1406"/>
      <c r="F3650" s="1406"/>
      <c r="G3650" s="1406"/>
      <c r="H3650" s="1406"/>
      <c r="I3650" s="1406"/>
      <c r="J3650" s="1407"/>
      <c r="K3650" s="312" t="s">
        <v>4573</v>
      </c>
      <c r="L3650" s="265">
        <v>0.05</v>
      </c>
      <c r="M3650" s="1422">
        <v>60532</v>
      </c>
      <c r="N3650" s="1422"/>
      <c r="O3650" s="256">
        <f t="shared" ref="O3650:O3658" si="26">+ROUND(L3650*M3650,2)</f>
        <v>3026.6</v>
      </c>
      <c r="P3650" s="257"/>
    </row>
    <row r="3651" spans="2:16" ht="14.25">
      <c r="B3651" s="204"/>
      <c r="C3651" s="1423"/>
      <c r="D3651" s="1424"/>
      <c r="E3651" s="1424"/>
      <c r="F3651" s="1424"/>
      <c r="G3651" s="1424"/>
      <c r="H3651" s="1424"/>
      <c r="I3651" s="1424"/>
      <c r="J3651" s="1424"/>
      <c r="K3651" s="312"/>
      <c r="L3651" s="313"/>
      <c r="M3651" s="1422"/>
      <c r="N3651" s="1422"/>
      <c r="O3651" s="256">
        <f t="shared" si="26"/>
        <v>0</v>
      </c>
      <c r="P3651" s="257"/>
    </row>
    <row r="3652" spans="2:16" ht="14.25">
      <c r="B3652" s="204"/>
      <c r="C3652" s="1420"/>
      <c r="D3652" s="1421"/>
      <c r="E3652" s="1421"/>
      <c r="F3652" s="1421"/>
      <c r="G3652" s="1421"/>
      <c r="H3652" s="1421"/>
      <c r="I3652" s="1421"/>
      <c r="J3652" s="1421"/>
      <c r="K3652" s="312"/>
      <c r="L3652" s="313"/>
      <c r="M3652" s="1425"/>
      <c r="N3652" s="1426"/>
      <c r="O3652" s="256">
        <f t="shared" si="26"/>
        <v>0</v>
      </c>
      <c r="P3652" s="257"/>
    </row>
    <row r="3653" spans="2:16" ht="14.25">
      <c r="B3653" s="204"/>
      <c r="C3653" s="1405"/>
      <c r="D3653" s="1406"/>
      <c r="E3653" s="1406"/>
      <c r="F3653" s="1406"/>
      <c r="G3653" s="1406"/>
      <c r="H3653" s="1406"/>
      <c r="I3653" s="1406"/>
      <c r="J3653" s="1407"/>
      <c r="K3653" s="312"/>
      <c r="L3653" s="313"/>
      <c r="M3653" s="1425"/>
      <c r="N3653" s="1426"/>
      <c r="O3653" s="256">
        <f t="shared" si="26"/>
        <v>0</v>
      </c>
      <c r="P3653" s="257"/>
    </row>
    <row r="3654" spans="2:16" ht="14.25">
      <c r="B3654" s="204"/>
      <c r="C3654" s="1405"/>
      <c r="D3654" s="1406"/>
      <c r="E3654" s="1406"/>
      <c r="F3654" s="1406"/>
      <c r="G3654" s="1406"/>
      <c r="H3654" s="1406"/>
      <c r="I3654" s="1406"/>
      <c r="J3654" s="1407"/>
      <c r="K3654" s="312"/>
      <c r="L3654" s="313"/>
      <c r="M3654" s="1425"/>
      <c r="N3654" s="1426"/>
      <c r="O3654" s="256">
        <f t="shared" si="26"/>
        <v>0</v>
      </c>
      <c r="P3654" s="257"/>
    </row>
    <row r="3655" spans="2:16" ht="14.25">
      <c r="B3655" s="204"/>
      <c r="C3655" s="1405"/>
      <c r="D3655" s="1406"/>
      <c r="E3655" s="1406"/>
      <c r="F3655" s="1406"/>
      <c r="G3655" s="1406"/>
      <c r="H3655" s="1406"/>
      <c r="I3655" s="1406"/>
      <c r="J3655" s="1407"/>
      <c r="K3655" s="312"/>
      <c r="L3655" s="313"/>
      <c r="M3655" s="1425"/>
      <c r="N3655" s="1426"/>
      <c r="O3655" s="256">
        <f t="shared" si="26"/>
        <v>0</v>
      </c>
      <c r="P3655" s="257"/>
    </row>
    <row r="3656" spans="2:16" ht="14.25">
      <c r="B3656" s="204"/>
      <c r="C3656" s="1405"/>
      <c r="D3656" s="1406"/>
      <c r="E3656" s="1406"/>
      <c r="F3656" s="1406"/>
      <c r="G3656" s="1406"/>
      <c r="H3656" s="1406"/>
      <c r="I3656" s="1406"/>
      <c r="J3656" s="1407"/>
      <c r="K3656" s="312"/>
      <c r="L3656" s="313"/>
      <c r="M3656" s="1425"/>
      <c r="N3656" s="1426"/>
      <c r="O3656" s="256">
        <f t="shared" si="26"/>
        <v>0</v>
      </c>
      <c r="P3656" s="257"/>
    </row>
    <row r="3657" spans="2:16" ht="14.25">
      <c r="B3657" s="204"/>
      <c r="C3657" s="1405"/>
      <c r="D3657" s="1406"/>
      <c r="E3657" s="1406"/>
      <c r="F3657" s="1406"/>
      <c r="G3657" s="1406"/>
      <c r="H3657" s="1406"/>
      <c r="I3657" s="1406"/>
      <c r="J3657" s="1407"/>
      <c r="K3657" s="312"/>
      <c r="L3657" s="313"/>
      <c r="M3657" s="1425"/>
      <c r="N3657" s="1426"/>
      <c r="O3657" s="256">
        <f t="shared" si="26"/>
        <v>0</v>
      </c>
      <c r="P3657" s="257"/>
    </row>
    <row r="3658" spans="2:16" ht="14.25">
      <c r="B3658" s="204"/>
      <c r="C3658" s="1423"/>
      <c r="D3658" s="1424"/>
      <c r="E3658" s="1424"/>
      <c r="F3658" s="1424"/>
      <c r="G3658" s="1424"/>
      <c r="H3658" s="1424"/>
      <c r="I3658" s="1424"/>
      <c r="J3658" s="1424"/>
      <c r="K3658" s="312"/>
      <c r="L3658" s="313"/>
      <c r="M3658" s="1425"/>
      <c r="N3658" s="1426"/>
      <c r="O3658" s="256">
        <f t="shared" si="26"/>
        <v>0</v>
      </c>
      <c r="P3658" s="257"/>
    </row>
    <row r="3659" spans="2:16" ht="15.75" thickBot="1">
      <c r="B3659" s="204"/>
      <c r="C3659" s="1385" t="s">
        <v>4631</v>
      </c>
      <c r="D3659" s="1386"/>
      <c r="E3659" s="1386"/>
      <c r="F3659" s="1386"/>
      <c r="G3659" s="1386"/>
      <c r="H3659" s="1386"/>
      <c r="I3659" s="1386"/>
      <c r="J3659" s="1386"/>
      <c r="K3659" s="1386"/>
      <c r="L3659" s="1386"/>
      <c r="M3659" s="1386"/>
      <c r="N3659" s="1386"/>
      <c r="O3659" s="267">
        <f>SUM(O3650:O3658)</f>
        <v>3026.6</v>
      </c>
      <c r="P3659" s="257"/>
    </row>
    <row r="3660" spans="2:16">
      <c r="B3660" s="204"/>
      <c r="C3660" s="1387" t="s">
        <v>4634</v>
      </c>
      <c r="D3660" s="1388"/>
      <c r="E3660" s="1388"/>
      <c r="F3660" s="1388"/>
      <c r="G3660" s="1388"/>
      <c r="H3660" s="1388"/>
      <c r="I3660" s="1388"/>
      <c r="J3660" s="1388"/>
      <c r="K3660" s="1388"/>
      <c r="L3660" s="1388"/>
      <c r="M3660" s="1388"/>
      <c r="N3660" s="1388"/>
      <c r="O3660" s="1389"/>
      <c r="P3660" s="249"/>
    </row>
    <row r="3661" spans="2:16">
      <c r="B3661" s="204"/>
      <c r="C3661" s="1387"/>
      <c r="D3661" s="1388"/>
      <c r="E3661" s="1388"/>
      <c r="F3661" s="1388"/>
      <c r="G3661" s="1388"/>
      <c r="H3661" s="1388"/>
      <c r="I3661" s="1388"/>
      <c r="J3661" s="1388"/>
      <c r="K3661" s="1388"/>
      <c r="L3661" s="1388"/>
      <c r="M3661" s="1388"/>
      <c r="N3661" s="1388"/>
      <c r="O3661" s="1389"/>
      <c r="P3661" s="249"/>
    </row>
    <row r="3662" spans="2:16" ht="13.5" thickBot="1">
      <c r="B3662" s="204"/>
      <c r="C3662" s="1390"/>
      <c r="D3662" s="1391"/>
      <c r="E3662" s="1391"/>
      <c r="F3662" s="1391"/>
      <c r="G3662" s="1391"/>
      <c r="H3662" s="1391"/>
      <c r="I3662" s="1391"/>
      <c r="J3662" s="1391"/>
      <c r="K3662" s="1391"/>
      <c r="L3662" s="1391"/>
      <c r="M3662" s="1391"/>
      <c r="N3662" s="1391"/>
      <c r="O3662" s="1392"/>
      <c r="P3662" s="249"/>
    </row>
    <row r="3663" spans="2:16" ht="17.25">
      <c r="B3663" s="204"/>
      <c r="C3663" s="1393" t="s">
        <v>4635</v>
      </c>
      <c r="D3663" s="1394"/>
      <c r="E3663" s="1394"/>
      <c r="F3663" s="1394"/>
      <c r="G3663" s="1394"/>
      <c r="H3663" s="1394"/>
      <c r="I3663" s="1395"/>
      <c r="J3663" s="251" t="s">
        <v>4636</v>
      </c>
      <c r="K3663" s="263" t="s">
        <v>4506</v>
      </c>
      <c r="L3663" s="269" t="s">
        <v>4637</v>
      </c>
      <c r="M3663" s="1396" t="s">
        <v>4248</v>
      </c>
      <c r="N3663" s="1395"/>
      <c r="O3663" s="252" t="s">
        <v>4630</v>
      </c>
      <c r="P3663" s="253"/>
    </row>
    <row r="3664" spans="2:16" ht="15" thickBot="1">
      <c r="B3664" s="204"/>
      <c r="C3664" s="1397"/>
      <c r="D3664" s="1398"/>
      <c r="E3664" s="1398"/>
      <c r="F3664" s="1398"/>
      <c r="G3664" s="1398"/>
      <c r="H3664" s="1398"/>
      <c r="I3664" s="1399"/>
      <c r="J3664" s="270"/>
      <c r="K3664" s="271"/>
      <c r="L3664" s="270"/>
      <c r="M3664" s="1368"/>
      <c r="N3664" s="1369"/>
      <c r="O3664" s="256">
        <f>+K3664*L3664*M3664</f>
        <v>0</v>
      </c>
      <c r="P3664" s="257"/>
    </row>
    <row r="3665" spans="2:16" ht="15" thickBot="1">
      <c r="B3665" s="204"/>
      <c r="C3665" s="1397"/>
      <c r="D3665" s="1398"/>
      <c r="E3665" s="1398"/>
      <c r="F3665" s="1398"/>
      <c r="G3665" s="1398"/>
      <c r="H3665" s="1398"/>
      <c r="I3665" s="1399"/>
      <c r="J3665" s="322"/>
      <c r="K3665" s="271"/>
      <c r="L3665" s="270"/>
      <c r="M3665" s="1368"/>
      <c r="N3665" s="1369"/>
      <c r="O3665" s="256"/>
      <c r="P3665" s="257"/>
    </row>
    <row r="3666" spans="2:16" ht="15.75" thickBot="1">
      <c r="B3666" s="204"/>
      <c r="C3666" s="1370" t="s">
        <v>4631</v>
      </c>
      <c r="D3666" s="1371"/>
      <c r="E3666" s="1371"/>
      <c r="F3666" s="1371"/>
      <c r="G3666" s="1371"/>
      <c r="H3666" s="1371"/>
      <c r="I3666" s="1371"/>
      <c r="J3666" s="1371"/>
      <c r="K3666" s="1371"/>
      <c r="L3666" s="1371"/>
      <c r="M3666" s="1371"/>
      <c r="N3666" s="1372"/>
      <c r="O3666" s="261">
        <f>+ROUND(O3664+O3665,2)</f>
        <v>0</v>
      </c>
      <c r="P3666" s="262"/>
    </row>
    <row r="3667" spans="2:16">
      <c r="B3667" s="204"/>
      <c r="C3667" s="1400" t="s">
        <v>4638</v>
      </c>
      <c r="D3667" s="1401"/>
      <c r="E3667" s="1401"/>
      <c r="F3667" s="1401"/>
      <c r="G3667" s="1401"/>
      <c r="H3667" s="1401"/>
      <c r="I3667" s="1401"/>
      <c r="J3667" s="1401"/>
      <c r="K3667" s="1401"/>
      <c r="L3667" s="1401"/>
      <c r="M3667" s="1401"/>
      <c r="N3667" s="1401"/>
      <c r="O3667" s="1402"/>
      <c r="P3667" s="249"/>
    </row>
    <row r="3668" spans="2:16">
      <c r="B3668" s="204"/>
      <c r="C3668" s="1387"/>
      <c r="D3668" s="1388"/>
      <c r="E3668" s="1388"/>
      <c r="F3668" s="1388"/>
      <c r="G3668" s="1388"/>
      <c r="H3668" s="1388"/>
      <c r="I3668" s="1388"/>
      <c r="J3668" s="1388"/>
      <c r="K3668" s="1388"/>
      <c r="L3668" s="1388"/>
      <c r="M3668" s="1388"/>
      <c r="N3668" s="1388"/>
      <c r="O3668" s="1389"/>
      <c r="P3668" s="249"/>
    </row>
    <row r="3669" spans="2:16" ht="13.5" thickBot="1">
      <c r="B3669" s="204"/>
      <c r="C3669" s="1390"/>
      <c r="D3669" s="1391"/>
      <c r="E3669" s="1391"/>
      <c r="F3669" s="1391"/>
      <c r="G3669" s="1391"/>
      <c r="H3669" s="1391"/>
      <c r="I3669" s="1391"/>
      <c r="J3669" s="1391"/>
      <c r="K3669" s="1391"/>
      <c r="L3669" s="1391"/>
      <c r="M3669" s="1391"/>
      <c r="N3669" s="1391"/>
      <c r="O3669" s="1392"/>
      <c r="P3669" s="249"/>
    </row>
    <row r="3670" spans="2:16" ht="30">
      <c r="B3670" s="204"/>
      <c r="C3670" s="1393" t="s">
        <v>4639</v>
      </c>
      <c r="D3670" s="1394"/>
      <c r="E3670" s="1394"/>
      <c r="F3670" s="1394"/>
      <c r="G3670" s="1394"/>
      <c r="H3670" s="1394"/>
      <c r="I3670" s="1395"/>
      <c r="J3670" s="251" t="s">
        <v>4510</v>
      </c>
      <c r="K3670" s="324" t="s">
        <v>65</v>
      </c>
      <c r="L3670" s="276" t="s">
        <v>4512</v>
      </c>
      <c r="M3670" s="1403" t="s">
        <v>4496</v>
      </c>
      <c r="N3670" s="1404"/>
      <c r="O3670" s="278" t="s">
        <v>4630</v>
      </c>
      <c r="P3670" s="279"/>
    </row>
    <row r="3671" spans="2:16" ht="14.25">
      <c r="B3671" s="204"/>
      <c r="C3671" s="1405" t="str">
        <f>+'BASE M.O.'!D16</f>
        <v>Cuadrilla tipo 1(1 oficial + 1 ayudante)</v>
      </c>
      <c r="D3671" s="1406"/>
      <c r="E3671" s="1406"/>
      <c r="F3671" s="1406"/>
      <c r="G3671" s="1406"/>
      <c r="H3671" s="1406"/>
      <c r="I3671" s="1407"/>
      <c r="J3671" s="280">
        <f>+'BASE M.O.'!E16</f>
        <v>125667.5</v>
      </c>
      <c r="K3671" s="280">
        <f>+'BASE M.O.'!F16</f>
        <v>2.3094184916435125</v>
      </c>
      <c r="L3671" s="280">
        <f>+'BASE M.O.'!G16</f>
        <v>290219</v>
      </c>
      <c r="M3671" s="1408">
        <v>24</v>
      </c>
      <c r="N3671" s="1409"/>
      <c r="O3671" s="309">
        <f>+L3671/M3671</f>
        <v>12092.458333333334</v>
      </c>
      <c r="P3671" s="282"/>
    </row>
    <row r="3672" spans="2:16" ht="14.25">
      <c r="B3672" s="204"/>
      <c r="C3672" s="1405"/>
      <c r="D3672" s="1406"/>
      <c r="E3672" s="1406"/>
      <c r="F3672" s="1406"/>
      <c r="G3672" s="1406"/>
      <c r="H3672" s="1406"/>
      <c r="I3672" s="1407"/>
      <c r="J3672" s="280"/>
      <c r="K3672" s="287"/>
      <c r="L3672" s="280"/>
      <c r="M3672" s="1408"/>
      <c r="N3672" s="1409"/>
      <c r="O3672" s="309"/>
      <c r="P3672" s="282"/>
    </row>
    <row r="3673" spans="2:16" ht="14.25">
      <c r="B3673" s="204"/>
      <c r="C3673" s="1405"/>
      <c r="D3673" s="1406"/>
      <c r="E3673" s="1406"/>
      <c r="F3673" s="1406"/>
      <c r="G3673" s="1406"/>
      <c r="H3673" s="1406"/>
      <c r="I3673" s="1407"/>
      <c r="J3673" s="280">
        <f>+'BASE M.O.'!E5944</f>
        <v>0</v>
      </c>
      <c r="K3673" s="311"/>
      <c r="L3673" s="281">
        <f>+'BASE M.O.'!G5944</f>
        <v>0</v>
      </c>
      <c r="M3673" s="1410"/>
      <c r="N3673" s="1411"/>
      <c r="O3673" s="309"/>
      <c r="P3673" s="282"/>
    </row>
    <row r="3674" spans="2:16" ht="15" thickBot="1">
      <c r="B3674" s="204"/>
      <c r="C3674" s="1365"/>
      <c r="D3674" s="1366"/>
      <c r="E3674" s="1366"/>
      <c r="F3674" s="1366"/>
      <c r="G3674" s="1366"/>
      <c r="H3674" s="1366"/>
      <c r="I3674" s="1367"/>
      <c r="J3674" s="272"/>
      <c r="K3674" s="273"/>
      <c r="L3674" s="272"/>
      <c r="M3674" s="1368"/>
      <c r="N3674" s="1369"/>
      <c r="O3674" s="274"/>
      <c r="P3674" s="257"/>
    </row>
    <row r="3675" spans="2:16" ht="15.75" thickBot="1">
      <c r="B3675" s="204"/>
      <c r="C3675" s="1370" t="s">
        <v>4631</v>
      </c>
      <c r="D3675" s="1371"/>
      <c r="E3675" s="1371"/>
      <c r="F3675" s="1371"/>
      <c r="G3675" s="1371"/>
      <c r="H3675" s="1371"/>
      <c r="I3675" s="1371"/>
      <c r="J3675" s="1371"/>
      <c r="K3675" s="1371"/>
      <c r="L3675" s="1371"/>
      <c r="M3675" s="1371"/>
      <c r="N3675" s="1372"/>
      <c r="O3675" s="268">
        <f>ROUND(SUM(O3671:O3674),2)</f>
        <v>12092.46</v>
      </c>
      <c r="P3675" s="257"/>
    </row>
    <row r="3676" spans="2:16" ht="15" thickBot="1">
      <c r="B3676" s="204"/>
      <c r="C3676" s="243"/>
      <c r="D3676" s="212"/>
      <c r="E3676" s="212"/>
      <c r="F3676" s="212"/>
      <c r="G3676" s="212"/>
      <c r="H3676" s="212"/>
      <c r="I3676" s="212"/>
      <c r="J3676" s="212"/>
      <c r="K3676" s="212"/>
      <c r="L3676" s="212"/>
      <c r="M3676" s="212"/>
      <c r="N3676" s="212"/>
      <c r="O3676" s="244"/>
      <c r="P3676" s="205"/>
    </row>
    <row r="3677" spans="2:16" ht="15.75" thickBot="1">
      <c r="B3677" s="204"/>
      <c r="C3677" s="1373" t="s">
        <v>4640</v>
      </c>
      <c r="D3677" s="1374"/>
      <c r="E3677" s="1374"/>
      <c r="F3677" s="1374"/>
      <c r="G3677" s="1374"/>
      <c r="H3677" s="1374"/>
      <c r="I3677" s="1374"/>
      <c r="J3677" s="1374"/>
      <c r="K3677" s="1374"/>
      <c r="L3677" s="1374"/>
      <c r="M3677" s="1374"/>
      <c r="N3677" s="1375"/>
      <c r="O3677" s="283">
        <f>+O3675+O3666+O3659+O3645</f>
        <v>20223.68</v>
      </c>
      <c r="P3677" s="284"/>
    </row>
    <row r="3678" spans="2:16" ht="14.45" customHeight="1">
      <c r="B3678" s="204"/>
      <c r="C3678" s="1376" t="s">
        <v>5351</v>
      </c>
      <c r="D3678" s="1377"/>
      <c r="E3678" s="1377"/>
      <c r="F3678" s="1377"/>
      <c r="G3678" s="1377"/>
      <c r="H3678" s="1377"/>
      <c r="I3678" s="1377"/>
      <c r="J3678" s="1377"/>
      <c r="K3678" s="1377"/>
      <c r="L3678" s="1377"/>
      <c r="M3678" s="1377"/>
      <c r="N3678" s="1377"/>
      <c r="O3678" s="1378"/>
      <c r="P3678" s="284"/>
    </row>
    <row r="3679" spans="2:16" ht="14.45" customHeight="1">
      <c r="B3679" s="204"/>
      <c r="C3679" s="1379"/>
      <c r="D3679" s="1380"/>
      <c r="E3679" s="1380"/>
      <c r="F3679" s="1380"/>
      <c r="G3679" s="1380"/>
      <c r="H3679" s="1380"/>
      <c r="I3679" s="1380"/>
      <c r="J3679" s="1380"/>
      <c r="K3679" s="1380"/>
      <c r="L3679" s="1380"/>
      <c r="M3679" s="1380"/>
      <c r="N3679" s="1380"/>
      <c r="O3679" s="1381"/>
      <c r="P3679" s="284"/>
    </row>
    <row r="3680" spans="2:16" ht="14.45" customHeight="1">
      <c r="B3680" s="204"/>
      <c r="C3680" s="1379"/>
      <c r="D3680" s="1380"/>
      <c r="E3680" s="1380"/>
      <c r="F3680" s="1380"/>
      <c r="G3680" s="1380"/>
      <c r="H3680" s="1380"/>
      <c r="I3680" s="1380"/>
      <c r="J3680" s="1380"/>
      <c r="K3680" s="1380"/>
      <c r="L3680" s="1380"/>
      <c r="M3680" s="1380"/>
      <c r="N3680" s="1380"/>
      <c r="O3680" s="1381"/>
      <c r="P3680" s="284"/>
    </row>
    <row r="3681" spans="2:16" ht="14.45" customHeight="1" thickBot="1">
      <c r="B3681" s="204"/>
      <c r="C3681" s="1382"/>
      <c r="D3681" s="1383"/>
      <c r="E3681" s="1383"/>
      <c r="F3681" s="1383"/>
      <c r="G3681" s="1383"/>
      <c r="H3681" s="1383"/>
      <c r="I3681" s="1383"/>
      <c r="J3681" s="1383"/>
      <c r="K3681" s="1383"/>
      <c r="L3681" s="1383"/>
      <c r="M3681" s="1383"/>
      <c r="N3681" s="1383"/>
      <c r="O3681" s="1384"/>
      <c r="P3681" s="284"/>
    </row>
    <row r="3682" spans="2:16" ht="13.5" thickBot="1">
      <c r="B3682" s="305"/>
      <c r="C3682" s="306"/>
      <c r="D3682" s="306"/>
      <c r="E3682" s="306"/>
      <c r="F3682" s="306"/>
      <c r="G3682" s="306"/>
      <c r="H3682" s="306"/>
      <c r="I3682" s="306"/>
      <c r="J3682" s="306"/>
      <c r="K3682" s="306"/>
      <c r="L3682" s="306"/>
      <c r="M3682" s="306"/>
      <c r="N3682" s="306"/>
      <c r="O3682" s="306"/>
      <c r="P3682" s="307"/>
    </row>
    <row r="3683" spans="2:16" ht="13.5" thickTop="1"/>
    <row r="3684" spans="2:16" ht="13.5" thickBot="1"/>
    <row r="3685" spans="2:16" ht="13.5" thickTop="1">
      <c r="B3685" s="201"/>
      <c r="C3685" s="202"/>
      <c r="D3685" s="202"/>
      <c r="E3685" s="202"/>
      <c r="F3685" s="202"/>
      <c r="G3685" s="202"/>
      <c r="H3685" s="202"/>
      <c r="I3685" s="202"/>
      <c r="J3685" s="202"/>
      <c r="K3685" s="202"/>
      <c r="L3685" s="202"/>
      <c r="M3685" s="202"/>
      <c r="N3685" s="202"/>
      <c r="O3685" s="202"/>
      <c r="P3685" s="203"/>
    </row>
    <row r="3686" spans="2:16" ht="15" thickBot="1">
      <c r="B3686" s="204"/>
      <c r="C3686" s="212"/>
      <c r="D3686" s="212"/>
      <c r="E3686" s="212"/>
      <c r="F3686" s="212"/>
      <c r="G3686" s="212"/>
      <c r="H3686" s="212"/>
      <c r="I3686" s="212"/>
      <c r="J3686" s="212"/>
      <c r="K3686" s="212"/>
      <c r="L3686" s="212"/>
      <c r="M3686" s="212"/>
      <c r="N3686" s="212"/>
      <c r="O3686" s="212"/>
      <c r="P3686" s="205"/>
    </row>
    <row r="3687" spans="2:16" ht="14.45" customHeight="1">
      <c r="B3687" s="204"/>
      <c r="C3687" s="1469" t="str">
        <f>+credenciales!$B$36</f>
        <v xml:space="preserve">ANÁLISIS DE PRECIOS UNITARIOS </v>
      </c>
      <c r="D3687" s="1470"/>
      <c r="E3687" s="1470"/>
      <c r="F3687" s="1470"/>
      <c r="G3687" s="1470"/>
      <c r="H3687" s="1470"/>
      <c r="I3687" s="1470"/>
      <c r="J3687" s="1470"/>
      <c r="K3687" s="1471"/>
      <c r="L3687" s="1478"/>
      <c r="M3687" s="1479"/>
      <c r="N3687" s="1479"/>
      <c r="O3687" s="1480"/>
      <c r="P3687" s="214"/>
    </row>
    <row r="3688" spans="2:16" ht="14.45" customHeight="1">
      <c r="B3688" s="204"/>
      <c r="C3688" s="1472"/>
      <c r="D3688" s="1473"/>
      <c r="E3688" s="1473"/>
      <c r="F3688" s="1473"/>
      <c r="G3688" s="1473"/>
      <c r="H3688" s="1473"/>
      <c r="I3688" s="1473"/>
      <c r="J3688" s="1473"/>
      <c r="K3688" s="1474"/>
      <c r="L3688" s="1481"/>
      <c r="M3688" s="1482"/>
      <c r="N3688" s="1482"/>
      <c r="O3688" s="1483"/>
      <c r="P3688" s="214"/>
    </row>
    <row r="3689" spans="2:16" ht="14.45" customHeight="1">
      <c r="B3689" s="204"/>
      <c r="C3689" s="1472"/>
      <c r="D3689" s="1473"/>
      <c r="E3689" s="1473"/>
      <c r="F3689" s="1473"/>
      <c r="G3689" s="1473"/>
      <c r="H3689" s="1473"/>
      <c r="I3689" s="1473"/>
      <c r="J3689" s="1473"/>
      <c r="K3689" s="1474"/>
      <c r="L3689" s="1484" t="s">
        <v>4615</v>
      </c>
      <c r="M3689" s="1486"/>
      <c r="N3689" s="1487"/>
      <c r="O3689" s="1488"/>
      <c r="P3689" s="214"/>
    </row>
    <row r="3690" spans="2:16" ht="14.45" customHeight="1">
      <c r="B3690" s="204"/>
      <c r="C3690" s="1472"/>
      <c r="D3690" s="1473"/>
      <c r="E3690" s="1473"/>
      <c r="F3690" s="1473"/>
      <c r="G3690" s="1473"/>
      <c r="H3690" s="1473"/>
      <c r="I3690" s="1473"/>
      <c r="J3690" s="1473"/>
      <c r="K3690" s="1474"/>
      <c r="L3690" s="1485"/>
      <c r="M3690" s="1489"/>
      <c r="N3690" s="1490"/>
      <c r="O3690" s="1491"/>
      <c r="P3690" s="216"/>
    </row>
    <row r="3691" spans="2:16" ht="13.9" customHeight="1">
      <c r="B3691" s="204"/>
      <c r="C3691" s="1472"/>
      <c r="D3691" s="1473"/>
      <c r="E3691" s="1473"/>
      <c r="F3691" s="1473"/>
      <c r="G3691" s="1473"/>
      <c r="H3691" s="1473"/>
      <c r="I3691" s="1473"/>
      <c r="J3691" s="1473"/>
      <c r="K3691" s="1474"/>
      <c r="L3691" s="1484" t="s">
        <v>4617</v>
      </c>
      <c r="M3691" s="1484">
        <v>1</v>
      </c>
      <c r="N3691" s="1484" t="s">
        <v>4618</v>
      </c>
      <c r="O3691" s="1493">
        <v>1</v>
      </c>
      <c r="P3691" s="214"/>
    </row>
    <row r="3692" spans="2:16" ht="13.9" customHeight="1">
      <c r="B3692" s="204"/>
      <c r="C3692" s="1472"/>
      <c r="D3692" s="1473"/>
      <c r="E3692" s="1473"/>
      <c r="F3692" s="1473"/>
      <c r="G3692" s="1473"/>
      <c r="H3692" s="1473"/>
      <c r="I3692" s="1473"/>
      <c r="J3692" s="1473"/>
      <c r="K3692" s="1474"/>
      <c r="L3692" s="1492"/>
      <c r="M3692" s="1492"/>
      <c r="N3692" s="1492"/>
      <c r="O3692" s="1494"/>
      <c r="P3692" s="214"/>
    </row>
    <row r="3693" spans="2:16" ht="14.45" customHeight="1">
      <c r="B3693" s="204"/>
      <c r="C3693" s="1475"/>
      <c r="D3693" s="1476"/>
      <c r="E3693" s="1476"/>
      <c r="F3693" s="1476"/>
      <c r="G3693" s="1476"/>
      <c r="H3693" s="1476"/>
      <c r="I3693" s="1476"/>
      <c r="J3693" s="1476"/>
      <c r="K3693" s="1477"/>
      <c r="L3693" s="1492"/>
      <c r="M3693" s="1492"/>
      <c r="N3693" s="1492"/>
      <c r="O3693" s="1494"/>
      <c r="P3693" s="214"/>
    </row>
    <row r="3694" spans="2:16" ht="15.75" thickBot="1">
      <c r="B3694" s="204"/>
      <c r="C3694" s="217"/>
      <c r="D3694" s="218"/>
      <c r="E3694" s="218"/>
      <c r="F3694" s="218"/>
      <c r="G3694" s="218"/>
      <c r="H3694" s="218"/>
      <c r="I3694" s="218"/>
      <c r="J3694" s="218"/>
      <c r="K3694" s="218"/>
      <c r="L3694" s="218"/>
      <c r="M3694" s="219"/>
      <c r="N3694" s="219"/>
      <c r="O3694" s="220"/>
      <c r="P3694" s="221"/>
    </row>
    <row r="3695" spans="2:16" ht="15">
      <c r="B3695" s="204"/>
      <c r="C3695" s="222"/>
      <c r="D3695" s="213"/>
      <c r="E3695" s="213"/>
      <c r="F3695" s="213"/>
      <c r="G3695" s="213"/>
      <c r="H3695" s="213"/>
      <c r="I3695" s="213"/>
      <c r="J3695" s="213"/>
      <c r="K3695" s="213"/>
      <c r="L3695" s="223" t="s">
        <v>4620</v>
      </c>
      <c r="M3695" s="224" t="s">
        <v>4621</v>
      </c>
      <c r="N3695" s="224" t="s">
        <v>4622</v>
      </c>
      <c r="O3695" s="225" t="s">
        <v>4623</v>
      </c>
      <c r="P3695" s="216"/>
    </row>
    <row r="3696" spans="2:16" ht="15">
      <c r="B3696" s="204"/>
      <c r="C3696" s="226"/>
      <c r="D3696" s="215"/>
      <c r="E3696" s="215"/>
      <c r="F3696" s="215"/>
      <c r="G3696" s="215"/>
      <c r="H3696" s="215"/>
      <c r="I3696" s="215"/>
      <c r="J3696" s="215"/>
      <c r="K3696" s="215"/>
      <c r="L3696" s="227"/>
      <c r="M3696" s="228"/>
      <c r="N3696" s="228"/>
      <c r="O3696" s="228"/>
      <c r="P3696" s="230"/>
    </row>
    <row r="3697" spans="2:16" ht="15">
      <c r="B3697" s="204"/>
      <c r="C3697" s="1427" t="s">
        <v>4624</v>
      </c>
      <c r="D3697" s="1428"/>
      <c r="E3697" s="1428"/>
      <c r="F3697" s="1428"/>
      <c r="G3697" s="215" t="s">
        <v>4660</v>
      </c>
      <c r="H3697" s="215"/>
      <c r="I3697" s="215" t="s">
        <v>4625</v>
      </c>
      <c r="J3697" s="212"/>
      <c r="K3697" s="215"/>
      <c r="L3697" s="227"/>
      <c r="M3697" s="212"/>
      <c r="N3697" s="212"/>
      <c r="O3697" s="231"/>
      <c r="P3697" s="230"/>
    </row>
    <row r="3698" spans="2:16" ht="15">
      <c r="B3698" s="204"/>
      <c r="C3698" s="232"/>
      <c r="D3698" s="233"/>
      <c r="E3698" s="233"/>
      <c r="F3698" s="233"/>
      <c r="G3698" s="233"/>
      <c r="H3698" s="233"/>
      <c r="I3698" s="233"/>
      <c r="J3698" s="233"/>
      <c r="K3698" s="233"/>
      <c r="L3698" s="233"/>
      <c r="M3698" s="233"/>
      <c r="N3698" s="233"/>
      <c r="O3698" s="234"/>
      <c r="P3698" s="235"/>
    </row>
    <row r="3699" spans="2:16" ht="15" thickBot="1">
      <c r="B3699" s="204"/>
      <c r="C3699" s="236"/>
      <c r="D3699" s="237"/>
      <c r="E3699" s="237"/>
      <c r="F3699" s="237"/>
      <c r="G3699" s="237"/>
      <c r="H3699" s="237"/>
      <c r="I3699" s="237"/>
      <c r="J3699" s="237"/>
      <c r="K3699" s="237"/>
      <c r="L3699" s="237"/>
      <c r="M3699" s="237"/>
      <c r="N3699" s="237"/>
      <c r="O3699" s="238"/>
      <c r="P3699" s="205"/>
    </row>
    <row r="3700" spans="2:16" ht="15" thickBot="1">
      <c r="B3700" s="204"/>
      <c r="C3700" s="239"/>
      <c r="D3700" s="240"/>
      <c r="E3700" s="240"/>
      <c r="F3700" s="240"/>
      <c r="G3700" s="240"/>
      <c r="H3700" s="240"/>
      <c r="I3700" s="212"/>
      <c r="J3700" s="212"/>
      <c r="K3700" s="240"/>
      <c r="L3700" s="240"/>
      <c r="M3700" s="240"/>
      <c r="N3700" s="240"/>
      <c r="O3700" s="241"/>
      <c r="P3700" s="205"/>
    </row>
    <row r="3701" spans="2:16" ht="15">
      <c r="B3701" s="204"/>
      <c r="C3701" s="1429" t="s">
        <v>4626</v>
      </c>
      <c r="D3701" s="1430"/>
      <c r="E3701" s="1430"/>
      <c r="F3701" s="1430"/>
      <c r="G3701" s="1430"/>
      <c r="H3701" s="1430"/>
      <c r="I3701" s="1430"/>
      <c r="J3701" s="1430"/>
      <c r="K3701" s="1430"/>
      <c r="L3701" s="1430"/>
      <c r="M3701" s="1430"/>
      <c r="N3701" s="1430"/>
      <c r="O3701" s="1431"/>
      <c r="P3701" s="242"/>
    </row>
    <row r="3702" spans="2:16" ht="15" thickBot="1">
      <c r="B3702" s="204"/>
      <c r="C3702" s="243"/>
      <c r="D3702" s="212"/>
      <c r="E3702" s="212"/>
      <c r="F3702" s="212"/>
      <c r="G3702" s="212"/>
      <c r="H3702" s="212"/>
      <c r="I3702" s="212"/>
      <c r="J3702" s="212"/>
      <c r="K3702" s="212"/>
      <c r="L3702" s="212"/>
      <c r="M3702" s="212"/>
      <c r="N3702" s="212"/>
      <c r="O3702" s="244"/>
      <c r="P3702" s="205"/>
    </row>
    <row r="3703" spans="2:16" ht="15">
      <c r="B3703" s="204"/>
      <c r="C3703" s="245" t="s">
        <v>4577</v>
      </c>
      <c r="D3703" s="1432" t="s">
        <v>4578</v>
      </c>
      <c r="E3703" s="1433"/>
      <c r="F3703" s="1433"/>
      <c r="G3703" s="1433"/>
      <c r="H3703" s="1433"/>
      <c r="I3703" s="1433"/>
      <c r="J3703" s="1433"/>
      <c r="K3703" s="1433"/>
      <c r="L3703" s="1434"/>
      <c r="M3703" s="1435" t="s">
        <v>98</v>
      </c>
      <c r="N3703" s="1436"/>
      <c r="O3703" s="245" t="s">
        <v>4503</v>
      </c>
      <c r="P3703" s="246"/>
    </row>
    <row r="3704" spans="2:16" ht="15" thickBot="1">
      <c r="B3704" s="204"/>
      <c r="C3704" s="308">
        <f>+'presupuesto   comfanorte'!B64</f>
        <v>4.18</v>
      </c>
      <c r="D3704" s="1437" t="str">
        <f>+'presupuesto   comfanorte'!C64</f>
        <v>PINTURA PARA EXTERIORES</v>
      </c>
      <c r="E3704" s="1438"/>
      <c r="F3704" s="1438"/>
      <c r="G3704" s="1438"/>
      <c r="H3704" s="1438"/>
      <c r="I3704" s="1438"/>
      <c r="J3704" s="1438"/>
      <c r="K3704" s="1438"/>
      <c r="L3704" s="1439"/>
      <c r="M3704" s="1628" t="str">
        <f>+'presupuesto   comfanorte'!D64</f>
        <v>M2</v>
      </c>
      <c r="N3704" s="1439"/>
      <c r="O3704" s="247">
        <f>+'presupuesto   comfanorte'!E64</f>
        <v>1480.8275000000012</v>
      </c>
      <c r="P3704" s="248"/>
    </row>
    <row r="3705" spans="2:16">
      <c r="B3705" s="204"/>
      <c r="C3705" s="1440" t="s">
        <v>4494</v>
      </c>
      <c r="D3705" s="1441"/>
      <c r="E3705" s="1441"/>
      <c r="F3705" s="1441"/>
      <c r="G3705" s="1441"/>
      <c r="H3705" s="1441"/>
      <c r="I3705" s="1441"/>
      <c r="J3705" s="1441"/>
      <c r="K3705" s="1441"/>
      <c r="L3705" s="1441"/>
      <c r="M3705" s="1441"/>
      <c r="N3705" s="1441"/>
      <c r="O3705" s="1442"/>
      <c r="P3705" s="249"/>
    </row>
    <row r="3706" spans="2:16">
      <c r="B3706" s="204"/>
      <c r="C3706" s="1443"/>
      <c r="D3706" s="1444"/>
      <c r="E3706" s="1444"/>
      <c r="F3706" s="1444"/>
      <c r="G3706" s="1444"/>
      <c r="H3706" s="1444"/>
      <c r="I3706" s="1444"/>
      <c r="J3706" s="1444"/>
      <c r="K3706" s="1444"/>
      <c r="L3706" s="1444"/>
      <c r="M3706" s="1444"/>
      <c r="N3706" s="1444"/>
      <c r="O3706" s="1445"/>
      <c r="P3706" s="249"/>
    </row>
    <row r="3707" spans="2:16" ht="13.5" thickBot="1">
      <c r="B3707" s="204"/>
      <c r="C3707" s="1446"/>
      <c r="D3707" s="1447"/>
      <c r="E3707" s="1447"/>
      <c r="F3707" s="1447"/>
      <c r="G3707" s="1447"/>
      <c r="H3707" s="1447"/>
      <c r="I3707" s="1447"/>
      <c r="J3707" s="1447"/>
      <c r="K3707" s="1447"/>
      <c r="L3707" s="1447"/>
      <c r="M3707" s="1447"/>
      <c r="N3707" s="1447"/>
      <c r="O3707" s="1448"/>
      <c r="P3707" s="249"/>
    </row>
    <row r="3708" spans="2:16" ht="15">
      <c r="B3708" s="204"/>
      <c r="C3708" s="1393" t="s">
        <v>4578</v>
      </c>
      <c r="D3708" s="1394"/>
      <c r="E3708" s="1394"/>
      <c r="F3708" s="1394"/>
      <c r="G3708" s="1395"/>
      <c r="H3708" s="1396" t="s">
        <v>4627</v>
      </c>
      <c r="I3708" s="1395"/>
      <c r="J3708" s="1396" t="s">
        <v>4628</v>
      </c>
      <c r="K3708" s="1395"/>
      <c r="L3708" s="251" t="s">
        <v>4629</v>
      </c>
      <c r="M3708" s="1396" t="s">
        <v>4496</v>
      </c>
      <c r="N3708" s="1395"/>
      <c r="O3708" s="252" t="s">
        <v>4630</v>
      </c>
      <c r="P3708" s="253"/>
    </row>
    <row r="3709" spans="2:16" ht="14.25">
      <c r="B3709" s="204"/>
      <c r="C3709" s="1397" t="s">
        <v>4661</v>
      </c>
      <c r="D3709" s="1398"/>
      <c r="E3709" s="1398"/>
      <c r="F3709" s="1398"/>
      <c r="G3709" s="1399"/>
      <c r="H3709" s="1449"/>
      <c r="I3709" s="1399"/>
      <c r="J3709" s="1449" t="s">
        <v>4662</v>
      </c>
      <c r="K3709" s="1399"/>
      <c r="L3709" s="255">
        <v>90000</v>
      </c>
      <c r="M3709" s="1410">
        <v>0.1</v>
      </c>
      <c r="N3709" s="1451"/>
      <c r="O3709" s="256">
        <f>+L3709*M3709</f>
        <v>9000</v>
      </c>
      <c r="P3709" s="257"/>
    </row>
    <row r="3710" spans="2:16" ht="14.25">
      <c r="B3710" s="204"/>
      <c r="C3710" s="1405"/>
      <c r="D3710" s="1406"/>
      <c r="E3710" s="1406"/>
      <c r="F3710" s="1406"/>
      <c r="G3710" s="1407"/>
      <c r="H3710" s="1450"/>
      <c r="I3710" s="1451"/>
      <c r="J3710" s="1452"/>
      <c r="K3710" s="1407"/>
      <c r="L3710" s="255">
        <f>+'BASE MAQ. Y EQ.'!E1891/8</f>
        <v>0</v>
      </c>
      <c r="M3710" s="1410"/>
      <c r="N3710" s="1451"/>
      <c r="O3710" s="256"/>
      <c r="P3710" s="257"/>
    </row>
    <row r="3711" spans="2:16" ht="14.25">
      <c r="B3711" s="204"/>
      <c r="C3711" s="1405"/>
      <c r="D3711" s="1406"/>
      <c r="E3711" s="1406"/>
      <c r="F3711" s="1406"/>
      <c r="G3711" s="1407"/>
      <c r="H3711" s="1450"/>
      <c r="I3711" s="1451"/>
      <c r="J3711" s="1452"/>
      <c r="K3711" s="1407"/>
      <c r="L3711" s="255"/>
      <c r="M3711" s="1450"/>
      <c r="N3711" s="1451"/>
      <c r="O3711" s="256"/>
      <c r="P3711" s="257"/>
    </row>
    <row r="3712" spans="2:16" ht="15" thickBot="1">
      <c r="B3712" s="204"/>
      <c r="C3712" s="1412" t="s">
        <v>4657</v>
      </c>
      <c r="D3712" s="1413"/>
      <c r="E3712" s="1413"/>
      <c r="F3712" s="1413"/>
      <c r="G3712" s="1414"/>
      <c r="H3712" s="1415"/>
      <c r="I3712" s="1414"/>
      <c r="J3712" s="1415"/>
      <c r="K3712" s="1414"/>
      <c r="L3712" s="260"/>
      <c r="M3712" s="1416">
        <v>0.05</v>
      </c>
      <c r="N3712" s="1417"/>
      <c r="O3712" s="256">
        <f>+M3712*O3743</f>
        <v>604.62299999999993</v>
      </c>
      <c r="P3712" s="257"/>
    </row>
    <row r="3713" spans="2:16" ht="15.75" thickBot="1">
      <c r="B3713" s="204"/>
      <c r="C3713" s="1370" t="s">
        <v>4631</v>
      </c>
      <c r="D3713" s="1371"/>
      <c r="E3713" s="1371"/>
      <c r="F3713" s="1371"/>
      <c r="G3713" s="1371"/>
      <c r="H3713" s="1371"/>
      <c r="I3713" s="1371"/>
      <c r="J3713" s="1371"/>
      <c r="K3713" s="1371"/>
      <c r="L3713" s="1371"/>
      <c r="M3713" s="1371"/>
      <c r="N3713" s="1372"/>
      <c r="O3713" s="261">
        <f>+ROUND(O3709+O3712+O3710,2)</f>
        <v>9604.6200000000008</v>
      </c>
      <c r="P3713" s="262"/>
    </row>
    <row r="3714" spans="2:16">
      <c r="B3714" s="204"/>
      <c r="C3714" s="1400" t="s">
        <v>4632</v>
      </c>
      <c r="D3714" s="1401"/>
      <c r="E3714" s="1401"/>
      <c r="F3714" s="1401"/>
      <c r="G3714" s="1401"/>
      <c r="H3714" s="1401"/>
      <c r="I3714" s="1401"/>
      <c r="J3714" s="1401"/>
      <c r="K3714" s="1401"/>
      <c r="L3714" s="1401"/>
      <c r="M3714" s="1401"/>
      <c r="N3714" s="1401"/>
      <c r="O3714" s="1402"/>
      <c r="P3714" s="249"/>
    </row>
    <row r="3715" spans="2:16">
      <c r="B3715" s="204"/>
      <c r="C3715" s="1387"/>
      <c r="D3715" s="1388"/>
      <c r="E3715" s="1388"/>
      <c r="F3715" s="1388"/>
      <c r="G3715" s="1388"/>
      <c r="H3715" s="1388"/>
      <c r="I3715" s="1388"/>
      <c r="J3715" s="1388"/>
      <c r="K3715" s="1388"/>
      <c r="L3715" s="1388"/>
      <c r="M3715" s="1388"/>
      <c r="N3715" s="1388"/>
      <c r="O3715" s="1389"/>
      <c r="P3715" s="249"/>
    </row>
    <row r="3716" spans="2:16" ht="13.5" thickBot="1">
      <c r="B3716" s="204"/>
      <c r="C3716" s="1387"/>
      <c r="D3716" s="1388"/>
      <c r="E3716" s="1388"/>
      <c r="F3716" s="1388"/>
      <c r="G3716" s="1388"/>
      <c r="H3716" s="1388"/>
      <c r="I3716" s="1388"/>
      <c r="J3716" s="1388"/>
      <c r="K3716" s="1388"/>
      <c r="L3716" s="1388"/>
      <c r="M3716" s="1388"/>
      <c r="N3716" s="1388"/>
      <c r="O3716" s="1389"/>
      <c r="P3716" s="249"/>
    </row>
    <row r="3717" spans="2:16" ht="15">
      <c r="B3717" s="204"/>
      <c r="C3717" s="1418" t="s">
        <v>4578</v>
      </c>
      <c r="D3717" s="1419"/>
      <c r="E3717" s="1419"/>
      <c r="F3717" s="1419"/>
      <c r="G3717" s="1419"/>
      <c r="H3717" s="1419"/>
      <c r="I3717" s="1419"/>
      <c r="J3717" s="1419"/>
      <c r="K3717" s="251" t="s">
        <v>98</v>
      </c>
      <c r="L3717" s="251" t="s">
        <v>4503</v>
      </c>
      <c r="M3717" s="1419" t="s">
        <v>4633</v>
      </c>
      <c r="N3717" s="1419"/>
      <c r="O3717" s="252" t="s">
        <v>4630</v>
      </c>
      <c r="P3717" s="253"/>
    </row>
    <row r="3718" spans="2:16" ht="14.25">
      <c r="B3718" s="204"/>
      <c r="C3718" s="1405" t="s">
        <v>4803</v>
      </c>
      <c r="D3718" s="1406"/>
      <c r="E3718" s="1406"/>
      <c r="F3718" s="1406"/>
      <c r="G3718" s="1406"/>
      <c r="H3718" s="1406"/>
      <c r="I3718" s="1406"/>
      <c r="J3718" s="1407"/>
      <c r="K3718" s="312" t="s">
        <v>4573</v>
      </c>
      <c r="L3718" s="265">
        <v>0.09</v>
      </c>
      <c r="M3718" s="1422">
        <v>95252</v>
      </c>
      <c r="N3718" s="1422"/>
      <c r="O3718" s="256">
        <f t="shared" ref="O3718:O3726" si="27">+ROUND(L3718*M3718,2)</f>
        <v>8572.68</v>
      </c>
      <c r="P3718" s="257"/>
    </row>
    <row r="3719" spans="2:16" ht="14.25">
      <c r="B3719" s="204"/>
      <c r="C3719" s="1423"/>
      <c r="D3719" s="1424"/>
      <c r="E3719" s="1424"/>
      <c r="F3719" s="1424"/>
      <c r="G3719" s="1424"/>
      <c r="H3719" s="1424"/>
      <c r="I3719" s="1424"/>
      <c r="J3719" s="1424"/>
      <c r="K3719" s="312"/>
      <c r="L3719" s="313"/>
      <c r="M3719" s="1422"/>
      <c r="N3719" s="1422"/>
      <c r="O3719" s="256">
        <f t="shared" si="27"/>
        <v>0</v>
      </c>
      <c r="P3719" s="257"/>
    </row>
    <row r="3720" spans="2:16" ht="14.25">
      <c r="B3720" s="204"/>
      <c r="C3720" s="1420"/>
      <c r="D3720" s="1421"/>
      <c r="E3720" s="1421"/>
      <c r="F3720" s="1421"/>
      <c r="G3720" s="1421"/>
      <c r="H3720" s="1421"/>
      <c r="I3720" s="1421"/>
      <c r="J3720" s="1421"/>
      <c r="K3720" s="312"/>
      <c r="L3720" s="313"/>
      <c r="M3720" s="1425"/>
      <c r="N3720" s="1426"/>
      <c r="O3720" s="256">
        <f t="shared" si="27"/>
        <v>0</v>
      </c>
      <c r="P3720" s="257"/>
    </row>
    <row r="3721" spans="2:16" ht="14.25">
      <c r="B3721" s="204"/>
      <c r="C3721" s="1405"/>
      <c r="D3721" s="1406"/>
      <c r="E3721" s="1406"/>
      <c r="F3721" s="1406"/>
      <c r="G3721" s="1406"/>
      <c r="H3721" s="1406"/>
      <c r="I3721" s="1406"/>
      <c r="J3721" s="1407"/>
      <c r="K3721" s="312"/>
      <c r="L3721" s="313"/>
      <c r="M3721" s="1425"/>
      <c r="N3721" s="1426"/>
      <c r="O3721" s="256">
        <f t="shared" si="27"/>
        <v>0</v>
      </c>
      <c r="P3721" s="257"/>
    </row>
    <row r="3722" spans="2:16" ht="14.25">
      <c r="B3722" s="204"/>
      <c r="C3722" s="1405"/>
      <c r="D3722" s="1406"/>
      <c r="E3722" s="1406"/>
      <c r="F3722" s="1406"/>
      <c r="G3722" s="1406"/>
      <c r="H3722" s="1406"/>
      <c r="I3722" s="1406"/>
      <c r="J3722" s="1407"/>
      <c r="K3722" s="312"/>
      <c r="L3722" s="313"/>
      <c r="M3722" s="1425"/>
      <c r="N3722" s="1426"/>
      <c r="O3722" s="256">
        <f t="shared" si="27"/>
        <v>0</v>
      </c>
      <c r="P3722" s="257"/>
    </row>
    <row r="3723" spans="2:16" ht="14.25">
      <c r="B3723" s="204"/>
      <c r="C3723" s="1405"/>
      <c r="D3723" s="1406"/>
      <c r="E3723" s="1406"/>
      <c r="F3723" s="1406"/>
      <c r="G3723" s="1406"/>
      <c r="H3723" s="1406"/>
      <c r="I3723" s="1406"/>
      <c r="J3723" s="1407"/>
      <c r="K3723" s="312"/>
      <c r="L3723" s="313"/>
      <c r="M3723" s="1425"/>
      <c r="N3723" s="1426"/>
      <c r="O3723" s="256">
        <f t="shared" si="27"/>
        <v>0</v>
      </c>
      <c r="P3723" s="257"/>
    </row>
    <row r="3724" spans="2:16" ht="14.25">
      <c r="B3724" s="204"/>
      <c r="C3724" s="1405"/>
      <c r="D3724" s="1406"/>
      <c r="E3724" s="1406"/>
      <c r="F3724" s="1406"/>
      <c r="G3724" s="1406"/>
      <c r="H3724" s="1406"/>
      <c r="I3724" s="1406"/>
      <c r="J3724" s="1407"/>
      <c r="K3724" s="312"/>
      <c r="L3724" s="313"/>
      <c r="M3724" s="1425"/>
      <c r="N3724" s="1426"/>
      <c r="O3724" s="256">
        <f t="shared" si="27"/>
        <v>0</v>
      </c>
      <c r="P3724" s="257"/>
    </row>
    <row r="3725" spans="2:16" ht="14.25">
      <c r="B3725" s="204"/>
      <c r="C3725" s="1405"/>
      <c r="D3725" s="1406"/>
      <c r="E3725" s="1406"/>
      <c r="F3725" s="1406"/>
      <c r="G3725" s="1406"/>
      <c r="H3725" s="1406"/>
      <c r="I3725" s="1406"/>
      <c r="J3725" s="1407"/>
      <c r="K3725" s="312"/>
      <c r="L3725" s="313"/>
      <c r="M3725" s="1425"/>
      <c r="N3725" s="1426"/>
      <c r="O3725" s="256">
        <f t="shared" si="27"/>
        <v>0</v>
      </c>
      <c r="P3725" s="257"/>
    </row>
    <row r="3726" spans="2:16" ht="14.25">
      <c r="B3726" s="204"/>
      <c r="C3726" s="1423"/>
      <c r="D3726" s="1424"/>
      <c r="E3726" s="1424"/>
      <c r="F3726" s="1424"/>
      <c r="G3726" s="1424"/>
      <c r="H3726" s="1424"/>
      <c r="I3726" s="1424"/>
      <c r="J3726" s="1424"/>
      <c r="K3726" s="312"/>
      <c r="L3726" s="313"/>
      <c r="M3726" s="1425"/>
      <c r="N3726" s="1426"/>
      <c r="O3726" s="256">
        <f t="shared" si="27"/>
        <v>0</v>
      </c>
      <c r="P3726" s="257"/>
    </row>
    <row r="3727" spans="2:16" ht="15.75" thickBot="1">
      <c r="B3727" s="204"/>
      <c r="C3727" s="1385" t="s">
        <v>4631</v>
      </c>
      <c r="D3727" s="1386"/>
      <c r="E3727" s="1386"/>
      <c r="F3727" s="1386"/>
      <c r="G3727" s="1386"/>
      <c r="H3727" s="1386"/>
      <c r="I3727" s="1386"/>
      <c r="J3727" s="1386"/>
      <c r="K3727" s="1386"/>
      <c r="L3727" s="1386"/>
      <c r="M3727" s="1386"/>
      <c r="N3727" s="1386"/>
      <c r="O3727" s="267">
        <f>SUM(O3718:O3726)</f>
        <v>8572.68</v>
      </c>
      <c r="P3727" s="257"/>
    </row>
    <row r="3728" spans="2:16">
      <c r="B3728" s="204"/>
      <c r="C3728" s="1387" t="s">
        <v>4634</v>
      </c>
      <c r="D3728" s="1388"/>
      <c r="E3728" s="1388"/>
      <c r="F3728" s="1388"/>
      <c r="G3728" s="1388"/>
      <c r="H3728" s="1388"/>
      <c r="I3728" s="1388"/>
      <c r="J3728" s="1388"/>
      <c r="K3728" s="1388"/>
      <c r="L3728" s="1388"/>
      <c r="M3728" s="1388"/>
      <c r="N3728" s="1388"/>
      <c r="O3728" s="1389"/>
      <c r="P3728" s="249"/>
    </row>
    <row r="3729" spans="2:16">
      <c r="B3729" s="204"/>
      <c r="C3729" s="1387"/>
      <c r="D3729" s="1388"/>
      <c r="E3729" s="1388"/>
      <c r="F3729" s="1388"/>
      <c r="G3729" s="1388"/>
      <c r="H3729" s="1388"/>
      <c r="I3729" s="1388"/>
      <c r="J3729" s="1388"/>
      <c r="K3729" s="1388"/>
      <c r="L3729" s="1388"/>
      <c r="M3729" s="1388"/>
      <c r="N3729" s="1388"/>
      <c r="O3729" s="1389"/>
      <c r="P3729" s="249"/>
    </row>
    <row r="3730" spans="2:16" ht="13.5" thickBot="1">
      <c r="B3730" s="204"/>
      <c r="C3730" s="1390"/>
      <c r="D3730" s="1391"/>
      <c r="E3730" s="1391"/>
      <c r="F3730" s="1391"/>
      <c r="G3730" s="1391"/>
      <c r="H3730" s="1391"/>
      <c r="I3730" s="1391"/>
      <c r="J3730" s="1391"/>
      <c r="K3730" s="1391"/>
      <c r="L3730" s="1391"/>
      <c r="M3730" s="1391"/>
      <c r="N3730" s="1391"/>
      <c r="O3730" s="1392"/>
      <c r="P3730" s="249"/>
    </row>
    <row r="3731" spans="2:16" ht="17.25">
      <c r="B3731" s="204"/>
      <c r="C3731" s="1393" t="s">
        <v>4635</v>
      </c>
      <c r="D3731" s="1394"/>
      <c r="E3731" s="1394"/>
      <c r="F3731" s="1394"/>
      <c r="G3731" s="1394"/>
      <c r="H3731" s="1394"/>
      <c r="I3731" s="1395"/>
      <c r="J3731" s="251" t="s">
        <v>4636</v>
      </c>
      <c r="K3731" s="263" t="s">
        <v>4506</v>
      </c>
      <c r="L3731" s="269" t="s">
        <v>4637</v>
      </c>
      <c r="M3731" s="1396" t="s">
        <v>4248</v>
      </c>
      <c r="N3731" s="1395"/>
      <c r="O3731" s="252" t="s">
        <v>4630</v>
      </c>
      <c r="P3731" s="253"/>
    </row>
    <row r="3732" spans="2:16" ht="15" thickBot="1">
      <c r="B3732" s="204"/>
      <c r="C3732" s="1397"/>
      <c r="D3732" s="1398"/>
      <c r="E3732" s="1398"/>
      <c r="F3732" s="1398"/>
      <c r="G3732" s="1398"/>
      <c r="H3732" s="1398"/>
      <c r="I3732" s="1399"/>
      <c r="J3732" s="270"/>
      <c r="K3732" s="271"/>
      <c r="L3732" s="270"/>
      <c r="M3732" s="1368"/>
      <c r="N3732" s="1369"/>
      <c r="O3732" s="256">
        <f>+K3732*L3732*M3732</f>
        <v>0</v>
      </c>
      <c r="P3732" s="257"/>
    </row>
    <row r="3733" spans="2:16" ht="15" thickBot="1">
      <c r="B3733" s="204"/>
      <c r="C3733" s="1397"/>
      <c r="D3733" s="1398"/>
      <c r="E3733" s="1398"/>
      <c r="F3733" s="1398"/>
      <c r="G3733" s="1398"/>
      <c r="H3733" s="1398"/>
      <c r="I3733" s="1399"/>
      <c r="J3733" s="322"/>
      <c r="K3733" s="271"/>
      <c r="L3733" s="270"/>
      <c r="M3733" s="1368"/>
      <c r="N3733" s="1369"/>
      <c r="O3733" s="256"/>
      <c r="P3733" s="257"/>
    </row>
    <row r="3734" spans="2:16" ht="15.75" thickBot="1">
      <c r="B3734" s="204"/>
      <c r="C3734" s="1370" t="s">
        <v>4631</v>
      </c>
      <c r="D3734" s="1371"/>
      <c r="E3734" s="1371"/>
      <c r="F3734" s="1371"/>
      <c r="G3734" s="1371"/>
      <c r="H3734" s="1371"/>
      <c r="I3734" s="1371"/>
      <c r="J3734" s="1371"/>
      <c r="K3734" s="1371"/>
      <c r="L3734" s="1371"/>
      <c r="M3734" s="1371"/>
      <c r="N3734" s="1372"/>
      <c r="O3734" s="261">
        <f>+ROUND(O3732+O3733,2)</f>
        <v>0</v>
      </c>
      <c r="P3734" s="262"/>
    </row>
    <row r="3735" spans="2:16">
      <c r="B3735" s="204"/>
      <c r="C3735" s="1400" t="s">
        <v>4638</v>
      </c>
      <c r="D3735" s="1401"/>
      <c r="E3735" s="1401"/>
      <c r="F3735" s="1401"/>
      <c r="G3735" s="1401"/>
      <c r="H3735" s="1401"/>
      <c r="I3735" s="1401"/>
      <c r="J3735" s="1401"/>
      <c r="K3735" s="1401"/>
      <c r="L3735" s="1401"/>
      <c r="M3735" s="1401"/>
      <c r="N3735" s="1401"/>
      <c r="O3735" s="1402"/>
      <c r="P3735" s="249"/>
    </row>
    <row r="3736" spans="2:16">
      <c r="B3736" s="204"/>
      <c r="C3736" s="1387"/>
      <c r="D3736" s="1388"/>
      <c r="E3736" s="1388"/>
      <c r="F3736" s="1388"/>
      <c r="G3736" s="1388"/>
      <c r="H3736" s="1388"/>
      <c r="I3736" s="1388"/>
      <c r="J3736" s="1388"/>
      <c r="K3736" s="1388"/>
      <c r="L3736" s="1388"/>
      <c r="M3736" s="1388"/>
      <c r="N3736" s="1388"/>
      <c r="O3736" s="1389"/>
      <c r="P3736" s="249"/>
    </row>
    <row r="3737" spans="2:16" ht="13.5" thickBot="1">
      <c r="B3737" s="204"/>
      <c r="C3737" s="1390"/>
      <c r="D3737" s="1391"/>
      <c r="E3737" s="1391"/>
      <c r="F3737" s="1391"/>
      <c r="G3737" s="1391"/>
      <c r="H3737" s="1391"/>
      <c r="I3737" s="1391"/>
      <c r="J3737" s="1391"/>
      <c r="K3737" s="1391"/>
      <c r="L3737" s="1391"/>
      <c r="M3737" s="1391"/>
      <c r="N3737" s="1391"/>
      <c r="O3737" s="1392"/>
      <c r="P3737" s="249"/>
    </row>
    <row r="3738" spans="2:16" ht="30">
      <c r="B3738" s="204"/>
      <c r="C3738" s="1393" t="s">
        <v>4639</v>
      </c>
      <c r="D3738" s="1394"/>
      <c r="E3738" s="1394"/>
      <c r="F3738" s="1394"/>
      <c r="G3738" s="1394"/>
      <c r="H3738" s="1394"/>
      <c r="I3738" s="1395"/>
      <c r="J3738" s="251" t="s">
        <v>4510</v>
      </c>
      <c r="K3738" s="324" t="s">
        <v>65</v>
      </c>
      <c r="L3738" s="276" t="s">
        <v>4512</v>
      </c>
      <c r="M3738" s="1403" t="s">
        <v>4496</v>
      </c>
      <c r="N3738" s="1404"/>
      <c r="O3738" s="278" t="s">
        <v>4630</v>
      </c>
      <c r="P3738" s="279"/>
    </row>
    <row r="3739" spans="2:16" ht="14.25">
      <c r="B3739" s="204"/>
      <c r="C3739" s="1405" t="str">
        <f>+'BASE M.O.'!D16</f>
        <v>Cuadrilla tipo 1(1 oficial + 1 ayudante)</v>
      </c>
      <c r="D3739" s="1406"/>
      <c r="E3739" s="1406"/>
      <c r="F3739" s="1406"/>
      <c r="G3739" s="1406"/>
      <c r="H3739" s="1406"/>
      <c r="I3739" s="1407"/>
      <c r="J3739" s="280">
        <f>+'BASE M.O.'!E16</f>
        <v>125667.5</v>
      </c>
      <c r="K3739" s="280">
        <f>+'BASE M.O.'!F16</f>
        <v>2.3094184916435125</v>
      </c>
      <c r="L3739" s="280">
        <f>+'BASE M.O.'!G16</f>
        <v>290219</v>
      </c>
      <c r="M3739" s="1408">
        <v>24</v>
      </c>
      <c r="N3739" s="1409"/>
      <c r="O3739" s="309">
        <f>+L3739/M3739</f>
        <v>12092.458333333334</v>
      </c>
      <c r="P3739" s="282"/>
    </row>
    <row r="3740" spans="2:16" ht="14.25">
      <c r="B3740" s="204"/>
      <c r="C3740" s="1405"/>
      <c r="D3740" s="1406"/>
      <c r="E3740" s="1406"/>
      <c r="F3740" s="1406"/>
      <c r="G3740" s="1406"/>
      <c r="H3740" s="1406"/>
      <c r="I3740" s="1407"/>
      <c r="J3740" s="280"/>
      <c r="K3740" s="287"/>
      <c r="L3740" s="280"/>
      <c r="M3740" s="1408"/>
      <c r="N3740" s="1409"/>
      <c r="O3740" s="309"/>
      <c r="P3740" s="282"/>
    </row>
    <row r="3741" spans="2:16" ht="14.25">
      <c r="B3741" s="204"/>
      <c r="C3741" s="1405"/>
      <c r="D3741" s="1406"/>
      <c r="E3741" s="1406"/>
      <c r="F3741" s="1406"/>
      <c r="G3741" s="1406"/>
      <c r="H3741" s="1406"/>
      <c r="I3741" s="1407"/>
      <c r="J3741" s="280">
        <f>+'BASE M.O.'!E6049</f>
        <v>0</v>
      </c>
      <c r="K3741" s="311"/>
      <c r="L3741" s="281">
        <f>+'BASE M.O.'!G6049</f>
        <v>0</v>
      </c>
      <c r="M3741" s="1410"/>
      <c r="N3741" s="1411"/>
      <c r="O3741" s="309"/>
      <c r="P3741" s="282"/>
    </row>
    <row r="3742" spans="2:16" ht="15" thickBot="1">
      <c r="B3742" s="204"/>
      <c r="C3742" s="1365"/>
      <c r="D3742" s="1366"/>
      <c r="E3742" s="1366"/>
      <c r="F3742" s="1366"/>
      <c r="G3742" s="1366"/>
      <c r="H3742" s="1366"/>
      <c r="I3742" s="1367"/>
      <c r="J3742" s="272"/>
      <c r="K3742" s="273"/>
      <c r="L3742" s="272"/>
      <c r="M3742" s="1368"/>
      <c r="N3742" s="1369"/>
      <c r="O3742" s="274"/>
      <c r="P3742" s="257"/>
    </row>
    <row r="3743" spans="2:16" ht="15.75" thickBot="1">
      <c r="B3743" s="204"/>
      <c r="C3743" s="1370" t="s">
        <v>4631</v>
      </c>
      <c r="D3743" s="1371"/>
      <c r="E3743" s="1371"/>
      <c r="F3743" s="1371"/>
      <c r="G3743" s="1371"/>
      <c r="H3743" s="1371"/>
      <c r="I3743" s="1371"/>
      <c r="J3743" s="1371"/>
      <c r="K3743" s="1371"/>
      <c r="L3743" s="1371"/>
      <c r="M3743" s="1371"/>
      <c r="N3743" s="1372"/>
      <c r="O3743" s="268">
        <f>ROUND(SUM(O3739:O3742),2)</f>
        <v>12092.46</v>
      </c>
      <c r="P3743" s="257"/>
    </row>
    <row r="3744" spans="2:16" ht="15" thickBot="1">
      <c r="B3744" s="204"/>
      <c r="C3744" s="243"/>
      <c r="D3744" s="212"/>
      <c r="E3744" s="212"/>
      <c r="F3744" s="212"/>
      <c r="G3744" s="212"/>
      <c r="H3744" s="212"/>
      <c r="I3744" s="212"/>
      <c r="J3744" s="212"/>
      <c r="K3744" s="212"/>
      <c r="L3744" s="212"/>
      <c r="M3744" s="212"/>
      <c r="N3744" s="212"/>
      <c r="O3744" s="244"/>
      <c r="P3744" s="205"/>
    </row>
    <row r="3745" spans="2:16" ht="15.75" thickBot="1">
      <c r="B3745" s="204"/>
      <c r="C3745" s="1373" t="s">
        <v>4640</v>
      </c>
      <c r="D3745" s="1374"/>
      <c r="E3745" s="1374"/>
      <c r="F3745" s="1374"/>
      <c r="G3745" s="1374"/>
      <c r="H3745" s="1374"/>
      <c r="I3745" s="1374"/>
      <c r="J3745" s="1374"/>
      <c r="K3745" s="1374"/>
      <c r="L3745" s="1374"/>
      <c r="M3745" s="1374"/>
      <c r="N3745" s="1375"/>
      <c r="O3745" s="283">
        <f>+ROUND(O3743+O3734+O3727+O3713,2)</f>
        <v>30269.759999999998</v>
      </c>
      <c r="P3745" s="284"/>
    </row>
    <row r="3746" spans="2:16" ht="14.45" customHeight="1">
      <c r="B3746" s="204"/>
      <c r="C3746" s="1376" t="s">
        <v>5351</v>
      </c>
      <c r="D3746" s="1377"/>
      <c r="E3746" s="1377"/>
      <c r="F3746" s="1377"/>
      <c r="G3746" s="1377"/>
      <c r="H3746" s="1377"/>
      <c r="I3746" s="1377"/>
      <c r="J3746" s="1377"/>
      <c r="K3746" s="1377"/>
      <c r="L3746" s="1377"/>
      <c r="M3746" s="1377"/>
      <c r="N3746" s="1377"/>
      <c r="O3746" s="1378"/>
      <c r="P3746" s="284"/>
    </row>
    <row r="3747" spans="2:16" ht="14.45" customHeight="1">
      <c r="B3747" s="204"/>
      <c r="C3747" s="1379"/>
      <c r="D3747" s="1380"/>
      <c r="E3747" s="1380"/>
      <c r="F3747" s="1380"/>
      <c r="G3747" s="1380"/>
      <c r="H3747" s="1380"/>
      <c r="I3747" s="1380"/>
      <c r="J3747" s="1380"/>
      <c r="K3747" s="1380"/>
      <c r="L3747" s="1380"/>
      <c r="M3747" s="1380"/>
      <c r="N3747" s="1380"/>
      <c r="O3747" s="1381"/>
      <c r="P3747" s="284"/>
    </row>
    <row r="3748" spans="2:16" ht="14.45" customHeight="1">
      <c r="B3748" s="204"/>
      <c r="C3748" s="1379"/>
      <c r="D3748" s="1380"/>
      <c r="E3748" s="1380"/>
      <c r="F3748" s="1380"/>
      <c r="G3748" s="1380"/>
      <c r="H3748" s="1380"/>
      <c r="I3748" s="1380"/>
      <c r="J3748" s="1380"/>
      <c r="K3748" s="1380"/>
      <c r="L3748" s="1380"/>
      <c r="M3748" s="1380"/>
      <c r="N3748" s="1380"/>
      <c r="O3748" s="1381"/>
      <c r="P3748" s="284"/>
    </row>
    <row r="3749" spans="2:16" ht="14.45" customHeight="1" thickBot="1">
      <c r="B3749" s="204"/>
      <c r="C3749" s="1382"/>
      <c r="D3749" s="1383"/>
      <c r="E3749" s="1383"/>
      <c r="F3749" s="1383"/>
      <c r="G3749" s="1383"/>
      <c r="H3749" s="1383"/>
      <c r="I3749" s="1383"/>
      <c r="J3749" s="1383"/>
      <c r="K3749" s="1383"/>
      <c r="L3749" s="1383"/>
      <c r="M3749" s="1383"/>
      <c r="N3749" s="1383"/>
      <c r="O3749" s="1384"/>
      <c r="P3749" s="284"/>
    </row>
    <row r="3750" spans="2:16" ht="13.5" thickBot="1">
      <c r="B3750" s="305"/>
      <c r="C3750" s="306"/>
      <c r="D3750" s="306"/>
      <c r="E3750" s="306"/>
      <c r="F3750" s="306"/>
      <c r="G3750" s="306"/>
      <c r="H3750" s="306"/>
      <c r="I3750" s="306"/>
      <c r="J3750" s="306"/>
      <c r="K3750" s="306"/>
      <c r="L3750" s="306"/>
      <c r="M3750" s="306"/>
      <c r="N3750" s="306"/>
      <c r="O3750" s="306"/>
      <c r="P3750" s="307"/>
    </row>
    <row r="3751" spans="2:16" ht="13.5" thickTop="1"/>
    <row r="3752" spans="2:16" ht="13.5" thickBot="1"/>
    <row r="3753" spans="2:16" ht="13.5" thickTop="1">
      <c r="B3753" s="201"/>
      <c r="C3753" s="202"/>
      <c r="D3753" s="202"/>
      <c r="E3753" s="202"/>
      <c r="F3753" s="202"/>
      <c r="G3753" s="202"/>
      <c r="H3753" s="202"/>
      <c r="I3753" s="202"/>
      <c r="J3753" s="202"/>
      <c r="K3753" s="202"/>
      <c r="L3753" s="202"/>
      <c r="M3753" s="202"/>
      <c r="N3753" s="202"/>
      <c r="O3753" s="202"/>
      <c r="P3753" s="203"/>
    </row>
    <row r="3754" spans="2:16" ht="15" thickBot="1">
      <c r="B3754" s="204"/>
      <c r="C3754" s="212"/>
      <c r="D3754" s="212"/>
      <c r="E3754" s="212"/>
      <c r="F3754" s="212"/>
      <c r="G3754" s="212"/>
      <c r="H3754" s="212"/>
      <c r="I3754" s="212"/>
      <c r="J3754" s="212"/>
      <c r="K3754" s="212"/>
      <c r="L3754" s="212"/>
      <c r="M3754" s="212"/>
      <c r="N3754" s="212"/>
      <c r="O3754" s="212"/>
      <c r="P3754" s="205"/>
    </row>
    <row r="3755" spans="2:16" ht="14.45" customHeight="1">
      <c r="B3755" s="204"/>
      <c r="C3755" s="1469" t="str">
        <f>+[3]credenciales!$B$36</f>
        <v xml:space="preserve">ANÁLISIS DE PRECIOS UNITARIOS </v>
      </c>
      <c r="D3755" s="1470"/>
      <c r="E3755" s="1470"/>
      <c r="F3755" s="1470"/>
      <c r="G3755" s="1470"/>
      <c r="H3755" s="1470"/>
      <c r="I3755" s="1470"/>
      <c r="J3755" s="1470"/>
      <c r="K3755" s="1471"/>
      <c r="L3755" s="1478"/>
      <c r="M3755" s="1479"/>
      <c r="N3755" s="1479"/>
      <c r="O3755" s="1480"/>
      <c r="P3755" s="214"/>
    </row>
    <row r="3756" spans="2:16" ht="14.45" customHeight="1">
      <c r="B3756" s="204"/>
      <c r="C3756" s="1472"/>
      <c r="D3756" s="1473"/>
      <c r="E3756" s="1473"/>
      <c r="F3756" s="1473"/>
      <c r="G3756" s="1473"/>
      <c r="H3756" s="1473"/>
      <c r="I3756" s="1473"/>
      <c r="J3756" s="1473"/>
      <c r="K3756" s="1474"/>
      <c r="L3756" s="1481"/>
      <c r="M3756" s="1482"/>
      <c r="N3756" s="1482"/>
      <c r="O3756" s="1483"/>
      <c r="P3756" s="214"/>
    </row>
    <row r="3757" spans="2:16" ht="14.45" customHeight="1">
      <c r="B3757" s="204"/>
      <c r="C3757" s="1472"/>
      <c r="D3757" s="1473"/>
      <c r="E3757" s="1473"/>
      <c r="F3757" s="1473"/>
      <c r="G3757" s="1473"/>
      <c r="H3757" s="1473"/>
      <c r="I3757" s="1473"/>
      <c r="J3757" s="1473"/>
      <c r="K3757" s="1474"/>
      <c r="L3757" s="1484" t="s">
        <v>4615</v>
      </c>
      <c r="M3757" s="1486"/>
      <c r="N3757" s="1487"/>
      <c r="O3757" s="1488"/>
      <c r="P3757" s="214"/>
    </row>
    <row r="3758" spans="2:16" ht="14.45" customHeight="1">
      <c r="B3758" s="204"/>
      <c r="C3758" s="1472"/>
      <c r="D3758" s="1473"/>
      <c r="E3758" s="1473"/>
      <c r="F3758" s="1473"/>
      <c r="G3758" s="1473"/>
      <c r="H3758" s="1473"/>
      <c r="I3758" s="1473"/>
      <c r="J3758" s="1473"/>
      <c r="K3758" s="1474"/>
      <c r="L3758" s="1485"/>
      <c r="M3758" s="1489"/>
      <c r="N3758" s="1490"/>
      <c r="O3758" s="1491"/>
      <c r="P3758" s="216"/>
    </row>
    <row r="3759" spans="2:16" ht="13.9" customHeight="1">
      <c r="B3759" s="204"/>
      <c r="C3759" s="1472"/>
      <c r="D3759" s="1473"/>
      <c r="E3759" s="1473"/>
      <c r="F3759" s="1473"/>
      <c r="G3759" s="1473"/>
      <c r="H3759" s="1473"/>
      <c r="I3759" s="1473"/>
      <c r="J3759" s="1473"/>
      <c r="K3759" s="1474"/>
      <c r="L3759" s="1484" t="s">
        <v>4617</v>
      </c>
      <c r="M3759" s="1484">
        <v>1</v>
      </c>
      <c r="N3759" s="1484" t="s">
        <v>4618</v>
      </c>
      <c r="O3759" s="1493">
        <v>1</v>
      </c>
      <c r="P3759" s="214"/>
    </row>
    <row r="3760" spans="2:16" ht="13.9" customHeight="1">
      <c r="B3760" s="204"/>
      <c r="C3760" s="1472"/>
      <c r="D3760" s="1473"/>
      <c r="E3760" s="1473"/>
      <c r="F3760" s="1473"/>
      <c r="G3760" s="1473"/>
      <c r="H3760" s="1473"/>
      <c r="I3760" s="1473"/>
      <c r="J3760" s="1473"/>
      <c r="K3760" s="1474"/>
      <c r="L3760" s="1492"/>
      <c r="M3760" s="1492"/>
      <c r="N3760" s="1492"/>
      <c r="O3760" s="1494"/>
      <c r="P3760" s="214"/>
    </row>
    <row r="3761" spans="2:16" ht="14.45" customHeight="1">
      <c r="B3761" s="204"/>
      <c r="C3761" s="1475"/>
      <c r="D3761" s="1476"/>
      <c r="E3761" s="1476"/>
      <c r="F3761" s="1476"/>
      <c r="G3761" s="1476"/>
      <c r="H3761" s="1476"/>
      <c r="I3761" s="1476"/>
      <c r="J3761" s="1476"/>
      <c r="K3761" s="1477"/>
      <c r="L3761" s="1492"/>
      <c r="M3761" s="1492"/>
      <c r="N3761" s="1492"/>
      <c r="O3761" s="1494"/>
      <c r="P3761" s="214"/>
    </row>
    <row r="3762" spans="2:16" ht="15.75" thickBot="1">
      <c r="B3762" s="204"/>
      <c r="C3762" s="217"/>
      <c r="D3762" s="218"/>
      <c r="E3762" s="218"/>
      <c r="F3762" s="218"/>
      <c r="G3762" s="218"/>
      <c r="H3762" s="218"/>
      <c r="I3762" s="218"/>
      <c r="J3762" s="218"/>
      <c r="K3762" s="218"/>
      <c r="L3762" s="218"/>
      <c r="M3762" s="219"/>
      <c r="N3762" s="219"/>
      <c r="O3762" s="220"/>
      <c r="P3762" s="221"/>
    </row>
    <row r="3763" spans="2:16" ht="15">
      <c r="B3763" s="204"/>
      <c r="C3763" s="222"/>
      <c r="D3763" s="213"/>
      <c r="E3763" s="213"/>
      <c r="F3763" s="213"/>
      <c r="G3763" s="213"/>
      <c r="H3763" s="213"/>
      <c r="I3763" s="213"/>
      <c r="J3763" s="213"/>
      <c r="K3763" s="213"/>
      <c r="L3763" s="223" t="s">
        <v>4620</v>
      </c>
      <c r="M3763" s="224" t="s">
        <v>4621</v>
      </c>
      <c r="N3763" s="224" t="s">
        <v>4622</v>
      </c>
      <c r="O3763" s="225" t="s">
        <v>4623</v>
      </c>
      <c r="P3763" s="216"/>
    </row>
    <row r="3764" spans="2:16" ht="15">
      <c r="B3764" s="204"/>
      <c r="C3764" s="226"/>
      <c r="D3764" s="215"/>
      <c r="E3764" s="215"/>
      <c r="F3764" s="215"/>
      <c r="G3764" s="215"/>
      <c r="H3764" s="215"/>
      <c r="I3764" s="215"/>
      <c r="J3764" s="215"/>
      <c r="K3764" s="215"/>
      <c r="L3764" s="227"/>
      <c r="M3764" s="228"/>
      <c r="N3764" s="228"/>
      <c r="O3764" s="228"/>
      <c r="P3764" s="230"/>
    </row>
    <row r="3765" spans="2:16" ht="15">
      <c r="B3765" s="204"/>
      <c r="C3765" s="1427" t="s">
        <v>4624</v>
      </c>
      <c r="D3765" s="1428"/>
      <c r="E3765" s="1428"/>
      <c r="F3765" s="1428"/>
      <c r="G3765" s="215" t="s">
        <v>4660</v>
      </c>
      <c r="H3765" s="215"/>
      <c r="I3765" s="215" t="s">
        <v>4625</v>
      </c>
      <c r="J3765" s="212"/>
      <c r="K3765" s="215"/>
      <c r="L3765" s="227"/>
      <c r="M3765" s="212"/>
      <c r="N3765" s="212"/>
      <c r="O3765" s="231"/>
      <c r="P3765" s="230"/>
    </row>
    <row r="3766" spans="2:16" ht="15">
      <c r="B3766" s="204"/>
      <c r="C3766" s="232"/>
      <c r="D3766" s="233"/>
      <c r="E3766" s="233"/>
      <c r="F3766" s="233"/>
      <c r="G3766" s="233"/>
      <c r="H3766" s="233"/>
      <c r="I3766" s="233"/>
      <c r="J3766" s="233"/>
      <c r="K3766" s="233"/>
      <c r="L3766" s="233"/>
      <c r="M3766" s="233"/>
      <c r="N3766" s="233"/>
      <c r="O3766" s="234"/>
      <c r="P3766" s="235"/>
    </row>
    <row r="3767" spans="2:16" ht="15" thickBot="1">
      <c r="B3767" s="204"/>
      <c r="C3767" s="236"/>
      <c r="D3767" s="237"/>
      <c r="E3767" s="237"/>
      <c r="F3767" s="237"/>
      <c r="G3767" s="237"/>
      <c r="H3767" s="237"/>
      <c r="I3767" s="237"/>
      <c r="J3767" s="237"/>
      <c r="K3767" s="237"/>
      <c r="L3767" s="237"/>
      <c r="M3767" s="237"/>
      <c r="N3767" s="237"/>
      <c r="O3767" s="238"/>
      <c r="P3767" s="205"/>
    </row>
    <row r="3768" spans="2:16" ht="15" thickBot="1">
      <c r="B3768" s="204"/>
      <c r="C3768" s="239"/>
      <c r="D3768" s="240"/>
      <c r="E3768" s="240"/>
      <c r="F3768" s="240"/>
      <c r="G3768" s="240"/>
      <c r="H3768" s="240"/>
      <c r="I3768" s="212"/>
      <c r="J3768" s="212"/>
      <c r="K3768" s="240"/>
      <c r="L3768" s="240"/>
      <c r="M3768" s="240"/>
      <c r="N3768" s="240"/>
      <c r="O3768" s="241"/>
      <c r="P3768" s="205"/>
    </row>
    <row r="3769" spans="2:16" ht="15">
      <c r="B3769" s="204"/>
      <c r="C3769" s="1429" t="s">
        <v>4626</v>
      </c>
      <c r="D3769" s="1430"/>
      <c r="E3769" s="1430"/>
      <c r="F3769" s="1430"/>
      <c r="G3769" s="1430"/>
      <c r="H3769" s="1430"/>
      <c r="I3769" s="1430"/>
      <c r="J3769" s="1430"/>
      <c r="K3769" s="1430"/>
      <c r="L3769" s="1430"/>
      <c r="M3769" s="1430"/>
      <c r="N3769" s="1430"/>
      <c r="O3769" s="1431"/>
      <c r="P3769" s="242"/>
    </row>
    <row r="3770" spans="2:16" ht="15" thickBot="1">
      <c r="B3770" s="204"/>
      <c r="C3770" s="243"/>
      <c r="D3770" s="212"/>
      <c r="E3770" s="212"/>
      <c r="F3770" s="212"/>
      <c r="G3770" s="212"/>
      <c r="H3770" s="212"/>
      <c r="I3770" s="212"/>
      <c r="J3770" s="212"/>
      <c r="K3770" s="212"/>
      <c r="L3770" s="212"/>
      <c r="M3770" s="212"/>
      <c r="N3770" s="212"/>
      <c r="O3770" s="244"/>
      <c r="P3770" s="205"/>
    </row>
    <row r="3771" spans="2:16" ht="15">
      <c r="B3771" s="204"/>
      <c r="C3771" s="245" t="s">
        <v>4577</v>
      </c>
      <c r="D3771" s="1432" t="s">
        <v>4578</v>
      </c>
      <c r="E3771" s="1433"/>
      <c r="F3771" s="1433"/>
      <c r="G3771" s="1433"/>
      <c r="H3771" s="1433"/>
      <c r="I3771" s="1433"/>
      <c r="J3771" s="1433"/>
      <c r="K3771" s="1433"/>
      <c r="L3771" s="1434"/>
      <c r="M3771" s="1435" t="s">
        <v>98</v>
      </c>
      <c r="N3771" s="1436"/>
      <c r="O3771" s="245" t="s">
        <v>4503</v>
      </c>
      <c r="P3771" s="246"/>
    </row>
    <row r="3772" spans="2:16" ht="15" thickBot="1">
      <c r="B3772" s="204"/>
      <c r="C3772" s="308">
        <f>'presupuesto   comfanorte'!B65</f>
        <v>4.1900000000000004</v>
      </c>
      <c r="D3772" s="1437" t="str">
        <f>'presupuesto   comfanorte'!C65</f>
        <v>ANDENES EN ADOQUIN</v>
      </c>
      <c r="E3772" s="1438"/>
      <c r="F3772" s="1438"/>
      <c r="G3772" s="1438"/>
      <c r="H3772" s="1438"/>
      <c r="I3772" s="1438"/>
      <c r="J3772" s="1438"/>
      <c r="K3772" s="1438"/>
      <c r="L3772" s="1439"/>
      <c r="M3772" s="1437" t="str">
        <f>'presupuesto   comfanorte'!D65</f>
        <v>M2</v>
      </c>
      <c r="N3772" s="1439"/>
      <c r="O3772" s="247">
        <f>+'[3]presupuesto   comfanorte'!E21</f>
        <v>1848.02</v>
      </c>
      <c r="P3772" s="248"/>
    </row>
    <row r="3773" spans="2:16">
      <c r="B3773" s="204"/>
      <c r="C3773" s="1440" t="s">
        <v>4494</v>
      </c>
      <c r="D3773" s="1441"/>
      <c r="E3773" s="1441"/>
      <c r="F3773" s="1441"/>
      <c r="G3773" s="1441"/>
      <c r="H3773" s="1441"/>
      <c r="I3773" s="1441"/>
      <c r="J3773" s="1441"/>
      <c r="K3773" s="1441"/>
      <c r="L3773" s="1441"/>
      <c r="M3773" s="1441"/>
      <c r="N3773" s="1441"/>
      <c r="O3773" s="1442"/>
      <c r="P3773" s="249"/>
    </row>
    <row r="3774" spans="2:16">
      <c r="B3774" s="204"/>
      <c r="C3774" s="1443"/>
      <c r="D3774" s="1444"/>
      <c r="E3774" s="1444"/>
      <c r="F3774" s="1444"/>
      <c r="G3774" s="1444"/>
      <c r="H3774" s="1444"/>
      <c r="I3774" s="1444"/>
      <c r="J3774" s="1444"/>
      <c r="K3774" s="1444"/>
      <c r="L3774" s="1444"/>
      <c r="M3774" s="1444"/>
      <c r="N3774" s="1444"/>
      <c r="O3774" s="1445"/>
      <c r="P3774" s="249"/>
    </row>
    <row r="3775" spans="2:16" ht="13.5" thickBot="1">
      <c r="B3775" s="204"/>
      <c r="C3775" s="1446"/>
      <c r="D3775" s="1447"/>
      <c r="E3775" s="1447"/>
      <c r="F3775" s="1447"/>
      <c r="G3775" s="1447"/>
      <c r="H3775" s="1447"/>
      <c r="I3775" s="1447"/>
      <c r="J3775" s="1447"/>
      <c r="K3775" s="1447"/>
      <c r="L3775" s="1447"/>
      <c r="M3775" s="1447"/>
      <c r="N3775" s="1447"/>
      <c r="O3775" s="1448"/>
      <c r="P3775" s="249"/>
    </row>
    <row r="3776" spans="2:16" ht="15">
      <c r="B3776" s="204"/>
      <c r="C3776" s="1393" t="s">
        <v>4578</v>
      </c>
      <c r="D3776" s="1394"/>
      <c r="E3776" s="1394"/>
      <c r="F3776" s="1394"/>
      <c r="G3776" s="1395"/>
      <c r="H3776" s="1396" t="s">
        <v>4627</v>
      </c>
      <c r="I3776" s="1395"/>
      <c r="J3776" s="1396" t="s">
        <v>4628</v>
      </c>
      <c r="K3776" s="1395"/>
      <c r="L3776" s="251" t="s">
        <v>4629</v>
      </c>
      <c r="M3776" s="1396" t="s">
        <v>4496</v>
      </c>
      <c r="N3776" s="1395"/>
      <c r="O3776" s="252" t="s">
        <v>4630</v>
      </c>
      <c r="P3776" s="253"/>
    </row>
    <row r="3777" spans="2:16" ht="14.25">
      <c r="B3777" s="204"/>
      <c r="C3777" s="1397" t="str">
        <f>'[3]BASE MAQ. Y EQ.'!C17</f>
        <v>Rana compactadora</v>
      </c>
      <c r="D3777" s="1398"/>
      <c r="E3777" s="1398"/>
      <c r="F3777" s="1398"/>
      <c r="G3777" s="1399"/>
      <c r="H3777" s="1449"/>
      <c r="I3777" s="1399"/>
      <c r="J3777" s="1449"/>
      <c r="K3777" s="1399"/>
      <c r="L3777" s="255">
        <v>14062.5</v>
      </c>
      <c r="M3777" s="1450">
        <v>1</v>
      </c>
      <c r="N3777" s="1451"/>
      <c r="O3777" s="256">
        <f>L3777*M3777</f>
        <v>14062.5</v>
      </c>
      <c r="P3777" s="257"/>
    </row>
    <row r="3778" spans="2:16" ht="14.25">
      <c r="B3778" s="204"/>
      <c r="C3778" s="1405"/>
      <c r="D3778" s="1406"/>
      <c r="E3778" s="1406"/>
      <c r="F3778" s="1406"/>
      <c r="G3778" s="1407"/>
      <c r="H3778" s="1450"/>
      <c r="I3778" s="1451"/>
      <c r="J3778" s="1452"/>
      <c r="K3778" s="1407"/>
      <c r="L3778" s="255"/>
      <c r="M3778" s="1450"/>
      <c r="N3778" s="1451"/>
      <c r="O3778" s="256"/>
      <c r="P3778" s="257"/>
    </row>
    <row r="3779" spans="2:16" ht="15" thickBot="1">
      <c r="B3779" s="204"/>
      <c r="C3779" s="1412" t="s">
        <v>4657</v>
      </c>
      <c r="D3779" s="1413"/>
      <c r="E3779" s="1413"/>
      <c r="F3779" s="1413"/>
      <c r="G3779" s="1414"/>
      <c r="H3779" s="1415"/>
      <c r="I3779" s="1414"/>
      <c r="J3779" s="1415"/>
      <c r="K3779" s="1414"/>
      <c r="L3779" s="260"/>
      <c r="M3779" s="1416">
        <v>0.05</v>
      </c>
      <c r="N3779" s="1417"/>
      <c r="O3779" s="256">
        <f>+M3779*O3804</f>
        <v>2418.4919999999997</v>
      </c>
      <c r="P3779" s="257"/>
    </row>
    <row r="3780" spans="2:16" ht="15.75" thickBot="1">
      <c r="B3780" s="204"/>
      <c r="C3780" s="1370" t="s">
        <v>4631</v>
      </c>
      <c r="D3780" s="1371"/>
      <c r="E3780" s="1371"/>
      <c r="F3780" s="1371"/>
      <c r="G3780" s="1371"/>
      <c r="H3780" s="1371"/>
      <c r="I3780" s="1371"/>
      <c r="J3780" s="1371"/>
      <c r="K3780" s="1371"/>
      <c r="L3780" s="1371"/>
      <c r="M3780" s="1371"/>
      <c r="N3780" s="1372"/>
      <c r="O3780" s="261">
        <f>+O3777+O3779</f>
        <v>16480.991999999998</v>
      </c>
      <c r="P3780" s="262"/>
    </row>
    <row r="3781" spans="2:16">
      <c r="B3781" s="204"/>
      <c r="C3781" s="1400" t="s">
        <v>4632</v>
      </c>
      <c r="D3781" s="1401"/>
      <c r="E3781" s="1401"/>
      <c r="F3781" s="1401"/>
      <c r="G3781" s="1401"/>
      <c r="H3781" s="1401"/>
      <c r="I3781" s="1401"/>
      <c r="J3781" s="1401"/>
      <c r="K3781" s="1401"/>
      <c r="L3781" s="1401"/>
      <c r="M3781" s="1401"/>
      <c r="N3781" s="1401"/>
      <c r="O3781" s="1402"/>
      <c r="P3781" s="249"/>
    </row>
    <row r="3782" spans="2:16">
      <c r="B3782" s="204"/>
      <c r="C3782" s="1387"/>
      <c r="D3782" s="1388"/>
      <c r="E3782" s="1388"/>
      <c r="F3782" s="1388"/>
      <c r="G3782" s="1388"/>
      <c r="H3782" s="1388"/>
      <c r="I3782" s="1388"/>
      <c r="J3782" s="1388"/>
      <c r="K3782" s="1388"/>
      <c r="L3782" s="1388"/>
      <c r="M3782" s="1388"/>
      <c r="N3782" s="1388"/>
      <c r="O3782" s="1389"/>
      <c r="P3782" s="249"/>
    </row>
    <row r="3783" spans="2:16" ht="13.5" thickBot="1">
      <c r="B3783" s="204"/>
      <c r="C3783" s="1390"/>
      <c r="D3783" s="1391"/>
      <c r="E3783" s="1391"/>
      <c r="F3783" s="1391"/>
      <c r="G3783" s="1391"/>
      <c r="H3783" s="1391"/>
      <c r="I3783" s="1391"/>
      <c r="J3783" s="1391"/>
      <c r="K3783" s="1391"/>
      <c r="L3783" s="1391"/>
      <c r="M3783" s="1391"/>
      <c r="N3783" s="1391"/>
      <c r="O3783" s="1392"/>
      <c r="P3783" s="249"/>
    </row>
    <row r="3784" spans="2:16" ht="15.75" thickBot="1">
      <c r="B3784" s="204"/>
      <c r="C3784" s="1635" t="s">
        <v>4578</v>
      </c>
      <c r="D3784" s="1636"/>
      <c r="E3784" s="1636"/>
      <c r="F3784" s="1636"/>
      <c r="G3784" s="1636"/>
      <c r="H3784" s="1636"/>
      <c r="I3784" s="1636"/>
      <c r="J3784" s="1637"/>
      <c r="K3784" s="314" t="s">
        <v>98</v>
      </c>
      <c r="L3784" s="314" t="s">
        <v>4503</v>
      </c>
      <c r="M3784" s="1638" t="s">
        <v>4633</v>
      </c>
      <c r="N3784" s="1637"/>
      <c r="O3784" s="315" t="s">
        <v>4630</v>
      </c>
      <c r="P3784" s="253"/>
    </row>
    <row r="3785" spans="2:16" ht="15" thickBot="1">
      <c r="B3785" s="204"/>
      <c r="C3785" s="1614" t="str">
        <f>'[3]BASE MAT'!D334</f>
        <v xml:space="preserve">Arena lavada </v>
      </c>
      <c r="D3785" s="1615"/>
      <c r="E3785" s="1615"/>
      <c r="F3785" s="1615"/>
      <c r="G3785" s="1615"/>
      <c r="H3785" s="1615"/>
      <c r="I3785" s="1615"/>
      <c r="J3785" s="1616"/>
      <c r="K3785" s="316" t="str">
        <f>'[3]BASE MAT'!C334</f>
        <v>m3</v>
      </c>
      <c r="L3785" s="317">
        <v>0.06</v>
      </c>
      <c r="M3785" s="1652">
        <v>90000</v>
      </c>
      <c r="N3785" s="1653"/>
      <c r="O3785" s="318">
        <f>+ROUND(L3785*M3785,2)</f>
        <v>5400</v>
      </c>
      <c r="P3785" s="257"/>
    </row>
    <row r="3786" spans="2:16" ht="14.25">
      <c r="B3786" s="204"/>
      <c r="C3786" s="1397" t="s">
        <v>5446</v>
      </c>
      <c r="D3786" s="1398"/>
      <c r="E3786" s="1398"/>
      <c r="F3786" s="1398"/>
      <c r="G3786" s="1398"/>
      <c r="H3786" s="1398"/>
      <c r="I3786" s="1398"/>
      <c r="J3786" s="1399"/>
      <c r="K3786" s="316" t="s">
        <v>9</v>
      </c>
      <c r="L3786" s="313">
        <v>54</v>
      </c>
      <c r="M3786" s="1425">
        <v>1800</v>
      </c>
      <c r="N3786" s="1426"/>
      <c r="O3786" s="256">
        <f>+ROUND(L3786*M3786,2)</f>
        <v>97200</v>
      </c>
      <c r="P3786" s="257"/>
    </row>
    <row r="3787" spans="2:16" ht="14.25">
      <c r="B3787" s="204"/>
      <c r="C3787" s="1397" t="s">
        <v>5872</v>
      </c>
      <c r="D3787" s="1398"/>
      <c r="E3787" s="1398"/>
      <c r="F3787" s="1398"/>
      <c r="G3787" s="1398"/>
      <c r="H3787" s="1398"/>
      <c r="I3787" s="1398"/>
      <c r="J3787" s="1399"/>
      <c r="K3787" s="312" t="s">
        <v>10</v>
      </c>
      <c r="L3787" s="313">
        <v>0.01</v>
      </c>
      <c r="M3787" s="1425">
        <v>90000</v>
      </c>
      <c r="N3787" s="1426"/>
      <c r="O3787" s="256">
        <f>+ROUND(L3787*M3787,2)</f>
        <v>900</v>
      </c>
      <c r="P3787" s="257"/>
    </row>
    <row r="3788" spans="2:16" ht="15.75" thickBot="1">
      <c r="B3788" s="204"/>
      <c r="C3788" s="1644" t="s">
        <v>4631</v>
      </c>
      <c r="D3788" s="1645"/>
      <c r="E3788" s="1645"/>
      <c r="F3788" s="1645"/>
      <c r="G3788" s="1645"/>
      <c r="H3788" s="1645"/>
      <c r="I3788" s="1645"/>
      <c r="J3788" s="1645"/>
      <c r="K3788" s="1645"/>
      <c r="L3788" s="1645"/>
      <c r="M3788" s="1645"/>
      <c r="N3788" s="1646"/>
      <c r="O3788" s="267">
        <f>+O3785+O3786+O3787</f>
        <v>103500</v>
      </c>
      <c r="P3788" s="257"/>
    </row>
    <row r="3789" spans="2:16">
      <c r="B3789" s="204"/>
      <c r="C3789" s="1400" t="s">
        <v>4634</v>
      </c>
      <c r="D3789" s="1401"/>
      <c r="E3789" s="1401"/>
      <c r="F3789" s="1401"/>
      <c r="G3789" s="1401"/>
      <c r="H3789" s="1401"/>
      <c r="I3789" s="1401"/>
      <c r="J3789" s="1401"/>
      <c r="K3789" s="1401"/>
      <c r="L3789" s="1401"/>
      <c r="M3789" s="1401"/>
      <c r="N3789" s="1401"/>
      <c r="O3789" s="1402"/>
      <c r="P3789" s="249"/>
    </row>
    <row r="3790" spans="2:16">
      <c r="B3790" s="204"/>
      <c r="C3790" s="1387"/>
      <c r="D3790" s="1388"/>
      <c r="E3790" s="1388"/>
      <c r="F3790" s="1388"/>
      <c r="G3790" s="1388"/>
      <c r="H3790" s="1388"/>
      <c r="I3790" s="1388"/>
      <c r="J3790" s="1388"/>
      <c r="K3790" s="1388"/>
      <c r="L3790" s="1388"/>
      <c r="M3790" s="1388"/>
      <c r="N3790" s="1388"/>
      <c r="O3790" s="1389"/>
      <c r="P3790" s="249"/>
    </row>
    <row r="3791" spans="2:16" ht="13.5" thickBot="1">
      <c r="B3791" s="204"/>
      <c r="C3791" s="1390"/>
      <c r="D3791" s="1391"/>
      <c r="E3791" s="1391"/>
      <c r="F3791" s="1391"/>
      <c r="G3791" s="1391"/>
      <c r="H3791" s="1391"/>
      <c r="I3791" s="1391"/>
      <c r="J3791" s="1391"/>
      <c r="K3791" s="1391"/>
      <c r="L3791" s="1391"/>
      <c r="M3791" s="1391"/>
      <c r="N3791" s="1391"/>
      <c r="O3791" s="1392"/>
      <c r="P3791" s="249"/>
    </row>
    <row r="3792" spans="2:16" ht="17.25">
      <c r="B3792" s="204"/>
      <c r="C3792" s="1393" t="s">
        <v>4635</v>
      </c>
      <c r="D3792" s="1394"/>
      <c r="E3792" s="1394"/>
      <c r="F3792" s="1394"/>
      <c r="G3792" s="1394"/>
      <c r="H3792" s="1394"/>
      <c r="I3792" s="1395"/>
      <c r="J3792" s="251" t="s">
        <v>4636</v>
      </c>
      <c r="K3792" s="263" t="s">
        <v>4506</v>
      </c>
      <c r="L3792" s="269" t="s">
        <v>4637</v>
      </c>
      <c r="M3792" s="1396" t="s">
        <v>4248</v>
      </c>
      <c r="N3792" s="1395"/>
      <c r="O3792" s="252" t="s">
        <v>4630</v>
      </c>
      <c r="P3792" s="253"/>
    </row>
    <row r="3793" spans="2:16" ht="14.25">
      <c r="B3793" s="204"/>
      <c r="C3793" s="1397"/>
      <c r="D3793" s="1398"/>
      <c r="E3793" s="1398"/>
      <c r="F3793" s="1398"/>
      <c r="G3793" s="1398"/>
      <c r="H3793" s="1398"/>
      <c r="I3793" s="1399"/>
      <c r="J3793" s="270"/>
      <c r="K3793" s="271"/>
      <c r="L3793" s="270"/>
      <c r="M3793" s="1410"/>
      <c r="N3793" s="1411"/>
      <c r="O3793" s="256">
        <f>+K3793*L3793*M3793</f>
        <v>0</v>
      </c>
      <c r="P3793" s="257"/>
    </row>
    <row r="3794" spans="2:16" ht="15" thickBot="1">
      <c r="B3794" s="204"/>
      <c r="C3794" s="1412"/>
      <c r="D3794" s="1413"/>
      <c r="E3794" s="1413"/>
      <c r="F3794" s="1413"/>
      <c r="G3794" s="1413"/>
      <c r="H3794" s="1413"/>
      <c r="I3794" s="1414"/>
      <c r="J3794" s="272"/>
      <c r="K3794" s="273"/>
      <c r="L3794" s="272"/>
      <c r="M3794" s="1368"/>
      <c r="N3794" s="1369"/>
      <c r="O3794" s="274"/>
      <c r="P3794" s="257"/>
    </row>
    <row r="3795" spans="2:16" ht="15.75" thickBot="1">
      <c r="B3795" s="204"/>
      <c r="C3795" s="1370" t="s">
        <v>4631</v>
      </c>
      <c r="D3795" s="1371"/>
      <c r="E3795" s="1371"/>
      <c r="F3795" s="1371"/>
      <c r="G3795" s="1371"/>
      <c r="H3795" s="1371"/>
      <c r="I3795" s="1371"/>
      <c r="J3795" s="1371"/>
      <c r="K3795" s="1371"/>
      <c r="L3795" s="1371"/>
      <c r="M3795" s="1371"/>
      <c r="N3795" s="1372"/>
      <c r="O3795" s="261">
        <f>+O3793+O3794</f>
        <v>0</v>
      </c>
      <c r="P3795" s="262"/>
    </row>
    <row r="3796" spans="2:16">
      <c r="B3796" s="204"/>
      <c r="C3796" s="1400" t="s">
        <v>4638</v>
      </c>
      <c r="D3796" s="1401"/>
      <c r="E3796" s="1401"/>
      <c r="F3796" s="1401"/>
      <c r="G3796" s="1401"/>
      <c r="H3796" s="1401"/>
      <c r="I3796" s="1401"/>
      <c r="J3796" s="1401"/>
      <c r="K3796" s="1401"/>
      <c r="L3796" s="1401"/>
      <c r="M3796" s="1401"/>
      <c r="N3796" s="1401"/>
      <c r="O3796" s="1402"/>
      <c r="P3796" s="249"/>
    </row>
    <row r="3797" spans="2:16">
      <c r="B3797" s="204"/>
      <c r="C3797" s="1387"/>
      <c r="D3797" s="1388"/>
      <c r="E3797" s="1388"/>
      <c r="F3797" s="1388"/>
      <c r="G3797" s="1388"/>
      <c r="H3797" s="1388"/>
      <c r="I3797" s="1388"/>
      <c r="J3797" s="1388"/>
      <c r="K3797" s="1388"/>
      <c r="L3797" s="1388"/>
      <c r="M3797" s="1388"/>
      <c r="N3797" s="1388"/>
      <c r="O3797" s="1389"/>
      <c r="P3797" s="249"/>
    </row>
    <row r="3798" spans="2:16" ht="13.5" thickBot="1">
      <c r="B3798" s="204"/>
      <c r="C3798" s="1390"/>
      <c r="D3798" s="1391"/>
      <c r="E3798" s="1391"/>
      <c r="F3798" s="1391"/>
      <c r="G3798" s="1391"/>
      <c r="H3798" s="1391"/>
      <c r="I3798" s="1391"/>
      <c r="J3798" s="1391"/>
      <c r="K3798" s="1391"/>
      <c r="L3798" s="1391"/>
      <c r="M3798" s="1391"/>
      <c r="N3798" s="1391"/>
      <c r="O3798" s="1392"/>
      <c r="P3798" s="249"/>
    </row>
    <row r="3799" spans="2:16" ht="30">
      <c r="B3799" s="204"/>
      <c r="C3799" s="1393" t="s">
        <v>4639</v>
      </c>
      <c r="D3799" s="1394"/>
      <c r="E3799" s="1394"/>
      <c r="F3799" s="1394"/>
      <c r="G3799" s="1394"/>
      <c r="H3799" s="1394"/>
      <c r="I3799" s="1395"/>
      <c r="J3799" s="251" t="s">
        <v>4510</v>
      </c>
      <c r="K3799" s="275" t="s">
        <v>65</v>
      </c>
      <c r="L3799" s="276" t="s">
        <v>4512</v>
      </c>
      <c r="M3799" s="1403" t="s">
        <v>4496</v>
      </c>
      <c r="N3799" s="1404"/>
      <c r="O3799" s="278" t="s">
        <v>4630</v>
      </c>
      <c r="P3799" s="279"/>
    </row>
    <row r="3800" spans="2:16" ht="14.25">
      <c r="B3800" s="204"/>
      <c r="C3800" s="1405" t="str">
        <f>+'[3]BASE M.O.'!D17</f>
        <v>Cuadrilla tipo 2(1 oficial + 2 ayudantes)</v>
      </c>
      <c r="D3800" s="1406"/>
      <c r="E3800" s="1406"/>
      <c r="F3800" s="1406"/>
      <c r="G3800" s="1406"/>
      <c r="H3800" s="1406"/>
      <c r="I3800" s="1407"/>
      <c r="J3800" s="280">
        <f>+'[3]BASE M.O.'!E17</f>
        <v>135334.5</v>
      </c>
      <c r="K3800" s="287">
        <f>+'[3]BASE M.O.'!F17</f>
        <v>2.2967612356892655</v>
      </c>
      <c r="L3800" s="280">
        <f>+'[3]BASE M.O.'!G17</f>
        <v>310831</v>
      </c>
      <c r="M3800" s="1408">
        <v>6.426132852644848</v>
      </c>
      <c r="N3800" s="1409"/>
      <c r="O3800" s="309">
        <f>+ROUND(L3800/M3800,2)</f>
        <v>48369.84</v>
      </c>
      <c r="P3800" s="282"/>
    </row>
    <row r="3801" spans="2:16" ht="14.25">
      <c r="B3801" s="204"/>
      <c r="C3801" s="1405"/>
      <c r="D3801" s="1406"/>
      <c r="E3801" s="1406"/>
      <c r="F3801" s="1406"/>
      <c r="G3801" s="1406"/>
      <c r="H3801" s="1406"/>
      <c r="I3801" s="1407"/>
      <c r="J3801" s="280"/>
      <c r="K3801" s="287"/>
      <c r="L3801" s="280"/>
      <c r="M3801" s="1408"/>
      <c r="N3801" s="1409"/>
      <c r="O3801" s="309"/>
      <c r="P3801" s="282"/>
    </row>
    <row r="3802" spans="2:16" ht="14.25">
      <c r="B3802" s="204"/>
      <c r="C3802" s="1405"/>
      <c r="D3802" s="1406"/>
      <c r="E3802" s="1406"/>
      <c r="F3802" s="1406"/>
      <c r="G3802" s="1406"/>
      <c r="H3802" s="1406"/>
      <c r="I3802" s="1407"/>
      <c r="J3802" s="280"/>
      <c r="K3802" s="311"/>
      <c r="L3802" s="281"/>
      <c r="M3802" s="1410"/>
      <c r="N3802" s="1411"/>
      <c r="O3802" s="309"/>
      <c r="P3802" s="282"/>
    </row>
    <row r="3803" spans="2:16" ht="15" thickBot="1">
      <c r="B3803" s="204"/>
      <c r="C3803" s="1365"/>
      <c r="D3803" s="1366"/>
      <c r="E3803" s="1366"/>
      <c r="F3803" s="1366"/>
      <c r="G3803" s="1366"/>
      <c r="H3803" s="1366"/>
      <c r="I3803" s="1367"/>
      <c r="J3803" s="272"/>
      <c r="K3803" s="273"/>
      <c r="L3803" s="272"/>
      <c r="M3803" s="1368"/>
      <c r="N3803" s="1369"/>
      <c r="O3803" s="274"/>
      <c r="P3803" s="257"/>
    </row>
    <row r="3804" spans="2:16" ht="15.75" thickBot="1">
      <c r="B3804" s="204"/>
      <c r="C3804" s="1370" t="s">
        <v>4631</v>
      </c>
      <c r="D3804" s="1371"/>
      <c r="E3804" s="1371"/>
      <c r="F3804" s="1371"/>
      <c r="G3804" s="1371"/>
      <c r="H3804" s="1371"/>
      <c r="I3804" s="1371"/>
      <c r="J3804" s="1371"/>
      <c r="K3804" s="1371"/>
      <c r="L3804" s="1371"/>
      <c r="M3804" s="1371"/>
      <c r="N3804" s="1372"/>
      <c r="O3804" s="268">
        <f>+O3800+O3801+O3802+O3803</f>
        <v>48369.84</v>
      </c>
      <c r="P3804" s="257"/>
    </row>
    <row r="3805" spans="2:16" ht="15" thickBot="1">
      <c r="B3805" s="204"/>
      <c r="C3805" s="243"/>
      <c r="D3805" s="212"/>
      <c r="E3805" s="212"/>
      <c r="F3805" s="212"/>
      <c r="G3805" s="212"/>
      <c r="H3805" s="212"/>
      <c r="I3805" s="212"/>
      <c r="J3805" s="212"/>
      <c r="K3805" s="212"/>
      <c r="L3805" s="212"/>
      <c r="M3805" s="212"/>
      <c r="N3805" s="212"/>
      <c r="O3805" s="244"/>
      <c r="P3805" s="205"/>
    </row>
    <row r="3806" spans="2:16" ht="15.75" thickBot="1">
      <c r="B3806" s="204"/>
      <c r="C3806" s="1373" t="s">
        <v>4640</v>
      </c>
      <c r="D3806" s="1374"/>
      <c r="E3806" s="1374"/>
      <c r="F3806" s="1374"/>
      <c r="G3806" s="1374"/>
      <c r="H3806" s="1374"/>
      <c r="I3806" s="1374"/>
      <c r="J3806" s="1374"/>
      <c r="K3806" s="1374"/>
      <c r="L3806" s="1374"/>
      <c r="M3806" s="1374"/>
      <c r="N3806" s="1375"/>
      <c r="O3806" s="283">
        <f>+ROUND(O3804+O3795+O3788+O3780,2)</f>
        <v>168350.83</v>
      </c>
      <c r="P3806" s="284"/>
    </row>
    <row r="3807" spans="2:16" ht="14.45" customHeight="1">
      <c r="B3807" s="204"/>
      <c r="C3807" s="1376" t="s">
        <v>5351</v>
      </c>
      <c r="D3807" s="1377"/>
      <c r="E3807" s="1377"/>
      <c r="F3807" s="1377"/>
      <c r="G3807" s="1377"/>
      <c r="H3807" s="1377"/>
      <c r="I3807" s="1377"/>
      <c r="J3807" s="1377"/>
      <c r="K3807" s="1377"/>
      <c r="L3807" s="1377"/>
      <c r="M3807" s="1377"/>
      <c r="N3807" s="1377"/>
      <c r="O3807" s="1378"/>
      <c r="P3807" s="284"/>
    </row>
    <row r="3808" spans="2:16" ht="14.45" customHeight="1">
      <c r="B3808" s="204"/>
      <c r="C3808" s="1379"/>
      <c r="D3808" s="1380"/>
      <c r="E3808" s="1380"/>
      <c r="F3808" s="1380"/>
      <c r="G3808" s="1380"/>
      <c r="H3808" s="1380"/>
      <c r="I3808" s="1380"/>
      <c r="J3808" s="1380"/>
      <c r="K3808" s="1380"/>
      <c r="L3808" s="1380"/>
      <c r="M3808" s="1380"/>
      <c r="N3808" s="1380"/>
      <c r="O3808" s="1381"/>
      <c r="P3808" s="284"/>
    </row>
    <row r="3809" spans="2:16" ht="14.45" customHeight="1">
      <c r="B3809" s="204"/>
      <c r="C3809" s="1379"/>
      <c r="D3809" s="1380"/>
      <c r="E3809" s="1380"/>
      <c r="F3809" s="1380"/>
      <c r="G3809" s="1380"/>
      <c r="H3809" s="1380"/>
      <c r="I3809" s="1380"/>
      <c r="J3809" s="1380"/>
      <c r="K3809" s="1380"/>
      <c r="L3809" s="1380"/>
      <c r="M3809" s="1380"/>
      <c r="N3809" s="1380"/>
      <c r="O3809" s="1381"/>
      <c r="P3809" s="284"/>
    </row>
    <row r="3810" spans="2:16" ht="14.45" customHeight="1" thickBot="1">
      <c r="B3810" s="204"/>
      <c r="C3810" s="1382"/>
      <c r="D3810" s="1383"/>
      <c r="E3810" s="1383"/>
      <c r="F3810" s="1383"/>
      <c r="G3810" s="1383"/>
      <c r="H3810" s="1383"/>
      <c r="I3810" s="1383"/>
      <c r="J3810" s="1383"/>
      <c r="K3810" s="1383"/>
      <c r="L3810" s="1383"/>
      <c r="M3810" s="1383"/>
      <c r="N3810" s="1383"/>
      <c r="O3810" s="1384"/>
      <c r="P3810" s="284"/>
    </row>
    <row r="3811" spans="2:16" ht="13.5" thickBot="1">
      <c r="B3811" s="305"/>
      <c r="C3811" s="306"/>
      <c r="D3811" s="306"/>
      <c r="E3811" s="306"/>
      <c r="F3811" s="306"/>
      <c r="G3811" s="306"/>
      <c r="H3811" s="306"/>
      <c r="I3811" s="306"/>
      <c r="J3811" s="306"/>
      <c r="K3811" s="306"/>
      <c r="L3811" s="306"/>
      <c r="M3811" s="306"/>
      <c r="N3811" s="306"/>
      <c r="O3811" s="306"/>
      <c r="P3811" s="307"/>
    </row>
    <row r="3812" spans="2:16" ht="13.5" thickTop="1"/>
    <row r="3813" spans="2:16" ht="13.5" thickBot="1"/>
    <row r="3814" spans="2:16" ht="13.5" thickTop="1">
      <c r="B3814" s="201"/>
      <c r="C3814" s="202"/>
      <c r="D3814" s="202"/>
      <c r="E3814" s="202"/>
      <c r="F3814" s="202"/>
      <c r="G3814" s="202"/>
      <c r="H3814" s="202"/>
      <c r="I3814" s="202"/>
      <c r="J3814" s="202"/>
      <c r="K3814" s="202"/>
      <c r="L3814" s="202"/>
      <c r="M3814" s="202"/>
      <c r="N3814" s="202"/>
      <c r="O3814" s="202"/>
      <c r="P3814" s="203"/>
    </row>
    <row r="3815" spans="2:16" ht="15" thickBot="1">
      <c r="B3815" s="204"/>
      <c r="C3815" s="212"/>
      <c r="D3815" s="212"/>
      <c r="E3815" s="212"/>
      <c r="F3815" s="212"/>
      <c r="G3815" s="212"/>
      <c r="H3815" s="212"/>
      <c r="I3815" s="212"/>
      <c r="J3815" s="212"/>
      <c r="K3815" s="212"/>
      <c r="L3815" s="212"/>
      <c r="M3815" s="212"/>
      <c r="N3815" s="212"/>
      <c r="O3815" s="212"/>
      <c r="P3815" s="205"/>
    </row>
    <row r="3816" spans="2:16" ht="14.45" customHeight="1">
      <c r="B3816" s="204"/>
      <c r="C3816" s="1469" t="str">
        <f>+[3]credenciales!$B$36</f>
        <v xml:space="preserve">ANÁLISIS DE PRECIOS UNITARIOS </v>
      </c>
      <c r="D3816" s="1470"/>
      <c r="E3816" s="1470"/>
      <c r="F3816" s="1470"/>
      <c r="G3816" s="1470"/>
      <c r="H3816" s="1470"/>
      <c r="I3816" s="1470"/>
      <c r="J3816" s="1470"/>
      <c r="K3816" s="1471"/>
      <c r="L3816" s="1478"/>
      <c r="M3816" s="1479"/>
      <c r="N3816" s="1479"/>
      <c r="O3816" s="1480"/>
      <c r="P3816" s="214"/>
    </row>
    <row r="3817" spans="2:16" ht="14.45" customHeight="1">
      <c r="B3817" s="204"/>
      <c r="C3817" s="1472"/>
      <c r="D3817" s="1473"/>
      <c r="E3817" s="1473"/>
      <c r="F3817" s="1473"/>
      <c r="G3817" s="1473"/>
      <c r="H3817" s="1473"/>
      <c r="I3817" s="1473"/>
      <c r="J3817" s="1473"/>
      <c r="K3817" s="1474"/>
      <c r="L3817" s="1481"/>
      <c r="M3817" s="1482"/>
      <c r="N3817" s="1482"/>
      <c r="O3817" s="1483"/>
      <c r="P3817" s="214"/>
    </row>
    <row r="3818" spans="2:16" ht="14.45" customHeight="1">
      <c r="B3818" s="204"/>
      <c r="C3818" s="1472"/>
      <c r="D3818" s="1473"/>
      <c r="E3818" s="1473"/>
      <c r="F3818" s="1473"/>
      <c r="G3818" s="1473"/>
      <c r="H3818" s="1473"/>
      <c r="I3818" s="1473"/>
      <c r="J3818" s="1473"/>
      <c r="K3818" s="1474"/>
      <c r="L3818" s="1484" t="s">
        <v>4615</v>
      </c>
      <c r="M3818" s="1486"/>
      <c r="N3818" s="1487"/>
      <c r="O3818" s="1488"/>
      <c r="P3818" s="214"/>
    </row>
    <row r="3819" spans="2:16" ht="14.45" customHeight="1">
      <c r="B3819" s="204"/>
      <c r="C3819" s="1472"/>
      <c r="D3819" s="1473"/>
      <c r="E3819" s="1473"/>
      <c r="F3819" s="1473"/>
      <c r="G3819" s="1473"/>
      <c r="H3819" s="1473"/>
      <c r="I3819" s="1473"/>
      <c r="J3819" s="1473"/>
      <c r="K3819" s="1474"/>
      <c r="L3819" s="1485"/>
      <c r="M3819" s="1489"/>
      <c r="N3819" s="1490"/>
      <c r="O3819" s="1491"/>
      <c r="P3819" s="216"/>
    </row>
    <row r="3820" spans="2:16" ht="13.9" customHeight="1">
      <c r="B3820" s="204"/>
      <c r="C3820" s="1472"/>
      <c r="D3820" s="1473"/>
      <c r="E3820" s="1473"/>
      <c r="F3820" s="1473"/>
      <c r="G3820" s="1473"/>
      <c r="H3820" s="1473"/>
      <c r="I3820" s="1473"/>
      <c r="J3820" s="1473"/>
      <c r="K3820" s="1474"/>
      <c r="L3820" s="1484" t="s">
        <v>4617</v>
      </c>
      <c r="M3820" s="1484">
        <v>1</v>
      </c>
      <c r="N3820" s="1484" t="s">
        <v>4618</v>
      </c>
      <c r="O3820" s="1493">
        <v>1</v>
      </c>
      <c r="P3820" s="214"/>
    </row>
    <row r="3821" spans="2:16" ht="13.9" customHeight="1">
      <c r="B3821" s="204"/>
      <c r="C3821" s="1472"/>
      <c r="D3821" s="1473"/>
      <c r="E3821" s="1473"/>
      <c r="F3821" s="1473"/>
      <c r="G3821" s="1473"/>
      <c r="H3821" s="1473"/>
      <c r="I3821" s="1473"/>
      <c r="J3821" s="1473"/>
      <c r="K3821" s="1474"/>
      <c r="L3821" s="1492"/>
      <c r="M3821" s="1492"/>
      <c r="N3821" s="1492"/>
      <c r="O3821" s="1494"/>
      <c r="P3821" s="214"/>
    </row>
    <row r="3822" spans="2:16" ht="14.45" customHeight="1">
      <c r="B3822" s="204"/>
      <c r="C3822" s="1475"/>
      <c r="D3822" s="1476"/>
      <c r="E3822" s="1476"/>
      <c r="F3822" s="1476"/>
      <c r="G3822" s="1476"/>
      <c r="H3822" s="1476"/>
      <c r="I3822" s="1476"/>
      <c r="J3822" s="1476"/>
      <c r="K3822" s="1477"/>
      <c r="L3822" s="1492"/>
      <c r="M3822" s="1492"/>
      <c r="N3822" s="1492"/>
      <c r="O3822" s="1494"/>
      <c r="P3822" s="214"/>
    </row>
    <row r="3823" spans="2:16" ht="15.75" thickBot="1">
      <c r="B3823" s="204"/>
      <c r="C3823" s="217"/>
      <c r="D3823" s="218"/>
      <c r="E3823" s="218"/>
      <c r="F3823" s="218"/>
      <c r="G3823" s="218"/>
      <c r="H3823" s="218"/>
      <c r="I3823" s="218"/>
      <c r="J3823" s="218"/>
      <c r="K3823" s="218"/>
      <c r="L3823" s="218"/>
      <c r="M3823" s="219"/>
      <c r="N3823" s="219"/>
      <c r="O3823" s="220"/>
      <c r="P3823" s="221"/>
    </row>
    <row r="3824" spans="2:16" ht="15">
      <c r="B3824" s="204"/>
      <c r="C3824" s="222"/>
      <c r="D3824" s="213"/>
      <c r="E3824" s="213"/>
      <c r="F3824" s="213"/>
      <c r="G3824" s="213"/>
      <c r="H3824" s="213"/>
      <c r="I3824" s="213"/>
      <c r="J3824" s="213"/>
      <c r="K3824" s="213"/>
      <c r="L3824" s="223" t="s">
        <v>4620</v>
      </c>
      <c r="M3824" s="224" t="s">
        <v>4621</v>
      </c>
      <c r="N3824" s="224" t="s">
        <v>4622</v>
      </c>
      <c r="O3824" s="225" t="s">
        <v>4623</v>
      </c>
      <c r="P3824" s="216"/>
    </row>
    <row r="3825" spans="2:16" ht="13.9" customHeight="1">
      <c r="B3825" s="204"/>
      <c r="C3825" s="226"/>
      <c r="D3825" s="215"/>
      <c r="E3825" s="215"/>
      <c r="F3825" s="215"/>
      <c r="G3825" s="215"/>
      <c r="H3825" s="215"/>
      <c r="I3825" s="215"/>
      <c r="J3825" s="215"/>
      <c r="K3825" s="215"/>
      <c r="L3825" s="227"/>
      <c r="M3825" s="228"/>
      <c r="N3825" s="228"/>
      <c r="O3825" s="228"/>
      <c r="P3825" s="230"/>
    </row>
    <row r="3826" spans="2:16" ht="15">
      <c r="B3826" s="204"/>
      <c r="C3826" s="1427" t="s">
        <v>4624</v>
      </c>
      <c r="D3826" s="1428"/>
      <c r="E3826" s="1428"/>
      <c r="F3826" s="1428"/>
      <c r="G3826" s="215" t="s">
        <v>4660</v>
      </c>
      <c r="H3826" s="215"/>
      <c r="I3826" s="215" t="s">
        <v>4625</v>
      </c>
      <c r="J3826" s="212"/>
      <c r="K3826" s="215"/>
      <c r="L3826" s="227"/>
      <c r="M3826" s="212"/>
      <c r="N3826" s="212"/>
      <c r="O3826" s="231"/>
      <c r="P3826" s="230"/>
    </row>
    <row r="3827" spans="2:16" ht="15">
      <c r="B3827" s="204"/>
      <c r="C3827" s="232"/>
      <c r="D3827" s="233"/>
      <c r="E3827" s="233"/>
      <c r="F3827" s="233"/>
      <c r="G3827" s="233"/>
      <c r="H3827" s="233"/>
      <c r="I3827" s="233"/>
      <c r="J3827" s="233"/>
      <c r="K3827" s="233"/>
      <c r="L3827" s="233"/>
      <c r="M3827" s="233"/>
      <c r="N3827" s="233"/>
      <c r="O3827" s="234"/>
      <c r="P3827" s="235"/>
    </row>
    <row r="3828" spans="2:16" ht="15" thickBot="1">
      <c r="B3828" s="204"/>
      <c r="C3828" s="236"/>
      <c r="D3828" s="237"/>
      <c r="E3828" s="237"/>
      <c r="F3828" s="237"/>
      <c r="G3828" s="237"/>
      <c r="H3828" s="237"/>
      <c r="I3828" s="237"/>
      <c r="J3828" s="237"/>
      <c r="K3828" s="237"/>
      <c r="L3828" s="237"/>
      <c r="M3828" s="237"/>
      <c r="N3828" s="237"/>
      <c r="O3828" s="238"/>
      <c r="P3828" s="205"/>
    </row>
    <row r="3829" spans="2:16" ht="15" thickBot="1">
      <c r="B3829" s="204"/>
      <c r="C3829" s="239"/>
      <c r="D3829" s="240"/>
      <c r="E3829" s="240"/>
      <c r="F3829" s="240"/>
      <c r="G3829" s="240"/>
      <c r="H3829" s="240"/>
      <c r="I3829" s="212"/>
      <c r="J3829" s="212"/>
      <c r="K3829" s="240"/>
      <c r="L3829" s="240"/>
      <c r="M3829" s="240"/>
      <c r="N3829" s="240"/>
      <c r="O3829" s="241"/>
      <c r="P3829" s="205"/>
    </row>
    <row r="3830" spans="2:16" ht="15">
      <c r="B3830" s="204"/>
      <c r="C3830" s="1429" t="s">
        <v>4626</v>
      </c>
      <c r="D3830" s="1430"/>
      <c r="E3830" s="1430"/>
      <c r="F3830" s="1430"/>
      <c r="G3830" s="1430"/>
      <c r="H3830" s="1430"/>
      <c r="I3830" s="1430"/>
      <c r="J3830" s="1430"/>
      <c r="K3830" s="1430"/>
      <c r="L3830" s="1430"/>
      <c r="M3830" s="1430"/>
      <c r="N3830" s="1430"/>
      <c r="O3830" s="1431"/>
      <c r="P3830" s="242"/>
    </row>
    <row r="3831" spans="2:16" ht="15" thickBot="1">
      <c r="B3831" s="204"/>
      <c r="C3831" s="243"/>
      <c r="D3831" s="212"/>
      <c r="E3831" s="212"/>
      <c r="F3831" s="212"/>
      <c r="G3831" s="212"/>
      <c r="H3831" s="212"/>
      <c r="I3831" s="212"/>
      <c r="J3831" s="212"/>
      <c r="K3831" s="212"/>
      <c r="L3831" s="212"/>
      <c r="M3831" s="212"/>
      <c r="N3831" s="212"/>
      <c r="O3831" s="244"/>
      <c r="P3831" s="205"/>
    </row>
    <row r="3832" spans="2:16" ht="15">
      <c r="B3832" s="204"/>
      <c r="C3832" s="245" t="s">
        <v>4577</v>
      </c>
      <c r="D3832" s="1432" t="s">
        <v>4578</v>
      </c>
      <c r="E3832" s="1433"/>
      <c r="F3832" s="1433"/>
      <c r="G3832" s="1433"/>
      <c r="H3832" s="1433"/>
      <c r="I3832" s="1433"/>
      <c r="J3832" s="1433"/>
      <c r="K3832" s="1433"/>
      <c r="L3832" s="1434"/>
      <c r="M3832" s="1435" t="s">
        <v>98</v>
      </c>
      <c r="N3832" s="1436"/>
      <c r="O3832" s="245" t="s">
        <v>4503</v>
      </c>
      <c r="P3832" s="246"/>
    </row>
    <row r="3833" spans="2:16" ht="15" thickBot="1">
      <c r="B3833" s="204"/>
      <c r="C3833" s="308" t="e">
        <f>'presupuesto   comfanorte'!#REF!</f>
        <v>#REF!</v>
      </c>
      <c r="D3833" s="1437" t="e">
        <f>'presupuesto   comfanorte'!#REF!</f>
        <v>#REF!</v>
      </c>
      <c r="E3833" s="1438"/>
      <c r="F3833" s="1438"/>
      <c r="G3833" s="1438"/>
      <c r="H3833" s="1438"/>
      <c r="I3833" s="1438"/>
      <c r="J3833" s="1438"/>
      <c r="K3833" s="1438"/>
      <c r="L3833" s="1439"/>
      <c r="M3833" s="1437" t="e">
        <f>'presupuesto   comfanorte'!#REF!</f>
        <v>#REF!</v>
      </c>
      <c r="N3833" s="1439"/>
      <c r="O3833" s="247" t="e">
        <f>'presupuesto   comfanorte'!#REF!</f>
        <v>#REF!</v>
      </c>
      <c r="P3833" s="248"/>
    </row>
    <row r="3834" spans="2:16">
      <c r="B3834" s="204"/>
      <c r="C3834" s="1440" t="s">
        <v>4494</v>
      </c>
      <c r="D3834" s="1441"/>
      <c r="E3834" s="1441"/>
      <c r="F3834" s="1441"/>
      <c r="G3834" s="1441"/>
      <c r="H3834" s="1441"/>
      <c r="I3834" s="1441"/>
      <c r="J3834" s="1441"/>
      <c r="K3834" s="1441"/>
      <c r="L3834" s="1441"/>
      <c r="M3834" s="1441"/>
      <c r="N3834" s="1441"/>
      <c r="O3834" s="1442"/>
      <c r="P3834" s="249"/>
    </row>
    <row r="3835" spans="2:16">
      <c r="B3835" s="204"/>
      <c r="C3835" s="1443"/>
      <c r="D3835" s="1444"/>
      <c r="E3835" s="1444"/>
      <c r="F3835" s="1444"/>
      <c r="G3835" s="1444"/>
      <c r="H3835" s="1444"/>
      <c r="I3835" s="1444"/>
      <c r="J3835" s="1444"/>
      <c r="K3835" s="1444"/>
      <c r="L3835" s="1444"/>
      <c r="M3835" s="1444"/>
      <c r="N3835" s="1444"/>
      <c r="O3835" s="1445"/>
      <c r="P3835" s="249"/>
    </row>
    <row r="3836" spans="2:16" ht="13.5" thickBot="1">
      <c r="B3836" s="204"/>
      <c r="C3836" s="1446"/>
      <c r="D3836" s="1447"/>
      <c r="E3836" s="1447"/>
      <c r="F3836" s="1447"/>
      <c r="G3836" s="1447"/>
      <c r="H3836" s="1447"/>
      <c r="I3836" s="1447"/>
      <c r="J3836" s="1447"/>
      <c r="K3836" s="1447"/>
      <c r="L3836" s="1447"/>
      <c r="M3836" s="1447"/>
      <c r="N3836" s="1447"/>
      <c r="O3836" s="1448"/>
      <c r="P3836" s="249"/>
    </row>
    <row r="3837" spans="2:16" ht="15">
      <c r="B3837" s="204"/>
      <c r="C3837" s="1393" t="s">
        <v>4578</v>
      </c>
      <c r="D3837" s="1394"/>
      <c r="E3837" s="1394"/>
      <c r="F3837" s="1394"/>
      <c r="G3837" s="1395"/>
      <c r="H3837" s="1396" t="s">
        <v>4627</v>
      </c>
      <c r="I3837" s="1395"/>
      <c r="J3837" s="1396" t="s">
        <v>4628</v>
      </c>
      <c r="K3837" s="1395"/>
      <c r="L3837" s="251" t="s">
        <v>4629</v>
      </c>
      <c r="M3837" s="1396" t="s">
        <v>4496</v>
      </c>
      <c r="N3837" s="1395"/>
      <c r="O3837" s="252" t="s">
        <v>4630</v>
      </c>
      <c r="P3837" s="253"/>
    </row>
    <row r="3838" spans="2:16" ht="14.25">
      <c r="B3838" s="204"/>
      <c r="C3838" s="1397" t="str">
        <f>'BASE MAQ. Y EQ.'!C68</f>
        <v>Compresor de pintura</v>
      </c>
      <c r="D3838" s="1398"/>
      <c r="E3838" s="1398"/>
      <c r="F3838" s="1398"/>
      <c r="G3838" s="1399"/>
      <c r="H3838" s="1449"/>
      <c r="I3838" s="1399"/>
      <c r="J3838" s="1449"/>
      <c r="K3838" s="1399"/>
      <c r="L3838" s="255">
        <f>'BASE MAQ. Y EQ.'!E68</f>
        <v>37675.5</v>
      </c>
      <c r="M3838" s="1450">
        <v>5</v>
      </c>
      <c r="N3838" s="1451"/>
      <c r="O3838" s="256">
        <f>L3838/M3838</f>
        <v>7535.1</v>
      </c>
      <c r="P3838" s="257"/>
    </row>
    <row r="3839" spans="2:16" ht="14.25">
      <c r="B3839" s="204"/>
      <c r="C3839" s="1405" t="str">
        <f>'BASE MAQ. Y EQ.'!C157</f>
        <v>Camioneta Doblecabina</v>
      </c>
      <c r="D3839" s="1406"/>
      <c r="E3839" s="1406"/>
      <c r="F3839" s="1406"/>
      <c r="G3839" s="1407"/>
      <c r="H3839" s="1450"/>
      <c r="I3839" s="1451"/>
      <c r="J3839" s="1452"/>
      <c r="K3839" s="1407"/>
      <c r="L3839" s="255">
        <f>'BASE MAQ. Y EQ.'!E157</f>
        <v>300000</v>
      </c>
      <c r="M3839" s="1450">
        <v>50</v>
      </c>
      <c r="N3839" s="1451"/>
      <c r="O3839" s="256">
        <f>L3839/M3839</f>
        <v>6000</v>
      </c>
      <c r="P3839" s="257"/>
    </row>
    <row r="3840" spans="2:16" ht="15" thickBot="1">
      <c r="B3840" s="204"/>
      <c r="C3840" s="1412" t="s">
        <v>4657</v>
      </c>
      <c r="D3840" s="1413"/>
      <c r="E3840" s="1413"/>
      <c r="F3840" s="1413"/>
      <c r="G3840" s="1414"/>
      <c r="H3840" s="1415"/>
      <c r="I3840" s="1414"/>
      <c r="J3840" s="1415"/>
      <c r="K3840" s="1414"/>
      <c r="L3840" s="260"/>
      <c r="M3840" s="1416">
        <v>0.05</v>
      </c>
      <c r="N3840" s="1417"/>
      <c r="O3840" s="256">
        <f>+M3840*O3865</f>
        <v>967.39666666666676</v>
      </c>
      <c r="P3840" s="257"/>
    </row>
    <row r="3841" spans="2:16" ht="15.75" thickBot="1">
      <c r="B3841" s="204"/>
      <c r="C3841" s="1370" t="s">
        <v>4631</v>
      </c>
      <c r="D3841" s="1371"/>
      <c r="E3841" s="1371"/>
      <c r="F3841" s="1371"/>
      <c r="G3841" s="1371"/>
      <c r="H3841" s="1371"/>
      <c r="I3841" s="1371"/>
      <c r="J3841" s="1371"/>
      <c r="K3841" s="1371"/>
      <c r="L3841" s="1371"/>
      <c r="M3841" s="1371"/>
      <c r="N3841" s="1372"/>
      <c r="O3841" s="261">
        <f>+O3838+O3840+O3839</f>
        <v>14502.496666666668</v>
      </c>
      <c r="P3841" s="262"/>
    </row>
    <row r="3842" spans="2:16">
      <c r="B3842" s="204"/>
      <c r="C3842" s="1400" t="s">
        <v>4632</v>
      </c>
      <c r="D3842" s="1401"/>
      <c r="E3842" s="1401"/>
      <c r="F3842" s="1401"/>
      <c r="G3842" s="1401"/>
      <c r="H3842" s="1401"/>
      <c r="I3842" s="1401"/>
      <c r="J3842" s="1401"/>
      <c r="K3842" s="1401"/>
      <c r="L3842" s="1401"/>
      <c r="M3842" s="1401"/>
      <c r="N3842" s="1401"/>
      <c r="O3842" s="1402"/>
      <c r="P3842" s="249"/>
    </row>
    <row r="3843" spans="2:16">
      <c r="B3843" s="204"/>
      <c r="C3843" s="1387"/>
      <c r="D3843" s="1388"/>
      <c r="E3843" s="1388"/>
      <c r="F3843" s="1388"/>
      <c r="G3843" s="1388"/>
      <c r="H3843" s="1388"/>
      <c r="I3843" s="1388"/>
      <c r="J3843" s="1388"/>
      <c r="K3843" s="1388"/>
      <c r="L3843" s="1388"/>
      <c r="M3843" s="1388"/>
      <c r="N3843" s="1388"/>
      <c r="O3843" s="1389"/>
      <c r="P3843" s="249"/>
    </row>
    <row r="3844" spans="2:16" ht="13.5" thickBot="1">
      <c r="B3844" s="204"/>
      <c r="C3844" s="1390"/>
      <c r="D3844" s="1391"/>
      <c r="E3844" s="1391"/>
      <c r="F3844" s="1391"/>
      <c r="G3844" s="1391"/>
      <c r="H3844" s="1391"/>
      <c r="I3844" s="1391"/>
      <c r="J3844" s="1391"/>
      <c r="K3844" s="1391"/>
      <c r="L3844" s="1391"/>
      <c r="M3844" s="1391"/>
      <c r="N3844" s="1391"/>
      <c r="O3844" s="1392"/>
      <c r="P3844" s="249"/>
    </row>
    <row r="3845" spans="2:16" ht="15.75" thickBot="1">
      <c r="B3845" s="204"/>
      <c r="C3845" s="1635" t="s">
        <v>4578</v>
      </c>
      <c r="D3845" s="1636"/>
      <c r="E3845" s="1636"/>
      <c r="F3845" s="1636"/>
      <c r="G3845" s="1636"/>
      <c r="H3845" s="1636"/>
      <c r="I3845" s="1636"/>
      <c r="J3845" s="1637"/>
      <c r="K3845" s="314" t="s">
        <v>98</v>
      </c>
      <c r="L3845" s="314" t="s">
        <v>4503</v>
      </c>
      <c r="M3845" s="1638" t="s">
        <v>4633</v>
      </c>
      <c r="N3845" s="1637"/>
      <c r="O3845" s="315" t="s">
        <v>4630</v>
      </c>
      <c r="P3845" s="253"/>
    </row>
    <row r="3846" spans="2:16" ht="15" thickBot="1">
      <c r="B3846" s="204"/>
      <c r="C3846" s="1614" t="str">
        <f>'BASE MAT'!D3182</f>
        <v>Pintura acrilica pura para trafico + mi9croesferas reflectivas</v>
      </c>
      <c r="D3846" s="1615"/>
      <c r="E3846" s="1615"/>
      <c r="F3846" s="1615"/>
      <c r="G3846" s="1615"/>
      <c r="H3846" s="1615"/>
      <c r="I3846" s="1615"/>
      <c r="J3846" s="1616"/>
      <c r="K3846" s="316" t="s">
        <v>5224</v>
      </c>
      <c r="L3846" s="317">
        <v>0.13</v>
      </c>
      <c r="M3846" s="1652">
        <f>'BASE MAT'!E3182</f>
        <v>250800</v>
      </c>
      <c r="N3846" s="1653"/>
      <c r="O3846" s="318">
        <f>M3846*L3846</f>
        <v>32604</v>
      </c>
      <c r="P3846" s="257"/>
    </row>
    <row r="3847" spans="2:16" ht="14.25">
      <c r="B3847" s="204"/>
      <c r="C3847" s="1614" t="str">
        <f>'BASE MAT'!D3222</f>
        <v>Esferas reflectivas</v>
      </c>
      <c r="D3847" s="1615"/>
      <c r="E3847" s="1615"/>
      <c r="F3847" s="1615"/>
      <c r="G3847" s="1615"/>
      <c r="H3847" s="1615"/>
      <c r="I3847" s="1615"/>
      <c r="J3847" s="1616"/>
      <c r="K3847" s="316" t="s">
        <v>11</v>
      </c>
      <c r="L3847" s="313">
        <v>0.55000000000000004</v>
      </c>
      <c r="M3847" s="1652">
        <v>65000</v>
      </c>
      <c r="N3847" s="1653"/>
      <c r="O3847" s="318">
        <f>M3847*L3847</f>
        <v>35750</v>
      </c>
      <c r="P3847" s="257"/>
    </row>
    <row r="3848" spans="2:16" ht="14.25">
      <c r="B3848" s="204"/>
      <c r="C3848" s="1397" t="s">
        <v>5223</v>
      </c>
      <c r="D3848" s="1398"/>
      <c r="E3848" s="1398"/>
      <c r="F3848" s="1398"/>
      <c r="G3848" s="1398"/>
      <c r="H3848" s="1398"/>
      <c r="I3848" s="1398"/>
      <c r="J3848" s="1399"/>
      <c r="K3848" s="312" t="s">
        <v>5224</v>
      </c>
      <c r="L3848" s="313">
        <v>0.02</v>
      </c>
      <c r="M3848" s="1425">
        <v>71900</v>
      </c>
      <c r="N3848" s="1426"/>
      <c r="O3848" s="256">
        <f>+ROUND(L3848*M3848,2)</f>
        <v>1438</v>
      </c>
      <c r="P3848" s="257"/>
    </row>
    <row r="3849" spans="2:16" ht="15.75" thickBot="1">
      <c r="B3849" s="204"/>
      <c r="C3849" s="1644" t="s">
        <v>4631</v>
      </c>
      <c r="D3849" s="1645"/>
      <c r="E3849" s="1645"/>
      <c r="F3849" s="1645"/>
      <c r="G3849" s="1645"/>
      <c r="H3849" s="1645"/>
      <c r="I3849" s="1645"/>
      <c r="J3849" s="1645"/>
      <c r="K3849" s="1645"/>
      <c r="L3849" s="1645"/>
      <c r="M3849" s="1645"/>
      <c r="N3849" s="1646"/>
      <c r="O3849" s="267">
        <f>+O3846+O3847+O3848</f>
        <v>69792</v>
      </c>
      <c r="P3849" s="257"/>
    </row>
    <row r="3850" spans="2:16">
      <c r="B3850" s="204"/>
      <c r="C3850" s="1400" t="s">
        <v>4634</v>
      </c>
      <c r="D3850" s="1401"/>
      <c r="E3850" s="1401"/>
      <c r="F3850" s="1401"/>
      <c r="G3850" s="1401"/>
      <c r="H3850" s="1401"/>
      <c r="I3850" s="1401"/>
      <c r="J3850" s="1401"/>
      <c r="K3850" s="1401"/>
      <c r="L3850" s="1401"/>
      <c r="M3850" s="1401"/>
      <c r="N3850" s="1401"/>
      <c r="O3850" s="1402"/>
      <c r="P3850" s="249"/>
    </row>
    <row r="3851" spans="2:16">
      <c r="B3851" s="204"/>
      <c r="C3851" s="1387"/>
      <c r="D3851" s="1388"/>
      <c r="E3851" s="1388"/>
      <c r="F3851" s="1388"/>
      <c r="G3851" s="1388"/>
      <c r="H3851" s="1388"/>
      <c r="I3851" s="1388"/>
      <c r="J3851" s="1388"/>
      <c r="K3851" s="1388"/>
      <c r="L3851" s="1388"/>
      <c r="M3851" s="1388"/>
      <c r="N3851" s="1388"/>
      <c r="O3851" s="1389"/>
      <c r="P3851" s="249"/>
    </row>
    <row r="3852" spans="2:16" ht="13.5" thickBot="1">
      <c r="B3852" s="204"/>
      <c r="C3852" s="1390"/>
      <c r="D3852" s="1391"/>
      <c r="E3852" s="1391"/>
      <c r="F3852" s="1391"/>
      <c r="G3852" s="1391"/>
      <c r="H3852" s="1391"/>
      <c r="I3852" s="1391"/>
      <c r="J3852" s="1391"/>
      <c r="K3852" s="1391"/>
      <c r="L3852" s="1391"/>
      <c r="M3852" s="1391"/>
      <c r="N3852" s="1391"/>
      <c r="O3852" s="1392"/>
      <c r="P3852" s="249"/>
    </row>
    <row r="3853" spans="2:16" ht="17.25">
      <c r="B3853" s="204"/>
      <c r="C3853" s="1393" t="s">
        <v>4635</v>
      </c>
      <c r="D3853" s="1394"/>
      <c r="E3853" s="1394"/>
      <c r="F3853" s="1394"/>
      <c r="G3853" s="1394"/>
      <c r="H3853" s="1394"/>
      <c r="I3853" s="1395"/>
      <c r="J3853" s="251" t="s">
        <v>4636</v>
      </c>
      <c r="K3853" s="263" t="s">
        <v>4506</v>
      </c>
      <c r="L3853" s="269" t="s">
        <v>4637</v>
      </c>
      <c r="M3853" s="1396" t="s">
        <v>4248</v>
      </c>
      <c r="N3853" s="1395"/>
      <c r="O3853" s="252" t="s">
        <v>4630</v>
      </c>
      <c r="P3853" s="253"/>
    </row>
    <row r="3854" spans="2:16" ht="14.25">
      <c r="B3854" s="204"/>
      <c r="C3854" s="1397"/>
      <c r="D3854" s="1398"/>
      <c r="E3854" s="1398"/>
      <c r="F3854" s="1398"/>
      <c r="G3854" s="1398"/>
      <c r="H3854" s="1398"/>
      <c r="I3854" s="1399"/>
      <c r="J3854" s="270"/>
      <c r="K3854" s="271"/>
      <c r="L3854" s="270"/>
      <c r="M3854" s="1410"/>
      <c r="N3854" s="1411"/>
      <c r="O3854" s="256">
        <f>+K3854*L3854*M3854</f>
        <v>0</v>
      </c>
      <c r="P3854" s="257"/>
    </row>
    <row r="3855" spans="2:16" ht="15" thickBot="1">
      <c r="B3855" s="204"/>
      <c r="C3855" s="1412"/>
      <c r="D3855" s="1413"/>
      <c r="E3855" s="1413"/>
      <c r="F3855" s="1413"/>
      <c r="G3855" s="1413"/>
      <c r="H3855" s="1413"/>
      <c r="I3855" s="1414"/>
      <c r="J3855" s="272"/>
      <c r="K3855" s="273"/>
      <c r="L3855" s="272"/>
      <c r="M3855" s="1368"/>
      <c r="N3855" s="1369"/>
      <c r="O3855" s="274"/>
      <c r="P3855" s="257"/>
    </row>
    <row r="3856" spans="2:16" ht="15.75" thickBot="1">
      <c r="B3856" s="204"/>
      <c r="C3856" s="1370" t="s">
        <v>4631</v>
      </c>
      <c r="D3856" s="1371"/>
      <c r="E3856" s="1371"/>
      <c r="F3856" s="1371"/>
      <c r="G3856" s="1371"/>
      <c r="H3856" s="1371"/>
      <c r="I3856" s="1371"/>
      <c r="J3856" s="1371"/>
      <c r="K3856" s="1371"/>
      <c r="L3856" s="1371"/>
      <c r="M3856" s="1371"/>
      <c r="N3856" s="1372"/>
      <c r="O3856" s="261">
        <f>+O3854+O3855</f>
        <v>0</v>
      </c>
      <c r="P3856" s="262"/>
    </row>
    <row r="3857" spans="2:16">
      <c r="B3857" s="204"/>
      <c r="C3857" s="1400" t="s">
        <v>4638</v>
      </c>
      <c r="D3857" s="1401"/>
      <c r="E3857" s="1401"/>
      <c r="F3857" s="1401"/>
      <c r="G3857" s="1401"/>
      <c r="H3857" s="1401"/>
      <c r="I3857" s="1401"/>
      <c r="J3857" s="1401"/>
      <c r="K3857" s="1401"/>
      <c r="L3857" s="1401"/>
      <c r="M3857" s="1401"/>
      <c r="N3857" s="1401"/>
      <c r="O3857" s="1402"/>
      <c r="P3857" s="249"/>
    </row>
    <row r="3858" spans="2:16">
      <c r="B3858" s="204"/>
      <c r="C3858" s="1387"/>
      <c r="D3858" s="1388"/>
      <c r="E3858" s="1388"/>
      <c r="F3858" s="1388"/>
      <c r="G3858" s="1388"/>
      <c r="H3858" s="1388"/>
      <c r="I3858" s="1388"/>
      <c r="J3858" s="1388"/>
      <c r="K3858" s="1388"/>
      <c r="L3858" s="1388"/>
      <c r="M3858" s="1388"/>
      <c r="N3858" s="1388"/>
      <c r="O3858" s="1389"/>
      <c r="P3858" s="249"/>
    </row>
    <row r="3859" spans="2:16" ht="13.5" thickBot="1">
      <c r="B3859" s="204"/>
      <c r="C3859" s="1390"/>
      <c r="D3859" s="1391"/>
      <c r="E3859" s="1391"/>
      <c r="F3859" s="1391"/>
      <c r="G3859" s="1391"/>
      <c r="H3859" s="1391"/>
      <c r="I3859" s="1391"/>
      <c r="J3859" s="1391"/>
      <c r="K3859" s="1391"/>
      <c r="L3859" s="1391"/>
      <c r="M3859" s="1391"/>
      <c r="N3859" s="1391"/>
      <c r="O3859" s="1392"/>
      <c r="P3859" s="249"/>
    </row>
    <row r="3860" spans="2:16" ht="30">
      <c r="B3860" s="204"/>
      <c r="C3860" s="1393" t="s">
        <v>4639</v>
      </c>
      <c r="D3860" s="1394"/>
      <c r="E3860" s="1394"/>
      <c r="F3860" s="1394"/>
      <c r="G3860" s="1394"/>
      <c r="H3860" s="1394"/>
      <c r="I3860" s="1395"/>
      <c r="J3860" s="251" t="s">
        <v>4510</v>
      </c>
      <c r="K3860" s="275" t="s">
        <v>65</v>
      </c>
      <c r="L3860" s="276" t="s">
        <v>4512</v>
      </c>
      <c r="M3860" s="1403" t="s">
        <v>4496</v>
      </c>
      <c r="N3860" s="1404"/>
      <c r="O3860" s="278" t="s">
        <v>4630</v>
      </c>
      <c r="P3860" s="279"/>
    </row>
    <row r="3861" spans="2:16" ht="14.25">
      <c r="B3861" s="204"/>
      <c r="C3861" s="1405" t="str">
        <f>'BASE M.O.'!D16</f>
        <v>Cuadrilla tipo 1(1 oficial + 1 ayudante)</v>
      </c>
      <c r="D3861" s="1406"/>
      <c r="E3861" s="1406"/>
      <c r="F3861" s="1406"/>
      <c r="G3861" s="1406"/>
      <c r="H3861" s="1406"/>
      <c r="I3861" s="1407"/>
      <c r="J3861" s="280">
        <f>'BASE M.O.'!E16</f>
        <v>125667.5</v>
      </c>
      <c r="K3861" s="287">
        <f>'BASE M.O.'!F16</f>
        <v>2.3094184916435125</v>
      </c>
      <c r="L3861" s="280">
        <f>'BASE M.O.'!G16</f>
        <v>290219</v>
      </c>
      <c r="M3861" s="1408">
        <v>15</v>
      </c>
      <c r="N3861" s="1409"/>
      <c r="O3861" s="309">
        <f>L3861/M3861</f>
        <v>19347.933333333334</v>
      </c>
      <c r="P3861" s="282"/>
    </row>
    <row r="3862" spans="2:16" ht="14.25">
      <c r="B3862" s="204"/>
      <c r="C3862" s="1405"/>
      <c r="D3862" s="1406"/>
      <c r="E3862" s="1406"/>
      <c r="F3862" s="1406"/>
      <c r="G3862" s="1406"/>
      <c r="H3862" s="1406"/>
      <c r="I3862" s="1407"/>
      <c r="J3862" s="280"/>
      <c r="K3862" s="287"/>
      <c r="L3862" s="280"/>
      <c r="M3862" s="1408"/>
      <c r="N3862" s="1409"/>
      <c r="O3862" s="309"/>
      <c r="P3862" s="282"/>
    </row>
    <row r="3863" spans="2:16" ht="14.25">
      <c r="B3863" s="204"/>
      <c r="C3863" s="1405"/>
      <c r="D3863" s="1406"/>
      <c r="E3863" s="1406"/>
      <c r="F3863" s="1406"/>
      <c r="G3863" s="1406"/>
      <c r="H3863" s="1406"/>
      <c r="I3863" s="1407"/>
      <c r="J3863" s="280"/>
      <c r="K3863" s="311"/>
      <c r="L3863" s="281"/>
      <c r="M3863" s="1410"/>
      <c r="N3863" s="1411"/>
      <c r="O3863" s="309"/>
      <c r="P3863" s="282"/>
    </row>
    <row r="3864" spans="2:16" ht="15" thickBot="1">
      <c r="B3864" s="204"/>
      <c r="C3864" s="1365"/>
      <c r="D3864" s="1366"/>
      <c r="E3864" s="1366"/>
      <c r="F3864" s="1366"/>
      <c r="G3864" s="1366"/>
      <c r="H3864" s="1366"/>
      <c r="I3864" s="1367"/>
      <c r="J3864" s="272"/>
      <c r="K3864" s="273"/>
      <c r="L3864" s="272"/>
      <c r="M3864" s="1368"/>
      <c r="N3864" s="1369"/>
      <c r="O3864" s="274"/>
      <c r="P3864" s="257"/>
    </row>
    <row r="3865" spans="2:16" ht="15.75" thickBot="1">
      <c r="B3865" s="204"/>
      <c r="C3865" s="1370" t="s">
        <v>4631</v>
      </c>
      <c r="D3865" s="1371"/>
      <c r="E3865" s="1371"/>
      <c r="F3865" s="1371"/>
      <c r="G3865" s="1371"/>
      <c r="H3865" s="1371"/>
      <c r="I3865" s="1371"/>
      <c r="J3865" s="1371"/>
      <c r="K3865" s="1371"/>
      <c r="L3865" s="1371"/>
      <c r="M3865" s="1371"/>
      <c r="N3865" s="1372"/>
      <c r="O3865" s="268">
        <f>+O3861+O3862+O3863+O3864</f>
        <v>19347.933333333334</v>
      </c>
      <c r="P3865" s="257"/>
    </row>
    <row r="3866" spans="2:16" ht="15" thickBot="1">
      <c r="B3866" s="204"/>
      <c r="C3866" s="243"/>
      <c r="D3866" s="212"/>
      <c r="E3866" s="212"/>
      <c r="F3866" s="212"/>
      <c r="G3866" s="212"/>
      <c r="H3866" s="212"/>
      <c r="I3866" s="212"/>
      <c r="J3866" s="212"/>
      <c r="K3866" s="212"/>
      <c r="L3866" s="212"/>
      <c r="M3866" s="212"/>
      <c r="N3866" s="212"/>
      <c r="O3866" s="244"/>
      <c r="P3866" s="205"/>
    </row>
    <row r="3867" spans="2:16" ht="15.75" thickBot="1">
      <c r="B3867" s="204"/>
      <c r="C3867" s="1373" t="s">
        <v>4640</v>
      </c>
      <c r="D3867" s="1374"/>
      <c r="E3867" s="1374"/>
      <c r="F3867" s="1374"/>
      <c r="G3867" s="1374"/>
      <c r="H3867" s="1374"/>
      <c r="I3867" s="1374"/>
      <c r="J3867" s="1374"/>
      <c r="K3867" s="1374"/>
      <c r="L3867" s="1374"/>
      <c r="M3867" s="1374"/>
      <c r="N3867" s="1375"/>
      <c r="O3867" s="283">
        <f>+O3865+O3856+O3849+O3841</f>
        <v>103642.43000000001</v>
      </c>
      <c r="P3867" s="284"/>
    </row>
    <row r="3868" spans="2:16" ht="14.45" customHeight="1">
      <c r="B3868" s="204"/>
      <c r="C3868" s="1376" t="s">
        <v>5351</v>
      </c>
      <c r="D3868" s="1377"/>
      <c r="E3868" s="1377"/>
      <c r="F3868" s="1377"/>
      <c r="G3868" s="1377"/>
      <c r="H3868" s="1377"/>
      <c r="I3868" s="1377"/>
      <c r="J3868" s="1377"/>
      <c r="K3868" s="1377"/>
      <c r="L3868" s="1377"/>
      <c r="M3868" s="1377"/>
      <c r="N3868" s="1377"/>
      <c r="O3868" s="1378"/>
      <c r="P3868" s="284"/>
    </row>
    <row r="3869" spans="2:16" ht="14.45" customHeight="1">
      <c r="B3869" s="204"/>
      <c r="C3869" s="1379"/>
      <c r="D3869" s="1380"/>
      <c r="E3869" s="1380"/>
      <c r="F3869" s="1380"/>
      <c r="G3869" s="1380"/>
      <c r="H3869" s="1380"/>
      <c r="I3869" s="1380"/>
      <c r="J3869" s="1380"/>
      <c r="K3869" s="1380"/>
      <c r="L3869" s="1380"/>
      <c r="M3869" s="1380"/>
      <c r="N3869" s="1380"/>
      <c r="O3869" s="1381"/>
      <c r="P3869" s="284"/>
    </row>
    <row r="3870" spans="2:16" ht="14.45" customHeight="1">
      <c r="B3870" s="204"/>
      <c r="C3870" s="1379"/>
      <c r="D3870" s="1380"/>
      <c r="E3870" s="1380"/>
      <c r="F3870" s="1380"/>
      <c r="G3870" s="1380"/>
      <c r="H3870" s="1380"/>
      <c r="I3870" s="1380"/>
      <c r="J3870" s="1380"/>
      <c r="K3870" s="1380"/>
      <c r="L3870" s="1380"/>
      <c r="M3870" s="1380"/>
      <c r="N3870" s="1380"/>
      <c r="O3870" s="1381"/>
      <c r="P3870" s="284"/>
    </row>
    <row r="3871" spans="2:16" ht="14.45" customHeight="1" thickBot="1">
      <c r="B3871" s="204"/>
      <c r="C3871" s="1382"/>
      <c r="D3871" s="1383"/>
      <c r="E3871" s="1383"/>
      <c r="F3871" s="1383"/>
      <c r="G3871" s="1383"/>
      <c r="H3871" s="1383"/>
      <c r="I3871" s="1383"/>
      <c r="J3871" s="1383"/>
      <c r="K3871" s="1383"/>
      <c r="L3871" s="1383"/>
      <c r="M3871" s="1383"/>
      <c r="N3871" s="1383"/>
      <c r="O3871" s="1384"/>
      <c r="P3871" s="284"/>
    </row>
    <row r="3872" spans="2:16" ht="13.5" thickBot="1">
      <c r="B3872" s="305"/>
      <c r="C3872" s="306"/>
      <c r="D3872" s="306"/>
      <c r="E3872" s="306"/>
      <c r="F3872" s="306"/>
      <c r="G3872" s="306"/>
      <c r="H3872" s="306"/>
      <c r="I3872" s="306"/>
      <c r="J3872" s="306"/>
      <c r="K3872" s="306"/>
      <c r="L3872" s="306"/>
      <c r="M3872" s="306"/>
      <c r="N3872" s="306"/>
      <c r="O3872" s="306"/>
      <c r="P3872" s="307"/>
    </row>
    <row r="3873" spans="2:16" ht="13.5" thickTop="1"/>
    <row r="3874" spans="2:16" ht="13.5" thickBot="1"/>
    <row r="3875" spans="2:16" ht="13.5" thickTop="1">
      <c r="B3875" s="201"/>
      <c r="C3875" s="202"/>
      <c r="D3875" s="202"/>
      <c r="E3875" s="202"/>
      <c r="F3875" s="202"/>
      <c r="G3875" s="202"/>
      <c r="H3875" s="202"/>
      <c r="I3875" s="202"/>
      <c r="J3875" s="202"/>
      <c r="K3875" s="202"/>
      <c r="L3875" s="202"/>
      <c r="M3875" s="202"/>
      <c r="N3875" s="202"/>
      <c r="O3875" s="202"/>
      <c r="P3875" s="203"/>
    </row>
    <row r="3876" spans="2:16" ht="15" thickBot="1">
      <c r="B3876" s="204"/>
      <c r="C3876" s="212"/>
      <c r="D3876" s="212"/>
      <c r="E3876" s="212"/>
      <c r="F3876" s="212"/>
      <c r="G3876" s="212"/>
      <c r="H3876" s="212"/>
      <c r="I3876" s="212"/>
      <c r="J3876" s="212"/>
      <c r="K3876" s="212"/>
      <c r="L3876" s="212"/>
      <c r="M3876" s="212"/>
      <c r="N3876" s="212"/>
      <c r="O3876" s="212"/>
      <c r="P3876" s="205"/>
    </row>
    <row r="3877" spans="2:16" ht="14.45" customHeight="1">
      <c r="B3877" s="204"/>
      <c r="C3877" s="1469" t="str">
        <f>+[3]credenciales!$B$36</f>
        <v xml:space="preserve">ANÁLISIS DE PRECIOS UNITARIOS </v>
      </c>
      <c r="D3877" s="1470"/>
      <c r="E3877" s="1470"/>
      <c r="F3877" s="1470"/>
      <c r="G3877" s="1470"/>
      <c r="H3877" s="1470"/>
      <c r="I3877" s="1470"/>
      <c r="J3877" s="1470"/>
      <c r="K3877" s="1471"/>
      <c r="L3877" s="1478"/>
      <c r="M3877" s="1479"/>
      <c r="N3877" s="1479"/>
      <c r="O3877" s="1480"/>
      <c r="P3877" s="214"/>
    </row>
    <row r="3878" spans="2:16" ht="14.45" customHeight="1">
      <c r="B3878" s="204"/>
      <c r="C3878" s="1472"/>
      <c r="D3878" s="1473"/>
      <c r="E3878" s="1473"/>
      <c r="F3878" s="1473"/>
      <c r="G3878" s="1473"/>
      <c r="H3878" s="1473"/>
      <c r="I3878" s="1473"/>
      <c r="J3878" s="1473"/>
      <c r="K3878" s="1474"/>
      <c r="L3878" s="1481"/>
      <c r="M3878" s="1482"/>
      <c r="N3878" s="1482"/>
      <c r="O3878" s="1483"/>
      <c r="P3878" s="214"/>
    </row>
    <row r="3879" spans="2:16" ht="14.45" customHeight="1">
      <c r="B3879" s="204"/>
      <c r="C3879" s="1472"/>
      <c r="D3879" s="1473"/>
      <c r="E3879" s="1473"/>
      <c r="F3879" s="1473"/>
      <c r="G3879" s="1473"/>
      <c r="H3879" s="1473"/>
      <c r="I3879" s="1473"/>
      <c r="J3879" s="1473"/>
      <c r="K3879" s="1474"/>
      <c r="L3879" s="1484" t="s">
        <v>4615</v>
      </c>
      <c r="M3879" s="1486"/>
      <c r="N3879" s="1487"/>
      <c r="O3879" s="1488"/>
      <c r="P3879" s="214"/>
    </row>
    <row r="3880" spans="2:16" ht="14.45" customHeight="1">
      <c r="B3880" s="204"/>
      <c r="C3880" s="1472"/>
      <c r="D3880" s="1473"/>
      <c r="E3880" s="1473"/>
      <c r="F3880" s="1473"/>
      <c r="G3880" s="1473"/>
      <c r="H3880" s="1473"/>
      <c r="I3880" s="1473"/>
      <c r="J3880" s="1473"/>
      <c r="K3880" s="1474"/>
      <c r="L3880" s="1485"/>
      <c r="M3880" s="1489"/>
      <c r="N3880" s="1490"/>
      <c r="O3880" s="1491"/>
      <c r="P3880" s="216"/>
    </row>
    <row r="3881" spans="2:16" ht="13.9" customHeight="1">
      <c r="B3881" s="204"/>
      <c r="C3881" s="1472"/>
      <c r="D3881" s="1473"/>
      <c r="E3881" s="1473"/>
      <c r="F3881" s="1473"/>
      <c r="G3881" s="1473"/>
      <c r="H3881" s="1473"/>
      <c r="I3881" s="1473"/>
      <c r="J3881" s="1473"/>
      <c r="K3881" s="1474"/>
      <c r="L3881" s="1484" t="s">
        <v>4617</v>
      </c>
      <c r="M3881" s="1484">
        <v>1</v>
      </c>
      <c r="N3881" s="1484" t="s">
        <v>4618</v>
      </c>
      <c r="O3881" s="1493">
        <v>1</v>
      </c>
      <c r="P3881" s="214"/>
    </row>
    <row r="3882" spans="2:16" ht="13.9" customHeight="1">
      <c r="B3882" s="204"/>
      <c r="C3882" s="1472"/>
      <c r="D3882" s="1473"/>
      <c r="E3882" s="1473"/>
      <c r="F3882" s="1473"/>
      <c r="G3882" s="1473"/>
      <c r="H3882" s="1473"/>
      <c r="I3882" s="1473"/>
      <c r="J3882" s="1473"/>
      <c r="K3882" s="1474"/>
      <c r="L3882" s="1492"/>
      <c r="M3882" s="1492"/>
      <c r="N3882" s="1492"/>
      <c r="O3882" s="1494"/>
      <c r="P3882" s="214"/>
    </row>
    <row r="3883" spans="2:16" ht="14.45" customHeight="1">
      <c r="B3883" s="204"/>
      <c r="C3883" s="1475"/>
      <c r="D3883" s="1476"/>
      <c r="E3883" s="1476"/>
      <c r="F3883" s="1476"/>
      <c r="G3883" s="1476"/>
      <c r="H3883" s="1476"/>
      <c r="I3883" s="1476"/>
      <c r="J3883" s="1476"/>
      <c r="K3883" s="1477"/>
      <c r="L3883" s="1492"/>
      <c r="M3883" s="1492"/>
      <c r="N3883" s="1492"/>
      <c r="O3883" s="1494"/>
      <c r="P3883" s="214"/>
    </row>
    <row r="3884" spans="2:16" ht="15.75" thickBot="1">
      <c r="B3884" s="204"/>
      <c r="C3884" s="217"/>
      <c r="D3884" s="218"/>
      <c r="E3884" s="218"/>
      <c r="F3884" s="218"/>
      <c r="G3884" s="218"/>
      <c r="H3884" s="218"/>
      <c r="I3884" s="218"/>
      <c r="J3884" s="218"/>
      <c r="K3884" s="218"/>
      <c r="L3884" s="218"/>
      <c r="M3884" s="219"/>
      <c r="N3884" s="219"/>
      <c r="O3884" s="220"/>
      <c r="P3884" s="221"/>
    </row>
    <row r="3885" spans="2:16" ht="15">
      <c r="B3885" s="204"/>
      <c r="C3885" s="222"/>
      <c r="D3885" s="213"/>
      <c r="E3885" s="213"/>
      <c r="F3885" s="213"/>
      <c r="G3885" s="213"/>
      <c r="H3885" s="213"/>
      <c r="I3885" s="213"/>
      <c r="J3885" s="213"/>
      <c r="K3885" s="213"/>
      <c r="L3885" s="223" t="s">
        <v>4620</v>
      </c>
      <c r="M3885" s="224" t="s">
        <v>4621</v>
      </c>
      <c r="N3885" s="224" t="s">
        <v>4622</v>
      </c>
      <c r="O3885" s="225" t="s">
        <v>4623</v>
      </c>
      <c r="P3885" s="216"/>
    </row>
    <row r="3886" spans="2:16" ht="15">
      <c r="B3886" s="204"/>
      <c r="C3886" s="226"/>
      <c r="D3886" s="215"/>
      <c r="E3886" s="215"/>
      <c r="F3886" s="215"/>
      <c r="G3886" s="215"/>
      <c r="H3886" s="215"/>
      <c r="I3886" s="215"/>
      <c r="J3886" s="215"/>
      <c r="K3886" s="215"/>
      <c r="L3886" s="227"/>
      <c r="M3886" s="228"/>
      <c r="N3886" s="228"/>
      <c r="O3886" s="228"/>
      <c r="P3886" s="230"/>
    </row>
    <row r="3887" spans="2:16" ht="15">
      <c r="B3887" s="204"/>
      <c r="C3887" s="1427" t="s">
        <v>4624</v>
      </c>
      <c r="D3887" s="1428"/>
      <c r="E3887" s="1428"/>
      <c r="F3887" s="1428"/>
      <c r="G3887" s="215" t="s">
        <v>4660</v>
      </c>
      <c r="H3887" s="215"/>
      <c r="I3887" s="215" t="s">
        <v>4625</v>
      </c>
      <c r="J3887" s="212"/>
      <c r="K3887" s="215"/>
      <c r="L3887" s="227"/>
      <c r="M3887" s="212"/>
      <c r="N3887" s="212"/>
      <c r="O3887" s="231"/>
      <c r="P3887" s="230"/>
    </row>
    <row r="3888" spans="2:16" ht="15">
      <c r="B3888" s="204"/>
      <c r="C3888" s="232"/>
      <c r="D3888" s="233"/>
      <c r="E3888" s="233"/>
      <c r="F3888" s="233"/>
      <c r="G3888" s="233"/>
      <c r="H3888" s="233"/>
      <c r="I3888" s="233"/>
      <c r="J3888" s="233"/>
      <c r="K3888" s="233"/>
      <c r="L3888" s="233"/>
      <c r="M3888" s="233"/>
      <c r="N3888" s="233"/>
      <c r="O3888" s="234"/>
      <c r="P3888" s="235"/>
    </row>
    <row r="3889" spans="2:16" ht="15" thickBot="1">
      <c r="B3889" s="204"/>
      <c r="C3889" s="236"/>
      <c r="D3889" s="237"/>
      <c r="E3889" s="237"/>
      <c r="F3889" s="237"/>
      <c r="G3889" s="237"/>
      <c r="H3889" s="237"/>
      <c r="I3889" s="237"/>
      <c r="J3889" s="237"/>
      <c r="K3889" s="237"/>
      <c r="L3889" s="237"/>
      <c r="M3889" s="237"/>
      <c r="N3889" s="237"/>
      <c r="O3889" s="238"/>
      <c r="P3889" s="205"/>
    </row>
    <row r="3890" spans="2:16" ht="15" thickBot="1">
      <c r="B3890" s="204"/>
      <c r="C3890" s="239"/>
      <c r="D3890" s="240"/>
      <c r="E3890" s="240"/>
      <c r="F3890" s="240"/>
      <c r="G3890" s="240"/>
      <c r="H3890" s="240"/>
      <c r="I3890" s="212"/>
      <c r="J3890" s="212"/>
      <c r="K3890" s="240"/>
      <c r="L3890" s="240"/>
      <c r="M3890" s="240"/>
      <c r="N3890" s="240"/>
      <c r="O3890" s="241"/>
      <c r="P3890" s="205"/>
    </row>
    <row r="3891" spans="2:16" ht="15">
      <c r="B3891" s="204"/>
      <c r="C3891" s="1429" t="s">
        <v>4626</v>
      </c>
      <c r="D3891" s="1430"/>
      <c r="E3891" s="1430"/>
      <c r="F3891" s="1430"/>
      <c r="G3891" s="1430"/>
      <c r="H3891" s="1430"/>
      <c r="I3891" s="1430"/>
      <c r="J3891" s="1430"/>
      <c r="K3891" s="1430"/>
      <c r="L3891" s="1430"/>
      <c r="M3891" s="1430"/>
      <c r="N3891" s="1430"/>
      <c r="O3891" s="1431"/>
      <c r="P3891" s="242"/>
    </row>
    <row r="3892" spans="2:16" ht="15" thickBot="1">
      <c r="B3892" s="204"/>
      <c r="C3892" s="243"/>
      <c r="D3892" s="212"/>
      <c r="E3892" s="212"/>
      <c r="F3892" s="212"/>
      <c r="G3892" s="212"/>
      <c r="H3892" s="212"/>
      <c r="I3892" s="212"/>
      <c r="J3892" s="212"/>
      <c r="K3892" s="212"/>
      <c r="L3892" s="212"/>
      <c r="M3892" s="212"/>
      <c r="N3892" s="212"/>
      <c r="O3892" s="244"/>
      <c r="P3892" s="205"/>
    </row>
    <row r="3893" spans="2:16" ht="15">
      <c r="B3893" s="204"/>
      <c r="C3893" s="245" t="s">
        <v>4577</v>
      </c>
      <c r="D3893" s="1432" t="s">
        <v>4578</v>
      </c>
      <c r="E3893" s="1433"/>
      <c r="F3893" s="1433"/>
      <c r="G3893" s="1433"/>
      <c r="H3893" s="1433"/>
      <c r="I3893" s="1433"/>
      <c r="J3893" s="1433"/>
      <c r="K3893" s="1433"/>
      <c r="L3893" s="1434"/>
      <c r="M3893" s="1435" t="s">
        <v>98</v>
      </c>
      <c r="N3893" s="1436"/>
      <c r="O3893" s="245" t="s">
        <v>4503</v>
      </c>
      <c r="P3893" s="246"/>
    </row>
    <row r="3894" spans="2:16" ht="15" thickBot="1">
      <c r="B3894" s="204"/>
      <c r="C3894" s="308" t="e">
        <f>'presupuesto   comfanorte'!#REF!</f>
        <v>#REF!</v>
      </c>
      <c r="D3894" s="1437" t="e">
        <f>'presupuesto   comfanorte'!#REF!</f>
        <v>#REF!</v>
      </c>
      <c r="E3894" s="1438"/>
      <c r="F3894" s="1438"/>
      <c r="G3894" s="1438"/>
      <c r="H3894" s="1438"/>
      <c r="I3894" s="1438"/>
      <c r="J3894" s="1438"/>
      <c r="K3894" s="1438"/>
      <c r="L3894" s="1439"/>
      <c r="M3894" s="1437" t="str">
        <f>'[3]presupuesto   comfanorte'!D21</f>
        <v>M2</v>
      </c>
      <c r="N3894" s="1439"/>
      <c r="O3894" s="247">
        <f>+'[3]presupuesto   comfanorte'!E22</f>
        <v>318.60000000000002</v>
      </c>
      <c r="P3894" s="248"/>
    </row>
    <row r="3895" spans="2:16">
      <c r="B3895" s="204"/>
      <c r="C3895" s="1440" t="s">
        <v>4494</v>
      </c>
      <c r="D3895" s="1441"/>
      <c r="E3895" s="1441"/>
      <c r="F3895" s="1441"/>
      <c r="G3895" s="1441"/>
      <c r="H3895" s="1441"/>
      <c r="I3895" s="1441"/>
      <c r="J3895" s="1441"/>
      <c r="K3895" s="1441"/>
      <c r="L3895" s="1441"/>
      <c r="M3895" s="1441"/>
      <c r="N3895" s="1441"/>
      <c r="O3895" s="1442"/>
      <c r="P3895" s="249"/>
    </row>
    <row r="3896" spans="2:16">
      <c r="B3896" s="204"/>
      <c r="C3896" s="1443"/>
      <c r="D3896" s="1444"/>
      <c r="E3896" s="1444"/>
      <c r="F3896" s="1444"/>
      <c r="G3896" s="1444"/>
      <c r="H3896" s="1444"/>
      <c r="I3896" s="1444"/>
      <c r="J3896" s="1444"/>
      <c r="K3896" s="1444"/>
      <c r="L3896" s="1444"/>
      <c r="M3896" s="1444"/>
      <c r="N3896" s="1444"/>
      <c r="O3896" s="1445"/>
      <c r="P3896" s="249"/>
    </row>
    <row r="3897" spans="2:16" ht="13.5" thickBot="1">
      <c r="B3897" s="204"/>
      <c r="C3897" s="1446"/>
      <c r="D3897" s="1447"/>
      <c r="E3897" s="1447"/>
      <c r="F3897" s="1447"/>
      <c r="G3897" s="1447"/>
      <c r="H3897" s="1447"/>
      <c r="I3897" s="1447"/>
      <c r="J3897" s="1447"/>
      <c r="K3897" s="1447"/>
      <c r="L3897" s="1447"/>
      <c r="M3897" s="1447"/>
      <c r="N3897" s="1447"/>
      <c r="O3897" s="1448"/>
      <c r="P3897" s="249"/>
    </row>
    <row r="3898" spans="2:16" ht="15">
      <c r="B3898" s="204"/>
      <c r="C3898" s="1393" t="s">
        <v>4578</v>
      </c>
      <c r="D3898" s="1394"/>
      <c r="E3898" s="1394"/>
      <c r="F3898" s="1394"/>
      <c r="G3898" s="1395"/>
      <c r="H3898" s="1396" t="s">
        <v>4627</v>
      </c>
      <c r="I3898" s="1395"/>
      <c r="J3898" s="1396" t="s">
        <v>4628</v>
      </c>
      <c r="K3898" s="1395"/>
      <c r="L3898" s="251" t="s">
        <v>4629</v>
      </c>
      <c r="M3898" s="1396" t="s">
        <v>4496</v>
      </c>
      <c r="N3898" s="1395"/>
      <c r="O3898" s="252" t="s">
        <v>4630</v>
      </c>
      <c r="P3898" s="253"/>
    </row>
    <row r="3899" spans="2:16" ht="14.25">
      <c r="B3899" s="204"/>
      <c r="C3899" s="1397" t="str">
        <f>'[3]BASE MAQ. Y EQ.'!C42</f>
        <v xml:space="preserve">Finisher </v>
      </c>
      <c r="D3899" s="1398"/>
      <c r="E3899" s="1398"/>
      <c r="F3899" s="1398"/>
      <c r="G3899" s="1399"/>
      <c r="H3899" s="1449"/>
      <c r="I3899" s="1399"/>
      <c r="J3899" s="1449"/>
      <c r="K3899" s="1399"/>
      <c r="L3899" s="255">
        <f>'[3]BASE MAQ. Y EQ.'!E42</f>
        <v>180000</v>
      </c>
      <c r="M3899" s="1450">
        <v>0.05</v>
      </c>
      <c r="N3899" s="1451"/>
      <c r="O3899" s="256">
        <f>L3899*M3899</f>
        <v>9000</v>
      </c>
      <c r="P3899" s="257"/>
    </row>
    <row r="3900" spans="2:16" ht="14.25">
      <c r="B3900" s="204"/>
      <c r="C3900" s="1405" t="str">
        <f>'[3]BASE MAQ. Y EQ.'!C35</f>
        <v>Compactador tándem autopropulsado, dmayor a  8 tn</v>
      </c>
      <c r="D3900" s="1406"/>
      <c r="E3900" s="1406"/>
      <c r="F3900" s="1406"/>
      <c r="G3900" s="1407"/>
      <c r="H3900" s="1450"/>
      <c r="I3900" s="1451"/>
      <c r="L3900" s="255">
        <f>'[3]BASE MAQ. Y EQ.'!E35</f>
        <v>120000</v>
      </c>
      <c r="M3900" s="1450">
        <v>0.05</v>
      </c>
      <c r="N3900" s="1451"/>
      <c r="O3900" s="256">
        <f>L3900*M3900</f>
        <v>6000</v>
      </c>
      <c r="P3900" s="257"/>
    </row>
    <row r="3901" spans="2:16" ht="14.25">
      <c r="B3901" s="204"/>
      <c r="C3901" s="1405" t="str">
        <f>'[3]BASE MAQ. Y EQ.'!C36</f>
        <v>Terminador de asfalto</v>
      </c>
      <c r="D3901" s="1406"/>
      <c r="E3901" s="1406"/>
      <c r="F3901" s="1406"/>
      <c r="G3901" s="1407"/>
      <c r="H3901" s="1450"/>
      <c r="I3901" s="1451"/>
      <c r="J3901" s="1450"/>
      <c r="K3901" s="1451"/>
      <c r="L3901" s="255">
        <f>'[3]BASE MAQ. Y EQ.'!E36</f>
        <v>194870</v>
      </c>
      <c r="M3901" s="1450">
        <v>0.05</v>
      </c>
      <c r="N3901" s="1451"/>
      <c r="O3901" s="256">
        <f>L3901*M3901</f>
        <v>9743.5</v>
      </c>
      <c r="P3901" s="257"/>
    </row>
    <row r="3902" spans="2:16" ht="14.25">
      <c r="B3902" s="204"/>
      <c r="C3902" s="1405"/>
      <c r="D3902" s="1406"/>
      <c r="E3902" s="1406"/>
      <c r="F3902" s="1406"/>
      <c r="G3902" s="1407"/>
      <c r="H3902" s="1450"/>
      <c r="I3902" s="1451"/>
      <c r="J3902" s="1452"/>
      <c r="K3902" s="1407"/>
      <c r="L3902" s="255"/>
      <c r="M3902" s="1450"/>
      <c r="N3902" s="1451"/>
      <c r="O3902" s="256"/>
      <c r="P3902" s="257"/>
    </row>
    <row r="3903" spans="2:16" ht="15" thickBot="1">
      <c r="B3903" s="204"/>
      <c r="C3903" s="1412" t="s">
        <v>4657</v>
      </c>
      <c r="D3903" s="1413"/>
      <c r="E3903" s="1413"/>
      <c r="F3903" s="1413"/>
      <c r="G3903" s="1414"/>
      <c r="H3903" s="1415"/>
      <c r="I3903" s="1414"/>
      <c r="J3903" s="1415"/>
      <c r="K3903" s="1414"/>
      <c r="L3903" s="260"/>
      <c r="M3903" s="1416">
        <v>0.05</v>
      </c>
      <c r="N3903" s="1417"/>
      <c r="O3903" s="256">
        <f>+M3903*O3928</f>
        <v>1129.4125000000001</v>
      </c>
      <c r="P3903" s="257"/>
    </row>
    <row r="3904" spans="2:16" ht="15.75" thickBot="1">
      <c r="B3904" s="204"/>
      <c r="C3904" s="1370" t="s">
        <v>4631</v>
      </c>
      <c r="D3904" s="1371"/>
      <c r="E3904" s="1371"/>
      <c r="F3904" s="1371"/>
      <c r="G3904" s="1371"/>
      <c r="H3904" s="1371"/>
      <c r="I3904" s="1371"/>
      <c r="J3904" s="1371"/>
      <c r="K3904" s="1371"/>
      <c r="L3904" s="1371"/>
      <c r="M3904" s="1371"/>
      <c r="N3904" s="1372"/>
      <c r="O3904" s="261">
        <f>+O3899+O3903+O3900+O3901</f>
        <v>25872.912499999999</v>
      </c>
      <c r="P3904" s="262"/>
    </row>
    <row r="3905" spans="2:16">
      <c r="B3905" s="204"/>
      <c r="C3905" s="1400" t="s">
        <v>4632</v>
      </c>
      <c r="D3905" s="1401"/>
      <c r="E3905" s="1401"/>
      <c r="F3905" s="1401"/>
      <c r="G3905" s="1401"/>
      <c r="H3905" s="1401"/>
      <c r="I3905" s="1401"/>
      <c r="J3905" s="1401"/>
      <c r="K3905" s="1401"/>
      <c r="L3905" s="1401"/>
      <c r="M3905" s="1401"/>
      <c r="N3905" s="1401"/>
      <c r="O3905" s="1402"/>
      <c r="P3905" s="249"/>
    </row>
    <row r="3906" spans="2:16">
      <c r="B3906" s="204"/>
      <c r="C3906" s="1387"/>
      <c r="D3906" s="1388"/>
      <c r="E3906" s="1388"/>
      <c r="F3906" s="1388"/>
      <c r="G3906" s="1388"/>
      <c r="H3906" s="1388"/>
      <c r="I3906" s="1388"/>
      <c r="J3906" s="1388"/>
      <c r="K3906" s="1388"/>
      <c r="L3906" s="1388"/>
      <c r="M3906" s="1388"/>
      <c r="N3906" s="1388"/>
      <c r="O3906" s="1389"/>
      <c r="P3906" s="249"/>
    </row>
    <row r="3907" spans="2:16" ht="13.5" thickBot="1">
      <c r="B3907" s="204"/>
      <c r="C3907" s="1390"/>
      <c r="D3907" s="1391"/>
      <c r="E3907" s="1391"/>
      <c r="F3907" s="1391"/>
      <c r="G3907" s="1391"/>
      <c r="H3907" s="1391"/>
      <c r="I3907" s="1391"/>
      <c r="J3907" s="1391"/>
      <c r="K3907" s="1391"/>
      <c r="L3907" s="1391"/>
      <c r="M3907" s="1391"/>
      <c r="N3907" s="1391"/>
      <c r="O3907" s="1392"/>
      <c r="P3907" s="249"/>
    </row>
    <row r="3908" spans="2:16" ht="15.75" thickBot="1">
      <c r="B3908" s="204"/>
      <c r="C3908" s="1635" t="s">
        <v>4578</v>
      </c>
      <c r="D3908" s="1636"/>
      <c r="E3908" s="1636"/>
      <c r="F3908" s="1636"/>
      <c r="G3908" s="1636"/>
      <c r="H3908" s="1636"/>
      <c r="I3908" s="1636"/>
      <c r="J3908" s="1637"/>
      <c r="K3908" s="314" t="s">
        <v>98</v>
      </c>
      <c r="L3908" s="314" t="s">
        <v>4503</v>
      </c>
      <c r="M3908" s="1638" t="s">
        <v>4633</v>
      </c>
      <c r="N3908" s="1637"/>
      <c r="O3908" s="315" t="s">
        <v>4630</v>
      </c>
      <c r="P3908" s="253"/>
    </row>
    <row r="3909" spans="2:16" ht="14.25">
      <c r="B3909" s="204"/>
      <c r="C3909" s="1614" t="str">
        <f>'[3]BASE MAT'!D330</f>
        <v>Mezcla densa en caliente MDC-19</v>
      </c>
      <c r="D3909" s="1615"/>
      <c r="E3909" s="1615"/>
      <c r="F3909" s="1615"/>
      <c r="G3909" s="1615"/>
      <c r="H3909" s="1615"/>
      <c r="I3909" s="1615"/>
      <c r="J3909" s="1616"/>
      <c r="K3909" s="316" t="str">
        <f>'[3]BASE MAT'!C330</f>
        <v>m3</v>
      </c>
      <c r="L3909" s="317">
        <v>0.1</v>
      </c>
      <c r="M3909" s="1652">
        <v>512235</v>
      </c>
      <c r="N3909" s="1653"/>
      <c r="O3909" s="318">
        <f>+ROUND(L3909*M3909,2)</f>
        <v>51223.5</v>
      </c>
      <c r="P3909" s="257"/>
    </row>
    <row r="3910" spans="2:16" ht="14.25">
      <c r="B3910" s="204"/>
      <c r="C3910" s="1397"/>
      <c r="D3910" s="1398"/>
      <c r="E3910" s="1398"/>
      <c r="F3910" s="1398"/>
      <c r="G3910" s="1398"/>
      <c r="H3910" s="1398"/>
      <c r="I3910" s="1398"/>
      <c r="J3910" s="1399"/>
      <c r="K3910" s="312"/>
      <c r="L3910" s="313"/>
      <c r="M3910" s="1425"/>
      <c r="N3910" s="1426"/>
      <c r="O3910" s="256">
        <f>+ROUND(L3910*M3910,2)</f>
        <v>0</v>
      </c>
      <c r="P3910" s="257"/>
    </row>
    <row r="3911" spans="2:16" ht="14.25">
      <c r="B3911" s="204"/>
      <c r="C3911" s="1397"/>
      <c r="D3911" s="1398"/>
      <c r="E3911" s="1398"/>
      <c r="F3911" s="1398"/>
      <c r="G3911" s="1398"/>
      <c r="H3911" s="1398"/>
      <c r="I3911" s="1398"/>
      <c r="J3911" s="1399"/>
      <c r="K3911" s="312"/>
      <c r="L3911" s="313"/>
      <c r="M3911" s="1425"/>
      <c r="N3911" s="1426"/>
      <c r="O3911" s="256">
        <f>+ROUND(L3911*M3911,2)</f>
        <v>0</v>
      </c>
      <c r="P3911" s="257"/>
    </row>
    <row r="3912" spans="2:16" ht="15.75" thickBot="1">
      <c r="B3912" s="204"/>
      <c r="C3912" s="1644" t="s">
        <v>4631</v>
      </c>
      <c r="D3912" s="1645"/>
      <c r="E3912" s="1645"/>
      <c r="F3912" s="1645"/>
      <c r="G3912" s="1645"/>
      <c r="H3912" s="1645"/>
      <c r="I3912" s="1645"/>
      <c r="J3912" s="1645"/>
      <c r="K3912" s="1645"/>
      <c r="L3912" s="1645"/>
      <c r="M3912" s="1645"/>
      <c r="N3912" s="1646"/>
      <c r="O3912" s="267">
        <f>+O3909+O3910+O3911</f>
        <v>51223.5</v>
      </c>
      <c r="P3912" s="257"/>
    </row>
    <row r="3913" spans="2:16">
      <c r="B3913" s="204"/>
      <c r="C3913" s="1400" t="s">
        <v>4634</v>
      </c>
      <c r="D3913" s="1401"/>
      <c r="E3913" s="1401"/>
      <c r="F3913" s="1401"/>
      <c r="G3913" s="1401"/>
      <c r="H3913" s="1401"/>
      <c r="I3913" s="1401"/>
      <c r="J3913" s="1401"/>
      <c r="K3913" s="1401"/>
      <c r="L3913" s="1401"/>
      <c r="M3913" s="1401"/>
      <c r="N3913" s="1401"/>
      <c r="O3913" s="1402"/>
      <c r="P3913" s="249"/>
    </row>
    <row r="3914" spans="2:16">
      <c r="B3914" s="204"/>
      <c r="C3914" s="1387"/>
      <c r="D3914" s="1388"/>
      <c r="E3914" s="1388"/>
      <c r="F3914" s="1388"/>
      <c r="G3914" s="1388"/>
      <c r="H3914" s="1388"/>
      <c r="I3914" s="1388"/>
      <c r="J3914" s="1388"/>
      <c r="K3914" s="1388"/>
      <c r="L3914" s="1388"/>
      <c r="M3914" s="1388"/>
      <c r="N3914" s="1388"/>
      <c r="O3914" s="1389"/>
      <c r="P3914" s="249"/>
    </row>
    <row r="3915" spans="2:16" ht="13.5" thickBot="1">
      <c r="B3915" s="204"/>
      <c r="C3915" s="1390"/>
      <c r="D3915" s="1391"/>
      <c r="E3915" s="1391"/>
      <c r="F3915" s="1391"/>
      <c r="G3915" s="1391"/>
      <c r="H3915" s="1391"/>
      <c r="I3915" s="1391"/>
      <c r="J3915" s="1391"/>
      <c r="K3915" s="1391"/>
      <c r="L3915" s="1391"/>
      <c r="M3915" s="1391"/>
      <c r="N3915" s="1391"/>
      <c r="O3915" s="1392"/>
      <c r="P3915" s="249"/>
    </row>
    <row r="3916" spans="2:16" ht="17.25">
      <c r="B3916" s="204"/>
      <c r="C3916" s="1393" t="s">
        <v>4635</v>
      </c>
      <c r="D3916" s="1394"/>
      <c r="E3916" s="1394"/>
      <c r="F3916" s="1394"/>
      <c r="G3916" s="1394"/>
      <c r="H3916" s="1394"/>
      <c r="I3916" s="1395"/>
      <c r="J3916" s="251" t="s">
        <v>4636</v>
      </c>
      <c r="K3916" s="263" t="s">
        <v>4506</v>
      </c>
      <c r="L3916" s="269" t="s">
        <v>4637</v>
      </c>
      <c r="M3916" s="1396" t="s">
        <v>4248</v>
      </c>
      <c r="N3916" s="1395"/>
      <c r="O3916" s="252" t="s">
        <v>4630</v>
      </c>
      <c r="P3916" s="253"/>
    </row>
    <row r="3917" spans="2:16" ht="14.25">
      <c r="B3917" s="204"/>
      <c r="C3917" s="1397"/>
      <c r="D3917" s="1398"/>
      <c r="E3917" s="1398"/>
      <c r="F3917" s="1398"/>
      <c r="G3917" s="1398"/>
      <c r="H3917" s="1398"/>
      <c r="I3917" s="1399"/>
      <c r="J3917" s="270"/>
      <c r="K3917" s="271"/>
      <c r="L3917" s="270"/>
      <c r="M3917" s="1410"/>
      <c r="N3917" s="1411"/>
      <c r="O3917" s="256"/>
      <c r="P3917" s="257"/>
    </row>
    <row r="3918" spans="2:16" ht="15" thickBot="1">
      <c r="B3918" s="204"/>
      <c r="C3918" s="1412"/>
      <c r="D3918" s="1413"/>
      <c r="E3918" s="1413"/>
      <c r="F3918" s="1413"/>
      <c r="G3918" s="1413"/>
      <c r="H3918" s="1413"/>
      <c r="I3918" s="1414"/>
      <c r="J3918" s="272"/>
      <c r="K3918" s="273"/>
      <c r="L3918" s="272"/>
      <c r="M3918" s="1368"/>
      <c r="N3918" s="1369"/>
      <c r="O3918" s="274"/>
      <c r="P3918" s="257"/>
    </row>
    <row r="3919" spans="2:16" ht="15.75" thickBot="1">
      <c r="B3919" s="204"/>
      <c r="C3919" s="1370" t="s">
        <v>4631</v>
      </c>
      <c r="D3919" s="1371"/>
      <c r="E3919" s="1371"/>
      <c r="F3919" s="1371"/>
      <c r="G3919" s="1371"/>
      <c r="H3919" s="1371"/>
      <c r="I3919" s="1371"/>
      <c r="J3919" s="1371"/>
      <c r="K3919" s="1371"/>
      <c r="L3919" s="1371"/>
      <c r="M3919" s="1371"/>
      <c r="N3919" s="1372"/>
      <c r="O3919" s="261">
        <f>+O3917+O3918</f>
        <v>0</v>
      </c>
      <c r="P3919" s="262"/>
    </row>
    <row r="3920" spans="2:16">
      <c r="B3920" s="204"/>
      <c r="C3920" s="1400" t="s">
        <v>4638</v>
      </c>
      <c r="D3920" s="1401"/>
      <c r="E3920" s="1401"/>
      <c r="F3920" s="1401"/>
      <c r="G3920" s="1401"/>
      <c r="H3920" s="1401"/>
      <c r="I3920" s="1401"/>
      <c r="J3920" s="1401"/>
      <c r="K3920" s="1401"/>
      <c r="L3920" s="1401"/>
      <c r="M3920" s="1401"/>
      <c r="N3920" s="1401"/>
      <c r="O3920" s="1402"/>
      <c r="P3920" s="249"/>
    </row>
    <row r="3921" spans="2:16">
      <c r="B3921" s="204"/>
      <c r="C3921" s="1387"/>
      <c r="D3921" s="1388"/>
      <c r="E3921" s="1388"/>
      <c r="F3921" s="1388"/>
      <c r="G3921" s="1388"/>
      <c r="H3921" s="1388"/>
      <c r="I3921" s="1388"/>
      <c r="J3921" s="1388"/>
      <c r="K3921" s="1388"/>
      <c r="L3921" s="1388"/>
      <c r="M3921" s="1388"/>
      <c r="N3921" s="1388"/>
      <c r="O3921" s="1389"/>
      <c r="P3921" s="249"/>
    </row>
    <row r="3922" spans="2:16" ht="13.5" thickBot="1">
      <c r="B3922" s="204"/>
      <c r="C3922" s="1390"/>
      <c r="D3922" s="1391"/>
      <c r="E3922" s="1391"/>
      <c r="F3922" s="1391"/>
      <c r="G3922" s="1391"/>
      <c r="H3922" s="1391"/>
      <c r="I3922" s="1391"/>
      <c r="J3922" s="1391"/>
      <c r="K3922" s="1391"/>
      <c r="L3922" s="1391"/>
      <c r="M3922" s="1391"/>
      <c r="N3922" s="1391"/>
      <c r="O3922" s="1392"/>
      <c r="P3922" s="249"/>
    </row>
    <row r="3923" spans="2:16" ht="30">
      <c r="B3923" s="204"/>
      <c r="C3923" s="1393" t="s">
        <v>4639</v>
      </c>
      <c r="D3923" s="1394"/>
      <c r="E3923" s="1394"/>
      <c r="F3923" s="1394"/>
      <c r="G3923" s="1394"/>
      <c r="H3923" s="1394"/>
      <c r="I3923" s="1395"/>
      <c r="J3923" s="251" t="s">
        <v>4510</v>
      </c>
      <c r="K3923" s="275" t="s">
        <v>65</v>
      </c>
      <c r="L3923" s="276" t="s">
        <v>4512</v>
      </c>
      <c r="M3923" s="1403" t="s">
        <v>4496</v>
      </c>
      <c r="N3923" s="1404"/>
      <c r="O3923" s="278" t="s">
        <v>4630</v>
      </c>
      <c r="P3923" s="279"/>
    </row>
    <row r="3924" spans="2:16" ht="14.25">
      <c r="B3924" s="204"/>
      <c r="C3924" s="1405" t="str">
        <f>+'[3]BASE M.O.'!D13</f>
        <v>Ayudantes (1)</v>
      </c>
      <c r="D3924" s="1406"/>
      <c r="E3924" s="1406"/>
      <c r="F3924" s="1406"/>
      <c r="G3924" s="1406"/>
      <c r="H3924" s="1406"/>
      <c r="I3924" s="1407"/>
      <c r="J3924" s="280">
        <f>+'[3]BASE M.O.'!E13</f>
        <v>38667</v>
      </c>
      <c r="K3924" s="287">
        <f>+'[3]BASE M.O.'!F13</f>
        <v>2.3366884828271188</v>
      </c>
      <c r="L3924" s="280">
        <f>+'[3]BASE M.O.'!G13</f>
        <v>90353</v>
      </c>
      <c r="M3924" s="1408">
        <v>4</v>
      </c>
      <c r="N3924" s="1409"/>
      <c r="O3924" s="309">
        <f>+L3924/M3924</f>
        <v>22588.25</v>
      </c>
      <c r="P3924" s="282"/>
    </row>
    <row r="3925" spans="2:16" ht="14.25">
      <c r="B3925" s="204"/>
      <c r="C3925" s="1405"/>
      <c r="D3925" s="1406"/>
      <c r="E3925" s="1406"/>
      <c r="F3925" s="1406"/>
      <c r="G3925" s="1406"/>
      <c r="H3925" s="1406"/>
      <c r="I3925" s="1407"/>
      <c r="J3925" s="280"/>
      <c r="K3925" s="287"/>
      <c r="L3925" s="280"/>
      <c r="M3925" s="1408"/>
      <c r="N3925" s="1409"/>
      <c r="O3925" s="309"/>
      <c r="P3925" s="282"/>
    </row>
    <row r="3926" spans="2:16" ht="14.25">
      <c r="B3926" s="204"/>
      <c r="C3926" s="1405"/>
      <c r="D3926" s="1406"/>
      <c r="E3926" s="1406"/>
      <c r="F3926" s="1406"/>
      <c r="G3926" s="1406"/>
      <c r="H3926" s="1406"/>
      <c r="I3926" s="1407"/>
      <c r="J3926" s="280"/>
      <c r="K3926" s="311"/>
      <c r="L3926" s="281"/>
      <c r="M3926" s="1410"/>
      <c r="N3926" s="1411"/>
      <c r="O3926" s="309"/>
      <c r="P3926" s="282"/>
    </row>
    <row r="3927" spans="2:16" ht="15" thickBot="1">
      <c r="B3927" s="204"/>
      <c r="C3927" s="1365"/>
      <c r="D3927" s="1366"/>
      <c r="E3927" s="1366"/>
      <c r="F3927" s="1366"/>
      <c r="G3927" s="1366"/>
      <c r="H3927" s="1366"/>
      <c r="I3927" s="1367"/>
      <c r="J3927" s="272"/>
      <c r="K3927" s="273"/>
      <c r="L3927" s="272"/>
      <c r="M3927" s="1368"/>
      <c r="N3927" s="1369"/>
      <c r="O3927" s="274"/>
      <c r="P3927" s="257"/>
    </row>
    <row r="3928" spans="2:16" ht="15.75" thickBot="1">
      <c r="B3928" s="204"/>
      <c r="C3928" s="1370" t="s">
        <v>4631</v>
      </c>
      <c r="D3928" s="1371"/>
      <c r="E3928" s="1371"/>
      <c r="F3928" s="1371"/>
      <c r="G3928" s="1371"/>
      <c r="H3928" s="1371"/>
      <c r="I3928" s="1371"/>
      <c r="J3928" s="1371"/>
      <c r="K3928" s="1371"/>
      <c r="L3928" s="1371"/>
      <c r="M3928" s="1371"/>
      <c r="N3928" s="1372"/>
      <c r="O3928" s="268">
        <f>+O3924+O3925+O3926+O3927</f>
        <v>22588.25</v>
      </c>
      <c r="P3928" s="257"/>
    </row>
    <row r="3929" spans="2:16" ht="15" thickBot="1">
      <c r="B3929" s="204"/>
      <c r="C3929" s="243"/>
      <c r="D3929" s="212"/>
      <c r="E3929" s="212"/>
      <c r="F3929" s="212"/>
      <c r="G3929" s="212"/>
      <c r="H3929" s="212"/>
      <c r="I3929" s="212"/>
      <c r="J3929" s="212"/>
      <c r="K3929" s="212"/>
      <c r="L3929" s="212"/>
      <c r="M3929" s="212"/>
      <c r="N3929" s="212"/>
      <c r="O3929" s="244"/>
      <c r="P3929" s="205"/>
    </row>
    <row r="3930" spans="2:16" ht="15.75" thickBot="1">
      <c r="B3930" s="204"/>
      <c r="C3930" s="1373" t="s">
        <v>4640</v>
      </c>
      <c r="D3930" s="1374"/>
      <c r="E3930" s="1374"/>
      <c r="F3930" s="1374"/>
      <c r="G3930" s="1374"/>
      <c r="H3930" s="1374"/>
      <c r="I3930" s="1374"/>
      <c r="J3930" s="1374"/>
      <c r="K3930" s="1374"/>
      <c r="L3930" s="1374"/>
      <c r="M3930" s="1374"/>
      <c r="N3930" s="1375"/>
      <c r="O3930" s="283">
        <f>+ROUND(O3928+O3919+O3912+O3904,2)</f>
        <v>99684.66</v>
      </c>
      <c r="P3930" s="284"/>
    </row>
    <row r="3931" spans="2:16" ht="14.45" customHeight="1">
      <c r="B3931" s="204"/>
      <c r="C3931" s="1376" t="s">
        <v>5351</v>
      </c>
      <c r="D3931" s="1377"/>
      <c r="E3931" s="1377"/>
      <c r="F3931" s="1377"/>
      <c r="G3931" s="1377"/>
      <c r="H3931" s="1377"/>
      <c r="I3931" s="1377"/>
      <c r="J3931" s="1377"/>
      <c r="K3931" s="1377"/>
      <c r="L3931" s="1377"/>
      <c r="M3931" s="1377"/>
      <c r="N3931" s="1377"/>
      <c r="O3931" s="1378"/>
      <c r="P3931" s="284"/>
    </row>
    <row r="3932" spans="2:16" ht="14.45" customHeight="1">
      <c r="B3932" s="204"/>
      <c r="C3932" s="1379"/>
      <c r="D3932" s="1380"/>
      <c r="E3932" s="1380"/>
      <c r="F3932" s="1380"/>
      <c r="G3932" s="1380"/>
      <c r="H3932" s="1380"/>
      <c r="I3932" s="1380"/>
      <c r="J3932" s="1380"/>
      <c r="K3932" s="1380"/>
      <c r="L3932" s="1380"/>
      <c r="M3932" s="1380"/>
      <c r="N3932" s="1380"/>
      <c r="O3932" s="1381"/>
      <c r="P3932" s="284"/>
    </row>
    <row r="3933" spans="2:16" ht="14.45" customHeight="1">
      <c r="B3933" s="204"/>
      <c r="C3933" s="1379"/>
      <c r="D3933" s="1380"/>
      <c r="E3933" s="1380"/>
      <c r="F3933" s="1380"/>
      <c r="G3933" s="1380"/>
      <c r="H3933" s="1380"/>
      <c r="I3933" s="1380"/>
      <c r="J3933" s="1380"/>
      <c r="K3933" s="1380"/>
      <c r="L3933" s="1380"/>
      <c r="M3933" s="1380"/>
      <c r="N3933" s="1380"/>
      <c r="O3933" s="1381"/>
      <c r="P3933" s="284"/>
    </row>
    <row r="3934" spans="2:16" ht="14.45" customHeight="1" thickBot="1">
      <c r="B3934" s="204"/>
      <c r="C3934" s="1382"/>
      <c r="D3934" s="1383"/>
      <c r="E3934" s="1383"/>
      <c r="F3934" s="1383"/>
      <c r="G3934" s="1383"/>
      <c r="H3934" s="1383"/>
      <c r="I3934" s="1383"/>
      <c r="J3934" s="1383"/>
      <c r="K3934" s="1383"/>
      <c r="L3934" s="1383"/>
      <c r="M3934" s="1383"/>
      <c r="N3934" s="1383"/>
      <c r="O3934" s="1384"/>
      <c r="P3934" s="284"/>
    </row>
    <row r="3935" spans="2:16" ht="13.5" thickBot="1">
      <c r="B3935" s="305"/>
      <c r="C3935" s="306"/>
      <c r="D3935" s="306"/>
      <c r="E3935" s="306"/>
      <c r="F3935" s="306"/>
      <c r="G3935" s="306"/>
      <c r="H3935" s="306"/>
      <c r="I3935" s="306"/>
      <c r="J3935" s="306"/>
      <c r="K3935" s="306"/>
      <c r="L3935" s="306"/>
      <c r="M3935" s="306"/>
      <c r="N3935" s="306"/>
      <c r="O3935" s="306"/>
      <c r="P3935" s="307"/>
    </row>
    <row r="3936" spans="2:16" ht="13.5" thickTop="1"/>
    <row r="3937" spans="2:16" ht="13.5" thickBot="1"/>
    <row r="3938" spans="2:16" ht="13.5" thickTop="1">
      <c r="B3938" s="201"/>
      <c r="C3938" s="202"/>
      <c r="D3938" s="202"/>
      <c r="E3938" s="202"/>
      <c r="F3938" s="202"/>
      <c r="G3938" s="202"/>
      <c r="H3938" s="202"/>
      <c r="I3938" s="202"/>
      <c r="J3938" s="202"/>
      <c r="K3938" s="202"/>
      <c r="L3938" s="202"/>
      <c r="M3938" s="202"/>
      <c r="N3938" s="202"/>
      <c r="O3938" s="202"/>
      <c r="P3938" s="203"/>
    </row>
    <row r="3939" spans="2:16" ht="15" thickBot="1">
      <c r="B3939" s="204"/>
      <c r="C3939" s="212"/>
      <c r="D3939" s="212"/>
      <c r="E3939" s="212"/>
      <c r="F3939" s="212"/>
      <c r="G3939" s="212"/>
      <c r="H3939" s="212"/>
      <c r="I3939" s="212"/>
      <c r="J3939" s="212"/>
      <c r="K3939" s="212"/>
      <c r="L3939" s="212"/>
      <c r="M3939" s="212"/>
      <c r="N3939" s="212"/>
      <c r="O3939" s="212"/>
      <c r="P3939" s="205"/>
    </row>
    <row r="3940" spans="2:16" ht="14.45" customHeight="1">
      <c r="B3940" s="204"/>
      <c r="C3940" s="1469" t="str">
        <f>+[7]credenciales!$B$36</f>
        <v xml:space="preserve">ANÁLISIS DE PRECIOS UNITARIOS </v>
      </c>
      <c r="D3940" s="1470"/>
      <c r="E3940" s="1470"/>
      <c r="F3940" s="1470"/>
      <c r="G3940" s="1470"/>
      <c r="H3940" s="1470"/>
      <c r="I3940" s="1470"/>
      <c r="J3940" s="1470"/>
      <c r="K3940" s="1471"/>
      <c r="L3940" s="1478"/>
      <c r="M3940" s="1479"/>
      <c r="N3940" s="1479"/>
      <c r="O3940" s="1480"/>
      <c r="P3940" s="214"/>
    </row>
    <row r="3941" spans="2:16" ht="14.45" customHeight="1">
      <c r="B3941" s="204"/>
      <c r="C3941" s="1472"/>
      <c r="D3941" s="1473"/>
      <c r="E3941" s="1473"/>
      <c r="F3941" s="1473"/>
      <c r="G3941" s="1473"/>
      <c r="H3941" s="1473"/>
      <c r="I3941" s="1473"/>
      <c r="J3941" s="1473"/>
      <c r="K3941" s="1474"/>
      <c r="L3941" s="1481"/>
      <c r="M3941" s="1482"/>
      <c r="N3941" s="1482"/>
      <c r="O3941" s="1483"/>
      <c r="P3941" s="214"/>
    </row>
    <row r="3942" spans="2:16" ht="14.45" customHeight="1">
      <c r="B3942" s="204"/>
      <c r="C3942" s="1472"/>
      <c r="D3942" s="1473"/>
      <c r="E3942" s="1473"/>
      <c r="F3942" s="1473"/>
      <c r="G3942" s="1473"/>
      <c r="H3942" s="1473"/>
      <c r="I3942" s="1473"/>
      <c r="J3942" s="1473"/>
      <c r="K3942" s="1474"/>
      <c r="L3942" s="1484" t="s">
        <v>4615</v>
      </c>
      <c r="M3942" s="1486"/>
      <c r="N3942" s="1487"/>
      <c r="O3942" s="1488"/>
      <c r="P3942" s="214"/>
    </row>
    <row r="3943" spans="2:16" ht="14.45" customHeight="1">
      <c r="B3943" s="204"/>
      <c r="C3943" s="1472"/>
      <c r="D3943" s="1473"/>
      <c r="E3943" s="1473"/>
      <c r="F3943" s="1473"/>
      <c r="G3943" s="1473"/>
      <c r="H3943" s="1473"/>
      <c r="I3943" s="1473"/>
      <c r="J3943" s="1473"/>
      <c r="K3943" s="1474"/>
      <c r="L3943" s="1485"/>
      <c r="M3943" s="1489"/>
      <c r="N3943" s="1490"/>
      <c r="O3943" s="1491"/>
      <c r="P3943" s="216"/>
    </row>
    <row r="3944" spans="2:16" ht="13.9" customHeight="1">
      <c r="B3944" s="204"/>
      <c r="C3944" s="1472"/>
      <c r="D3944" s="1473"/>
      <c r="E3944" s="1473"/>
      <c r="F3944" s="1473"/>
      <c r="G3944" s="1473"/>
      <c r="H3944" s="1473"/>
      <c r="I3944" s="1473"/>
      <c r="J3944" s="1473"/>
      <c r="K3944" s="1474"/>
      <c r="L3944" s="1484" t="s">
        <v>4617</v>
      </c>
      <c r="M3944" s="1484">
        <v>1</v>
      </c>
      <c r="N3944" s="1484" t="s">
        <v>4618</v>
      </c>
      <c r="O3944" s="1493">
        <v>1</v>
      </c>
      <c r="P3944" s="214"/>
    </row>
    <row r="3945" spans="2:16" ht="13.9" customHeight="1">
      <c r="B3945" s="204"/>
      <c r="C3945" s="1472"/>
      <c r="D3945" s="1473"/>
      <c r="E3945" s="1473"/>
      <c r="F3945" s="1473"/>
      <c r="G3945" s="1473"/>
      <c r="H3945" s="1473"/>
      <c r="I3945" s="1473"/>
      <c r="J3945" s="1473"/>
      <c r="K3945" s="1474"/>
      <c r="L3945" s="1492"/>
      <c r="M3945" s="1492"/>
      <c r="N3945" s="1492"/>
      <c r="O3945" s="1494"/>
      <c r="P3945" s="214"/>
    </row>
    <row r="3946" spans="2:16" ht="14.45" customHeight="1">
      <c r="B3946" s="204"/>
      <c r="C3946" s="1475"/>
      <c r="D3946" s="1476"/>
      <c r="E3946" s="1476"/>
      <c r="F3946" s="1476"/>
      <c r="G3946" s="1476"/>
      <c r="H3946" s="1476"/>
      <c r="I3946" s="1476"/>
      <c r="J3946" s="1476"/>
      <c r="K3946" s="1477"/>
      <c r="L3946" s="1492"/>
      <c r="M3946" s="1492"/>
      <c r="N3946" s="1492"/>
      <c r="O3946" s="1494"/>
      <c r="P3946" s="214"/>
    </row>
    <row r="3947" spans="2:16" ht="15.75" thickBot="1">
      <c r="B3947" s="204"/>
      <c r="C3947" s="217"/>
      <c r="D3947" s="218"/>
      <c r="E3947" s="218"/>
      <c r="F3947" s="218"/>
      <c r="G3947" s="218"/>
      <c r="H3947" s="218"/>
      <c r="I3947" s="218"/>
      <c r="J3947" s="218"/>
      <c r="K3947" s="218"/>
      <c r="L3947" s="218"/>
      <c r="M3947" s="219"/>
      <c r="N3947" s="219"/>
      <c r="O3947" s="220"/>
      <c r="P3947" s="221"/>
    </row>
    <row r="3948" spans="2:16" ht="15">
      <c r="B3948" s="204"/>
      <c r="C3948" s="222"/>
      <c r="D3948" s="213"/>
      <c r="E3948" s="213"/>
      <c r="F3948" s="213"/>
      <c r="G3948" s="213"/>
      <c r="H3948" s="213"/>
      <c r="I3948" s="213"/>
      <c r="J3948" s="213"/>
      <c r="K3948" s="213"/>
      <c r="L3948" s="223" t="s">
        <v>4620</v>
      </c>
      <c r="M3948" s="224" t="s">
        <v>4621</v>
      </c>
      <c r="N3948" s="224" t="s">
        <v>4622</v>
      </c>
      <c r="O3948" s="225" t="s">
        <v>4623</v>
      </c>
      <c r="P3948" s="216"/>
    </row>
    <row r="3949" spans="2:16" ht="15">
      <c r="B3949" s="204"/>
      <c r="C3949" s="226"/>
      <c r="D3949" s="215"/>
      <c r="E3949" s="215"/>
      <c r="F3949" s="215"/>
      <c r="G3949" s="215"/>
      <c r="H3949" s="215"/>
      <c r="I3949" s="215"/>
      <c r="J3949" s="215"/>
      <c r="K3949" s="215"/>
      <c r="L3949" s="227"/>
      <c r="M3949" s="228"/>
      <c r="N3949" s="228"/>
      <c r="O3949" s="228"/>
      <c r="P3949" s="230"/>
    </row>
    <row r="3950" spans="2:16" ht="15">
      <c r="B3950" s="204"/>
      <c r="C3950" s="1427" t="s">
        <v>4624</v>
      </c>
      <c r="D3950" s="1428"/>
      <c r="E3950" s="1428"/>
      <c r="F3950" s="1428"/>
      <c r="G3950" s="215" t="s">
        <v>4660</v>
      </c>
      <c r="H3950" s="215"/>
      <c r="I3950" s="215" t="s">
        <v>4625</v>
      </c>
      <c r="J3950" s="212"/>
      <c r="K3950" s="215"/>
      <c r="L3950" s="227"/>
      <c r="M3950" s="212"/>
      <c r="N3950" s="212"/>
      <c r="O3950" s="231"/>
      <c r="P3950" s="230"/>
    </row>
    <row r="3951" spans="2:16" ht="15">
      <c r="B3951" s="204"/>
      <c r="C3951" s="232"/>
      <c r="D3951" s="233"/>
      <c r="E3951" s="233"/>
      <c r="F3951" s="233"/>
      <c r="G3951" s="233"/>
      <c r="H3951" s="233"/>
      <c r="I3951" s="233"/>
      <c r="J3951" s="233"/>
      <c r="K3951" s="233"/>
      <c r="L3951" s="233"/>
      <c r="M3951" s="233"/>
      <c r="N3951" s="233"/>
      <c r="O3951" s="234"/>
      <c r="P3951" s="235"/>
    </row>
    <row r="3952" spans="2:16" ht="15" thickBot="1">
      <c r="B3952" s="204"/>
      <c r="C3952" s="236"/>
      <c r="D3952" s="237"/>
      <c r="E3952" s="237"/>
      <c r="F3952" s="237"/>
      <c r="G3952" s="237"/>
      <c r="H3952" s="237"/>
      <c r="I3952" s="237"/>
      <c r="J3952" s="237"/>
      <c r="K3952" s="237"/>
      <c r="L3952" s="237"/>
      <c r="M3952" s="237"/>
      <c r="N3952" s="237"/>
      <c r="O3952" s="238"/>
      <c r="P3952" s="205"/>
    </row>
    <row r="3953" spans="2:16" ht="15" thickBot="1">
      <c r="B3953" s="204"/>
      <c r="C3953" s="239"/>
      <c r="D3953" s="240"/>
      <c r="E3953" s="240"/>
      <c r="F3953" s="240"/>
      <c r="G3953" s="240"/>
      <c r="H3953" s="240"/>
      <c r="I3953" s="212"/>
      <c r="J3953" s="212"/>
      <c r="K3953" s="240"/>
      <c r="L3953" s="240"/>
      <c r="M3953" s="240"/>
      <c r="N3953" s="240"/>
      <c r="O3953" s="241"/>
      <c r="P3953" s="205"/>
    </row>
    <row r="3954" spans="2:16" ht="15">
      <c r="B3954" s="204"/>
      <c r="C3954" s="1429" t="s">
        <v>4626</v>
      </c>
      <c r="D3954" s="1430"/>
      <c r="E3954" s="1430"/>
      <c r="F3954" s="1430"/>
      <c r="G3954" s="1430"/>
      <c r="H3954" s="1430"/>
      <c r="I3954" s="1430"/>
      <c r="J3954" s="1430"/>
      <c r="K3954" s="1430"/>
      <c r="L3954" s="1430"/>
      <c r="M3954" s="1430"/>
      <c r="N3954" s="1430"/>
      <c r="O3954" s="1431"/>
      <c r="P3954" s="242"/>
    </row>
    <row r="3955" spans="2:16" ht="15" thickBot="1">
      <c r="B3955" s="204"/>
      <c r="C3955" s="243"/>
      <c r="D3955" s="212"/>
      <c r="E3955" s="212"/>
      <c r="F3955" s="212"/>
      <c r="G3955" s="212"/>
      <c r="H3955" s="212"/>
      <c r="I3955" s="212"/>
      <c r="J3955" s="212"/>
      <c r="K3955" s="212"/>
      <c r="L3955" s="212"/>
      <c r="M3955" s="212"/>
      <c r="N3955" s="212"/>
      <c r="O3955" s="244"/>
      <c r="P3955" s="205"/>
    </row>
    <row r="3956" spans="2:16" ht="15">
      <c r="B3956" s="204"/>
      <c r="C3956" s="245" t="s">
        <v>4577</v>
      </c>
      <c r="D3956" s="1432" t="s">
        <v>4578</v>
      </c>
      <c r="E3956" s="1433"/>
      <c r="F3956" s="1433"/>
      <c r="G3956" s="1433"/>
      <c r="H3956" s="1433"/>
      <c r="I3956" s="1433"/>
      <c r="J3956" s="1433"/>
      <c r="K3956" s="1433"/>
      <c r="L3956" s="1434"/>
      <c r="M3956" s="1435" t="s">
        <v>98</v>
      </c>
      <c r="N3956" s="1436"/>
      <c r="O3956" s="245" t="s">
        <v>4503</v>
      </c>
      <c r="P3956" s="246"/>
    </row>
    <row r="3957" spans="2:16" ht="15" thickBot="1">
      <c r="B3957" s="204"/>
      <c r="C3957" s="308" t="e">
        <f>'presupuesto   comfanorte'!#REF!</f>
        <v>#REF!</v>
      </c>
      <c r="D3957" s="1437" t="e">
        <f>'presupuesto   comfanorte'!#REF!</f>
        <v>#REF!</v>
      </c>
      <c r="E3957" s="1438"/>
      <c r="F3957" s="1438"/>
      <c r="G3957" s="1438"/>
      <c r="H3957" s="1438"/>
      <c r="I3957" s="1438"/>
      <c r="J3957" s="1438"/>
      <c r="K3957" s="1438"/>
      <c r="L3957" s="1439"/>
      <c r="M3957" s="1437" t="e">
        <f>'presupuesto   comfanorte'!#REF!</f>
        <v>#REF!</v>
      </c>
      <c r="N3957" s="1439"/>
      <c r="O3957" s="247" t="e">
        <f>+'[7]presupuesto   comfanorte'!E100</f>
        <v>#REF!</v>
      </c>
      <c r="P3957" s="248"/>
    </row>
    <row r="3958" spans="2:16">
      <c r="B3958" s="204"/>
      <c r="C3958" s="1440" t="s">
        <v>4494</v>
      </c>
      <c r="D3958" s="1401"/>
      <c r="E3958" s="1401"/>
      <c r="F3958" s="1401"/>
      <c r="G3958" s="1401"/>
      <c r="H3958" s="1401"/>
      <c r="I3958" s="1401"/>
      <c r="J3958" s="1401"/>
      <c r="K3958" s="1401"/>
      <c r="L3958" s="1401"/>
      <c r="M3958" s="1401"/>
      <c r="N3958" s="1401"/>
      <c r="O3958" s="1402"/>
      <c r="P3958" s="249"/>
    </row>
    <row r="3959" spans="2:16">
      <c r="B3959" s="204"/>
      <c r="C3959" s="1387"/>
      <c r="D3959" s="1388"/>
      <c r="E3959" s="1388"/>
      <c r="F3959" s="1388"/>
      <c r="G3959" s="1388"/>
      <c r="H3959" s="1388"/>
      <c r="I3959" s="1388"/>
      <c r="J3959" s="1388"/>
      <c r="K3959" s="1388"/>
      <c r="L3959" s="1388"/>
      <c r="M3959" s="1388"/>
      <c r="N3959" s="1388"/>
      <c r="O3959" s="1389"/>
      <c r="P3959" s="249"/>
    </row>
    <row r="3960" spans="2:16" ht="13.5" thickBot="1">
      <c r="B3960" s="204"/>
      <c r="C3960" s="1390"/>
      <c r="D3960" s="1391"/>
      <c r="E3960" s="1391"/>
      <c r="F3960" s="1391"/>
      <c r="G3960" s="1391"/>
      <c r="H3960" s="1391"/>
      <c r="I3960" s="1391"/>
      <c r="J3960" s="1391"/>
      <c r="K3960" s="1391"/>
      <c r="L3960" s="1391"/>
      <c r="M3960" s="1391"/>
      <c r="N3960" s="1391"/>
      <c r="O3960" s="1392"/>
      <c r="P3960" s="249"/>
    </row>
    <row r="3961" spans="2:16" ht="15">
      <c r="B3961" s="204"/>
      <c r="C3961" s="1393" t="s">
        <v>4578</v>
      </c>
      <c r="D3961" s="1619"/>
      <c r="E3961" s="1619"/>
      <c r="F3961" s="1619"/>
      <c r="G3961" s="1620"/>
      <c r="H3961" s="1396" t="s">
        <v>4627</v>
      </c>
      <c r="I3961" s="1619"/>
      <c r="J3961" s="1621" t="s">
        <v>4628</v>
      </c>
      <c r="K3961" s="1622"/>
      <c r="L3961" s="251" t="s">
        <v>4629</v>
      </c>
      <c r="M3961" s="1396" t="s">
        <v>4496</v>
      </c>
      <c r="N3961" s="1395"/>
      <c r="O3961" s="252" t="s">
        <v>4630</v>
      </c>
      <c r="P3961" s="253"/>
    </row>
    <row r="3962" spans="2:16" ht="14.25">
      <c r="B3962" s="204"/>
      <c r="C3962" s="1397"/>
      <c r="D3962" s="1398"/>
      <c r="E3962" s="1398"/>
      <c r="F3962" s="1398"/>
      <c r="G3962" s="1399"/>
      <c r="H3962" s="1449"/>
      <c r="I3962" s="1399"/>
      <c r="J3962" s="1449"/>
      <c r="K3962" s="1399"/>
      <c r="L3962" s="255"/>
      <c r="M3962" s="1450"/>
      <c r="N3962" s="1451"/>
      <c r="O3962" s="256"/>
      <c r="P3962" s="257"/>
    </row>
    <row r="3963" spans="2:16" ht="14.25">
      <c r="B3963" s="204"/>
      <c r="C3963" s="1405"/>
      <c r="D3963" s="1406"/>
      <c r="E3963" s="1406"/>
      <c r="F3963" s="1406"/>
      <c r="G3963" s="1407"/>
      <c r="H3963" s="1450"/>
      <c r="I3963" s="1451"/>
      <c r="J3963" s="1450"/>
      <c r="K3963" s="1451"/>
      <c r="L3963" s="255"/>
      <c r="M3963" s="1450"/>
      <c r="N3963" s="1451"/>
      <c r="O3963" s="256"/>
      <c r="P3963" s="257"/>
    </row>
    <row r="3964" spans="2:16" ht="15" thickBot="1">
      <c r="B3964" s="204"/>
      <c r="C3964" s="1412" t="s">
        <v>4657</v>
      </c>
      <c r="D3964" s="1413"/>
      <c r="E3964" s="1413"/>
      <c r="F3964" s="1413"/>
      <c r="G3964" s="1414"/>
      <c r="H3964" s="1415"/>
      <c r="I3964" s="1414"/>
      <c r="J3964" s="1415"/>
      <c r="K3964" s="1414"/>
      <c r="L3964" s="260"/>
      <c r="M3964" s="1416">
        <v>0.05</v>
      </c>
      <c r="N3964" s="1417"/>
      <c r="O3964" s="256">
        <f>+M3964*O3989</f>
        <v>1062.24</v>
      </c>
      <c r="P3964" s="257"/>
    </row>
    <row r="3965" spans="2:16" ht="15.75" thickBot="1">
      <c r="B3965" s="204"/>
      <c r="C3965" s="1370" t="s">
        <v>4631</v>
      </c>
      <c r="D3965" s="1371"/>
      <c r="E3965" s="1371"/>
      <c r="F3965" s="1371"/>
      <c r="G3965" s="1371"/>
      <c r="H3965" s="1371"/>
      <c r="I3965" s="1371"/>
      <c r="J3965" s="1371"/>
      <c r="K3965" s="1371"/>
      <c r="L3965" s="1371"/>
      <c r="M3965" s="1371"/>
      <c r="N3965" s="1372"/>
      <c r="O3965" s="261">
        <f>+O3962+O3964+O3963</f>
        <v>1062.24</v>
      </c>
      <c r="P3965" s="262"/>
    </row>
    <row r="3966" spans="2:16">
      <c r="B3966" s="204"/>
      <c r="C3966" s="1400" t="s">
        <v>4632</v>
      </c>
      <c r="D3966" s="1401"/>
      <c r="E3966" s="1401"/>
      <c r="F3966" s="1401"/>
      <c r="G3966" s="1401"/>
      <c r="H3966" s="1401"/>
      <c r="I3966" s="1401"/>
      <c r="J3966" s="1401"/>
      <c r="K3966" s="1401"/>
      <c r="L3966" s="1401"/>
      <c r="M3966" s="1401"/>
      <c r="N3966" s="1401"/>
      <c r="O3966" s="1402"/>
      <c r="P3966" s="249"/>
    </row>
    <row r="3967" spans="2:16">
      <c r="B3967" s="204"/>
      <c r="C3967" s="1387"/>
      <c r="D3967" s="1388"/>
      <c r="E3967" s="1388"/>
      <c r="F3967" s="1388"/>
      <c r="G3967" s="1388"/>
      <c r="H3967" s="1388"/>
      <c r="I3967" s="1388"/>
      <c r="J3967" s="1388"/>
      <c r="K3967" s="1388"/>
      <c r="L3967" s="1388"/>
      <c r="M3967" s="1388"/>
      <c r="N3967" s="1388"/>
      <c r="O3967" s="1389"/>
      <c r="P3967" s="249"/>
    </row>
    <row r="3968" spans="2:16" ht="13.5" thickBot="1">
      <c r="B3968" s="204"/>
      <c r="C3968" s="1387"/>
      <c r="D3968" s="1388"/>
      <c r="E3968" s="1388"/>
      <c r="F3968" s="1388"/>
      <c r="G3968" s="1388"/>
      <c r="H3968" s="1388"/>
      <c r="I3968" s="1388"/>
      <c r="J3968" s="1388"/>
      <c r="K3968" s="1388"/>
      <c r="L3968" s="1388"/>
      <c r="M3968" s="1388"/>
      <c r="N3968" s="1388"/>
      <c r="O3968" s="1389"/>
      <c r="P3968" s="249"/>
    </row>
    <row r="3969" spans="2:16" ht="15.75" thickBot="1">
      <c r="B3969" s="204"/>
      <c r="C3969" s="1612" t="s">
        <v>4578</v>
      </c>
      <c r="D3969" s="1613"/>
      <c r="E3969" s="1613"/>
      <c r="F3969" s="1613"/>
      <c r="G3969" s="1613"/>
      <c r="H3969" s="1613"/>
      <c r="I3969" s="1613"/>
      <c r="J3969" s="1613"/>
      <c r="K3969" s="314" t="s">
        <v>98</v>
      </c>
      <c r="L3969" s="314" t="s">
        <v>4503</v>
      </c>
      <c r="M3969" s="1613" t="s">
        <v>4633</v>
      </c>
      <c r="N3969" s="1613"/>
      <c r="O3969" s="315" t="s">
        <v>4630</v>
      </c>
      <c r="P3969" s="253"/>
    </row>
    <row r="3970" spans="2:16" ht="14.25">
      <c r="B3970" s="204"/>
      <c r="C3970" s="1629" t="str">
        <f>'BASE MAT'!D293</f>
        <v>Sikadur 42 anclaje</v>
      </c>
      <c r="D3970" s="1630"/>
      <c r="E3970" s="1630"/>
      <c r="F3970" s="1630"/>
      <c r="G3970" s="1630"/>
      <c r="H3970" s="1630"/>
      <c r="I3970" s="1630"/>
      <c r="J3970" s="1630"/>
      <c r="K3970" s="316" t="str">
        <f>'BASE MAT'!C293</f>
        <v>kg</v>
      </c>
      <c r="L3970" s="317">
        <v>0.05</v>
      </c>
      <c r="M3970" s="1654">
        <f>'BASE MAT'!E293</f>
        <v>49700</v>
      </c>
      <c r="N3970" s="1654"/>
      <c r="O3970" s="318">
        <f>L3970*M3970</f>
        <v>2485</v>
      </c>
      <c r="P3970" s="257"/>
    </row>
    <row r="3971" spans="2:16" ht="14.25">
      <c r="B3971" s="204"/>
      <c r="C3971" s="1420" t="s">
        <v>5268</v>
      </c>
      <c r="D3971" s="1421"/>
      <c r="E3971" s="1421"/>
      <c r="F3971" s="1421"/>
      <c r="G3971" s="1421"/>
      <c r="H3971" s="1421"/>
      <c r="I3971" s="1421"/>
      <c r="J3971" s="1421"/>
      <c r="K3971" s="312" t="s">
        <v>9</v>
      </c>
      <c r="L3971" s="313">
        <v>1.03</v>
      </c>
      <c r="M3971" s="1422">
        <v>52000</v>
      </c>
      <c r="N3971" s="1422"/>
      <c r="O3971" s="256">
        <f>M3971*L3971</f>
        <v>53560</v>
      </c>
      <c r="P3971" s="257"/>
    </row>
    <row r="3972" spans="2:16" ht="14.25">
      <c r="B3972" s="204"/>
      <c r="C3972" s="1420"/>
      <c r="D3972" s="1421"/>
      <c r="E3972" s="1421"/>
      <c r="F3972" s="1421"/>
      <c r="G3972" s="1421"/>
      <c r="H3972" s="1421"/>
      <c r="I3972" s="1421"/>
      <c r="J3972" s="1421"/>
      <c r="K3972" s="312"/>
      <c r="L3972" s="313"/>
      <c r="M3972" s="1422"/>
      <c r="N3972" s="1422"/>
      <c r="O3972" s="256">
        <f>+ROUND(L3972*M3972,2)</f>
        <v>0</v>
      </c>
      <c r="P3972" s="257"/>
    </row>
    <row r="3973" spans="2:16" ht="15.75" thickBot="1">
      <c r="B3973" s="204"/>
      <c r="C3973" s="1385" t="s">
        <v>4631</v>
      </c>
      <c r="D3973" s="1386"/>
      <c r="E3973" s="1386"/>
      <c r="F3973" s="1386"/>
      <c r="G3973" s="1386"/>
      <c r="H3973" s="1386"/>
      <c r="I3973" s="1386"/>
      <c r="J3973" s="1386"/>
      <c r="K3973" s="1386"/>
      <c r="L3973" s="1386"/>
      <c r="M3973" s="1386"/>
      <c r="N3973" s="1386"/>
      <c r="O3973" s="267">
        <f>+O3970+O3971+O3972</f>
        <v>56045</v>
      </c>
      <c r="P3973" s="257"/>
    </row>
    <row r="3974" spans="2:16">
      <c r="B3974" s="204"/>
      <c r="C3974" s="1387" t="s">
        <v>4634</v>
      </c>
      <c r="D3974" s="1388"/>
      <c r="E3974" s="1388"/>
      <c r="F3974" s="1388"/>
      <c r="G3974" s="1388"/>
      <c r="H3974" s="1388"/>
      <c r="I3974" s="1388"/>
      <c r="J3974" s="1388"/>
      <c r="K3974" s="1388"/>
      <c r="L3974" s="1388"/>
      <c r="M3974" s="1388"/>
      <c r="N3974" s="1388"/>
      <c r="O3974" s="1389"/>
      <c r="P3974" s="249"/>
    </row>
    <row r="3975" spans="2:16">
      <c r="B3975" s="204"/>
      <c r="C3975" s="1387"/>
      <c r="D3975" s="1388"/>
      <c r="E3975" s="1388"/>
      <c r="F3975" s="1388"/>
      <c r="G3975" s="1388"/>
      <c r="H3975" s="1388"/>
      <c r="I3975" s="1388"/>
      <c r="J3975" s="1388"/>
      <c r="K3975" s="1388"/>
      <c r="L3975" s="1388"/>
      <c r="M3975" s="1388"/>
      <c r="N3975" s="1388"/>
      <c r="O3975" s="1389"/>
      <c r="P3975" s="249"/>
    </row>
    <row r="3976" spans="2:16" ht="13.5" thickBot="1">
      <c r="B3976" s="204"/>
      <c r="C3976" s="1390"/>
      <c r="D3976" s="1391"/>
      <c r="E3976" s="1391"/>
      <c r="F3976" s="1391"/>
      <c r="G3976" s="1391"/>
      <c r="H3976" s="1391"/>
      <c r="I3976" s="1391"/>
      <c r="J3976" s="1391"/>
      <c r="K3976" s="1391"/>
      <c r="L3976" s="1391"/>
      <c r="M3976" s="1391"/>
      <c r="N3976" s="1391"/>
      <c r="O3976" s="1392"/>
      <c r="P3976" s="249"/>
    </row>
    <row r="3977" spans="2:16" ht="17.25">
      <c r="B3977" s="204"/>
      <c r="C3977" s="1393" t="s">
        <v>4635</v>
      </c>
      <c r="D3977" s="1394"/>
      <c r="E3977" s="1394"/>
      <c r="F3977" s="1394"/>
      <c r="G3977" s="1394"/>
      <c r="H3977" s="1394"/>
      <c r="I3977" s="1394"/>
      <c r="J3977" s="251" t="s">
        <v>4636</v>
      </c>
      <c r="K3977" s="263" t="s">
        <v>4506</v>
      </c>
      <c r="L3977" s="269" t="s">
        <v>4637</v>
      </c>
      <c r="M3977" s="1396" t="s">
        <v>4248</v>
      </c>
      <c r="N3977" s="1395"/>
      <c r="O3977" s="252" t="s">
        <v>4630</v>
      </c>
      <c r="P3977" s="253"/>
    </row>
    <row r="3978" spans="2:16" ht="14.25">
      <c r="B3978" s="204"/>
      <c r="C3978" s="1397"/>
      <c r="D3978" s="1398"/>
      <c r="E3978" s="1398"/>
      <c r="F3978" s="1398"/>
      <c r="G3978" s="1398"/>
      <c r="H3978" s="1398"/>
      <c r="I3978" s="1398"/>
      <c r="J3978" s="270"/>
      <c r="K3978" s="271"/>
      <c r="L3978" s="270"/>
      <c r="M3978" s="1410"/>
      <c r="N3978" s="1411"/>
      <c r="O3978" s="256"/>
      <c r="P3978" s="257"/>
    </row>
    <row r="3979" spans="2:16" ht="15" thickBot="1">
      <c r="B3979" s="204"/>
      <c r="C3979" s="1412"/>
      <c r="D3979" s="1413"/>
      <c r="E3979" s="1413"/>
      <c r="F3979" s="1413"/>
      <c r="G3979" s="1413"/>
      <c r="H3979" s="1413"/>
      <c r="I3979" s="1413"/>
      <c r="J3979" s="272"/>
      <c r="K3979" s="273"/>
      <c r="L3979" s="272"/>
      <c r="M3979" s="1368"/>
      <c r="N3979" s="1369"/>
      <c r="O3979" s="274"/>
      <c r="P3979" s="257"/>
    </row>
    <row r="3980" spans="2:16" ht="15.75" thickBot="1">
      <c r="B3980" s="204"/>
      <c r="C3980" s="1370" t="s">
        <v>4631</v>
      </c>
      <c r="D3980" s="1371"/>
      <c r="E3980" s="1371"/>
      <c r="F3980" s="1371"/>
      <c r="G3980" s="1371"/>
      <c r="H3980" s="1371"/>
      <c r="I3980" s="1371"/>
      <c r="J3980" s="1371"/>
      <c r="K3980" s="1371"/>
      <c r="L3980" s="1371"/>
      <c r="M3980" s="1371"/>
      <c r="N3980" s="1372"/>
      <c r="O3980" s="261">
        <f>+O3978+O3979</f>
        <v>0</v>
      </c>
      <c r="P3980" s="262"/>
    </row>
    <row r="3981" spans="2:16">
      <c r="B3981" s="204"/>
      <c r="C3981" s="1400" t="s">
        <v>4638</v>
      </c>
      <c r="D3981" s="1401"/>
      <c r="E3981" s="1401"/>
      <c r="F3981" s="1401"/>
      <c r="G3981" s="1401"/>
      <c r="H3981" s="1401"/>
      <c r="I3981" s="1401"/>
      <c r="J3981" s="1401"/>
      <c r="K3981" s="1401"/>
      <c r="L3981" s="1401"/>
      <c r="M3981" s="1401"/>
      <c r="N3981" s="1401"/>
      <c r="O3981" s="1402"/>
      <c r="P3981" s="249"/>
    </row>
    <row r="3982" spans="2:16">
      <c r="B3982" s="204"/>
      <c r="C3982" s="1387"/>
      <c r="D3982" s="1388"/>
      <c r="E3982" s="1388"/>
      <c r="F3982" s="1388"/>
      <c r="G3982" s="1388"/>
      <c r="H3982" s="1388"/>
      <c r="I3982" s="1388"/>
      <c r="J3982" s="1388"/>
      <c r="K3982" s="1388"/>
      <c r="L3982" s="1388"/>
      <c r="M3982" s="1388"/>
      <c r="N3982" s="1388"/>
      <c r="O3982" s="1389"/>
      <c r="P3982" s="249"/>
    </row>
    <row r="3983" spans="2:16" ht="13.5" thickBot="1">
      <c r="B3983" s="204"/>
      <c r="C3983" s="1390"/>
      <c r="D3983" s="1391"/>
      <c r="E3983" s="1391"/>
      <c r="F3983" s="1391"/>
      <c r="G3983" s="1391"/>
      <c r="H3983" s="1391"/>
      <c r="I3983" s="1391"/>
      <c r="J3983" s="1391"/>
      <c r="K3983" s="1391"/>
      <c r="L3983" s="1391"/>
      <c r="M3983" s="1391"/>
      <c r="N3983" s="1391"/>
      <c r="O3983" s="1392"/>
      <c r="P3983" s="249"/>
    </row>
    <row r="3984" spans="2:16" ht="30">
      <c r="B3984" s="204"/>
      <c r="C3984" s="1393" t="s">
        <v>4639</v>
      </c>
      <c r="D3984" s="1394"/>
      <c r="E3984" s="1394"/>
      <c r="F3984" s="1394"/>
      <c r="G3984" s="1394"/>
      <c r="H3984" s="1394"/>
      <c r="I3984" s="1394"/>
      <c r="J3984" s="251" t="s">
        <v>4510</v>
      </c>
      <c r="K3984" s="275" t="s">
        <v>65</v>
      </c>
      <c r="L3984" s="276" t="s">
        <v>4512</v>
      </c>
      <c r="M3984" s="1403" t="s">
        <v>4496</v>
      </c>
      <c r="N3984" s="1404"/>
      <c r="O3984" s="278" t="s">
        <v>4630</v>
      </c>
      <c r="P3984" s="279"/>
    </row>
    <row r="3985" spans="2:16" ht="14.25">
      <c r="B3985" s="204"/>
      <c r="C3985" s="1405" t="str">
        <f>'BASE M.O.'!D28</f>
        <v>Oficial especial</v>
      </c>
      <c r="D3985" s="1406"/>
      <c r="E3985" s="1406"/>
      <c r="F3985" s="1406"/>
      <c r="G3985" s="1406"/>
      <c r="H3985" s="1406"/>
      <c r="I3985" s="1407"/>
      <c r="J3985" s="280">
        <f>'BASE M.O.'!E28</f>
        <v>100534</v>
      </c>
      <c r="K3985" s="280">
        <f>'BASE M.O.'!F28</f>
        <v>2.1131964285714289</v>
      </c>
      <c r="L3985" s="200">
        <f>'BASE M.O.'!G28</f>
        <v>212448</v>
      </c>
      <c r="M3985" s="1408">
        <v>10</v>
      </c>
      <c r="N3985" s="1409"/>
      <c r="O3985" s="309">
        <f>+ROUND(L3985/M3985,2)</f>
        <v>21244.799999999999</v>
      </c>
      <c r="P3985" s="282"/>
    </row>
    <row r="3986" spans="2:16" ht="14.25">
      <c r="B3986" s="204"/>
      <c r="C3986" s="1405"/>
      <c r="D3986" s="1406"/>
      <c r="E3986" s="1406"/>
      <c r="F3986" s="1406"/>
      <c r="G3986" s="1406"/>
      <c r="H3986" s="1406"/>
      <c r="I3986" s="1407"/>
      <c r="J3986" s="280"/>
      <c r="K3986" s="280"/>
      <c r="L3986" s="280"/>
      <c r="M3986" s="1408"/>
      <c r="N3986" s="1409"/>
      <c r="O3986" s="309"/>
      <c r="P3986" s="282"/>
    </row>
    <row r="3987" spans="2:16" ht="14.25">
      <c r="B3987" s="204"/>
      <c r="C3987" s="1405"/>
      <c r="D3987" s="1406"/>
      <c r="E3987" s="1406"/>
      <c r="F3987" s="1406"/>
      <c r="G3987" s="1406"/>
      <c r="H3987" s="1406"/>
      <c r="I3987" s="1407"/>
      <c r="J3987" s="280"/>
      <c r="K3987" s="280"/>
      <c r="L3987" s="280"/>
      <c r="M3987" s="1408"/>
      <c r="N3987" s="1409"/>
      <c r="O3987" s="309"/>
      <c r="P3987" s="282"/>
    </row>
    <row r="3988" spans="2:16" ht="15" thickBot="1">
      <c r="B3988" s="204"/>
      <c r="C3988" s="1405"/>
      <c r="D3988" s="1406"/>
      <c r="E3988" s="1406"/>
      <c r="F3988" s="1406"/>
      <c r="G3988" s="1406"/>
      <c r="H3988" s="1406"/>
      <c r="I3988" s="1407"/>
      <c r="J3988" s="272"/>
      <c r="K3988" s="273"/>
      <c r="L3988" s="272"/>
      <c r="M3988" s="1368"/>
      <c r="N3988" s="1369"/>
      <c r="O3988" s="274"/>
      <c r="P3988" s="257"/>
    </row>
    <row r="3989" spans="2:16" ht="15.75" thickBot="1">
      <c r="B3989" s="204"/>
      <c r="C3989" s="1370" t="s">
        <v>4631</v>
      </c>
      <c r="D3989" s="1371"/>
      <c r="E3989" s="1371"/>
      <c r="F3989" s="1371"/>
      <c r="G3989" s="1371"/>
      <c r="H3989" s="1371"/>
      <c r="I3989" s="1371"/>
      <c r="J3989" s="1371"/>
      <c r="K3989" s="1371"/>
      <c r="L3989" s="1371"/>
      <c r="M3989" s="1371"/>
      <c r="N3989" s="1372"/>
      <c r="O3989" s="268">
        <f>+O3985+O3986+O3987+O3988</f>
        <v>21244.799999999999</v>
      </c>
      <c r="P3989" s="257"/>
    </row>
    <row r="3990" spans="2:16" ht="15" thickBot="1">
      <c r="B3990" s="204"/>
      <c r="C3990" s="243"/>
      <c r="D3990" s="212"/>
      <c r="E3990" s="212"/>
      <c r="F3990" s="212"/>
      <c r="G3990" s="212"/>
      <c r="H3990" s="212"/>
      <c r="I3990" s="212"/>
      <c r="J3990" s="212"/>
      <c r="K3990" s="212"/>
      <c r="L3990" s="212"/>
      <c r="M3990" s="212"/>
      <c r="N3990" s="212"/>
      <c r="O3990" s="244"/>
      <c r="P3990" s="205"/>
    </row>
    <row r="3991" spans="2:16" ht="15.75" thickBot="1">
      <c r="B3991" s="204"/>
      <c r="C3991" s="1373" t="s">
        <v>4640</v>
      </c>
      <c r="D3991" s="1374"/>
      <c r="E3991" s="1374"/>
      <c r="F3991" s="1374"/>
      <c r="G3991" s="1374"/>
      <c r="H3991" s="1374"/>
      <c r="I3991" s="1374"/>
      <c r="J3991" s="1374"/>
      <c r="K3991" s="1374"/>
      <c r="L3991" s="1374"/>
      <c r="M3991" s="1374"/>
      <c r="N3991" s="1375"/>
      <c r="O3991" s="283">
        <f>+ROUND(O3989+O3980+O3973+O3965,0)</f>
        <v>78352</v>
      </c>
      <c r="P3991" s="284"/>
    </row>
    <row r="3992" spans="2:16" ht="14.45" customHeight="1">
      <c r="B3992" s="204"/>
      <c r="C3992" s="1376" t="s">
        <v>5351</v>
      </c>
      <c r="D3992" s="1377"/>
      <c r="E3992" s="1377"/>
      <c r="F3992" s="1377"/>
      <c r="G3992" s="1377"/>
      <c r="H3992" s="1377"/>
      <c r="I3992" s="1377"/>
      <c r="J3992" s="1377"/>
      <c r="K3992" s="1377"/>
      <c r="L3992" s="1377"/>
      <c r="M3992" s="1377"/>
      <c r="N3992" s="1377"/>
      <c r="O3992" s="1378"/>
      <c r="P3992" s="284"/>
    </row>
    <row r="3993" spans="2:16" ht="14.45" customHeight="1">
      <c r="B3993" s="204"/>
      <c r="C3993" s="1379"/>
      <c r="D3993" s="1380"/>
      <c r="E3993" s="1380"/>
      <c r="F3993" s="1380"/>
      <c r="G3993" s="1380"/>
      <c r="H3993" s="1380"/>
      <c r="I3993" s="1380"/>
      <c r="J3993" s="1380"/>
      <c r="K3993" s="1380"/>
      <c r="L3993" s="1380"/>
      <c r="M3993" s="1380"/>
      <c r="N3993" s="1380"/>
      <c r="O3993" s="1381"/>
      <c r="P3993" s="284"/>
    </row>
    <row r="3994" spans="2:16" ht="14.45" customHeight="1">
      <c r="B3994" s="204"/>
      <c r="C3994" s="1379"/>
      <c r="D3994" s="1380"/>
      <c r="E3994" s="1380"/>
      <c r="F3994" s="1380"/>
      <c r="G3994" s="1380"/>
      <c r="H3994" s="1380"/>
      <c r="I3994" s="1380"/>
      <c r="J3994" s="1380"/>
      <c r="K3994" s="1380"/>
      <c r="L3994" s="1380"/>
      <c r="M3994" s="1380"/>
      <c r="N3994" s="1380"/>
      <c r="O3994" s="1381"/>
      <c r="P3994" s="284"/>
    </row>
    <row r="3995" spans="2:16" ht="14.45" customHeight="1" thickBot="1">
      <c r="B3995" s="204"/>
      <c r="C3995" s="1382"/>
      <c r="D3995" s="1383"/>
      <c r="E3995" s="1383"/>
      <c r="F3995" s="1383"/>
      <c r="G3995" s="1383"/>
      <c r="H3995" s="1383"/>
      <c r="I3995" s="1383"/>
      <c r="J3995" s="1383"/>
      <c r="K3995" s="1383"/>
      <c r="L3995" s="1383"/>
      <c r="M3995" s="1383"/>
      <c r="N3995" s="1383"/>
      <c r="O3995" s="1384"/>
      <c r="P3995" s="284"/>
    </row>
    <row r="3996" spans="2:16" ht="13.5" thickBot="1">
      <c r="B3996" s="305"/>
      <c r="C3996" s="306"/>
      <c r="D3996" s="306"/>
      <c r="E3996" s="306"/>
      <c r="F3996" s="306"/>
      <c r="G3996" s="306"/>
      <c r="H3996" s="306"/>
      <c r="I3996" s="306"/>
      <c r="J3996" s="306"/>
      <c r="K3996" s="306"/>
      <c r="L3996" s="306"/>
      <c r="M3996" s="306"/>
      <c r="N3996" s="306"/>
      <c r="O3996" s="306"/>
      <c r="P3996" s="307"/>
    </row>
    <row r="3997" spans="2:16" ht="13.5" thickTop="1"/>
    <row r="3998" spans="2:16" ht="13.5" thickBot="1"/>
    <row r="3999" spans="2:16" ht="13.5" thickTop="1">
      <c r="B3999" s="201"/>
      <c r="C3999" s="202"/>
      <c r="D3999" s="202"/>
      <c r="E3999" s="202"/>
      <c r="F3999" s="202"/>
      <c r="G3999" s="202"/>
      <c r="H3999" s="202"/>
      <c r="I3999" s="202"/>
      <c r="J3999" s="202"/>
      <c r="K3999" s="202"/>
      <c r="L3999" s="202"/>
      <c r="M3999" s="202"/>
      <c r="N3999" s="202"/>
      <c r="O3999" s="202"/>
      <c r="P3999" s="203"/>
    </row>
    <row r="4000" spans="2:16" ht="15" thickBot="1">
      <c r="B4000" s="204"/>
      <c r="C4000" s="212"/>
      <c r="D4000" s="212"/>
      <c r="E4000" s="212"/>
      <c r="F4000" s="212"/>
      <c r="G4000" s="212"/>
      <c r="H4000" s="212"/>
      <c r="I4000" s="212"/>
      <c r="J4000" s="212"/>
      <c r="K4000" s="212"/>
      <c r="L4000" s="212"/>
      <c r="M4000" s="212"/>
      <c r="N4000" s="212"/>
      <c r="O4000" s="212"/>
      <c r="P4000" s="205"/>
    </row>
    <row r="4001" spans="2:16" ht="14.45" customHeight="1">
      <c r="B4001" s="204"/>
      <c r="C4001" s="1469" t="str">
        <f>+credenciales!$B$36</f>
        <v xml:space="preserve">ANÁLISIS DE PRECIOS UNITARIOS </v>
      </c>
      <c r="D4001" s="1470"/>
      <c r="E4001" s="1470"/>
      <c r="F4001" s="1470"/>
      <c r="G4001" s="1470"/>
      <c r="H4001" s="1470"/>
      <c r="I4001" s="1470"/>
      <c r="J4001" s="1470"/>
      <c r="K4001" s="1471"/>
      <c r="L4001" s="1478"/>
      <c r="M4001" s="1479"/>
      <c r="N4001" s="1479"/>
      <c r="O4001" s="1480"/>
      <c r="P4001" s="214"/>
    </row>
    <row r="4002" spans="2:16" ht="14.45" customHeight="1">
      <c r="B4002" s="204"/>
      <c r="C4002" s="1472"/>
      <c r="D4002" s="1473"/>
      <c r="E4002" s="1473"/>
      <c r="F4002" s="1473"/>
      <c r="G4002" s="1473"/>
      <c r="H4002" s="1473"/>
      <c r="I4002" s="1473"/>
      <c r="J4002" s="1473"/>
      <c r="K4002" s="1474"/>
      <c r="L4002" s="1481"/>
      <c r="M4002" s="1482"/>
      <c r="N4002" s="1482"/>
      <c r="O4002" s="1483"/>
      <c r="P4002" s="214"/>
    </row>
    <row r="4003" spans="2:16" ht="14.45" customHeight="1">
      <c r="B4003" s="204"/>
      <c r="C4003" s="1472"/>
      <c r="D4003" s="1473"/>
      <c r="E4003" s="1473"/>
      <c r="F4003" s="1473"/>
      <c r="G4003" s="1473"/>
      <c r="H4003" s="1473"/>
      <c r="I4003" s="1473"/>
      <c r="J4003" s="1473"/>
      <c r="K4003" s="1474"/>
      <c r="L4003" s="1484" t="s">
        <v>4615</v>
      </c>
      <c r="M4003" s="1486"/>
      <c r="N4003" s="1487"/>
      <c r="O4003" s="1488"/>
      <c r="P4003" s="214"/>
    </row>
    <row r="4004" spans="2:16" ht="14.45" customHeight="1">
      <c r="B4004" s="204"/>
      <c r="C4004" s="1472"/>
      <c r="D4004" s="1473"/>
      <c r="E4004" s="1473"/>
      <c r="F4004" s="1473"/>
      <c r="G4004" s="1473"/>
      <c r="H4004" s="1473"/>
      <c r="I4004" s="1473"/>
      <c r="J4004" s="1473"/>
      <c r="K4004" s="1474"/>
      <c r="L4004" s="1485"/>
      <c r="M4004" s="1489"/>
      <c r="N4004" s="1490"/>
      <c r="O4004" s="1491"/>
      <c r="P4004" s="216"/>
    </row>
    <row r="4005" spans="2:16" ht="13.9" customHeight="1">
      <c r="B4005" s="204"/>
      <c r="C4005" s="1472"/>
      <c r="D4005" s="1473"/>
      <c r="E4005" s="1473"/>
      <c r="F4005" s="1473"/>
      <c r="G4005" s="1473"/>
      <c r="H4005" s="1473"/>
      <c r="I4005" s="1473"/>
      <c r="J4005" s="1473"/>
      <c r="K4005" s="1474"/>
      <c r="L4005" s="1484" t="s">
        <v>4617</v>
      </c>
      <c r="M4005" s="1484">
        <v>1</v>
      </c>
      <c r="N4005" s="1484" t="s">
        <v>4618</v>
      </c>
      <c r="O4005" s="1493">
        <v>1</v>
      </c>
      <c r="P4005" s="214"/>
    </row>
    <row r="4006" spans="2:16" ht="13.9" customHeight="1">
      <c r="B4006" s="204"/>
      <c r="C4006" s="1472"/>
      <c r="D4006" s="1473"/>
      <c r="E4006" s="1473"/>
      <c r="F4006" s="1473"/>
      <c r="G4006" s="1473"/>
      <c r="H4006" s="1473"/>
      <c r="I4006" s="1473"/>
      <c r="J4006" s="1473"/>
      <c r="K4006" s="1474"/>
      <c r="L4006" s="1492"/>
      <c r="M4006" s="1492"/>
      <c r="N4006" s="1492"/>
      <c r="O4006" s="1494"/>
      <c r="P4006" s="214"/>
    </row>
    <row r="4007" spans="2:16" ht="14.45" customHeight="1">
      <c r="B4007" s="204"/>
      <c r="C4007" s="1475"/>
      <c r="D4007" s="1476"/>
      <c r="E4007" s="1476"/>
      <c r="F4007" s="1476"/>
      <c r="G4007" s="1476"/>
      <c r="H4007" s="1476"/>
      <c r="I4007" s="1476"/>
      <c r="J4007" s="1476"/>
      <c r="K4007" s="1477"/>
      <c r="L4007" s="1492"/>
      <c r="M4007" s="1492"/>
      <c r="N4007" s="1492"/>
      <c r="O4007" s="1494"/>
      <c r="P4007" s="214"/>
    </row>
    <row r="4008" spans="2:16" ht="15.75" thickBot="1">
      <c r="B4008" s="204"/>
      <c r="C4008" s="217"/>
      <c r="D4008" s="218"/>
      <c r="E4008" s="218"/>
      <c r="F4008" s="218"/>
      <c r="G4008" s="218"/>
      <c r="H4008" s="218"/>
      <c r="I4008" s="218"/>
      <c r="J4008" s="218"/>
      <c r="K4008" s="218"/>
      <c r="L4008" s="218"/>
      <c r="M4008" s="219"/>
      <c r="N4008" s="219"/>
      <c r="O4008" s="220"/>
      <c r="P4008" s="221"/>
    </row>
    <row r="4009" spans="2:16" ht="15">
      <c r="B4009" s="204"/>
      <c r="C4009" s="222"/>
      <c r="D4009" s="213"/>
      <c r="E4009" s="213"/>
      <c r="F4009" s="213"/>
      <c r="G4009" s="213"/>
      <c r="H4009" s="213"/>
      <c r="I4009" s="213"/>
      <c r="J4009" s="213"/>
      <c r="K4009" s="213"/>
      <c r="L4009" s="223" t="s">
        <v>4620</v>
      </c>
      <c r="M4009" s="224" t="s">
        <v>4621</v>
      </c>
      <c r="N4009" s="224" t="s">
        <v>4622</v>
      </c>
      <c r="O4009" s="225" t="s">
        <v>4623</v>
      </c>
      <c r="P4009" s="216"/>
    </row>
    <row r="4010" spans="2:16" ht="15">
      <c r="B4010" s="204"/>
      <c r="C4010" s="226"/>
      <c r="D4010" s="215"/>
      <c r="E4010" s="215"/>
      <c r="F4010" s="215"/>
      <c r="G4010" s="215"/>
      <c r="H4010" s="215"/>
      <c r="I4010" s="215"/>
      <c r="J4010" s="215"/>
      <c r="K4010" s="215"/>
      <c r="L4010" s="227"/>
      <c r="M4010" s="228"/>
      <c r="N4010" s="228"/>
      <c r="O4010" s="228"/>
      <c r="P4010" s="230"/>
    </row>
    <row r="4011" spans="2:16" ht="15">
      <c r="B4011" s="204"/>
      <c r="C4011" s="1427" t="s">
        <v>4624</v>
      </c>
      <c r="D4011" s="1428"/>
      <c r="E4011" s="1428"/>
      <c r="F4011" s="1428"/>
      <c r="G4011" s="215" t="s">
        <v>4660</v>
      </c>
      <c r="H4011" s="215"/>
      <c r="I4011" s="215" t="s">
        <v>4625</v>
      </c>
      <c r="J4011" s="212"/>
      <c r="K4011" s="215"/>
      <c r="L4011" s="227"/>
      <c r="M4011" s="212"/>
      <c r="N4011" s="212"/>
      <c r="O4011" s="231"/>
      <c r="P4011" s="230"/>
    </row>
    <row r="4012" spans="2:16" ht="15">
      <c r="B4012" s="204"/>
      <c r="C4012" s="232"/>
      <c r="D4012" s="233"/>
      <c r="E4012" s="233"/>
      <c r="F4012" s="233"/>
      <c r="G4012" s="233"/>
      <c r="H4012" s="233"/>
      <c r="I4012" s="233"/>
      <c r="J4012" s="233"/>
      <c r="K4012" s="233"/>
      <c r="L4012" s="233"/>
      <c r="M4012" s="233"/>
      <c r="N4012" s="233"/>
      <c r="O4012" s="234"/>
      <c r="P4012" s="235"/>
    </row>
    <row r="4013" spans="2:16" ht="15" thickBot="1">
      <c r="B4013" s="204"/>
      <c r="C4013" s="236"/>
      <c r="D4013" s="237"/>
      <c r="E4013" s="237"/>
      <c r="F4013" s="237"/>
      <c r="G4013" s="237"/>
      <c r="H4013" s="237"/>
      <c r="I4013" s="237"/>
      <c r="J4013" s="237"/>
      <c r="K4013" s="237"/>
      <c r="L4013" s="237"/>
      <c r="M4013" s="237"/>
      <c r="N4013" s="237"/>
      <c r="O4013" s="238"/>
      <c r="P4013" s="205"/>
    </row>
    <row r="4014" spans="2:16" ht="15" thickBot="1">
      <c r="B4014" s="204"/>
      <c r="C4014" s="239"/>
      <c r="D4014" s="240"/>
      <c r="E4014" s="240"/>
      <c r="F4014" s="240"/>
      <c r="G4014" s="240"/>
      <c r="H4014" s="240"/>
      <c r="I4014" s="212"/>
      <c r="J4014" s="212"/>
      <c r="K4014" s="240"/>
      <c r="L4014" s="240"/>
      <c r="M4014" s="240"/>
      <c r="N4014" s="240"/>
      <c r="O4014" s="241"/>
      <c r="P4014" s="205"/>
    </row>
    <row r="4015" spans="2:16" ht="15">
      <c r="B4015" s="204"/>
      <c r="C4015" s="1429" t="s">
        <v>4626</v>
      </c>
      <c r="D4015" s="1430"/>
      <c r="E4015" s="1430"/>
      <c r="F4015" s="1430"/>
      <c r="G4015" s="1430"/>
      <c r="H4015" s="1430"/>
      <c r="I4015" s="1430"/>
      <c r="J4015" s="1430"/>
      <c r="K4015" s="1430"/>
      <c r="L4015" s="1430"/>
      <c r="M4015" s="1430"/>
      <c r="N4015" s="1430"/>
      <c r="O4015" s="1431"/>
      <c r="P4015" s="242"/>
    </row>
    <row r="4016" spans="2:16" ht="15" thickBot="1">
      <c r="B4016" s="204"/>
      <c r="C4016" s="243"/>
      <c r="D4016" s="212"/>
      <c r="E4016" s="212"/>
      <c r="F4016" s="212"/>
      <c r="G4016" s="212"/>
      <c r="H4016" s="212"/>
      <c r="I4016" s="212"/>
      <c r="J4016" s="212"/>
      <c r="K4016" s="212"/>
      <c r="L4016" s="212"/>
      <c r="M4016" s="212"/>
      <c r="N4016" s="212"/>
      <c r="O4016" s="244"/>
      <c r="P4016" s="205"/>
    </row>
    <row r="4017" spans="2:16" ht="15">
      <c r="B4017" s="204"/>
      <c r="C4017" s="245" t="s">
        <v>4577</v>
      </c>
      <c r="D4017" s="1432" t="s">
        <v>4578</v>
      </c>
      <c r="E4017" s="1433"/>
      <c r="F4017" s="1433"/>
      <c r="G4017" s="1433"/>
      <c r="H4017" s="1433"/>
      <c r="I4017" s="1433"/>
      <c r="J4017" s="1433"/>
      <c r="K4017" s="1433"/>
      <c r="L4017" s="1434"/>
      <c r="M4017" s="1435" t="s">
        <v>98</v>
      </c>
      <c r="N4017" s="1436"/>
      <c r="O4017" s="245" t="s">
        <v>4503</v>
      </c>
      <c r="P4017" s="246"/>
    </row>
    <row r="4018" spans="2:16" ht="15" thickBot="1">
      <c r="B4018" s="204"/>
      <c r="C4018" s="308">
        <f>+'presupuesto   comfanorte'!B67</f>
        <v>5.01</v>
      </c>
      <c r="D4018" s="1437" t="str">
        <f>+'presupuesto   comfanorte'!C67</f>
        <v>PUERTAS ACCESO  ALUMINIO</v>
      </c>
      <c r="E4018" s="1438"/>
      <c r="F4018" s="1438"/>
      <c r="G4018" s="1438"/>
      <c r="H4018" s="1438"/>
      <c r="I4018" s="1438"/>
      <c r="J4018" s="1438"/>
      <c r="K4018" s="1438"/>
      <c r="L4018" s="1439"/>
      <c r="M4018" s="1628" t="str">
        <f>+'presupuesto   comfanorte'!D68</f>
        <v>M2</v>
      </c>
      <c r="N4018" s="1439"/>
      <c r="O4018" s="247" t="e">
        <f>+'presupuesto   comfanorte'!#REF!</f>
        <v>#REF!</v>
      </c>
      <c r="P4018" s="248"/>
    </row>
    <row r="4019" spans="2:16">
      <c r="B4019" s="204"/>
      <c r="C4019" s="1440" t="s">
        <v>4494</v>
      </c>
      <c r="D4019" s="1441"/>
      <c r="E4019" s="1441"/>
      <c r="F4019" s="1441"/>
      <c r="G4019" s="1441"/>
      <c r="H4019" s="1441"/>
      <c r="I4019" s="1441"/>
      <c r="J4019" s="1441"/>
      <c r="K4019" s="1441"/>
      <c r="L4019" s="1441"/>
      <c r="M4019" s="1441"/>
      <c r="N4019" s="1441"/>
      <c r="O4019" s="1442"/>
      <c r="P4019" s="249"/>
    </row>
    <row r="4020" spans="2:16">
      <c r="B4020" s="204"/>
      <c r="C4020" s="1443"/>
      <c r="D4020" s="1444"/>
      <c r="E4020" s="1444"/>
      <c r="F4020" s="1444"/>
      <c r="G4020" s="1444"/>
      <c r="H4020" s="1444"/>
      <c r="I4020" s="1444"/>
      <c r="J4020" s="1444"/>
      <c r="K4020" s="1444"/>
      <c r="L4020" s="1444"/>
      <c r="M4020" s="1444"/>
      <c r="N4020" s="1444"/>
      <c r="O4020" s="1445"/>
      <c r="P4020" s="249"/>
    </row>
    <row r="4021" spans="2:16" ht="13.5" thickBot="1">
      <c r="B4021" s="204"/>
      <c r="C4021" s="1446"/>
      <c r="D4021" s="1447"/>
      <c r="E4021" s="1447"/>
      <c r="F4021" s="1447"/>
      <c r="G4021" s="1447"/>
      <c r="H4021" s="1447"/>
      <c r="I4021" s="1447"/>
      <c r="J4021" s="1447"/>
      <c r="K4021" s="1447"/>
      <c r="L4021" s="1447"/>
      <c r="M4021" s="1447"/>
      <c r="N4021" s="1447"/>
      <c r="O4021" s="1448"/>
      <c r="P4021" s="249"/>
    </row>
    <row r="4022" spans="2:16" ht="15">
      <c r="B4022" s="204"/>
      <c r="C4022" s="1393" t="s">
        <v>4578</v>
      </c>
      <c r="D4022" s="1394"/>
      <c r="E4022" s="1394"/>
      <c r="F4022" s="1394"/>
      <c r="G4022" s="1395"/>
      <c r="H4022" s="1396" t="s">
        <v>4627</v>
      </c>
      <c r="I4022" s="1395"/>
      <c r="J4022" s="1396" t="s">
        <v>4628</v>
      </c>
      <c r="K4022" s="1395"/>
      <c r="L4022" s="251" t="s">
        <v>4629</v>
      </c>
      <c r="M4022" s="1396" t="s">
        <v>4496</v>
      </c>
      <c r="N4022" s="1395"/>
      <c r="O4022" s="252" t="s">
        <v>4630</v>
      </c>
      <c r="P4022" s="253"/>
    </row>
    <row r="4023" spans="2:16" ht="14.25">
      <c r="B4023" s="204"/>
      <c r="C4023" s="1397"/>
      <c r="D4023" s="1398"/>
      <c r="E4023" s="1398"/>
      <c r="F4023" s="1398"/>
      <c r="G4023" s="1399"/>
      <c r="H4023" s="1449"/>
      <c r="I4023" s="1399"/>
      <c r="J4023" s="1449"/>
      <c r="K4023" s="1399"/>
      <c r="L4023" s="255">
        <f>+'BASE MAQ. Y EQ.'!E177</f>
        <v>0</v>
      </c>
      <c r="M4023" s="1410"/>
      <c r="N4023" s="1451"/>
      <c r="O4023" s="256">
        <f>+L4023*M4023</f>
        <v>0</v>
      </c>
      <c r="P4023" s="257"/>
    </row>
    <row r="4024" spans="2:16" ht="14.25">
      <c r="B4024" s="204"/>
      <c r="C4024" s="1405"/>
      <c r="D4024" s="1406"/>
      <c r="E4024" s="1406"/>
      <c r="F4024" s="1406"/>
      <c r="G4024" s="1407"/>
      <c r="H4024" s="1450"/>
      <c r="I4024" s="1451"/>
      <c r="J4024" s="1452"/>
      <c r="K4024" s="1407"/>
      <c r="L4024" s="255">
        <f>+'BASE MAQ. Y EQ.'!E1997/8</f>
        <v>0</v>
      </c>
      <c r="M4024" s="1410"/>
      <c r="N4024" s="1451"/>
      <c r="O4024" s="256"/>
      <c r="P4024" s="257"/>
    </row>
    <row r="4025" spans="2:16" ht="14.25">
      <c r="B4025" s="204"/>
      <c r="C4025" s="1405"/>
      <c r="D4025" s="1406"/>
      <c r="E4025" s="1406"/>
      <c r="F4025" s="1406"/>
      <c r="G4025" s="1407"/>
      <c r="H4025" s="1450"/>
      <c r="I4025" s="1451"/>
      <c r="J4025" s="1452"/>
      <c r="K4025" s="1407"/>
      <c r="L4025" s="255"/>
      <c r="M4025" s="1450"/>
      <c r="N4025" s="1451"/>
      <c r="O4025" s="256"/>
      <c r="P4025" s="257"/>
    </row>
    <row r="4026" spans="2:16" ht="15" thickBot="1">
      <c r="B4026" s="204"/>
      <c r="C4026" s="1412" t="s">
        <v>4657</v>
      </c>
      <c r="D4026" s="1413"/>
      <c r="E4026" s="1413"/>
      <c r="F4026" s="1413"/>
      <c r="G4026" s="1414"/>
      <c r="H4026" s="1415"/>
      <c r="I4026" s="1414"/>
      <c r="J4026" s="1415"/>
      <c r="K4026" s="1414"/>
      <c r="L4026" s="260"/>
      <c r="M4026" s="1416">
        <v>0.05</v>
      </c>
      <c r="N4026" s="1417"/>
      <c r="O4026" s="256">
        <f>+M4026*O4052</f>
        <v>10622.400000000001</v>
      </c>
      <c r="P4026" s="257"/>
    </row>
    <row r="4027" spans="2:16" ht="15.75" thickBot="1">
      <c r="B4027" s="204"/>
      <c r="C4027" s="1370" t="s">
        <v>4631</v>
      </c>
      <c r="D4027" s="1371"/>
      <c r="E4027" s="1371"/>
      <c r="F4027" s="1371"/>
      <c r="G4027" s="1371"/>
      <c r="H4027" s="1371"/>
      <c r="I4027" s="1371"/>
      <c r="J4027" s="1371"/>
      <c r="K4027" s="1371"/>
      <c r="L4027" s="1371"/>
      <c r="M4027" s="1371"/>
      <c r="N4027" s="1372"/>
      <c r="O4027" s="261">
        <f>+ROUND(O4023+O4026+O4024,2)</f>
        <v>10622.4</v>
      </c>
      <c r="P4027" s="262"/>
    </row>
    <row r="4028" spans="2:16">
      <c r="B4028" s="204"/>
      <c r="C4028" s="1400" t="s">
        <v>4632</v>
      </c>
      <c r="D4028" s="1401"/>
      <c r="E4028" s="1401"/>
      <c r="F4028" s="1401"/>
      <c r="G4028" s="1401"/>
      <c r="H4028" s="1401"/>
      <c r="I4028" s="1401"/>
      <c r="J4028" s="1401"/>
      <c r="K4028" s="1401"/>
      <c r="L4028" s="1401"/>
      <c r="M4028" s="1401"/>
      <c r="N4028" s="1401"/>
      <c r="O4028" s="1402"/>
      <c r="P4028" s="249"/>
    </row>
    <row r="4029" spans="2:16">
      <c r="B4029" s="204"/>
      <c r="C4029" s="1387"/>
      <c r="D4029" s="1388"/>
      <c r="E4029" s="1388"/>
      <c r="F4029" s="1388"/>
      <c r="G4029" s="1388"/>
      <c r="H4029" s="1388"/>
      <c r="I4029" s="1388"/>
      <c r="J4029" s="1388"/>
      <c r="K4029" s="1388"/>
      <c r="L4029" s="1388"/>
      <c r="M4029" s="1388"/>
      <c r="N4029" s="1388"/>
      <c r="O4029" s="1389"/>
      <c r="P4029" s="249"/>
    </row>
    <row r="4030" spans="2:16" ht="13.5" thickBot="1">
      <c r="B4030" s="204"/>
      <c r="C4030" s="1387"/>
      <c r="D4030" s="1388"/>
      <c r="E4030" s="1388"/>
      <c r="F4030" s="1388"/>
      <c r="G4030" s="1388"/>
      <c r="H4030" s="1388"/>
      <c r="I4030" s="1388"/>
      <c r="J4030" s="1388"/>
      <c r="K4030" s="1388"/>
      <c r="L4030" s="1388"/>
      <c r="M4030" s="1388"/>
      <c r="N4030" s="1388"/>
      <c r="O4030" s="1389"/>
      <c r="P4030" s="249"/>
    </row>
    <row r="4031" spans="2:16" ht="15">
      <c r="B4031" s="204"/>
      <c r="C4031" s="1418" t="s">
        <v>4578</v>
      </c>
      <c r="D4031" s="1419"/>
      <c r="E4031" s="1419"/>
      <c r="F4031" s="1419"/>
      <c r="G4031" s="1419"/>
      <c r="H4031" s="1419"/>
      <c r="I4031" s="1419"/>
      <c r="J4031" s="1419"/>
      <c r="K4031" s="251" t="s">
        <v>98</v>
      </c>
      <c r="L4031" s="251" t="s">
        <v>4503</v>
      </c>
      <c r="M4031" s="1419" t="s">
        <v>4633</v>
      </c>
      <c r="N4031" s="1419"/>
      <c r="O4031" s="252" t="s">
        <v>4630</v>
      </c>
      <c r="P4031" s="253"/>
    </row>
    <row r="4032" spans="2:16" ht="14.25">
      <c r="B4032" s="204"/>
      <c r="C4032" s="1405" t="s">
        <v>4805</v>
      </c>
      <c r="D4032" s="1406"/>
      <c r="E4032" s="1406"/>
      <c r="F4032" s="1406"/>
      <c r="G4032" s="1406"/>
      <c r="H4032" s="1406"/>
      <c r="I4032" s="1406"/>
      <c r="J4032" s="1407"/>
      <c r="K4032" s="312" t="s">
        <v>3</v>
      </c>
      <c r="L4032" s="265">
        <v>1</v>
      </c>
      <c r="M4032" s="1422">
        <v>980000</v>
      </c>
      <c r="N4032" s="1422"/>
      <c r="O4032" s="256">
        <f t="shared" ref="O4032:O4035" si="28">+ROUND(L4032*M4032,2)</f>
        <v>980000</v>
      </c>
      <c r="P4032" s="257"/>
    </row>
    <row r="4033" spans="2:16" ht="14.25">
      <c r="B4033" s="204"/>
      <c r="C4033" s="1423"/>
      <c r="D4033" s="1424"/>
      <c r="E4033" s="1424"/>
      <c r="F4033" s="1424"/>
      <c r="G4033" s="1424"/>
      <c r="H4033" s="1424"/>
      <c r="I4033" s="1424"/>
      <c r="J4033" s="1424"/>
      <c r="K4033" s="312"/>
      <c r="L4033" s="313"/>
      <c r="M4033" s="1422"/>
      <c r="N4033" s="1422"/>
      <c r="O4033" s="256">
        <f t="shared" si="28"/>
        <v>0</v>
      </c>
      <c r="P4033" s="257"/>
    </row>
    <row r="4034" spans="2:16" ht="14.25">
      <c r="B4034" s="204"/>
      <c r="C4034" s="1420"/>
      <c r="D4034" s="1421"/>
      <c r="E4034" s="1421"/>
      <c r="F4034" s="1421"/>
      <c r="G4034" s="1421"/>
      <c r="H4034" s="1421"/>
      <c r="I4034" s="1421"/>
      <c r="J4034" s="1421"/>
      <c r="K4034" s="312"/>
      <c r="L4034" s="313"/>
      <c r="M4034" s="1425"/>
      <c r="N4034" s="1426"/>
      <c r="O4034" s="256">
        <f t="shared" si="28"/>
        <v>0</v>
      </c>
      <c r="P4034" s="257"/>
    </row>
    <row r="4035" spans="2:16" ht="14.25">
      <c r="B4035" s="204"/>
      <c r="C4035" s="1405"/>
      <c r="D4035" s="1406"/>
      <c r="E4035" s="1406"/>
      <c r="F4035" s="1406"/>
      <c r="G4035" s="1406"/>
      <c r="H4035" s="1406"/>
      <c r="I4035" s="1406"/>
      <c r="J4035" s="1407"/>
      <c r="K4035" s="312"/>
      <c r="L4035" s="313"/>
      <c r="M4035" s="1425"/>
      <c r="N4035" s="1426"/>
      <c r="O4035" s="256">
        <f t="shared" si="28"/>
        <v>0</v>
      </c>
      <c r="P4035" s="257"/>
    </row>
    <row r="4036" spans="2:16" ht="15.75" thickBot="1">
      <c r="B4036" s="204"/>
      <c r="C4036" s="1385" t="s">
        <v>4631</v>
      </c>
      <c r="D4036" s="1386"/>
      <c r="E4036" s="1386"/>
      <c r="F4036" s="1386"/>
      <c r="G4036" s="1386"/>
      <c r="H4036" s="1386"/>
      <c r="I4036" s="1386"/>
      <c r="J4036" s="1386"/>
      <c r="K4036" s="1386"/>
      <c r="L4036" s="1386"/>
      <c r="M4036" s="1386"/>
      <c r="N4036" s="1386"/>
      <c r="O4036" s="267">
        <f>SUM(O4032:O4035)</f>
        <v>980000</v>
      </c>
      <c r="P4036" s="257"/>
    </row>
    <row r="4037" spans="2:16">
      <c r="B4037" s="204"/>
      <c r="C4037" s="1387" t="s">
        <v>4634</v>
      </c>
      <c r="D4037" s="1388"/>
      <c r="E4037" s="1388"/>
      <c r="F4037" s="1388"/>
      <c r="G4037" s="1388"/>
      <c r="H4037" s="1388"/>
      <c r="I4037" s="1388"/>
      <c r="J4037" s="1388"/>
      <c r="K4037" s="1388"/>
      <c r="L4037" s="1388"/>
      <c r="M4037" s="1388"/>
      <c r="N4037" s="1388"/>
      <c r="O4037" s="1389"/>
      <c r="P4037" s="249"/>
    </row>
    <row r="4038" spans="2:16">
      <c r="B4038" s="204"/>
      <c r="C4038" s="1387"/>
      <c r="D4038" s="1388"/>
      <c r="E4038" s="1388"/>
      <c r="F4038" s="1388"/>
      <c r="G4038" s="1388"/>
      <c r="H4038" s="1388"/>
      <c r="I4038" s="1388"/>
      <c r="J4038" s="1388"/>
      <c r="K4038" s="1388"/>
      <c r="L4038" s="1388"/>
      <c r="M4038" s="1388"/>
      <c r="N4038" s="1388"/>
      <c r="O4038" s="1389"/>
      <c r="P4038" s="249"/>
    </row>
    <row r="4039" spans="2:16" ht="13.5" thickBot="1">
      <c r="B4039" s="204"/>
      <c r="C4039" s="1390"/>
      <c r="D4039" s="1391"/>
      <c r="E4039" s="1391"/>
      <c r="F4039" s="1391"/>
      <c r="G4039" s="1391"/>
      <c r="H4039" s="1391"/>
      <c r="I4039" s="1391"/>
      <c r="J4039" s="1391"/>
      <c r="K4039" s="1391"/>
      <c r="L4039" s="1391"/>
      <c r="M4039" s="1391"/>
      <c r="N4039" s="1391"/>
      <c r="O4039" s="1392"/>
      <c r="P4039" s="249"/>
    </row>
    <row r="4040" spans="2:16" ht="17.25">
      <c r="B4040" s="204"/>
      <c r="C4040" s="1393" t="s">
        <v>4635</v>
      </c>
      <c r="D4040" s="1394"/>
      <c r="E4040" s="1394"/>
      <c r="F4040" s="1394"/>
      <c r="G4040" s="1394"/>
      <c r="H4040" s="1394"/>
      <c r="I4040" s="1395"/>
      <c r="J4040" s="251" t="s">
        <v>4636</v>
      </c>
      <c r="K4040" s="263" t="s">
        <v>4506</v>
      </c>
      <c r="L4040" s="269" t="s">
        <v>4637</v>
      </c>
      <c r="M4040" s="1396" t="s">
        <v>4248</v>
      </c>
      <c r="N4040" s="1395"/>
      <c r="O4040" s="252" t="s">
        <v>4630</v>
      </c>
      <c r="P4040" s="253"/>
    </row>
    <row r="4041" spans="2:16" ht="15" thickBot="1">
      <c r="B4041" s="204"/>
      <c r="C4041" s="1397"/>
      <c r="D4041" s="1398"/>
      <c r="E4041" s="1398"/>
      <c r="F4041" s="1398"/>
      <c r="G4041" s="1398"/>
      <c r="H4041" s="1398"/>
      <c r="I4041" s="1399"/>
      <c r="J4041" s="270"/>
      <c r="K4041" s="271"/>
      <c r="L4041" s="270"/>
      <c r="M4041" s="1368"/>
      <c r="N4041" s="1369"/>
      <c r="O4041" s="256">
        <f>+K4041*L4041*M4041</f>
        <v>0</v>
      </c>
      <c r="P4041" s="257"/>
    </row>
    <row r="4042" spans="2:16" ht="15" thickBot="1">
      <c r="B4042" s="204"/>
      <c r="C4042" s="1397"/>
      <c r="D4042" s="1398"/>
      <c r="E4042" s="1398"/>
      <c r="F4042" s="1398"/>
      <c r="G4042" s="1398"/>
      <c r="H4042" s="1398"/>
      <c r="I4042" s="1399"/>
      <c r="J4042" s="322"/>
      <c r="K4042" s="271"/>
      <c r="L4042" s="270"/>
      <c r="M4042" s="1368"/>
      <c r="N4042" s="1369"/>
      <c r="O4042" s="256"/>
      <c r="P4042" s="257"/>
    </row>
    <row r="4043" spans="2:16" ht="15.75" thickBot="1">
      <c r="B4043" s="204"/>
      <c r="C4043" s="1370" t="s">
        <v>4631</v>
      </c>
      <c r="D4043" s="1371"/>
      <c r="E4043" s="1371"/>
      <c r="F4043" s="1371"/>
      <c r="G4043" s="1371"/>
      <c r="H4043" s="1371"/>
      <c r="I4043" s="1371"/>
      <c r="J4043" s="1371"/>
      <c r="K4043" s="1371"/>
      <c r="L4043" s="1371"/>
      <c r="M4043" s="1371"/>
      <c r="N4043" s="1372"/>
      <c r="O4043" s="261">
        <f>+ROUND(O4041+O4042,2)</f>
        <v>0</v>
      </c>
      <c r="P4043" s="262"/>
    </row>
    <row r="4044" spans="2:16">
      <c r="B4044" s="204"/>
      <c r="C4044" s="1400" t="s">
        <v>4638</v>
      </c>
      <c r="D4044" s="1401"/>
      <c r="E4044" s="1401"/>
      <c r="F4044" s="1401"/>
      <c r="G4044" s="1401"/>
      <c r="H4044" s="1401"/>
      <c r="I4044" s="1401"/>
      <c r="J4044" s="1401"/>
      <c r="K4044" s="1401"/>
      <c r="L4044" s="1401"/>
      <c r="M4044" s="1401"/>
      <c r="N4044" s="1401"/>
      <c r="O4044" s="1402"/>
      <c r="P4044" s="249"/>
    </row>
    <row r="4045" spans="2:16">
      <c r="B4045" s="204"/>
      <c r="C4045" s="1387"/>
      <c r="D4045" s="1388"/>
      <c r="E4045" s="1388"/>
      <c r="F4045" s="1388"/>
      <c r="G4045" s="1388"/>
      <c r="H4045" s="1388"/>
      <c r="I4045" s="1388"/>
      <c r="J4045" s="1388"/>
      <c r="K4045" s="1388"/>
      <c r="L4045" s="1388"/>
      <c r="M4045" s="1388"/>
      <c r="N4045" s="1388"/>
      <c r="O4045" s="1389"/>
      <c r="P4045" s="249"/>
    </row>
    <row r="4046" spans="2:16" ht="13.5" thickBot="1">
      <c r="B4046" s="204"/>
      <c r="C4046" s="1390"/>
      <c r="D4046" s="1391"/>
      <c r="E4046" s="1391"/>
      <c r="F4046" s="1391"/>
      <c r="G4046" s="1391"/>
      <c r="H4046" s="1391"/>
      <c r="I4046" s="1391"/>
      <c r="J4046" s="1391"/>
      <c r="K4046" s="1391"/>
      <c r="L4046" s="1391"/>
      <c r="M4046" s="1391"/>
      <c r="N4046" s="1391"/>
      <c r="O4046" s="1392"/>
      <c r="P4046" s="249"/>
    </row>
    <row r="4047" spans="2:16" ht="30">
      <c r="B4047" s="204"/>
      <c r="C4047" s="1393" t="s">
        <v>4639</v>
      </c>
      <c r="D4047" s="1394"/>
      <c r="E4047" s="1394"/>
      <c r="F4047" s="1394"/>
      <c r="G4047" s="1394"/>
      <c r="H4047" s="1394"/>
      <c r="I4047" s="1395"/>
      <c r="J4047" s="251" t="s">
        <v>4510</v>
      </c>
      <c r="K4047" s="324" t="s">
        <v>65</v>
      </c>
      <c r="L4047" s="276" t="s">
        <v>4512</v>
      </c>
      <c r="M4047" s="1403" t="s">
        <v>4496</v>
      </c>
      <c r="N4047" s="1404"/>
      <c r="O4047" s="278" t="s">
        <v>4630</v>
      </c>
      <c r="P4047" s="279"/>
    </row>
    <row r="4048" spans="2:16" ht="14.25">
      <c r="B4048" s="204"/>
      <c r="C4048" s="1405" t="str">
        <f>+'BASE M.O.'!D28</f>
        <v>Oficial especial</v>
      </c>
      <c r="D4048" s="1406"/>
      <c r="E4048" s="1406"/>
      <c r="F4048" s="1406"/>
      <c r="G4048" s="1406"/>
      <c r="H4048" s="1406"/>
      <c r="I4048" s="1407"/>
      <c r="J4048" s="280">
        <f>+'BASE M.O.'!E28</f>
        <v>100534</v>
      </c>
      <c r="K4048" s="287">
        <f>+'BASE M.O.'!F28</f>
        <v>2.1131964285714289</v>
      </c>
      <c r="L4048" s="280">
        <f>+'BASE M.O.'!G28</f>
        <v>212448</v>
      </c>
      <c r="M4048" s="1408">
        <v>1</v>
      </c>
      <c r="N4048" s="1409"/>
      <c r="O4048" s="309">
        <f>+L4048/M4048</f>
        <v>212448</v>
      </c>
      <c r="P4048" s="282"/>
    </row>
    <row r="4049" spans="2:16" ht="14.25">
      <c r="B4049" s="204"/>
      <c r="C4049" s="1405"/>
      <c r="D4049" s="1406"/>
      <c r="E4049" s="1406"/>
      <c r="F4049" s="1406"/>
      <c r="G4049" s="1406"/>
      <c r="H4049" s="1406"/>
      <c r="I4049" s="1407"/>
      <c r="J4049" s="280"/>
      <c r="K4049" s="287"/>
      <c r="L4049" s="280"/>
      <c r="M4049" s="1408"/>
      <c r="N4049" s="1409"/>
      <c r="O4049" s="309"/>
      <c r="P4049" s="282"/>
    </row>
    <row r="4050" spans="2:16" ht="14.25">
      <c r="B4050" s="204"/>
      <c r="C4050" s="1405"/>
      <c r="D4050" s="1406"/>
      <c r="E4050" s="1406"/>
      <c r="F4050" s="1406"/>
      <c r="G4050" s="1406"/>
      <c r="H4050" s="1406"/>
      <c r="I4050" s="1407"/>
      <c r="J4050" s="280">
        <f>+'BASE M.O.'!E6155</f>
        <v>0</v>
      </c>
      <c r="K4050" s="311"/>
      <c r="L4050" s="281">
        <f>+'BASE M.O.'!G6155</f>
        <v>0</v>
      </c>
      <c r="M4050" s="1410"/>
      <c r="N4050" s="1411"/>
      <c r="O4050" s="309"/>
      <c r="P4050" s="282"/>
    </row>
    <row r="4051" spans="2:16" ht="15" thickBot="1">
      <c r="B4051" s="204"/>
      <c r="C4051" s="1365"/>
      <c r="D4051" s="1366"/>
      <c r="E4051" s="1366"/>
      <c r="F4051" s="1366"/>
      <c r="G4051" s="1366"/>
      <c r="H4051" s="1366"/>
      <c r="I4051" s="1367"/>
      <c r="J4051" s="272"/>
      <c r="K4051" s="273"/>
      <c r="L4051" s="272"/>
      <c r="M4051" s="1368"/>
      <c r="N4051" s="1369"/>
      <c r="O4051" s="274"/>
      <c r="P4051" s="257"/>
    </row>
    <row r="4052" spans="2:16" ht="15.75" thickBot="1">
      <c r="B4052" s="204"/>
      <c r="C4052" s="1370" t="s">
        <v>4631</v>
      </c>
      <c r="D4052" s="1371"/>
      <c r="E4052" s="1371"/>
      <c r="F4052" s="1371"/>
      <c r="G4052" s="1371"/>
      <c r="H4052" s="1371"/>
      <c r="I4052" s="1371"/>
      <c r="J4052" s="1371"/>
      <c r="K4052" s="1371"/>
      <c r="L4052" s="1371"/>
      <c r="M4052" s="1371"/>
      <c r="N4052" s="1372"/>
      <c r="O4052" s="268">
        <f>ROUND(SUM(O4048:O4051),2)</f>
        <v>212448</v>
      </c>
      <c r="P4052" s="257"/>
    </row>
    <row r="4053" spans="2:16" ht="15" thickBot="1">
      <c r="B4053" s="204"/>
      <c r="C4053" s="243"/>
      <c r="D4053" s="212"/>
      <c r="E4053" s="212"/>
      <c r="F4053" s="212"/>
      <c r="G4053" s="212"/>
      <c r="H4053" s="212"/>
      <c r="I4053" s="212"/>
      <c r="J4053" s="212"/>
      <c r="K4053" s="212"/>
      <c r="L4053" s="212"/>
      <c r="M4053" s="212"/>
      <c r="N4053" s="212"/>
      <c r="O4053" s="244"/>
      <c r="P4053" s="205"/>
    </row>
    <row r="4054" spans="2:16" ht="15.75" thickBot="1">
      <c r="B4054" s="204"/>
      <c r="C4054" s="1373" t="s">
        <v>4640</v>
      </c>
      <c r="D4054" s="1374"/>
      <c r="E4054" s="1374"/>
      <c r="F4054" s="1374"/>
      <c r="G4054" s="1374"/>
      <c r="H4054" s="1374"/>
      <c r="I4054" s="1374"/>
      <c r="J4054" s="1374"/>
      <c r="K4054" s="1374"/>
      <c r="L4054" s="1374"/>
      <c r="M4054" s="1374"/>
      <c r="N4054" s="1375"/>
      <c r="O4054" s="283">
        <f>+ROUND(O4052+O4043+O4036+O4027,2)</f>
        <v>1203070.3999999999</v>
      </c>
      <c r="P4054" s="284"/>
    </row>
    <row r="4055" spans="2:16" ht="14.45" customHeight="1">
      <c r="B4055" s="204"/>
      <c r="C4055" s="1376" t="s">
        <v>5351</v>
      </c>
      <c r="D4055" s="1377"/>
      <c r="E4055" s="1377"/>
      <c r="F4055" s="1377"/>
      <c r="G4055" s="1377"/>
      <c r="H4055" s="1377"/>
      <c r="I4055" s="1377"/>
      <c r="J4055" s="1377"/>
      <c r="K4055" s="1377"/>
      <c r="L4055" s="1377"/>
      <c r="M4055" s="1377"/>
      <c r="N4055" s="1377"/>
      <c r="O4055" s="1378"/>
      <c r="P4055" s="284"/>
    </row>
    <row r="4056" spans="2:16" ht="14.45" customHeight="1">
      <c r="B4056" s="204"/>
      <c r="C4056" s="1379"/>
      <c r="D4056" s="1380"/>
      <c r="E4056" s="1380"/>
      <c r="F4056" s="1380"/>
      <c r="G4056" s="1380"/>
      <c r="H4056" s="1380"/>
      <c r="I4056" s="1380"/>
      <c r="J4056" s="1380"/>
      <c r="K4056" s="1380"/>
      <c r="L4056" s="1380"/>
      <c r="M4056" s="1380"/>
      <c r="N4056" s="1380"/>
      <c r="O4056" s="1381"/>
      <c r="P4056" s="284"/>
    </row>
    <row r="4057" spans="2:16" ht="14.45" customHeight="1">
      <c r="B4057" s="204"/>
      <c r="C4057" s="1379"/>
      <c r="D4057" s="1380"/>
      <c r="E4057" s="1380"/>
      <c r="F4057" s="1380"/>
      <c r="G4057" s="1380"/>
      <c r="H4057" s="1380"/>
      <c r="I4057" s="1380"/>
      <c r="J4057" s="1380"/>
      <c r="K4057" s="1380"/>
      <c r="L4057" s="1380"/>
      <c r="M4057" s="1380"/>
      <c r="N4057" s="1380"/>
      <c r="O4057" s="1381"/>
      <c r="P4057" s="284"/>
    </row>
    <row r="4058" spans="2:16" ht="14.45" customHeight="1" thickBot="1">
      <c r="B4058" s="204"/>
      <c r="C4058" s="1382"/>
      <c r="D4058" s="1383"/>
      <c r="E4058" s="1383"/>
      <c r="F4058" s="1383"/>
      <c r="G4058" s="1383"/>
      <c r="H4058" s="1383"/>
      <c r="I4058" s="1383"/>
      <c r="J4058" s="1383"/>
      <c r="K4058" s="1383"/>
      <c r="L4058" s="1383"/>
      <c r="M4058" s="1383"/>
      <c r="N4058" s="1383"/>
      <c r="O4058" s="1384"/>
      <c r="P4058" s="284"/>
    </row>
    <row r="4059" spans="2:16" ht="13.5" thickBot="1">
      <c r="B4059" s="305"/>
      <c r="C4059" s="306"/>
      <c r="D4059" s="306"/>
      <c r="E4059" s="306"/>
      <c r="F4059" s="306"/>
      <c r="G4059" s="306"/>
      <c r="H4059" s="306"/>
      <c r="I4059" s="306"/>
      <c r="J4059" s="306"/>
      <c r="K4059" s="306"/>
      <c r="L4059" s="306"/>
      <c r="M4059" s="306"/>
      <c r="N4059" s="306"/>
      <c r="O4059" s="306"/>
      <c r="P4059" s="307"/>
    </row>
    <row r="4060" spans="2:16" ht="13.5" thickTop="1"/>
    <row r="4061" spans="2:16" ht="13.5" thickBot="1"/>
    <row r="4062" spans="2:16" ht="13.5" thickTop="1">
      <c r="B4062" s="201"/>
      <c r="C4062" s="202"/>
      <c r="D4062" s="202"/>
      <c r="E4062" s="202"/>
      <c r="F4062" s="202"/>
      <c r="G4062" s="202"/>
      <c r="H4062" s="202"/>
      <c r="I4062" s="202"/>
      <c r="J4062" s="202"/>
      <c r="K4062" s="202"/>
      <c r="L4062" s="202"/>
      <c r="M4062" s="202"/>
      <c r="N4062" s="202"/>
      <c r="O4062" s="202"/>
      <c r="P4062" s="203"/>
    </row>
    <row r="4063" spans="2:16" ht="15" thickBot="1">
      <c r="B4063" s="204"/>
      <c r="C4063" s="212"/>
      <c r="D4063" s="212"/>
      <c r="E4063" s="212"/>
      <c r="F4063" s="212"/>
      <c r="G4063" s="212"/>
      <c r="H4063" s="212"/>
      <c r="I4063" s="212"/>
      <c r="J4063" s="212"/>
      <c r="K4063" s="212"/>
      <c r="L4063" s="212"/>
      <c r="M4063" s="212"/>
      <c r="N4063" s="212"/>
      <c r="O4063" s="212"/>
      <c r="P4063" s="205"/>
    </row>
    <row r="4064" spans="2:16" ht="14.45" customHeight="1">
      <c r="B4064" s="204"/>
      <c r="C4064" s="1469" t="str">
        <f>+credenciales!$B$36</f>
        <v xml:space="preserve">ANÁLISIS DE PRECIOS UNITARIOS </v>
      </c>
      <c r="D4064" s="1470"/>
      <c r="E4064" s="1470"/>
      <c r="F4064" s="1470"/>
      <c r="G4064" s="1470"/>
      <c r="H4064" s="1470"/>
      <c r="I4064" s="1470"/>
      <c r="J4064" s="1470"/>
      <c r="K4064" s="1471"/>
      <c r="L4064" s="1478"/>
      <c r="M4064" s="1479"/>
      <c r="N4064" s="1479"/>
      <c r="O4064" s="1480"/>
      <c r="P4064" s="214"/>
    </row>
    <row r="4065" spans="2:16" ht="14.45" customHeight="1">
      <c r="B4065" s="204"/>
      <c r="C4065" s="1472"/>
      <c r="D4065" s="1473"/>
      <c r="E4065" s="1473"/>
      <c r="F4065" s="1473"/>
      <c r="G4065" s="1473"/>
      <c r="H4065" s="1473"/>
      <c r="I4065" s="1473"/>
      <c r="J4065" s="1473"/>
      <c r="K4065" s="1474"/>
      <c r="L4065" s="1481"/>
      <c r="M4065" s="1482"/>
      <c r="N4065" s="1482"/>
      <c r="O4065" s="1483"/>
      <c r="P4065" s="214"/>
    </row>
    <row r="4066" spans="2:16" ht="14.45" customHeight="1">
      <c r="B4066" s="204"/>
      <c r="C4066" s="1472"/>
      <c r="D4066" s="1473"/>
      <c r="E4066" s="1473"/>
      <c r="F4066" s="1473"/>
      <c r="G4066" s="1473"/>
      <c r="H4066" s="1473"/>
      <c r="I4066" s="1473"/>
      <c r="J4066" s="1473"/>
      <c r="K4066" s="1474"/>
      <c r="L4066" s="1484" t="s">
        <v>4615</v>
      </c>
      <c r="M4066" s="1486"/>
      <c r="N4066" s="1487"/>
      <c r="O4066" s="1488"/>
      <c r="P4066" s="214"/>
    </row>
    <row r="4067" spans="2:16" ht="14.45" customHeight="1">
      <c r="B4067" s="204"/>
      <c r="C4067" s="1472"/>
      <c r="D4067" s="1473"/>
      <c r="E4067" s="1473"/>
      <c r="F4067" s="1473"/>
      <c r="G4067" s="1473"/>
      <c r="H4067" s="1473"/>
      <c r="I4067" s="1473"/>
      <c r="J4067" s="1473"/>
      <c r="K4067" s="1474"/>
      <c r="L4067" s="1485"/>
      <c r="M4067" s="1489"/>
      <c r="N4067" s="1490"/>
      <c r="O4067" s="1491"/>
      <c r="P4067" s="216"/>
    </row>
    <row r="4068" spans="2:16" ht="13.9" customHeight="1">
      <c r="B4068" s="204"/>
      <c r="C4068" s="1472"/>
      <c r="D4068" s="1473"/>
      <c r="E4068" s="1473"/>
      <c r="F4068" s="1473"/>
      <c r="G4068" s="1473"/>
      <c r="H4068" s="1473"/>
      <c r="I4068" s="1473"/>
      <c r="J4068" s="1473"/>
      <c r="K4068" s="1474"/>
      <c r="L4068" s="1484" t="s">
        <v>4617</v>
      </c>
      <c r="M4068" s="1484">
        <v>1</v>
      </c>
      <c r="N4068" s="1484" t="s">
        <v>4618</v>
      </c>
      <c r="O4068" s="1493">
        <v>1</v>
      </c>
      <c r="P4068" s="214"/>
    </row>
    <row r="4069" spans="2:16" ht="13.9" customHeight="1">
      <c r="B4069" s="204"/>
      <c r="C4069" s="1472"/>
      <c r="D4069" s="1473"/>
      <c r="E4069" s="1473"/>
      <c r="F4069" s="1473"/>
      <c r="G4069" s="1473"/>
      <c r="H4069" s="1473"/>
      <c r="I4069" s="1473"/>
      <c r="J4069" s="1473"/>
      <c r="K4069" s="1474"/>
      <c r="L4069" s="1492"/>
      <c r="M4069" s="1492"/>
      <c r="N4069" s="1492"/>
      <c r="O4069" s="1494"/>
      <c r="P4069" s="214"/>
    </row>
    <row r="4070" spans="2:16" ht="14.45" customHeight="1">
      <c r="B4070" s="204"/>
      <c r="C4070" s="1475"/>
      <c r="D4070" s="1476"/>
      <c r="E4070" s="1476"/>
      <c r="F4070" s="1476"/>
      <c r="G4070" s="1476"/>
      <c r="H4070" s="1476"/>
      <c r="I4070" s="1476"/>
      <c r="J4070" s="1476"/>
      <c r="K4070" s="1477"/>
      <c r="L4070" s="1492"/>
      <c r="M4070" s="1492"/>
      <c r="N4070" s="1492"/>
      <c r="O4070" s="1494"/>
      <c r="P4070" s="214"/>
    </row>
    <row r="4071" spans="2:16" ht="15.75" thickBot="1">
      <c r="B4071" s="204"/>
      <c r="C4071" s="217"/>
      <c r="D4071" s="218"/>
      <c r="E4071" s="218"/>
      <c r="F4071" s="218"/>
      <c r="G4071" s="218"/>
      <c r="H4071" s="218"/>
      <c r="I4071" s="218"/>
      <c r="J4071" s="218"/>
      <c r="K4071" s="218"/>
      <c r="L4071" s="218"/>
      <c r="M4071" s="219"/>
      <c r="N4071" s="219"/>
      <c r="O4071" s="220"/>
      <c r="P4071" s="221"/>
    </row>
    <row r="4072" spans="2:16" ht="15">
      <c r="B4072" s="204"/>
      <c r="C4072" s="222"/>
      <c r="D4072" s="213"/>
      <c r="E4072" s="213"/>
      <c r="F4072" s="213"/>
      <c r="G4072" s="213"/>
      <c r="H4072" s="213"/>
      <c r="I4072" s="213"/>
      <c r="J4072" s="213"/>
      <c r="K4072" s="213"/>
      <c r="L4072" s="223" t="s">
        <v>4620</v>
      </c>
      <c r="M4072" s="224" t="s">
        <v>4621</v>
      </c>
      <c r="N4072" s="224" t="s">
        <v>4622</v>
      </c>
      <c r="O4072" s="225" t="s">
        <v>4623</v>
      </c>
      <c r="P4072" s="216"/>
    </row>
    <row r="4073" spans="2:16" ht="15">
      <c r="B4073" s="204"/>
      <c r="C4073" s="226"/>
      <c r="D4073" s="215"/>
      <c r="E4073" s="215"/>
      <c r="F4073" s="215"/>
      <c r="G4073" s="215"/>
      <c r="H4073" s="215"/>
      <c r="I4073" s="215"/>
      <c r="J4073" s="215"/>
      <c r="K4073" s="215"/>
      <c r="L4073" s="227"/>
      <c r="M4073" s="228"/>
      <c r="N4073" s="228"/>
      <c r="O4073" s="228"/>
      <c r="P4073" s="230"/>
    </row>
    <row r="4074" spans="2:16" ht="15">
      <c r="B4074" s="204"/>
      <c r="C4074" s="1427" t="s">
        <v>4624</v>
      </c>
      <c r="D4074" s="1428"/>
      <c r="E4074" s="1428"/>
      <c r="F4074" s="1428"/>
      <c r="G4074" s="215" t="s">
        <v>4660</v>
      </c>
      <c r="H4074" s="215"/>
      <c r="I4074" s="215" t="s">
        <v>4625</v>
      </c>
      <c r="J4074" s="212"/>
      <c r="K4074" s="215"/>
      <c r="L4074" s="227"/>
      <c r="M4074" s="212"/>
      <c r="N4074" s="212"/>
      <c r="O4074" s="231"/>
      <c r="P4074" s="230"/>
    </row>
    <row r="4075" spans="2:16" ht="15">
      <c r="B4075" s="204"/>
      <c r="C4075" s="232"/>
      <c r="D4075" s="233"/>
      <c r="E4075" s="233"/>
      <c r="F4075" s="233"/>
      <c r="G4075" s="233"/>
      <c r="H4075" s="233"/>
      <c r="I4075" s="233"/>
      <c r="J4075" s="233"/>
      <c r="K4075" s="233"/>
      <c r="L4075" s="233"/>
      <c r="M4075" s="233"/>
      <c r="N4075" s="233"/>
      <c r="O4075" s="234"/>
      <c r="P4075" s="235"/>
    </row>
    <row r="4076" spans="2:16" ht="15" thickBot="1">
      <c r="B4076" s="204"/>
      <c r="C4076" s="236"/>
      <c r="D4076" s="237"/>
      <c r="E4076" s="237"/>
      <c r="F4076" s="237"/>
      <c r="G4076" s="237"/>
      <c r="H4076" s="237"/>
      <c r="I4076" s="237"/>
      <c r="J4076" s="237"/>
      <c r="K4076" s="237"/>
      <c r="L4076" s="237"/>
      <c r="M4076" s="237"/>
      <c r="N4076" s="237"/>
      <c r="O4076" s="238"/>
      <c r="P4076" s="205"/>
    </row>
    <row r="4077" spans="2:16" ht="15" thickBot="1">
      <c r="B4077" s="204"/>
      <c r="C4077" s="239"/>
      <c r="D4077" s="240"/>
      <c r="E4077" s="240"/>
      <c r="F4077" s="240"/>
      <c r="G4077" s="240"/>
      <c r="H4077" s="240"/>
      <c r="I4077" s="212"/>
      <c r="J4077" s="212"/>
      <c r="K4077" s="240"/>
      <c r="L4077" s="240"/>
      <c r="M4077" s="240"/>
      <c r="N4077" s="240"/>
      <c r="O4077" s="241"/>
      <c r="P4077" s="205"/>
    </row>
    <row r="4078" spans="2:16" ht="15">
      <c r="B4078" s="204"/>
      <c r="C4078" s="1429" t="s">
        <v>4626</v>
      </c>
      <c r="D4078" s="1430"/>
      <c r="E4078" s="1430"/>
      <c r="F4078" s="1430"/>
      <c r="G4078" s="1430"/>
      <c r="H4078" s="1430"/>
      <c r="I4078" s="1430"/>
      <c r="J4078" s="1430"/>
      <c r="K4078" s="1430"/>
      <c r="L4078" s="1430"/>
      <c r="M4078" s="1430"/>
      <c r="N4078" s="1430"/>
      <c r="O4078" s="1431"/>
      <c r="P4078" s="242"/>
    </row>
    <row r="4079" spans="2:16" ht="15" thickBot="1">
      <c r="B4079" s="204"/>
      <c r="C4079" s="243"/>
      <c r="D4079" s="212"/>
      <c r="E4079" s="212"/>
      <c r="F4079" s="212"/>
      <c r="G4079" s="212"/>
      <c r="H4079" s="212"/>
      <c r="I4079" s="212"/>
      <c r="J4079" s="212"/>
      <c r="K4079" s="212"/>
      <c r="L4079" s="212"/>
      <c r="M4079" s="212"/>
      <c r="N4079" s="212"/>
      <c r="O4079" s="244"/>
      <c r="P4079" s="205"/>
    </row>
    <row r="4080" spans="2:16" ht="15">
      <c r="B4080" s="204"/>
      <c r="C4080" s="245" t="s">
        <v>4577</v>
      </c>
      <c r="D4080" s="1432" t="s">
        <v>4578</v>
      </c>
      <c r="E4080" s="1433"/>
      <c r="F4080" s="1433"/>
      <c r="G4080" s="1433"/>
      <c r="H4080" s="1433"/>
      <c r="I4080" s="1433"/>
      <c r="J4080" s="1433"/>
      <c r="K4080" s="1433"/>
      <c r="L4080" s="1434"/>
      <c r="M4080" s="1435" t="s">
        <v>98</v>
      </c>
      <c r="N4080" s="1436"/>
      <c r="O4080" s="245" t="s">
        <v>4503</v>
      </c>
      <c r="P4080" s="246"/>
    </row>
    <row r="4081" spans="2:16" ht="15" thickBot="1">
      <c r="B4081" s="204"/>
      <c r="C4081" s="308">
        <f>+'presupuesto   comfanorte'!B68</f>
        <v>5.0199999999999996</v>
      </c>
      <c r="D4081" s="1437" t="str">
        <f>+'presupuesto   comfanorte'!C68</f>
        <v>VENTANAS EN ALUMINIO CON VIDRIO</v>
      </c>
      <c r="E4081" s="1438"/>
      <c r="F4081" s="1438"/>
      <c r="G4081" s="1438"/>
      <c r="H4081" s="1438"/>
      <c r="I4081" s="1438"/>
      <c r="J4081" s="1438"/>
      <c r="K4081" s="1438"/>
      <c r="L4081" s="1439"/>
      <c r="M4081" s="1628" t="str">
        <f>+'presupuesto   comfanorte'!D68</f>
        <v>M2</v>
      </c>
      <c r="N4081" s="1439"/>
      <c r="O4081" s="247">
        <f>+'presupuesto   comfanorte'!E68</f>
        <v>166.74</v>
      </c>
      <c r="P4081" s="248"/>
    </row>
    <row r="4082" spans="2:16">
      <c r="B4082" s="204"/>
      <c r="C4082" s="1440" t="s">
        <v>4494</v>
      </c>
      <c r="D4082" s="1441"/>
      <c r="E4082" s="1441"/>
      <c r="F4082" s="1441"/>
      <c r="G4082" s="1441"/>
      <c r="H4082" s="1441"/>
      <c r="I4082" s="1441"/>
      <c r="J4082" s="1441"/>
      <c r="K4082" s="1441"/>
      <c r="L4082" s="1441"/>
      <c r="M4082" s="1441"/>
      <c r="N4082" s="1441"/>
      <c r="O4082" s="1442"/>
      <c r="P4082" s="249"/>
    </row>
    <row r="4083" spans="2:16">
      <c r="B4083" s="204"/>
      <c r="C4083" s="1443"/>
      <c r="D4083" s="1444"/>
      <c r="E4083" s="1444"/>
      <c r="F4083" s="1444"/>
      <c r="G4083" s="1444"/>
      <c r="H4083" s="1444"/>
      <c r="I4083" s="1444"/>
      <c r="J4083" s="1444"/>
      <c r="K4083" s="1444"/>
      <c r="L4083" s="1444"/>
      <c r="M4083" s="1444"/>
      <c r="N4083" s="1444"/>
      <c r="O4083" s="1445"/>
      <c r="P4083" s="249"/>
    </row>
    <row r="4084" spans="2:16" ht="13.5" thickBot="1">
      <c r="B4084" s="204"/>
      <c r="C4084" s="1446"/>
      <c r="D4084" s="1447"/>
      <c r="E4084" s="1447"/>
      <c r="F4084" s="1447"/>
      <c r="G4084" s="1447"/>
      <c r="H4084" s="1447"/>
      <c r="I4084" s="1447"/>
      <c r="J4084" s="1447"/>
      <c r="K4084" s="1447"/>
      <c r="L4084" s="1447"/>
      <c r="M4084" s="1447"/>
      <c r="N4084" s="1447"/>
      <c r="O4084" s="1448"/>
      <c r="P4084" s="249"/>
    </row>
    <row r="4085" spans="2:16" ht="15">
      <c r="B4085" s="204"/>
      <c r="C4085" s="1393" t="s">
        <v>4578</v>
      </c>
      <c r="D4085" s="1394"/>
      <c r="E4085" s="1394"/>
      <c r="F4085" s="1394"/>
      <c r="G4085" s="1395"/>
      <c r="H4085" s="1396" t="s">
        <v>4627</v>
      </c>
      <c r="I4085" s="1395"/>
      <c r="J4085" s="1396" t="s">
        <v>4628</v>
      </c>
      <c r="K4085" s="1395"/>
      <c r="L4085" s="251" t="s">
        <v>4629</v>
      </c>
      <c r="M4085" s="1396" t="s">
        <v>4496</v>
      </c>
      <c r="N4085" s="1395"/>
      <c r="O4085" s="252" t="s">
        <v>4630</v>
      </c>
      <c r="P4085" s="253"/>
    </row>
    <row r="4086" spans="2:16" ht="14.25">
      <c r="B4086" s="204"/>
      <c r="C4086" s="1397"/>
      <c r="D4086" s="1398"/>
      <c r="E4086" s="1398"/>
      <c r="F4086" s="1398"/>
      <c r="G4086" s="1399"/>
      <c r="H4086" s="1449"/>
      <c r="I4086" s="1399"/>
      <c r="J4086" s="1449"/>
      <c r="K4086" s="1399"/>
      <c r="L4086" s="255">
        <f>+'BASE MAQ. Y EQ.'!E388</f>
        <v>0</v>
      </c>
      <c r="M4086" s="1410"/>
      <c r="N4086" s="1451"/>
      <c r="O4086" s="256">
        <f>+L4086*M4086</f>
        <v>0</v>
      </c>
      <c r="P4086" s="257"/>
    </row>
    <row r="4087" spans="2:16" ht="14.25">
      <c r="B4087" s="204"/>
      <c r="C4087" s="1405"/>
      <c r="D4087" s="1406"/>
      <c r="E4087" s="1406"/>
      <c r="F4087" s="1406"/>
      <c r="G4087" s="1407"/>
      <c r="H4087" s="1450"/>
      <c r="I4087" s="1451"/>
      <c r="J4087" s="1452"/>
      <c r="K4087" s="1407"/>
      <c r="L4087" s="255">
        <f>+'BASE MAQ. Y EQ.'!E2208/8</f>
        <v>0</v>
      </c>
      <c r="M4087" s="1410"/>
      <c r="N4087" s="1451"/>
      <c r="O4087" s="256"/>
      <c r="P4087" s="257"/>
    </row>
    <row r="4088" spans="2:16" ht="14.25">
      <c r="B4088" s="204"/>
      <c r="C4088" s="1405"/>
      <c r="D4088" s="1406"/>
      <c r="E4088" s="1406"/>
      <c r="F4088" s="1406"/>
      <c r="G4088" s="1407"/>
      <c r="H4088" s="1450"/>
      <c r="I4088" s="1451"/>
      <c r="J4088" s="1452"/>
      <c r="K4088" s="1407"/>
      <c r="L4088" s="255"/>
      <c r="M4088" s="1450"/>
      <c r="N4088" s="1451"/>
      <c r="O4088" s="256"/>
      <c r="P4088" s="257"/>
    </row>
    <row r="4089" spans="2:16" ht="15" thickBot="1">
      <c r="B4089" s="204"/>
      <c r="C4089" s="1412" t="s">
        <v>4657</v>
      </c>
      <c r="D4089" s="1413"/>
      <c r="E4089" s="1413"/>
      <c r="F4089" s="1413"/>
      <c r="G4089" s="1414"/>
      <c r="H4089" s="1415"/>
      <c r="I4089" s="1414"/>
      <c r="J4089" s="1415"/>
      <c r="K4089" s="1414"/>
      <c r="L4089" s="260"/>
      <c r="M4089" s="1416">
        <v>0.05</v>
      </c>
      <c r="N4089" s="1417"/>
      <c r="O4089" s="256">
        <f>+M4089*O4114</f>
        <v>10622.400000000001</v>
      </c>
      <c r="P4089" s="257"/>
    </row>
    <row r="4090" spans="2:16" ht="15.75" thickBot="1">
      <c r="B4090" s="204"/>
      <c r="C4090" s="1370" t="s">
        <v>4631</v>
      </c>
      <c r="D4090" s="1371"/>
      <c r="E4090" s="1371"/>
      <c r="F4090" s="1371"/>
      <c r="G4090" s="1371"/>
      <c r="H4090" s="1371"/>
      <c r="I4090" s="1371"/>
      <c r="J4090" s="1371"/>
      <c r="K4090" s="1371"/>
      <c r="L4090" s="1371"/>
      <c r="M4090" s="1371"/>
      <c r="N4090" s="1372"/>
      <c r="O4090" s="261">
        <f>+ROUND(O4086+O4089+O4087,2)</f>
        <v>10622.4</v>
      </c>
      <c r="P4090" s="262"/>
    </row>
    <row r="4091" spans="2:16">
      <c r="B4091" s="204"/>
      <c r="C4091" s="1400" t="s">
        <v>4632</v>
      </c>
      <c r="D4091" s="1401"/>
      <c r="E4091" s="1401"/>
      <c r="F4091" s="1401"/>
      <c r="G4091" s="1401"/>
      <c r="H4091" s="1401"/>
      <c r="I4091" s="1401"/>
      <c r="J4091" s="1401"/>
      <c r="K4091" s="1401"/>
      <c r="L4091" s="1401"/>
      <c r="M4091" s="1401"/>
      <c r="N4091" s="1401"/>
      <c r="O4091" s="1402"/>
      <c r="P4091" s="249"/>
    </row>
    <row r="4092" spans="2:16">
      <c r="B4092" s="204"/>
      <c r="C4092" s="1387"/>
      <c r="D4092" s="1388"/>
      <c r="E4092" s="1388"/>
      <c r="F4092" s="1388"/>
      <c r="G4092" s="1388"/>
      <c r="H4092" s="1388"/>
      <c r="I4092" s="1388"/>
      <c r="J4092" s="1388"/>
      <c r="K4092" s="1388"/>
      <c r="L4092" s="1388"/>
      <c r="M4092" s="1388"/>
      <c r="N4092" s="1388"/>
      <c r="O4092" s="1389"/>
      <c r="P4092" s="249"/>
    </row>
    <row r="4093" spans="2:16" ht="13.5" thickBot="1">
      <c r="B4093" s="204"/>
      <c r="C4093" s="1387"/>
      <c r="D4093" s="1388"/>
      <c r="E4093" s="1388"/>
      <c r="F4093" s="1388"/>
      <c r="G4093" s="1388"/>
      <c r="H4093" s="1388"/>
      <c r="I4093" s="1388"/>
      <c r="J4093" s="1388"/>
      <c r="K4093" s="1388"/>
      <c r="L4093" s="1388"/>
      <c r="M4093" s="1388"/>
      <c r="N4093" s="1388"/>
      <c r="O4093" s="1389"/>
      <c r="P4093" s="249"/>
    </row>
    <row r="4094" spans="2:16" ht="15">
      <c r="B4094" s="204"/>
      <c r="C4094" s="1418" t="s">
        <v>4578</v>
      </c>
      <c r="D4094" s="1419"/>
      <c r="E4094" s="1419"/>
      <c r="F4094" s="1419"/>
      <c r="G4094" s="1419"/>
      <c r="H4094" s="1419"/>
      <c r="I4094" s="1419"/>
      <c r="J4094" s="1419"/>
      <c r="K4094" s="251" t="s">
        <v>98</v>
      </c>
      <c r="L4094" s="251" t="s">
        <v>4503</v>
      </c>
      <c r="M4094" s="1419" t="s">
        <v>4633</v>
      </c>
      <c r="N4094" s="1419"/>
      <c r="O4094" s="252" t="s">
        <v>4630</v>
      </c>
      <c r="P4094" s="253"/>
    </row>
    <row r="4095" spans="2:16" ht="14.25">
      <c r="B4095" s="204"/>
      <c r="C4095" s="1660" t="s">
        <v>4737</v>
      </c>
      <c r="D4095" s="1661"/>
      <c r="E4095" s="1661"/>
      <c r="F4095" s="1661"/>
      <c r="G4095" s="1661"/>
      <c r="H4095" s="1661"/>
      <c r="I4095" s="1661"/>
      <c r="J4095" s="1662"/>
      <c r="K4095" s="312" t="s">
        <v>3</v>
      </c>
      <c r="L4095" s="265">
        <v>1</v>
      </c>
      <c r="M4095" s="1422">
        <v>335000</v>
      </c>
      <c r="N4095" s="1422"/>
      <c r="O4095" s="256">
        <f t="shared" ref="O4095:O4097" si="29">+ROUND(L4095*M4095,2)</f>
        <v>335000</v>
      </c>
      <c r="P4095" s="257"/>
    </row>
    <row r="4096" spans="2:16" ht="14.25">
      <c r="B4096" s="204"/>
      <c r="C4096" s="1658"/>
      <c r="D4096" s="1659"/>
      <c r="E4096" s="1659"/>
      <c r="F4096" s="1659"/>
      <c r="G4096" s="1659"/>
      <c r="H4096" s="1659"/>
      <c r="I4096" s="1659"/>
      <c r="J4096" s="1659"/>
      <c r="K4096" s="312"/>
      <c r="L4096" s="313"/>
      <c r="M4096" s="1422"/>
      <c r="N4096" s="1422"/>
      <c r="O4096" s="256">
        <f t="shared" si="29"/>
        <v>0</v>
      </c>
      <c r="P4096" s="257"/>
    </row>
    <row r="4097" spans="2:16" ht="14.25">
      <c r="B4097" s="204"/>
      <c r="C4097" s="1420"/>
      <c r="D4097" s="1421"/>
      <c r="E4097" s="1421"/>
      <c r="F4097" s="1421"/>
      <c r="G4097" s="1421"/>
      <c r="H4097" s="1421"/>
      <c r="I4097" s="1421"/>
      <c r="J4097" s="1421"/>
      <c r="K4097" s="312"/>
      <c r="L4097" s="313"/>
      <c r="M4097" s="1425"/>
      <c r="N4097" s="1426"/>
      <c r="O4097" s="256">
        <f t="shared" si="29"/>
        <v>0</v>
      </c>
      <c r="P4097" s="257"/>
    </row>
    <row r="4098" spans="2:16" ht="15.75" thickBot="1">
      <c r="B4098" s="204"/>
      <c r="C4098" s="1385" t="s">
        <v>4631</v>
      </c>
      <c r="D4098" s="1386"/>
      <c r="E4098" s="1386"/>
      <c r="F4098" s="1386"/>
      <c r="G4098" s="1386"/>
      <c r="H4098" s="1386"/>
      <c r="I4098" s="1386"/>
      <c r="J4098" s="1386"/>
      <c r="K4098" s="1386"/>
      <c r="L4098" s="1386"/>
      <c r="M4098" s="1386"/>
      <c r="N4098" s="1386"/>
      <c r="O4098" s="267">
        <f>SUM(O4095:O4097)</f>
        <v>335000</v>
      </c>
      <c r="P4098" s="257"/>
    </row>
    <row r="4099" spans="2:16">
      <c r="B4099" s="204"/>
      <c r="C4099" s="1387" t="s">
        <v>4634</v>
      </c>
      <c r="D4099" s="1388"/>
      <c r="E4099" s="1388"/>
      <c r="F4099" s="1388"/>
      <c r="G4099" s="1388"/>
      <c r="H4099" s="1388"/>
      <c r="I4099" s="1388"/>
      <c r="J4099" s="1388"/>
      <c r="K4099" s="1388"/>
      <c r="L4099" s="1388"/>
      <c r="M4099" s="1388"/>
      <c r="N4099" s="1388"/>
      <c r="O4099" s="1389"/>
      <c r="P4099" s="249"/>
    </row>
    <row r="4100" spans="2:16">
      <c r="B4100" s="204"/>
      <c r="C4100" s="1387"/>
      <c r="D4100" s="1388"/>
      <c r="E4100" s="1388"/>
      <c r="F4100" s="1388"/>
      <c r="G4100" s="1388"/>
      <c r="H4100" s="1388"/>
      <c r="I4100" s="1388"/>
      <c r="J4100" s="1388"/>
      <c r="K4100" s="1388"/>
      <c r="L4100" s="1388"/>
      <c r="M4100" s="1388"/>
      <c r="N4100" s="1388"/>
      <c r="O4100" s="1389"/>
      <c r="P4100" s="249"/>
    </row>
    <row r="4101" spans="2:16" ht="13.5" thickBot="1">
      <c r="B4101" s="204"/>
      <c r="C4101" s="1390"/>
      <c r="D4101" s="1391"/>
      <c r="E4101" s="1391"/>
      <c r="F4101" s="1391"/>
      <c r="G4101" s="1391"/>
      <c r="H4101" s="1391"/>
      <c r="I4101" s="1391"/>
      <c r="J4101" s="1391"/>
      <c r="K4101" s="1391"/>
      <c r="L4101" s="1391"/>
      <c r="M4101" s="1391"/>
      <c r="N4101" s="1391"/>
      <c r="O4101" s="1392"/>
      <c r="P4101" s="249"/>
    </row>
    <row r="4102" spans="2:16" ht="17.25">
      <c r="B4102" s="204"/>
      <c r="C4102" s="1393" t="s">
        <v>4635</v>
      </c>
      <c r="D4102" s="1394"/>
      <c r="E4102" s="1394"/>
      <c r="F4102" s="1394"/>
      <c r="G4102" s="1394"/>
      <c r="H4102" s="1394"/>
      <c r="I4102" s="1395"/>
      <c r="J4102" s="251" t="s">
        <v>4636</v>
      </c>
      <c r="K4102" s="263" t="s">
        <v>4506</v>
      </c>
      <c r="L4102" s="269" t="s">
        <v>4637</v>
      </c>
      <c r="M4102" s="1396" t="s">
        <v>4248</v>
      </c>
      <c r="N4102" s="1395"/>
      <c r="O4102" s="252" t="s">
        <v>4630</v>
      </c>
      <c r="P4102" s="253"/>
    </row>
    <row r="4103" spans="2:16" ht="15" thickBot="1">
      <c r="B4103" s="204"/>
      <c r="C4103" s="1397"/>
      <c r="D4103" s="1398"/>
      <c r="E4103" s="1398"/>
      <c r="F4103" s="1398"/>
      <c r="G4103" s="1398"/>
      <c r="H4103" s="1398"/>
      <c r="I4103" s="1399"/>
      <c r="J4103" s="270"/>
      <c r="K4103" s="271"/>
      <c r="L4103" s="270"/>
      <c r="M4103" s="1368"/>
      <c r="N4103" s="1369"/>
      <c r="O4103" s="256">
        <f>+K4103*L4103*M4103</f>
        <v>0</v>
      </c>
      <c r="P4103" s="257"/>
    </row>
    <row r="4104" spans="2:16" ht="15" thickBot="1">
      <c r="B4104" s="204"/>
      <c r="C4104" s="1397"/>
      <c r="D4104" s="1398"/>
      <c r="E4104" s="1398"/>
      <c r="F4104" s="1398"/>
      <c r="G4104" s="1398"/>
      <c r="H4104" s="1398"/>
      <c r="I4104" s="1399"/>
      <c r="J4104" s="322"/>
      <c r="K4104" s="271"/>
      <c r="L4104" s="270"/>
      <c r="M4104" s="1368"/>
      <c r="N4104" s="1369"/>
      <c r="O4104" s="256"/>
      <c r="P4104" s="257"/>
    </row>
    <row r="4105" spans="2:16" ht="15.75" thickBot="1">
      <c r="B4105" s="204"/>
      <c r="C4105" s="1370" t="s">
        <v>4631</v>
      </c>
      <c r="D4105" s="1371"/>
      <c r="E4105" s="1371"/>
      <c r="F4105" s="1371"/>
      <c r="G4105" s="1371"/>
      <c r="H4105" s="1371"/>
      <c r="I4105" s="1371"/>
      <c r="J4105" s="1371"/>
      <c r="K4105" s="1371"/>
      <c r="L4105" s="1371"/>
      <c r="M4105" s="1371"/>
      <c r="N4105" s="1372"/>
      <c r="O4105" s="261">
        <f>+ROUND(O4103+O4104,2)</f>
        <v>0</v>
      </c>
      <c r="P4105" s="262"/>
    </row>
    <row r="4106" spans="2:16">
      <c r="B4106" s="204"/>
      <c r="C4106" s="1400" t="s">
        <v>4638</v>
      </c>
      <c r="D4106" s="1401"/>
      <c r="E4106" s="1401"/>
      <c r="F4106" s="1401"/>
      <c r="G4106" s="1401"/>
      <c r="H4106" s="1401"/>
      <c r="I4106" s="1401"/>
      <c r="J4106" s="1401"/>
      <c r="K4106" s="1401"/>
      <c r="L4106" s="1401"/>
      <c r="M4106" s="1401"/>
      <c r="N4106" s="1401"/>
      <c r="O4106" s="1402"/>
      <c r="P4106" s="249"/>
    </row>
    <row r="4107" spans="2:16">
      <c r="B4107" s="204"/>
      <c r="C4107" s="1387"/>
      <c r="D4107" s="1388"/>
      <c r="E4107" s="1388"/>
      <c r="F4107" s="1388"/>
      <c r="G4107" s="1388"/>
      <c r="H4107" s="1388"/>
      <c r="I4107" s="1388"/>
      <c r="J4107" s="1388"/>
      <c r="K4107" s="1388"/>
      <c r="L4107" s="1388"/>
      <c r="M4107" s="1388"/>
      <c r="N4107" s="1388"/>
      <c r="O4107" s="1389"/>
      <c r="P4107" s="249"/>
    </row>
    <row r="4108" spans="2:16" ht="13.5" thickBot="1">
      <c r="B4108" s="204"/>
      <c r="C4108" s="1390"/>
      <c r="D4108" s="1391"/>
      <c r="E4108" s="1391"/>
      <c r="F4108" s="1391"/>
      <c r="G4108" s="1391"/>
      <c r="H4108" s="1391"/>
      <c r="I4108" s="1391"/>
      <c r="J4108" s="1391"/>
      <c r="K4108" s="1391"/>
      <c r="L4108" s="1391"/>
      <c r="M4108" s="1391"/>
      <c r="N4108" s="1391"/>
      <c r="O4108" s="1392"/>
      <c r="P4108" s="249"/>
    </row>
    <row r="4109" spans="2:16" ht="30">
      <c r="B4109" s="204"/>
      <c r="C4109" s="1393" t="s">
        <v>4639</v>
      </c>
      <c r="D4109" s="1394"/>
      <c r="E4109" s="1394"/>
      <c r="F4109" s="1394"/>
      <c r="G4109" s="1394"/>
      <c r="H4109" s="1394"/>
      <c r="I4109" s="1395"/>
      <c r="J4109" s="251" t="s">
        <v>4510</v>
      </c>
      <c r="K4109" s="324" t="s">
        <v>65</v>
      </c>
      <c r="L4109" s="276" t="s">
        <v>4512</v>
      </c>
      <c r="M4109" s="1403" t="s">
        <v>4496</v>
      </c>
      <c r="N4109" s="1404"/>
      <c r="O4109" s="278" t="s">
        <v>4630</v>
      </c>
      <c r="P4109" s="279"/>
    </row>
    <row r="4110" spans="2:16" ht="14.25">
      <c r="B4110" s="204"/>
      <c r="C4110" s="1405" t="str">
        <f>+'BASE M.O.'!D28</f>
        <v>Oficial especial</v>
      </c>
      <c r="D4110" s="1406"/>
      <c r="E4110" s="1406"/>
      <c r="F4110" s="1406"/>
      <c r="G4110" s="1406"/>
      <c r="H4110" s="1406"/>
      <c r="I4110" s="1407"/>
      <c r="J4110" s="280">
        <f>+'BASE M.O.'!E28</f>
        <v>100534</v>
      </c>
      <c r="K4110" s="287">
        <f>+'BASE M.O.'!F28</f>
        <v>2.1131964285714289</v>
      </c>
      <c r="L4110" s="280">
        <f>+'BASE M.O.'!G28</f>
        <v>212448</v>
      </c>
      <c r="M4110" s="1408">
        <v>1</v>
      </c>
      <c r="N4110" s="1409"/>
      <c r="O4110" s="309">
        <f>+L4110/M4110</f>
        <v>212448</v>
      </c>
      <c r="P4110" s="282"/>
    </row>
    <row r="4111" spans="2:16" ht="14.25">
      <c r="B4111" s="204"/>
      <c r="C4111" s="1405"/>
      <c r="D4111" s="1406"/>
      <c r="E4111" s="1406"/>
      <c r="F4111" s="1406"/>
      <c r="G4111" s="1406"/>
      <c r="H4111" s="1406"/>
      <c r="I4111" s="1407"/>
      <c r="J4111" s="280"/>
      <c r="K4111" s="287"/>
      <c r="L4111" s="280"/>
      <c r="M4111" s="1408"/>
      <c r="N4111" s="1409"/>
      <c r="O4111" s="309"/>
      <c r="P4111" s="282"/>
    </row>
    <row r="4112" spans="2:16" ht="14.25">
      <c r="B4112" s="204"/>
      <c r="C4112" s="1405"/>
      <c r="D4112" s="1406"/>
      <c r="E4112" s="1406"/>
      <c r="F4112" s="1406"/>
      <c r="G4112" s="1406"/>
      <c r="H4112" s="1406"/>
      <c r="I4112" s="1407"/>
      <c r="J4112" s="280">
        <f>+'BASE M.O.'!E6366</f>
        <v>0</v>
      </c>
      <c r="K4112" s="311"/>
      <c r="L4112" s="281">
        <f>+'BASE M.O.'!G6366</f>
        <v>0</v>
      </c>
      <c r="M4112" s="1410"/>
      <c r="N4112" s="1411"/>
      <c r="O4112" s="309"/>
      <c r="P4112" s="282"/>
    </row>
    <row r="4113" spans="2:16" ht="15" thickBot="1">
      <c r="B4113" s="204"/>
      <c r="C4113" s="1365"/>
      <c r="D4113" s="1366"/>
      <c r="E4113" s="1366"/>
      <c r="F4113" s="1366"/>
      <c r="G4113" s="1366"/>
      <c r="H4113" s="1366"/>
      <c r="I4113" s="1367"/>
      <c r="J4113" s="272"/>
      <c r="K4113" s="273"/>
      <c r="L4113" s="272"/>
      <c r="M4113" s="1368"/>
      <c r="N4113" s="1369"/>
      <c r="O4113" s="274"/>
      <c r="P4113" s="257"/>
    </row>
    <row r="4114" spans="2:16" ht="15.75" thickBot="1">
      <c r="B4114" s="204"/>
      <c r="C4114" s="1370" t="s">
        <v>4631</v>
      </c>
      <c r="D4114" s="1371"/>
      <c r="E4114" s="1371"/>
      <c r="F4114" s="1371"/>
      <c r="G4114" s="1371"/>
      <c r="H4114" s="1371"/>
      <c r="I4114" s="1371"/>
      <c r="J4114" s="1371"/>
      <c r="K4114" s="1371"/>
      <c r="L4114" s="1371"/>
      <c r="M4114" s="1371"/>
      <c r="N4114" s="1372"/>
      <c r="O4114" s="268">
        <f>ROUND(SUM(O4110:O4113),2)</f>
        <v>212448</v>
      </c>
      <c r="P4114" s="257"/>
    </row>
    <row r="4115" spans="2:16" ht="15" thickBot="1">
      <c r="B4115" s="204"/>
      <c r="C4115" s="243"/>
      <c r="D4115" s="212"/>
      <c r="E4115" s="212"/>
      <c r="F4115" s="212"/>
      <c r="G4115" s="212"/>
      <c r="H4115" s="212"/>
      <c r="I4115" s="212"/>
      <c r="J4115" s="212"/>
      <c r="K4115" s="212"/>
      <c r="L4115" s="212"/>
      <c r="M4115" s="212"/>
      <c r="N4115" s="212"/>
      <c r="O4115" s="244"/>
      <c r="P4115" s="205"/>
    </row>
    <row r="4116" spans="2:16" ht="15.75" thickBot="1">
      <c r="B4116" s="204"/>
      <c r="C4116" s="1373" t="s">
        <v>4640</v>
      </c>
      <c r="D4116" s="1374"/>
      <c r="E4116" s="1374"/>
      <c r="F4116" s="1374"/>
      <c r="G4116" s="1374"/>
      <c r="H4116" s="1374"/>
      <c r="I4116" s="1374"/>
      <c r="J4116" s="1374"/>
      <c r="K4116" s="1374"/>
      <c r="L4116" s="1374"/>
      <c r="M4116" s="1374"/>
      <c r="N4116" s="1375"/>
      <c r="O4116" s="283">
        <f>+ROUND(O4114+O4105+O4098+O4090,2)</f>
        <v>558070.4</v>
      </c>
      <c r="P4116" s="284"/>
    </row>
    <row r="4117" spans="2:16" ht="14.45" customHeight="1">
      <c r="B4117" s="204"/>
      <c r="C4117" s="1376" t="s">
        <v>5351</v>
      </c>
      <c r="D4117" s="1377"/>
      <c r="E4117" s="1377"/>
      <c r="F4117" s="1377"/>
      <c r="G4117" s="1377"/>
      <c r="H4117" s="1377"/>
      <c r="I4117" s="1377"/>
      <c r="J4117" s="1377"/>
      <c r="K4117" s="1377"/>
      <c r="L4117" s="1377"/>
      <c r="M4117" s="1377"/>
      <c r="N4117" s="1377"/>
      <c r="O4117" s="1378"/>
      <c r="P4117" s="284"/>
    </row>
    <row r="4118" spans="2:16" ht="14.45" customHeight="1">
      <c r="B4118" s="204"/>
      <c r="C4118" s="1379"/>
      <c r="D4118" s="1380"/>
      <c r="E4118" s="1380"/>
      <c r="F4118" s="1380"/>
      <c r="G4118" s="1380"/>
      <c r="H4118" s="1380"/>
      <c r="I4118" s="1380"/>
      <c r="J4118" s="1380"/>
      <c r="K4118" s="1380"/>
      <c r="L4118" s="1380"/>
      <c r="M4118" s="1380"/>
      <c r="N4118" s="1380"/>
      <c r="O4118" s="1381"/>
      <c r="P4118" s="284"/>
    </row>
    <row r="4119" spans="2:16" ht="14.45" customHeight="1">
      <c r="B4119" s="204"/>
      <c r="C4119" s="1379"/>
      <c r="D4119" s="1380"/>
      <c r="E4119" s="1380"/>
      <c r="F4119" s="1380"/>
      <c r="G4119" s="1380"/>
      <c r="H4119" s="1380"/>
      <c r="I4119" s="1380"/>
      <c r="J4119" s="1380"/>
      <c r="K4119" s="1380"/>
      <c r="L4119" s="1380"/>
      <c r="M4119" s="1380"/>
      <c r="N4119" s="1380"/>
      <c r="O4119" s="1381"/>
      <c r="P4119" s="284"/>
    </row>
    <row r="4120" spans="2:16" ht="14.45" customHeight="1" thickBot="1">
      <c r="B4120" s="204"/>
      <c r="C4120" s="1382"/>
      <c r="D4120" s="1383"/>
      <c r="E4120" s="1383"/>
      <c r="F4120" s="1383"/>
      <c r="G4120" s="1383"/>
      <c r="H4120" s="1383"/>
      <c r="I4120" s="1383"/>
      <c r="J4120" s="1383"/>
      <c r="K4120" s="1383"/>
      <c r="L4120" s="1383"/>
      <c r="M4120" s="1383"/>
      <c r="N4120" s="1383"/>
      <c r="O4120" s="1384"/>
      <c r="P4120" s="284"/>
    </row>
    <row r="4121" spans="2:16" ht="13.5" thickBot="1">
      <c r="B4121" s="305"/>
      <c r="C4121" s="306"/>
      <c r="D4121" s="306"/>
      <c r="E4121" s="306"/>
      <c r="F4121" s="306"/>
      <c r="G4121" s="306"/>
      <c r="H4121" s="306"/>
      <c r="I4121" s="306"/>
      <c r="J4121" s="306"/>
      <c r="K4121" s="306"/>
      <c r="L4121" s="306"/>
      <c r="M4121" s="306"/>
      <c r="N4121" s="306"/>
      <c r="O4121" s="306"/>
      <c r="P4121" s="307"/>
    </row>
    <row r="4122" spans="2:16" ht="13.5" thickTop="1"/>
    <row r="4123" spans="2:16" ht="13.5" thickBot="1"/>
    <row r="4124" spans="2:16" ht="13.5" thickTop="1">
      <c r="B4124" s="201"/>
      <c r="C4124" s="202"/>
      <c r="D4124" s="202"/>
      <c r="E4124" s="202"/>
      <c r="F4124" s="202"/>
      <c r="G4124" s="202"/>
      <c r="H4124" s="202"/>
      <c r="I4124" s="202"/>
      <c r="J4124" s="202"/>
      <c r="K4124" s="202"/>
      <c r="L4124" s="202"/>
      <c r="M4124" s="202"/>
      <c r="N4124" s="202"/>
      <c r="O4124" s="202"/>
      <c r="P4124" s="203"/>
    </row>
    <row r="4125" spans="2:16" ht="15" thickBot="1">
      <c r="B4125" s="204"/>
      <c r="C4125" s="212"/>
      <c r="D4125" s="212"/>
      <c r="E4125" s="212"/>
      <c r="F4125" s="212"/>
      <c r="G4125" s="212"/>
      <c r="H4125" s="212"/>
      <c r="I4125" s="212"/>
      <c r="J4125" s="212"/>
      <c r="K4125" s="212"/>
      <c r="L4125" s="212"/>
      <c r="M4125" s="212"/>
      <c r="N4125" s="212"/>
      <c r="O4125" s="212"/>
      <c r="P4125" s="205"/>
    </row>
    <row r="4126" spans="2:16" ht="14.45" customHeight="1">
      <c r="B4126" s="204"/>
      <c r="C4126" s="1469" t="str">
        <f>+credenciales!$B$36</f>
        <v xml:space="preserve">ANÁLISIS DE PRECIOS UNITARIOS </v>
      </c>
      <c r="D4126" s="1470"/>
      <c r="E4126" s="1470"/>
      <c r="F4126" s="1470"/>
      <c r="G4126" s="1470"/>
      <c r="H4126" s="1470"/>
      <c r="I4126" s="1470"/>
      <c r="J4126" s="1470"/>
      <c r="K4126" s="1471"/>
      <c r="L4126" s="1478"/>
      <c r="M4126" s="1479"/>
      <c r="N4126" s="1479"/>
      <c r="O4126" s="1480"/>
      <c r="P4126" s="214"/>
    </row>
    <row r="4127" spans="2:16" ht="14.45" customHeight="1">
      <c r="B4127" s="204"/>
      <c r="C4127" s="1472"/>
      <c r="D4127" s="1473"/>
      <c r="E4127" s="1473"/>
      <c r="F4127" s="1473"/>
      <c r="G4127" s="1473"/>
      <c r="H4127" s="1473"/>
      <c r="I4127" s="1473"/>
      <c r="J4127" s="1473"/>
      <c r="K4127" s="1474"/>
      <c r="L4127" s="1481"/>
      <c r="M4127" s="1482"/>
      <c r="N4127" s="1482"/>
      <c r="O4127" s="1483"/>
      <c r="P4127" s="214"/>
    </row>
    <row r="4128" spans="2:16" ht="14.45" customHeight="1">
      <c r="B4128" s="204"/>
      <c r="C4128" s="1472"/>
      <c r="D4128" s="1473"/>
      <c r="E4128" s="1473"/>
      <c r="F4128" s="1473"/>
      <c r="G4128" s="1473"/>
      <c r="H4128" s="1473"/>
      <c r="I4128" s="1473"/>
      <c r="J4128" s="1473"/>
      <c r="K4128" s="1474"/>
      <c r="L4128" s="1484" t="s">
        <v>4615</v>
      </c>
      <c r="M4128" s="1486"/>
      <c r="N4128" s="1487"/>
      <c r="O4128" s="1488"/>
      <c r="P4128" s="214"/>
    </row>
    <row r="4129" spans="2:16" ht="14.45" customHeight="1">
      <c r="B4129" s="204"/>
      <c r="C4129" s="1472"/>
      <c r="D4129" s="1473"/>
      <c r="E4129" s="1473"/>
      <c r="F4129" s="1473"/>
      <c r="G4129" s="1473"/>
      <c r="H4129" s="1473"/>
      <c r="I4129" s="1473"/>
      <c r="J4129" s="1473"/>
      <c r="K4129" s="1474"/>
      <c r="L4129" s="1485"/>
      <c r="M4129" s="1489"/>
      <c r="N4129" s="1490"/>
      <c r="O4129" s="1491"/>
      <c r="P4129" s="216"/>
    </row>
    <row r="4130" spans="2:16" ht="13.9" customHeight="1">
      <c r="B4130" s="204"/>
      <c r="C4130" s="1472"/>
      <c r="D4130" s="1473"/>
      <c r="E4130" s="1473"/>
      <c r="F4130" s="1473"/>
      <c r="G4130" s="1473"/>
      <c r="H4130" s="1473"/>
      <c r="I4130" s="1473"/>
      <c r="J4130" s="1473"/>
      <c r="K4130" s="1474"/>
      <c r="L4130" s="1484" t="s">
        <v>4617</v>
      </c>
      <c r="M4130" s="1484">
        <v>1</v>
      </c>
      <c r="N4130" s="1484" t="s">
        <v>4618</v>
      </c>
      <c r="O4130" s="1493">
        <v>1</v>
      </c>
      <c r="P4130" s="214"/>
    </row>
    <row r="4131" spans="2:16" ht="13.9" customHeight="1">
      <c r="B4131" s="204"/>
      <c r="C4131" s="1472"/>
      <c r="D4131" s="1473"/>
      <c r="E4131" s="1473"/>
      <c r="F4131" s="1473"/>
      <c r="G4131" s="1473"/>
      <c r="H4131" s="1473"/>
      <c r="I4131" s="1473"/>
      <c r="J4131" s="1473"/>
      <c r="K4131" s="1474"/>
      <c r="L4131" s="1492"/>
      <c r="M4131" s="1492"/>
      <c r="N4131" s="1492"/>
      <c r="O4131" s="1494"/>
      <c r="P4131" s="214"/>
    </row>
    <row r="4132" spans="2:16" ht="14.45" customHeight="1">
      <c r="B4132" s="204"/>
      <c r="C4132" s="1475"/>
      <c r="D4132" s="1476"/>
      <c r="E4132" s="1476"/>
      <c r="F4132" s="1476"/>
      <c r="G4132" s="1476"/>
      <c r="H4132" s="1476"/>
      <c r="I4132" s="1476"/>
      <c r="J4132" s="1476"/>
      <c r="K4132" s="1477"/>
      <c r="L4132" s="1492"/>
      <c r="M4132" s="1492"/>
      <c r="N4132" s="1492"/>
      <c r="O4132" s="1494"/>
      <c r="P4132" s="214"/>
    </row>
    <row r="4133" spans="2:16" ht="15.75" thickBot="1">
      <c r="B4133" s="204"/>
      <c r="C4133" s="217"/>
      <c r="D4133" s="218"/>
      <c r="E4133" s="218"/>
      <c r="F4133" s="218"/>
      <c r="G4133" s="218"/>
      <c r="H4133" s="218"/>
      <c r="I4133" s="218"/>
      <c r="J4133" s="218"/>
      <c r="K4133" s="218"/>
      <c r="L4133" s="218"/>
      <c r="M4133" s="219"/>
      <c r="N4133" s="219"/>
      <c r="O4133" s="220"/>
      <c r="P4133" s="221"/>
    </row>
    <row r="4134" spans="2:16" ht="15">
      <c r="B4134" s="204"/>
      <c r="C4134" s="222"/>
      <c r="D4134" s="213"/>
      <c r="E4134" s="213"/>
      <c r="F4134" s="213"/>
      <c r="G4134" s="213"/>
      <c r="H4134" s="213"/>
      <c r="I4134" s="213"/>
      <c r="J4134" s="213"/>
      <c r="K4134" s="213"/>
      <c r="L4134" s="223" t="s">
        <v>4620</v>
      </c>
      <c r="M4134" s="224" t="s">
        <v>4621</v>
      </c>
      <c r="N4134" s="224" t="s">
        <v>4622</v>
      </c>
      <c r="O4134" s="225" t="s">
        <v>4623</v>
      </c>
      <c r="P4134" s="216"/>
    </row>
    <row r="4135" spans="2:16" ht="15">
      <c r="B4135" s="204"/>
      <c r="C4135" s="226"/>
      <c r="D4135" s="215"/>
      <c r="E4135" s="215"/>
      <c r="F4135" s="215"/>
      <c r="G4135" s="215"/>
      <c r="H4135" s="215"/>
      <c r="I4135" s="215"/>
      <c r="J4135" s="215"/>
      <c r="K4135" s="215"/>
      <c r="L4135" s="227"/>
      <c r="M4135" s="228"/>
      <c r="N4135" s="228"/>
      <c r="O4135" s="228"/>
      <c r="P4135" s="230"/>
    </row>
    <row r="4136" spans="2:16" ht="15">
      <c r="B4136" s="204"/>
      <c r="C4136" s="1427" t="s">
        <v>4624</v>
      </c>
      <c r="D4136" s="1428"/>
      <c r="E4136" s="1428"/>
      <c r="F4136" s="1428"/>
      <c r="G4136" s="215" t="s">
        <v>4660</v>
      </c>
      <c r="H4136" s="215"/>
      <c r="I4136" s="215" t="s">
        <v>4625</v>
      </c>
      <c r="J4136" s="212"/>
      <c r="K4136" s="215"/>
      <c r="L4136" s="227"/>
      <c r="M4136" s="212"/>
      <c r="N4136" s="212"/>
      <c r="O4136" s="231"/>
      <c r="P4136" s="230"/>
    </row>
    <row r="4137" spans="2:16" ht="15">
      <c r="B4137" s="204"/>
      <c r="C4137" s="232"/>
      <c r="D4137" s="233"/>
      <c r="E4137" s="233"/>
      <c r="F4137" s="233"/>
      <c r="G4137" s="233"/>
      <c r="H4137" s="233"/>
      <c r="I4137" s="233"/>
      <c r="J4137" s="233"/>
      <c r="K4137" s="233"/>
      <c r="L4137" s="233"/>
      <c r="M4137" s="233"/>
      <c r="N4137" s="233"/>
      <c r="O4137" s="234"/>
      <c r="P4137" s="235"/>
    </row>
    <row r="4138" spans="2:16" ht="15" thickBot="1">
      <c r="B4138" s="204"/>
      <c r="C4138" s="236"/>
      <c r="D4138" s="237"/>
      <c r="E4138" s="237"/>
      <c r="F4138" s="237"/>
      <c r="G4138" s="237"/>
      <c r="H4138" s="237"/>
      <c r="I4138" s="237"/>
      <c r="J4138" s="237"/>
      <c r="K4138" s="237"/>
      <c r="L4138" s="237"/>
      <c r="M4138" s="237"/>
      <c r="N4138" s="237"/>
      <c r="O4138" s="238"/>
      <c r="P4138" s="205"/>
    </row>
    <row r="4139" spans="2:16" ht="15" thickBot="1">
      <c r="B4139" s="204"/>
      <c r="C4139" s="239"/>
      <c r="D4139" s="240"/>
      <c r="E4139" s="240"/>
      <c r="F4139" s="240"/>
      <c r="G4139" s="240"/>
      <c r="H4139" s="240"/>
      <c r="I4139" s="212"/>
      <c r="J4139" s="212"/>
      <c r="K4139" s="240"/>
      <c r="L4139" s="240"/>
      <c r="M4139" s="240"/>
      <c r="N4139" s="240"/>
      <c r="O4139" s="241"/>
      <c r="P4139" s="205"/>
    </row>
    <row r="4140" spans="2:16" ht="15">
      <c r="B4140" s="204"/>
      <c r="C4140" s="1429" t="s">
        <v>4626</v>
      </c>
      <c r="D4140" s="1430"/>
      <c r="E4140" s="1430"/>
      <c r="F4140" s="1430"/>
      <c r="G4140" s="1430"/>
      <c r="H4140" s="1430"/>
      <c r="I4140" s="1430"/>
      <c r="J4140" s="1430"/>
      <c r="K4140" s="1430"/>
      <c r="L4140" s="1430"/>
      <c r="M4140" s="1430"/>
      <c r="N4140" s="1430"/>
      <c r="O4140" s="1431"/>
      <c r="P4140" s="242"/>
    </row>
    <row r="4141" spans="2:16" ht="15" thickBot="1">
      <c r="B4141" s="204"/>
      <c r="C4141" s="243"/>
      <c r="D4141" s="212"/>
      <c r="E4141" s="212"/>
      <c r="F4141" s="212"/>
      <c r="G4141" s="212"/>
      <c r="H4141" s="212"/>
      <c r="I4141" s="212"/>
      <c r="J4141" s="212"/>
      <c r="K4141" s="212"/>
      <c r="L4141" s="212"/>
      <c r="M4141" s="212"/>
      <c r="N4141" s="212"/>
      <c r="O4141" s="244"/>
      <c r="P4141" s="205"/>
    </row>
    <row r="4142" spans="2:16" ht="15">
      <c r="B4142" s="204"/>
      <c r="C4142" s="245" t="s">
        <v>4577</v>
      </c>
      <c r="D4142" s="1432" t="s">
        <v>4578</v>
      </c>
      <c r="E4142" s="1433"/>
      <c r="F4142" s="1433"/>
      <c r="G4142" s="1433"/>
      <c r="H4142" s="1433"/>
      <c r="I4142" s="1433"/>
      <c r="J4142" s="1433"/>
      <c r="K4142" s="1433"/>
      <c r="L4142" s="1434"/>
      <c r="M4142" s="1435" t="s">
        <v>98</v>
      </c>
      <c r="N4142" s="1436"/>
      <c r="O4142" s="245" t="s">
        <v>4503</v>
      </c>
      <c r="P4142" s="246"/>
    </row>
    <row r="4143" spans="2:16" ht="15" thickBot="1">
      <c r="B4143" s="204"/>
      <c r="C4143" s="308">
        <f>+'presupuesto   comfanorte'!B69</f>
        <v>5.03</v>
      </c>
      <c r="D4143" s="1437" t="str">
        <f>+'presupuesto   comfanorte'!C69</f>
        <v>PASAMANOS EN TUBERIA   METALICA2"-   RAMPA</v>
      </c>
      <c r="E4143" s="1438"/>
      <c r="F4143" s="1438"/>
      <c r="G4143" s="1438"/>
      <c r="H4143" s="1438"/>
      <c r="I4143" s="1438"/>
      <c r="J4143" s="1438"/>
      <c r="K4143" s="1438"/>
      <c r="L4143" s="1439"/>
      <c r="M4143" s="1628" t="str">
        <f>+'presupuesto   comfanorte'!D69</f>
        <v>ML</v>
      </c>
      <c r="N4143" s="1439"/>
      <c r="O4143" s="247">
        <f>+'presupuesto   comfanorte'!E69</f>
        <v>14.5</v>
      </c>
      <c r="P4143" s="248"/>
    </row>
    <row r="4144" spans="2:16">
      <c r="B4144" s="204"/>
      <c r="C4144" s="1440" t="s">
        <v>4494</v>
      </c>
      <c r="D4144" s="1441"/>
      <c r="E4144" s="1441"/>
      <c r="F4144" s="1441"/>
      <c r="G4144" s="1441"/>
      <c r="H4144" s="1441"/>
      <c r="I4144" s="1441"/>
      <c r="J4144" s="1441"/>
      <c r="K4144" s="1441"/>
      <c r="L4144" s="1441"/>
      <c r="M4144" s="1441"/>
      <c r="N4144" s="1441"/>
      <c r="O4144" s="1442"/>
      <c r="P4144" s="249"/>
    </row>
    <row r="4145" spans="2:16">
      <c r="B4145" s="204"/>
      <c r="C4145" s="1443"/>
      <c r="D4145" s="1444"/>
      <c r="E4145" s="1444"/>
      <c r="F4145" s="1444"/>
      <c r="G4145" s="1444"/>
      <c r="H4145" s="1444"/>
      <c r="I4145" s="1444"/>
      <c r="J4145" s="1444"/>
      <c r="K4145" s="1444"/>
      <c r="L4145" s="1444"/>
      <c r="M4145" s="1444"/>
      <c r="N4145" s="1444"/>
      <c r="O4145" s="1445"/>
      <c r="P4145" s="249"/>
    </row>
    <row r="4146" spans="2:16" ht="13.5" thickBot="1">
      <c r="B4146" s="204"/>
      <c r="C4146" s="1446"/>
      <c r="D4146" s="1447"/>
      <c r="E4146" s="1447"/>
      <c r="F4146" s="1447"/>
      <c r="G4146" s="1447"/>
      <c r="H4146" s="1447"/>
      <c r="I4146" s="1447"/>
      <c r="J4146" s="1447"/>
      <c r="K4146" s="1447"/>
      <c r="L4146" s="1447"/>
      <c r="M4146" s="1447"/>
      <c r="N4146" s="1447"/>
      <c r="O4146" s="1448"/>
      <c r="P4146" s="249"/>
    </row>
    <row r="4147" spans="2:16" ht="15">
      <c r="B4147" s="204"/>
      <c r="C4147" s="1393" t="s">
        <v>4578</v>
      </c>
      <c r="D4147" s="1394"/>
      <c r="E4147" s="1394"/>
      <c r="F4147" s="1394"/>
      <c r="G4147" s="1395"/>
      <c r="H4147" s="1396" t="s">
        <v>4627</v>
      </c>
      <c r="I4147" s="1395"/>
      <c r="J4147" s="1396" t="s">
        <v>4628</v>
      </c>
      <c r="K4147" s="1395"/>
      <c r="L4147" s="251" t="s">
        <v>4629</v>
      </c>
      <c r="M4147" s="1396" t="s">
        <v>4496</v>
      </c>
      <c r="N4147" s="1395"/>
      <c r="O4147" s="252" t="s">
        <v>4630</v>
      </c>
      <c r="P4147" s="253"/>
    </row>
    <row r="4148" spans="2:16" ht="14.25">
      <c r="B4148" s="204"/>
      <c r="C4148" s="1397"/>
      <c r="D4148" s="1398"/>
      <c r="E4148" s="1398"/>
      <c r="F4148" s="1398"/>
      <c r="G4148" s="1399"/>
      <c r="H4148" s="1449"/>
      <c r="I4148" s="1399"/>
      <c r="J4148" s="1449"/>
      <c r="K4148" s="1399"/>
      <c r="L4148" s="255">
        <f>+'BASE MAQ. Y EQ.'!E493</f>
        <v>0</v>
      </c>
      <c r="M4148" s="1410"/>
      <c r="N4148" s="1451"/>
      <c r="O4148" s="256">
        <f>+L4148*M4148</f>
        <v>0</v>
      </c>
      <c r="P4148" s="257"/>
    </row>
    <row r="4149" spans="2:16" ht="14.25">
      <c r="B4149" s="204"/>
      <c r="C4149" s="1405"/>
      <c r="D4149" s="1406"/>
      <c r="E4149" s="1406"/>
      <c r="F4149" s="1406"/>
      <c r="G4149" s="1407"/>
      <c r="H4149" s="1450"/>
      <c r="I4149" s="1451"/>
      <c r="J4149" s="1452"/>
      <c r="K4149" s="1407"/>
      <c r="L4149" s="255">
        <f>+'BASE MAQ. Y EQ.'!E2313/8</f>
        <v>0</v>
      </c>
      <c r="M4149" s="1410"/>
      <c r="N4149" s="1451"/>
      <c r="O4149" s="256"/>
      <c r="P4149" s="257"/>
    </row>
    <row r="4150" spans="2:16" ht="14.25">
      <c r="B4150" s="204"/>
      <c r="C4150" s="1405"/>
      <c r="D4150" s="1406"/>
      <c r="E4150" s="1406"/>
      <c r="F4150" s="1406"/>
      <c r="G4150" s="1407"/>
      <c r="H4150" s="1450"/>
      <c r="I4150" s="1451"/>
      <c r="J4150" s="1452"/>
      <c r="K4150" s="1407"/>
      <c r="L4150" s="255"/>
      <c r="M4150" s="1450"/>
      <c r="N4150" s="1451"/>
      <c r="O4150" s="256"/>
      <c r="P4150" s="257"/>
    </row>
    <row r="4151" spans="2:16" ht="15" thickBot="1">
      <c r="B4151" s="204"/>
      <c r="C4151" s="1412" t="s">
        <v>4657</v>
      </c>
      <c r="D4151" s="1413"/>
      <c r="E4151" s="1413"/>
      <c r="F4151" s="1413"/>
      <c r="G4151" s="1414"/>
      <c r="H4151" s="1415"/>
      <c r="I4151" s="1414"/>
      <c r="J4151" s="1415"/>
      <c r="K4151" s="1414"/>
      <c r="L4151" s="260"/>
      <c r="M4151" s="1416">
        <v>0.05</v>
      </c>
      <c r="N4151" s="1417"/>
      <c r="O4151" s="256">
        <f>+M4151*O4176</f>
        <v>8793.8250000000007</v>
      </c>
      <c r="P4151" s="257"/>
    </row>
    <row r="4152" spans="2:16" ht="15.75" thickBot="1">
      <c r="B4152" s="204"/>
      <c r="C4152" s="1370" t="s">
        <v>4631</v>
      </c>
      <c r="D4152" s="1371"/>
      <c r="E4152" s="1371"/>
      <c r="F4152" s="1371"/>
      <c r="G4152" s="1371"/>
      <c r="H4152" s="1371"/>
      <c r="I4152" s="1371"/>
      <c r="J4152" s="1371"/>
      <c r="K4152" s="1371"/>
      <c r="L4152" s="1371"/>
      <c r="M4152" s="1371"/>
      <c r="N4152" s="1372"/>
      <c r="O4152" s="261">
        <f>+ROUND(O4148+O4151+O4149,2)</f>
        <v>8793.83</v>
      </c>
      <c r="P4152" s="262"/>
    </row>
    <row r="4153" spans="2:16">
      <c r="B4153" s="204"/>
      <c r="C4153" s="1400" t="s">
        <v>4632</v>
      </c>
      <c r="D4153" s="1401"/>
      <c r="E4153" s="1401"/>
      <c r="F4153" s="1401"/>
      <c r="G4153" s="1401"/>
      <c r="H4153" s="1401"/>
      <c r="I4153" s="1401"/>
      <c r="J4153" s="1401"/>
      <c r="K4153" s="1401"/>
      <c r="L4153" s="1401"/>
      <c r="M4153" s="1401"/>
      <c r="N4153" s="1401"/>
      <c r="O4153" s="1402"/>
      <c r="P4153" s="249"/>
    </row>
    <row r="4154" spans="2:16">
      <c r="B4154" s="204"/>
      <c r="C4154" s="1387"/>
      <c r="D4154" s="1388"/>
      <c r="E4154" s="1388"/>
      <c r="F4154" s="1388"/>
      <c r="G4154" s="1388"/>
      <c r="H4154" s="1388"/>
      <c r="I4154" s="1388"/>
      <c r="J4154" s="1388"/>
      <c r="K4154" s="1388"/>
      <c r="L4154" s="1388"/>
      <c r="M4154" s="1388"/>
      <c r="N4154" s="1388"/>
      <c r="O4154" s="1389"/>
      <c r="P4154" s="249"/>
    </row>
    <row r="4155" spans="2:16" ht="13.5" thickBot="1">
      <c r="B4155" s="204"/>
      <c r="C4155" s="1387"/>
      <c r="D4155" s="1388"/>
      <c r="E4155" s="1388"/>
      <c r="F4155" s="1388"/>
      <c r="G4155" s="1388"/>
      <c r="H4155" s="1388"/>
      <c r="I4155" s="1388"/>
      <c r="J4155" s="1388"/>
      <c r="K4155" s="1388"/>
      <c r="L4155" s="1388"/>
      <c r="M4155" s="1388"/>
      <c r="N4155" s="1388"/>
      <c r="O4155" s="1389"/>
      <c r="P4155" s="249"/>
    </row>
    <row r="4156" spans="2:16" ht="15">
      <c r="B4156" s="204"/>
      <c r="C4156" s="1418" t="s">
        <v>4578</v>
      </c>
      <c r="D4156" s="1419"/>
      <c r="E4156" s="1419"/>
      <c r="F4156" s="1419"/>
      <c r="G4156" s="1419"/>
      <c r="H4156" s="1419"/>
      <c r="I4156" s="1419"/>
      <c r="J4156" s="1419"/>
      <c r="K4156" s="251" t="s">
        <v>98</v>
      </c>
      <c r="L4156" s="251" t="s">
        <v>4503</v>
      </c>
      <c r="M4156" s="1419" t="s">
        <v>4633</v>
      </c>
      <c r="N4156" s="1419"/>
      <c r="O4156" s="252" t="s">
        <v>4630</v>
      </c>
      <c r="P4156" s="253"/>
    </row>
    <row r="4157" spans="2:16" ht="14.25">
      <c r="B4157" s="204"/>
      <c r="C4157" s="1660" t="s">
        <v>4738</v>
      </c>
      <c r="D4157" s="1661"/>
      <c r="E4157" s="1661"/>
      <c r="F4157" s="1661"/>
      <c r="G4157" s="1661"/>
      <c r="H4157" s="1661"/>
      <c r="I4157" s="1661"/>
      <c r="J4157" s="1662"/>
      <c r="K4157" s="312" t="s">
        <v>0</v>
      </c>
      <c r="L4157" s="265">
        <v>0.125</v>
      </c>
      <c r="M4157" s="1422">
        <v>55000</v>
      </c>
      <c r="N4157" s="1422"/>
      <c r="O4157" s="256">
        <f t="shared" ref="O4157:O4159" si="30">+ROUND(L4157*M4157,2)</f>
        <v>6875</v>
      </c>
      <c r="P4157" s="257"/>
    </row>
    <row r="4158" spans="2:16" ht="14.25">
      <c r="B4158" s="204"/>
      <c r="C4158" s="1658" t="s">
        <v>4817</v>
      </c>
      <c r="D4158" s="1659"/>
      <c r="E4158" s="1659"/>
      <c r="F4158" s="1659"/>
      <c r="G4158" s="1659"/>
      <c r="H4158" s="1659"/>
      <c r="I4158" s="1659"/>
      <c r="J4158" s="1659"/>
      <c r="K4158" s="312" t="s">
        <v>6</v>
      </c>
      <c r="L4158" s="313">
        <v>1</v>
      </c>
      <c r="M4158" s="1422">
        <v>250000</v>
      </c>
      <c r="N4158" s="1422"/>
      <c r="O4158" s="256">
        <f t="shared" si="30"/>
        <v>250000</v>
      </c>
      <c r="P4158" s="257"/>
    </row>
    <row r="4159" spans="2:16" ht="14.25">
      <c r="B4159" s="204"/>
      <c r="C4159" s="1420"/>
      <c r="D4159" s="1421"/>
      <c r="E4159" s="1421"/>
      <c r="F4159" s="1421"/>
      <c r="G4159" s="1421"/>
      <c r="H4159" s="1421"/>
      <c r="I4159" s="1421"/>
      <c r="J4159" s="1421"/>
      <c r="K4159" s="312"/>
      <c r="L4159" s="313"/>
      <c r="M4159" s="1425"/>
      <c r="N4159" s="1426"/>
      <c r="O4159" s="256">
        <f t="shared" si="30"/>
        <v>0</v>
      </c>
      <c r="P4159" s="257"/>
    </row>
    <row r="4160" spans="2:16" ht="15.75" thickBot="1">
      <c r="B4160" s="204"/>
      <c r="C4160" s="1385" t="s">
        <v>4631</v>
      </c>
      <c r="D4160" s="1386"/>
      <c r="E4160" s="1386"/>
      <c r="F4160" s="1386"/>
      <c r="G4160" s="1386"/>
      <c r="H4160" s="1386"/>
      <c r="I4160" s="1386"/>
      <c r="J4160" s="1386"/>
      <c r="K4160" s="1386"/>
      <c r="L4160" s="1386"/>
      <c r="M4160" s="1386"/>
      <c r="N4160" s="1386"/>
      <c r="O4160" s="267">
        <f>SUM(O4157:O4159)</f>
        <v>256875</v>
      </c>
      <c r="P4160" s="257"/>
    </row>
    <row r="4161" spans="2:16">
      <c r="B4161" s="204"/>
      <c r="C4161" s="1387" t="s">
        <v>4634</v>
      </c>
      <c r="D4161" s="1388"/>
      <c r="E4161" s="1388"/>
      <c r="F4161" s="1388"/>
      <c r="G4161" s="1388"/>
      <c r="H4161" s="1388"/>
      <c r="I4161" s="1388"/>
      <c r="J4161" s="1388"/>
      <c r="K4161" s="1388"/>
      <c r="L4161" s="1388"/>
      <c r="M4161" s="1388"/>
      <c r="N4161" s="1388"/>
      <c r="O4161" s="1389"/>
      <c r="P4161" s="249"/>
    </row>
    <row r="4162" spans="2:16">
      <c r="B4162" s="204"/>
      <c r="C4162" s="1387"/>
      <c r="D4162" s="1388"/>
      <c r="E4162" s="1388"/>
      <c r="F4162" s="1388"/>
      <c r="G4162" s="1388"/>
      <c r="H4162" s="1388"/>
      <c r="I4162" s="1388"/>
      <c r="J4162" s="1388"/>
      <c r="K4162" s="1388"/>
      <c r="L4162" s="1388"/>
      <c r="M4162" s="1388"/>
      <c r="N4162" s="1388"/>
      <c r="O4162" s="1389"/>
      <c r="P4162" s="249"/>
    </row>
    <row r="4163" spans="2:16" ht="13.5" thickBot="1">
      <c r="B4163" s="204"/>
      <c r="C4163" s="1390"/>
      <c r="D4163" s="1391"/>
      <c r="E4163" s="1391"/>
      <c r="F4163" s="1391"/>
      <c r="G4163" s="1391"/>
      <c r="H4163" s="1391"/>
      <c r="I4163" s="1391"/>
      <c r="J4163" s="1391"/>
      <c r="K4163" s="1391"/>
      <c r="L4163" s="1391"/>
      <c r="M4163" s="1391"/>
      <c r="N4163" s="1391"/>
      <c r="O4163" s="1392"/>
      <c r="P4163" s="249"/>
    </row>
    <row r="4164" spans="2:16" ht="17.25">
      <c r="B4164" s="204"/>
      <c r="C4164" s="1393" t="s">
        <v>4635</v>
      </c>
      <c r="D4164" s="1394"/>
      <c r="E4164" s="1394"/>
      <c r="F4164" s="1394"/>
      <c r="G4164" s="1394"/>
      <c r="H4164" s="1394"/>
      <c r="I4164" s="1395"/>
      <c r="J4164" s="251" t="s">
        <v>4636</v>
      </c>
      <c r="K4164" s="263" t="s">
        <v>4506</v>
      </c>
      <c r="L4164" s="269" t="s">
        <v>4637</v>
      </c>
      <c r="M4164" s="1396" t="s">
        <v>4248</v>
      </c>
      <c r="N4164" s="1395"/>
      <c r="O4164" s="252" t="s">
        <v>4630</v>
      </c>
      <c r="P4164" s="253"/>
    </row>
    <row r="4165" spans="2:16" ht="15" thickBot="1">
      <c r="B4165" s="204"/>
      <c r="C4165" s="1397"/>
      <c r="D4165" s="1398"/>
      <c r="E4165" s="1398"/>
      <c r="F4165" s="1398"/>
      <c r="G4165" s="1398"/>
      <c r="H4165" s="1398"/>
      <c r="I4165" s="1399"/>
      <c r="J4165" s="270"/>
      <c r="K4165" s="271"/>
      <c r="L4165" s="270"/>
      <c r="M4165" s="1368"/>
      <c r="N4165" s="1369"/>
      <c r="O4165" s="256">
        <f>+K4165*L4165*M4165</f>
        <v>0</v>
      </c>
      <c r="P4165" s="257"/>
    </row>
    <row r="4166" spans="2:16" ht="15" thickBot="1">
      <c r="B4166" s="204"/>
      <c r="C4166" s="1397"/>
      <c r="D4166" s="1398"/>
      <c r="E4166" s="1398"/>
      <c r="F4166" s="1398"/>
      <c r="G4166" s="1398"/>
      <c r="H4166" s="1398"/>
      <c r="I4166" s="1399"/>
      <c r="J4166" s="322"/>
      <c r="K4166" s="271"/>
      <c r="L4166" s="270"/>
      <c r="M4166" s="1368"/>
      <c r="N4166" s="1369"/>
      <c r="O4166" s="256"/>
      <c r="P4166" s="257"/>
    </row>
    <row r="4167" spans="2:16" ht="15.75" thickBot="1">
      <c r="B4167" s="204"/>
      <c r="C4167" s="1370" t="s">
        <v>4631</v>
      </c>
      <c r="D4167" s="1371"/>
      <c r="E4167" s="1371"/>
      <c r="F4167" s="1371"/>
      <c r="G4167" s="1371"/>
      <c r="H4167" s="1371"/>
      <c r="I4167" s="1371"/>
      <c r="J4167" s="1371"/>
      <c r="K4167" s="1371"/>
      <c r="L4167" s="1371"/>
      <c r="M4167" s="1371"/>
      <c r="N4167" s="1372"/>
      <c r="O4167" s="261">
        <f>+ROUND(O4165+O4166,2)</f>
        <v>0</v>
      </c>
      <c r="P4167" s="262"/>
    </row>
    <row r="4168" spans="2:16">
      <c r="B4168" s="204"/>
      <c r="C4168" s="1400" t="s">
        <v>4638</v>
      </c>
      <c r="D4168" s="1401"/>
      <c r="E4168" s="1401"/>
      <c r="F4168" s="1401"/>
      <c r="G4168" s="1401"/>
      <c r="H4168" s="1401"/>
      <c r="I4168" s="1401"/>
      <c r="J4168" s="1401"/>
      <c r="K4168" s="1401"/>
      <c r="L4168" s="1401"/>
      <c r="M4168" s="1401"/>
      <c r="N4168" s="1401"/>
      <c r="O4168" s="1402"/>
      <c r="P4168" s="249"/>
    </row>
    <row r="4169" spans="2:16">
      <c r="B4169" s="204"/>
      <c r="C4169" s="1387"/>
      <c r="D4169" s="1388"/>
      <c r="E4169" s="1388"/>
      <c r="F4169" s="1388"/>
      <c r="G4169" s="1388"/>
      <c r="H4169" s="1388"/>
      <c r="I4169" s="1388"/>
      <c r="J4169" s="1388"/>
      <c r="K4169" s="1388"/>
      <c r="L4169" s="1388"/>
      <c r="M4169" s="1388"/>
      <c r="N4169" s="1388"/>
      <c r="O4169" s="1389"/>
      <c r="P4169" s="249"/>
    </row>
    <row r="4170" spans="2:16" ht="13.5" thickBot="1">
      <c r="B4170" s="204"/>
      <c r="C4170" s="1390"/>
      <c r="D4170" s="1391"/>
      <c r="E4170" s="1391"/>
      <c r="F4170" s="1391"/>
      <c r="G4170" s="1391"/>
      <c r="H4170" s="1391"/>
      <c r="I4170" s="1391"/>
      <c r="J4170" s="1391"/>
      <c r="K4170" s="1391"/>
      <c r="L4170" s="1391"/>
      <c r="M4170" s="1391"/>
      <c r="N4170" s="1391"/>
      <c r="O4170" s="1392"/>
      <c r="P4170" s="249"/>
    </row>
    <row r="4171" spans="2:16" ht="30">
      <c r="B4171" s="204"/>
      <c r="C4171" s="1393" t="s">
        <v>4639</v>
      </c>
      <c r="D4171" s="1394"/>
      <c r="E4171" s="1394"/>
      <c r="F4171" s="1394"/>
      <c r="G4171" s="1394"/>
      <c r="H4171" s="1394"/>
      <c r="I4171" s="1395"/>
      <c r="J4171" s="251" t="s">
        <v>4510</v>
      </c>
      <c r="K4171" s="324" t="s">
        <v>65</v>
      </c>
      <c r="L4171" s="276" t="s">
        <v>4512</v>
      </c>
      <c r="M4171" s="1403" t="s">
        <v>4496</v>
      </c>
      <c r="N4171" s="1404"/>
      <c r="O4171" s="278" t="s">
        <v>4630</v>
      </c>
      <c r="P4171" s="279"/>
    </row>
    <row r="4172" spans="2:16" ht="14.25">
      <c r="B4172" s="204"/>
      <c r="C4172" s="1405" t="str">
        <f>+'BASE M.O.'!D28</f>
        <v>Oficial especial</v>
      </c>
      <c r="D4172" s="1406"/>
      <c r="E4172" s="1406"/>
      <c r="F4172" s="1406"/>
      <c r="G4172" s="1406"/>
      <c r="H4172" s="1406"/>
      <c r="I4172" s="1407"/>
      <c r="J4172" s="280">
        <f>+'BASE M.O.'!E28</f>
        <v>100534</v>
      </c>
      <c r="K4172" s="280">
        <f>+'BASE M.O.'!F28</f>
        <v>2.1131964285714289</v>
      </c>
      <c r="L4172" s="280">
        <f>+'BASE M.O.'!G28</f>
        <v>212448</v>
      </c>
      <c r="M4172" s="1408">
        <v>2</v>
      </c>
      <c r="N4172" s="1409"/>
      <c r="O4172" s="309">
        <f>+L4172/M4172</f>
        <v>106224</v>
      </c>
      <c r="P4172" s="282"/>
    </row>
    <row r="4173" spans="2:16" ht="14.25">
      <c r="B4173" s="204"/>
      <c r="C4173" s="1405" t="str">
        <f>+'BASE M.O.'!D28</f>
        <v>Oficial especial</v>
      </c>
      <c r="D4173" s="1406"/>
      <c r="E4173" s="1406"/>
      <c r="F4173" s="1406"/>
      <c r="G4173" s="1406"/>
      <c r="H4173" s="1406"/>
      <c r="I4173" s="1407"/>
      <c r="J4173" s="280">
        <f>+'BASE M.O.'!E27</f>
        <v>60320.399999999994</v>
      </c>
      <c r="K4173" s="280">
        <f>+'BASE M.O.'!F27</f>
        <v>2.309418491643513</v>
      </c>
      <c r="L4173" s="280">
        <f>+'BASE M.O.'!G27</f>
        <v>139305</v>
      </c>
      <c r="M4173" s="1408">
        <v>2</v>
      </c>
      <c r="N4173" s="1409"/>
      <c r="O4173" s="309">
        <f>+L4173/M4173</f>
        <v>69652.5</v>
      </c>
      <c r="P4173" s="282"/>
    </row>
    <row r="4174" spans="2:16" ht="14.25">
      <c r="B4174" s="204"/>
      <c r="C4174" s="1405"/>
      <c r="D4174" s="1406"/>
      <c r="E4174" s="1406"/>
      <c r="F4174" s="1406"/>
      <c r="G4174" s="1406"/>
      <c r="H4174" s="1406"/>
      <c r="I4174" s="1407"/>
      <c r="J4174" s="280">
        <f>+'BASE M.O.'!E6471</f>
        <v>0</v>
      </c>
      <c r="K4174" s="311"/>
      <c r="L4174" s="281">
        <f>+'BASE M.O.'!G6471</f>
        <v>0</v>
      </c>
      <c r="M4174" s="1410"/>
      <c r="N4174" s="1411"/>
      <c r="O4174" s="309"/>
      <c r="P4174" s="282"/>
    </row>
    <row r="4175" spans="2:16" ht="15" thickBot="1">
      <c r="B4175" s="204"/>
      <c r="C4175" s="1365"/>
      <c r="D4175" s="1366"/>
      <c r="E4175" s="1366"/>
      <c r="F4175" s="1366"/>
      <c r="G4175" s="1366"/>
      <c r="H4175" s="1366"/>
      <c r="I4175" s="1367"/>
      <c r="J4175" s="272"/>
      <c r="K4175" s="273"/>
      <c r="L4175" s="272"/>
      <c r="M4175" s="1368"/>
      <c r="N4175" s="1369"/>
      <c r="O4175" s="274"/>
      <c r="P4175" s="257"/>
    </row>
    <row r="4176" spans="2:16" ht="15.75" thickBot="1">
      <c r="B4176" s="204"/>
      <c r="C4176" s="1370" t="s">
        <v>4631</v>
      </c>
      <c r="D4176" s="1371"/>
      <c r="E4176" s="1371"/>
      <c r="F4176" s="1371"/>
      <c r="G4176" s="1371"/>
      <c r="H4176" s="1371"/>
      <c r="I4176" s="1371"/>
      <c r="J4176" s="1371"/>
      <c r="K4176" s="1371"/>
      <c r="L4176" s="1371"/>
      <c r="M4176" s="1371"/>
      <c r="N4176" s="1372"/>
      <c r="O4176" s="268">
        <f>ROUND(SUM(O4172:O4175),2)</f>
        <v>175876.5</v>
      </c>
      <c r="P4176" s="257"/>
    </row>
    <row r="4177" spans="2:16" ht="15" thickBot="1">
      <c r="B4177" s="204"/>
      <c r="C4177" s="243"/>
      <c r="D4177" s="212"/>
      <c r="E4177" s="212"/>
      <c r="F4177" s="212"/>
      <c r="G4177" s="212"/>
      <c r="H4177" s="212"/>
      <c r="I4177" s="212"/>
      <c r="J4177" s="212"/>
      <c r="K4177" s="212"/>
      <c r="L4177" s="212"/>
      <c r="M4177" s="212"/>
      <c r="N4177" s="212"/>
      <c r="O4177" s="244"/>
      <c r="P4177" s="205"/>
    </row>
    <row r="4178" spans="2:16" ht="15.75" thickBot="1">
      <c r="B4178" s="204"/>
      <c r="C4178" s="1373" t="s">
        <v>4640</v>
      </c>
      <c r="D4178" s="1374"/>
      <c r="E4178" s="1374"/>
      <c r="F4178" s="1374"/>
      <c r="G4178" s="1374"/>
      <c r="H4178" s="1374"/>
      <c r="I4178" s="1374"/>
      <c r="J4178" s="1374"/>
      <c r="K4178" s="1374"/>
      <c r="L4178" s="1374"/>
      <c r="M4178" s="1374"/>
      <c r="N4178" s="1375"/>
      <c r="O4178" s="283">
        <f>+ROUND(O4176+O4167+O4160+O4152,2)</f>
        <v>441545.33</v>
      </c>
      <c r="P4178" s="284"/>
    </row>
    <row r="4179" spans="2:16" ht="14.45" customHeight="1">
      <c r="B4179" s="204"/>
      <c r="C4179" s="1376" t="s">
        <v>5351</v>
      </c>
      <c r="D4179" s="1377"/>
      <c r="E4179" s="1377"/>
      <c r="F4179" s="1377"/>
      <c r="G4179" s="1377"/>
      <c r="H4179" s="1377"/>
      <c r="I4179" s="1377"/>
      <c r="J4179" s="1377"/>
      <c r="K4179" s="1377"/>
      <c r="L4179" s="1377"/>
      <c r="M4179" s="1377"/>
      <c r="N4179" s="1377"/>
      <c r="O4179" s="1378"/>
      <c r="P4179" s="284"/>
    </row>
    <row r="4180" spans="2:16" ht="14.45" customHeight="1">
      <c r="B4180" s="204"/>
      <c r="C4180" s="1379"/>
      <c r="D4180" s="1380"/>
      <c r="E4180" s="1380"/>
      <c r="F4180" s="1380"/>
      <c r="G4180" s="1380"/>
      <c r="H4180" s="1380"/>
      <c r="I4180" s="1380"/>
      <c r="J4180" s="1380"/>
      <c r="K4180" s="1380"/>
      <c r="L4180" s="1380"/>
      <c r="M4180" s="1380"/>
      <c r="N4180" s="1380"/>
      <c r="O4180" s="1381"/>
      <c r="P4180" s="284"/>
    </row>
    <row r="4181" spans="2:16" ht="14.45" customHeight="1">
      <c r="B4181" s="204"/>
      <c r="C4181" s="1379"/>
      <c r="D4181" s="1380"/>
      <c r="E4181" s="1380"/>
      <c r="F4181" s="1380"/>
      <c r="G4181" s="1380"/>
      <c r="H4181" s="1380"/>
      <c r="I4181" s="1380"/>
      <c r="J4181" s="1380"/>
      <c r="K4181" s="1380"/>
      <c r="L4181" s="1380"/>
      <c r="M4181" s="1380"/>
      <c r="N4181" s="1380"/>
      <c r="O4181" s="1381"/>
      <c r="P4181" s="284"/>
    </row>
    <row r="4182" spans="2:16" ht="14.45" customHeight="1" thickBot="1">
      <c r="B4182" s="204"/>
      <c r="C4182" s="1382"/>
      <c r="D4182" s="1383"/>
      <c r="E4182" s="1383"/>
      <c r="F4182" s="1383"/>
      <c r="G4182" s="1383"/>
      <c r="H4182" s="1383"/>
      <c r="I4182" s="1383"/>
      <c r="J4182" s="1383"/>
      <c r="K4182" s="1383"/>
      <c r="L4182" s="1383"/>
      <c r="M4182" s="1383"/>
      <c r="N4182" s="1383"/>
      <c r="O4182" s="1384"/>
      <c r="P4182" s="284"/>
    </row>
    <row r="4183" spans="2:16" ht="13.5" thickBot="1">
      <c r="B4183" s="305"/>
      <c r="C4183" s="306"/>
      <c r="D4183" s="306"/>
      <c r="E4183" s="306"/>
      <c r="F4183" s="306"/>
      <c r="G4183" s="306"/>
      <c r="H4183" s="306"/>
      <c r="I4183" s="306"/>
      <c r="J4183" s="306"/>
      <c r="K4183" s="306"/>
      <c r="L4183" s="306"/>
      <c r="M4183" s="306"/>
      <c r="N4183" s="306"/>
      <c r="O4183" s="306"/>
      <c r="P4183" s="307"/>
    </row>
    <row r="4184" spans="2:16" ht="13.5" thickTop="1"/>
    <row r="4185" spans="2:16" ht="13.5" thickBot="1"/>
    <row r="4186" spans="2:16" ht="13.5" thickTop="1">
      <c r="B4186" s="201"/>
      <c r="C4186" s="202"/>
      <c r="D4186" s="202"/>
      <c r="E4186" s="202"/>
      <c r="F4186" s="202"/>
      <c r="G4186" s="202"/>
      <c r="H4186" s="202"/>
      <c r="I4186" s="202"/>
      <c r="J4186" s="202"/>
      <c r="K4186" s="202"/>
      <c r="L4186" s="202"/>
      <c r="M4186" s="202"/>
      <c r="N4186" s="202"/>
      <c r="O4186" s="202"/>
      <c r="P4186" s="203"/>
    </row>
    <row r="4187" spans="2:16" ht="15" thickBot="1">
      <c r="B4187" s="204"/>
      <c r="C4187" s="212"/>
      <c r="D4187" s="212"/>
      <c r="E4187" s="212"/>
      <c r="F4187" s="212"/>
      <c r="G4187" s="212"/>
      <c r="H4187" s="212"/>
      <c r="I4187" s="212"/>
      <c r="J4187" s="212"/>
      <c r="K4187" s="212"/>
      <c r="L4187" s="212"/>
      <c r="M4187" s="212"/>
      <c r="N4187" s="212"/>
      <c r="O4187" s="212"/>
      <c r="P4187" s="205"/>
    </row>
    <row r="4188" spans="2:16" ht="14.45" customHeight="1">
      <c r="B4188" s="204"/>
      <c r="C4188" s="1469" t="str">
        <f>+credenciales!$B$36</f>
        <v xml:space="preserve">ANÁLISIS DE PRECIOS UNITARIOS </v>
      </c>
      <c r="D4188" s="1470"/>
      <c r="E4188" s="1470"/>
      <c r="F4188" s="1470"/>
      <c r="G4188" s="1470"/>
      <c r="H4188" s="1470"/>
      <c r="I4188" s="1470"/>
      <c r="J4188" s="1470"/>
      <c r="K4188" s="1471"/>
      <c r="L4188" s="1478"/>
      <c r="M4188" s="1479"/>
      <c r="N4188" s="1479"/>
      <c r="O4188" s="1480"/>
      <c r="P4188" s="214"/>
    </row>
    <row r="4189" spans="2:16" ht="14.45" customHeight="1">
      <c r="B4189" s="204"/>
      <c r="C4189" s="1472"/>
      <c r="D4189" s="1473"/>
      <c r="E4189" s="1473"/>
      <c r="F4189" s="1473"/>
      <c r="G4189" s="1473"/>
      <c r="H4189" s="1473"/>
      <c r="I4189" s="1473"/>
      <c r="J4189" s="1473"/>
      <c r="K4189" s="1474"/>
      <c r="L4189" s="1481"/>
      <c r="M4189" s="1482"/>
      <c r="N4189" s="1482"/>
      <c r="O4189" s="1483"/>
      <c r="P4189" s="214"/>
    </row>
    <row r="4190" spans="2:16" ht="14.45" customHeight="1">
      <c r="B4190" s="204"/>
      <c r="C4190" s="1472"/>
      <c r="D4190" s="1473"/>
      <c r="E4190" s="1473"/>
      <c r="F4190" s="1473"/>
      <c r="G4190" s="1473"/>
      <c r="H4190" s="1473"/>
      <c r="I4190" s="1473"/>
      <c r="J4190" s="1473"/>
      <c r="K4190" s="1474"/>
      <c r="L4190" s="1484" t="s">
        <v>4615</v>
      </c>
      <c r="M4190" s="1486"/>
      <c r="N4190" s="1487"/>
      <c r="O4190" s="1488"/>
      <c r="P4190" s="214"/>
    </row>
    <row r="4191" spans="2:16" ht="14.45" customHeight="1">
      <c r="B4191" s="204"/>
      <c r="C4191" s="1472"/>
      <c r="D4191" s="1473"/>
      <c r="E4191" s="1473"/>
      <c r="F4191" s="1473"/>
      <c r="G4191" s="1473"/>
      <c r="H4191" s="1473"/>
      <c r="I4191" s="1473"/>
      <c r="J4191" s="1473"/>
      <c r="K4191" s="1474"/>
      <c r="L4191" s="1485"/>
      <c r="M4191" s="1489"/>
      <c r="N4191" s="1490"/>
      <c r="O4191" s="1491"/>
      <c r="P4191" s="216"/>
    </row>
    <row r="4192" spans="2:16" ht="13.9" customHeight="1">
      <c r="B4192" s="204"/>
      <c r="C4192" s="1472"/>
      <c r="D4192" s="1473"/>
      <c r="E4192" s="1473"/>
      <c r="F4192" s="1473"/>
      <c r="G4192" s="1473"/>
      <c r="H4192" s="1473"/>
      <c r="I4192" s="1473"/>
      <c r="J4192" s="1473"/>
      <c r="K4192" s="1474"/>
      <c r="L4192" s="1484" t="s">
        <v>4617</v>
      </c>
      <c r="M4192" s="1484">
        <v>1</v>
      </c>
      <c r="N4192" s="1484" t="s">
        <v>4618</v>
      </c>
      <c r="O4192" s="1493">
        <v>1</v>
      </c>
      <c r="P4192" s="214"/>
    </row>
    <row r="4193" spans="2:16" ht="13.9" customHeight="1">
      <c r="B4193" s="204"/>
      <c r="C4193" s="1472"/>
      <c r="D4193" s="1473"/>
      <c r="E4193" s="1473"/>
      <c r="F4193" s="1473"/>
      <c r="G4193" s="1473"/>
      <c r="H4193" s="1473"/>
      <c r="I4193" s="1473"/>
      <c r="J4193" s="1473"/>
      <c r="K4193" s="1474"/>
      <c r="L4193" s="1492"/>
      <c r="M4193" s="1492"/>
      <c r="N4193" s="1492"/>
      <c r="O4193" s="1494"/>
      <c r="P4193" s="214"/>
    </row>
    <row r="4194" spans="2:16" ht="14.45" customHeight="1">
      <c r="B4194" s="204"/>
      <c r="C4194" s="1475"/>
      <c r="D4194" s="1476"/>
      <c r="E4194" s="1476"/>
      <c r="F4194" s="1476"/>
      <c r="G4194" s="1476"/>
      <c r="H4194" s="1476"/>
      <c r="I4194" s="1476"/>
      <c r="J4194" s="1476"/>
      <c r="K4194" s="1477"/>
      <c r="L4194" s="1492"/>
      <c r="M4194" s="1492"/>
      <c r="N4194" s="1492"/>
      <c r="O4194" s="1494"/>
      <c r="P4194" s="214"/>
    </row>
    <row r="4195" spans="2:16" ht="15.75" thickBot="1">
      <c r="B4195" s="204"/>
      <c r="C4195" s="217"/>
      <c r="D4195" s="218"/>
      <c r="E4195" s="218"/>
      <c r="F4195" s="218"/>
      <c r="G4195" s="218"/>
      <c r="H4195" s="218"/>
      <c r="I4195" s="218"/>
      <c r="J4195" s="218"/>
      <c r="K4195" s="218"/>
      <c r="L4195" s="218"/>
      <c r="M4195" s="219"/>
      <c r="N4195" s="219"/>
      <c r="O4195" s="220"/>
      <c r="P4195" s="221"/>
    </row>
    <row r="4196" spans="2:16" ht="15">
      <c r="B4196" s="204"/>
      <c r="C4196" s="222"/>
      <c r="D4196" s="213"/>
      <c r="E4196" s="213"/>
      <c r="F4196" s="213"/>
      <c r="G4196" s="213"/>
      <c r="H4196" s="213"/>
      <c r="I4196" s="213"/>
      <c r="J4196" s="213"/>
      <c r="K4196" s="213"/>
      <c r="L4196" s="223" t="s">
        <v>4620</v>
      </c>
      <c r="M4196" s="224" t="s">
        <v>4621</v>
      </c>
      <c r="N4196" s="224" t="s">
        <v>4622</v>
      </c>
      <c r="O4196" s="225" t="s">
        <v>4623</v>
      </c>
      <c r="P4196" s="216"/>
    </row>
    <row r="4197" spans="2:16" ht="15">
      <c r="B4197" s="204"/>
      <c r="C4197" s="226"/>
      <c r="D4197" s="215"/>
      <c r="E4197" s="215"/>
      <c r="F4197" s="215"/>
      <c r="G4197" s="215"/>
      <c r="H4197" s="215"/>
      <c r="I4197" s="215"/>
      <c r="J4197" s="215"/>
      <c r="K4197" s="215"/>
      <c r="L4197" s="227"/>
      <c r="M4197" s="228"/>
      <c r="N4197" s="228"/>
      <c r="O4197" s="228"/>
      <c r="P4197" s="230"/>
    </row>
    <row r="4198" spans="2:16" ht="15">
      <c r="B4198" s="204"/>
      <c r="C4198" s="1427" t="s">
        <v>4624</v>
      </c>
      <c r="D4198" s="1428"/>
      <c r="E4198" s="1428"/>
      <c r="F4198" s="1428"/>
      <c r="G4198" s="215" t="s">
        <v>4660</v>
      </c>
      <c r="H4198" s="215"/>
      <c r="I4198" s="215" t="s">
        <v>4625</v>
      </c>
      <c r="J4198" s="212"/>
      <c r="K4198" s="215"/>
      <c r="L4198" s="227"/>
      <c r="M4198" s="212"/>
      <c r="N4198" s="212"/>
      <c r="O4198" s="231"/>
      <c r="P4198" s="230"/>
    </row>
    <row r="4199" spans="2:16" ht="15">
      <c r="B4199" s="204"/>
      <c r="C4199" s="232"/>
      <c r="D4199" s="233"/>
      <c r="E4199" s="233"/>
      <c r="F4199" s="233"/>
      <c r="G4199" s="233"/>
      <c r="H4199" s="233"/>
      <c r="I4199" s="233"/>
      <c r="J4199" s="233"/>
      <c r="K4199" s="233"/>
      <c r="L4199" s="233"/>
      <c r="M4199" s="233"/>
      <c r="N4199" s="233"/>
      <c r="O4199" s="234"/>
      <c r="P4199" s="235"/>
    </row>
    <row r="4200" spans="2:16" ht="15" thickBot="1">
      <c r="B4200" s="204"/>
      <c r="C4200" s="236"/>
      <c r="D4200" s="237"/>
      <c r="E4200" s="237"/>
      <c r="F4200" s="237"/>
      <c r="G4200" s="237"/>
      <c r="H4200" s="237"/>
      <c r="I4200" s="237"/>
      <c r="J4200" s="237"/>
      <c r="K4200" s="237"/>
      <c r="L4200" s="237"/>
      <c r="M4200" s="237"/>
      <c r="N4200" s="237"/>
      <c r="O4200" s="238"/>
      <c r="P4200" s="205"/>
    </row>
    <row r="4201" spans="2:16" ht="15" thickBot="1">
      <c r="B4201" s="204"/>
      <c r="C4201" s="239"/>
      <c r="D4201" s="240"/>
      <c r="E4201" s="240"/>
      <c r="F4201" s="240"/>
      <c r="G4201" s="240"/>
      <c r="H4201" s="240"/>
      <c r="I4201" s="212"/>
      <c r="J4201" s="212"/>
      <c r="K4201" s="240"/>
      <c r="L4201" s="240"/>
      <c r="M4201" s="240"/>
      <c r="N4201" s="240"/>
      <c r="O4201" s="241"/>
      <c r="P4201" s="205"/>
    </row>
    <row r="4202" spans="2:16" ht="15">
      <c r="B4202" s="204"/>
      <c r="C4202" s="1429" t="s">
        <v>4626</v>
      </c>
      <c r="D4202" s="1430"/>
      <c r="E4202" s="1430"/>
      <c r="F4202" s="1430"/>
      <c r="G4202" s="1430"/>
      <c r="H4202" s="1430"/>
      <c r="I4202" s="1430"/>
      <c r="J4202" s="1430"/>
      <c r="K4202" s="1430"/>
      <c r="L4202" s="1430"/>
      <c r="M4202" s="1430"/>
      <c r="N4202" s="1430"/>
      <c r="O4202" s="1431"/>
      <c r="P4202" s="242"/>
    </row>
    <row r="4203" spans="2:16" ht="15" thickBot="1">
      <c r="B4203" s="204"/>
      <c r="C4203" s="243"/>
      <c r="D4203" s="212"/>
      <c r="E4203" s="212"/>
      <c r="F4203" s="212"/>
      <c r="G4203" s="212"/>
      <c r="H4203" s="212"/>
      <c r="I4203" s="212"/>
      <c r="J4203" s="212"/>
      <c r="K4203" s="212"/>
      <c r="L4203" s="212"/>
      <c r="M4203" s="212"/>
      <c r="N4203" s="212"/>
      <c r="O4203" s="244"/>
      <c r="P4203" s="205"/>
    </row>
    <row r="4204" spans="2:16" ht="15">
      <c r="B4204" s="204"/>
      <c r="C4204" s="245" t="s">
        <v>4577</v>
      </c>
      <c r="D4204" s="1432" t="s">
        <v>4578</v>
      </c>
      <c r="E4204" s="1433"/>
      <c r="F4204" s="1433"/>
      <c r="G4204" s="1433"/>
      <c r="H4204" s="1433"/>
      <c r="I4204" s="1433"/>
      <c r="J4204" s="1433"/>
      <c r="K4204" s="1433"/>
      <c r="L4204" s="1434"/>
      <c r="M4204" s="1435" t="s">
        <v>98</v>
      </c>
      <c r="N4204" s="1436"/>
      <c r="O4204" s="245" t="s">
        <v>4503</v>
      </c>
      <c r="P4204" s="246"/>
    </row>
    <row r="4205" spans="2:16" ht="15" thickBot="1">
      <c r="B4205" s="204"/>
      <c r="C4205" s="308">
        <f>+'presupuesto   comfanorte'!B70</f>
        <v>5.04</v>
      </c>
      <c r="D4205" s="1437" t="str">
        <f>+'presupuesto   comfanorte'!C70</f>
        <v xml:space="preserve">DIVISIONES PARA BAÑOS   EN LAMINA   ENTAMBORADA  DE ACERO  </v>
      </c>
      <c r="E4205" s="1438"/>
      <c r="F4205" s="1438"/>
      <c r="G4205" s="1438"/>
      <c r="H4205" s="1438"/>
      <c r="I4205" s="1438"/>
      <c r="J4205" s="1438"/>
      <c r="K4205" s="1438"/>
      <c r="L4205" s="1439"/>
      <c r="M4205" s="1628" t="str">
        <f>+'presupuesto   comfanorte'!D70</f>
        <v>M2</v>
      </c>
      <c r="N4205" s="1439"/>
      <c r="O4205" s="247">
        <f>+'presupuesto   comfanorte'!E70</f>
        <v>27.6</v>
      </c>
      <c r="P4205" s="248"/>
    </row>
    <row r="4206" spans="2:16">
      <c r="B4206" s="204"/>
      <c r="C4206" s="1440" t="s">
        <v>4494</v>
      </c>
      <c r="D4206" s="1441"/>
      <c r="E4206" s="1441"/>
      <c r="F4206" s="1441"/>
      <c r="G4206" s="1441"/>
      <c r="H4206" s="1441"/>
      <c r="I4206" s="1441"/>
      <c r="J4206" s="1441"/>
      <c r="K4206" s="1441"/>
      <c r="L4206" s="1441"/>
      <c r="M4206" s="1441"/>
      <c r="N4206" s="1441"/>
      <c r="O4206" s="1442"/>
      <c r="P4206" s="249"/>
    </row>
    <row r="4207" spans="2:16">
      <c r="B4207" s="204"/>
      <c r="C4207" s="1443"/>
      <c r="D4207" s="1444"/>
      <c r="E4207" s="1444"/>
      <c r="F4207" s="1444"/>
      <c r="G4207" s="1444"/>
      <c r="H4207" s="1444"/>
      <c r="I4207" s="1444"/>
      <c r="J4207" s="1444"/>
      <c r="K4207" s="1444"/>
      <c r="L4207" s="1444"/>
      <c r="M4207" s="1444"/>
      <c r="N4207" s="1444"/>
      <c r="O4207" s="1445"/>
      <c r="P4207" s="249"/>
    </row>
    <row r="4208" spans="2:16" ht="13.5" thickBot="1">
      <c r="B4208" s="204"/>
      <c r="C4208" s="1446"/>
      <c r="D4208" s="1447"/>
      <c r="E4208" s="1447"/>
      <c r="F4208" s="1447"/>
      <c r="G4208" s="1447"/>
      <c r="H4208" s="1447"/>
      <c r="I4208" s="1447"/>
      <c r="J4208" s="1447"/>
      <c r="K4208" s="1447"/>
      <c r="L4208" s="1447"/>
      <c r="M4208" s="1447"/>
      <c r="N4208" s="1447"/>
      <c r="O4208" s="1448"/>
      <c r="P4208" s="249"/>
    </row>
    <row r="4209" spans="2:16" ht="15">
      <c r="B4209" s="204"/>
      <c r="C4209" s="1393" t="s">
        <v>4578</v>
      </c>
      <c r="D4209" s="1394"/>
      <c r="E4209" s="1394"/>
      <c r="F4209" s="1394"/>
      <c r="G4209" s="1395"/>
      <c r="H4209" s="1396" t="s">
        <v>4627</v>
      </c>
      <c r="I4209" s="1395"/>
      <c r="J4209" s="1396" t="s">
        <v>4628</v>
      </c>
      <c r="K4209" s="1395"/>
      <c r="L4209" s="251" t="s">
        <v>4629</v>
      </c>
      <c r="M4209" s="1396" t="s">
        <v>4496</v>
      </c>
      <c r="N4209" s="1395"/>
      <c r="O4209" s="252" t="s">
        <v>4630</v>
      </c>
      <c r="P4209" s="253"/>
    </row>
    <row r="4210" spans="2:16" ht="14.25">
      <c r="B4210" s="204"/>
      <c r="C4210" s="1397"/>
      <c r="D4210" s="1398"/>
      <c r="E4210" s="1398"/>
      <c r="F4210" s="1398"/>
      <c r="G4210" s="1399"/>
      <c r="H4210" s="1449"/>
      <c r="I4210" s="1399"/>
      <c r="J4210" s="1449"/>
      <c r="K4210" s="1399"/>
      <c r="L4210" s="255">
        <f>+'BASE MAQ. Y EQ.'!E599</f>
        <v>0</v>
      </c>
      <c r="M4210" s="1410"/>
      <c r="N4210" s="1451"/>
      <c r="O4210" s="256">
        <f>+L4210*M4210</f>
        <v>0</v>
      </c>
      <c r="P4210" s="257"/>
    </row>
    <row r="4211" spans="2:16" ht="14.25">
      <c r="B4211" s="204"/>
      <c r="C4211" s="1405"/>
      <c r="D4211" s="1406"/>
      <c r="E4211" s="1406"/>
      <c r="F4211" s="1406"/>
      <c r="G4211" s="1407"/>
      <c r="H4211" s="1450"/>
      <c r="I4211" s="1451"/>
      <c r="J4211" s="1452"/>
      <c r="K4211" s="1407"/>
      <c r="L4211" s="255">
        <f>+'BASE MAQ. Y EQ.'!E2419/8</f>
        <v>0</v>
      </c>
      <c r="M4211" s="1410"/>
      <c r="N4211" s="1451"/>
      <c r="O4211" s="256"/>
      <c r="P4211" s="257"/>
    </row>
    <row r="4212" spans="2:16" ht="14.25">
      <c r="B4212" s="204"/>
      <c r="C4212" s="1405"/>
      <c r="D4212" s="1406"/>
      <c r="E4212" s="1406"/>
      <c r="F4212" s="1406"/>
      <c r="G4212" s="1407"/>
      <c r="H4212" s="1450"/>
      <c r="I4212" s="1451"/>
      <c r="J4212" s="1452"/>
      <c r="K4212" s="1407"/>
      <c r="L4212" s="255"/>
      <c r="M4212" s="1450"/>
      <c r="N4212" s="1451"/>
      <c r="O4212" s="256"/>
      <c r="P4212" s="257"/>
    </row>
    <row r="4213" spans="2:16" ht="15" thickBot="1">
      <c r="B4213" s="204"/>
      <c r="C4213" s="1412" t="s">
        <v>4657</v>
      </c>
      <c r="D4213" s="1413"/>
      <c r="E4213" s="1413"/>
      <c r="F4213" s="1413"/>
      <c r="G4213" s="1414"/>
      <c r="H4213" s="1415"/>
      <c r="I4213" s="1414"/>
      <c r="J4213" s="1415"/>
      <c r="K4213" s="1414"/>
      <c r="L4213" s="260"/>
      <c r="M4213" s="1416">
        <v>0.05</v>
      </c>
      <c r="N4213" s="1417"/>
      <c r="O4213" s="256">
        <f>+M4213*O4239</f>
        <v>11725.1</v>
      </c>
      <c r="P4213" s="257"/>
    </row>
    <row r="4214" spans="2:16" ht="15.75" thickBot="1">
      <c r="B4214" s="204"/>
      <c r="C4214" s="1370" t="s">
        <v>4631</v>
      </c>
      <c r="D4214" s="1371"/>
      <c r="E4214" s="1371"/>
      <c r="F4214" s="1371"/>
      <c r="G4214" s="1371"/>
      <c r="H4214" s="1371"/>
      <c r="I4214" s="1371"/>
      <c r="J4214" s="1371"/>
      <c r="K4214" s="1371"/>
      <c r="L4214" s="1371"/>
      <c r="M4214" s="1371"/>
      <c r="N4214" s="1372"/>
      <c r="O4214" s="261">
        <f>+ROUND(O4210+O4213+O4211,2)</f>
        <v>11725.1</v>
      </c>
      <c r="P4214" s="262"/>
    </row>
    <row r="4215" spans="2:16">
      <c r="B4215" s="204"/>
      <c r="C4215" s="1400" t="s">
        <v>4632</v>
      </c>
      <c r="D4215" s="1401"/>
      <c r="E4215" s="1401"/>
      <c r="F4215" s="1401"/>
      <c r="G4215" s="1401"/>
      <c r="H4215" s="1401"/>
      <c r="I4215" s="1401"/>
      <c r="J4215" s="1401"/>
      <c r="K4215" s="1401"/>
      <c r="L4215" s="1401"/>
      <c r="M4215" s="1401"/>
      <c r="N4215" s="1401"/>
      <c r="O4215" s="1402"/>
      <c r="P4215" s="249"/>
    </row>
    <row r="4216" spans="2:16">
      <c r="B4216" s="204"/>
      <c r="C4216" s="1387"/>
      <c r="D4216" s="1388"/>
      <c r="E4216" s="1388"/>
      <c r="F4216" s="1388"/>
      <c r="G4216" s="1388"/>
      <c r="H4216" s="1388"/>
      <c r="I4216" s="1388"/>
      <c r="J4216" s="1388"/>
      <c r="K4216" s="1388"/>
      <c r="L4216" s="1388"/>
      <c r="M4216" s="1388"/>
      <c r="N4216" s="1388"/>
      <c r="O4216" s="1389"/>
      <c r="P4216" s="249"/>
    </row>
    <row r="4217" spans="2:16" ht="13.5" thickBot="1">
      <c r="B4217" s="204"/>
      <c r="C4217" s="1387"/>
      <c r="D4217" s="1388"/>
      <c r="E4217" s="1388"/>
      <c r="F4217" s="1388"/>
      <c r="G4217" s="1388"/>
      <c r="H4217" s="1388"/>
      <c r="I4217" s="1388"/>
      <c r="J4217" s="1388"/>
      <c r="K4217" s="1388"/>
      <c r="L4217" s="1388"/>
      <c r="M4217" s="1388"/>
      <c r="N4217" s="1388"/>
      <c r="O4217" s="1389"/>
      <c r="P4217" s="249"/>
    </row>
    <row r="4218" spans="2:16" ht="15">
      <c r="B4218" s="204"/>
      <c r="C4218" s="1418" t="s">
        <v>4578</v>
      </c>
      <c r="D4218" s="1419"/>
      <c r="E4218" s="1419"/>
      <c r="F4218" s="1419"/>
      <c r="G4218" s="1419"/>
      <c r="H4218" s="1419"/>
      <c r="I4218" s="1419"/>
      <c r="J4218" s="1419"/>
      <c r="K4218" s="251" t="s">
        <v>98</v>
      </c>
      <c r="L4218" s="251" t="s">
        <v>4503</v>
      </c>
      <c r="M4218" s="1419" t="s">
        <v>4633</v>
      </c>
      <c r="N4218" s="1419"/>
      <c r="O4218" s="252" t="s">
        <v>4630</v>
      </c>
      <c r="P4218" s="253"/>
    </row>
    <row r="4219" spans="2:16" ht="14.25">
      <c r="B4219" s="204"/>
      <c r="C4219" s="1660" t="s">
        <v>4814</v>
      </c>
      <c r="D4219" s="1661"/>
      <c r="E4219" s="1661"/>
      <c r="F4219" s="1661"/>
      <c r="G4219" s="1661"/>
      <c r="H4219" s="1661"/>
      <c r="I4219" s="1661"/>
      <c r="J4219" s="1662"/>
      <c r="K4219" s="312" t="s">
        <v>3</v>
      </c>
      <c r="L4219" s="265">
        <v>1.06</v>
      </c>
      <c r="M4219" s="1422">
        <v>980000</v>
      </c>
      <c r="N4219" s="1422"/>
      <c r="O4219" s="256">
        <f t="shared" ref="O4219:O4222" si="31">+ROUND(L4219*M4219,2)</f>
        <v>1038800</v>
      </c>
      <c r="P4219" s="257"/>
    </row>
    <row r="4220" spans="2:16" ht="14.25">
      <c r="B4220" s="204"/>
      <c r="C4220" s="1658"/>
      <c r="D4220" s="1659"/>
      <c r="E4220" s="1659"/>
      <c r="F4220" s="1659"/>
      <c r="G4220" s="1659"/>
      <c r="H4220" s="1659"/>
      <c r="I4220" s="1659"/>
      <c r="J4220" s="1659"/>
      <c r="K4220" s="312"/>
      <c r="L4220" s="313"/>
      <c r="M4220" s="1422"/>
      <c r="N4220" s="1422"/>
      <c r="O4220" s="256">
        <f t="shared" si="31"/>
        <v>0</v>
      </c>
      <c r="P4220" s="257"/>
    </row>
    <row r="4221" spans="2:16" ht="14.25">
      <c r="B4221" s="204"/>
      <c r="C4221" s="1420"/>
      <c r="D4221" s="1421"/>
      <c r="E4221" s="1421"/>
      <c r="F4221" s="1421"/>
      <c r="G4221" s="1421"/>
      <c r="H4221" s="1421"/>
      <c r="I4221" s="1421"/>
      <c r="J4221" s="1421"/>
      <c r="K4221" s="312"/>
      <c r="L4221" s="313"/>
      <c r="M4221" s="1425"/>
      <c r="N4221" s="1426"/>
      <c r="O4221" s="256">
        <f t="shared" si="31"/>
        <v>0</v>
      </c>
      <c r="P4221" s="257"/>
    </row>
    <row r="4222" spans="2:16" ht="14.25">
      <c r="B4222" s="204"/>
      <c r="C4222" s="1405"/>
      <c r="D4222" s="1406"/>
      <c r="E4222" s="1406"/>
      <c r="F4222" s="1406"/>
      <c r="G4222" s="1406"/>
      <c r="H4222" s="1406"/>
      <c r="I4222" s="1406"/>
      <c r="J4222" s="1407"/>
      <c r="K4222" s="312"/>
      <c r="L4222" s="313"/>
      <c r="M4222" s="1425"/>
      <c r="N4222" s="1426"/>
      <c r="O4222" s="256">
        <f t="shared" si="31"/>
        <v>0</v>
      </c>
      <c r="P4222" s="257"/>
    </row>
    <row r="4223" spans="2:16" ht="15.75" thickBot="1">
      <c r="B4223" s="204"/>
      <c r="C4223" s="1385" t="s">
        <v>4631</v>
      </c>
      <c r="D4223" s="1386"/>
      <c r="E4223" s="1386"/>
      <c r="F4223" s="1386"/>
      <c r="G4223" s="1386"/>
      <c r="H4223" s="1386"/>
      <c r="I4223" s="1386"/>
      <c r="J4223" s="1386"/>
      <c r="K4223" s="1386"/>
      <c r="L4223" s="1386"/>
      <c r="M4223" s="1386"/>
      <c r="N4223" s="1386"/>
      <c r="O4223" s="267">
        <f>SUM(O4219:O4222)</f>
        <v>1038800</v>
      </c>
      <c r="P4223" s="257"/>
    </row>
    <row r="4224" spans="2:16">
      <c r="B4224" s="204"/>
      <c r="C4224" s="1387" t="s">
        <v>4634</v>
      </c>
      <c r="D4224" s="1388"/>
      <c r="E4224" s="1388"/>
      <c r="F4224" s="1388"/>
      <c r="G4224" s="1388"/>
      <c r="H4224" s="1388"/>
      <c r="I4224" s="1388"/>
      <c r="J4224" s="1388"/>
      <c r="K4224" s="1388"/>
      <c r="L4224" s="1388"/>
      <c r="M4224" s="1388"/>
      <c r="N4224" s="1388"/>
      <c r="O4224" s="1389"/>
      <c r="P4224" s="249"/>
    </row>
    <row r="4225" spans="2:16">
      <c r="B4225" s="204"/>
      <c r="C4225" s="1387"/>
      <c r="D4225" s="1388"/>
      <c r="E4225" s="1388"/>
      <c r="F4225" s="1388"/>
      <c r="G4225" s="1388"/>
      <c r="H4225" s="1388"/>
      <c r="I4225" s="1388"/>
      <c r="J4225" s="1388"/>
      <c r="K4225" s="1388"/>
      <c r="L4225" s="1388"/>
      <c r="M4225" s="1388"/>
      <c r="N4225" s="1388"/>
      <c r="O4225" s="1389"/>
      <c r="P4225" s="249"/>
    </row>
    <row r="4226" spans="2:16" ht="13.5" thickBot="1">
      <c r="B4226" s="204"/>
      <c r="C4226" s="1390"/>
      <c r="D4226" s="1391"/>
      <c r="E4226" s="1391"/>
      <c r="F4226" s="1391"/>
      <c r="G4226" s="1391"/>
      <c r="H4226" s="1391"/>
      <c r="I4226" s="1391"/>
      <c r="J4226" s="1391"/>
      <c r="K4226" s="1391"/>
      <c r="L4226" s="1391"/>
      <c r="M4226" s="1391"/>
      <c r="N4226" s="1391"/>
      <c r="O4226" s="1392"/>
      <c r="P4226" s="249"/>
    </row>
    <row r="4227" spans="2:16" ht="17.25">
      <c r="B4227" s="204"/>
      <c r="C4227" s="1393" t="s">
        <v>4635</v>
      </c>
      <c r="D4227" s="1394"/>
      <c r="E4227" s="1394"/>
      <c r="F4227" s="1394"/>
      <c r="G4227" s="1394"/>
      <c r="H4227" s="1394"/>
      <c r="I4227" s="1395"/>
      <c r="J4227" s="251" t="s">
        <v>4636</v>
      </c>
      <c r="K4227" s="263" t="s">
        <v>4506</v>
      </c>
      <c r="L4227" s="269" t="s">
        <v>4637</v>
      </c>
      <c r="M4227" s="1396" t="s">
        <v>4248</v>
      </c>
      <c r="N4227" s="1395"/>
      <c r="O4227" s="252" t="s">
        <v>4630</v>
      </c>
      <c r="P4227" s="253"/>
    </row>
    <row r="4228" spans="2:16" ht="15" thickBot="1">
      <c r="B4228" s="204"/>
      <c r="C4228" s="1397"/>
      <c r="D4228" s="1398"/>
      <c r="E4228" s="1398"/>
      <c r="F4228" s="1398"/>
      <c r="G4228" s="1398"/>
      <c r="H4228" s="1398"/>
      <c r="I4228" s="1399"/>
      <c r="J4228" s="270"/>
      <c r="K4228" s="271"/>
      <c r="L4228" s="270"/>
      <c r="M4228" s="1368"/>
      <c r="N4228" s="1369"/>
      <c r="O4228" s="256">
        <f>+K4228*L4228*M4228</f>
        <v>0</v>
      </c>
      <c r="P4228" s="257"/>
    </row>
    <row r="4229" spans="2:16" ht="15" thickBot="1">
      <c r="B4229" s="204"/>
      <c r="C4229" s="1397"/>
      <c r="D4229" s="1398"/>
      <c r="E4229" s="1398"/>
      <c r="F4229" s="1398"/>
      <c r="G4229" s="1398"/>
      <c r="H4229" s="1398"/>
      <c r="I4229" s="1399"/>
      <c r="J4229" s="322"/>
      <c r="K4229" s="271"/>
      <c r="L4229" s="270"/>
      <c r="M4229" s="1368"/>
      <c r="N4229" s="1369"/>
      <c r="O4229" s="256"/>
      <c r="P4229" s="257"/>
    </row>
    <row r="4230" spans="2:16" ht="15.75" thickBot="1">
      <c r="B4230" s="204"/>
      <c r="C4230" s="1370" t="s">
        <v>4631</v>
      </c>
      <c r="D4230" s="1371"/>
      <c r="E4230" s="1371"/>
      <c r="F4230" s="1371"/>
      <c r="G4230" s="1371"/>
      <c r="H4230" s="1371"/>
      <c r="I4230" s="1371"/>
      <c r="J4230" s="1371"/>
      <c r="K4230" s="1371"/>
      <c r="L4230" s="1371"/>
      <c r="M4230" s="1371"/>
      <c r="N4230" s="1372"/>
      <c r="O4230" s="261">
        <f>+ROUND(O4228+O4229,2)</f>
        <v>0</v>
      </c>
      <c r="P4230" s="262"/>
    </row>
    <row r="4231" spans="2:16">
      <c r="B4231" s="204"/>
      <c r="C4231" s="1400" t="s">
        <v>4638</v>
      </c>
      <c r="D4231" s="1401"/>
      <c r="E4231" s="1401"/>
      <c r="F4231" s="1401"/>
      <c r="G4231" s="1401"/>
      <c r="H4231" s="1401"/>
      <c r="I4231" s="1401"/>
      <c r="J4231" s="1401"/>
      <c r="K4231" s="1401"/>
      <c r="L4231" s="1401"/>
      <c r="M4231" s="1401"/>
      <c r="N4231" s="1401"/>
      <c r="O4231" s="1402"/>
      <c r="P4231" s="249"/>
    </row>
    <row r="4232" spans="2:16">
      <c r="B4232" s="204"/>
      <c r="C4232" s="1387"/>
      <c r="D4232" s="1388"/>
      <c r="E4232" s="1388"/>
      <c r="F4232" s="1388"/>
      <c r="G4232" s="1388"/>
      <c r="H4232" s="1388"/>
      <c r="I4232" s="1388"/>
      <c r="J4232" s="1388"/>
      <c r="K4232" s="1388"/>
      <c r="L4232" s="1388"/>
      <c r="M4232" s="1388"/>
      <c r="N4232" s="1388"/>
      <c r="O4232" s="1389"/>
      <c r="P4232" s="249"/>
    </row>
    <row r="4233" spans="2:16" ht="13.5" thickBot="1">
      <c r="B4233" s="204"/>
      <c r="C4233" s="1390"/>
      <c r="D4233" s="1391"/>
      <c r="E4233" s="1391"/>
      <c r="F4233" s="1391"/>
      <c r="G4233" s="1391"/>
      <c r="H4233" s="1391"/>
      <c r="I4233" s="1391"/>
      <c r="J4233" s="1391"/>
      <c r="K4233" s="1391"/>
      <c r="L4233" s="1391"/>
      <c r="M4233" s="1391"/>
      <c r="N4233" s="1391"/>
      <c r="O4233" s="1392"/>
      <c r="P4233" s="249"/>
    </row>
    <row r="4234" spans="2:16" ht="30">
      <c r="B4234" s="204"/>
      <c r="C4234" s="1393" t="s">
        <v>4639</v>
      </c>
      <c r="D4234" s="1394"/>
      <c r="E4234" s="1394"/>
      <c r="F4234" s="1394"/>
      <c r="G4234" s="1394"/>
      <c r="H4234" s="1394"/>
      <c r="I4234" s="1395"/>
      <c r="J4234" s="251" t="s">
        <v>4510</v>
      </c>
      <c r="K4234" s="324" t="s">
        <v>65</v>
      </c>
      <c r="L4234" s="276" t="s">
        <v>4512</v>
      </c>
      <c r="M4234" s="1403" t="s">
        <v>4496</v>
      </c>
      <c r="N4234" s="1404"/>
      <c r="O4234" s="278" t="s">
        <v>4630</v>
      </c>
      <c r="P4234" s="279"/>
    </row>
    <row r="4235" spans="2:16" ht="14.25">
      <c r="B4235" s="204"/>
      <c r="C4235" s="1405" t="str">
        <f>+'BASE M.O.'!D28</f>
        <v>Oficial especial</v>
      </c>
      <c r="D4235" s="1406"/>
      <c r="E4235" s="1406"/>
      <c r="F4235" s="1406"/>
      <c r="G4235" s="1406"/>
      <c r="H4235" s="1406"/>
      <c r="I4235" s="1407"/>
      <c r="J4235" s="280">
        <f>+'BASE M.O.'!E28</f>
        <v>100534</v>
      </c>
      <c r="K4235" s="280">
        <f>+'BASE M.O.'!F28</f>
        <v>2.1131964285714289</v>
      </c>
      <c r="L4235" s="280">
        <f>+'BASE M.O.'!G28</f>
        <v>212448</v>
      </c>
      <c r="M4235" s="1408">
        <v>1.5</v>
      </c>
      <c r="N4235" s="1409"/>
      <c r="O4235" s="309">
        <f>+L4235/M4235</f>
        <v>141632</v>
      </c>
      <c r="P4235" s="282"/>
    </row>
    <row r="4236" spans="2:16" ht="14.25">
      <c r="B4236" s="204"/>
      <c r="C4236" s="1405" t="str">
        <f>+'BASE M.O.'!D27</f>
        <v>Ayudante especial (1)</v>
      </c>
      <c r="D4236" s="1406"/>
      <c r="E4236" s="1406"/>
      <c r="F4236" s="1406"/>
      <c r="G4236" s="1406"/>
      <c r="H4236" s="1406"/>
      <c r="I4236" s="1407"/>
      <c r="J4236" s="280">
        <f>+'BASE M.O.'!E27</f>
        <v>60320.399999999994</v>
      </c>
      <c r="K4236" s="280">
        <f>+'BASE M.O.'!F27</f>
        <v>2.309418491643513</v>
      </c>
      <c r="L4236" s="280">
        <f>+'BASE M.O.'!G27</f>
        <v>139305</v>
      </c>
      <c r="M4236" s="1408">
        <v>1.5</v>
      </c>
      <c r="N4236" s="1409"/>
      <c r="O4236" s="309">
        <f>+L4236/M4236</f>
        <v>92870</v>
      </c>
      <c r="P4236" s="282"/>
    </row>
    <row r="4237" spans="2:16" ht="14.25">
      <c r="B4237" s="204"/>
      <c r="C4237" s="1405"/>
      <c r="D4237" s="1406"/>
      <c r="E4237" s="1406"/>
      <c r="F4237" s="1406"/>
      <c r="G4237" s="1406"/>
      <c r="H4237" s="1406"/>
      <c r="I4237" s="1407"/>
      <c r="J4237" s="280">
        <f>+'BASE M.O.'!E6577</f>
        <v>0</v>
      </c>
      <c r="K4237" s="311"/>
      <c r="L4237" s="281">
        <f>+'BASE M.O.'!G6577</f>
        <v>0</v>
      </c>
      <c r="M4237" s="1410"/>
      <c r="N4237" s="1411"/>
      <c r="O4237" s="309"/>
      <c r="P4237" s="282"/>
    </row>
    <row r="4238" spans="2:16" ht="15" thickBot="1">
      <c r="B4238" s="204"/>
      <c r="C4238" s="1365"/>
      <c r="D4238" s="1366"/>
      <c r="E4238" s="1366"/>
      <c r="F4238" s="1366"/>
      <c r="G4238" s="1366"/>
      <c r="H4238" s="1366"/>
      <c r="I4238" s="1367"/>
      <c r="J4238" s="272"/>
      <c r="K4238" s="273"/>
      <c r="L4238" s="272"/>
      <c r="M4238" s="1368"/>
      <c r="N4238" s="1369"/>
      <c r="O4238" s="274"/>
      <c r="P4238" s="257"/>
    </row>
    <row r="4239" spans="2:16" ht="15.75" thickBot="1">
      <c r="B4239" s="204"/>
      <c r="C4239" s="1370" t="s">
        <v>4631</v>
      </c>
      <c r="D4239" s="1371"/>
      <c r="E4239" s="1371"/>
      <c r="F4239" s="1371"/>
      <c r="G4239" s="1371"/>
      <c r="H4239" s="1371"/>
      <c r="I4239" s="1371"/>
      <c r="J4239" s="1371"/>
      <c r="K4239" s="1371"/>
      <c r="L4239" s="1371"/>
      <c r="M4239" s="1371"/>
      <c r="N4239" s="1372"/>
      <c r="O4239" s="268">
        <f>ROUND(SUM(O4235:O4238),2)</f>
        <v>234502</v>
      </c>
      <c r="P4239" s="257"/>
    </row>
    <row r="4240" spans="2:16" ht="15" thickBot="1">
      <c r="B4240" s="204"/>
      <c r="C4240" s="243"/>
      <c r="D4240" s="212"/>
      <c r="E4240" s="212"/>
      <c r="F4240" s="212"/>
      <c r="G4240" s="212"/>
      <c r="H4240" s="212"/>
      <c r="I4240" s="212"/>
      <c r="J4240" s="212"/>
      <c r="K4240" s="212"/>
      <c r="L4240" s="212"/>
      <c r="M4240" s="212"/>
      <c r="N4240" s="212"/>
      <c r="O4240" s="244"/>
      <c r="P4240" s="205"/>
    </row>
    <row r="4241" spans="2:16" ht="15.75" thickBot="1">
      <c r="B4241" s="204"/>
      <c r="C4241" s="1373" t="s">
        <v>4640</v>
      </c>
      <c r="D4241" s="1374"/>
      <c r="E4241" s="1374"/>
      <c r="F4241" s="1374"/>
      <c r="G4241" s="1374"/>
      <c r="H4241" s="1374"/>
      <c r="I4241" s="1374"/>
      <c r="J4241" s="1374"/>
      <c r="K4241" s="1374"/>
      <c r="L4241" s="1374"/>
      <c r="M4241" s="1374"/>
      <c r="N4241" s="1375"/>
      <c r="O4241" s="283">
        <f>+ROUND(O4239+O4230+O4223+O4214,2)</f>
        <v>1285027.1000000001</v>
      </c>
      <c r="P4241" s="284"/>
    </row>
    <row r="4242" spans="2:16" ht="14.45" customHeight="1">
      <c r="B4242" s="204"/>
      <c r="C4242" s="1376" t="s">
        <v>5351</v>
      </c>
      <c r="D4242" s="1377"/>
      <c r="E4242" s="1377"/>
      <c r="F4242" s="1377"/>
      <c r="G4242" s="1377"/>
      <c r="H4242" s="1377"/>
      <c r="I4242" s="1377"/>
      <c r="J4242" s="1377"/>
      <c r="K4242" s="1377"/>
      <c r="L4242" s="1377"/>
      <c r="M4242" s="1377"/>
      <c r="N4242" s="1377"/>
      <c r="O4242" s="1378"/>
      <c r="P4242" s="284"/>
    </row>
    <row r="4243" spans="2:16" ht="14.45" customHeight="1">
      <c r="B4243" s="204"/>
      <c r="C4243" s="1379"/>
      <c r="D4243" s="1380"/>
      <c r="E4243" s="1380"/>
      <c r="F4243" s="1380"/>
      <c r="G4243" s="1380"/>
      <c r="H4243" s="1380"/>
      <c r="I4243" s="1380"/>
      <c r="J4243" s="1380"/>
      <c r="K4243" s="1380"/>
      <c r="L4243" s="1380"/>
      <c r="M4243" s="1380"/>
      <c r="N4243" s="1380"/>
      <c r="O4243" s="1381"/>
      <c r="P4243" s="284"/>
    </row>
    <row r="4244" spans="2:16" ht="14.45" customHeight="1">
      <c r="B4244" s="204"/>
      <c r="C4244" s="1379"/>
      <c r="D4244" s="1380"/>
      <c r="E4244" s="1380"/>
      <c r="F4244" s="1380"/>
      <c r="G4244" s="1380"/>
      <c r="H4244" s="1380"/>
      <c r="I4244" s="1380"/>
      <c r="J4244" s="1380"/>
      <c r="K4244" s="1380"/>
      <c r="L4244" s="1380"/>
      <c r="M4244" s="1380"/>
      <c r="N4244" s="1380"/>
      <c r="O4244" s="1381"/>
      <c r="P4244" s="284"/>
    </row>
    <row r="4245" spans="2:16" ht="14.45" customHeight="1" thickBot="1">
      <c r="B4245" s="204"/>
      <c r="C4245" s="1382"/>
      <c r="D4245" s="1383"/>
      <c r="E4245" s="1383"/>
      <c r="F4245" s="1383"/>
      <c r="G4245" s="1383"/>
      <c r="H4245" s="1383"/>
      <c r="I4245" s="1383"/>
      <c r="J4245" s="1383"/>
      <c r="K4245" s="1383"/>
      <c r="L4245" s="1383"/>
      <c r="M4245" s="1383"/>
      <c r="N4245" s="1383"/>
      <c r="O4245" s="1384"/>
      <c r="P4245" s="284"/>
    </row>
    <row r="4246" spans="2:16" ht="13.5" thickBot="1">
      <c r="B4246" s="305"/>
      <c r="C4246" s="306"/>
      <c r="D4246" s="306"/>
      <c r="E4246" s="306"/>
      <c r="F4246" s="306"/>
      <c r="G4246" s="306"/>
      <c r="H4246" s="306"/>
      <c r="I4246" s="306"/>
      <c r="J4246" s="306"/>
      <c r="K4246" s="306"/>
      <c r="L4246" s="306"/>
      <c r="M4246" s="306"/>
      <c r="N4246" s="306"/>
      <c r="O4246" s="306"/>
      <c r="P4246" s="307"/>
    </row>
    <row r="4247" spans="2:16" ht="14.25" thickTop="1" thickBot="1"/>
    <row r="4248" spans="2:16" ht="13.5" thickTop="1">
      <c r="B4248" s="201"/>
      <c r="C4248" s="202"/>
      <c r="D4248" s="202"/>
      <c r="E4248" s="202"/>
      <c r="F4248" s="202"/>
      <c r="G4248" s="202"/>
      <c r="H4248" s="202"/>
      <c r="I4248" s="202"/>
      <c r="J4248" s="202"/>
      <c r="K4248" s="202"/>
      <c r="L4248" s="202"/>
      <c r="M4248" s="202"/>
      <c r="N4248" s="202"/>
      <c r="O4248" s="202"/>
      <c r="P4248" s="203"/>
    </row>
    <row r="4249" spans="2:16" ht="15" thickBot="1">
      <c r="B4249" s="204"/>
      <c r="C4249" s="212"/>
      <c r="D4249" s="212"/>
      <c r="E4249" s="212"/>
      <c r="F4249" s="212"/>
      <c r="G4249" s="212"/>
      <c r="H4249" s="212"/>
      <c r="I4249" s="212"/>
      <c r="J4249" s="212"/>
      <c r="K4249" s="212"/>
      <c r="L4249" s="212"/>
      <c r="M4249" s="212"/>
      <c r="N4249" s="212"/>
      <c r="O4249" s="212"/>
      <c r="P4249" s="205"/>
    </row>
    <row r="4250" spans="2:16" ht="14.45" customHeight="1">
      <c r="B4250" s="204"/>
      <c r="C4250" s="1469" t="str">
        <f>+credenciales!$B$36</f>
        <v xml:space="preserve">ANÁLISIS DE PRECIOS UNITARIOS </v>
      </c>
      <c r="D4250" s="1470"/>
      <c r="E4250" s="1470"/>
      <c r="F4250" s="1470"/>
      <c r="G4250" s="1470"/>
      <c r="H4250" s="1470"/>
      <c r="I4250" s="1470"/>
      <c r="J4250" s="1470"/>
      <c r="K4250" s="1471"/>
      <c r="L4250" s="1478"/>
      <c r="M4250" s="1479"/>
      <c r="N4250" s="1479"/>
      <c r="O4250" s="1480"/>
      <c r="P4250" s="214"/>
    </row>
    <row r="4251" spans="2:16" ht="14.45" customHeight="1">
      <c r="B4251" s="204"/>
      <c r="C4251" s="1472"/>
      <c r="D4251" s="1473"/>
      <c r="E4251" s="1473"/>
      <c r="F4251" s="1473"/>
      <c r="G4251" s="1473"/>
      <c r="H4251" s="1473"/>
      <c r="I4251" s="1473"/>
      <c r="J4251" s="1473"/>
      <c r="K4251" s="1474"/>
      <c r="L4251" s="1481"/>
      <c r="M4251" s="1482"/>
      <c r="N4251" s="1482"/>
      <c r="O4251" s="1483"/>
      <c r="P4251" s="214"/>
    </row>
    <row r="4252" spans="2:16" ht="14.45" customHeight="1">
      <c r="B4252" s="204"/>
      <c r="C4252" s="1472"/>
      <c r="D4252" s="1473"/>
      <c r="E4252" s="1473"/>
      <c r="F4252" s="1473"/>
      <c r="G4252" s="1473"/>
      <c r="H4252" s="1473"/>
      <c r="I4252" s="1473"/>
      <c r="J4252" s="1473"/>
      <c r="K4252" s="1474"/>
      <c r="L4252" s="1484" t="s">
        <v>4615</v>
      </c>
      <c r="M4252" s="1486"/>
      <c r="N4252" s="1487"/>
      <c r="O4252" s="1488"/>
      <c r="P4252" s="214"/>
    </row>
    <row r="4253" spans="2:16" ht="14.45" customHeight="1">
      <c r="B4253" s="204"/>
      <c r="C4253" s="1472"/>
      <c r="D4253" s="1473"/>
      <c r="E4253" s="1473"/>
      <c r="F4253" s="1473"/>
      <c r="G4253" s="1473"/>
      <c r="H4253" s="1473"/>
      <c r="I4253" s="1473"/>
      <c r="J4253" s="1473"/>
      <c r="K4253" s="1474"/>
      <c r="L4253" s="1485"/>
      <c r="M4253" s="1489"/>
      <c r="N4253" s="1490"/>
      <c r="O4253" s="1491"/>
      <c r="P4253" s="216"/>
    </row>
    <row r="4254" spans="2:16" ht="13.9" customHeight="1">
      <c r="B4254" s="204"/>
      <c r="C4254" s="1472"/>
      <c r="D4254" s="1473"/>
      <c r="E4254" s="1473"/>
      <c r="F4254" s="1473"/>
      <c r="G4254" s="1473"/>
      <c r="H4254" s="1473"/>
      <c r="I4254" s="1473"/>
      <c r="J4254" s="1473"/>
      <c r="K4254" s="1474"/>
      <c r="L4254" s="1484" t="s">
        <v>4617</v>
      </c>
      <c r="M4254" s="1484">
        <v>1</v>
      </c>
      <c r="N4254" s="1484" t="s">
        <v>4618</v>
      </c>
      <c r="O4254" s="1493">
        <v>1</v>
      </c>
      <c r="P4254" s="214"/>
    </row>
    <row r="4255" spans="2:16" ht="13.9" customHeight="1">
      <c r="B4255" s="204"/>
      <c r="C4255" s="1472"/>
      <c r="D4255" s="1473"/>
      <c r="E4255" s="1473"/>
      <c r="F4255" s="1473"/>
      <c r="G4255" s="1473"/>
      <c r="H4255" s="1473"/>
      <c r="I4255" s="1473"/>
      <c r="J4255" s="1473"/>
      <c r="K4255" s="1474"/>
      <c r="L4255" s="1492"/>
      <c r="M4255" s="1492"/>
      <c r="N4255" s="1492"/>
      <c r="O4255" s="1494"/>
      <c r="P4255" s="214"/>
    </row>
    <row r="4256" spans="2:16" ht="14.45" customHeight="1">
      <c r="B4256" s="204"/>
      <c r="C4256" s="1475"/>
      <c r="D4256" s="1476"/>
      <c r="E4256" s="1476"/>
      <c r="F4256" s="1476"/>
      <c r="G4256" s="1476"/>
      <c r="H4256" s="1476"/>
      <c r="I4256" s="1476"/>
      <c r="J4256" s="1476"/>
      <c r="K4256" s="1477"/>
      <c r="L4256" s="1492"/>
      <c r="M4256" s="1492"/>
      <c r="N4256" s="1492"/>
      <c r="O4256" s="1494"/>
      <c r="P4256" s="214"/>
    </row>
    <row r="4257" spans="2:16" ht="15.75" thickBot="1">
      <c r="B4257" s="204"/>
      <c r="C4257" s="217"/>
      <c r="D4257" s="218"/>
      <c r="E4257" s="218"/>
      <c r="F4257" s="218"/>
      <c r="G4257" s="218"/>
      <c r="H4257" s="218"/>
      <c r="I4257" s="218"/>
      <c r="J4257" s="218"/>
      <c r="K4257" s="218"/>
      <c r="L4257" s="218"/>
      <c r="M4257" s="219"/>
      <c r="N4257" s="219"/>
      <c r="O4257" s="220"/>
      <c r="P4257" s="221"/>
    </row>
    <row r="4258" spans="2:16" ht="15">
      <c r="B4258" s="204"/>
      <c r="C4258" s="222"/>
      <c r="D4258" s="213"/>
      <c r="E4258" s="213"/>
      <c r="F4258" s="213"/>
      <c r="G4258" s="213"/>
      <c r="H4258" s="213"/>
      <c r="I4258" s="213"/>
      <c r="J4258" s="213"/>
      <c r="K4258" s="213"/>
      <c r="L4258" s="223" t="s">
        <v>4620</v>
      </c>
      <c r="M4258" s="224" t="s">
        <v>4621</v>
      </c>
      <c r="N4258" s="224" t="s">
        <v>4622</v>
      </c>
      <c r="O4258" s="225" t="s">
        <v>4623</v>
      </c>
      <c r="P4258" s="216"/>
    </row>
    <row r="4259" spans="2:16" ht="15">
      <c r="B4259" s="204"/>
      <c r="C4259" s="226"/>
      <c r="D4259" s="215"/>
      <c r="E4259" s="215"/>
      <c r="F4259" s="215"/>
      <c r="G4259" s="215"/>
      <c r="H4259" s="215"/>
      <c r="I4259" s="215"/>
      <c r="J4259" s="215"/>
      <c r="K4259" s="215"/>
      <c r="L4259" s="227"/>
      <c r="M4259" s="228"/>
      <c r="N4259" s="228"/>
      <c r="O4259" s="228"/>
      <c r="P4259" s="230"/>
    </row>
    <row r="4260" spans="2:16" ht="15">
      <c r="B4260" s="204"/>
      <c r="C4260" s="1427" t="s">
        <v>4624</v>
      </c>
      <c r="D4260" s="1428"/>
      <c r="E4260" s="1428"/>
      <c r="F4260" s="1428"/>
      <c r="G4260" s="215" t="s">
        <v>4660</v>
      </c>
      <c r="H4260" s="215"/>
      <c r="I4260" s="215" t="s">
        <v>4625</v>
      </c>
      <c r="J4260" s="212"/>
      <c r="K4260" s="215"/>
      <c r="L4260" s="227"/>
      <c r="M4260" s="212"/>
      <c r="N4260" s="212"/>
      <c r="O4260" s="231"/>
      <c r="P4260" s="230"/>
    </row>
    <row r="4261" spans="2:16" ht="15">
      <c r="B4261" s="204"/>
      <c r="C4261" s="232"/>
      <c r="D4261" s="233"/>
      <c r="E4261" s="233"/>
      <c r="F4261" s="233"/>
      <c r="G4261" s="233"/>
      <c r="H4261" s="233"/>
      <c r="I4261" s="233"/>
      <c r="J4261" s="233"/>
      <c r="K4261" s="233"/>
      <c r="L4261" s="233"/>
      <c r="M4261" s="233"/>
      <c r="N4261" s="233"/>
      <c r="O4261" s="234"/>
      <c r="P4261" s="235"/>
    </row>
    <row r="4262" spans="2:16" ht="15" thickBot="1">
      <c r="B4262" s="204"/>
      <c r="C4262" s="236"/>
      <c r="D4262" s="237"/>
      <c r="E4262" s="237"/>
      <c r="F4262" s="237"/>
      <c r="G4262" s="237"/>
      <c r="H4262" s="237"/>
      <c r="I4262" s="237"/>
      <c r="J4262" s="237"/>
      <c r="K4262" s="237"/>
      <c r="L4262" s="237"/>
      <c r="M4262" s="237"/>
      <c r="N4262" s="237"/>
      <c r="O4262" s="238"/>
      <c r="P4262" s="205"/>
    </row>
    <row r="4263" spans="2:16" ht="15" thickBot="1">
      <c r="B4263" s="204"/>
      <c r="C4263" s="239"/>
      <c r="D4263" s="240"/>
      <c r="E4263" s="240"/>
      <c r="F4263" s="240"/>
      <c r="G4263" s="240"/>
      <c r="H4263" s="240"/>
      <c r="I4263" s="212"/>
      <c r="J4263" s="212"/>
      <c r="K4263" s="240"/>
      <c r="L4263" s="240"/>
      <c r="M4263" s="240"/>
      <c r="N4263" s="240"/>
      <c r="O4263" s="241"/>
      <c r="P4263" s="205"/>
    </row>
    <row r="4264" spans="2:16" ht="15">
      <c r="B4264" s="204"/>
      <c r="C4264" s="1429" t="s">
        <v>4626</v>
      </c>
      <c r="D4264" s="1430"/>
      <c r="E4264" s="1430"/>
      <c r="F4264" s="1430"/>
      <c r="G4264" s="1430"/>
      <c r="H4264" s="1430"/>
      <c r="I4264" s="1430"/>
      <c r="J4264" s="1430"/>
      <c r="K4264" s="1430"/>
      <c r="L4264" s="1430"/>
      <c r="M4264" s="1430"/>
      <c r="N4264" s="1430"/>
      <c r="O4264" s="1431"/>
      <c r="P4264" s="242"/>
    </row>
    <row r="4265" spans="2:16" ht="15" thickBot="1">
      <c r="B4265" s="204"/>
      <c r="C4265" s="243"/>
      <c r="D4265" s="212"/>
      <c r="E4265" s="212"/>
      <c r="F4265" s="212"/>
      <c r="G4265" s="212"/>
      <c r="H4265" s="212"/>
      <c r="I4265" s="212"/>
      <c r="J4265" s="212"/>
      <c r="K4265" s="212"/>
      <c r="L4265" s="212"/>
      <c r="M4265" s="212"/>
      <c r="N4265" s="212"/>
      <c r="O4265" s="244"/>
      <c r="P4265" s="205"/>
    </row>
    <row r="4266" spans="2:16" ht="15">
      <c r="B4266" s="204"/>
      <c r="C4266" s="245" t="s">
        <v>4577</v>
      </c>
      <c r="D4266" s="1432" t="s">
        <v>4578</v>
      </c>
      <c r="E4266" s="1433"/>
      <c r="F4266" s="1433"/>
      <c r="G4266" s="1433"/>
      <c r="H4266" s="1433"/>
      <c r="I4266" s="1433"/>
      <c r="J4266" s="1433"/>
      <c r="K4266" s="1433"/>
      <c r="L4266" s="1434"/>
      <c r="M4266" s="1435" t="s">
        <v>98</v>
      </c>
      <c r="N4266" s="1436"/>
      <c r="O4266" s="245" t="s">
        <v>4503</v>
      </c>
      <c r="P4266" s="246"/>
    </row>
    <row r="4267" spans="2:16" ht="15" thickBot="1">
      <c r="B4267" s="204"/>
      <c r="C4267" s="308">
        <f>+'presupuesto   comfanorte'!B71</f>
        <v>5.05</v>
      </c>
      <c r="D4267" s="1437" t="str">
        <f>+'presupuesto   comfanorte'!C71</f>
        <v>CERRAMIENTO EN TUBERIA METALICA DE 4"</v>
      </c>
      <c r="E4267" s="1438"/>
      <c r="F4267" s="1438"/>
      <c r="G4267" s="1438"/>
      <c r="H4267" s="1438"/>
      <c r="I4267" s="1438"/>
      <c r="J4267" s="1438"/>
      <c r="K4267" s="1438"/>
      <c r="L4267" s="1439"/>
      <c r="M4267" s="1628" t="str">
        <f>+'presupuesto   comfanorte'!D72</f>
        <v>M2</v>
      </c>
      <c r="N4267" s="1439"/>
      <c r="O4267" s="247">
        <f>+'presupuesto   comfanorte'!E71</f>
        <v>132.25</v>
      </c>
      <c r="P4267" s="248"/>
    </row>
    <row r="4268" spans="2:16">
      <c r="B4268" s="204"/>
      <c r="C4268" s="1440" t="s">
        <v>4494</v>
      </c>
      <c r="D4268" s="1441"/>
      <c r="E4268" s="1441"/>
      <c r="F4268" s="1441"/>
      <c r="G4268" s="1441"/>
      <c r="H4268" s="1441"/>
      <c r="I4268" s="1441"/>
      <c r="J4268" s="1441"/>
      <c r="K4268" s="1441"/>
      <c r="L4268" s="1441"/>
      <c r="M4268" s="1441"/>
      <c r="N4268" s="1441"/>
      <c r="O4268" s="1442"/>
      <c r="P4268" s="249"/>
    </row>
    <row r="4269" spans="2:16">
      <c r="B4269" s="204"/>
      <c r="C4269" s="1443"/>
      <c r="D4269" s="1444"/>
      <c r="E4269" s="1444"/>
      <c r="F4269" s="1444"/>
      <c r="G4269" s="1444"/>
      <c r="H4269" s="1444"/>
      <c r="I4269" s="1444"/>
      <c r="J4269" s="1444"/>
      <c r="K4269" s="1444"/>
      <c r="L4269" s="1444"/>
      <c r="M4269" s="1444"/>
      <c r="N4269" s="1444"/>
      <c r="O4269" s="1445"/>
      <c r="P4269" s="249"/>
    </row>
    <row r="4270" spans="2:16" ht="13.5" thickBot="1">
      <c r="B4270" s="204"/>
      <c r="C4270" s="1446"/>
      <c r="D4270" s="1447"/>
      <c r="E4270" s="1447"/>
      <c r="F4270" s="1447"/>
      <c r="G4270" s="1447"/>
      <c r="H4270" s="1447"/>
      <c r="I4270" s="1447"/>
      <c r="J4270" s="1447"/>
      <c r="K4270" s="1447"/>
      <c r="L4270" s="1447"/>
      <c r="M4270" s="1447"/>
      <c r="N4270" s="1447"/>
      <c r="O4270" s="1448"/>
      <c r="P4270" s="249"/>
    </row>
    <row r="4271" spans="2:16" ht="15">
      <c r="B4271" s="204"/>
      <c r="C4271" s="1393" t="s">
        <v>4578</v>
      </c>
      <c r="D4271" s="1394"/>
      <c r="E4271" s="1394"/>
      <c r="F4271" s="1394"/>
      <c r="G4271" s="1395"/>
      <c r="H4271" s="1396" t="s">
        <v>4627</v>
      </c>
      <c r="I4271" s="1395"/>
      <c r="J4271" s="1396" t="s">
        <v>4628</v>
      </c>
      <c r="K4271" s="1395"/>
      <c r="L4271" s="251" t="s">
        <v>4629</v>
      </c>
      <c r="M4271" s="1396" t="s">
        <v>4496</v>
      </c>
      <c r="N4271" s="1395"/>
      <c r="O4271" s="252" t="s">
        <v>4630</v>
      </c>
      <c r="P4271" s="253"/>
    </row>
    <row r="4272" spans="2:16" ht="14.25">
      <c r="B4272" s="204"/>
      <c r="C4272" s="1397" t="str">
        <f>+'BASE MAQ. Y EQ.'!C71</f>
        <v>Andamio  tubular  comun</v>
      </c>
      <c r="D4272" s="1398"/>
      <c r="E4272" s="1398"/>
      <c r="F4272" s="1398"/>
      <c r="G4272" s="1399"/>
      <c r="H4272" s="1449"/>
      <c r="I4272" s="1399"/>
      <c r="J4272" s="1449" t="s">
        <v>4662</v>
      </c>
      <c r="K4272" s="1399"/>
      <c r="L4272" s="255">
        <v>90000</v>
      </c>
      <c r="M4272" s="1410">
        <v>0.5</v>
      </c>
      <c r="N4272" s="1451"/>
      <c r="O4272" s="256">
        <f>+L4272*M4272</f>
        <v>45000</v>
      </c>
      <c r="P4272" s="257"/>
    </row>
    <row r="4273" spans="2:16" ht="14.25">
      <c r="B4273" s="204"/>
      <c r="C4273" s="1405" t="str">
        <f>'BASE MAQ. Y EQ.'!C63</f>
        <v>Soldador electrico</v>
      </c>
      <c r="D4273" s="1406"/>
      <c r="E4273" s="1406"/>
      <c r="F4273" s="1406"/>
      <c r="G4273" s="1407"/>
      <c r="H4273" s="1450"/>
      <c r="I4273" s="1451"/>
      <c r="J4273" s="1452"/>
      <c r="K4273" s="1407"/>
      <c r="L4273" s="255">
        <f>'BASE MAQ. Y EQ.'!E63</f>
        <v>130401</v>
      </c>
      <c r="M4273" s="1410">
        <v>0.5</v>
      </c>
      <c r="N4273" s="1451"/>
      <c r="O4273" s="256">
        <f>+L4273*M4273</f>
        <v>65200.5</v>
      </c>
      <c r="P4273" s="257"/>
    </row>
    <row r="4274" spans="2:16" ht="14.25">
      <c r="B4274" s="204"/>
      <c r="C4274" s="1405"/>
      <c r="D4274" s="1406"/>
      <c r="E4274" s="1406"/>
      <c r="F4274" s="1406"/>
      <c r="G4274" s="1407"/>
      <c r="H4274" s="1450"/>
      <c r="I4274" s="1451"/>
      <c r="J4274" s="1452"/>
      <c r="K4274" s="1407"/>
      <c r="L4274" s="255"/>
      <c r="M4274" s="1450"/>
      <c r="N4274" s="1451"/>
      <c r="O4274" s="256"/>
      <c r="P4274" s="257"/>
    </row>
    <row r="4275" spans="2:16" ht="15" thickBot="1">
      <c r="B4275" s="204"/>
      <c r="C4275" s="1412" t="s">
        <v>4657</v>
      </c>
      <c r="D4275" s="1413"/>
      <c r="E4275" s="1413"/>
      <c r="F4275" s="1413"/>
      <c r="G4275" s="1414"/>
      <c r="H4275" s="1415"/>
      <c r="I4275" s="1414"/>
      <c r="J4275" s="1415"/>
      <c r="K4275" s="1414"/>
      <c r="L4275" s="260"/>
      <c r="M4275" s="1416">
        <v>0.05</v>
      </c>
      <c r="N4275" s="1417"/>
      <c r="O4275" s="256">
        <f>+M4275*O4302</f>
        <v>11725.1</v>
      </c>
      <c r="P4275" s="257"/>
    </row>
    <row r="4276" spans="2:16" ht="15.75" thickBot="1">
      <c r="B4276" s="204"/>
      <c r="C4276" s="1370" t="s">
        <v>4631</v>
      </c>
      <c r="D4276" s="1371"/>
      <c r="E4276" s="1371"/>
      <c r="F4276" s="1371"/>
      <c r="G4276" s="1371"/>
      <c r="H4276" s="1371"/>
      <c r="I4276" s="1371"/>
      <c r="J4276" s="1371"/>
      <c r="K4276" s="1371"/>
      <c r="L4276" s="1371"/>
      <c r="M4276" s="1371"/>
      <c r="N4276" s="1372"/>
      <c r="O4276" s="261">
        <f>+ROUND(O4272+O4275+O4273,2)</f>
        <v>121925.6</v>
      </c>
      <c r="P4276" s="262"/>
    </row>
    <row r="4277" spans="2:16">
      <c r="B4277" s="204"/>
      <c r="C4277" s="1400" t="s">
        <v>4632</v>
      </c>
      <c r="D4277" s="1401"/>
      <c r="E4277" s="1401"/>
      <c r="F4277" s="1401"/>
      <c r="G4277" s="1401"/>
      <c r="H4277" s="1401"/>
      <c r="I4277" s="1401"/>
      <c r="J4277" s="1401"/>
      <c r="K4277" s="1401"/>
      <c r="L4277" s="1401"/>
      <c r="M4277" s="1401"/>
      <c r="N4277" s="1401"/>
      <c r="O4277" s="1402"/>
      <c r="P4277" s="249"/>
    </row>
    <row r="4278" spans="2:16">
      <c r="B4278" s="204"/>
      <c r="C4278" s="1387"/>
      <c r="D4278" s="1388"/>
      <c r="E4278" s="1388"/>
      <c r="F4278" s="1388"/>
      <c r="G4278" s="1388"/>
      <c r="H4278" s="1388"/>
      <c r="I4278" s="1388"/>
      <c r="J4278" s="1388"/>
      <c r="K4278" s="1388"/>
      <c r="L4278" s="1388"/>
      <c r="M4278" s="1388"/>
      <c r="N4278" s="1388"/>
      <c r="O4278" s="1389"/>
      <c r="P4278" s="249"/>
    </row>
    <row r="4279" spans="2:16" ht="13.5" thickBot="1">
      <c r="B4279" s="204"/>
      <c r="C4279" s="1387"/>
      <c r="D4279" s="1388"/>
      <c r="E4279" s="1388"/>
      <c r="F4279" s="1388"/>
      <c r="G4279" s="1388"/>
      <c r="H4279" s="1388"/>
      <c r="I4279" s="1388"/>
      <c r="J4279" s="1388"/>
      <c r="K4279" s="1388"/>
      <c r="L4279" s="1388"/>
      <c r="M4279" s="1388"/>
      <c r="N4279" s="1388"/>
      <c r="O4279" s="1389"/>
      <c r="P4279" s="249"/>
    </row>
    <row r="4280" spans="2:16" ht="15">
      <c r="B4280" s="204"/>
      <c r="C4280" s="1418" t="s">
        <v>4578</v>
      </c>
      <c r="D4280" s="1419"/>
      <c r="E4280" s="1419"/>
      <c r="F4280" s="1419"/>
      <c r="G4280" s="1419"/>
      <c r="H4280" s="1419"/>
      <c r="I4280" s="1419"/>
      <c r="J4280" s="1419"/>
      <c r="K4280" s="251" t="s">
        <v>98</v>
      </c>
      <c r="L4280" s="251" t="s">
        <v>4503</v>
      </c>
      <c r="M4280" s="1419" t="s">
        <v>4633</v>
      </c>
      <c r="N4280" s="1419"/>
      <c r="O4280" s="252" t="s">
        <v>4630</v>
      </c>
      <c r="P4280" s="253"/>
    </row>
    <row r="4281" spans="2:16" ht="14.25">
      <c r="B4281" s="204"/>
      <c r="C4281" s="1660" t="s">
        <v>5172</v>
      </c>
      <c r="D4281" s="1661"/>
      <c r="E4281" s="1661"/>
      <c r="F4281" s="1661"/>
      <c r="G4281" s="1661"/>
      <c r="H4281" s="1661"/>
      <c r="I4281" s="1661"/>
      <c r="J4281" s="1662"/>
      <c r="K4281" s="312" t="s">
        <v>12</v>
      </c>
      <c r="L4281" s="265">
        <v>15.82</v>
      </c>
      <c r="M4281" s="1422">
        <v>104500</v>
      </c>
      <c r="N4281" s="1422"/>
      <c r="O4281" s="256">
        <f t="shared" ref="O4281:O4285" si="32">+ROUND(L4281*M4281,2)</f>
        <v>1653190</v>
      </c>
      <c r="P4281" s="257"/>
    </row>
    <row r="4282" spans="2:16" ht="14.25">
      <c r="B4282" s="204"/>
      <c r="C4282" s="1658" t="s">
        <v>4742</v>
      </c>
      <c r="D4282" s="1659"/>
      <c r="E4282" s="1659"/>
      <c r="F4282" s="1659"/>
      <c r="G4282" s="1659"/>
      <c r="H4282" s="1659"/>
      <c r="I4282" s="1659"/>
      <c r="J4282" s="1659"/>
      <c r="K4282" s="312" t="s">
        <v>1669</v>
      </c>
      <c r="L4282" s="313">
        <v>0.85</v>
      </c>
      <c r="M4282" s="1422">
        <v>95000</v>
      </c>
      <c r="N4282" s="1422"/>
      <c r="O4282" s="256">
        <f t="shared" si="32"/>
        <v>80750</v>
      </c>
      <c r="P4282" s="257"/>
    </row>
    <row r="4283" spans="2:16" ht="14.25">
      <c r="B4283" s="204"/>
      <c r="C4283" s="1420" t="s">
        <v>4743</v>
      </c>
      <c r="D4283" s="1421"/>
      <c r="E4283" s="1421"/>
      <c r="F4283" s="1421"/>
      <c r="G4283" s="1421"/>
      <c r="H4283" s="1421"/>
      <c r="I4283" s="1421"/>
      <c r="J4283" s="1421"/>
      <c r="K4283" s="312" t="s">
        <v>7</v>
      </c>
      <c r="L4283" s="313">
        <v>1.6</v>
      </c>
      <c r="M4283" s="1425">
        <v>32000</v>
      </c>
      <c r="N4283" s="1426"/>
      <c r="O4283" s="256">
        <f t="shared" si="32"/>
        <v>51200</v>
      </c>
      <c r="P4283" s="257"/>
    </row>
    <row r="4284" spans="2:16" ht="14.25">
      <c r="B4284" s="204"/>
      <c r="C4284" s="1405" t="s">
        <v>5252</v>
      </c>
      <c r="D4284" s="1406"/>
      <c r="E4284" s="1406"/>
      <c r="F4284" s="1406"/>
      <c r="G4284" s="1406"/>
      <c r="H4284" s="1406"/>
      <c r="I4284" s="1406"/>
      <c r="J4284" s="1407"/>
      <c r="K4284" s="312" t="s">
        <v>1669</v>
      </c>
      <c r="L4284" s="313">
        <v>0.85</v>
      </c>
      <c r="M4284" s="1425">
        <v>95000</v>
      </c>
      <c r="N4284" s="1426"/>
      <c r="O4284" s="256">
        <f t="shared" si="32"/>
        <v>80750</v>
      </c>
      <c r="P4284" s="257"/>
    </row>
    <row r="4285" spans="2:16" ht="14.25">
      <c r="B4285" s="204"/>
      <c r="C4285" s="1405"/>
      <c r="D4285" s="1406"/>
      <c r="E4285" s="1406"/>
      <c r="F4285" s="1406"/>
      <c r="G4285" s="1406"/>
      <c r="H4285" s="1406"/>
      <c r="I4285" s="1406"/>
      <c r="J4285" s="1407"/>
      <c r="K4285" s="312"/>
      <c r="L4285" s="313"/>
      <c r="M4285" s="1425"/>
      <c r="N4285" s="1426"/>
      <c r="O4285" s="256">
        <f t="shared" si="32"/>
        <v>0</v>
      </c>
      <c r="P4285" s="257"/>
    </row>
    <row r="4286" spans="2:16" ht="15.75" thickBot="1">
      <c r="B4286" s="204"/>
      <c r="C4286" s="1385" t="s">
        <v>4631</v>
      </c>
      <c r="D4286" s="1386"/>
      <c r="E4286" s="1386"/>
      <c r="F4286" s="1386"/>
      <c r="G4286" s="1386"/>
      <c r="H4286" s="1386"/>
      <c r="I4286" s="1386"/>
      <c r="J4286" s="1386"/>
      <c r="K4286" s="1386"/>
      <c r="L4286" s="1386"/>
      <c r="M4286" s="1386"/>
      <c r="N4286" s="1386"/>
      <c r="O4286" s="267">
        <f>SUM(O4281:O4285)</f>
        <v>1865890</v>
      </c>
      <c r="P4286" s="257"/>
    </row>
    <row r="4287" spans="2:16">
      <c r="B4287" s="204"/>
      <c r="C4287" s="1387" t="s">
        <v>4634</v>
      </c>
      <c r="D4287" s="1388"/>
      <c r="E4287" s="1388"/>
      <c r="F4287" s="1388"/>
      <c r="G4287" s="1388"/>
      <c r="H4287" s="1388"/>
      <c r="I4287" s="1388"/>
      <c r="J4287" s="1388"/>
      <c r="K4287" s="1388"/>
      <c r="L4287" s="1388"/>
      <c r="M4287" s="1388"/>
      <c r="N4287" s="1388"/>
      <c r="O4287" s="1389"/>
      <c r="P4287" s="249"/>
    </row>
    <row r="4288" spans="2:16">
      <c r="B4288" s="204"/>
      <c r="C4288" s="1387"/>
      <c r="D4288" s="1388"/>
      <c r="E4288" s="1388"/>
      <c r="F4288" s="1388"/>
      <c r="G4288" s="1388"/>
      <c r="H4288" s="1388"/>
      <c r="I4288" s="1388"/>
      <c r="J4288" s="1388"/>
      <c r="K4288" s="1388"/>
      <c r="L4288" s="1388"/>
      <c r="M4288" s="1388"/>
      <c r="N4288" s="1388"/>
      <c r="O4288" s="1389"/>
      <c r="P4288" s="249"/>
    </row>
    <row r="4289" spans="2:16" ht="13.5" thickBot="1">
      <c r="B4289" s="204"/>
      <c r="C4289" s="1390"/>
      <c r="D4289" s="1391"/>
      <c r="E4289" s="1391"/>
      <c r="F4289" s="1391"/>
      <c r="G4289" s="1391"/>
      <c r="H4289" s="1391"/>
      <c r="I4289" s="1391"/>
      <c r="J4289" s="1391"/>
      <c r="K4289" s="1391"/>
      <c r="L4289" s="1391"/>
      <c r="M4289" s="1391"/>
      <c r="N4289" s="1391"/>
      <c r="O4289" s="1392"/>
      <c r="P4289" s="249"/>
    </row>
    <row r="4290" spans="2:16" ht="17.25">
      <c r="B4290" s="204"/>
      <c r="C4290" s="1393" t="s">
        <v>4635</v>
      </c>
      <c r="D4290" s="1394"/>
      <c r="E4290" s="1394"/>
      <c r="F4290" s="1394"/>
      <c r="G4290" s="1394"/>
      <c r="H4290" s="1394"/>
      <c r="I4290" s="1395"/>
      <c r="J4290" s="251" t="s">
        <v>4636</v>
      </c>
      <c r="K4290" s="263" t="s">
        <v>4506</v>
      </c>
      <c r="L4290" s="269" t="s">
        <v>4637</v>
      </c>
      <c r="M4290" s="1396" t="s">
        <v>4248</v>
      </c>
      <c r="N4290" s="1395"/>
      <c r="O4290" s="252" t="s">
        <v>4630</v>
      </c>
      <c r="P4290" s="253"/>
    </row>
    <row r="4291" spans="2:16" ht="15" thickBot="1">
      <c r="B4291" s="204"/>
      <c r="C4291" s="1397"/>
      <c r="D4291" s="1398"/>
      <c r="E4291" s="1398"/>
      <c r="F4291" s="1398"/>
      <c r="G4291" s="1398"/>
      <c r="H4291" s="1398"/>
      <c r="I4291" s="1399"/>
      <c r="J4291" s="270"/>
      <c r="K4291" s="271"/>
      <c r="L4291" s="270"/>
      <c r="M4291" s="1368"/>
      <c r="N4291" s="1369"/>
      <c r="O4291" s="256">
        <f>+K4291*L4291*M4291</f>
        <v>0</v>
      </c>
      <c r="P4291" s="257"/>
    </row>
    <row r="4292" spans="2:16" ht="15" thickBot="1">
      <c r="B4292" s="204"/>
      <c r="C4292" s="1397"/>
      <c r="D4292" s="1398"/>
      <c r="E4292" s="1398"/>
      <c r="F4292" s="1398"/>
      <c r="G4292" s="1398"/>
      <c r="H4292" s="1398"/>
      <c r="I4292" s="1399"/>
      <c r="J4292" s="322"/>
      <c r="K4292" s="271"/>
      <c r="L4292" s="270"/>
      <c r="M4292" s="1368"/>
      <c r="N4292" s="1369"/>
      <c r="O4292" s="256"/>
      <c r="P4292" s="257"/>
    </row>
    <row r="4293" spans="2:16" ht="15.75" thickBot="1">
      <c r="B4293" s="204"/>
      <c r="C4293" s="1370" t="s">
        <v>4631</v>
      </c>
      <c r="D4293" s="1371"/>
      <c r="E4293" s="1371"/>
      <c r="F4293" s="1371"/>
      <c r="G4293" s="1371"/>
      <c r="H4293" s="1371"/>
      <c r="I4293" s="1371"/>
      <c r="J4293" s="1371"/>
      <c r="K4293" s="1371"/>
      <c r="L4293" s="1371"/>
      <c r="M4293" s="1371"/>
      <c r="N4293" s="1372"/>
      <c r="O4293" s="261">
        <f>+ROUND(O4291+O4292,2)</f>
        <v>0</v>
      </c>
      <c r="P4293" s="262"/>
    </row>
    <row r="4294" spans="2:16">
      <c r="B4294" s="204"/>
      <c r="C4294" s="1400" t="s">
        <v>4638</v>
      </c>
      <c r="D4294" s="1401"/>
      <c r="E4294" s="1401"/>
      <c r="F4294" s="1401"/>
      <c r="G4294" s="1401"/>
      <c r="H4294" s="1401"/>
      <c r="I4294" s="1401"/>
      <c r="J4294" s="1401"/>
      <c r="K4294" s="1401"/>
      <c r="L4294" s="1401"/>
      <c r="M4294" s="1401"/>
      <c r="N4294" s="1401"/>
      <c r="O4294" s="1402"/>
      <c r="P4294" s="249"/>
    </row>
    <row r="4295" spans="2:16">
      <c r="B4295" s="204"/>
      <c r="C4295" s="1387"/>
      <c r="D4295" s="1388"/>
      <c r="E4295" s="1388"/>
      <c r="F4295" s="1388"/>
      <c r="G4295" s="1388"/>
      <c r="H4295" s="1388"/>
      <c r="I4295" s="1388"/>
      <c r="J4295" s="1388"/>
      <c r="K4295" s="1388"/>
      <c r="L4295" s="1388"/>
      <c r="M4295" s="1388"/>
      <c r="N4295" s="1388"/>
      <c r="O4295" s="1389"/>
      <c r="P4295" s="249"/>
    </row>
    <row r="4296" spans="2:16" ht="13.5" thickBot="1">
      <c r="B4296" s="204"/>
      <c r="C4296" s="1390"/>
      <c r="D4296" s="1391"/>
      <c r="E4296" s="1391"/>
      <c r="F4296" s="1391"/>
      <c r="G4296" s="1391"/>
      <c r="H4296" s="1391"/>
      <c r="I4296" s="1391"/>
      <c r="J4296" s="1391"/>
      <c r="K4296" s="1391"/>
      <c r="L4296" s="1391"/>
      <c r="M4296" s="1391"/>
      <c r="N4296" s="1391"/>
      <c r="O4296" s="1392"/>
      <c r="P4296" s="249"/>
    </row>
    <row r="4297" spans="2:16" ht="30">
      <c r="B4297" s="204"/>
      <c r="C4297" s="1393" t="s">
        <v>4639</v>
      </c>
      <c r="D4297" s="1394"/>
      <c r="E4297" s="1394"/>
      <c r="F4297" s="1394"/>
      <c r="G4297" s="1394"/>
      <c r="H4297" s="1394"/>
      <c r="I4297" s="1395"/>
      <c r="J4297" s="251" t="s">
        <v>4510</v>
      </c>
      <c r="K4297" s="324" t="s">
        <v>65</v>
      </c>
      <c r="L4297" s="276" t="s">
        <v>4512</v>
      </c>
      <c r="M4297" s="1403" t="s">
        <v>4496</v>
      </c>
      <c r="N4297" s="1404"/>
      <c r="O4297" s="278" t="s">
        <v>4630</v>
      </c>
      <c r="P4297" s="279"/>
    </row>
    <row r="4298" spans="2:16" ht="14.25">
      <c r="B4298" s="204"/>
      <c r="C4298" s="1405" t="str">
        <f>+'BASE M.O.'!D28</f>
        <v>Oficial especial</v>
      </c>
      <c r="D4298" s="1406"/>
      <c r="E4298" s="1406"/>
      <c r="F4298" s="1406"/>
      <c r="G4298" s="1406"/>
      <c r="H4298" s="1406"/>
      <c r="I4298" s="1407"/>
      <c r="J4298" s="280">
        <f>+'BASE M.O.'!E28</f>
        <v>100534</v>
      </c>
      <c r="K4298" s="280">
        <f>+'BASE M.O.'!F28</f>
        <v>2.1131964285714289</v>
      </c>
      <c r="L4298" s="280">
        <f>+'BASE M.O.'!G28</f>
        <v>212448</v>
      </c>
      <c r="M4298" s="1408">
        <v>1.5</v>
      </c>
      <c r="N4298" s="1409"/>
      <c r="O4298" s="309">
        <f>+L4298/M4298</f>
        <v>141632</v>
      </c>
      <c r="P4298" s="282"/>
    </row>
    <row r="4299" spans="2:16" ht="14.25">
      <c r="B4299" s="204"/>
      <c r="C4299" s="1405" t="str">
        <f>+'BASE M.O.'!D27</f>
        <v>Ayudante especial (1)</v>
      </c>
      <c r="D4299" s="1406"/>
      <c r="E4299" s="1406"/>
      <c r="F4299" s="1406"/>
      <c r="G4299" s="1406"/>
      <c r="H4299" s="1406"/>
      <c r="I4299" s="1407"/>
      <c r="J4299" s="280">
        <f>+'BASE M.O.'!E27</f>
        <v>60320.399999999994</v>
      </c>
      <c r="K4299" s="280">
        <f>+'BASE M.O.'!F27</f>
        <v>2.309418491643513</v>
      </c>
      <c r="L4299" s="280">
        <f>+'BASE M.O.'!G27</f>
        <v>139305</v>
      </c>
      <c r="M4299" s="1408">
        <v>1.5</v>
      </c>
      <c r="N4299" s="1409"/>
      <c r="O4299" s="309">
        <f>+L4299/M4299</f>
        <v>92870</v>
      </c>
      <c r="P4299" s="282"/>
    </row>
    <row r="4300" spans="2:16" ht="14.25">
      <c r="B4300" s="204"/>
      <c r="C4300" s="1405"/>
      <c r="D4300" s="1406"/>
      <c r="E4300" s="1406"/>
      <c r="F4300" s="1406"/>
      <c r="G4300" s="1406"/>
      <c r="H4300" s="1406"/>
      <c r="I4300" s="1407"/>
      <c r="J4300" s="280">
        <f>+'BASE M.O.'!E6786</f>
        <v>0</v>
      </c>
      <c r="K4300" s="311"/>
      <c r="L4300" s="281">
        <f>+'BASE M.O.'!G6786</f>
        <v>0</v>
      </c>
      <c r="M4300" s="1410"/>
      <c r="N4300" s="1411"/>
      <c r="O4300" s="309"/>
      <c r="P4300" s="282"/>
    </row>
    <row r="4301" spans="2:16" ht="15" thickBot="1">
      <c r="B4301" s="204"/>
      <c r="C4301" s="1365"/>
      <c r="D4301" s="1366"/>
      <c r="E4301" s="1366"/>
      <c r="F4301" s="1366"/>
      <c r="G4301" s="1366"/>
      <c r="H4301" s="1366"/>
      <c r="I4301" s="1367"/>
      <c r="J4301" s="272"/>
      <c r="K4301" s="273"/>
      <c r="L4301" s="272"/>
      <c r="M4301" s="1368"/>
      <c r="N4301" s="1369"/>
      <c r="O4301" s="274"/>
      <c r="P4301" s="257"/>
    </row>
    <row r="4302" spans="2:16" ht="15.75" thickBot="1">
      <c r="B4302" s="204"/>
      <c r="C4302" s="1370" t="s">
        <v>4631</v>
      </c>
      <c r="D4302" s="1371"/>
      <c r="E4302" s="1371"/>
      <c r="F4302" s="1371"/>
      <c r="G4302" s="1371"/>
      <c r="H4302" s="1371"/>
      <c r="I4302" s="1371"/>
      <c r="J4302" s="1371"/>
      <c r="K4302" s="1371"/>
      <c r="L4302" s="1371"/>
      <c r="M4302" s="1371"/>
      <c r="N4302" s="1372"/>
      <c r="O4302" s="268">
        <f>ROUND(SUM(O4298:O4301),2)</f>
        <v>234502</v>
      </c>
      <c r="P4302" s="257"/>
    </row>
    <row r="4303" spans="2:16" ht="15" thickBot="1">
      <c r="B4303" s="204"/>
      <c r="C4303" s="243"/>
      <c r="D4303" s="212"/>
      <c r="E4303" s="212"/>
      <c r="F4303" s="212"/>
      <c r="G4303" s="212"/>
      <c r="H4303" s="212"/>
      <c r="I4303" s="212"/>
      <c r="J4303" s="212"/>
      <c r="K4303" s="212"/>
      <c r="L4303" s="212"/>
      <c r="M4303" s="212"/>
      <c r="N4303" s="212"/>
      <c r="O4303" s="244"/>
      <c r="P4303" s="205"/>
    </row>
    <row r="4304" spans="2:16" ht="15.75" thickBot="1">
      <c r="B4304" s="204"/>
      <c r="C4304" s="1373" t="s">
        <v>4640</v>
      </c>
      <c r="D4304" s="1374"/>
      <c r="E4304" s="1374"/>
      <c r="F4304" s="1374"/>
      <c r="G4304" s="1374"/>
      <c r="H4304" s="1374"/>
      <c r="I4304" s="1374"/>
      <c r="J4304" s="1374"/>
      <c r="K4304" s="1374"/>
      <c r="L4304" s="1374"/>
      <c r="M4304" s="1374"/>
      <c r="N4304" s="1375"/>
      <c r="O4304" s="283">
        <f>+O4302+O4293+O4286+O4276</f>
        <v>2222317.6</v>
      </c>
      <c r="P4304" s="284"/>
    </row>
    <row r="4305" spans="2:16" ht="14.45" customHeight="1">
      <c r="B4305" s="204"/>
      <c r="C4305" s="1376" t="s">
        <v>5351</v>
      </c>
      <c r="D4305" s="1377"/>
      <c r="E4305" s="1377"/>
      <c r="F4305" s="1377"/>
      <c r="G4305" s="1377"/>
      <c r="H4305" s="1377"/>
      <c r="I4305" s="1377"/>
      <c r="J4305" s="1377"/>
      <c r="K4305" s="1377"/>
      <c r="L4305" s="1377"/>
      <c r="M4305" s="1377"/>
      <c r="N4305" s="1377"/>
      <c r="O4305" s="1378"/>
      <c r="P4305" s="284"/>
    </row>
    <row r="4306" spans="2:16" ht="14.45" customHeight="1">
      <c r="B4306" s="204"/>
      <c r="C4306" s="1379"/>
      <c r="D4306" s="1380"/>
      <c r="E4306" s="1380"/>
      <c r="F4306" s="1380"/>
      <c r="G4306" s="1380"/>
      <c r="H4306" s="1380"/>
      <c r="I4306" s="1380"/>
      <c r="J4306" s="1380"/>
      <c r="K4306" s="1380"/>
      <c r="L4306" s="1380"/>
      <c r="M4306" s="1380"/>
      <c r="N4306" s="1380"/>
      <c r="O4306" s="1381"/>
      <c r="P4306" s="284"/>
    </row>
    <row r="4307" spans="2:16" ht="14.45" customHeight="1">
      <c r="B4307" s="204"/>
      <c r="C4307" s="1379"/>
      <c r="D4307" s="1380"/>
      <c r="E4307" s="1380"/>
      <c r="F4307" s="1380"/>
      <c r="G4307" s="1380"/>
      <c r="H4307" s="1380"/>
      <c r="I4307" s="1380"/>
      <c r="J4307" s="1380"/>
      <c r="K4307" s="1380"/>
      <c r="L4307" s="1380"/>
      <c r="M4307" s="1380"/>
      <c r="N4307" s="1380"/>
      <c r="O4307" s="1381"/>
      <c r="P4307" s="284"/>
    </row>
    <row r="4308" spans="2:16" ht="14.45" customHeight="1" thickBot="1">
      <c r="B4308" s="204"/>
      <c r="C4308" s="1382"/>
      <c r="D4308" s="1383"/>
      <c r="E4308" s="1383"/>
      <c r="F4308" s="1383"/>
      <c r="G4308" s="1383"/>
      <c r="H4308" s="1383"/>
      <c r="I4308" s="1383"/>
      <c r="J4308" s="1383"/>
      <c r="K4308" s="1383"/>
      <c r="L4308" s="1383"/>
      <c r="M4308" s="1383"/>
      <c r="N4308" s="1383"/>
      <c r="O4308" s="1384"/>
      <c r="P4308" s="284"/>
    </row>
    <row r="4309" spans="2:16" ht="13.5" thickBot="1">
      <c r="B4309" s="305"/>
      <c r="C4309" s="306"/>
      <c r="D4309" s="306"/>
      <c r="E4309" s="306"/>
      <c r="F4309" s="306"/>
      <c r="G4309" s="306"/>
      <c r="H4309" s="306"/>
      <c r="I4309" s="306"/>
      <c r="J4309" s="306"/>
      <c r="K4309" s="306"/>
      <c r="L4309" s="306"/>
      <c r="M4309" s="306"/>
      <c r="N4309" s="306"/>
      <c r="O4309" s="306"/>
      <c r="P4309" s="307"/>
    </row>
    <row r="4310" spans="2:16" ht="13.5" thickTop="1"/>
    <row r="4311" spans="2:16" ht="13.5" thickBot="1"/>
    <row r="4312" spans="2:16" ht="13.5" thickTop="1">
      <c r="B4312" s="201"/>
      <c r="C4312" s="202"/>
      <c r="D4312" s="202"/>
      <c r="E4312" s="202"/>
      <c r="F4312" s="202"/>
      <c r="G4312" s="202"/>
      <c r="H4312" s="202"/>
      <c r="I4312" s="202"/>
      <c r="J4312" s="202"/>
      <c r="K4312" s="202"/>
      <c r="L4312" s="202"/>
      <c r="M4312" s="202"/>
      <c r="N4312" s="202"/>
      <c r="O4312" s="202"/>
      <c r="P4312" s="203"/>
    </row>
    <row r="4313" spans="2:16" ht="15" thickBot="1">
      <c r="B4313" s="204"/>
      <c r="C4313" s="212"/>
      <c r="D4313" s="212"/>
      <c r="E4313" s="212"/>
      <c r="F4313" s="212"/>
      <c r="G4313" s="212"/>
      <c r="H4313" s="212"/>
      <c r="I4313" s="212"/>
      <c r="J4313" s="212"/>
      <c r="K4313" s="212"/>
      <c r="L4313" s="212"/>
      <c r="M4313" s="212"/>
      <c r="N4313" s="212"/>
      <c r="O4313" s="212"/>
      <c r="P4313" s="205"/>
    </row>
    <row r="4314" spans="2:16" ht="14.45" customHeight="1">
      <c r="B4314" s="204"/>
      <c r="C4314" s="1469" t="str">
        <f>+credenciales!$B$36</f>
        <v xml:space="preserve">ANÁLISIS DE PRECIOS UNITARIOS </v>
      </c>
      <c r="D4314" s="1470"/>
      <c r="E4314" s="1470"/>
      <c r="F4314" s="1470"/>
      <c r="G4314" s="1470"/>
      <c r="H4314" s="1470"/>
      <c r="I4314" s="1470"/>
      <c r="J4314" s="1470"/>
      <c r="K4314" s="1471"/>
      <c r="L4314" s="1478"/>
      <c r="M4314" s="1479"/>
      <c r="N4314" s="1479"/>
      <c r="O4314" s="1480"/>
      <c r="P4314" s="214"/>
    </row>
    <row r="4315" spans="2:16" ht="14.45" customHeight="1">
      <c r="B4315" s="204"/>
      <c r="C4315" s="1472"/>
      <c r="D4315" s="1473"/>
      <c r="E4315" s="1473"/>
      <c r="F4315" s="1473"/>
      <c r="G4315" s="1473"/>
      <c r="H4315" s="1473"/>
      <c r="I4315" s="1473"/>
      <c r="J4315" s="1473"/>
      <c r="K4315" s="1474"/>
      <c r="L4315" s="1481"/>
      <c r="M4315" s="1482"/>
      <c r="N4315" s="1482"/>
      <c r="O4315" s="1483"/>
      <c r="P4315" s="214"/>
    </row>
    <row r="4316" spans="2:16" ht="14.45" customHeight="1">
      <c r="B4316" s="204"/>
      <c r="C4316" s="1472"/>
      <c r="D4316" s="1473"/>
      <c r="E4316" s="1473"/>
      <c r="F4316" s="1473"/>
      <c r="G4316" s="1473"/>
      <c r="H4316" s="1473"/>
      <c r="I4316" s="1473"/>
      <c r="J4316" s="1473"/>
      <c r="K4316" s="1474"/>
      <c r="L4316" s="1484" t="s">
        <v>4615</v>
      </c>
      <c r="M4316" s="1486"/>
      <c r="N4316" s="1487"/>
      <c r="O4316" s="1488"/>
      <c r="P4316" s="214"/>
    </row>
    <row r="4317" spans="2:16" ht="14.45" customHeight="1">
      <c r="B4317" s="204"/>
      <c r="C4317" s="1472"/>
      <c r="D4317" s="1473"/>
      <c r="E4317" s="1473"/>
      <c r="F4317" s="1473"/>
      <c r="G4317" s="1473"/>
      <c r="H4317" s="1473"/>
      <c r="I4317" s="1473"/>
      <c r="J4317" s="1473"/>
      <c r="K4317" s="1474"/>
      <c r="L4317" s="1485"/>
      <c r="M4317" s="1489"/>
      <c r="N4317" s="1490"/>
      <c r="O4317" s="1491"/>
      <c r="P4317" s="216"/>
    </row>
    <row r="4318" spans="2:16" ht="13.9" customHeight="1">
      <c r="B4318" s="204"/>
      <c r="C4318" s="1472"/>
      <c r="D4318" s="1473"/>
      <c r="E4318" s="1473"/>
      <c r="F4318" s="1473"/>
      <c r="G4318" s="1473"/>
      <c r="H4318" s="1473"/>
      <c r="I4318" s="1473"/>
      <c r="J4318" s="1473"/>
      <c r="K4318" s="1474"/>
      <c r="L4318" s="1484" t="s">
        <v>4617</v>
      </c>
      <c r="M4318" s="1484">
        <v>1</v>
      </c>
      <c r="N4318" s="1484" t="s">
        <v>4618</v>
      </c>
      <c r="O4318" s="1493">
        <v>1</v>
      </c>
      <c r="P4318" s="214"/>
    </row>
    <row r="4319" spans="2:16" ht="13.9" customHeight="1">
      <c r="B4319" s="204"/>
      <c r="C4319" s="1472"/>
      <c r="D4319" s="1473"/>
      <c r="E4319" s="1473"/>
      <c r="F4319" s="1473"/>
      <c r="G4319" s="1473"/>
      <c r="H4319" s="1473"/>
      <c r="I4319" s="1473"/>
      <c r="J4319" s="1473"/>
      <c r="K4319" s="1474"/>
      <c r="L4319" s="1492"/>
      <c r="M4319" s="1492"/>
      <c r="N4319" s="1492"/>
      <c r="O4319" s="1494"/>
      <c r="P4319" s="214"/>
    </row>
    <row r="4320" spans="2:16" ht="14.45" customHeight="1">
      <c r="B4320" s="204"/>
      <c r="C4320" s="1475"/>
      <c r="D4320" s="1476"/>
      <c r="E4320" s="1476"/>
      <c r="F4320" s="1476"/>
      <c r="G4320" s="1476"/>
      <c r="H4320" s="1476"/>
      <c r="I4320" s="1476"/>
      <c r="J4320" s="1476"/>
      <c r="K4320" s="1477"/>
      <c r="L4320" s="1492"/>
      <c r="M4320" s="1492"/>
      <c r="N4320" s="1492"/>
      <c r="O4320" s="1494"/>
      <c r="P4320" s="214"/>
    </row>
    <row r="4321" spans="2:16" ht="15.75" thickBot="1">
      <c r="B4321" s="204"/>
      <c r="C4321" s="217"/>
      <c r="D4321" s="218"/>
      <c r="E4321" s="218"/>
      <c r="F4321" s="218"/>
      <c r="G4321" s="218"/>
      <c r="H4321" s="218"/>
      <c r="I4321" s="218"/>
      <c r="J4321" s="218"/>
      <c r="K4321" s="218"/>
      <c r="L4321" s="218"/>
      <c r="M4321" s="219"/>
      <c r="N4321" s="219"/>
      <c r="O4321" s="220"/>
      <c r="P4321" s="221"/>
    </row>
    <row r="4322" spans="2:16" ht="15">
      <c r="B4322" s="204"/>
      <c r="C4322" s="222"/>
      <c r="D4322" s="213"/>
      <c r="E4322" s="213"/>
      <c r="F4322" s="213"/>
      <c r="G4322" s="213"/>
      <c r="H4322" s="213"/>
      <c r="I4322" s="213"/>
      <c r="J4322" s="213"/>
      <c r="K4322" s="213"/>
      <c r="L4322" s="223" t="s">
        <v>4620</v>
      </c>
      <c r="M4322" s="224" t="s">
        <v>4621</v>
      </c>
      <c r="N4322" s="224" t="s">
        <v>4622</v>
      </c>
      <c r="O4322" s="225" t="s">
        <v>4623</v>
      </c>
      <c r="P4322" s="216"/>
    </row>
    <row r="4323" spans="2:16" ht="15">
      <c r="B4323" s="204"/>
      <c r="C4323" s="226"/>
      <c r="D4323" s="215"/>
      <c r="E4323" s="215"/>
      <c r="F4323" s="215"/>
      <c r="G4323" s="215"/>
      <c r="H4323" s="215"/>
      <c r="I4323" s="215"/>
      <c r="J4323" s="215"/>
      <c r="K4323" s="215"/>
      <c r="L4323" s="227"/>
      <c r="M4323" s="228"/>
      <c r="N4323" s="228"/>
      <c r="O4323" s="228"/>
      <c r="P4323" s="230"/>
    </row>
    <row r="4324" spans="2:16" ht="15">
      <c r="B4324" s="204"/>
      <c r="C4324" s="1427" t="s">
        <v>4624</v>
      </c>
      <c r="D4324" s="1428"/>
      <c r="E4324" s="1428"/>
      <c r="F4324" s="1428"/>
      <c r="G4324" s="215" t="s">
        <v>4660</v>
      </c>
      <c r="H4324" s="215"/>
      <c r="I4324" s="215" t="s">
        <v>4625</v>
      </c>
      <c r="J4324" s="212"/>
      <c r="K4324" s="215"/>
      <c r="L4324" s="227"/>
      <c r="M4324" s="212"/>
      <c r="N4324" s="212"/>
      <c r="O4324" s="231"/>
      <c r="P4324" s="230"/>
    </row>
    <row r="4325" spans="2:16" ht="15">
      <c r="B4325" s="204"/>
      <c r="C4325" s="232"/>
      <c r="D4325" s="233"/>
      <c r="E4325" s="233"/>
      <c r="F4325" s="233"/>
      <c r="G4325" s="233"/>
      <c r="H4325" s="233"/>
      <c r="I4325" s="233"/>
      <c r="J4325" s="233"/>
      <c r="K4325" s="233"/>
      <c r="L4325" s="233"/>
      <c r="M4325" s="233"/>
      <c r="N4325" s="233"/>
      <c r="O4325" s="234"/>
      <c r="P4325" s="235"/>
    </row>
    <row r="4326" spans="2:16" ht="15" thickBot="1">
      <c r="B4326" s="204"/>
      <c r="C4326" s="236"/>
      <c r="D4326" s="237"/>
      <c r="E4326" s="237"/>
      <c r="F4326" s="237"/>
      <c r="G4326" s="237"/>
      <c r="H4326" s="237"/>
      <c r="I4326" s="237"/>
      <c r="J4326" s="237"/>
      <c r="K4326" s="237"/>
      <c r="L4326" s="237"/>
      <c r="M4326" s="237"/>
      <c r="N4326" s="237"/>
      <c r="O4326" s="238"/>
      <c r="P4326" s="205"/>
    </row>
    <row r="4327" spans="2:16" ht="15" thickBot="1">
      <c r="B4327" s="204"/>
      <c r="C4327" s="239"/>
      <c r="D4327" s="240"/>
      <c r="E4327" s="240"/>
      <c r="F4327" s="240"/>
      <c r="G4327" s="240"/>
      <c r="H4327" s="240"/>
      <c r="I4327" s="212"/>
      <c r="J4327" s="212"/>
      <c r="K4327" s="240"/>
      <c r="L4327" s="240"/>
      <c r="M4327" s="240"/>
      <c r="N4327" s="240"/>
      <c r="O4327" s="241"/>
      <c r="P4327" s="205"/>
    </row>
    <row r="4328" spans="2:16" ht="15">
      <c r="B4328" s="204"/>
      <c r="C4328" s="1429" t="s">
        <v>4626</v>
      </c>
      <c r="D4328" s="1430"/>
      <c r="E4328" s="1430"/>
      <c r="F4328" s="1430"/>
      <c r="G4328" s="1430"/>
      <c r="H4328" s="1430"/>
      <c r="I4328" s="1430"/>
      <c r="J4328" s="1430"/>
      <c r="K4328" s="1430"/>
      <c r="L4328" s="1430"/>
      <c r="M4328" s="1430"/>
      <c r="N4328" s="1430"/>
      <c r="O4328" s="1431"/>
      <c r="P4328" s="242"/>
    </row>
    <row r="4329" spans="2:16" ht="15" thickBot="1">
      <c r="B4329" s="204"/>
      <c r="C4329" s="243"/>
      <c r="D4329" s="212"/>
      <c r="E4329" s="212"/>
      <c r="F4329" s="212"/>
      <c r="G4329" s="212"/>
      <c r="H4329" s="212"/>
      <c r="I4329" s="212"/>
      <c r="J4329" s="212"/>
      <c r="K4329" s="212"/>
      <c r="L4329" s="212"/>
      <c r="M4329" s="212"/>
      <c r="N4329" s="212"/>
      <c r="O4329" s="244"/>
      <c r="P4329" s="205"/>
    </row>
    <row r="4330" spans="2:16" ht="15">
      <c r="B4330" s="204"/>
      <c r="C4330" s="245" t="s">
        <v>4577</v>
      </c>
      <c r="D4330" s="1432" t="s">
        <v>4578</v>
      </c>
      <c r="E4330" s="1433"/>
      <c r="F4330" s="1433"/>
      <c r="G4330" s="1433"/>
      <c r="H4330" s="1433"/>
      <c r="I4330" s="1433"/>
      <c r="J4330" s="1433"/>
      <c r="K4330" s="1433"/>
      <c r="L4330" s="1434"/>
      <c r="M4330" s="1435" t="s">
        <v>98</v>
      </c>
      <c r="N4330" s="1436"/>
      <c r="O4330" s="245" t="s">
        <v>4503</v>
      </c>
      <c r="P4330" s="246"/>
    </row>
    <row r="4331" spans="2:16" ht="15" thickBot="1">
      <c r="B4331" s="204"/>
      <c r="C4331" s="308">
        <f>+'presupuesto   comfanorte'!B72</f>
        <v>5.0599999999999996</v>
      </c>
      <c r="D4331" s="1437" t="str">
        <f>+'presupuesto   comfanorte'!C72</f>
        <v>PORTÓN EN ESTRUCTURA METÁLICA</v>
      </c>
      <c r="E4331" s="1438"/>
      <c r="F4331" s="1438"/>
      <c r="G4331" s="1438"/>
      <c r="H4331" s="1438"/>
      <c r="I4331" s="1438"/>
      <c r="J4331" s="1438"/>
      <c r="K4331" s="1438"/>
      <c r="L4331" s="1439"/>
      <c r="M4331" s="1628" t="str">
        <f>+'presupuesto   comfanorte'!D72</f>
        <v>M2</v>
      </c>
      <c r="N4331" s="1439"/>
      <c r="O4331" s="247">
        <f>+'presupuesto   comfanorte'!E72</f>
        <v>22</v>
      </c>
      <c r="P4331" s="248"/>
    </row>
    <row r="4332" spans="2:16">
      <c r="B4332" s="204"/>
      <c r="C4332" s="1440" t="s">
        <v>4494</v>
      </c>
      <c r="D4332" s="1441"/>
      <c r="E4332" s="1441"/>
      <c r="F4332" s="1441"/>
      <c r="G4332" s="1441"/>
      <c r="H4332" s="1441"/>
      <c r="I4332" s="1441"/>
      <c r="J4332" s="1441"/>
      <c r="K4332" s="1441"/>
      <c r="L4332" s="1441"/>
      <c r="M4332" s="1441"/>
      <c r="N4332" s="1441"/>
      <c r="O4332" s="1442"/>
      <c r="P4332" s="249"/>
    </row>
    <row r="4333" spans="2:16">
      <c r="B4333" s="204"/>
      <c r="C4333" s="1443"/>
      <c r="D4333" s="1444"/>
      <c r="E4333" s="1444"/>
      <c r="F4333" s="1444"/>
      <c r="G4333" s="1444"/>
      <c r="H4333" s="1444"/>
      <c r="I4333" s="1444"/>
      <c r="J4333" s="1444"/>
      <c r="K4333" s="1444"/>
      <c r="L4333" s="1444"/>
      <c r="M4333" s="1444"/>
      <c r="N4333" s="1444"/>
      <c r="O4333" s="1445"/>
      <c r="P4333" s="249"/>
    </row>
    <row r="4334" spans="2:16" ht="13.5" thickBot="1">
      <c r="B4334" s="204"/>
      <c r="C4334" s="1446"/>
      <c r="D4334" s="1447"/>
      <c r="E4334" s="1447"/>
      <c r="F4334" s="1447"/>
      <c r="G4334" s="1447"/>
      <c r="H4334" s="1447"/>
      <c r="I4334" s="1447"/>
      <c r="J4334" s="1447"/>
      <c r="K4334" s="1447"/>
      <c r="L4334" s="1447"/>
      <c r="M4334" s="1447"/>
      <c r="N4334" s="1447"/>
      <c r="O4334" s="1448"/>
      <c r="P4334" s="249"/>
    </row>
    <row r="4335" spans="2:16" ht="15">
      <c r="B4335" s="204"/>
      <c r="C4335" s="1393" t="s">
        <v>4578</v>
      </c>
      <c r="D4335" s="1394"/>
      <c r="E4335" s="1394"/>
      <c r="F4335" s="1394"/>
      <c r="G4335" s="1395"/>
      <c r="H4335" s="1396" t="s">
        <v>4627</v>
      </c>
      <c r="I4335" s="1395"/>
      <c r="J4335" s="1396" t="s">
        <v>4628</v>
      </c>
      <c r="K4335" s="1395"/>
      <c r="L4335" s="251" t="s">
        <v>4629</v>
      </c>
      <c r="M4335" s="1396" t="s">
        <v>4496</v>
      </c>
      <c r="N4335" s="1395"/>
      <c r="O4335" s="252" t="s">
        <v>4630</v>
      </c>
      <c r="P4335" s="253"/>
    </row>
    <row r="4336" spans="2:16" ht="14.25">
      <c r="B4336" s="204"/>
      <c r="C4336" s="1397">
        <f>+'BASE MAQ. Y EQ.'!C176</f>
        <v>0</v>
      </c>
      <c r="D4336" s="1398"/>
      <c r="E4336" s="1398"/>
      <c r="F4336" s="1398"/>
      <c r="G4336" s="1399"/>
      <c r="H4336" s="1449"/>
      <c r="I4336" s="1399"/>
      <c r="J4336" s="1449" t="s">
        <v>4662</v>
      </c>
      <c r="K4336" s="1399"/>
      <c r="L4336" s="255">
        <f>+'BASE MAQ. Y EQ.'!E176</f>
        <v>0</v>
      </c>
      <c r="M4336" s="1410">
        <v>2.5</v>
      </c>
      <c r="N4336" s="1451"/>
      <c r="O4336" s="256">
        <f>+L4336*M4336</f>
        <v>0</v>
      </c>
      <c r="P4336" s="257"/>
    </row>
    <row r="4337" spans="2:16" ht="14.25">
      <c r="B4337" s="204"/>
      <c r="C4337" s="1405"/>
      <c r="D4337" s="1406"/>
      <c r="E4337" s="1406"/>
      <c r="F4337" s="1406"/>
      <c r="G4337" s="1407"/>
      <c r="H4337" s="1450"/>
      <c r="I4337" s="1451"/>
      <c r="J4337" s="1452"/>
      <c r="K4337" s="1407"/>
      <c r="L4337" s="255">
        <f>+'BASE MAQ. Y EQ.'!E2733/8</f>
        <v>0</v>
      </c>
      <c r="M4337" s="1410"/>
      <c r="N4337" s="1451"/>
      <c r="O4337" s="256"/>
      <c r="P4337" s="257"/>
    </row>
    <row r="4338" spans="2:16" ht="14.25">
      <c r="B4338" s="204"/>
      <c r="C4338" s="1405"/>
      <c r="D4338" s="1406"/>
      <c r="E4338" s="1406"/>
      <c r="F4338" s="1406"/>
      <c r="G4338" s="1407"/>
      <c r="H4338" s="1450"/>
      <c r="I4338" s="1451"/>
      <c r="J4338" s="1452"/>
      <c r="K4338" s="1407"/>
      <c r="L4338" s="255"/>
      <c r="M4338" s="1450"/>
      <c r="N4338" s="1451"/>
      <c r="O4338" s="256"/>
      <c r="P4338" s="257"/>
    </row>
    <row r="4339" spans="2:16" ht="15" thickBot="1">
      <c r="B4339" s="204"/>
      <c r="C4339" s="1412" t="s">
        <v>4657</v>
      </c>
      <c r="D4339" s="1413"/>
      <c r="E4339" s="1413"/>
      <c r="F4339" s="1413"/>
      <c r="G4339" s="1414"/>
      <c r="H4339" s="1415"/>
      <c r="I4339" s="1414"/>
      <c r="J4339" s="1415"/>
      <c r="K4339" s="1414"/>
      <c r="L4339" s="260"/>
      <c r="M4339" s="1416">
        <v>0.05</v>
      </c>
      <c r="N4339" s="1417"/>
      <c r="O4339" s="256">
        <f>+M4339*O4372</f>
        <v>7994.3865000000005</v>
      </c>
      <c r="P4339" s="257"/>
    </row>
    <row r="4340" spans="2:16" ht="15.75" thickBot="1">
      <c r="B4340" s="204"/>
      <c r="C4340" s="1370" t="s">
        <v>4631</v>
      </c>
      <c r="D4340" s="1371"/>
      <c r="E4340" s="1371"/>
      <c r="F4340" s="1371"/>
      <c r="G4340" s="1371"/>
      <c r="H4340" s="1371"/>
      <c r="I4340" s="1371"/>
      <c r="J4340" s="1371"/>
      <c r="K4340" s="1371"/>
      <c r="L4340" s="1371"/>
      <c r="M4340" s="1371"/>
      <c r="N4340" s="1372"/>
      <c r="O4340" s="261">
        <f>+ROUND(O4336+O4339+O4337,2)</f>
        <v>7994.39</v>
      </c>
      <c r="P4340" s="262"/>
    </row>
    <row r="4341" spans="2:16">
      <c r="B4341" s="204"/>
      <c r="C4341" s="1400" t="s">
        <v>4632</v>
      </c>
      <c r="D4341" s="1401"/>
      <c r="E4341" s="1401"/>
      <c r="F4341" s="1401"/>
      <c r="G4341" s="1401"/>
      <c r="H4341" s="1401"/>
      <c r="I4341" s="1401"/>
      <c r="J4341" s="1401"/>
      <c r="K4341" s="1401"/>
      <c r="L4341" s="1401"/>
      <c r="M4341" s="1401"/>
      <c r="N4341" s="1401"/>
      <c r="O4341" s="1402"/>
      <c r="P4341" s="249"/>
    </row>
    <row r="4342" spans="2:16">
      <c r="B4342" s="204"/>
      <c r="C4342" s="1387"/>
      <c r="D4342" s="1388"/>
      <c r="E4342" s="1388"/>
      <c r="F4342" s="1388"/>
      <c r="G4342" s="1388"/>
      <c r="H4342" s="1388"/>
      <c r="I4342" s="1388"/>
      <c r="J4342" s="1388"/>
      <c r="K4342" s="1388"/>
      <c r="L4342" s="1388"/>
      <c r="M4342" s="1388"/>
      <c r="N4342" s="1388"/>
      <c r="O4342" s="1389"/>
      <c r="P4342" s="249"/>
    </row>
    <row r="4343" spans="2:16" ht="13.5" thickBot="1">
      <c r="B4343" s="204"/>
      <c r="C4343" s="1387"/>
      <c r="D4343" s="1388"/>
      <c r="E4343" s="1388"/>
      <c r="F4343" s="1388"/>
      <c r="G4343" s="1388"/>
      <c r="H4343" s="1388"/>
      <c r="I4343" s="1388"/>
      <c r="J4343" s="1388"/>
      <c r="K4343" s="1388"/>
      <c r="L4343" s="1388"/>
      <c r="M4343" s="1388"/>
      <c r="N4343" s="1388"/>
      <c r="O4343" s="1389"/>
      <c r="P4343" s="249"/>
    </row>
    <row r="4344" spans="2:16" ht="15">
      <c r="B4344" s="204"/>
      <c r="C4344" s="1418" t="s">
        <v>4578</v>
      </c>
      <c r="D4344" s="1419"/>
      <c r="E4344" s="1419"/>
      <c r="F4344" s="1419"/>
      <c r="G4344" s="1419"/>
      <c r="H4344" s="1419"/>
      <c r="I4344" s="1419"/>
      <c r="J4344" s="1419"/>
      <c r="K4344" s="251" t="s">
        <v>98</v>
      </c>
      <c r="L4344" s="251" t="s">
        <v>4503</v>
      </c>
      <c r="M4344" s="1419" t="s">
        <v>4633</v>
      </c>
      <c r="N4344" s="1419"/>
      <c r="O4344" s="252" t="s">
        <v>4630</v>
      </c>
      <c r="P4344" s="253"/>
    </row>
    <row r="4345" spans="2:16" ht="14.25">
      <c r="B4345" s="204"/>
      <c r="C4345" s="1660" t="s">
        <v>4741</v>
      </c>
      <c r="D4345" s="1661"/>
      <c r="E4345" s="1661"/>
      <c r="F4345" s="1661"/>
      <c r="G4345" s="1661"/>
      <c r="H4345" s="1661"/>
      <c r="I4345" s="1661"/>
      <c r="J4345" s="1662"/>
      <c r="K4345" s="312" t="s">
        <v>6</v>
      </c>
      <c r="L4345" s="265">
        <f>(2.5*2.52+5*6)/5</f>
        <v>7.26</v>
      </c>
      <c r="M4345" s="1422">
        <f>280000/6</f>
        <v>46666.666666666664</v>
      </c>
      <c r="N4345" s="1422"/>
      <c r="O4345" s="256">
        <f t="shared" ref="O4345:O4355" si="33">+ROUND(L4345*M4345,2)</f>
        <v>338800</v>
      </c>
      <c r="P4345" s="257"/>
    </row>
    <row r="4346" spans="2:16" ht="14.25">
      <c r="B4346" s="204"/>
      <c r="C4346" s="1658" t="s">
        <v>4742</v>
      </c>
      <c r="D4346" s="1659"/>
      <c r="E4346" s="1659"/>
      <c r="F4346" s="1659"/>
      <c r="G4346" s="1659"/>
      <c r="H4346" s="1659"/>
      <c r="I4346" s="1659"/>
      <c r="J4346" s="1659"/>
      <c r="K4346" s="312" t="s">
        <v>1669</v>
      </c>
      <c r="L4346" s="313">
        <v>0.85</v>
      </c>
      <c r="M4346" s="1422">
        <v>65000</v>
      </c>
      <c r="N4346" s="1422"/>
      <c r="O4346" s="256">
        <f t="shared" si="33"/>
        <v>55250</v>
      </c>
      <c r="P4346" s="257"/>
    </row>
    <row r="4347" spans="2:16" ht="14.25">
      <c r="B4347" s="204"/>
      <c r="C4347" s="1420" t="s">
        <v>4743</v>
      </c>
      <c r="D4347" s="1421"/>
      <c r="E4347" s="1421"/>
      <c r="F4347" s="1421"/>
      <c r="G4347" s="1421"/>
      <c r="H4347" s="1421"/>
      <c r="I4347" s="1421"/>
      <c r="J4347" s="1421"/>
      <c r="K4347" s="312" t="s">
        <v>7</v>
      </c>
      <c r="L4347" s="313">
        <v>1.6</v>
      </c>
      <c r="M4347" s="1425">
        <f>320000/20</f>
        <v>16000</v>
      </c>
      <c r="N4347" s="1426"/>
      <c r="O4347" s="256">
        <f t="shared" si="33"/>
        <v>25600</v>
      </c>
      <c r="P4347" s="257"/>
    </row>
    <row r="4348" spans="2:16" ht="14.25">
      <c r="B4348" s="204"/>
      <c r="C4348" s="1405"/>
      <c r="D4348" s="1406"/>
      <c r="E4348" s="1406"/>
      <c r="F4348" s="1406"/>
      <c r="G4348" s="1406"/>
      <c r="H4348" s="1406"/>
      <c r="I4348" s="1406"/>
      <c r="J4348" s="1407"/>
      <c r="K4348" s="312"/>
      <c r="L4348" s="313"/>
      <c r="M4348" s="1425"/>
      <c r="N4348" s="1426"/>
      <c r="O4348" s="256">
        <f t="shared" si="33"/>
        <v>0</v>
      </c>
      <c r="P4348" s="257"/>
    </row>
    <row r="4349" spans="2:16" ht="14.25">
      <c r="B4349" s="204"/>
      <c r="C4349" s="1405"/>
      <c r="D4349" s="1406"/>
      <c r="E4349" s="1406"/>
      <c r="F4349" s="1406"/>
      <c r="G4349" s="1406"/>
      <c r="H4349" s="1406"/>
      <c r="I4349" s="1406"/>
      <c r="J4349" s="1407"/>
      <c r="K4349" s="312"/>
      <c r="L4349" s="313"/>
      <c r="M4349" s="1425"/>
      <c r="N4349" s="1426"/>
      <c r="O4349" s="256">
        <f t="shared" si="33"/>
        <v>0</v>
      </c>
      <c r="P4349" s="257"/>
    </row>
    <row r="4350" spans="2:16" ht="14.25">
      <c r="B4350" s="204"/>
      <c r="C4350" s="1405"/>
      <c r="D4350" s="1406"/>
      <c r="E4350" s="1406"/>
      <c r="F4350" s="1406"/>
      <c r="G4350" s="1406"/>
      <c r="H4350" s="1406"/>
      <c r="I4350" s="1406"/>
      <c r="J4350" s="1407"/>
      <c r="K4350" s="312"/>
      <c r="L4350" s="313"/>
      <c r="M4350" s="1425"/>
      <c r="N4350" s="1426"/>
      <c r="O4350" s="256">
        <f t="shared" si="33"/>
        <v>0</v>
      </c>
      <c r="P4350" s="257"/>
    </row>
    <row r="4351" spans="2:16" ht="14.25">
      <c r="B4351" s="204"/>
      <c r="C4351" s="1405"/>
      <c r="D4351" s="1406"/>
      <c r="E4351" s="1406"/>
      <c r="F4351" s="1406"/>
      <c r="G4351" s="1406"/>
      <c r="H4351" s="1406"/>
      <c r="I4351" s="1406"/>
      <c r="J4351" s="1407"/>
      <c r="K4351" s="312"/>
      <c r="L4351" s="313"/>
      <c r="M4351" s="1425"/>
      <c r="N4351" s="1426"/>
      <c r="O4351" s="256">
        <f t="shared" si="33"/>
        <v>0</v>
      </c>
      <c r="P4351" s="257"/>
    </row>
    <row r="4352" spans="2:16" ht="14.25">
      <c r="B4352" s="204"/>
      <c r="C4352" s="1405"/>
      <c r="D4352" s="1406"/>
      <c r="E4352" s="1406"/>
      <c r="F4352" s="1406"/>
      <c r="G4352" s="1406"/>
      <c r="H4352" s="1406"/>
      <c r="I4352" s="1406"/>
      <c r="J4352" s="1407"/>
      <c r="K4352" s="312"/>
      <c r="L4352" s="313"/>
      <c r="M4352" s="1425"/>
      <c r="N4352" s="1426"/>
      <c r="O4352" s="256">
        <f t="shared" si="33"/>
        <v>0</v>
      </c>
      <c r="P4352" s="257"/>
    </row>
    <row r="4353" spans="2:16" ht="14.25">
      <c r="B4353" s="204"/>
      <c r="C4353" s="1423"/>
      <c r="D4353" s="1424"/>
      <c r="E4353" s="1424"/>
      <c r="F4353" s="1424"/>
      <c r="G4353" s="1424"/>
      <c r="H4353" s="1424"/>
      <c r="I4353" s="1424"/>
      <c r="J4353" s="1424"/>
      <c r="K4353" s="312"/>
      <c r="L4353" s="313"/>
      <c r="M4353" s="1425"/>
      <c r="N4353" s="1426"/>
      <c r="O4353" s="256">
        <f t="shared" si="33"/>
        <v>0</v>
      </c>
      <c r="P4353" s="257"/>
    </row>
    <row r="4354" spans="2:16" ht="14.25">
      <c r="B4354" s="204"/>
      <c r="C4354" s="1405"/>
      <c r="D4354" s="1406"/>
      <c r="E4354" s="1406"/>
      <c r="F4354" s="1406"/>
      <c r="G4354" s="1406"/>
      <c r="H4354" s="1406"/>
      <c r="I4354" s="1406"/>
      <c r="J4354" s="1407"/>
      <c r="K4354" s="325"/>
      <c r="L4354" s="326"/>
      <c r="M4354" s="1425"/>
      <c r="N4354" s="1426"/>
      <c r="O4354" s="327">
        <f t="shared" si="33"/>
        <v>0</v>
      </c>
      <c r="P4354" s="257"/>
    </row>
    <row r="4355" spans="2:16" ht="14.25">
      <c r="B4355" s="204"/>
      <c r="C4355" s="1405"/>
      <c r="D4355" s="1406"/>
      <c r="E4355" s="1406"/>
      <c r="F4355" s="1406"/>
      <c r="G4355" s="1406"/>
      <c r="H4355" s="1406"/>
      <c r="I4355" s="1406"/>
      <c r="J4355" s="1407"/>
      <c r="K4355" s="325"/>
      <c r="L4355" s="326"/>
      <c r="M4355" s="1425"/>
      <c r="N4355" s="1426"/>
      <c r="O4355" s="327">
        <f t="shared" si="33"/>
        <v>0</v>
      </c>
      <c r="P4355" s="257"/>
    </row>
    <row r="4356" spans="2:16" ht="15.75" thickBot="1">
      <c r="B4356" s="204"/>
      <c r="C4356" s="1385" t="s">
        <v>4631</v>
      </c>
      <c r="D4356" s="1386"/>
      <c r="E4356" s="1386"/>
      <c r="F4356" s="1386"/>
      <c r="G4356" s="1386"/>
      <c r="H4356" s="1386"/>
      <c r="I4356" s="1386"/>
      <c r="J4356" s="1386"/>
      <c r="K4356" s="1386"/>
      <c r="L4356" s="1386"/>
      <c r="M4356" s="1386"/>
      <c r="N4356" s="1386"/>
      <c r="O4356" s="267">
        <f>SUM(O4345:O4355)</f>
        <v>419650</v>
      </c>
      <c r="P4356" s="257"/>
    </row>
    <row r="4357" spans="2:16">
      <c r="B4357" s="204"/>
      <c r="C4357" s="1387" t="s">
        <v>4634</v>
      </c>
      <c r="D4357" s="1388"/>
      <c r="E4357" s="1388"/>
      <c r="F4357" s="1388"/>
      <c r="G4357" s="1388"/>
      <c r="H4357" s="1388"/>
      <c r="I4357" s="1388"/>
      <c r="J4357" s="1388"/>
      <c r="K4357" s="1388"/>
      <c r="L4357" s="1388"/>
      <c r="M4357" s="1388"/>
      <c r="N4357" s="1388"/>
      <c r="O4357" s="1389"/>
      <c r="P4357" s="249"/>
    </row>
    <row r="4358" spans="2:16">
      <c r="B4358" s="204"/>
      <c r="C4358" s="1387"/>
      <c r="D4358" s="1388"/>
      <c r="E4358" s="1388"/>
      <c r="F4358" s="1388"/>
      <c r="G4358" s="1388"/>
      <c r="H4358" s="1388"/>
      <c r="I4358" s="1388"/>
      <c r="J4358" s="1388"/>
      <c r="K4358" s="1388"/>
      <c r="L4358" s="1388"/>
      <c r="M4358" s="1388"/>
      <c r="N4358" s="1388"/>
      <c r="O4358" s="1389"/>
      <c r="P4358" s="249"/>
    </row>
    <row r="4359" spans="2:16" ht="13.5" thickBot="1">
      <c r="B4359" s="204"/>
      <c r="C4359" s="1390"/>
      <c r="D4359" s="1391"/>
      <c r="E4359" s="1391"/>
      <c r="F4359" s="1391"/>
      <c r="G4359" s="1391"/>
      <c r="H4359" s="1391"/>
      <c r="I4359" s="1391"/>
      <c r="J4359" s="1391"/>
      <c r="K4359" s="1391"/>
      <c r="L4359" s="1391"/>
      <c r="M4359" s="1391"/>
      <c r="N4359" s="1391"/>
      <c r="O4359" s="1392"/>
      <c r="P4359" s="249"/>
    </row>
    <row r="4360" spans="2:16" ht="17.25">
      <c r="B4360" s="204"/>
      <c r="C4360" s="1393" t="s">
        <v>4635</v>
      </c>
      <c r="D4360" s="1394"/>
      <c r="E4360" s="1394"/>
      <c r="F4360" s="1394"/>
      <c r="G4360" s="1394"/>
      <c r="H4360" s="1394"/>
      <c r="I4360" s="1395"/>
      <c r="J4360" s="251" t="s">
        <v>4636</v>
      </c>
      <c r="K4360" s="263" t="s">
        <v>4506</v>
      </c>
      <c r="L4360" s="269" t="s">
        <v>4637</v>
      </c>
      <c r="M4360" s="1396" t="s">
        <v>4248</v>
      </c>
      <c r="N4360" s="1395"/>
      <c r="O4360" s="252" t="s">
        <v>4630</v>
      </c>
      <c r="P4360" s="253"/>
    </row>
    <row r="4361" spans="2:16" ht="15" thickBot="1">
      <c r="B4361" s="204"/>
      <c r="C4361" s="1397"/>
      <c r="D4361" s="1398"/>
      <c r="E4361" s="1398"/>
      <c r="F4361" s="1398"/>
      <c r="G4361" s="1398"/>
      <c r="H4361" s="1398"/>
      <c r="I4361" s="1399"/>
      <c r="J4361" s="270"/>
      <c r="K4361" s="271"/>
      <c r="L4361" s="270"/>
      <c r="M4361" s="1368"/>
      <c r="N4361" s="1369"/>
      <c r="O4361" s="256">
        <f>+K4361*L4361*M4361</f>
        <v>0</v>
      </c>
      <c r="P4361" s="257"/>
    </row>
    <row r="4362" spans="2:16" ht="15" thickBot="1">
      <c r="B4362" s="204"/>
      <c r="C4362" s="1397"/>
      <c r="D4362" s="1398"/>
      <c r="E4362" s="1398"/>
      <c r="F4362" s="1398"/>
      <c r="G4362" s="1398"/>
      <c r="H4362" s="1398"/>
      <c r="I4362" s="1399"/>
      <c r="J4362" s="322"/>
      <c r="K4362" s="271"/>
      <c r="L4362" s="270"/>
      <c r="M4362" s="1368"/>
      <c r="N4362" s="1369"/>
      <c r="O4362" s="256"/>
      <c r="P4362" s="257"/>
    </row>
    <row r="4363" spans="2:16" ht="15.75" thickBot="1">
      <c r="B4363" s="204"/>
      <c r="C4363" s="1370" t="s">
        <v>4631</v>
      </c>
      <c r="D4363" s="1371"/>
      <c r="E4363" s="1371"/>
      <c r="F4363" s="1371"/>
      <c r="G4363" s="1371"/>
      <c r="H4363" s="1371"/>
      <c r="I4363" s="1371"/>
      <c r="J4363" s="1371"/>
      <c r="K4363" s="1371"/>
      <c r="L4363" s="1371"/>
      <c r="M4363" s="1371"/>
      <c r="N4363" s="1372"/>
      <c r="O4363" s="261">
        <f>+ROUND(O4361+O4362,2)</f>
        <v>0</v>
      </c>
      <c r="P4363" s="262"/>
    </row>
    <row r="4364" spans="2:16">
      <c r="B4364" s="204"/>
      <c r="C4364" s="1400" t="s">
        <v>4638</v>
      </c>
      <c r="D4364" s="1401"/>
      <c r="E4364" s="1401"/>
      <c r="F4364" s="1401"/>
      <c r="G4364" s="1401"/>
      <c r="H4364" s="1401"/>
      <c r="I4364" s="1401"/>
      <c r="J4364" s="1401"/>
      <c r="K4364" s="1401"/>
      <c r="L4364" s="1401"/>
      <c r="M4364" s="1401"/>
      <c r="N4364" s="1401"/>
      <c r="O4364" s="1402"/>
      <c r="P4364" s="249"/>
    </row>
    <row r="4365" spans="2:16">
      <c r="B4365" s="204"/>
      <c r="C4365" s="1387"/>
      <c r="D4365" s="1388"/>
      <c r="E4365" s="1388"/>
      <c r="F4365" s="1388"/>
      <c r="G4365" s="1388"/>
      <c r="H4365" s="1388"/>
      <c r="I4365" s="1388"/>
      <c r="J4365" s="1388"/>
      <c r="K4365" s="1388"/>
      <c r="L4365" s="1388"/>
      <c r="M4365" s="1388"/>
      <c r="N4365" s="1388"/>
      <c r="O4365" s="1389"/>
      <c r="P4365" s="249"/>
    </row>
    <row r="4366" spans="2:16" ht="13.5" thickBot="1">
      <c r="B4366" s="204"/>
      <c r="C4366" s="1390"/>
      <c r="D4366" s="1391"/>
      <c r="E4366" s="1391"/>
      <c r="F4366" s="1391"/>
      <c r="G4366" s="1391"/>
      <c r="H4366" s="1391"/>
      <c r="I4366" s="1391"/>
      <c r="J4366" s="1391"/>
      <c r="K4366" s="1391"/>
      <c r="L4366" s="1391"/>
      <c r="M4366" s="1391"/>
      <c r="N4366" s="1391"/>
      <c r="O4366" s="1392"/>
      <c r="P4366" s="249"/>
    </row>
    <row r="4367" spans="2:16" ht="30">
      <c r="B4367" s="204"/>
      <c r="C4367" s="1393" t="s">
        <v>4639</v>
      </c>
      <c r="D4367" s="1394"/>
      <c r="E4367" s="1394"/>
      <c r="F4367" s="1394"/>
      <c r="G4367" s="1394"/>
      <c r="H4367" s="1394"/>
      <c r="I4367" s="1395"/>
      <c r="J4367" s="251" t="s">
        <v>4510</v>
      </c>
      <c r="K4367" s="324" t="s">
        <v>65</v>
      </c>
      <c r="L4367" s="276" t="s">
        <v>4512</v>
      </c>
      <c r="M4367" s="1403" t="s">
        <v>4496</v>
      </c>
      <c r="N4367" s="1404"/>
      <c r="O4367" s="278" t="s">
        <v>4630</v>
      </c>
      <c r="P4367" s="279"/>
    </row>
    <row r="4368" spans="2:16" ht="14.25">
      <c r="B4368" s="204"/>
      <c r="C4368" s="1405" t="str">
        <f>+'BASE M.O.'!D27</f>
        <v>Ayudante especial (1)</v>
      </c>
      <c r="D4368" s="1406"/>
      <c r="E4368" s="1406"/>
      <c r="F4368" s="1406"/>
      <c r="G4368" s="1406"/>
      <c r="H4368" s="1406"/>
      <c r="I4368" s="1407"/>
      <c r="J4368" s="280">
        <f>+'BASE M.O.'!E27</f>
        <v>60320.399999999994</v>
      </c>
      <c r="K4368" s="280">
        <f>+'BASE M.O.'!F27</f>
        <v>2.309418491643513</v>
      </c>
      <c r="L4368" s="280">
        <f>+'BASE M.O.'!G27</f>
        <v>139305</v>
      </c>
      <c r="M4368" s="1408">
        <v>2.2000000000000002</v>
      </c>
      <c r="N4368" s="1409"/>
      <c r="O4368" s="309">
        <f>+L4368/M4368</f>
        <v>63320.454545454537</v>
      </c>
      <c r="P4368" s="282"/>
    </row>
    <row r="4369" spans="2:16" ht="14.25">
      <c r="B4369" s="204"/>
      <c r="C4369" s="1405" t="str">
        <f>+'BASE M.O.'!D28</f>
        <v>Oficial especial</v>
      </c>
      <c r="D4369" s="1406"/>
      <c r="E4369" s="1406"/>
      <c r="F4369" s="1406"/>
      <c r="G4369" s="1406"/>
      <c r="H4369" s="1406"/>
      <c r="I4369" s="1407"/>
      <c r="J4369" s="280">
        <f>+'BASE M.O.'!E28</f>
        <v>100534</v>
      </c>
      <c r="K4369" s="280">
        <f>+'BASE M.O.'!F28</f>
        <v>2.1131964285714289</v>
      </c>
      <c r="L4369" s="280">
        <f>+'BASE M.O.'!G28</f>
        <v>212448</v>
      </c>
      <c r="M4369" s="1408">
        <v>2.2000000000000002</v>
      </c>
      <c r="N4369" s="1409"/>
      <c r="O4369" s="309">
        <f>+L4369/M4369</f>
        <v>96567.272727272721</v>
      </c>
      <c r="P4369" s="282"/>
    </row>
    <row r="4370" spans="2:16" ht="14.25">
      <c r="B4370" s="204"/>
      <c r="C4370" s="1405"/>
      <c r="D4370" s="1406"/>
      <c r="E4370" s="1406"/>
      <c r="F4370" s="1406"/>
      <c r="G4370" s="1406"/>
      <c r="H4370" s="1406"/>
      <c r="I4370" s="1407"/>
      <c r="J4370" s="280">
        <f>+'BASE M.O.'!E6891</f>
        <v>0</v>
      </c>
      <c r="K4370" s="311"/>
      <c r="L4370" s="281">
        <f>+'BASE M.O.'!G6891</f>
        <v>0</v>
      </c>
      <c r="M4370" s="1410"/>
      <c r="N4370" s="1411"/>
      <c r="O4370" s="309"/>
      <c r="P4370" s="282"/>
    </row>
    <row r="4371" spans="2:16" ht="15" thickBot="1">
      <c r="B4371" s="204"/>
      <c r="C4371" s="1365"/>
      <c r="D4371" s="1366"/>
      <c r="E4371" s="1366"/>
      <c r="F4371" s="1366"/>
      <c r="G4371" s="1366"/>
      <c r="H4371" s="1366"/>
      <c r="I4371" s="1367"/>
      <c r="J4371" s="272"/>
      <c r="K4371" s="273"/>
      <c r="L4371" s="272"/>
      <c r="M4371" s="1368"/>
      <c r="N4371" s="1369"/>
      <c r="O4371" s="274"/>
      <c r="P4371" s="257"/>
    </row>
    <row r="4372" spans="2:16" ht="15.75" thickBot="1">
      <c r="B4372" s="204"/>
      <c r="C4372" s="1370" t="s">
        <v>4631</v>
      </c>
      <c r="D4372" s="1371"/>
      <c r="E4372" s="1371"/>
      <c r="F4372" s="1371"/>
      <c r="G4372" s="1371"/>
      <c r="H4372" s="1371"/>
      <c r="I4372" s="1371"/>
      <c r="J4372" s="1371"/>
      <c r="K4372" s="1371"/>
      <c r="L4372" s="1371"/>
      <c r="M4372" s="1371"/>
      <c r="N4372" s="1372"/>
      <c r="O4372" s="268">
        <f>ROUND(SUM(O4368:O4371),2)</f>
        <v>159887.73000000001</v>
      </c>
      <c r="P4372" s="257"/>
    </row>
    <row r="4373" spans="2:16" ht="15" thickBot="1">
      <c r="B4373" s="204"/>
      <c r="C4373" s="243"/>
      <c r="D4373" s="212"/>
      <c r="E4373" s="212"/>
      <c r="F4373" s="212"/>
      <c r="G4373" s="212"/>
      <c r="H4373" s="212"/>
      <c r="I4373" s="212"/>
      <c r="J4373" s="212"/>
      <c r="K4373" s="212"/>
      <c r="L4373" s="212"/>
      <c r="M4373" s="212"/>
      <c r="N4373" s="212"/>
      <c r="O4373" s="244"/>
      <c r="P4373" s="205"/>
    </row>
    <row r="4374" spans="2:16" ht="15.75" thickBot="1">
      <c r="B4374" s="204"/>
      <c r="C4374" s="1373" t="s">
        <v>4640</v>
      </c>
      <c r="D4374" s="1374"/>
      <c r="E4374" s="1374"/>
      <c r="F4374" s="1374"/>
      <c r="G4374" s="1374"/>
      <c r="H4374" s="1374"/>
      <c r="I4374" s="1374"/>
      <c r="J4374" s="1374"/>
      <c r="K4374" s="1374"/>
      <c r="L4374" s="1374"/>
      <c r="M4374" s="1374"/>
      <c r="N4374" s="1375"/>
      <c r="O4374" s="283">
        <f>+ROUND(O4372+O4363+O4356+O4340,2)</f>
        <v>587532.12</v>
      </c>
      <c r="P4374" s="284"/>
    </row>
    <row r="4375" spans="2:16" ht="14.45" customHeight="1">
      <c r="B4375" s="204"/>
      <c r="C4375" s="1376" t="s">
        <v>5351</v>
      </c>
      <c r="D4375" s="1377"/>
      <c r="E4375" s="1377"/>
      <c r="F4375" s="1377"/>
      <c r="G4375" s="1377"/>
      <c r="H4375" s="1377"/>
      <c r="I4375" s="1377"/>
      <c r="J4375" s="1377"/>
      <c r="K4375" s="1377"/>
      <c r="L4375" s="1377"/>
      <c r="M4375" s="1377"/>
      <c r="N4375" s="1377"/>
      <c r="O4375" s="1378"/>
      <c r="P4375" s="284"/>
    </row>
    <row r="4376" spans="2:16" ht="14.45" customHeight="1">
      <c r="B4376" s="204"/>
      <c r="C4376" s="1379"/>
      <c r="D4376" s="1380"/>
      <c r="E4376" s="1380"/>
      <c r="F4376" s="1380"/>
      <c r="G4376" s="1380"/>
      <c r="H4376" s="1380"/>
      <c r="I4376" s="1380"/>
      <c r="J4376" s="1380"/>
      <c r="K4376" s="1380"/>
      <c r="L4376" s="1380"/>
      <c r="M4376" s="1380"/>
      <c r="N4376" s="1380"/>
      <c r="O4376" s="1381"/>
      <c r="P4376" s="284"/>
    </row>
    <row r="4377" spans="2:16" ht="14.45" customHeight="1">
      <c r="B4377" s="204"/>
      <c r="C4377" s="1379"/>
      <c r="D4377" s="1380"/>
      <c r="E4377" s="1380"/>
      <c r="F4377" s="1380"/>
      <c r="G4377" s="1380"/>
      <c r="H4377" s="1380"/>
      <c r="I4377" s="1380"/>
      <c r="J4377" s="1380"/>
      <c r="K4377" s="1380"/>
      <c r="L4377" s="1380"/>
      <c r="M4377" s="1380"/>
      <c r="N4377" s="1380"/>
      <c r="O4377" s="1381"/>
      <c r="P4377" s="284"/>
    </row>
    <row r="4378" spans="2:16" ht="14.45" customHeight="1" thickBot="1">
      <c r="B4378" s="204"/>
      <c r="C4378" s="1382"/>
      <c r="D4378" s="1383"/>
      <c r="E4378" s="1383"/>
      <c r="F4378" s="1383"/>
      <c r="G4378" s="1383"/>
      <c r="H4378" s="1383"/>
      <c r="I4378" s="1383"/>
      <c r="J4378" s="1383"/>
      <c r="K4378" s="1383"/>
      <c r="L4378" s="1383"/>
      <c r="M4378" s="1383"/>
      <c r="N4378" s="1383"/>
      <c r="O4378" s="1384"/>
      <c r="P4378" s="284"/>
    </row>
    <row r="4379" spans="2:16" ht="13.5" thickBot="1">
      <c r="B4379" s="305"/>
      <c r="C4379" s="306"/>
      <c r="D4379" s="306"/>
      <c r="E4379" s="306"/>
      <c r="F4379" s="306"/>
      <c r="G4379" s="306"/>
      <c r="H4379" s="306"/>
      <c r="I4379" s="306"/>
      <c r="J4379" s="306"/>
      <c r="K4379" s="306"/>
      <c r="L4379" s="306"/>
      <c r="M4379" s="306"/>
      <c r="N4379" s="306"/>
      <c r="O4379" s="306"/>
      <c r="P4379" s="307"/>
    </row>
    <row r="4380" spans="2:16" ht="14.25" thickTop="1" thickBot="1"/>
    <row r="4381" spans="2:16" ht="13.5" thickTop="1">
      <c r="B4381" s="201"/>
      <c r="C4381" s="202"/>
      <c r="D4381" s="202"/>
      <c r="E4381" s="202"/>
      <c r="F4381" s="202"/>
      <c r="G4381" s="202"/>
      <c r="H4381" s="202"/>
      <c r="I4381" s="202"/>
      <c r="J4381" s="202"/>
      <c r="K4381" s="202"/>
      <c r="L4381" s="202"/>
      <c r="M4381" s="202"/>
      <c r="N4381" s="202"/>
      <c r="O4381" s="202"/>
      <c r="P4381" s="203"/>
    </row>
    <row r="4382" spans="2:16" ht="15" thickBot="1">
      <c r="B4382" s="204"/>
      <c r="C4382" s="212"/>
      <c r="D4382" s="212"/>
      <c r="E4382" s="212"/>
      <c r="F4382" s="212"/>
      <c r="G4382" s="212"/>
      <c r="H4382" s="212"/>
      <c r="I4382" s="212"/>
      <c r="J4382" s="212"/>
      <c r="K4382" s="212"/>
      <c r="L4382" s="212"/>
      <c r="M4382" s="212"/>
      <c r="N4382" s="212"/>
      <c r="O4382" s="212"/>
      <c r="P4382" s="205"/>
    </row>
    <row r="4383" spans="2:16" ht="14.45" customHeight="1">
      <c r="B4383" s="204"/>
      <c r="C4383" s="1469" t="str">
        <f>+[9]credenciales!$B$36</f>
        <v xml:space="preserve">ANÁLISIS DE PRECIOS UNITARIOS </v>
      </c>
      <c r="D4383" s="1470"/>
      <c r="E4383" s="1470"/>
      <c r="F4383" s="1470"/>
      <c r="G4383" s="1470"/>
      <c r="H4383" s="1470"/>
      <c r="I4383" s="1470"/>
      <c r="J4383" s="1470"/>
      <c r="K4383" s="1471"/>
      <c r="L4383" s="1478"/>
      <c r="M4383" s="1479"/>
      <c r="N4383" s="1479"/>
      <c r="O4383" s="1480"/>
      <c r="P4383" s="214"/>
    </row>
    <row r="4384" spans="2:16" ht="14.45" customHeight="1">
      <c r="B4384" s="204"/>
      <c r="C4384" s="1472"/>
      <c r="D4384" s="1473"/>
      <c r="E4384" s="1473"/>
      <c r="F4384" s="1473"/>
      <c r="G4384" s="1473"/>
      <c r="H4384" s="1473"/>
      <c r="I4384" s="1473"/>
      <c r="J4384" s="1473"/>
      <c r="K4384" s="1474"/>
      <c r="L4384" s="1481"/>
      <c r="M4384" s="1482"/>
      <c r="N4384" s="1482"/>
      <c r="O4384" s="1483"/>
      <c r="P4384" s="214"/>
    </row>
    <row r="4385" spans="2:16" ht="14.45" customHeight="1">
      <c r="B4385" s="204"/>
      <c r="C4385" s="1472"/>
      <c r="D4385" s="1473"/>
      <c r="E4385" s="1473"/>
      <c r="F4385" s="1473"/>
      <c r="G4385" s="1473"/>
      <c r="H4385" s="1473"/>
      <c r="I4385" s="1473"/>
      <c r="J4385" s="1473"/>
      <c r="K4385" s="1474"/>
      <c r="L4385" s="1484" t="s">
        <v>4615</v>
      </c>
      <c r="M4385" s="1486"/>
      <c r="N4385" s="1487"/>
      <c r="O4385" s="1488"/>
      <c r="P4385" s="214"/>
    </row>
    <row r="4386" spans="2:16" ht="14.45" customHeight="1">
      <c r="B4386" s="204"/>
      <c r="C4386" s="1472"/>
      <c r="D4386" s="1473"/>
      <c r="E4386" s="1473"/>
      <c r="F4386" s="1473"/>
      <c r="G4386" s="1473"/>
      <c r="H4386" s="1473"/>
      <c r="I4386" s="1473"/>
      <c r="J4386" s="1473"/>
      <c r="K4386" s="1474"/>
      <c r="L4386" s="1485"/>
      <c r="M4386" s="1489"/>
      <c r="N4386" s="1490"/>
      <c r="O4386" s="1491"/>
      <c r="P4386" s="216"/>
    </row>
    <row r="4387" spans="2:16" ht="13.9" customHeight="1">
      <c r="B4387" s="204"/>
      <c r="C4387" s="1472"/>
      <c r="D4387" s="1473"/>
      <c r="E4387" s="1473"/>
      <c r="F4387" s="1473"/>
      <c r="G4387" s="1473"/>
      <c r="H4387" s="1473"/>
      <c r="I4387" s="1473"/>
      <c r="J4387" s="1473"/>
      <c r="K4387" s="1474"/>
      <c r="L4387" s="1484" t="s">
        <v>4617</v>
      </c>
      <c r="M4387" s="1484">
        <v>1</v>
      </c>
      <c r="N4387" s="1484" t="s">
        <v>4618</v>
      </c>
      <c r="O4387" s="1493">
        <v>1</v>
      </c>
      <c r="P4387" s="214"/>
    </row>
    <row r="4388" spans="2:16" ht="13.9" customHeight="1">
      <c r="B4388" s="204"/>
      <c r="C4388" s="1472"/>
      <c r="D4388" s="1473"/>
      <c r="E4388" s="1473"/>
      <c r="F4388" s="1473"/>
      <c r="G4388" s="1473"/>
      <c r="H4388" s="1473"/>
      <c r="I4388" s="1473"/>
      <c r="J4388" s="1473"/>
      <c r="K4388" s="1474"/>
      <c r="L4388" s="1492"/>
      <c r="M4388" s="1492"/>
      <c r="N4388" s="1492"/>
      <c r="O4388" s="1494"/>
      <c r="P4388" s="214"/>
    </row>
    <row r="4389" spans="2:16" ht="14.45" customHeight="1">
      <c r="B4389" s="204"/>
      <c r="C4389" s="1475"/>
      <c r="D4389" s="1476"/>
      <c r="E4389" s="1476"/>
      <c r="F4389" s="1476"/>
      <c r="G4389" s="1476"/>
      <c r="H4389" s="1476"/>
      <c r="I4389" s="1476"/>
      <c r="J4389" s="1476"/>
      <c r="K4389" s="1477"/>
      <c r="L4389" s="1492"/>
      <c r="M4389" s="1492"/>
      <c r="N4389" s="1492"/>
      <c r="O4389" s="1494"/>
      <c r="P4389" s="214"/>
    </row>
    <row r="4390" spans="2:16" ht="15.75" thickBot="1">
      <c r="B4390" s="204"/>
      <c r="C4390" s="217"/>
      <c r="D4390" s="218"/>
      <c r="E4390" s="218"/>
      <c r="F4390" s="218"/>
      <c r="G4390" s="218"/>
      <c r="H4390" s="218"/>
      <c r="I4390" s="218"/>
      <c r="J4390" s="218"/>
      <c r="K4390" s="218"/>
      <c r="L4390" s="218"/>
      <c r="M4390" s="219"/>
      <c r="N4390" s="219"/>
      <c r="O4390" s="220"/>
      <c r="P4390" s="221"/>
    </row>
    <row r="4391" spans="2:16" ht="15">
      <c r="B4391" s="204"/>
      <c r="C4391" s="222"/>
      <c r="D4391" s="213"/>
      <c r="E4391" s="213"/>
      <c r="F4391" s="213"/>
      <c r="G4391" s="213"/>
      <c r="H4391" s="213"/>
      <c r="I4391" s="213"/>
      <c r="J4391" s="213"/>
      <c r="K4391" s="213"/>
      <c r="L4391" s="223" t="s">
        <v>4620</v>
      </c>
      <c r="M4391" s="224" t="s">
        <v>4621</v>
      </c>
      <c r="N4391" s="224" t="s">
        <v>4622</v>
      </c>
      <c r="O4391" s="225" t="s">
        <v>4623</v>
      </c>
      <c r="P4391" s="216"/>
    </row>
    <row r="4392" spans="2:16" ht="15">
      <c r="B4392" s="204"/>
      <c r="C4392" s="226"/>
      <c r="D4392" s="215"/>
      <c r="E4392" s="215"/>
      <c r="F4392" s="215"/>
      <c r="G4392" s="215"/>
      <c r="H4392" s="215"/>
      <c r="I4392" s="215"/>
      <c r="J4392" s="215"/>
      <c r="K4392" s="215"/>
      <c r="L4392" s="227"/>
      <c r="M4392" s="228"/>
      <c r="N4392" s="228"/>
      <c r="O4392" s="228"/>
      <c r="P4392" s="230"/>
    </row>
    <row r="4393" spans="2:16" ht="15">
      <c r="B4393" s="204"/>
      <c r="C4393" s="1427" t="s">
        <v>4624</v>
      </c>
      <c r="D4393" s="1428"/>
      <c r="E4393" s="1428"/>
      <c r="F4393" s="1428"/>
      <c r="G4393" s="215" t="s">
        <v>4660</v>
      </c>
      <c r="H4393" s="215"/>
      <c r="I4393" s="215" t="s">
        <v>4625</v>
      </c>
      <c r="J4393" s="212"/>
      <c r="K4393" s="215"/>
      <c r="L4393" s="227"/>
      <c r="M4393" s="212"/>
      <c r="N4393" s="212"/>
      <c r="O4393" s="231"/>
      <c r="P4393" s="230"/>
    </row>
    <row r="4394" spans="2:16" ht="15">
      <c r="B4394" s="204"/>
      <c r="C4394" s="232"/>
      <c r="D4394" s="233"/>
      <c r="E4394" s="233"/>
      <c r="F4394" s="233"/>
      <c r="G4394" s="233"/>
      <c r="H4394" s="233"/>
      <c r="I4394" s="233"/>
      <c r="J4394" s="233"/>
      <c r="K4394" s="233"/>
      <c r="L4394" s="233"/>
      <c r="M4394" s="233"/>
      <c r="N4394" s="233"/>
      <c r="O4394" s="234"/>
      <c r="P4394" s="235"/>
    </row>
    <row r="4395" spans="2:16" ht="15" thickBot="1">
      <c r="B4395" s="204"/>
      <c r="C4395" s="236"/>
      <c r="D4395" s="237"/>
      <c r="E4395" s="237"/>
      <c r="F4395" s="237"/>
      <c r="G4395" s="237"/>
      <c r="H4395" s="237"/>
      <c r="I4395" s="237"/>
      <c r="J4395" s="237"/>
      <c r="K4395" s="237"/>
      <c r="L4395" s="237"/>
      <c r="M4395" s="237"/>
      <c r="N4395" s="237"/>
      <c r="O4395" s="238"/>
      <c r="P4395" s="205"/>
    </row>
    <row r="4396" spans="2:16" ht="15" thickBot="1">
      <c r="B4396" s="204"/>
      <c r="C4396" s="239"/>
      <c r="D4396" s="240"/>
      <c r="E4396" s="240"/>
      <c r="F4396" s="240"/>
      <c r="G4396" s="240"/>
      <c r="H4396" s="240"/>
      <c r="I4396" s="212"/>
      <c r="J4396" s="212"/>
      <c r="K4396" s="240"/>
      <c r="L4396" s="240"/>
      <c r="M4396" s="240"/>
      <c r="N4396" s="240"/>
      <c r="O4396" s="241"/>
      <c r="P4396" s="205"/>
    </row>
    <row r="4397" spans="2:16" ht="15">
      <c r="B4397" s="204"/>
      <c r="C4397" s="1429" t="s">
        <v>4626</v>
      </c>
      <c r="D4397" s="1430"/>
      <c r="E4397" s="1430"/>
      <c r="F4397" s="1430"/>
      <c r="G4397" s="1430"/>
      <c r="H4397" s="1430"/>
      <c r="I4397" s="1430"/>
      <c r="J4397" s="1430"/>
      <c r="K4397" s="1430"/>
      <c r="L4397" s="1430"/>
      <c r="M4397" s="1430"/>
      <c r="N4397" s="1430"/>
      <c r="O4397" s="1431"/>
      <c r="P4397" s="242"/>
    </row>
    <row r="4398" spans="2:16" ht="15" thickBot="1">
      <c r="B4398" s="204"/>
      <c r="C4398" s="243"/>
      <c r="D4398" s="212"/>
      <c r="E4398" s="212"/>
      <c r="F4398" s="212"/>
      <c r="G4398" s="212"/>
      <c r="H4398" s="212"/>
      <c r="I4398" s="212"/>
      <c r="J4398" s="212"/>
      <c r="K4398" s="212"/>
      <c r="L4398" s="212"/>
      <c r="M4398" s="212"/>
      <c r="N4398" s="212"/>
      <c r="O4398" s="244"/>
      <c r="P4398" s="205"/>
    </row>
    <row r="4399" spans="2:16" ht="15">
      <c r="B4399" s="204"/>
      <c r="C4399" s="245" t="s">
        <v>4577</v>
      </c>
      <c r="D4399" s="1432" t="s">
        <v>4578</v>
      </c>
      <c r="E4399" s="1433"/>
      <c r="F4399" s="1433"/>
      <c r="G4399" s="1433"/>
      <c r="H4399" s="1433"/>
      <c r="I4399" s="1433"/>
      <c r="J4399" s="1433"/>
      <c r="K4399" s="1433"/>
      <c r="L4399" s="1434"/>
      <c r="M4399" s="1435" t="s">
        <v>98</v>
      </c>
      <c r="N4399" s="1436"/>
      <c r="O4399" s="245" t="s">
        <v>4503</v>
      </c>
      <c r="P4399" s="246"/>
    </row>
    <row r="4400" spans="2:16" ht="15" thickBot="1">
      <c r="B4400" s="204"/>
      <c r="C4400" s="308">
        <f>'presupuesto   comfanorte'!B73</f>
        <v>5.07</v>
      </c>
      <c r="D4400" s="1437" t="str">
        <f>'presupuesto   comfanorte'!C73</f>
        <v>SUMMINISTRO E INSTALACION VIGAS IP 300</v>
      </c>
      <c r="E4400" s="1438"/>
      <c r="F4400" s="1438"/>
      <c r="G4400" s="1438"/>
      <c r="H4400" s="1438"/>
      <c r="I4400" s="1438"/>
      <c r="J4400" s="1438"/>
      <c r="K4400" s="1438"/>
      <c r="L4400" s="1439"/>
      <c r="M4400" s="1437" t="str">
        <f>'presupuesto   comfanorte'!D73</f>
        <v>KG</v>
      </c>
      <c r="N4400" s="1439"/>
      <c r="O4400" s="247">
        <f>+'[9]presupuesto   comfanorte'!E5729</f>
        <v>0</v>
      </c>
      <c r="P4400" s="248"/>
    </row>
    <row r="4401" spans="2:16">
      <c r="B4401" s="204"/>
      <c r="C4401" s="1400" t="s">
        <v>4494</v>
      </c>
      <c r="D4401" s="1401"/>
      <c r="E4401" s="1401"/>
      <c r="F4401" s="1401"/>
      <c r="G4401" s="1401"/>
      <c r="H4401" s="1401"/>
      <c r="I4401" s="1401"/>
      <c r="J4401" s="1401"/>
      <c r="K4401" s="1401"/>
      <c r="L4401" s="1401"/>
      <c r="M4401" s="1401"/>
      <c r="N4401" s="1401"/>
      <c r="O4401" s="1402"/>
      <c r="P4401" s="249"/>
    </row>
    <row r="4402" spans="2:16">
      <c r="B4402" s="204"/>
      <c r="C4402" s="1387"/>
      <c r="D4402" s="1388"/>
      <c r="E4402" s="1388"/>
      <c r="F4402" s="1388"/>
      <c r="G4402" s="1388"/>
      <c r="H4402" s="1388"/>
      <c r="I4402" s="1388"/>
      <c r="J4402" s="1388"/>
      <c r="K4402" s="1388"/>
      <c r="L4402" s="1388"/>
      <c r="M4402" s="1388"/>
      <c r="N4402" s="1388"/>
      <c r="O4402" s="1389"/>
      <c r="P4402" s="249"/>
    </row>
    <row r="4403" spans="2:16" ht="13.5" thickBot="1">
      <c r="B4403" s="204"/>
      <c r="C4403" s="1390"/>
      <c r="D4403" s="1391"/>
      <c r="E4403" s="1391"/>
      <c r="F4403" s="1391"/>
      <c r="G4403" s="1391"/>
      <c r="H4403" s="1391"/>
      <c r="I4403" s="1391"/>
      <c r="J4403" s="1391"/>
      <c r="K4403" s="1391"/>
      <c r="L4403" s="1391"/>
      <c r="M4403" s="1391"/>
      <c r="N4403" s="1391"/>
      <c r="O4403" s="1392"/>
      <c r="P4403" s="249"/>
    </row>
    <row r="4404" spans="2:16" ht="15">
      <c r="B4404" s="204"/>
      <c r="C4404" s="1393" t="s">
        <v>4578</v>
      </c>
      <c r="D4404" s="1619"/>
      <c r="E4404" s="1619"/>
      <c r="F4404" s="1619"/>
      <c r="G4404" s="1620"/>
      <c r="H4404" s="1396" t="s">
        <v>4627</v>
      </c>
      <c r="I4404" s="1619"/>
      <c r="J4404" s="1621" t="s">
        <v>4628</v>
      </c>
      <c r="K4404" s="1622"/>
      <c r="L4404" s="251" t="s">
        <v>4629</v>
      </c>
      <c r="M4404" s="1396" t="s">
        <v>4496</v>
      </c>
      <c r="N4404" s="1395"/>
      <c r="O4404" s="252" t="s">
        <v>4630</v>
      </c>
      <c r="P4404" s="253"/>
    </row>
    <row r="4405" spans="2:16" ht="14.25">
      <c r="B4405" s="204"/>
      <c r="C4405" s="1397" t="s">
        <v>5347</v>
      </c>
      <c r="D4405" s="1398"/>
      <c r="E4405" s="1398"/>
      <c r="F4405" s="1398"/>
      <c r="G4405" s="1399"/>
      <c r="H4405" s="1449"/>
      <c r="I4405" s="1399"/>
      <c r="J4405" s="1449"/>
      <c r="K4405" s="1399"/>
      <c r="L4405" s="255">
        <v>90000</v>
      </c>
      <c r="M4405" s="1450">
        <v>20</v>
      </c>
      <c r="N4405" s="1451"/>
      <c r="O4405" s="256">
        <f>+ROUND(L4405/M4405,2)</f>
        <v>4500</v>
      </c>
      <c r="P4405" s="257"/>
    </row>
    <row r="4406" spans="2:16" ht="14.25">
      <c r="B4406" s="204"/>
      <c r="C4406" s="1405"/>
      <c r="D4406" s="1406"/>
      <c r="E4406" s="1406"/>
      <c r="F4406" s="1406"/>
      <c r="G4406" s="1407"/>
      <c r="H4406" s="1450"/>
      <c r="I4406" s="1451"/>
      <c r="J4406" s="1450"/>
      <c r="K4406" s="1451"/>
      <c r="L4406" s="255"/>
      <c r="M4406" s="1450"/>
      <c r="N4406" s="1451"/>
      <c r="O4406" s="256"/>
      <c r="P4406" s="257"/>
    </row>
    <row r="4407" spans="2:16" ht="15" thickBot="1">
      <c r="B4407" s="204"/>
      <c r="C4407" s="1412" t="s">
        <v>4657</v>
      </c>
      <c r="D4407" s="1413"/>
      <c r="E4407" s="1413"/>
      <c r="F4407" s="1413"/>
      <c r="G4407" s="1414"/>
      <c r="H4407" s="1415"/>
      <c r="I4407" s="1414"/>
      <c r="J4407" s="1415"/>
      <c r="K4407" s="1414"/>
      <c r="L4407" s="260"/>
      <c r="M4407" s="1416">
        <v>0.05</v>
      </c>
      <c r="N4407" s="1417"/>
      <c r="O4407" s="256">
        <f>+M4407*O4432</f>
        <v>240.08550000000002</v>
      </c>
      <c r="P4407" s="257"/>
    </row>
    <row r="4408" spans="2:16" ht="15.75" thickBot="1">
      <c r="B4408" s="204"/>
      <c r="C4408" s="1370" t="s">
        <v>4631</v>
      </c>
      <c r="D4408" s="1371"/>
      <c r="E4408" s="1371"/>
      <c r="F4408" s="1371"/>
      <c r="G4408" s="1371"/>
      <c r="H4408" s="1371"/>
      <c r="I4408" s="1371"/>
      <c r="J4408" s="1371"/>
      <c r="K4408" s="1371"/>
      <c r="L4408" s="1371"/>
      <c r="M4408" s="1371"/>
      <c r="N4408" s="1372"/>
      <c r="O4408" s="261">
        <f>+O4405+O4407</f>
        <v>4740.0855000000001</v>
      </c>
      <c r="P4408" s="262"/>
    </row>
    <row r="4409" spans="2:16">
      <c r="B4409" s="204"/>
      <c r="C4409" s="1400" t="s">
        <v>4632</v>
      </c>
      <c r="D4409" s="1401"/>
      <c r="E4409" s="1401"/>
      <c r="F4409" s="1401"/>
      <c r="G4409" s="1401"/>
      <c r="H4409" s="1401"/>
      <c r="I4409" s="1401"/>
      <c r="J4409" s="1401"/>
      <c r="K4409" s="1401"/>
      <c r="L4409" s="1401"/>
      <c r="M4409" s="1401"/>
      <c r="N4409" s="1401"/>
      <c r="O4409" s="1402"/>
      <c r="P4409" s="249"/>
    </row>
    <row r="4410" spans="2:16">
      <c r="B4410" s="204"/>
      <c r="C4410" s="1387"/>
      <c r="D4410" s="1388"/>
      <c r="E4410" s="1388"/>
      <c r="F4410" s="1388"/>
      <c r="G4410" s="1388"/>
      <c r="H4410" s="1388"/>
      <c r="I4410" s="1388"/>
      <c r="J4410" s="1388"/>
      <c r="K4410" s="1388"/>
      <c r="L4410" s="1388"/>
      <c r="M4410" s="1388"/>
      <c r="N4410" s="1388"/>
      <c r="O4410" s="1389"/>
      <c r="P4410" s="249"/>
    </row>
    <row r="4411" spans="2:16" ht="13.5" thickBot="1">
      <c r="B4411" s="204"/>
      <c r="C4411" s="1390"/>
      <c r="D4411" s="1391"/>
      <c r="E4411" s="1391"/>
      <c r="F4411" s="1391"/>
      <c r="G4411" s="1391"/>
      <c r="H4411" s="1391"/>
      <c r="I4411" s="1391"/>
      <c r="J4411" s="1391"/>
      <c r="K4411" s="1391"/>
      <c r="L4411" s="1391"/>
      <c r="M4411" s="1391"/>
      <c r="N4411" s="1391"/>
      <c r="O4411" s="1392"/>
      <c r="P4411" s="249"/>
    </row>
    <row r="4412" spans="2:16" ht="15">
      <c r="B4412" s="204"/>
      <c r="C4412" s="1393" t="s">
        <v>4578</v>
      </c>
      <c r="D4412" s="1394"/>
      <c r="E4412" s="1394"/>
      <c r="F4412" s="1394"/>
      <c r="G4412" s="1394"/>
      <c r="H4412" s="1394"/>
      <c r="I4412" s="1394"/>
      <c r="J4412" s="1395"/>
      <c r="K4412" s="250" t="s">
        <v>98</v>
      </c>
      <c r="L4412" s="251" t="s">
        <v>4503</v>
      </c>
      <c r="M4412" s="1396" t="s">
        <v>4633</v>
      </c>
      <c r="N4412" s="1395"/>
      <c r="O4412" s="252" t="s">
        <v>4630</v>
      </c>
      <c r="P4412" s="253"/>
    </row>
    <row r="4413" spans="2:16" ht="14.25">
      <c r="B4413" s="204"/>
      <c r="C4413" s="1397" t="s">
        <v>5240</v>
      </c>
      <c r="D4413" s="1398"/>
      <c r="E4413" s="1398"/>
      <c r="F4413" s="1398"/>
      <c r="G4413" s="1398"/>
      <c r="H4413" s="1398"/>
      <c r="I4413" s="1398"/>
      <c r="J4413" s="1399"/>
      <c r="K4413" s="264" t="s">
        <v>11</v>
      </c>
      <c r="L4413" s="265">
        <v>1.3</v>
      </c>
      <c r="M4413" s="1631">
        <v>12259</v>
      </c>
      <c r="N4413" s="1632"/>
      <c r="O4413" s="256">
        <f>+ROUND(L4413*M4413,2)</f>
        <v>15936.7</v>
      </c>
      <c r="P4413" s="257"/>
    </row>
    <row r="4414" spans="2:16" ht="14.25">
      <c r="B4414" s="204"/>
      <c r="C4414" s="1405" t="s">
        <v>5236</v>
      </c>
      <c r="D4414" s="1406"/>
      <c r="E4414" s="1406"/>
      <c r="F4414" s="1406"/>
      <c r="G4414" s="1406"/>
      <c r="H4414" s="1406"/>
      <c r="I4414" s="1406"/>
      <c r="J4414" s="1407"/>
      <c r="K4414" s="707" t="s">
        <v>5224</v>
      </c>
      <c r="L4414" s="706">
        <v>0.03</v>
      </c>
      <c r="M4414" s="1631">
        <v>110000</v>
      </c>
      <c r="N4414" s="1632"/>
      <c r="O4414" s="256">
        <f>+ROUND(L4414*M4414,2)</f>
        <v>3300</v>
      </c>
      <c r="P4414" s="257"/>
    </row>
    <row r="4415" spans="2:16" ht="15" thickBot="1">
      <c r="B4415" s="204"/>
      <c r="C4415" s="1412" t="s">
        <v>5238</v>
      </c>
      <c r="D4415" s="1413"/>
      <c r="E4415" s="1413"/>
      <c r="F4415" s="1413"/>
      <c r="G4415" s="1413"/>
      <c r="H4415" s="1413"/>
      <c r="I4415" s="1413"/>
      <c r="J4415" s="1414"/>
      <c r="K4415" s="259" t="s">
        <v>11</v>
      </c>
      <c r="L4415" s="266">
        <v>5.0999999999999997E-2</v>
      </c>
      <c r="M4415" s="1631">
        <v>32000</v>
      </c>
      <c r="N4415" s="1632"/>
      <c r="O4415" s="256">
        <f>+ROUND(L4415*M4415,2)</f>
        <v>1632</v>
      </c>
      <c r="P4415" s="257"/>
    </row>
    <row r="4416" spans="2:16" ht="15.75" thickBot="1">
      <c r="B4416" s="204"/>
      <c r="C4416" s="1370" t="s">
        <v>4631</v>
      </c>
      <c r="D4416" s="1371"/>
      <c r="E4416" s="1371"/>
      <c r="F4416" s="1371"/>
      <c r="G4416" s="1371"/>
      <c r="H4416" s="1371"/>
      <c r="I4416" s="1371"/>
      <c r="J4416" s="1371"/>
      <c r="K4416" s="1371"/>
      <c r="L4416" s="1371"/>
      <c r="M4416" s="1371"/>
      <c r="N4416" s="1372"/>
      <c r="O4416" s="268">
        <f>+O4413+O4415+O4414</f>
        <v>20868.7</v>
      </c>
      <c r="P4416" s="257"/>
    </row>
    <row r="4417" spans="2:16">
      <c r="B4417" s="204"/>
      <c r="C4417" s="1400" t="s">
        <v>4634</v>
      </c>
      <c r="D4417" s="1401"/>
      <c r="E4417" s="1401"/>
      <c r="F4417" s="1401"/>
      <c r="G4417" s="1401"/>
      <c r="H4417" s="1401"/>
      <c r="I4417" s="1401"/>
      <c r="J4417" s="1401"/>
      <c r="K4417" s="1401"/>
      <c r="L4417" s="1401"/>
      <c r="M4417" s="1401"/>
      <c r="N4417" s="1401"/>
      <c r="O4417" s="1402"/>
      <c r="P4417" s="249"/>
    </row>
    <row r="4418" spans="2:16">
      <c r="B4418" s="204"/>
      <c r="C4418" s="1387"/>
      <c r="D4418" s="1388"/>
      <c r="E4418" s="1388"/>
      <c r="F4418" s="1388"/>
      <c r="G4418" s="1388"/>
      <c r="H4418" s="1388"/>
      <c r="I4418" s="1388"/>
      <c r="J4418" s="1388"/>
      <c r="K4418" s="1388"/>
      <c r="L4418" s="1388"/>
      <c r="M4418" s="1388"/>
      <c r="N4418" s="1388"/>
      <c r="O4418" s="1389"/>
      <c r="P4418" s="249"/>
    </row>
    <row r="4419" spans="2:16" ht="13.5" thickBot="1">
      <c r="B4419" s="204"/>
      <c r="C4419" s="1390"/>
      <c r="D4419" s="1391"/>
      <c r="E4419" s="1391"/>
      <c r="F4419" s="1391"/>
      <c r="G4419" s="1391"/>
      <c r="H4419" s="1391"/>
      <c r="I4419" s="1391"/>
      <c r="J4419" s="1391"/>
      <c r="K4419" s="1391"/>
      <c r="L4419" s="1391"/>
      <c r="M4419" s="1391"/>
      <c r="N4419" s="1391"/>
      <c r="O4419" s="1392"/>
      <c r="P4419" s="249"/>
    </row>
    <row r="4420" spans="2:16" ht="17.25">
      <c r="B4420" s="204"/>
      <c r="C4420" s="1393" t="s">
        <v>4635</v>
      </c>
      <c r="D4420" s="1394"/>
      <c r="E4420" s="1394"/>
      <c r="F4420" s="1394"/>
      <c r="G4420" s="1394"/>
      <c r="H4420" s="1394"/>
      <c r="I4420" s="1394"/>
      <c r="J4420" s="251" t="s">
        <v>4636</v>
      </c>
      <c r="K4420" s="263" t="s">
        <v>4506</v>
      </c>
      <c r="L4420" s="269" t="s">
        <v>4637</v>
      </c>
      <c r="M4420" s="1396" t="s">
        <v>4248</v>
      </c>
      <c r="N4420" s="1395"/>
      <c r="O4420" s="252" t="s">
        <v>4630</v>
      </c>
      <c r="P4420" s="253"/>
    </row>
    <row r="4421" spans="2:16" ht="14.25">
      <c r="B4421" s="204"/>
      <c r="C4421" s="1397"/>
      <c r="D4421" s="1398"/>
      <c r="E4421" s="1398"/>
      <c r="F4421" s="1398"/>
      <c r="G4421" s="1398"/>
      <c r="H4421" s="1398"/>
      <c r="I4421" s="1398"/>
      <c r="J4421" s="270"/>
      <c r="K4421" s="271"/>
      <c r="L4421" s="270"/>
      <c r="M4421" s="1410"/>
      <c r="N4421" s="1411"/>
      <c r="O4421" s="256"/>
      <c r="P4421" s="257"/>
    </row>
    <row r="4422" spans="2:16" ht="15" thickBot="1">
      <c r="B4422" s="204"/>
      <c r="C4422" s="1412"/>
      <c r="D4422" s="1413"/>
      <c r="E4422" s="1413"/>
      <c r="F4422" s="1413"/>
      <c r="G4422" s="1413"/>
      <c r="H4422" s="1413"/>
      <c r="I4422" s="1413"/>
      <c r="J4422" s="272"/>
      <c r="K4422" s="273"/>
      <c r="L4422" s="272"/>
      <c r="M4422" s="1368"/>
      <c r="N4422" s="1369"/>
      <c r="O4422" s="274"/>
      <c r="P4422" s="257"/>
    </row>
    <row r="4423" spans="2:16" ht="15.75" thickBot="1">
      <c r="B4423" s="204"/>
      <c r="C4423" s="1370" t="s">
        <v>4631</v>
      </c>
      <c r="D4423" s="1371"/>
      <c r="E4423" s="1371"/>
      <c r="F4423" s="1371"/>
      <c r="G4423" s="1371"/>
      <c r="H4423" s="1371"/>
      <c r="I4423" s="1371"/>
      <c r="J4423" s="1371"/>
      <c r="K4423" s="1371"/>
      <c r="L4423" s="1371"/>
      <c r="M4423" s="1371"/>
      <c r="N4423" s="1372"/>
      <c r="O4423" s="261">
        <f>+O4421+O4422</f>
        <v>0</v>
      </c>
      <c r="P4423" s="262"/>
    </row>
    <row r="4424" spans="2:16">
      <c r="B4424" s="204"/>
      <c r="C4424" s="1400" t="s">
        <v>4638</v>
      </c>
      <c r="D4424" s="1401"/>
      <c r="E4424" s="1401"/>
      <c r="F4424" s="1401"/>
      <c r="G4424" s="1401"/>
      <c r="H4424" s="1401"/>
      <c r="I4424" s="1401"/>
      <c r="J4424" s="1401"/>
      <c r="K4424" s="1401"/>
      <c r="L4424" s="1401"/>
      <c r="M4424" s="1401"/>
      <c r="N4424" s="1401"/>
      <c r="O4424" s="1402"/>
      <c r="P4424" s="249"/>
    </row>
    <row r="4425" spans="2:16">
      <c r="B4425" s="204"/>
      <c r="C4425" s="1387"/>
      <c r="D4425" s="1388"/>
      <c r="E4425" s="1388"/>
      <c r="F4425" s="1388"/>
      <c r="G4425" s="1388"/>
      <c r="H4425" s="1388"/>
      <c r="I4425" s="1388"/>
      <c r="J4425" s="1388"/>
      <c r="K4425" s="1388"/>
      <c r="L4425" s="1388"/>
      <c r="M4425" s="1388"/>
      <c r="N4425" s="1388"/>
      <c r="O4425" s="1389"/>
      <c r="P4425" s="249"/>
    </row>
    <row r="4426" spans="2:16" ht="13.5" thickBot="1">
      <c r="B4426" s="204"/>
      <c r="C4426" s="1390"/>
      <c r="D4426" s="1391"/>
      <c r="E4426" s="1391"/>
      <c r="F4426" s="1391"/>
      <c r="G4426" s="1391"/>
      <c r="H4426" s="1391"/>
      <c r="I4426" s="1391"/>
      <c r="J4426" s="1391"/>
      <c r="K4426" s="1391"/>
      <c r="L4426" s="1391"/>
      <c r="M4426" s="1391"/>
      <c r="N4426" s="1391"/>
      <c r="O4426" s="1392"/>
      <c r="P4426" s="249"/>
    </row>
    <row r="4427" spans="2:16" ht="30">
      <c r="B4427" s="204"/>
      <c r="C4427" s="1393" t="s">
        <v>4639</v>
      </c>
      <c r="D4427" s="1394"/>
      <c r="E4427" s="1394"/>
      <c r="F4427" s="1394"/>
      <c r="G4427" s="1394"/>
      <c r="H4427" s="1394"/>
      <c r="I4427" s="1394"/>
      <c r="J4427" s="251" t="s">
        <v>4510</v>
      </c>
      <c r="K4427" s="275" t="s">
        <v>65</v>
      </c>
      <c r="L4427" s="276" t="s">
        <v>4512</v>
      </c>
      <c r="M4427" s="1403" t="s">
        <v>4496</v>
      </c>
      <c r="N4427" s="1404"/>
      <c r="O4427" s="278" t="s">
        <v>4630</v>
      </c>
      <c r="P4427" s="279"/>
    </row>
    <row r="4428" spans="2:16" ht="14.25">
      <c r="B4428" s="204"/>
      <c r="C4428" s="1405" t="str">
        <f>'BASE M.O.'!D29</f>
        <v>Cuadrilla tipo 4(1 Oficial esp+ 1 ayu. Esp)</v>
      </c>
      <c r="D4428" s="1406"/>
      <c r="E4428" s="1406"/>
      <c r="F4428" s="1406"/>
      <c r="G4428" s="1406"/>
      <c r="H4428" s="1406"/>
      <c r="I4428" s="1407"/>
      <c r="J4428" s="280">
        <f>+'[9]BASE M.O.'!E29</f>
        <v>160854.39999999999</v>
      </c>
      <c r="K4428" s="311">
        <f>+'[9]BASE M.O.'!F29</f>
        <v>2.2030766625663403</v>
      </c>
      <c r="L4428" s="281">
        <f>+'[9]BASE M.O.'!G29</f>
        <v>354375</v>
      </c>
      <c r="M4428" s="1408">
        <f>+M4405*7</f>
        <v>140</v>
      </c>
      <c r="N4428" s="1409"/>
      <c r="O4428" s="309">
        <f>+ROUND(L4428/M4428,2)</f>
        <v>2531.25</v>
      </c>
      <c r="P4428" s="282"/>
    </row>
    <row r="4429" spans="2:16" ht="14.25">
      <c r="B4429" s="204"/>
      <c r="C4429" s="1405" t="str">
        <f>'BASE M.O.'!D20</f>
        <v>Maestro</v>
      </c>
      <c r="D4429" s="1406"/>
      <c r="E4429" s="1406"/>
      <c r="F4429" s="1406"/>
      <c r="G4429" s="1406"/>
      <c r="H4429" s="1406"/>
      <c r="I4429" s="1407"/>
      <c r="J4429" s="280">
        <f>+'[9]BASE M.O.'!E20</f>
        <v>150801</v>
      </c>
      <c r="K4429" s="311">
        <f>+'[9]BASE M.O.'!F20</f>
        <v>2.1078392857142854</v>
      </c>
      <c r="L4429" s="281">
        <f>+'[9]BASE M.O.'!G20</f>
        <v>317864</v>
      </c>
      <c r="M4429" s="1408">
        <v>140</v>
      </c>
      <c r="N4429" s="1409"/>
      <c r="O4429" s="309">
        <f>+ROUND(L4429/M4429,2)</f>
        <v>2270.46</v>
      </c>
      <c r="P4429" s="282"/>
    </row>
    <row r="4430" spans="2:16" ht="14.25">
      <c r="B4430" s="204"/>
      <c r="C4430" s="1405"/>
      <c r="D4430" s="1406"/>
      <c r="E4430" s="1406"/>
      <c r="F4430" s="1406"/>
      <c r="G4430" s="1406"/>
      <c r="H4430" s="1406"/>
      <c r="I4430" s="1407"/>
      <c r="J4430" s="280"/>
      <c r="K4430" s="311"/>
      <c r="L4430" s="281"/>
      <c r="M4430" s="1408"/>
      <c r="N4430" s="1409"/>
      <c r="O4430" s="309"/>
      <c r="P4430" s="282"/>
    </row>
    <row r="4431" spans="2:16" ht="15" thickBot="1">
      <c r="B4431" s="204"/>
      <c r="C4431" s="1405"/>
      <c r="D4431" s="1406"/>
      <c r="E4431" s="1406"/>
      <c r="F4431" s="1406"/>
      <c r="G4431" s="1406"/>
      <c r="H4431" s="1406"/>
      <c r="I4431" s="1407"/>
      <c r="J4431" s="272"/>
      <c r="K4431" s="273"/>
      <c r="L4431" s="272"/>
      <c r="M4431" s="1368"/>
      <c r="N4431" s="1369"/>
      <c r="O4431" s="274"/>
      <c r="P4431" s="257"/>
    </row>
    <row r="4432" spans="2:16" ht="15.75" thickBot="1">
      <c r="B4432" s="204"/>
      <c r="C4432" s="1370" t="s">
        <v>4631</v>
      </c>
      <c r="D4432" s="1371"/>
      <c r="E4432" s="1371"/>
      <c r="F4432" s="1371"/>
      <c r="G4432" s="1371"/>
      <c r="H4432" s="1371"/>
      <c r="I4432" s="1371"/>
      <c r="J4432" s="1371"/>
      <c r="K4432" s="1371"/>
      <c r="L4432" s="1371"/>
      <c r="M4432" s="1371"/>
      <c r="N4432" s="1372"/>
      <c r="O4432" s="268">
        <f>+O4428+O4429+O4430+O4431</f>
        <v>4801.71</v>
      </c>
      <c r="P4432" s="257"/>
    </row>
    <row r="4433" spans="2:16" ht="15" thickBot="1">
      <c r="B4433" s="204"/>
      <c r="C4433" s="243"/>
      <c r="D4433" s="212"/>
      <c r="E4433" s="212"/>
      <c r="F4433" s="212"/>
      <c r="G4433" s="212"/>
      <c r="H4433" s="212"/>
      <c r="I4433" s="212"/>
      <c r="J4433" s="212"/>
      <c r="K4433" s="212"/>
      <c r="L4433" s="212"/>
      <c r="M4433" s="212"/>
      <c r="N4433" s="212"/>
      <c r="O4433" s="244"/>
      <c r="P4433" s="205"/>
    </row>
    <row r="4434" spans="2:16" ht="15.75" thickBot="1">
      <c r="B4434" s="204"/>
      <c r="C4434" s="1373" t="s">
        <v>4640</v>
      </c>
      <c r="D4434" s="1374"/>
      <c r="E4434" s="1374"/>
      <c r="F4434" s="1374"/>
      <c r="G4434" s="1374"/>
      <c r="H4434" s="1374"/>
      <c r="I4434" s="1374"/>
      <c r="J4434" s="1374"/>
      <c r="K4434" s="1374"/>
      <c r="L4434" s="1374"/>
      <c r="M4434" s="1374"/>
      <c r="N4434" s="1375"/>
      <c r="O4434" s="283">
        <f>+ROUND(O4432+O4423+O4416+O4408,2)</f>
        <v>30410.5</v>
      </c>
      <c r="P4434" s="284"/>
    </row>
    <row r="4435" spans="2:16" ht="14.45" customHeight="1">
      <c r="B4435" s="204"/>
      <c r="C4435" s="1376" t="s">
        <v>5351</v>
      </c>
      <c r="D4435" s="1377"/>
      <c r="E4435" s="1377"/>
      <c r="F4435" s="1377"/>
      <c r="G4435" s="1377"/>
      <c r="H4435" s="1377"/>
      <c r="I4435" s="1377"/>
      <c r="J4435" s="1377"/>
      <c r="K4435" s="1377"/>
      <c r="L4435" s="1377"/>
      <c r="M4435" s="1377"/>
      <c r="N4435" s="1377"/>
      <c r="O4435" s="1378"/>
      <c r="P4435" s="284"/>
    </row>
    <row r="4436" spans="2:16" ht="14.45" customHeight="1">
      <c r="B4436" s="204"/>
      <c r="C4436" s="1379"/>
      <c r="D4436" s="1380"/>
      <c r="E4436" s="1380"/>
      <c r="F4436" s="1380"/>
      <c r="G4436" s="1380"/>
      <c r="H4436" s="1380"/>
      <c r="I4436" s="1380"/>
      <c r="J4436" s="1380"/>
      <c r="K4436" s="1380"/>
      <c r="L4436" s="1380"/>
      <c r="M4436" s="1380"/>
      <c r="N4436" s="1380"/>
      <c r="O4436" s="1381"/>
      <c r="P4436" s="284"/>
    </row>
    <row r="4437" spans="2:16" ht="14.45" customHeight="1">
      <c r="B4437" s="204"/>
      <c r="C4437" s="1379"/>
      <c r="D4437" s="1380"/>
      <c r="E4437" s="1380"/>
      <c r="F4437" s="1380"/>
      <c r="G4437" s="1380"/>
      <c r="H4437" s="1380"/>
      <c r="I4437" s="1380"/>
      <c r="J4437" s="1380"/>
      <c r="K4437" s="1380"/>
      <c r="L4437" s="1380"/>
      <c r="M4437" s="1380"/>
      <c r="N4437" s="1380"/>
      <c r="O4437" s="1381"/>
      <c r="P4437" s="284"/>
    </row>
    <row r="4438" spans="2:16" ht="14.45" customHeight="1" thickBot="1">
      <c r="B4438" s="204"/>
      <c r="C4438" s="1382"/>
      <c r="D4438" s="1383"/>
      <c r="E4438" s="1383"/>
      <c r="F4438" s="1383"/>
      <c r="G4438" s="1383"/>
      <c r="H4438" s="1383"/>
      <c r="I4438" s="1383"/>
      <c r="J4438" s="1383"/>
      <c r="K4438" s="1383"/>
      <c r="L4438" s="1383"/>
      <c r="M4438" s="1383"/>
      <c r="N4438" s="1383"/>
      <c r="O4438" s="1384"/>
      <c r="P4438" s="284"/>
    </row>
    <row r="4439" spans="2:16" ht="13.5" thickBot="1">
      <c r="B4439" s="305"/>
      <c r="C4439" s="306"/>
      <c r="D4439" s="306"/>
      <c r="E4439" s="306"/>
      <c r="F4439" s="306"/>
      <c r="G4439" s="306"/>
      <c r="H4439" s="306"/>
      <c r="I4439" s="306"/>
      <c r="J4439" s="306"/>
      <c r="K4439" s="306"/>
      <c r="L4439" s="306"/>
      <c r="M4439" s="306"/>
      <c r="N4439" s="306"/>
      <c r="O4439" s="306"/>
      <c r="P4439" s="307"/>
    </row>
    <row r="4440" spans="2:16" ht="13.5" thickTop="1"/>
    <row r="4441" spans="2:16" ht="13.5" thickBot="1"/>
    <row r="4442" spans="2:16" ht="13.5" thickTop="1">
      <c r="B4442" s="201"/>
      <c r="C4442" s="202"/>
      <c r="D4442" s="202"/>
      <c r="E4442" s="202"/>
      <c r="F4442" s="202"/>
      <c r="G4442" s="202"/>
      <c r="H4442" s="202"/>
      <c r="I4442" s="202"/>
      <c r="J4442" s="202"/>
      <c r="K4442" s="202"/>
      <c r="L4442" s="202"/>
      <c r="M4442" s="202"/>
      <c r="N4442" s="202"/>
      <c r="O4442" s="202"/>
      <c r="P4442" s="203"/>
    </row>
    <row r="4443" spans="2:16" ht="15" thickBot="1">
      <c r="B4443" s="204"/>
      <c r="C4443" s="212"/>
      <c r="D4443" s="212"/>
      <c r="E4443" s="212"/>
      <c r="F4443" s="212"/>
      <c r="G4443" s="212"/>
      <c r="H4443" s="212"/>
      <c r="I4443" s="212"/>
      <c r="J4443" s="212"/>
      <c r="K4443" s="212"/>
      <c r="L4443" s="212"/>
      <c r="M4443" s="212"/>
      <c r="N4443" s="212"/>
      <c r="O4443" s="212"/>
      <c r="P4443" s="205"/>
    </row>
    <row r="4444" spans="2:16" ht="14.45" customHeight="1">
      <c r="B4444" s="204"/>
      <c r="C4444" s="1469" t="str">
        <f>+[7]credenciales!$B$36</f>
        <v xml:space="preserve">ANÁLISIS DE PRECIOS UNITARIOS </v>
      </c>
      <c r="D4444" s="1470"/>
      <c r="E4444" s="1470"/>
      <c r="F4444" s="1470"/>
      <c r="G4444" s="1470"/>
      <c r="H4444" s="1470"/>
      <c r="I4444" s="1470"/>
      <c r="J4444" s="1470"/>
      <c r="K4444" s="1471"/>
      <c r="L4444" s="1478"/>
      <c r="M4444" s="1479"/>
      <c r="N4444" s="1479"/>
      <c r="O4444" s="1480"/>
      <c r="P4444" s="214"/>
    </row>
    <row r="4445" spans="2:16" ht="14.45" customHeight="1">
      <c r="B4445" s="204"/>
      <c r="C4445" s="1472"/>
      <c r="D4445" s="1473"/>
      <c r="E4445" s="1473"/>
      <c r="F4445" s="1473"/>
      <c r="G4445" s="1473"/>
      <c r="H4445" s="1473"/>
      <c r="I4445" s="1473"/>
      <c r="J4445" s="1473"/>
      <c r="K4445" s="1474"/>
      <c r="L4445" s="1481"/>
      <c r="M4445" s="1482"/>
      <c r="N4445" s="1482"/>
      <c r="O4445" s="1483"/>
      <c r="P4445" s="214"/>
    </row>
    <row r="4446" spans="2:16" ht="14.45" customHeight="1">
      <c r="B4446" s="204"/>
      <c r="C4446" s="1472"/>
      <c r="D4446" s="1473"/>
      <c r="E4446" s="1473"/>
      <c r="F4446" s="1473"/>
      <c r="G4446" s="1473"/>
      <c r="H4446" s="1473"/>
      <c r="I4446" s="1473"/>
      <c r="J4446" s="1473"/>
      <c r="K4446" s="1474"/>
      <c r="L4446" s="1484" t="s">
        <v>4615</v>
      </c>
      <c r="M4446" s="1486"/>
      <c r="N4446" s="1487"/>
      <c r="O4446" s="1488"/>
      <c r="P4446" s="214"/>
    </row>
    <row r="4447" spans="2:16" ht="14.45" customHeight="1">
      <c r="B4447" s="204"/>
      <c r="C4447" s="1472"/>
      <c r="D4447" s="1473"/>
      <c r="E4447" s="1473"/>
      <c r="F4447" s="1473"/>
      <c r="G4447" s="1473"/>
      <c r="H4447" s="1473"/>
      <c r="I4447" s="1473"/>
      <c r="J4447" s="1473"/>
      <c r="K4447" s="1474"/>
      <c r="L4447" s="1485"/>
      <c r="M4447" s="1489"/>
      <c r="N4447" s="1490"/>
      <c r="O4447" s="1491"/>
      <c r="P4447" s="216"/>
    </row>
    <row r="4448" spans="2:16" ht="13.9" customHeight="1">
      <c r="B4448" s="204"/>
      <c r="C4448" s="1472"/>
      <c r="D4448" s="1473"/>
      <c r="E4448" s="1473"/>
      <c r="F4448" s="1473"/>
      <c r="G4448" s="1473"/>
      <c r="H4448" s="1473"/>
      <c r="I4448" s="1473"/>
      <c r="J4448" s="1473"/>
      <c r="K4448" s="1474"/>
      <c r="L4448" s="1484" t="s">
        <v>4617</v>
      </c>
      <c r="M4448" s="1484">
        <v>1</v>
      </c>
      <c r="N4448" s="1484" t="s">
        <v>4618</v>
      </c>
      <c r="O4448" s="1493">
        <v>1</v>
      </c>
      <c r="P4448" s="214"/>
    </row>
    <row r="4449" spans="2:16" ht="13.9" customHeight="1">
      <c r="B4449" s="204"/>
      <c r="C4449" s="1472"/>
      <c r="D4449" s="1473"/>
      <c r="E4449" s="1473"/>
      <c r="F4449" s="1473"/>
      <c r="G4449" s="1473"/>
      <c r="H4449" s="1473"/>
      <c r="I4449" s="1473"/>
      <c r="J4449" s="1473"/>
      <c r="K4449" s="1474"/>
      <c r="L4449" s="1492"/>
      <c r="M4449" s="1492"/>
      <c r="N4449" s="1492"/>
      <c r="O4449" s="1494"/>
      <c r="P4449" s="214"/>
    </row>
    <row r="4450" spans="2:16" ht="14.45" customHeight="1">
      <c r="B4450" s="204"/>
      <c r="C4450" s="1475"/>
      <c r="D4450" s="1476"/>
      <c r="E4450" s="1476"/>
      <c r="F4450" s="1476"/>
      <c r="G4450" s="1476"/>
      <c r="H4450" s="1476"/>
      <c r="I4450" s="1476"/>
      <c r="J4450" s="1476"/>
      <c r="K4450" s="1477"/>
      <c r="L4450" s="1492"/>
      <c r="M4450" s="1492"/>
      <c r="N4450" s="1492"/>
      <c r="O4450" s="1494"/>
      <c r="P4450" s="214"/>
    </row>
    <row r="4451" spans="2:16" ht="15.75" thickBot="1">
      <c r="B4451" s="204"/>
      <c r="C4451" s="217"/>
      <c r="D4451" s="218"/>
      <c r="E4451" s="218"/>
      <c r="F4451" s="218"/>
      <c r="G4451" s="218"/>
      <c r="H4451" s="218"/>
      <c r="I4451" s="218"/>
      <c r="J4451" s="218"/>
      <c r="K4451" s="218"/>
      <c r="L4451" s="218"/>
      <c r="M4451" s="219"/>
      <c r="N4451" s="219"/>
      <c r="O4451" s="220"/>
      <c r="P4451" s="221"/>
    </row>
    <row r="4452" spans="2:16" ht="15">
      <c r="B4452" s="204"/>
      <c r="C4452" s="222"/>
      <c r="D4452" s="213"/>
      <c r="E4452" s="213"/>
      <c r="F4452" s="213"/>
      <c r="G4452" s="213"/>
      <c r="H4452" s="213"/>
      <c r="I4452" s="213"/>
      <c r="J4452" s="213"/>
      <c r="K4452" s="213"/>
      <c r="L4452" s="223" t="s">
        <v>4620</v>
      </c>
      <c r="M4452" s="224" t="s">
        <v>4621</v>
      </c>
      <c r="N4452" s="224" t="s">
        <v>4622</v>
      </c>
      <c r="O4452" s="225" t="s">
        <v>4623</v>
      </c>
      <c r="P4452" s="216"/>
    </row>
    <row r="4453" spans="2:16" ht="15">
      <c r="B4453" s="204"/>
      <c r="C4453" s="226"/>
      <c r="D4453" s="215"/>
      <c r="E4453" s="215"/>
      <c r="F4453" s="215"/>
      <c r="G4453" s="215"/>
      <c r="H4453" s="215"/>
      <c r="I4453" s="215"/>
      <c r="J4453" s="215"/>
      <c r="K4453" s="215"/>
      <c r="L4453" s="227"/>
      <c r="M4453" s="228"/>
      <c r="N4453" s="228"/>
      <c r="O4453" s="228"/>
      <c r="P4453" s="230"/>
    </row>
    <row r="4454" spans="2:16" ht="15">
      <c r="B4454" s="204"/>
      <c r="C4454" s="1427" t="s">
        <v>4624</v>
      </c>
      <c r="D4454" s="1428"/>
      <c r="E4454" s="1428"/>
      <c r="F4454" s="1428"/>
      <c r="G4454" s="215" t="s">
        <v>4660</v>
      </c>
      <c r="H4454" s="215"/>
      <c r="I4454" s="215" t="s">
        <v>4625</v>
      </c>
      <c r="J4454" s="212"/>
      <c r="K4454" s="215"/>
      <c r="L4454" s="227"/>
      <c r="M4454" s="212"/>
      <c r="N4454" s="212"/>
      <c r="O4454" s="231"/>
      <c r="P4454" s="230"/>
    </row>
    <row r="4455" spans="2:16" ht="15">
      <c r="B4455" s="204"/>
      <c r="C4455" s="232"/>
      <c r="D4455" s="233"/>
      <c r="E4455" s="233"/>
      <c r="F4455" s="233"/>
      <c r="G4455" s="233"/>
      <c r="H4455" s="233"/>
      <c r="I4455" s="233"/>
      <c r="J4455" s="233"/>
      <c r="K4455" s="233"/>
      <c r="L4455" s="233"/>
      <c r="M4455" s="233"/>
      <c r="N4455" s="233"/>
      <c r="O4455" s="234"/>
      <c r="P4455" s="235"/>
    </row>
    <row r="4456" spans="2:16" ht="15" thickBot="1">
      <c r="B4456" s="204"/>
      <c r="C4456" s="236"/>
      <c r="D4456" s="237"/>
      <c r="E4456" s="237"/>
      <c r="F4456" s="237"/>
      <c r="G4456" s="237"/>
      <c r="H4456" s="237"/>
      <c r="I4456" s="237"/>
      <c r="J4456" s="237"/>
      <c r="K4456" s="237"/>
      <c r="L4456" s="237"/>
      <c r="M4456" s="237"/>
      <c r="N4456" s="237"/>
      <c r="O4456" s="238"/>
      <c r="P4456" s="205"/>
    </row>
    <row r="4457" spans="2:16" ht="15" thickBot="1">
      <c r="B4457" s="204"/>
      <c r="C4457" s="239"/>
      <c r="D4457" s="240"/>
      <c r="E4457" s="240"/>
      <c r="F4457" s="240"/>
      <c r="G4457" s="240"/>
      <c r="H4457" s="240"/>
      <c r="I4457" s="212"/>
      <c r="J4457" s="212"/>
      <c r="K4457" s="240"/>
      <c r="L4457" s="240"/>
      <c r="M4457" s="240"/>
      <c r="N4457" s="240"/>
      <c r="O4457" s="241"/>
      <c r="P4457" s="205"/>
    </row>
    <row r="4458" spans="2:16" ht="15">
      <c r="B4458" s="204"/>
      <c r="C4458" s="1429" t="s">
        <v>4626</v>
      </c>
      <c r="D4458" s="1430"/>
      <c r="E4458" s="1430"/>
      <c r="F4458" s="1430"/>
      <c r="G4458" s="1430"/>
      <c r="H4458" s="1430"/>
      <c r="I4458" s="1430"/>
      <c r="J4458" s="1430"/>
      <c r="K4458" s="1430"/>
      <c r="L4458" s="1430"/>
      <c r="M4458" s="1430"/>
      <c r="N4458" s="1430"/>
      <c r="O4458" s="1431"/>
      <c r="P4458" s="242"/>
    </row>
    <row r="4459" spans="2:16" ht="15" thickBot="1">
      <c r="B4459" s="204"/>
      <c r="C4459" s="243"/>
      <c r="D4459" s="212"/>
      <c r="E4459" s="212"/>
      <c r="F4459" s="212"/>
      <c r="G4459" s="212"/>
      <c r="H4459" s="212"/>
      <c r="I4459" s="212"/>
      <c r="J4459" s="212"/>
      <c r="K4459" s="212"/>
      <c r="L4459" s="212"/>
      <c r="M4459" s="212"/>
      <c r="N4459" s="212"/>
      <c r="O4459" s="244"/>
      <c r="P4459" s="205"/>
    </row>
    <row r="4460" spans="2:16" ht="15">
      <c r="B4460" s="204"/>
      <c r="C4460" s="245" t="s">
        <v>4577</v>
      </c>
      <c r="D4460" s="1432" t="s">
        <v>4578</v>
      </c>
      <c r="E4460" s="1433"/>
      <c r="F4460" s="1433"/>
      <c r="G4460" s="1433"/>
      <c r="H4460" s="1433"/>
      <c r="I4460" s="1433"/>
      <c r="J4460" s="1433"/>
      <c r="K4460" s="1433"/>
      <c r="L4460" s="1434"/>
      <c r="M4460" s="1435" t="s">
        <v>98</v>
      </c>
      <c r="N4460" s="1436"/>
      <c r="O4460" s="245" t="s">
        <v>4503</v>
      </c>
      <c r="P4460" s="246"/>
    </row>
    <row r="4461" spans="2:16" ht="15" thickBot="1">
      <c r="B4461" s="204"/>
      <c r="C4461" s="308">
        <f>'presupuesto   comfanorte'!B74</f>
        <v>5.08</v>
      </c>
      <c r="D4461" s="1437" t="str">
        <f>+'[7]presupuesto   comfanorte'!C7</f>
        <v>INSTALACION DE VIGAS IPE 120</v>
      </c>
      <c r="E4461" s="1438"/>
      <c r="F4461" s="1438"/>
      <c r="G4461" s="1438"/>
      <c r="H4461" s="1438"/>
      <c r="I4461" s="1438"/>
      <c r="J4461" s="1438"/>
      <c r="K4461" s="1438"/>
      <c r="L4461" s="1439"/>
      <c r="M4461" s="1437" t="str">
        <f>+'[7]presupuesto   comfanorte'!D7</f>
        <v>KG</v>
      </c>
      <c r="N4461" s="1439"/>
      <c r="O4461" s="247">
        <f>+'[7]presupuesto   comfanorte'!E7</f>
        <v>282.92</v>
      </c>
      <c r="P4461" s="248"/>
    </row>
    <row r="4462" spans="2:16">
      <c r="B4462" s="204"/>
      <c r="C4462" s="1400" t="s">
        <v>4494</v>
      </c>
      <c r="D4462" s="1401"/>
      <c r="E4462" s="1401"/>
      <c r="F4462" s="1401"/>
      <c r="G4462" s="1401"/>
      <c r="H4462" s="1401"/>
      <c r="I4462" s="1401"/>
      <c r="J4462" s="1401"/>
      <c r="K4462" s="1401"/>
      <c r="L4462" s="1401"/>
      <c r="M4462" s="1401"/>
      <c r="N4462" s="1401"/>
      <c r="O4462" s="1402"/>
      <c r="P4462" s="249"/>
    </row>
    <row r="4463" spans="2:16">
      <c r="B4463" s="204"/>
      <c r="C4463" s="1387"/>
      <c r="D4463" s="1388"/>
      <c r="E4463" s="1388"/>
      <c r="F4463" s="1388"/>
      <c r="G4463" s="1388"/>
      <c r="H4463" s="1388"/>
      <c r="I4463" s="1388"/>
      <c r="J4463" s="1388"/>
      <c r="K4463" s="1388"/>
      <c r="L4463" s="1388"/>
      <c r="M4463" s="1388"/>
      <c r="N4463" s="1388"/>
      <c r="O4463" s="1389"/>
      <c r="P4463" s="249"/>
    </row>
    <row r="4464" spans="2:16" ht="13.5" thickBot="1">
      <c r="B4464" s="204"/>
      <c r="C4464" s="1390"/>
      <c r="D4464" s="1391"/>
      <c r="E4464" s="1391"/>
      <c r="F4464" s="1391"/>
      <c r="G4464" s="1391"/>
      <c r="H4464" s="1391"/>
      <c r="I4464" s="1391"/>
      <c r="J4464" s="1391"/>
      <c r="K4464" s="1391"/>
      <c r="L4464" s="1391"/>
      <c r="M4464" s="1391"/>
      <c r="N4464" s="1391"/>
      <c r="O4464" s="1392"/>
      <c r="P4464" s="249"/>
    </row>
    <row r="4465" spans="2:16" ht="15">
      <c r="B4465" s="204"/>
      <c r="C4465" s="1393" t="s">
        <v>4578</v>
      </c>
      <c r="D4465" s="1619"/>
      <c r="E4465" s="1619"/>
      <c r="F4465" s="1619"/>
      <c r="G4465" s="1620"/>
      <c r="H4465" s="1396" t="s">
        <v>4627</v>
      </c>
      <c r="I4465" s="1619"/>
      <c r="J4465" s="1621" t="s">
        <v>4628</v>
      </c>
      <c r="K4465" s="1622"/>
      <c r="L4465" s="251" t="s">
        <v>4629</v>
      </c>
      <c r="M4465" s="1396" t="s">
        <v>4496</v>
      </c>
      <c r="N4465" s="1395"/>
      <c r="O4465" s="252" t="s">
        <v>4630</v>
      </c>
      <c r="P4465" s="253"/>
    </row>
    <row r="4466" spans="2:16" ht="14.25">
      <c r="B4466" s="204"/>
      <c r="C4466" s="1397" t="str">
        <f>'BASE MAQ. Y EQ.'!C63</f>
        <v>Soldador electrico</v>
      </c>
      <c r="D4466" s="1398"/>
      <c r="E4466" s="1398"/>
      <c r="F4466" s="1398"/>
      <c r="G4466" s="1399"/>
      <c r="H4466" s="1449"/>
      <c r="I4466" s="1399"/>
      <c r="J4466" s="1449"/>
      <c r="K4466" s="1399"/>
      <c r="L4466" s="255">
        <f>'[7]BASE MAQ. Y EQ.'!E63</f>
        <v>15150</v>
      </c>
      <c r="M4466" s="1450">
        <v>20</v>
      </c>
      <c r="N4466" s="1451"/>
      <c r="O4466" s="256">
        <f>+ROUND(L4466/M4466,2)</f>
        <v>757.5</v>
      </c>
      <c r="P4466" s="257"/>
    </row>
    <row r="4467" spans="2:16" ht="14.25">
      <c r="B4467" s="204"/>
      <c r="C4467" s="1405" t="str">
        <f>'BASE MAQ. Y EQ.'!C68</f>
        <v>Compresor de pintura</v>
      </c>
      <c r="D4467" s="1406"/>
      <c r="E4467" s="1406"/>
      <c r="F4467" s="1406"/>
      <c r="G4467" s="1407"/>
      <c r="H4467" s="1450"/>
      <c r="I4467" s="1451"/>
      <c r="J4467" s="1450"/>
      <c r="K4467" s="1451"/>
      <c r="L4467" s="255">
        <f>'BASE MAQ. Y EQ.'!E68</f>
        <v>37675.5</v>
      </c>
      <c r="M4467" s="1450">
        <v>20</v>
      </c>
      <c r="N4467" s="1451"/>
      <c r="O4467" s="256">
        <f>+ROUND(L4467/M4467,2)</f>
        <v>1883.78</v>
      </c>
      <c r="P4467" s="257"/>
    </row>
    <row r="4468" spans="2:16" ht="15" thickBot="1">
      <c r="B4468" s="204"/>
      <c r="C4468" s="1412" t="s">
        <v>4657</v>
      </c>
      <c r="D4468" s="1413"/>
      <c r="E4468" s="1413"/>
      <c r="F4468" s="1413"/>
      <c r="G4468" s="1414"/>
      <c r="H4468" s="1415"/>
      <c r="I4468" s="1414"/>
      <c r="J4468" s="1415"/>
      <c r="K4468" s="1414"/>
      <c r="L4468" s="260"/>
      <c r="M4468" s="1416">
        <v>0.05</v>
      </c>
      <c r="N4468" s="1417"/>
      <c r="O4468" s="256">
        <f>+M4468*O4493</f>
        <v>238.79450000000003</v>
      </c>
      <c r="P4468" s="257"/>
    </row>
    <row r="4469" spans="2:16" ht="15.75" thickBot="1">
      <c r="B4469" s="204"/>
      <c r="C4469" s="1370" t="s">
        <v>4631</v>
      </c>
      <c r="D4469" s="1371"/>
      <c r="E4469" s="1371"/>
      <c r="F4469" s="1371"/>
      <c r="G4469" s="1371"/>
      <c r="H4469" s="1371"/>
      <c r="I4469" s="1371"/>
      <c r="J4469" s="1371"/>
      <c r="K4469" s="1371"/>
      <c r="L4469" s="1371"/>
      <c r="M4469" s="1371"/>
      <c r="N4469" s="1372"/>
      <c r="O4469" s="261">
        <f>+O4466+O4468+O4467</f>
        <v>2880.0744999999997</v>
      </c>
      <c r="P4469" s="262"/>
    </row>
    <row r="4470" spans="2:16">
      <c r="B4470" s="204"/>
      <c r="C4470" s="1400" t="s">
        <v>4632</v>
      </c>
      <c r="D4470" s="1401"/>
      <c r="E4470" s="1401"/>
      <c r="F4470" s="1401"/>
      <c r="G4470" s="1401"/>
      <c r="H4470" s="1401"/>
      <c r="I4470" s="1401"/>
      <c r="J4470" s="1401"/>
      <c r="K4470" s="1401"/>
      <c r="L4470" s="1401"/>
      <c r="M4470" s="1401"/>
      <c r="N4470" s="1401"/>
      <c r="O4470" s="1402"/>
      <c r="P4470" s="249"/>
    </row>
    <row r="4471" spans="2:16">
      <c r="B4471" s="204"/>
      <c r="C4471" s="1387"/>
      <c r="D4471" s="1388"/>
      <c r="E4471" s="1388"/>
      <c r="F4471" s="1388"/>
      <c r="G4471" s="1388"/>
      <c r="H4471" s="1388"/>
      <c r="I4471" s="1388"/>
      <c r="J4471" s="1388"/>
      <c r="K4471" s="1388"/>
      <c r="L4471" s="1388"/>
      <c r="M4471" s="1388"/>
      <c r="N4471" s="1388"/>
      <c r="O4471" s="1389"/>
      <c r="P4471" s="249"/>
    </row>
    <row r="4472" spans="2:16" ht="13.5" thickBot="1">
      <c r="B4472" s="204"/>
      <c r="C4472" s="1387"/>
      <c r="D4472" s="1388"/>
      <c r="E4472" s="1388"/>
      <c r="F4472" s="1388"/>
      <c r="G4472" s="1388"/>
      <c r="H4472" s="1388"/>
      <c r="I4472" s="1388"/>
      <c r="J4472" s="1388"/>
      <c r="K4472" s="1388"/>
      <c r="L4472" s="1388"/>
      <c r="M4472" s="1388"/>
      <c r="N4472" s="1388"/>
      <c r="O4472" s="1389"/>
      <c r="P4472" s="249"/>
    </row>
    <row r="4473" spans="2:16" ht="15">
      <c r="B4473" s="204"/>
      <c r="C4473" s="1612" t="s">
        <v>4578</v>
      </c>
      <c r="D4473" s="1613"/>
      <c r="E4473" s="1613"/>
      <c r="F4473" s="1613"/>
      <c r="G4473" s="1613"/>
      <c r="H4473" s="1613"/>
      <c r="I4473" s="1613"/>
      <c r="J4473" s="1613"/>
      <c r="K4473" s="314" t="s">
        <v>98</v>
      </c>
      <c r="L4473" s="314" t="s">
        <v>4503</v>
      </c>
      <c r="M4473" s="1613" t="s">
        <v>4633</v>
      </c>
      <c r="N4473" s="1613"/>
      <c r="O4473" s="315" t="s">
        <v>4630</v>
      </c>
      <c r="P4473" s="253"/>
    </row>
    <row r="4474" spans="2:16" ht="14.25">
      <c r="B4474" s="204"/>
      <c r="C4474" s="1397" t="s">
        <v>5239</v>
      </c>
      <c r="D4474" s="1398"/>
      <c r="E4474" s="1398"/>
      <c r="F4474" s="1398"/>
      <c r="G4474" s="1398"/>
      <c r="H4474" s="1398"/>
      <c r="I4474" s="1398"/>
      <c r="J4474" s="1399"/>
      <c r="K4474" s="264" t="s">
        <v>11</v>
      </c>
      <c r="L4474" s="265">
        <v>1.3</v>
      </c>
      <c r="M4474" s="1631">
        <v>9206.5400000000009</v>
      </c>
      <c r="N4474" s="1632"/>
      <c r="O4474" s="256">
        <f>+ROUND(L4474*M4474,2)</f>
        <v>11968.5</v>
      </c>
      <c r="P4474" s="257"/>
    </row>
    <row r="4475" spans="2:16" ht="15" thickBot="1">
      <c r="B4475" s="204"/>
      <c r="C4475" s="1412" t="s">
        <v>5238</v>
      </c>
      <c r="D4475" s="1413"/>
      <c r="E4475" s="1413"/>
      <c r="F4475" s="1413"/>
      <c r="G4475" s="1413"/>
      <c r="H4475" s="1413"/>
      <c r="I4475" s="1413"/>
      <c r="J4475" s="1414"/>
      <c r="K4475" s="259" t="s">
        <v>11</v>
      </c>
      <c r="L4475" s="266">
        <v>5.0999999999999997E-2</v>
      </c>
      <c r="M4475" s="1631">
        <v>25000</v>
      </c>
      <c r="N4475" s="1632"/>
      <c r="O4475" s="256">
        <f>+ROUND(L4475*M4475,2)</f>
        <v>1275</v>
      </c>
      <c r="P4475" s="257"/>
    </row>
    <row r="4476" spans="2:16" ht="14.25">
      <c r="B4476" s="204"/>
      <c r="C4476" s="1420" t="s">
        <v>5236</v>
      </c>
      <c r="D4476" s="1421"/>
      <c r="E4476" s="1421"/>
      <c r="F4476" s="1421"/>
      <c r="G4476" s="1421"/>
      <c r="H4476" s="1421"/>
      <c r="I4476" s="1421"/>
      <c r="J4476" s="1421"/>
      <c r="K4476" s="312" t="s">
        <v>5224</v>
      </c>
      <c r="L4476" s="313">
        <v>0.03</v>
      </c>
      <c r="M4476" s="1422">
        <v>110000</v>
      </c>
      <c r="N4476" s="1422"/>
      <c r="O4476" s="256">
        <f>+ROUND(L4476*M4476,2)</f>
        <v>3300</v>
      </c>
      <c r="P4476" s="257"/>
    </row>
    <row r="4477" spans="2:16" ht="15.75" thickBot="1">
      <c r="B4477" s="204"/>
      <c r="C4477" s="1385" t="s">
        <v>4631</v>
      </c>
      <c r="D4477" s="1386"/>
      <c r="E4477" s="1386"/>
      <c r="F4477" s="1386"/>
      <c r="G4477" s="1386"/>
      <c r="H4477" s="1386"/>
      <c r="I4477" s="1386"/>
      <c r="J4477" s="1386"/>
      <c r="K4477" s="1386"/>
      <c r="L4477" s="1386"/>
      <c r="M4477" s="1386"/>
      <c r="N4477" s="1386"/>
      <c r="O4477" s="267">
        <f>+O4474+O4475+O4476</f>
        <v>16543.5</v>
      </c>
      <c r="P4477" s="257"/>
    </row>
    <row r="4478" spans="2:16">
      <c r="B4478" s="204"/>
      <c r="C4478" s="1387" t="s">
        <v>4634</v>
      </c>
      <c r="D4478" s="1388"/>
      <c r="E4478" s="1388"/>
      <c r="F4478" s="1388"/>
      <c r="G4478" s="1388"/>
      <c r="H4478" s="1388"/>
      <c r="I4478" s="1388"/>
      <c r="J4478" s="1388"/>
      <c r="K4478" s="1388"/>
      <c r="L4478" s="1388"/>
      <c r="M4478" s="1388"/>
      <c r="N4478" s="1388"/>
      <c r="O4478" s="1389"/>
      <c r="P4478" s="249"/>
    </row>
    <row r="4479" spans="2:16">
      <c r="B4479" s="204"/>
      <c r="C4479" s="1387"/>
      <c r="D4479" s="1388"/>
      <c r="E4479" s="1388"/>
      <c r="F4479" s="1388"/>
      <c r="G4479" s="1388"/>
      <c r="H4479" s="1388"/>
      <c r="I4479" s="1388"/>
      <c r="J4479" s="1388"/>
      <c r="K4479" s="1388"/>
      <c r="L4479" s="1388"/>
      <c r="M4479" s="1388"/>
      <c r="N4479" s="1388"/>
      <c r="O4479" s="1389"/>
      <c r="P4479" s="249"/>
    </row>
    <row r="4480" spans="2:16" ht="13.5" thickBot="1">
      <c r="B4480" s="204"/>
      <c r="C4480" s="1390"/>
      <c r="D4480" s="1391"/>
      <c r="E4480" s="1391"/>
      <c r="F4480" s="1391"/>
      <c r="G4480" s="1391"/>
      <c r="H4480" s="1391"/>
      <c r="I4480" s="1391"/>
      <c r="J4480" s="1391"/>
      <c r="K4480" s="1391"/>
      <c r="L4480" s="1391"/>
      <c r="M4480" s="1391"/>
      <c r="N4480" s="1391"/>
      <c r="O4480" s="1392"/>
      <c r="P4480" s="249"/>
    </row>
    <row r="4481" spans="2:16" ht="17.25">
      <c r="B4481" s="204"/>
      <c r="C4481" s="1393" t="s">
        <v>4635</v>
      </c>
      <c r="D4481" s="1394"/>
      <c r="E4481" s="1394"/>
      <c r="F4481" s="1394"/>
      <c r="G4481" s="1394"/>
      <c r="H4481" s="1394"/>
      <c r="I4481" s="1394"/>
      <c r="J4481" s="251" t="s">
        <v>4636</v>
      </c>
      <c r="K4481" s="263" t="s">
        <v>4506</v>
      </c>
      <c r="L4481" s="269" t="s">
        <v>4637</v>
      </c>
      <c r="M4481" s="1396" t="s">
        <v>4248</v>
      </c>
      <c r="N4481" s="1395"/>
      <c r="O4481" s="252" t="s">
        <v>4630</v>
      </c>
      <c r="P4481" s="253"/>
    </row>
    <row r="4482" spans="2:16" ht="14.25">
      <c r="B4482" s="204"/>
      <c r="C4482" s="1397"/>
      <c r="D4482" s="1398"/>
      <c r="E4482" s="1398"/>
      <c r="F4482" s="1398"/>
      <c r="G4482" s="1398"/>
      <c r="H4482" s="1398"/>
      <c r="I4482" s="1398"/>
      <c r="J4482" s="270"/>
      <c r="K4482" s="271"/>
      <c r="L4482" s="270"/>
      <c r="M4482" s="1410"/>
      <c r="N4482" s="1411"/>
      <c r="O4482" s="256"/>
      <c r="P4482" s="257"/>
    </row>
    <row r="4483" spans="2:16" ht="15" thickBot="1">
      <c r="B4483" s="204"/>
      <c r="C4483" s="1412"/>
      <c r="D4483" s="1413"/>
      <c r="E4483" s="1413"/>
      <c r="F4483" s="1413"/>
      <c r="G4483" s="1413"/>
      <c r="H4483" s="1413"/>
      <c r="I4483" s="1413"/>
      <c r="J4483" s="272"/>
      <c r="K4483" s="273"/>
      <c r="L4483" s="272"/>
      <c r="M4483" s="1368"/>
      <c r="N4483" s="1369"/>
      <c r="O4483" s="274"/>
      <c r="P4483" s="257"/>
    </row>
    <row r="4484" spans="2:16" ht="15.75" thickBot="1">
      <c r="B4484" s="204"/>
      <c r="C4484" s="1370" t="s">
        <v>4631</v>
      </c>
      <c r="D4484" s="1371"/>
      <c r="E4484" s="1371"/>
      <c r="F4484" s="1371"/>
      <c r="G4484" s="1371"/>
      <c r="H4484" s="1371"/>
      <c r="I4484" s="1371"/>
      <c r="J4484" s="1371"/>
      <c r="K4484" s="1371"/>
      <c r="L4484" s="1371"/>
      <c r="M4484" s="1371"/>
      <c r="N4484" s="1372"/>
      <c r="O4484" s="261">
        <f>+O4482+O4483</f>
        <v>0</v>
      </c>
      <c r="P4484" s="262"/>
    </row>
    <row r="4485" spans="2:16">
      <c r="B4485" s="204"/>
      <c r="C4485" s="1400" t="s">
        <v>4638</v>
      </c>
      <c r="D4485" s="1401"/>
      <c r="E4485" s="1401"/>
      <c r="F4485" s="1401"/>
      <c r="G4485" s="1401"/>
      <c r="H4485" s="1401"/>
      <c r="I4485" s="1401"/>
      <c r="J4485" s="1401"/>
      <c r="K4485" s="1401"/>
      <c r="L4485" s="1401"/>
      <c r="M4485" s="1401"/>
      <c r="N4485" s="1401"/>
      <c r="O4485" s="1402"/>
      <c r="P4485" s="249"/>
    </row>
    <row r="4486" spans="2:16">
      <c r="B4486" s="204"/>
      <c r="C4486" s="1387"/>
      <c r="D4486" s="1388"/>
      <c r="E4486" s="1388"/>
      <c r="F4486" s="1388"/>
      <c r="G4486" s="1388"/>
      <c r="H4486" s="1388"/>
      <c r="I4486" s="1388"/>
      <c r="J4486" s="1388"/>
      <c r="K4486" s="1388"/>
      <c r="L4486" s="1388"/>
      <c r="M4486" s="1388"/>
      <c r="N4486" s="1388"/>
      <c r="O4486" s="1389"/>
      <c r="P4486" s="249"/>
    </row>
    <row r="4487" spans="2:16" ht="13.5" thickBot="1">
      <c r="B4487" s="204"/>
      <c r="C4487" s="1390"/>
      <c r="D4487" s="1391"/>
      <c r="E4487" s="1391"/>
      <c r="F4487" s="1391"/>
      <c r="G4487" s="1391"/>
      <c r="H4487" s="1391"/>
      <c r="I4487" s="1391"/>
      <c r="J4487" s="1391"/>
      <c r="K4487" s="1391"/>
      <c r="L4487" s="1391"/>
      <c r="M4487" s="1391"/>
      <c r="N4487" s="1391"/>
      <c r="O4487" s="1392"/>
      <c r="P4487" s="249"/>
    </row>
    <row r="4488" spans="2:16" ht="30">
      <c r="B4488" s="204"/>
      <c r="C4488" s="1393" t="s">
        <v>4639</v>
      </c>
      <c r="D4488" s="1394"/>
      <c r="E4488" s="1394"/>
      <c r="F4488" s="1394"/>
      <c r="G4488" s="1394"/>
      <c r="H4488" s="1394"/>
      <c r="I4488" s="1394"/>
      <c r="J4488" s="251" t="s">
        <v>4510</v>
      </c>
      <c r="K4488" s="275" t="s">
        <v>65</v>
      </c>
      <c r="L4488" s="276" t="s">
        <v>4512</v>
      </c>
      <c r="M4488" s="1403" t="s">
        <v>4496</v>
      </c>
      <c r="N4488" s="1404"/>
      <c r="O4488" s="278" t="s">
        <v>4630</v>
      </c>
      <c r="P4488" s="279"/>
    </row>
    <row r="4489" spans="2:16" ht="14.25">
      <c r="B4489" s="204"/>
      <c r="C4489" s="1405" t="str">
        <f>'[7]BASE M.O.'!D27</f>
        <v>Ayudante especial (1)</v>
      </c>
      <c r="D4489" s="1406"/>
      <c r="E4489" s="1406"/>
      <c r="F4489" s="1406"/>
      <c r="G4489" s="1406"/>
      <c r="H4489" s="1406"/>
      <c r="I4489" s="1407"/>
      <c r="J4489" s="280">
        <f>+'[7]BASE M.O.'!E27</f>
        <v>60320.399999999994</v>
      </c>
      <c r="K4489" s="311">
        <f>+'[7]BASE M.O.'!F27</f>
        <v>2.2929568965612517</v>
      </c>
      <c r="L4489" s="281">
        <f>+'[7]BASE M.O.'!G27</f>
        <v>138312</v>
      </c>
      <c r="M4489" s="1408">
        <v>140</v>
      </c>
      <c r="N4489" s="1409"/>
      <c r="O4489" s="309">
        <f>+ROUND(L4489/M4489,2)</f>
        <v>987.94</v>
      </c>
      <c r="P4489" s="282"/>
    </row>
    <row r="4490" spans="2:16" ht="14.25">
      <c r="B4490" s="204"/>
      <c r="C4490" s="1405" t="str">
        <f>'[7]BASE M.O.'!D28</f>
        <v>Oficial especial</v>
      </c>
      <c r="D4490" s="1406"/>
      <c r="E4490" s="1406"/>
      <c r="F4490" s="1406"/>
      <c r="G4490" s="1406"/>
      <c r="H4490" s="1406"/>
      <c r="I4490" s="1407"/>
      <c r="J4490" s="280">
        <f>+'[7]BASE M.O.'!E28</f>
        <v>100534</v>
      </c>
      <c r="K4490" s="311">
        <f>+'[7]BASE M.O.'!F28</f>
        <v>2.1131964285714289</v>
      </c>
      <c r="L4490" s="281">
        <f>+'[7]BASE M.O.'!G28</f>
        <v>212448</v>
      </c>
      <c r="M4490" s="1408">
        <v>140</v>
      </c>
      <c r="N4490" s="1409"/>
      <c r="O4490" s="309">
        <f>+ROUND(L4490/M4490,2)</f>
        <v>1517.49</v>
      </c>
      <c r="P4490" s="282"/>
    </row>
    <row r="4491" spans="2:16" ht="14.25">
      <c r="B4491" s="204"/>
      <c r="C4491" s="1405" t="str">
        <f>'[7]BASE M.O.'!D20</f>
        <v>Maestro</v>
      </c>
      <c r="D4491" s="1406"/>
      <c r="E4491" s="1406"/>
      <c r="F4491" s="1406"/>
      <c r="G4491" s="1406"/>
      <c r="H4491" s="1406"/>
      <c r="I4491" s="1407"/>
      <c r="J4491" s="280">
        <f>+'[7]BASE M.O.'!E20</f>
        <v>150801</v>
      </c>
      <c r="K4491" s="311">
        <f>+'[7]BASE M.O.'!F20</f>
        <v>2.1078392857142854</v>
      </c>
      <c r="L4491" s="281">
        <f>+'[7]BASE M.O.'!G20</f>
        <v>317864</v>
      </c>
      <c r="M4491" s="1410">
        <v>140</v>
      </c>
      <c r="N4491" s="1411"/>
      <c r="O4491" s="309">
        <f>+ROUND(L4491/M4491,2)</f>
        <v>2270.46</v>
      </c>
      <c r="P4491" s="282"/>
    </row>
    <row r="4492" spans="2:16" ht="15" thickBot="1">
      <c r="B4492" s="204"/>
      <c r="C4492" s="1405"/>
      <c r="D4492" s="1406"/>
      <c r="E4492" s="1406"/>
      <c r="F4492" s="1406"/>
      <c r="G4492" s="1406"/>
      <c r="H4492" s="1406"/>
      <c r="I4492" s="1407"/>
      <c r="J4492" s="272"/>
      <c r="K4492" s="273"/>
      <c r="L4492" s="272"/>
      <c r="M4492" s="1368"/>
      <c r="N4492" s="1369"/>
      <c r="O4492" s="309"/>
      <c r="P4492" s="257"/>
    </row>
    <row r="4493" spans="2:16" ht="15.75" thickBot="1">
      <c r="B4493" s="204"/>
      <c r="C4493" s="1370" t="s">
        <v>4631</v>
      </c>
      <c r="D4493" s="1371"/>
      <c r="E4493" s="1371"/>
      <c r="F4493" s="1371"/>
      <c r="G4493" s="1371"/>
      <c r="H4493" s="1371"/>
      <c r="I4493" s="1371"/>
      <c r="J4493" s="1371"/>
      <c r="K4493" s="1371"/>
      <c r="L4493" s="1371"/>
      <c r="M4493" s="1371"/>
      <c r="N4493" s="1372"/>
      <c r="O4493" s="268">
        <f>+O4489+O4490+O4491+O4492</f>
        <v>4775.8900000000003</v>
      </c>
      <c r="P4493" s="257"/>
    </row>
    <row r="4494" spans="2:16" ht="15" thickBot="1">
      <c r="B4494" s="204"/>
      <c r="C4494" s="243"/>
      <c r="D4494" s="212"/>
      <c r="E4494" s="212"/>
      <c r="F4494" s="212"/>
      <c r="G4494" s="212"/>
      <c r="H4494" s="212"/>
      <c r="I4494" s="212"/>
      <c r="J4494" s="212"/>
      <c r="K4494" s="212"/>
      <c r="L4494" s="212"/>
      <c r="M4494" s="212"/>
      <c r="N4494" s="212"/>
      <c r="O4494" s="244"/>
      <c r="P4494" s="205"/>
    </row>
    <row r="4495" spans="2:16" ht="15.75" thickBot="1">
      <c r="B4495" s="204"/>
      <c r="C4495" s="1373" t="s">
        <v>4640</v>
      </c>
      <c r="D4495" s="1374"/>
      <c r="E4495" s="1374"/>
      <c r="F4495" s="1374"/>
      <c r="G4495" s="1374"/>
      <c r="H4495" s="1374"/>
      <c r="I4495" s="1374"/>
      <c r="J4495" s="1374"/>
      <c r="K4495" s="1374"/>
      <c r="L4495" s="1374"/>
      <c r="M4495" s="1374"/>
      <c r="N4495" s="1375"/>
      <c r="O4495" s="283">
        <f>+ROUND(O4493+O4484+O4477+O4469,0)</f>
        <v>24199</v>
      </c>
      <c r="P4495" s="284"/>
    </row>
    <row r="4496" spans="2:16" ht="14.45" customHeight="1">
      <c r="B4496" s="204"/>
      <c r="C4496" s="1376" t="s">
        <v>5351</v>
      </c>
      <c r="D4496" s="1377"/>
      <c r="E4496" s="1377"/>
      <c r="F4496" s="1377"/>
      <c r="G4496" s="1377"/>
      <c r="H4496" s="1377"/>
      <c r="I4496" s="1377"/>
      <c r="J4496" s="1377"/>
      <c r="K4496" s="1377"/>
      <c r="L4496" s="1377"/>
      <c r="M4496" s="1377"/>
      <c r="N4496" s="1377"/>
      <c r="O4496" s="1378"/>
      <c r="P4496" s="284"/>
    </row>
    <row r="4497" spans="2:16" ht="14.45" customHeight="1">
      <c r="B4497" s="204"/>
      <c r="C4497" s="1379"/>
      <c r="D4497" s="1380"/>
      <c r="E4497" s="1380"/>
      <c r="F4497" s="1380"/>
      <c r="G4497" s="1380"/>
      <c r="H4497" s="1380"/>
      <c r="I4497" s="1380"/>
      <c r="J4497" s="1380"/>
      <c r="K4497" s="1380"/>
      <c r="L4497" s="1380"/>
      <c r="M4497" s="1380"/>
      <c r="N4497" s="1380"/>
      <c r="O4497" s="1381"/>
      <c r="P4497" s="284"/>
    </row>
    <row r="4498" spans="2:16" ht="14.45" customHeight="1">
      <c r="B4498" s="204"/>
      <c r="C4498" s="1379"/>
      <c r="D4498" s="1380"/>
      <c r="E4498" s="1380"/>
      <c r="F4498" s="1380"/>
      <c r="G4498" s="1380"/>
      <c r="H4498" s="1380"/>
      <c r="I4498" s="1380"/>
      <c r="J4498" s="1380"/>
      <c r="K4498" s="1380"/>
      <c r="L4498" s="1380"/>
      <c r="M4498" s="1380"/>
      <c r="N4498" s="1380"/>
      <c r="O4498" s="1381"/>
      <c r="P4498" s="284"/>
    </row>
    <row r="4499" spans="2:16" ht="14.45" customHeight="1" thickBot="1">
      <c r="B4499" s="204"/>
      <c r="C4499" s="1382"/>
      <c r="D4499" s="1383"/>
      <c r="E4499" s="1383"/>
      <c r="F4499" s="1383"/>
      <c r="G4499" s="1383"/>
      <c r="H4499" s="1383"/>
      <c r="I4499" s="1383"/>
      <c r="J4499" s="1383"/>
      <c r="K4499" s="1383"/>
      <c r="L4499" s="1383"/>
      <c r="M4499" s="1383"/>
      <c r="N4499" s="1383"/>
      <c r="O4499" s="1384"/>
      <c r="P4499" s="284"/>
    </row>
    <row r="4500" spans="2:16" ht="13.5" thickBot="1">
      <c r="B4500" s="305"/>
      <c r="C4500" s="306"/>
      <c r="D4500" s="306"/>
      <c r="E4500" s="306"/>
      <c r="F4500" s="306"/>
      <c r="G4500" s="306"/>
      <c r="H4500" s="306"/>
      <c r="I4500" s="306"/>
      <c r="J4500" s="306"/>
      <c r="K4500" s="306"/>
      <c r="L4500" s="306"/>
      <c r="M4500" s="306"/>
      <c r="N4500" s="306"/>
      <c r="O4500" s="306"/>
      <c r="P4500" s="307"/>
    </row>
    <row r="4501" spans="2:16" ht="14.25" thickTop="1" thickBot="1"/>
    <row r="4502" spans="2:16" ht="13.5" thickTop="1">
      <c r="B4502" s="201"/>
      <c r="C4502" s="202"/>
      <c r="D4502" s="202"/>
      <c r="E4502" s="202"/>
      <c r="F4502" s="202"/>
      <c r="G4502" s="202"/>
      <c r="H4502" s="202"/>
      <c r="I4502" s="202"/>
      <c r="J4502" s="202"/>
      <c r="K4502" s="202"/>
      <c r="L4502" s="202"/>
      <c r="M4502" s="202"/>
      <c r="N4502" s="202"/>
      <c r="O4502" s="202"/>
      <c r="P4502" s="203"/>
    </row>
    <row r="4503" spans="2:16" ht="15" thickBot="1">
      <c r="B4503" s="204"/>
      <c r="C4503" s="212"/>
      <c r="D4503" s="212"/>
      <c r="E4503" s="212"/>
      <c r="F4503" s="212"/>
      <c r="G4503" s="212"/>
      <c r="H4503" s="212"/>
      <c r="I4503" s="212"/>
      <c r="J4503" s="212"/>
      <c r="K4503" s="212"/>
      <c r="L4503" s="212"/>
      <c r="M4503" s="212"/>
      <c r="N4503" s="212"/>
      <c r="O4503" s="212"/>
      <c r="P4503" s="205"/>
    </row>
    <row r="4504" spans="2:16" ht="14.45" customHeight="1">
      <c r="B4504" s="204"/>
      <c r="C4504" s="1469" t="str">
        <f>+[9]credenciales!$B$36</f>
        <v xml:space="preserve">ANÁLISIS DE PRECIOS UNITARIOS </v>
      </c>
      <c r="D4504" s="1470"/>
      <c r="E4504" s="1470"/>
      <c r="F4504" s="1470"/>
      <c r="G4504" s="1470"/>
      <c r="H4504" s="1470"/>
      <c r="I4504" s="1470"/>
      <c r="J4504" s="1470"/>
      <c r="K4504" s="1471"/>
      <c r="L4504" s="1478"/>
      <c r="M4504" s="1479"/>
      <c r="N4504" s="1479"/>
      <c r="O4504" s="1480"/>
      <c r="P4504" s="214"/>
    </row>
    <row r="4505" spans="2:16" ht="14.45" customHeight="1">
      <c r="B4505" s="204"/>
      <c r="C4505" s="1472"/>
      <c r="D4505" s="1473"/>
      <c r="E4505" s="1473"/>
      <c r="F4505" s="1473"/>
      <c r="G4505" s="1473"/>
      <c r="H4505" s="1473"/>
      <c r="I4505" s="1473"/>
      <c r="J4505" s="1473"/>
      <c r="K4505" s="1474"/>
      <c r="L4505" s="1481"/>
      <c r="M4505" s="1482"/>
      <c r="N4505" s="1482"/>
      <c r="O4505" s="1483"/>
      <c r="P4505" s="214"/>
    </row>
    <row r="4506" spans="2:16" ht="14.45" customHeight="1">
      <c r="B4506" s="204"/>
      <c r="C4506" s="1472"/>
      <c r="D4506" s="1473"/>
      <c r="E4506" s="1473"/>
      <c r="F4506" s="1473"/>
      <c r="G4506" s="1473"/>
      <c r="H4506" s="1473"/>
      <c r="I4506" s="1473"/>
      <c r="J4506" s="1473"/>
      <c r="K4506" s="1474"/>
      <c r="L4506" s="1484" t="s">
        <v>4615</v>
      </c>
      <c r="M4506" s="1486"/>
      <c r="N4506" s="1487"/>
      <c r="O4506" s="1488"/>
      <c r="P4506" s="214"/>
    </row>
    <row r="4507" spans="2:16" ht="14.45" customHeight="1">
      <c r="B4507" s="204"/>
      <c r="C4507" s="1472"/>
      <c r="D4507" s="1473"/>
      <c r="E4507" s="1473"/>
      <c r="F4507" s="1473"/>
      <c r="G4507" s="1473"/>
      <c r="H4507" s="1473"/>
      <c r="I4507" s="1473"/>
      <c r="J4507" s="1473"/>
      <c r="K4507" s="1474"/>
      <c r="L4507" s="1485"/>
      <c r="M4507" s="1489"/>
      <c r="N4507" s="1490"/>
      <c r="O4507" s="1491"/>
      <c r="P4507" s="216"/>
    </row>
    <row r="4508" spans="2:16" ht="13.9" customHeight="1">
      <c r="B4508" s="204"/>
      <c r="C4508" s="1472"/>
      <c r="D4508" s="1473"/>
      <c r="E4508" s="1473"/>
      <c r="F4508" s="1473"/>
      <c r="G4508" s="1473"/>
      <c r="H4508" s="1473"/>
      <c r="I4508" s="1473"/>
      <c r="J4508" s="1473"/>
      <c r="K4508" s="1474"/>
      <c r="L4508" s="1484" t="s">
        <v>4617</v>
      </c>
      <c r="M4508" s="1484">
        <v>1</v>
      </c>
      <c r="N4508" s="1484" t="s">
        <v>4618</v>
      </c>
      <c r="O4508" s="1493">
        <v>1</v>
      </c>
      <c r="P4508" s="214"/>
    </row>
    <row r="4509" spans="2:16" ht="13.9" customHeight="1">
      <c r="B4509" s="204"/>
      <c r="C4509" s="1472"/>
      <c r="D4509" s="1473"/>
      <c r="E4509" s="1473"/>
      <c r="F4509" s="1473"/>
      <c r="G4509" s="1473"/>
      <c r="H4509" s="1473"/>
      <c r="I4509" s="1473"/>
      <c r="J4509" s="1473"/>
      <c r="K4509" s="1474"/>
      <c r="L4509" s="1492"/>
      <c r="M4509" s="1492"/>
      <c r="N4509" s="1492"/>
      <c r="O4509" s="1494"/>
      <c r="P4509" s="214"/>
    </row>
    <row r="4510" spans="2:16" ht="14.45" customHeight="1">
      <c r="B4510" s="204"/>
      <c r="C4510" s="1475"/>
      <c r="D4510" s="1476"/>
      <c r="E4510" s="1476"/>
      <c r="F4510" s="1476"/>
      <c r="G4510" s="1476"/>
      <c r="H4510" s="1476"/>
      <c r="I4510" s="1476"/>
      <c r="J4510" s="1476"/>
      <c r="K4510" s="1477"/>
      <c r="L4510" s="1492"/>
      <c r="M4510" s="1492"/>
      <c r="N4510" s="1492"/>
      <c r="O4510" s="1494"/>
      <c r="P4510" s="214"/>
    </row>
    <row r="4511" spans="2:16" ht="15.75" thickBot="1">
      <c r="B4511" s="204"/>
      <c r="C4511" s="217"/>
      <c r="D4511" s="218"/>
      <c r="E4511" s="218"/>
      <c r="F4511" s="218"/>
      <c r="G4511" s="218"/>
      <c r="H4511" s="218"/>
      <c r="I4511" s="218"/>
      <c r="J4511" s="218"/>
      <c r="K4511" s="218"/>
      <c r="L4511" s="218"/>
      <c r="M4511" s="219"/>
      <c r="N4511" s="219"/>
      <c r="O4511" s="220"/>
      <c r="P4511" s="221"/>
    </row>
    <row r="4512" spans="2:16" ht="15">
      <c r="B4512" s="204"/>
      <c r="C4512" s="222"/>
      <c r="D4512" s="213"/>
      <c r="E4512" s="213"/>
      <c r="F4512" s="213"/>
      <c r="G4512" s="213"/>
      <c r="H4512" s="213"/>
      <c r="I4512" s="213"/>
      <c r="J4512" s="213"/>
      <c r="K4512" s="213"/>
      <c r="L4512" s="223" t="s">
        <v>4620</v>
      </c>
      <c r="M4512" s="224" t="s">
        <v>4621</v>
      </c>
      <c r="N4512" s="224" t="s">
        <v>4622</v>
      </c>
      <c r="O4512" s="225" t="s">
        <v>4623</v>
      </c>
      <c r="P4512" s="216"/>
    </row>
    <row r="4513" spans="2:16" ht="15">
      <c r="B4513" s="204"/>
      <c r="C4513" s="226"/>
      <c r="D4513" s="215"/>
      <c r="E4513" s="215"/>
      <c r="F4513" s="215"/>
      <c r="G4513" s="215"/>
      <c r="H4513" s="215"/>
      <c r="I4513" s="215"/>
      <c r="J4513" s="215"/>
      <c r="K4513" s="215"/>
      <c r="L4513" s="227"/>
      <c r="M4513" s="228"/>
      <c r="N4513" s="228"/>
      <c r="O4513" s="228"/>
      <c r="P4513" s="230"/>
    </row>
    <row r="4514" spans="2:16" ht="15">
      <c r="B4514" s="204"/>
      <c r="C4514" s="1427" t="s">
        <v>4624</v>
      </c>
      <c r="D4514" s="1428"/>
      <c r="E4514" s="1428"/>
      <c r="F4514" s="1428"/>
      <c r="G4514" s="215" t="s">
        <v>4660</v>
      </c>
      <c r="H4514" s="215"/>
      <c r="I4514" s="215" t="s">
        <v>4625</v>
      </c>
      <c r="J4514" s="212"/>
      <c r="K4514" s="215"/>
      <c r="L4514" s="227"/>
      <c r="M4514" s="212"/>
      <c r="N4514" s="212"/>
      <c r="O4514" s="231"/>
      <c r="P4514" s="230"/>
    </row>
    <row r="4515" spans="2:16" ht="15">
      <c r="B4515" s="204"/>
      <c r="C4515" s="232"/>
      <c r="D4515" s="233"/>
      <c r="E4515" s="233"/>
      <c r="F4515" s="233"/>
      <c r="G4515" s="233"/>
      <c r="H4515" s="233"/>
      <c r="I4515" s="233"/>
      <c r="J4515" s="233"/>
      <c r="K4515" s="233"/>
      <c r="L4515" s="233"/>
      <c r="M4515" s="233"/>
      <c r="N4515" s="233"/>
      <c r="O4515" s="234"/>
      <c r="P4515" s="235"/>
    </row>
    <row r="4516" spans="2:16" ht="15" thickBot="1">
      <c r="B4516" s="204"/>
      <c r="C4516" s="236"/>
      <c r="D4516" s="237"/>
      <c r="E4516" s="237"/>
      <c r="F4516" s="237"/>
      <c r="G4516" s="237"/>
      <c r="H4516" s="237"/>
      <c r="I4516" s="237"/>
      <c r="J4516" s="237"/>
      <c r="K4516" s="237"/>
      <c r="L4516" s="237"/>
      <c r="M4516" s="237"/>
      <c r="N4516" s="237"/>
      <c r="O4516" s="238"/>
      <c r="P4516" s="205"/>
    </row>
    <row r="4517" spans="2:16" ht="15" thickBot="1">
      <c r="B4517" s="204"/>
      <c r="C4517" s="239"/>
      <c r="D4517" s="240"/>
      <c r="E4517" s="240"/>
      <c r="F4517" s="240"/>
      <c r="G4517" s="240"/>
      <c r="H4517" s="240"/>
      <c r="I4517" s="212"/>
      <c r="J4517" s="212"/>
      <c r="K4517" s="240"/>
      <c r="L4517" s="240"/>
      <c r="M4517" s="240"/>
      <c r="N4517" s="240"/>
      <c r="O4517" s="241"/>
      <c r="P4517" s="205"/>
    </row>
    <row r="4518" spans="2:16" ht="15">
      <c r="B4518" s="204"/>
      <c r="C4518" s="1429" t="s">
        <v>4626</v>
      </c>
      <c r="D4518" s="1430"/>
      <c r="E4518" s="1430"/>
      <c r="F4518" s="1430"/>
      <c r="G4518" s="1430"/>
      <c r="H4518" s="1430"/>
      <c r="I4518" s="1430"/>
      <c r="J4518" s="1430"/>
      <c r="K4518" s="1430"/>
      <c r="L4518" s="1430"/>
      <c r="M4518" s="1430"/>
      <c r="N4518" s="1430"/>
      <c r="O4518" s="1431"/>
      <c r="P4518" s="242"/>
    </row>
    <row r="4519" spans="2:16" ht="15" thickBot="1">
      <c r="B4519" s="204"/>
      <c r="C4519" s="243"/>
      <c r="D4519" s="212"/>
      <c r="E4519" s="212"/>
      <c r="F4519" s="212"/>
      <c r="G4519" s="212"/>
      <c r="H4519" s="212"/>
      <c r="I4519" s="212"/>
      <c r="J4519" s="212"/>
      <c r="K4519" s="212"/>
      <c r="L4519" s="212"/>
      <c r="M4519" s="212"/>
      <c r="N4519" s="212"/>
      <c r="O4519" s="244"/>
      <c r="P4519" s="205"/>
    </row>
    <row r="4520" spans="2:16" ht="15">
      <c r="B4520" s="204"/>
      <c r="C4520" s="742" t="s">
        <v>4577</v>
      </c>
      <c r="D4520" s="1604" t="s">
        <v>4578</v>
      </c>
      <c r="E4520" s="1605"/>
      <c r="F4520" s="1605"/>
      <c r="G4520" s="1605"/>
      <c r="H4520" s="1605"/>
      <c r="I4520" s="1605"/>
      <c r="J4520" s="1605"/>
      <c r="K4520" s="1605"/>
      <c r="L4520" s="1606"/>
      <c r="M4520" s="1607" t="s">
        <v>98</v>
      </c>
      <c r="N4520" s="1608"/>
      <c r="O4520" s="742" t="s">
        <v>4503</v>
      </c>
      <c r="P4520" s="246"/>
    </row>
    <row r="4521" spans="2:16" ht="15" thickBot="1">
      <c r="B4521" s="204"/>
      <c r="C4521" s="743">
        <f>'presupuesto   comfanorte'!B75</f>
        <v>5.09</v>
      </c>
      <c r="D4521" s="1609" t="str">
        <f>'presupuesto   comfanorte'!C75</f>
        <v xml:space="preserve">SUMINISTRO E INSTALACION DE PLATINAS ANCLADAS </v>
      </c>
      <c r="E4521" s="1610"/>
      <c r="F4521" s="1610"/>
      <c r="G4521" s="1610"/>
      <c r="H4521" s="1610"/>
      <c r="I4521" s="1610"/>
      <c r="J4521" s="1610"/>
      <c r="K4521" s="1610"/>
      <c r="L4521" s="1611"/>
      <c r="M4521" s="1609">
        <f>+'[9]presupuesto   comfanorte'!D5601</f>
        <v>0</v>
      </c>
      <c r="N4521" s="1611"/>
      <c r="O4521" s="744">
        <f>+'[9]presupuesto   comfanorte'!E5601</f>
        <v>0</v>
      </c>
      <c r="P4521" s="248"/>
    </row>
    <row r="4522" spans="2:16">
      <c r="B4522" s="204"/>
      <c r="C4522" s="1440" t="str">
        <f>+C4583</f>
        <v>I. EQUIPO</v>
      </c>
      <c r="D4522" s="1401"/>
      <c r="E4522" s="1401"/>
      <c r="F4522" s="1401"/>
      <c r="G4522" s="1401"/>
      <c r="H4522" s="1401"/>
      <c r="I4522" s="1401"/>
      <c r="J4522" s="1401"/>
      <c r="K4522" s="1401"/>
      <c r="L4522" s="1401"/>
      <c r="M4522" s="1401"/>
      <c r="N4522" s="1401"/>
      <c r="O4522" s="1402"/>
      <c r="P4522" s="249"/>
    </row>
    <row r="4523" spans="2:16">
      <c r="B4523" s="204"/>
      <c r="C4523" s="1387"/>
      <c r="D4523" s="1388"/>
      <c r="E4523" s="1388"/>
      <c r="F4523" s="1388"/>
      <c r="G4523" s="1388"/>
      <c r="H4523" s="1388"/>
      <c r="I4523" s="1388"/>
      <c r="J4523" s="1388"/>
      <c r="K4523" s="1388"/>
      <c r="L4523" s="1388"/>
      <c r="M4523" s="1388"/>
      <c r="N4523" s="1388"/>
      <c r="O4523" s="1389"/>
      <c r="P4523" s="249"/>
    </row>
    <row r="4524" spans="2:16" ht="13.5" thickBot="1">
      <c r="B4524" s="204"/>
      <c r="C4524" s="1390"/>
      <c r="D4524" s="1391"/>
      <c r="E4524" s="1391"/>
      <c r="F4524" s="1391"/>
      <c r="G4524" s="1391"/>
      <c r="H4524" s="1391"/>
      <c r="I4524" s="1391"/>
      <c r="J4524" s="1391"/>
      <c r="K4524" s="1391"/>
      <c r="L4524" s="1391"/>
      <c r="M4524" s="1391"/>
      <c r="N4524" s="1391"/>
      <c r="O4524" s="1392"/>
      <c r="P4524" s="249"/>
    </row>
    <row r="4525" spans="2:16" ht="15">
      <c r="B4525" s="204"/>
      <c r="C4525" s="1582" t="s">
        <v>4578</v>
      </c>
      <c r="D4525" s="1598"/>
      <c r="E4525" s="1598"/>
      <c r="F4525" s="1598"/>
      <c r="G4525" s="1599"/>
      <c r="H4525" s="1596" t="s">
        <v>4627</v>
      </c>
      <c r="I4525" s="1598"/>
      <c r="J4525" s="1600" t="s">
        <v>4628</v>
      </c>
      <c r="K4525" s="1601"/>
      <c r="L4525" s="745" t="s">
        <v>4629</v>
      </c>
      <c r="M4525" s="1596" t="s">
        <v>4496</v>
      </c>
      <c r="N4525" s="1597"/>
      <c r="O4525" s="746" t="s">
        <v>4630</v>
      </c>
      <c r="P4525" s="253"/>
    </row>
    <row r="4526" spans="2:16" ht="14.25">
      <c r="B4526" s="204"/>
      <c r="C4526" s="1397" t="s">
        <v>4661</v>
      </c>
      <c r="D4526" s="1398"/>
      <c r="E4526" s="1398"/>
      <c r="F4526" s="1398"/>
      <c r="G4526" s="1399"/>
      <c r="H4526" s="1449"/>
      <c r="I4526" s="1399"/>
      <c r="J4526" s="1449" t="s">
        <v>4662</v>
      </c>
      <c r="K4526" s="1399"/>
      <c r="L4526" s="747">
        <v>90000</v>
      </c>
      <c r="M4526" s="1450">
        <v>1</v>
      </c>
      <c r="N4526" s="1451"/>
      <c r="O4526" s="748">
        <f>+L4526/M4526</f>
        <v>90000</v>
      </c>
      <c r="P4526" s="257"/>
    </row>
    <row r="4527" spans="2:16" ht="14.25">
      <c r="B4527" s="204"/>
      <c r="C4527" s="1405" t="s">
        <v>5349</v>
      </c>
      <c r="D4527" s="1406"/>
      <c r="E4527" s="1406"/>
      <c r="F4527" s="1406"/>
      <c r="G4527" s="1407"/>
      <c r="H4527" s="1450"/>
      <c r="I4527" s="1451"/>
      <c r="J4527" s="1450"/>
      <c r="K4527" s="1451"/>
      <c r="L4527" s="747">
        <v>100000</v>
      </c>
      <c r="M4527" s="1450">
        <v>0.25</v>
      </c>
      <c r="N4527" s="1451"/>
      <c r="O4527" s="748">
        <f>L4527*M4527</f>
        <v>25000</v>
      </c>
      <c r="P4527" s="257"/>
    </row>
    <row r="4528" spans="2:16" ht="15" thickBot="1">
      <c r="B4528" s="204"/>
      <c r="C4528" s="1412" t="s">
        <v>4657</v>
      </c>
      <c r="D4528" s="1413"/>
      <c r="E4528" s="1413"/>
      <c r="F4528" s="1413"/>
      <c r="G4528" s="1414"/>
      <c r="H4528" s="1415"/>
      <c r="I4528" s="1414"/>
      <c r="J4528" s="1415"/>
      <c r="K4528" s="1414"/>
      <c r="L4528" s="749"/>
      <c r="M4528" s="1602">
        <v>0.05</v>
      </c>
      <c r="N4528" s="1603"/>
      <c r="O4528" s="748">
        <f>+M4528*O4553</f>
        <v>5311.2000000000007</v>
      </c>
      <c r="P4528" s="257"/>
    </row>
    <row r="4529" spans="2:16" ht="15.75" thickBot="1">
      <c r="B4529" s="204"/>
      <c r="C4529" s="1370" t="s">
        <v>4631</v>
      </c>
      <c r="D4529" s="1371"/>
      <c r="E4529" s="1371"/>
      <c r="F4529" s="1371"/>
      <c r="G4529" s="1371"/>
      <c r="H4529" s="1371"/>
      <c r="I4529" s="1371"/>
      <c r="J4529" s="1371"/>
      <c r="K4529" s="1371"/>
      <c r="L4529" s="1371"/>
      <c r="M4529" s="1371"/>
      <c r="N4529" s="1372"/>
      <c r="O4529" s="261">
        <f>+O4526+O4528+O4527</f>
        <v>120311.2</v>
      </c>
      <c r="P4529" s="262"/>
    </row>
    <row r="4530" spans="2:16">
      <c r="B4530" s="204"/>
      <c r="C4530" s="1400" t="s">
        <v>4632</v>
      </c>
      <c r="D4530" s="1401"/>
      <c r="E4530" s="1401"/>
      <c r="F4530" s="1401"/>
      <c r="G4530" s="1401"/>
      <c r="H4530" s="1401"/>
      <c r="I4530" s="1401"/>
      <c r="J4530" s="1401"/>
      <c r="K4530" s="1401"/>
      <c r="L4530" s="1401"/>
      <c r="M4530" s="1401"/>
      <c r="N4530" s="1401"/>
      <c r="O4530" s="1402"/>
      <c r="P4530" s="249"/>
    </row>
    <row r="4531" spans="2:16">
      <c r="B4531" s="204"/>
      <c r="C4531" s="1387"/>
      <c r="D4531" s="1388"/>
      <c r="E4531" s="1388"/>
      <c r="F4531" s="1388"/>
      <c r="G4531" s="1388"/>
      <c r="H4531" s="1388"/>
      <c r="I4531" s="1388"/>
      <c r="J4531" s="1388"/>
      <c r="K4531" s="1388"/>
      <c r="L4531" s="1388"/>
      <c r="M4531" s="1388"/>
      <c r="N4531" s="1388"/>
      <c r="O4531" s="1389"/>
      <c r="P4531" s="249"/>
    </row>
    <row r="4532" spans="2:16" ht="13.5" thickBot="1">
      <c r="B4532" s="204"/>
      <c r="C4532" s="1387"/>
      <c r="D4532" s="1388"/>
      <c r="E4532" s="1388"/>
      <c r="F4532" s="1388"/>
      <c r="G4532" s="1388"/>
      <c r="H4532" s="1388"/>
      <c r="I4532" s="1388"/>
      <c r="J4532" s="1388"/>
      <c r="K4532" s="1388"/>
      <c r="L4532" s="1388"/>
      <c r="M4532" s="1388"/>
      <c r="N4532" s="1388"/>
      <c r="O4532" s="1389"/>
      <c r="P4532" s="249"/>
    </row>
    <row r="4533" spans="2:16" ht="15.75" thickBot="1">
      <c r="B4533" s="204"/>
      <c r="C4533" s="1586" t="s">
        <v>4578</v>
      </c>
      <c r="D4533" s="1587"/>
      <c r="E4533" s="1587"/>
      <c r="F4533" s="1587"/>
      <c r="G4533" s="1587"/>
      <c r="H4533" s="1587"/>
      <c r="I4533" s="1587"/>
      <c r="J4533" s="1587"/>
      <c r="K4533" s="750" t="s">
        <v>98</v>
      </c>
      <c r="L4533" s="750" t="s">
        <v>4503</v>
      </c>
      <c r="M4533" s="1587" t="s">
        <v>4633</v>
      </c>
      <c r="N4533" s="1587"/>
      <c r="O4533" s="751" t="s">
        <v>4630</v>
      </c>
      <c r="P4533" s="253"/>
    </row>
    <row r="4534" spans="2:16" ht="15" thickBot="1">
      <c r="B4534" s="204"/>
      <c r="C4534" s="1629" t="s">
        <v>5234</v>
      </c>
      <c r="D4534" s="1630"/>
      <c r="E4534" s="1630"/>
      <c r="F4534" s="1630"/>
      <c r="G4534" s="1630"/>
      <c r="H4534" s="1630"/>
      <c r="I4534" s="1630"/>
      <c r="J4534" s="1630"/>
      <c r="K4534" s="316" t="s">
        <v>0</v>
      </c>
      <c r="L4534" s="317">
        <v>1</v>
      </c>
      <c r="M4534" s="1590">
        <v>135000</v>
      </c>
      <c r="N4534" s="1590"/>
      <c r="O4534" s="752">
        <f>+ROUND(L4534*M4534,2)</f>
        <v>135000</v>
      </c>
      <c r="P4534" s="257"/>
    </row>
    <row r="4535" spans="2:16" ht="14.25">
      <c r="B4535" s="204"/>
      <c r="C4535" s="1420" t="s">
        <v>5233</v>
      </c>
      <c r="D4535" s="1421"/>
      <c r="E4535" s="1421"/>
      <c r="F4535" s="1421"/>
      <c r="G4535" s="1421"/>
      <c r="H4535" s="1421"/>
      <c r="I4535" s="1421"/>
      <c r="J4535" s="1421"/>
      <c r="K4535" s="312" t="s">
        <v>12</v>
      </c>
      <c r="L4535" s="313">
        <v>1</v>
      </c>
      <c r="M4535" s="1593">
        <v>70000</v>
      </c>
      <c r="N4535" s="1593"/>
      <c r="O4535" s="752">
        <f>+ROUND(L4535*M4535,2)</f>
        <v>70000</v>
      </c>
      <c r="P4535" s="257"/>
    </row>
    <row r="4536" spans="2:16" ht="14.25">
      <c r="B4536" s="204"/>
      <c r="C4536" s="1420" t="s">
        <v>5232</v>
      </c>
      <c r="D4536" s="1421"/>
      <c r="E4536" s="1421"/>
      <c r="F4536" s="1421"/>
      <c r="G4536" s="1421"/>
      <c r="H4536" s="1421"/>
      <c r="I4536" s="1421"/>
      <c r="J4536" s="1421"/>
      <c r="K4536" s="312" t="s">
        <v>0</v>
      </c>
      <c r="L4536" s="313">
        <v>0.08</v>
      </c>
      <c r="M4536" s="1593">
        <v>261416</v>
      </c>
      <c r="N4536" s="1593"/>
      <c r="O4536" s="748">
        <f>+ROUND(L4536*M4536,2)</f>
        <v>20913.28</v>
      </c>
      <c r="P4536" s="257"/>
    </row>
    <row r="4537" spans="2:16" ht="15.75" thickBot="1">
      <c r="B4537" s="204"/>
      <c r="C4537" s="1385" t="s">
        <v>4631</v>
      </c>
      <c r="D4537" s="1386"/>
      <c r="E4537" s="1386"/>
      <c r="F4537" s="1386"/>
      <c r="G4537" s="1386"/>
      <c r="H4537" s="1386"/>
      <c r="I4537" s="1386"/>
      <c r="J4537" s="1386"/>
      <c r="K4537" s="1386"/>
      <c r="L4537" s="1386"/>
      <c r="M4537" s="1386"/>
      <c r="N4537" s="1386"/>
      <c r="O4537" s="755">
        <f>+O4534+O4535+O4536</f>
        <v>225913.28</v>
      </c>
      <c r="P4537" s="257"/>
    </row>
    <row r="4538" spans="2:16">
      <c r="B4538" s="204"/>
      <c r="C4538" s="1387" t="s">
        <v>4634</v>
      </c>
      <c r="D4538" s="1388"/>
      <c r="E4538" s="1388"/>
      <c r="F4538" s="1388"/>
      <c r="G4538" s="1388"/>
      <c r="H4538" s="1388"/>
      <c r="I4538" s="1388"/>
      <c r="J4538" s="1388"/>
      <c r="K4538" s="1388"/>
      <c r="L4538" s="1388"/>
      <c r="M4538" s="1388"/>
      <c r="N4538" s="1388"/>
      <c r="O4538" s="1389"/>
      <c r="P4538" s="249"/>
    </row>
    <row r="4539" spans="2:16">
      <c r="B4539" s="204"/>
      <c r="C4539" s="1387"/>
      <c r="D4539" s="1388"/>
      <c r="E4539" s="1388"/>
      <c r="F4539" s="1388"/>
      <c r="G4539" s="1388"/>
      <c r="H4539" s="1388"/>
      <c r="I4539" s="1388"/>
      <c r="J4539" s="1388"/>
      <c r="K4539" s="1388"/>
      <c r="L4539" s="1388"/>
      <c r="M4539" s="1388"/>
      <c r="N4539" s="1388"/>
      <c r="O4539" s="1389"/>
      <c r="P4539" s="249"/>
    </row>
    <row r="4540" spans="2:16" ht="13.5" thickBot="1">
      <c r="B4540" s="204"/>
      <c r="C4540" s="1390"/>
      <c r="D4540" s="1391"/>
      <c r="E4540" s="1391"/>
      <c r="F4540" s="1391"/>
      <c r="G4540" s="1391"/>
      <c r="H4540" s="1391"/>
      <c r="I4540" s="1391"/>
      <c r="J4540" s="1391"/>
      <c r="K4540" s="1391"/>
      <c r="L4540" s="1391"/>
      <c r="M4540" s="1391"/>
      <c r="N4540" s="1391"/>
      <c r="O4540" s="1392"/>
      <c r="P4540" s="249"/>
    </row>
    <row r="4541" spans="2:16" ht="17.25">
      <c r="B4541" s="204"/>
      <c r="C4541" s="1582" t="s">
        <v>4635</v>
      </c>
      <c r="D4541" s="1583"/>
      <c r="E4541" s="1583"/>
      <c r="F4541" s="1583"/>
      <c r="G4541" s="1583"/>
      <c r="H4541" s="1583"/>
      <c r="I4541" s="1583"/>
      <c r="J4541" s="745" t="s">
        <v>4636</v>
      </c>
      <c r="K4541" s="756" t="s">
        <v>4506</v>
      </c>
      <c r="L4541" s="757" t="s">
        <v>4637</v>
      </c>
      <c r="M4541" s="1596" t="s">
        <v>4248</v>
      </c>
      <c r="N4541" s="1597"/>
      <c r="O4541" s="746" t="s">
        <v>4630</v>
      </c>
      <c r="P4541" s="253"/>
    </row>
    <row r="4542" spans="2:16" ht="14.25">
      <c r="B4542" s="204"/>
      <c r="C4542" s="1397"/>
      <c r="D4542" s="1398"/>
      <c r="E4542" s="1398"/>
      <c r="F4542" s="1398"/>
      <c r="G4542" s="1398"/>
      <c r="H4542" s="1398"/>
      <c r="I4542" s="1398"/>
      <c r="J4542" s="270"/>
      <c r="K4542" s="271"/>
      <c r="L4542" s="270"/>
      <c r="M4542" s="1410"/>
      <c r="N4542" s="1411"/>
      <c r="O4542" s="748"/>
      <c r="P4542" s="257"/>
    </row>
    <row r="4543" spans="2:16" ht="15" thickBot="1">
      <c r="B4543" s="204"/>
      <c r="C4543" s="1412"/>
      <c r="D4543" s="1413"/>
      <c r="E4543" s="1413"/>
      <c r="F4543" s="1413"/>
      <c r="G4543" s="1413"/>
      <c r="H4543" s="1413"/>
      <c r="I4543" s="1413"/>
      <c r="J4543" s="272"/>
      <c r="K4543" s="273"/>
      <c r="L4543" s="272"/>
      <c r="M4543" s="1368"/>
      <c r="N4543" s="1369"/>
      <c r="O4543" s="758"/>
      <c r="P4543" s="257"/>
    </row>
    <row r="4544" spans="2:16" ht="15.75" thickBot="1">
      <c r="B4544" s="204"/>
      <c r="C4544" s="1370" t="s">
        <v>4631</v>
      </c>
      <c r="D4544" s="1371"/>
      <c r="E4544" s="1371"/>
      <c r="F4544" s="1371"/>
      <c r="G4544" s="1371"/>
      <c r="H4544" s="1371"/>
      <c r="I4544" s="1371"/>
      <c r="J4544" s="1371"/>
      <c r="K4544" s="1371"/>
      <c r="L4544" s="1371"/>
      <c r="M4544" s="1371"/>
      <c r="N4544" s="1372"/>
      <c r="O4544" s="261">
        <f>+O4542+O4543</f>
        <v>0</v>
      </c>
      <c r="P4544" s="262"/>
    </row>
    <row r="4545" spans="2:16">
      <c r="B4545" s="204"/>
      <c r="C4545" s="1400" t="s">
        <v>4638</v>
      </c>
      <c r="D4545" s="1401"/>
      <c r="E4545" s="1401"/>
      <c r="F4545" s="1401"/>
      <c r="G4545" s="1401"/>
      <c r="H4545" s="1401"/>
      <c r="I4545" s="1401"/>
      <c r="J4545" s="1401"/>
      <c r="K4545" s="1401"/>
      <c r="L4545" s="1401"/>
      <c r="M4545" s="1401"/>
      <c r="N4545" s="1401"/>
      <c r="O4545" s="1402"/>
      <c r="P4545" s="249"/>
    </row>
    <row r="4546" spans="2:16">
      <c r="B4546" s="204"/>
      <c r="C4546" s="1387"/>
      <c r="D4546" s="1388"/>
      <c r="E4546" s="1388"/>
      <c r="F4546" s="1388"/>
      <c r="G4546" s="1388"/>
      <c r="H4546" s="1388"/>
      <c r="I4546" s="1388"/>
      <c r="J4546" s="1388"/>
      <c r="K4546" s="1388"/>
      <c r="L4546" s="1388"/>
      <c r="M4546" s="1388"/>
      <c r="N4546" s="1388"/>
      <c r="O4546" s="1389"/>
      <c r="P4546" s="249"/>
    </row>
    <row r="4547" spans="2:16" ht="13.5" thickBot="1">
      <c r="B4547" s="204"/>
      <c r="C4547" s="1390"/>
      <c r="D4547" s="1391"/>
      <c r="E4547" s="1391"/>
      <c r="F4547" s="1391"/>
      <c r="G4547" s="1391"/>
      <c r="H4547" s="1391"/>
      <c r="I4547" s="1391"/>
      <c r="J4547" s="1391"/>
      <c r="K4547" s="1391"/>
      <c r="L4547" s="1391"/>
      <c r="M4547" s="1391"/>
      <c r="N4547" s="1391"/>
      <c r="O4547" s="1392"/>
      <c r="P4547" s="249"/>
    </row>
    <row r="4548" spans="2:16" ht="30">
      <c r="B4548" s="204"/>
      <c r="C4548" s="1582" t="s">
        <v>4639</v>
      </c>
      <c r="D4548" s="1583"/>
      <c r="E4548" s="1583"/>
      <c r="F4548" s="1583"/>
      <c r="G4548" s="1583"/>
      <c r="H4548" s="1583"/>
      <c r="I4548" s="1583"/>
      <c r="J4548" s="745" t="s">
        <v>4510</v>
      </c>
      <c r="K4548" s="759" t="s">
        <v>65</v>
      </c>
      <c r="L4548" s="760" t="s">
        <v>4512</v>
      </c>
      <c r="M4548" s="1584" t="s">
        <v>4496</v>
      </c>
      <c r="N4548" s="1585"/>
      <c r="O4548" s="761" t="s">
        <v>4630</v>
      </c>
      <c r="P4548" s="279"/>
    </row>
    <row r="4549" spans="2:16" ht="14.25">
      <c r="B4549" s="204"/>
      <c r="C4549" s="1405" t="str">
        <f>'BASE M.O.'!D28</f>
        <v>Oficial especial</v>
      </c>
      <c r="D4549" s="1406"/>
      <c r="E4549" s="1406"/>
      <c r="F4549" s="1406"/>
      <c r="G4549" s="1406"/>
      <c r="H4549" s="1406"/>
      <c r="I4549" s="1407"/>
      <c r="J4549" s="762">
        <f>+'[9]BASE M.O.'!E28</f>
        <v>100534</v>
      </c>
      <c r="K4549" s="763">
        <f>+'[9]BASE M.O.'!F28</f>
        <v>2.1131964285714289</v>
      </c>
      <c r="L4549" s="281">
        <f>+'[9]BASE M.O.'!G28</f>
        <v>212448</v>
      </c>
      <c r="M4549" s="1408">
        <v>2</v>
      </c>
      <c r="N4549" s="1409"/>
      <c r="O4549" s="764">
        <f>+ROUND(L4549/M4549,2)</f>
        <v>106224</v>
      </c>
      <c r="P4549" s="282"/>
    </row>
    <row r="4550" spans="2:16" ht="14.25">
      <c r="B4550" s="204"/>
      <c r="C4550" s="1405"/>
      <c r="D4550" s="1406"/>
      <c r="E4550" s="1406"/>
      <c r="F4550" s="1406"/>
      <c r="G4550" s="1406"/>
      <c r="H4550" s="1406"/>
      <c r="I4550" s="1407"/>
      <c r="J4550" s="762">
        <f>+'[9]BASE M.O.'!E5900</f>
        <v>0</v>
      </c>
      <c r="K4550" s="763"/>
      <c r="L4550" s="281">
        <f>+'[9]BASE M.O.'!G5900</f>
        <v>0</v>
      </c>
      <c r="M4550" s="1408"/>
      <c r="N4550" s="1409"/>
      <c r="O4550" s="764"/>
      <c r="P4550" s="282"/>
    </row>
    <row r="4551" spans="2:16" ht="14.25">
      <c r="B4551" s="204"/>
      <c r="C4551" s="1405"/>
      <c r="D4551" s="1406"/>
      <c r="E4551" s="1406"/>
      <c r="F4551" s="1406"/>
      <c r="G4551" s="1406"/>
      <c r="H4551" s="1406"/>
      <c r="I4551" s="1407"/>
      <c r="J4551" s="762">
        <f>+'[9]BASE M.O.'!E5901</f>
        <v>0</v>
      </c>
      <c r="K4551" s="763"/>
      <c r="L4551" s="281">
        <f>+'[9]BASE M.O.'!G5901</f>
        <v>0</v>
      </c>
      <c r="M4551" s="1410"/>
      <c r="N4551" s="1411"/>
      <c r="O4551" s="764"/>
      <c r="P4551" s="282"/>
    </row>
    <row r="4552" spans="2:16" ht="15" thickBot="1">
      <c r="B4552" s="204"/>
      <c r="C4552" s="1405"/>
      <c r="D4552" s="1406"/>
      <c r="E4552" s="1406"/>
      <c r="F4552" s="1406"/>
      <c r="G4552" s="1406"/>
      <c r="H4552" s="1406"/>
      <c r="I4552" s="1407"/>
      <c r="J4552" s="272"/>
      <c r="K4552" s="273"/>
      <c r="L4552" s="272"/>
      <c r="M4552" s="1368"/>
      <c r="N4552" s="1369"/>
      <c r="O4552" s="758"/>
      <c r="P4552" s="257"/>
    </row>
    <row r="4553" spans="2:16" ht="15.75" thickBot="1">
      <c r="B4553" s="204"/>
      <c r="C4553" s="1370" t="s">
        <v>4631</v>
      </c>
      <c r="D4553" s="1371"/>
      <c r="E4553" s="1371"/>
      <c r="F4553" s="1371"/>
      <c r="G4553" s="1371"/>
      <c r="H4553" s="1371"/>
      <c r="I4553" s="1371"/>
      <c r="J4553" s="1371"/>
      <c r="K4553" s="1371"/>
      <c r="L4553" s="1371"/>
      <c r="M4553" s="1371"/>
      <c r="N4553" s="1372"/>
      <c r="O4553" s="765">
        <f>+O4549+O4550+O4551+O4552</f>
        <v>106224</v>
      </c>
      <c r="P4553" s="257"/>
    </row>
    <row r="4554" spans="2:16" ht="15" thickBot="1">
      <c r="B4554" s="204"/>
      <c r="C4554" s="243"/>
      <c r="D4554" s="212"/>
      <c r="E4554" s="212"/>
      <c r="F4554" s="212"/>
      <c r="G4554" s="212"/>
      <c r="H4554" s="212"/>
      <c r="I4554" s="212"/>
      <c r="J4554" s="212"/>
      <c r="K4554" s="212"/>
      <c r="L4554" s="212"/>
      <c r="M4554" s="212"/>
      <c r="N4554" s="212"/>
      <c r="O4554" s="244"/>
      <c r="P4554" s="205"/>
    </row>
    <row r="4555" spans="2:16" ht="15.75" thickBot="1">
      <c r="B4555" s="204"/>
      <c r="C4555" s="1579" t="s">
        <v>4640</v>
      </c>
      <c r="D4555" s="1580"/>
      <c r="E4555" s="1580"/>
      <c r="F4555" s="1580"/>
      <c r="G4555" s="1580"/>
      <c r="H4555" s="1580"/>
      <c r="I4555" s="1580"/>
      <c r="J4555" s="1580"/>
      <c r="K4555" s="1580"/>
      <c r="L4555" s="1580"/>
      <c r="M4555" s="1580"/>
      <c r="N4555" s="1581"/>
      <c r="O4555" s="766">
        <f>+ROUND(O4553+O4544+O4537+O4529,2)</f>
        <v>452448.48</v>
      </c>
      <c r="P4555" s="284"/>
    </row>
    <row r="4556" spans="2:16" ht="14.45" customHeight="1">
      <c r="B4556" s="204"/>
      <c r="C4556" s="1376" t="s">
        <v>5351</v>
      </c>
      <c r="D4556" s="1377"/>
      <c r="E4556" s="1377"/>
      <c r="F4556" s="1377"/>
      <c r="G4556" s="1377"/>
      <c r="H4556" s="1377"/>
      <c r="I4556" s="1377"/>
      <c r="J4556" s="1377"/>
      <c r="K4556" s="1377"/>
      <c r="L4556" s="1377"/>
      <c r="M4556" s="1377"/>
      <c r="N4556" s="1377"/>
      <c r="O4556" s="1378"/>
      <c r="P4556" s="284"/>
    </row>
    <row r="4557" spans="2:16" ht="14.45" customHeight="1">
      <c r="B4557" s="204"/>
      <c r="C4557" s="1379"/>
      <c r="D4557" s="1380"/>
      <c r="E4557" s="1380"/>
      <c r="F4557" s="1380"/>
      <c r="G4557" s="1380"/>
      <c r="H4557" s="1380"/>
      <c r="I4557" s="1380"/>
      <c r="J4557" s="1380"/>
      <c r="K4557" s="1380"/>
      <c r="L4557" s="1380"/>
      <c r="M4557" s="1380"/>
      <c r="N4557" s="1380"/>
      <c r="O4557" s="1381"/>
      <c r="P4557" s="284"/>
    </row>
    <row r="4558" spans="2:16" ht="14.45" customHeight="1">
      <c r="B4558" s="204"/>
      <c r="C4558" s="1379"/>
      <c r="D4558" s="1380"/>
      <c r="E4558" s="1380"/>
      <c r="F4558" s="1380"/>
      <c r="G4558" s="1380"/>
      <c r="H4558" s="1380"/>
      <c r="I4558" s="1380"/>
      <c r="J4558" s="1380"/>
      <c r="K4558" s="1380"/>
      <c r="L4558" s="1380"/>
      <c r="M4558" s="1380"/>
      <c r="N4558" s="1380"/>
      <c r="O4558" s="1381"/>
      <c r="P4558" s="284"/>
    </row>
    <row r="4559" spans="2:16" ht="14.45" customHeight="1">
      <c r="B4559" s="204"/>
      <c r="C4559" s="1379"/>
      <c r="D4559" s="1380"/>
      <c r="E4559" s="1380"/>
      <c r="F4559" s="1380"/>
      <c r="G4559" s="1380"/>
      <c r="H4559" s="1380"/>
      <c r="I4559" s="1380"/>
      <c r="J4559" s="1380"/>
      <c r="K4559" s="1380"/>
      <c r="L4559" s="1380"/>
      <c r="M4559" s="1380"/>
      <c r="N4559" s="1380"/>
      <c r="O4559" s="1381"/>
      <c r="P4559" s="284"/>
    </row>
    <row r="4560" spans="2:16" ht="13.5" thickBot="1">
      <c r="B4560" s="775"/>
      <c r="C4560" s="780"/>
      <c r="D4560" s="780"/>
      <c r="E4560" s="780"/>
      <c r="F4560" s="780"/>
      <c r="G4560" s="780"/>
      <c r="H4560" s="780"/>
      <c r="I4560" s="780"/>
      <c r="J4560" s="780"/>
      <c r="K4560" s="780"/>
      <c r="L4560" s="780"/>
      <c r="M4560" s="780"/>
      <c r="N4560" s="780"/>
      <c r="O4560" s="780"/>
      <c r="P4560" s="781"/>
    </row>
    <row r="4561" spans="2:16" ht="13.5" thickTop="1">
      <c r="B4561" s="201"/>
      <c r="C4561" s="202"/>
      <c r="D4561" s="202"/>
      <c r="E4561" s="202"/>
      <c r="F4561" s="202"/>
      <c r="G4561" s="202"/>
      <c r="H4561" s="202"/>
      <c r="I4561" s="202"/>
      <c r="J4561" s="202"/>
      <c r="K4561" s="202"/>
      <c r="L4561" s="202"/>
      <c r="M4561" s="202"/>
      <c r="N4561" s="202"/>
      <c r="O4561" s="202"/>
      <c r="P4561" s="203"/>
    </row>
    <row r="4562" spans="2:16" ht="13.5" thickBot="1"/>
    <row r="4563" spans="2:16" ht="13.5" thickTop="1">
      <c r="B4563" s="201"/>
      <c r="C4563" s="202"/>
      <c r="D4563" s="202"/>
      <c r="E4563" s="202"/>
      <c r="F4563" s="202"/>
      <c r="G4563" s="202"/>
      <c r="H4563" s="202"/>
      <c r="I4563" s="202"/>
      <c r="J4563" s="202"/>
      <c r="K4563" s="202"/>
      <c r="L4563" s="202"/>
      <c r="M4563" s="202"/>
      <c r="N4563" s="202"/>
      <c r="O4563" s="202"/>
      <c r="P4563" s="203"/>
    </row>
    <row r="4564" spans="2:16" ht="15" thickBot="1">
      <c r="B4564" s="204"/>
      <c r="C4564" s="212"/>
      <c r="D4564" s="212"/>
      <c r="E4564" s="212"/>
      <c r="F4564" s="212"/>
      <c r="G4564" s="212"/>
      <c r="H4564" s="212"/>
      <c r="I4564" s="212"/>
      <c r="J4564" s="212"/>
      <c r="K4564" s="212"/>
      <c r="L4564" s="212"/>
      <c r="M4564" s="212"/>
      <c r="N4564" s="212"/>
      <c r="O4564" s="212"/>
      <c r="P4564" s="205"/>
    </row>
    <row r="4565" spans="2:16" ht="14.45" customHeight="1">
      <c r="B4565" s="204"/>
      <c r="C4565" s="1469" t="str">
        <f>+[9]credenciales!$B$36</f>
        <v xml:space="preserve">ANÁLISIS DE PRECIOS UNITARIOS </v>
      </c>
      <c r="D4565" s="1470"/>
      <c r="E4565" s="1470"/>
      <c r="F4565" s="1470"/>
      <c r="G4565" s="1470"/>
      <c r="H4565" s="1470"/>
      <c r="I4565" s="1470"/>
      <c r="J4565" s="1470"/>
      <c r="K4565" s="1471"/>
      <c r="L4565" s="1478"/>
      <c r="M4565" s="1479"/>
      <c r="N4565" s="1479"/>
      <c r="O4565" s="1480"/>
      <c r="P4565" s="214"/>
    </row>
    <row r="4566" spans="2:16" ht="14.45" customHeight="1">
      <c r="B4566" s="204"/>
      <c r="C4566" s="1472"/>
      <c r="D4566" s="1473"/>
      <c r="E4566" s="1473"/>
      <c r="F4566" s="1473"/>
      <c r="G4566" s="1473"/>
      <c r="H4566" s="1473"/>
      <c r="I4566" s="1473"/>
      <c r="J4566" s="1473"/>
      <c r="K4566" s="1474"/>
      <c r="L4566" s="1481"/>
      <c r="M4566" s="1482"/>
      <c r="N4566" s="1482"/>
      <c r="O4566" s="1483"/>
      <c r="P4566" s="214"/>
    </row>
    <row r="4567" spans="2:16" ht="14.45" customHeight="1">
      <c r="B4567" s="204"/>
      <c r="C4567" s="1472"/>
      <c r="D4567" s="1473"/>
      <c r="E4567" s="1473"/>
      <c r="F4567" s="1473"/>
      <c r="G4567" s="1473"/>
      <c r="H4567" s="1473"/>
      <c r="I4567" s="1473"/>
      <c r="J4567" s="1473"/>
      <c r="K4567" s="1474"/>
      <c r="L4567" s="1484" t="s">
        <v>4615</v>
      </c>
      <c r="M4567" s="1486"/>
      <c r="N4567" s="1487"/>
      <c r="O4567" s="1488"/>
      <c r="P4567" s="214"/>
    </row>
    <row r="4568" spans="2:16" ht="14.45" customHeight="1">
      <c r="B4568" s="204"/>
      <c r="C4568" s="1472"/>
      <c r="D4568" s="1473"/>
      <c r="E4568" s="1473"/>
      <c r="F4568" s="1473"/>
      <c r="G4568" s="1473"/>
      <c r="H4568" s="1473"/>
      <c r="I4568" s="1473"/>
      <c r="J4568" s="1473"/>
      <c r="K4568" s="1474"/>
      <c r="L4568" s="1485"/>
      <c r="M4568" s="1489"/>
      <c r="N4568" s="1490"/>
      <c r="O4568" s="1491"/>
      <c r="P4568" s="216"/>
    </row>
    <row r="4569" spans="2:16" ht="13.9" customHeight="1">
      <c r="B4569" s="204"/>
      <c r="C4569" s="1472"/>
      <c r="D4569" s="1473"/>
      <c r="E4569" s="1473"/>
      <c r="F4569" s="1473"/>
      <c r="G4569" s="1473"/>
      <c r="H4569" s="1473"/>
      <c r="I4569" s="1473"/>
      <c r="J4569" s="1473"/>
      <c r="K4569" s="1474"/>
      <c r="L4569" s="1484" t="s">
        <v>4617</v>
      </c>
      <c r="M4569" s="1484">
        <v>1</v>
      </c>
      <c r="N4569" s="1484" t="s">
        <v>4618</v>
      </c>
      <c r="O4569" s="1493">
        <v>1</v>
      </c>
      <c r="P4569" s="214"/>
    </row>
    <row r="4570" spans="2:16" ht="13.9" customHeight="1">
      <c r="B4570" s="204"/>
      <c r="C4570" s="1472"/>
      <c r="D4570" s="1473"/>
      <c r="E4570" s="1473"/>
      <c r="F4570" s="1473"/>
      <c r="G4570" s="1473"/>
      <c r="H4570" s="1473"/>
      <c r="I4570" s="1473"/>
      <c r="J4570" s="1473"/>
      <c r="K4570" s="1474"/>
      <c r="L4570" s="1492"/>
      <c r="M4570" s="1492"/>
      <c r="N4570" s="1492"/>
      <c r="O4570" s="1494"/>
      <c r="P4570" s="214"/>
    </row>
    <row r="4571" spans="2:16" ht="14.45" customHeight="1">
      <c r="B4571" s="204"/>
      <c r="C4571" s="1475"/>
      <c r="D4571" s="1476"/>
      <c r="E4571" s="1476"/>
      <c r="F4571" s="1476"/>
      <c r="G4571" s="1476"/>
      <c r="H4571" s="1476"/>
      <c r="I4571" s="1476"/>
      <c r="J4571" s="1476"/>
      <c r="K4571" s="1477"/>
      <c r="L4571" s="1492"/>
      <c r="M4571" s="1492"/>
      <c r="N4571" s="1492"/>
      <c r="O4571" s="1494"/>
      <c r="P4571" s="214"/>
    </row>
    <row r="4572" spans="2:16" ht="15.75" thickBot="1">
      <c r="B4572" s="204"/>
      <c r="C4572" s="217"/>
      <c r="D4572" s="218"/>
      <c r="E4572" s="218"/>
      <c r="F4572" s="218"/>
      <c r="G4572" s="218"/>
      <c r="H4572" s="218"/>
      <c r="I4572" s="218"/>
      <c r="J4572" s="218"/>
      <c r="K4572" s="218"/>
      <c r="L4572" s="218"/>
      <c r="M4572" s="219"/>
      <c r="N4572" s="219"/>
      <c r="O4572" s="220"/>
      <c r="P4572" s="221"/>
    </row>
    <row r="4573" spans="2:16" ht="15">
      <c r="B4573" s="204"/>
      <c r="C4573" s="222"/>
      <c r="D4573" s="213"/>
      <c r="E4573" s="213"/>
      <c r="F4573" s="213"/>
      <c r="G4573" s="213"/>
      <c r="H4573" s="213"/>
      <c r="I4573" s="213"/>
      <c r="J4573" s="213"/>
      <c r="K4573" s="213"/>
      <c r="L4573" s="223" t="s">
        <v>4620</v>
      </c>
      <c r="M4573" s="224" t="s">
        <v>4621</v>
      </c>
      <c r="N4573" s="224" t="s">
        <v>4622</v>
      </c>
      <c r="O4573" s="225" t="s">
        <v>4623</v>
      </c>
      <c r="P4573" s="216"/>
    </row>
    <row r="4574" spans="2:16" ht="15">
      <c r="B4574" s="204"/>
      <c r="C4574" s="226"/>
      <c r="D4574" s="215"/>
      <c r="E4574" s="215"/>
      <c r="F4574" s="215"/>
      <c r="G4574" s="215"/>
      <c r="H4574" s="215"/>
      <c r="I4574" s="215"/>
      <c r="J4574" s="215"/>
      <c r="K4574" s="215"/>
      <c r="L4574" s="227"/>
      <c r="M4574" s="228"/>
      <c r="N4574" s="228"/>
      <c r="O4574" s="228"/>
      <c r="P4574" s="230"/>
    </row>
    <row r="4575" spans="2:16" ht="15">
      <c r="B4575" s="204"/>
      <c r="C4575" s="1427" t="s">
        <v>4624</v>
      </c>
      <c r="D4575" s="1428"/>
      <c r="E4575" s="1428"/>
      <c r="F4575" s="1428"/>
      <c r="G4575" s="215" t="s">
        <v>4660</v>
      </c>
      <c r="H4575" s="215"/>
      <c r="I4575" s="215" t="s">
        <v>4625</v>
      </c>
      <c r="J4575" s="212"/>
      <c r="K4575" s="215"/>
      <c r="L4575" s="227"/>
      <c r="M4575" s="212"/>
      <c r="N4575" s="212"/>
      <c r="O4575" s="231"/>
      <c r="P4575" s="230"/>
    </row>
    <row r="4576" spans="2:16" ht="15">
      <c r="B4576" s="204"/>
      <c r="C4576" s="232"/>
      <c r="D4576" s="233"/>
      <c r="E4576" s="233"/>
      <c r="F4576" s="233"/>
      <c r="G4576" s="233"/>
      <c r="H4576" s="233"/>
      <c r="I4576" s="233"/>
      <c r="J4576" s="233"/>
      <c r="K4576" s="233"/>
      <c r="L4576" s="233"/>
      <c r="M4576" s="233"/>
      <c r="N4576" s="233"/>
      <c r="O4576" s="234"/>
      <c r="P4576" s="235"/>
    </row>
    <row r="4577" spans="2:16" ht="15" thickBot="1">
      <c r="B4577" s="204"/>
      <c r="C4577" s="236"/>
      <c r="D4577" s="237"/>
      <c r="E4577" s="237"/>
      <c r="F4577" s="237"/>
      <c r="G4577" s="237"/>
      <c r="H4577" s="237"/>
      <c r="I4577" s="237"/>
      <c r="J4577" s="237"/>
      <c r="K4577" s="237"/>
      <c r="L4577" s="237"/>
      <c r="M4577" s="237"/>
      <c r="N4577" s="237"/>
      <c r="O4577" s="238"/>
      <c r="P4577" s="205"/>
    </row>
    <row r="4578" spans="2:16" ht="15" thickBot="1">
      <c r="B4578" s="204"/>
      <c r="C4578" s="239"/>
      <c r="D4578" s="240"/>
      <c r="E4578" s="240"/>
      <c r="F4578" s="240"/>
      <c r="G4578" s="240"/>
      <c r="H4578" s="240"/>
      <c r="I4578" s="212"/>
      <c r="J4578" s="212"/>
      <c r="K4578" s="240"/>
      <c r="L4578" s="240"/>
      <c r="M4578" s="240"/>
      <c r="N4578" s="240"/>
      <c r="O4578" s="241"/>
      <c r="P4578" s="205"/>
    </row>
    <row r="4579" spans="2:16" ht="15">
      <c r="B4579" s="204"/>
      <c r="C4579" s="1429" t="s">
        <v>4626</v>
      </c>
      <c r="D4579" s="1430"/>
      <c r="E4579" s="1430"/>
      <c r="F4579" s="1430"/>
      <c r="G4579" s="1430"/>
      <c r="H4579" s="1430"/>
      <c r="I4579" s="1430"/>
      <c r="J4579" s="1430"/>
      <c r="K4579" s="1430"/>
      <c r="L4579" s="1430"/>
      <c r="M4579" s="1430"/>
      <c r="N4579" s="1430"/>
      <c r="O4579" s="1431"/>
      <c r="P4579" s="242"/>
    </row>
    <row r="4580" spans="2:16" ht="15" thickBot="1">
      <c r="B4580" s="204"/>
      <c r="C4580" s="243"/>
      <c r="D4580" s="212"/>
      <c r="E4580" s="212"/>
      <c r="F4580" s="212"/>
      <c r="G4580" s="212"/>
      <c r="H4580" s="212"/>
      <c r="I4580" s="212"/>
      <c r="J4580" s="212"/>
      <c r="K4580" s="212"/>
      <c r="L4580" s="212"/>
      <c r="M4580" s="212"/>
      <c r="N4580" s="212"/>
      <c r="O4580" s="244"/>
      <c r="P4580" s="205"/>
    </row>
    <row r="4581" spans="2:16" ht="15">
      <c r="B4581" s="204"/>
      <c r="C4581" s="742" t="s">
        <v>4577</v>
      </c>
      <c r="D4581" s="1604" t="s">
        <v>4578</v>
      </c>
      <c r="E4581" s="1605"/>
      <c r="F4581" s="1605"/>
      <c r="G4581" s="1605"/>
      <c r="H4581" s="1605"/>
      <c r="I4581" s="1605"/>
      <c r="J4581" s="1605"/>
      <c r="K4581" s="1605"/>
      <c r="L4581" s="1606"/>
      <c r="M4581" s="1607" t="s">
        <v>98</v>
      </c>
      <c r="N4581" s="1608"/>
      <c r="O4581" s="742" t="s">
        <v>4503</v>
      </c>
      <c r="P4581" s="246"/>
    </row>
    <row r="4582" spans="2:16" ht="15" thickBot="1">
      <c r="B4582" s="204"/>
      <c r="C4582" s="743">
        <f>'presupuesto   comfanorte'!B76</f>
        <v>5.0999999999999996</v>
      </c>
      <c r="D4582" s="1609" t="str">
        <f>'presupuesto   comfanorte'!C76</f>
        <v>SUMINISTRO E INSTALACION DE PERFIL METALICO 60*120*3</v>
      </c>
      <c r="E4582" s="1610"/>
      <c r="F4582" s="1610"/>
      <c r="G4582" s="1610"/>
      <c r="H4582" s="1610"/>
      <c r="I4582" s="1610"/>
      <c r="J4582" s="1610"/>
      <c r="K4582" s="1610"/>
      <c r="L4582" s="1611"/>
      <c r="M4582" s="1609" t="str">
        <f>'presupuesto   comfanorte'!D76</f>
        <v>ML</v>
      </c>
      <c r="N4582" s="1611"/>
      <c r="O4582" s="744">
        <f>+'[9]presupuesto   comfanorte'!E5600</f>
        <v>0</v>
      </c>
      <c r="P4582" s="248"/>
    </row>
    <row r="4583" spans="2:16">
      <c r="B4583" s="204"/>
      <c r="C4583" s="1400" t="s">
        <v>4494</v>
      </c>
      <c r="D4583" s="1401"/>
      <c r="E4583" s="1401"/>
      <c r="F4583" s="1401"/>
      <c r="G4583" s="1401"/>
      <c r="H4583" s="1401"/>
      <c r="I4583" s="1401"/>
      <c r="J4583" s="1401"/>
      <c r="K4583" s="1401"/>
      <c r="L4583" s="1401"/>
      <c r="M4583" s="1401"/>
      <c r="N4583" s="1401"/>
      <c r="O4583" s="1402"/>
      <c r="P4583" s="249"/>
    </row>
    <row r="4584" spans="2:16">
      <c r="B4584" s="204"/>
      <c r="C4584" s="1387"/>
      <c r="D4584" s="1388"/>
      <c r="E4584" s="1388"/>
      <c r="F4584" s="1388"/>
      <c r="G4584" s="1388"/>
      <c r="H4584" s="1388"/>
      <c r="I4584" s="1388"/>
      <c r="J4584" s="1388"/>
      <c r="K4584" s="1388"/>
      <c r="L4584" s="1388"/>
      <c r="M4584" s="1388"/>
      <c r="N4584" s="1388"/>
      <c r="O4584" s="1389"/>
      <c r="P4584" s="249"/>
    </row>
    <row r="4585" spans="2:16" ht="13.5" thickBot="1">
      <c r="B4585" s="204"/>
      <c r="C4585" s="1390"/>
      <c r="D4585" s="1391"/>
      <c r="E4585" s="1391"/>
      <c r="F4585" s="1391"/>
      <c r="G4585" s="1391"/>
      <c r="H4585" s="1391"/>
      <c r="I4585" s="1391"/>
      <c r="J4585" s="1391"/>
      <c r="K4585" s="1391"/>
      <c r="L4585" s="1391"/>
      <c r="M4585" s="1391"/>
      <c r="N4585" s="1391"/>
      <c r="O4585" s="1392"/>
      <c r="P4585" s="249"/>
    </row>
    <row r="4586" spans="2:16" ht="15">
      <c r="B4586" s="204"/>
      <c r="C4586" s="1582" t="s">
        <v>4578</v>
      </c>
      <c r="D4586" s="1598"/>
      <c r="E4586" s="1598"/>
      <c r="F4586" s="1598"/>
      <c r="G4586" s="1599"/>
      <c r="H4586" s="1596" t="s">
        <v>4627</v>
      </c>
      <c r="I4586" s="1598"/>
      <c r="J4586" s="1600" t="s">
        <v>4628</v>
      </c>
      <c r="K4586" s="1601"/>
      <c r="L4586" s="745" t="s">
        <v>4629</v>
      </c>
      <c r="M4586" s="1596" t="s">
        <v>4496</v>
      </c>
      <c r="N4586" s="1597"/>
      <c r="O4586" s="746" t="s">
        <v>4630</v>
      </c>
      <c r="P4586" s="253"/>
    </row>
    <row r="4587" spans="2:16" ht="14.25">
      <c r="B4587" s="204"/>
      <c r="C4587" s="1397"/>
      <c r="D4587" s="1398"/>
      <c r="E4587" s="1398"/>
      <c r="F4587" s="1398"/>
      <c r="G4587" s="1399"/>
      <c r="H4587" s="1449"/>
      <c r="I4587" s="1399"/>
      <c r="J4587" s="1449"/>
      <c r="K4587" s="1399"/>
      <c r="L4587" s="747"/>
      <c r="M4587" s="1450"/>
      <c r="N4587" s="1451"/>
      <c r="O4587" s="748"/>
      <c r="P4587" s="257"/>
    </row>
    <row r="4588" spans="2:16" ht="14.25">
      <c r="B4588" s="204"/>
      <c r="C4588" s="1405"/>
      <c r="D4588" s="1406"/>
      <c r="E4588" s="1406"/>
      <c r="F4588" s="1406"/>
      <c r="G4588" s="1407"/>
      <c r="H4588" s="1450"/>
      <c r="I4588" s="1451"/>
      <c r="J4588" s="1450"/>
      <c r="K4588" s="1451"/>
      <c r="L4588" s="747"/>
      <c r="M4588" s="1450"/>
      <c r="N4588" s="1451"/>
      <c r="O4588" s="748"/>
      <c r="P4588" s="257"/>
    </row>
    <row r="4589" spans="2:16" ht="15" thickBot="1">
      <c r="B4589" s="204"/>
      <c r="C4589" s="1412" t="s">
        <v>4657</v>
      </c>
      <c r="D4589" s="1413"/>
      <c r="E4589" s="1413"/>
      <c r="F4589" s="1413"/>
      <c r="G4589" s="1414"/>
      <c r="H4589" s="1415"/>
      <c r="I4589" s="1414"/>
      <c r="J4589" s="1415"/>
      <c r="K4589" s="1414"/>
      <c r="L4589" s="749"/>
      <c r="M4589" s="1602">
        <v>0.05</v>
      </c>
      <c r="N4589" s="1603"/>
      <c r="O4589" s="748">
        <f>+M4589*O4615</f>
        <v>1120.3985</v>
      </c>
      <c r="P4589" s="257"/>
    </row>
    <row r="4590" spans="2:16" ht="15.75" thickBot="1">
      <c r="B4590" s="204"/>
      <c r="C4590" s="1370" t="s">
        <v>4631</v>
      </c>
      <c r="D4590" s="1371"/>
      <c r="E4590" s="1371"/>
      <c r="F4590" s="1371"/>
      <c r="G4590" s="1371"/>
      <c r="H4590" s="1371"/>
      <c r="I4590" s="1371"/>
      <c r="J4590" s="1371"/>
      <c r="K4590" s="1371"/>
      <c r="L4590" s="1371"/>
      <c r="M4590" s="1371"/>
      <c r="N4590" s="1372"/>
      <c r="O4590" s="261">
        <f>+O4587+O4589+O4588</f>
        <v>1120.3985</v>
      </c>
      <c r="P4590" s="262"/>
    </row>
    <row r="4591" spans="2:16">
      <c r="B4591" s="204"/>
      <c r="C4591" s="1400" t="s">
        <v>4632</v>
      </c>
      <c r="D4591" s="1401"/>
      <c r="E4591" s="1401"/>
      <c r="F4591" s="1401"/>
      <c r="G4591" s="1401"/>
      <c r="H4591" s="1401"/>
      <c r="I4591" s="1401"/>
      <c r="J4591" s="1401"/>
      <c r="K4591" s="1401"/>
      <c r="L4591" s="1401"/>
      <c r="M4591" s="1401"/>
      <c r="N4591" s="1401"/>
      <c r="O4591" s="1402"/>
      <c r="P4591" s="249"/>
    </row>
    <row r="4592" spans="2:16">
      <c r="B4592" s="204"/>
      <c r="C4592" s="1387"/>
      <c r="D4592" s="1388"/>
      <c r="E4592" s="1388"/>
      <c r="F4592" s="1388"/>
      <c r="G4592" s="1388"/>
      <c r="H4592" s="1388"/>
      <c r="I4592" s="1388"/>
      <c r="J4592" s="1388"/>
      <c r="K4592" s="1388"/>
      <c r="L4592" s="1388"/>
      <c r="M4592" s="1388"/>
      <c r="N4592" s="1388"/>
      <c r="O4592" s="1389"/>
      <c r="P4592" s="249"/>
    </row>
    <row r="4593" spans="2:16" ht="13.5" thickBot="1">
      <c r="B4593" s="204"/>
      <c r="C4593" s="1387"/>
      <c r="D4593" s="1388"/>
      <c r="E4593" s="1388"/>
      <c r="F4593" s="1388"/>
      <c r="G4593" s="1388"/>
      <c r="H4593" s="1388"/>
      <c r="I4593" s="1388"/>
      <c r="J4593" s="1388"/>
      <c r="K4593" s="1388"/>
      <c r="L4593" s="1388"/>
      <c r="M4593" s="1388"/>
      <c r="N4593" s="1388"/>
      <c r="O4593" s="1389"/>
      <c r="P4593" s="249"/>
    </row>
    <row r="4594" spans="2:16" ht="15.75" thickBot="1">
      <c r="B4594" s="204"/>
      <c r="C4594" s="1586" t="s">
        <v>4578</v>
      </c>
      <c r="D4594" s="1587"/>
      <c r="E4594" s="1587"/>
      <c r="F4594" s="1587"/>
      <c r="G4594" s="1587"/>
      <c r="H4594" s="1587"/>
      <c r="I4594" s="1587"/>
      <c r="J4594" s="1587"/>
      <c r="K4594" s="750" t="s">
        <v>98</v>
      </c>
      <c r="L4594" s="750" t="s">
        <v>4503</v>
      </c>
      <c r="M4594" s="1587" t="s">
        <v>4633</v>
      </c>
      <c r="N4594" s="1587"/>
      <c r="O4594" s="751" t="s">
        <v>4630</v>
      </c>
      <c r="P4594" s="253"/>
    </row>
    <row r="4595" spans="2:16" ht="15" thickBot="1">
      <c r="B4595" s="204"/>
      <c r="C4595" s="1629" t="s">
        <v>5237</v>
      </c>
      <c r="D4595" s="1630"/>
      <c r="E4595" s="1630"/>
      <c r="F4595" s="1630"/>
      <c r="G4595" s="1630"/>
      <c r="H4595" s="1630"/>
      <c r="I4595" s="1630"/>
      <c r="J4595" s="1630"/>
      <c r="K4595" s="316" t="s">
        <v>0</v>
      </c>
      <c r="L4595" s="317">
        <v>1.3</v>
      </c>
      <c r="M4595" s="1623">
        <v>65928</v>
      </c>
      <c r="N4595" s="1623"/>
      <c r="O4595" s="752">
        <f>+ROUND(L4595*M4595,2)</f>
        <v>85706.4</v>
      </c>
      <c r="P4595" s="257"/>
    </row>
    <row r="4596" spans="2:16" ht="14.25">
      <c r="B4596" s="753"/>
      <c r="C4596" s="1405" t="s">
        <v>5236</v>
      </c>
      <c r="D4596" s="1406"/>
      <c r="E4596" s="1406"/>
      <c r="F4596" s="1406"/>
      <c r="G4596" s="1406"/>
      <c r="H4596" s="1406"/>
      <c r="I4596" s="1406"/>
      <c r="J4596" s="1407"/>
      <c r="K4596" s="767" t="s">
        <v>1669</v>
      </c>
      <c r="L4596" s="768">
        <v>0.03</v>
      </c>
      <c r="M4596" s="1624">
        <v>110000</v>
      </c>
      <c r="N4596" s="1625"/>
      <c r="O4596" s="754">
        <f>+ROUND(L4596*M4596,2)</f>
        <v>3300</v>
      </c>
      <c r="P4596" s="705"/>
    </row>
    <row r="4597" spans="2:16" ht="14.25">
      <c r="B4597" s="204"/>
      <c r="C4597" s="1420" t="s">
        <v>5235</v>
      </c>
      <c r="D4597" s="1421"/>
      <c r="E4597" s="1421"/>
      <c r="F4597" s="1421"/>
      <c r="G4597" s="1421"/>
      <c r="H4597" s="1421"/>
      <c r="I4597" s="1421"/>
      <c r="J4597" s="1421"/>
      <c r="K4597" s="312" t="s">
        <v>11</v>
      </c>
      <c r="L4597" s="313">
        <v>0.05</v>
      </c>
      <c r="M4597" s="1593">
        <v>23500</v>
      </c>
      <c r="N4597" s="1593"/>
      <c r="O4597" s="748">
        <f>+ROUND(L4597*M4597,2)</f>
        <v>1175</v>
      </c>
      <c r="P4597" s="257"/>
    </row>
    <row r="4598" spans="2:16" ht="14.25">
      <c r="B4598" s="204"/>
      <c r="C4598" s="1420"/>
      <c r="D4598" s="1421"/>
      <c r="E4598" s="1421"/>
      <c r="F4598" s="1421"/>
      <c r="G4598" s="1421"/>
      <c r="H4598" s="1421"/>
      <c r="I4598" s="1421"/>
      <c r="J4598" s="1421"/>
      <c r="K4598" s="312"/>
      <c r="L4598" s="313"/>
      <c r="M4598" s="1593"/>
      <c r="N4598" s="1593"/>
      <c r="O4598" s="748">
        <f>+ROUND(L4598*M4598,2)</f>
        <v>0</v>
      </c>
      <c r="P4598" s="257"/>
    </row>
    <row r="4599" spans="2:16" ht="15.75" thickBot="1">
      <c r="B4599" s="204"/>
      <c r="C4599" s="1385" t="s">
        <v>4631</v>
      </c>
      <c r="D4599" s="1386"/>
      <c r="E4599" s="1386"/>
      <c r="F4599" s="1386"/>
      <c r="G4599" s="1386"/>
      <c r="H4599" s="1386"/>
      <c r="I4599" s="1386"/>
      <c r="J4599" s="1386"/>
      <c r="K4599" s="1386"/>
      <c r="L4599" s="1386"/>
      <c r="M4599" s="1386"/>
      <c r="N4599" s="1386"/>
      <c r="O4599" s="755">
        <f>+O4595+O4597+O4598</f>
        <v>86881.4</v>
      </c>
      <c r="P4599" s="257"/>
    </row>
    <row r="4600" spans="2:16">
      <c r="B4600" s="204"/>
      <c r="C4600" s="1387" t="s">
        <v>4634</v>
      </c>
      <c r="D4600" s="1388"/>
      <c r="E4600" s="1388"/>
      <c r="F4600" s="1388"/>
      <c r="G4600" s="1388"/>
      <c r="H4600" s="1388"/>
      <c r="I4600" s="1388"/>
      <c r="J4600" s="1388"/>
      <c r="K4600" s="1388"/>
      <c r="L4600" s="1388"/>
      <c r="M4600" s="1388"/>
      <c r="N4600" s="1388"/>
      <c r="O4600" s="1389"/>
      <c r="P4600" s="249"/>
    </row>
    <row r="4601" spans="2:16">
      <c r="B4601" s="204"/>
      <c r="C4601" s="1387"/>
      <c r="D4601" s="1388"/>
      <c r="E4601" s="1388"/>
      <c r="F4601" s="1388"/>
      <c r="G4601" s="1388"/>
      <c r="H4601" s="1388"/>
      <c r="I4601" s="1388"/>
      <c r="J4601" s="1388"/>
      <c r="K4601" s="1388"/>
      <c r="L4601" s="1388"/>
      <c r="M4601" s="1388"/>
      <c r="N4601" s="1388"/>
      <c r="O4601" s="1389"/>
      <c r="P4601" s="249"/>
    </row>
    <row r="4602" spans="2:16" ht="13.5" thickBot="1">
      <c r="B4602" s="204"/>
      <c r="C4602" s="1390"/>
      <c r="D4602" s="1391"/>
      <c r="E4602" s="1391"/>
      <c r="F4602" s="1391"/>
      <c r="G4602" s="1391"/>
      <c r="H4602" s="1391"/>
      <c r="I4602" s="1391"/>
      <c r="J4602" s="1391"/>
      <c r="K4602" s="1391"/>
      <c r="L4602" s="1391"/>
      <c r="M4602" s="1391"/>
      <c r="N4602" s="1391"/>
      <c r="O4602" s="1392"/>
      <c r="P4602" s="249"/>
    </row>
    <row r="4603" spans="2:16" ht="17.25">
      <c r="B4603" s="204"/>
      <c r="C4603" s="1582" t="s">
        <v>4635</v>
      </c>
      <c r="D4603" s="1583"/>
      <c r="E4603" s="1583"/>
      <c r="F4603" s="1583"/>
      <c r="G4603" s="1583"/>
      <c r="H4603" s="1583"/>
      <c r="I4603" s="1583"/>
      <c r="J4603" s="745" t="s">
        <v>4636</v>
      </c>
      <c r="K4603" s="756" t="s">
        <v>4506</v>
      </c>
      <c r="L4603" s="757" t="s">
        <v>4637</v>
      </c>
      <c r="M4603" s="1596" t="s">
        <v>4248</v>
      </c>
      <c r="N4603" s="1597"/>
      <c r="O4603" s="746" t="s">
        <v>4630</v>
      </c>
      <c r="P4603" s="253"/>
    </row>
    <row r="4604" spans="2:16" ht="14.25">
      <c r="B4604" s="204"/>
      <c r="C4604" s="1397"/>
      <c r="D4604" s="1398"/>
      <c r="E4604" s="1398"/>
      <c r="F4604" s="1398"/>
      <c r="G4604" s="1398"/>
      <c r="H4604" s="1398"/>
      <c r="I4604" s="1398"/>
      <c r="J4604" s="270"/>
      <c r="K4604" s="271"/>
      <c r="L4604" s="270"/>
      <c r="M4604" s="1410"/>
      <c r="N4604" s="1411"/>
      <c r="O4604" s="748"/>
      <c r="P4604" s="257"/>
    </row>
    <row r="4605" spans="2:16" ht="15" thickBot="1">
      <c r="B4605" s="204"/>
      <c r="C4605" s="1412"/>
      <c r="D4605" s="1413"/>
      <c r="E4605" s="1413"/>
      <c r="F4605" s="1413"/>
      <c r="G4605" s="1413"/>
      <c r="H4605" s="1413"/>
      <c r="I4605" s="1413"/>
      <c r="J4605" s="272"/>
      <c r="K4605" s="273"/>
      <c r="L4605" s="272"/>
      <c r="M4605" s="1368"/>
      <c r="N4605" s="1369"/>
      <c r="O4605" s="758"/>
      <c r="P4605" s="257"/>
    </row>
    <row r="4606" spans="2:16" ht="15.75" thickBot="1">
      <c r="B4606" s="204"/>
      <c r="C4606" s="1370" t="s">
        <v>4631</v>
      </c>
      <c r="D4606" s="1371"/>
      <c r="E4606" s="1371"/>
      <c r="F4606" s="1371"/>
      <c r="G4606" s="1371"/>
      <c r="H4606" s="1371"/>
      <c r="I4606" s="1371"/>
      <c r="J4606" s="1371"/>
      <c r="K4606" s="1371"/>
      <c r="L4606" s="1371"/>
      <c r="M4606" s="1371"/>
      <c r="N4606" s="1372"/>
      <c r="O4606" s="261">
        <f>+O4604+O4605</f>
        <v>0</v>
      </c>
      <c r="P4606" s="262"/>
    </row>
    <row r="4607" spans="2:16">
      <c r="B4607" s="204"/>
      <c r="C4607" s="1400" t="s">
        <v>4638</v>
      </c>
      <c r="D4607" s="1401"/>
      <c r="E4607" s="1401"/>
      <c r="F4607" s="1401"/>
      <c r="G4607" s="1401"/>
      <c r="H4607" s="1401"/>
      <c r="I4607" s="1401"/>
      <c r="J4607" s="1401"/>
      <c r="K4607" s="1401"/>
      <c r="L4607" s="1401"/>
      <c r="M4607" s="1401"/>
      <c r="N4607" s="1401"/>
      <c r="O4607" s="1402"/>
      <c r="P4607" s="249"/>
    </row>
    <row r="4608" spans="2:16">
      <c r="B4608" s="204"/>
      <c r="C4608" s="1387"/>
      <c r="D4608" s="1388"/>
      <c r="E4608" s="1388"/>
      <c r="F4608" s="1388"/>
      <c r="G4608" s="1388"/>
      <c r="H4608" s="1388"/>
      <c r="I4608" s="1388"/>
      <c r="J4608" s="1388"/>
      <c r="K4608" s="1388"/>
      <c r="L4608" s="1388"/>
      <c r="M4608" s="1388"/>
      <c r="N4608" s="1388"/>
      <c r="O4608" s="1389"/>
      <c r="P4608" s="249"/>
    </row>
    <row r="4609" spans="2:16" ht="13.5" thickBot="1">
      <c r="B4609" s="204"/>
      <c r="C4609" s="1390"/>
      <c r="D4609" s="1391"/>
      <c r="E4609" s="1391"/>
      <c r="F4609" s="1391"/>
      <c r="G4609" s="1391"/>
      <c r="H4609" s="1391"/>
      <c r="I4609" s="1391"/>
      <c r="J4609" s="1391"/>
      <c r="K4609" s="1391"/>
      <c r="L4609" s="1391"/>
      <c r="M4609" s="1391"/>
      <c r="N4609" s="1391"/>
      <c r="O4609" s="1392"/>
      <c r="P4609" s="249"/>
    </row>
    <row r="4610" spans="2:16" ht="30">
      <c r="B4610" s="204"/>
      <c r="C4610" s="1582" t="s">
        <v>4639</v>
      </c>
      <c r="D4610" s="1583"/>
      <c r="E4610" s="1583"/>
      <c r="F4610" s="1583"/>
      <c r="G4610" s="1583"/>
      <c r="H4610" s="1583"/>
      <c r="I4610" s="1583"/>
      <c r="J4610" s="745" t="s">
        <v>4510</v>
      </c>
      <c r="K4610" s="759" t="s">
        <v>65</v>
      </c>
      <c r="L4610" s="760" t="s">
        <v>4512</v>
      </c>
      <c r="M4610" s="1584" t="s">
        <v>4496</v>
      </c>
      <c r="N4610" s="1585"/>
      <c r="O4610" s="761" t="s">
        <v>4630</v>
      </c>
      <c r="P4610" s="279"/>
    </row>
    <row r="4611" spans="2:16" ht="14.25">
      <c r="B4611" s="204"/>
      <c r="C4611" s="1405" t="str">
        <f>'BASE M.O.'!D29</f>
        <v>Cuadrilla tipo 4(1 Oficial esp+ 1 ayu. Esp)</v>
      </c>
      <c r="D4611" s="1406"/>
      <c r="E4611" s="1406"/>
      <c r="F4611" s="1406"/>
      <c r="G4611" s="1406"/>
      <c r="H4611" s="1406"/>
      <c r="I4611" s="1407"/>
      <c r="J4611" s="762">
        <f>+'[9]BASE M.O.'!E29</f>
        <v>160854.39999999999</v>
      </c>
      <c r="K4611" s="763">
        <f>+'[9]BASE M.O.'!F29</f>
        <v>2.2030766625663403</v>
      </c>
      <c r="L4611" s="281">
        <f>+'[9]BASE M.O.'!G29</f>
        <v>354375</v>
      </c>
      <c r="M4611" s="1408">
        <v>30</v>
      </c>
      <c r="N4611" s="1409"/>
      <c r="O4611" s="764">
        <f>+ROUND(L4611/M4611,2)</f>
        <v>11812.5</v>
      </c>
      <c r="P4611" s="282"/>
    </row>
    <row r="4612" spans="2:16" ht="14.25">
      <c r="B4612" s="204"/>
      <c r="C4612" s="1405" t="str">
        <f>'BASE M.O.'!D20</f>
        <v>Maestro</v>
      </c>
      <c r="D4612" s="1406"/>
      <c r="E4612" s="1406"/>
      <c r="F4612" s="1406"/>
      <c r="G4612" s="1406"/>
      <c r="H4612" s="1406"/>
      <c r="I4612" s="1407"/>
      <c r="J4612" s="762">
        <f>+'[9]BASE M.O.'!E20</f>
        <v>150801</v>
      </c>
      <c r="K4612" s="763">
        <f>+'[9]BASE M.O.'!F20</f>
        <v>2.1078392857142854</v>
      </c>
      <c r="L4612" s="281">
        <f>+'[9]BASE M.O.'!G20</f>
        <v>317864</v>
      </c>
      <c r="M4612" s="1408">
        <v>30</v>
      </c>
      <c r="N4612" s="1409"/>
      <c r="O4612" s="764">
        <f t="shared" ref="O4612" si="34">+ROUND(L4612/M4612,2)</f>
        <v>10595.47</v>
      </c>
      <c r="P4612" s="282"/>
    </row>
    <row r="4613" spans="2:16" ht="14.25">
      <c r="B4613" s="204"/>
      <c r="C4613" s="1405"/>
      <c r="D4613" s="1406"/>
      <c r="E4613" s="1406"/>
      <c r="F4613" s="1406"/>
      <c r="G4613" s="1406"/>
      <c r="H4613" s="1406"/>
      <c r="I4613" s="1407"/>
      <c r="J4613" s="762"/>
      <c r="K4613" s="763"/>
      <c r="L4613" s="281"/>
      <c r="M4613" s="1410"/>
      <c r="N4613" s="1411"/>
      <c r="O4613" s="764"/>
      <c r="P4613" s="282"/>
    </row>
    <row r="4614" spans="2:16" ht="15" thickBot="1">
      <c r="B4614" s="204"/>
      <c r="C4614" s="1405"/>
      <c r="D4614" s="1406"/>
      <c r="E4614" s="1406"/>
      <c r="F4614" s="1406"/>
      <c r="G4614" s="1406"/>
      <c r="H4614" s="1406"/>
      <c r="I4614" s="1407"/>
      <c r="J4614" s="272"/>
      <c r="K4614" s="273"/>
      <c r="L4614" s="272"/>
      <c r="M4614" s="1368"/>
      <c r="N4614" s="1369"/>
      <c r="O4614" s="758"/>
      <c r="P4614" s="257"/>
    </row>
    <row r="4615" spans="2:16" ht="15.75" thickBot="1">
      <c r="B4615" s="204"/>
      <c r="C4615" s="1370" t="s">
        <v>4631</v>
      </c>
      <c r="D4615" s="1371"/>
      <c r="E4615" s="1371"/>
      <c r="F4615" s="1371"/>
      <c r="G4615" s="1371"/>
      <c r="H4615" s="1371"/>
      <c r="I4615" s="1371"/>
      <c r="J4615" s="1371"/>
      <c r="K4615" s="1371"/>
      <c r="L4615" s="1371"/>
      <c r="M4615" s="1371"/>
      <c r="N4615" s="1372"/>
      <c r="O4615" s="765">
        <f>+O4611+O4612+O4613+O4614</f>
        <v>22407.97</v>
      </c>
      <c r="P4615" s="257"/>
    </row>
    <row r="4616" spans="2:16" ht="15" thickBot="1">
      <c r="B4616" s="204"/>
      <c r="C4616" s="243"/>
      <c r="D4616" s="212"/>
      <c r="E4616" s="212"/>
      <c r="F4616" s="212"/>
      <c r="G4616" s="212"/>
      <c r="H4616" s="212"/>
      <c r="I4616" s="212"/>
      <c r="J4616" s="212"/>
      <c r="K4616" s="212"/>
      <c r="L4616" s="212"/>
      <c r="M4616" s="212"/>
      <c r="N4616" s="212"/>
      <c r="O4616" s="244"/>
      <c r="P4616" s="205"/>
    </row>
    <row r="4617" spans="2:16" ht="15.75" thickBot="1">
      <c r="B4617" s="204"/>
      <c r="C4617" s="1579" t="s">
        <v>4640</v>
      </c>
      <c r="D4617" s="1580"/>
      <c r="E4617" s="1580"/>
      <c r="F4617" s="1580"/>
      <c r="G4617" s="1580"/>
      <c r="H4617" s="1580"/>
      <c r="I4617" s="1580"/>
      <c r="J4617" s="1580"/>
      <c r="K4617" s="1580"/>
      <c r="L4617" s="1580"/>
      <c r="M4617" s="1580"/>
      <c r="N4617" s="1581"/>
      <c r="O4617" s="766">
        <f>+ROUND(O4615+O4606+O4599+O4590,2)</f>
        <v>110409.77</v>
      </c>
      <c r="P4617" s="284"/>
    </row>
    <row r="4618" spans="2:16" ht="14.45" customHeight="1">
      <c r="B4618" s="204"/>
      <c r="C4618" s="1376" t="s">
        <v>5351</v>
      </c>
      <c r="D4618" s="1377"/>
      <c r="E4618" s="1377"/>
      <c r="F4618" s="1377"/>
      <c r="G4618" s="1377"/>
      <c r="H4618" s="1377"/>
      <c r="I4618" s="1377"/>
      <c r="J4618" s="1377"/>
      <c r="K4618" s="1377"/>
      <c r="L4618" s="1377"/>
      <c r="M4618" s="1377"/>
      <c r="N4618" s="1377"/>
      <c r="O4618" s="1378"/>
      <c r="P4618" s="284"/>
    </row>
    <row r="4619" spans="2:16" ht="14.45" customHeight="1">
      <c r="B4619" s="204"/>
      <c r="C4619" s="1379"/>
      <c r="D4619" s="1380"/>
      <c r="E4619" s="1380"/>
      <c r="F4619" s="1380"/>
      <c r="G4619" s="1380"/>
      <c r="H4619" s="1380"/>
      <c r="I4619" s="1380"/>
      <c r="J4619" s="1380"/>
      <c r="K4619" s="1380"/>
      <c r="L4619" s="1380"/>
      <c r="M4619" s="1380"/>
      <c r="N4619" s="1380"/>
      <c r="O4619" s="1381"/>
      <c r="P4619" s="284"/>
    </row>
    <row r="4620" spans="2:16" ht="14.45" customHeight="1">
      <c r="B4620" s="204"/>
      <c r="C4620" s="1379"/>
      <c r="D4620" s="1380"/>
      <c r="E4620" s="1380"/>
      <c r="F4620" s="1380"/>
      <c r="G4620" s="1380"/>
      <c r="H4620" s="1380"/>
      <c r="I4620" s="1380"/>
      <c r="J4620" s="1380"/>
      <c r="K4620" s="1380"/>
      <c r="L4620" s="1380"/>
      <c r="M4620" s="1380"/>
      <c r="N4620" s="1380"/>
      <c r="O4620" s="1381"/>
      <c r="P4620" s="284"/>
    </row>
    <row r="4621" spans="2:16" ht="14.45" customHeight="1" thickBot="1">
      <c r="B4621" s="204"/>
      <c r="C4621" s="1382"/>
      <c r="D4621" s="1383"/>
      <c r="E4621" s="1383"/>
      <c r="F4621" s="1383"/>
      <c r="G4621" s="1383"/>
      <c r="H4621" s="1383"/>
      <c r="I4621" s="1383"/>
      <c r="J4621" s="1383"/>
      <c r="K4621" s="1383"/>
      <c r="L4621" s="1383"/>
      <c r="M4621" s="1383"/>
      <c r="N4621" s="1383"/>
      <c r="O4621" s="1384"/>
      <c r="P4621" s="284"/>
    </row>
    <row r="4622" spans="2:16" ht="13.5" thickBot="1">
      <c r="B4622" s="305"/>
      <c r="C4622" s="306"/>
      <c r="D4622" s="306"/>
      <c r="E4622" s="306"/>
      <c r="F4622" s="306"/>
      <c r="G4622" s="306"/>
      <c r="H4622" s="306"/>
      <c r="I4622" s="306"/>
      <c r="J4622" s="306"/>
      <c r="K4622" s="306"/>
      <c r="L4622" s="306"/>
      <c r="M4622" s="306"/>
      <c r="N4622" s="306"/>
      <c r="O4622" s="306"/>
      <c r="P4622" s="307"/>
    </row>
    <row r="4623" spans="2:16" ht="13.5" thickTop="1"/>
    <row r="4624" spans="2:16" ht="13.5" thickBot="1"/>
    <row r="4625" spans="2:16" ht="13.5" thickTop="1">
      <c r="B4625" s="201"/>
      <c r="C4625" s="202"/>
      <c r="D4625" s="202"/>
      <c r="E4625" s="202"/>
      <c r="F4625" s="202"/>
      <c r="G4625" s="202"/>
      <c r="H4625" s="202"/>
      <c r="I4625" s="202"/>
      <c r="J4625" s="202"/>
      <c r="K4625" s="202"/>
      <c r="L4625" s="202"/>
      <c r="M4625" s="202"/>
      <c r="N4625" s="202"/>
      <c r="O4625" s="202"/>
      <c r="P4625" s="203"/>
    </row>
    <row r="4626" spans="2:16" ht="15" thickBot="1">
      <c r="B4626" s="204"/>
      <c r="C4626" s="212"/>
      <c r="D4626" s="212"/>
      <c r="E4626" s="212"/>
      <c r="F4626" s="212"/>
      <c r="G4626" s="212"/>
      <c r="H4626" s="212"/>
      <c r="I4626" s="212"/>
      <c r="J4626" s="212"/>
      <c r="K4626" s="212"/>
      <c r="L4626" s="212"/>
      <c r="M4626" s="212"/>
      <c r="N4626" s="212"/>
      <c r="O4626" s="212"/>
      <c r="P4626" s="205"/>
    </row>
    <row r="4627" spans="2:16" ht="14.45" customHeight="1">
      <c r="B4627" s="204"/>
      <c r="C4627" s="1469" t="str">
        <f>+credenciales!$B$36</f>
        <v xml:space="preserve">ANÁLISIS DE PRECIOS UNITARIOS </v>
      </c>
      <c r="D4627" s="1470"/>
      <c r="E4627" s="1470"/>
      <c r="F4627" s="1470"/>
      <c r="G4627" s="1470"/>
      <c r="H4627" s="1470"/>
      <c r="I4627" s="1470"/>
      <c r="J4627" s="1470"/>
      <c r="K4627" s="1471"/>
      <c r="L4627" s="1478"/>
      <c r="M4627" s="1479"/>
      <c r="N4627" s="1479"/>
      <c r="O4627" s="1480"/>
      <c r="P4627" s="214"/>
    </row>
    <row r="4628" spans="2:16" ht="14.45" customHeight="1">
      <c r="B4628" s="204"/>
      <c r="C4628" s="1472"/>
      <c r="D4628" s="1473"/>
      <c r="E4628" s="1473"/>
      <c r="F4628" s="1473"/>
      <c r="G4628" s="1473"/>
      <c r="H4628" s="1473"/>
      <c r="I4628" s="1473"/>
      <c r="J4628" s="1473"/>
      <c r="K4628" s="1474"/>
      <c r="L4628" s="1481"/>
      <c r="M4628" s="1482"/>
      <c r="N4628" s="1482"/>
      <c r="O4628" s="1483"/>
      <c r="P4628" s="214"/>
    </row>
    <row r="4629" spans="2:16" ht="14.45" customHeight="1">
      <c r="B4629" s="204"/>
      <c r="C4629" s="1472"/>
      <c r="D4629" s="1473"/>
      <c r="E4629" s="1473"/>
      <c r="F4629" s="1473"/>
      <c r="G4629" s="1473"/>
      <c r="H4629" s="1473"/>
      <c r="I4629" s="1473"/>
      <c r="J4629" s="1473"/>
      <c r="K4629" s="1474"/>
      <c r="L4629" s="1484" t="s">
        <v>4615</v>
      </c>
      <c r="M4629" s="1486"/>
      <c r="N4629" s="1487"/>
      <c r="O4629" s="1488"/>
      <c r="P4629" s="214"/>
    </row>
    <row r="4630" spans="2:16" ht="14.45" customHeight="1">
      <c r="B4630" s="204"/>
      <c r="C4630" s="1472"/>
      <c r="D4630" s="1473"/>
      <c r="E4630" s="1473"/>
      <c r="F4630" s="1473"/>
      <c r="G4630" s="1473"/>
      <c r="H4630" s="1473"/>
      <c r="I4630" s="1473"/>
      <c r="J4630" s="1473"/>
      <c r="K4630" s="1474"/>
      <c r="L4630" s="1485"/>
      <c r="M4630" s="1489"/>
      <c r="N4630" s="1490"/>
      <c r="O4630" s="1491"/>
      <c r="P4630" s="216"/>
    </row>
    <row r="4631" spans="2:16" ht="13.9" customHeight="1">
      <c r="B4631" s="204"/>
      <c r="C4631" s="1472"/>
      <c r="D4631" s="1473"/>
      <c r="E4631" s="1473"/>
      <c r="F4631" s="1473"/>
      <c r="G4631" s="1473"/>
      <c r="H4631" s="1473"/>
      <c r="I4631" s="1473"/>
      <c r="J4631" s="1473"/>
      <c r="K4631" s="1474"/>
      <c r="L4631" s="1484" t="s">
        <v>4617</v>
      </c>
      <c r="M4631" s="1484">
        <v>1</v>
      </c>
      <c r="N4631" s="1484" t="s">
        <v>4618</v>
      </c>
      <c r="O4631" s="1493">
        <v>1</v>
      </c>
      <c r="P4631" s="214"/>
    </row>
    <row r="4632" spans="2:16" ht="13.9" customHeight="1">
      <c r="B4632" s="204"/>
      <c r="C4632" s="1472"/>
      <c r="D4632" s="1473"/>
      <c r="E4632" s="1473"/>
      <c r="F4632" s="1473"/>
      <c r="G4632" s="1473"/>
      <c r="H4632" s="1473"/>
      <c r="I4632" s="1473"/>
      <c r="J4632" s="1473"/>
      <c r="K4632" s="1474"/>
      <c r="L4632" s="1492"/>
      <c r="M4632" s="1492"/>
      <c r="N4632" s="1492"/>
      <c r="O4632" s="1494"/>
      <c r="P4632" s="214"/>
    </row>
    <row r="4633" spans="2:16" ht="14.45" customHeight="1">
      <c r="B4633" s="204"/>
      <c r="C4633" s="1475"/>
      <c r="D4633" s="1476"/>
      <c r="E4633" s="1476"/>
      <c r="F4633" s="1476"/>
      <c r="G4633" s="1476"/>
      <c r="H4633" s="1476"/>
      <c r="I4633" s="1476"/>
      <c r="J4633" s="1476"/>
      <c r="K4633" s="1477"/>
      <c r="L4633" s="1492"/>
      <c r="M4633" s="1492"/>
      <c r="N4633" s="1492"/>
      <c r="O4633" s="1494"/>
      <c r="P4633" s="214"/>
    </row>
    <row r="4634" spans="2:16" ht="15.75" thickBot="1">
      <c r="B4634" s="204"/>
      <c r="C4634" s="217"/>
      <c r="D4634" s="218"/>
      <c r="E4634" s="218"/>
      <c r="F4634" s="218"/>
      <c r="G4634" s="218"/>
      <c r="H4634" s="218"/>
      <c r="I4634" s="218"/>
      <c r="J4634" s="218"/>
      <c r="K4634" s="218"/>
      <c r="L4634" s="218"/>
      <c r="M4634" s="219"/>
      <c r="N4634" s="219"/>
      <c r="O4634" s="220"/>
      <c r="P4634" s="221"/>
    </row>
    <row r="4635" spans="2:16" ht="15">
      <c r="B4635" s="204"/>
      <c r="C4635" s="222"/>
      <c r="D4635" s="213"/>
      <c r="E4635" s="213"/>
      <c r="F4635" s="213"/>
      <c r="G4635" s="213"/>
      <c r="H4635" s="213"/>
      <c r="I4635" s="213"/>
      <c r="J4635" s="213"/>
      <c r="K4635" s="213"/>
      <c r="L4635" s="223" t="s">
        <v>4620</v>
      </c>
      <c r="M4635" s="224" t="s">
        <v>4621</v>
      </c>
      <c r="N4635" s="224" t="s">
        <v>4622</v>
      </c>
      <c r="O4635" s="225" t="s">
        <v>4623</v>
      </c>
      <c r="P4635" s="216"/>
    </row>
    <row r="4636" spans="2:16" ht="15">
      <c r="B4636" s="204"/>
      <c r="C4636" s="226"/>
      <c r="D4636" s="215"/>
      <c r="E4636" s="215"/>
      <c r="F4636" s="215"/>
      <c r="G4636" s="215"/>
      <c r="H4636" s="215"/>
      <c r="I4636" s="215"/>
      <c r="J4636" s="215"/>
      <c r="K4636" s="215"/>
      <c r="L4636" s="227"/>
      <c r="M4636" s="228">
        <f>+credenciales!C6589</f>
        <v>0</v>
      </c>
      <c r="N4636" s="228">
        <f>+credenciales!D6589</f>
        <v>0</v>
      </c>
      <c r="O4636" s="228">
        <f>+credenciales!E6589</f>
        <v>0</v>
      </c>
      <c r="P4636" s="230"/>
    </row>
    <row r="4637" spans="2:16" ht="15">
      <c r="B4637" s="204"/>
      <c r="C4637" s="1427" t="s">
        <v>4624</v>
      </c>
      <c r="D4637" s="1428"/>
      <c r="E4637" s="1428"/>
      <c r="F4637" s="1428"/>
      <c r="G4637" s="215" t="s">
        <v>4660</v>
      </c>
      <c r="H4637" s="215"/>
      <c r="I4637" s="215" t="s">
        <v>4625</v>
      </c>
      <c r="J4637" s="212"/>
      <c r="K4637" s="215"/>
      <c r="L4637" s="227"/>
      <c r="M4637" s="212"/>
      <c r="N4637" s="212"/>
      <c r="O4637" s="231"/>
      <c r="P4637" s="230"/>
    </row>
    <row r="4638" spans="2:16" ht="15">
      <c r="B4638" s="204"/>
      <c r="C4638" s="232"/>
      <c r="D4638" s="233"/>
      <c r="E4638" s="233"/>
      <c r="F4638" s="233"/>
      <c r="G4638" s="233"/>
      <c r="H4638" s="233"/>
      <c r="I4638" s="233"/>
      <c r="J4638" s="233"/>
      <c r="K4638" s="233"/>
      <c r="L4638" s="233"/>
      <c r="M4638" s="233"/>
      <c r="N4638" s="233"/>
      <c r="O4638" s="234"/>
      <c r="P4638" s="235"/>
    </row>
    <row r="4639" spans="2:16" ht="15" thickBot="1">
      <c r="B4639" s="204"/>
      <c r="C4639" s="236"/>
      <c r="D4639" s="237"/>
      <c r="E4639" s="237"/>
      <c r="F4639" s="237"/>
      <c r="G4639" s="237"/>
      <c r="H4639" s="237"/>
      <c r="I4639" s="237"/>
      <c r="J4639" s="237"/>
      <c r="K4639" s="237"/>
      <c r="L4639" s="237"/>
      <c r="M4639" s="237"/>
      <c r="N4639" s="237"/>
      <c r="O4639" s="238"/>
      <c r="P4639" s="205"/>
    </row>
    <row r="4640" spans="2:16" ht="15" thickBot="1">
      <c r="B4640" s="204"/>
      <c r="C4640" s="239"/>
      <c r="D4640" s="240"/>
      <c r="E4640" s="240"/>
      <c r="F4640" s="240"/>
      <c r="G4640" s="240"/>
      <c r="H4640" s="240"/>
      <c r="I4640" s="212"/>
      <c r="J4640" s="212"/>
      <c r="K4640" s="240"/>
      <c r="L4640" s="240"/>
      <c r="M4640" s="240"/>
      <c r="N4640" s="240"/>
      <c r="O4640" s="241"/>
      <c r="P4640" s="205"/>
    </row>
    <row r="4641" spans="2:16" ht="15">
      <c r="B4641" s="204"/>
      <c r="C4641" s="1429" t="s">
        <v>4626</v>
      </c>
      <c r="D4641" s="1430"/>
      <c r="E4641" s="1430"/>
      <c r="F4641" s="1430"/>
      <c r="G4641" s="1430"/>
      <c r="H4641" s="1430"/>
      <c r="I4641" s="1430"/>
      <c r="J4641" s="1430"/>
      <c r="K4641" s="1430"/>
      <c r="L4641" s="1430"/>
      <c r="M4641" s="1430"/>
      <c r="N4641" s="1430"/>
      <c r="O4641" s="1431"/>
      <c r="P4641" s="242"/>
    </row>
    <row r="4642" spans="2:16" ht="15" thickBot="1">
      <c r="B4642" s="204"/>
      <c r="C4642" s="243"/>
      <c r="D4642" s="212"/>
      <c r="E4642" s="212"/>
      <c r="F4642" s="212"/>
      <c r="G4642" s="212"/>
      <c r="H4642" s="212"/>
      <c r="I4642" s="212"/>
      <c r="J4642" s="212"/>
      <c r="K4642" s="212"/>
      <c r="L4642" s="212"/>
      <c r="M4642" s="212"/>
      <c r="N4642" s="212"/>
      <c r="O4642" s="244"/>
      <c r="P4642" s="205"/>
    </row>
    <row r="4643" spans="2:16" ht="15">
      <c r="B4643" s="204"/>
      <c r="C4643" s="245" t="s">
        <v>4577</v>
      </c>
      <c r="D4643" s="1432" t="s">
        <v>4578</v>
      </c>
      <c r="E4643" s="1433"/>
      <c r="F4643" s="1433"/>
      <c r="G4643" s="1433"/>
      <c r="H4643" s="1433"/>
      <c r="I4643" s="1433"/>
      <c r="J4643" s="1433"/>
      <c r="K4643" s="1433"/>
      <c r="L4643" s="1434"/>
      <c r="M4643" s="1435" t="s">
        <v>98</v>
      </c>
      <c r="N4643" s="1436"/>
      <c r="O4643" s="245" t="s">
        <v>4503</v>
      </c>
      <c r="P4643" s="246"/>
    </row>
    <row r="4644" spans="2:16" ht="15" thickBot="1">
      <c r="B4644" s="204"/>
      <c r="C4644" s="308">
        <f>+'presupuesto   comfanorte'!B78</f>
        <v>6.01</v>
      </c>
      <c r="D4644" s="1437" t="str">
        <f>+'presupuesto   comfanorte'!C78</f>
        <v xml:space="preserve">CUBIERTA EN TEJA TERMOACÚSTICA-  </v>
      </c>
      <c r="E4644" s="1438"/>
      <c r="F4644" s="1438"/>
      <c r="G4644" s="1438"/>
      <c r="H4644" s="1438"/>
      <c r="I4644" s="1438"/>
      <c r="J4644" s="1438"/>
      <c r="K4644" s="1438"/>
      <c r="L4644" s="1439"/>
      <c r="M4644" s="1628" t="str">
        <f>+'presupuesto   comfanorte'!D78</f>
        <v>M2</v>
      </c>
      <c r="N4644" s="1439"/>
      <c r="O4644" s="247">
        <f>+'presupuesto   comfanorte'!E78</f>
        <v>418.59000000000003</v>
      </c>
      <c r="P4644" s="248"/>
    </row>
    <row r="4645" spans="2:16">
      <c r="B4645" s="204"/>
      <c r="C4645" s="1440" t="s">
        <v>4494</v>
      </c>
      <c r="D4645" s="1441"/>
      <c r="E4645" s="1441"/>
      <c r="F4645" s="1441"/>
      <c r="G4645" s="1441"/>
      <c r="H4645" s="1441"/>
      <c r="I4645" s="1441"/>
      <c r="J4645" s="1441"/>
      <c r="K4645" s="1441"/>
      <c r="L4645" s="1441"/>
      <c r="M4645" s="1441"/>
      <c r="N4645" s="1441"/>
      <c r="O4645" s="1442"/>
      <c r="P4645" s="249"/>
    </row>
    <row r="4646" spans="2:16">
      <c r="B4646" s="204"/>
      <c r="C4646" s="1443"/>
      <c r="D4646" s="1444"/>
      <c r="E4646" s="1444"/>
      <c r="F4646" s="1444"/>
      <c r="G4646" s="1444"/>
      <c r="H4646" s="1444"/>
      <c r="I4646" s="1444"/>
      <c r="J4646" s="1444"/>
      <c r="K4646" s="1444"/>
      <c r="L4646" s="1444"/>
      <c r="M4646" s="1444"/>
      <c r="N4646" s="1444"/>
      <c r="O4646" s="1445"/>
      <c r="P4646" s="249"/>
    </row>
    <row r="4647" spans="2:16" ht="13.5" thickBot="1">
      <c r="B4647" s="204"/>
      <c r="C4647" s="1446"/>
      <c r="D4647" s="1447"/>
      <c r="E4647" s="1447"/>
      <c r="F4647" s="1447"/>
      <c r="G4647" s="1447"/>
      <c r="H4647" s="1447"/>
      <c r="I4647" s="1447"/>
      <c r="J4647" s="1447"/>
      <c r="K4647" s="1447"/>
      <c r="L4647" s="1447"/>
      <c r="M4647" s="1447"/>
      <c r="N4647" s="1447"/>
      <c r="O4647" s="1448"/>
      <c r="P4647" s="249"/>
    </row>
    <row r="4648" spans="2:16" ht="15">
      <c r="B4648" s="204"/>
      <c r="C4648" s="1393" t="s">
        <v>4578</v>
      </c>
      <c r="D4648" s="1394"/>
      <c r="E4648" s="1394"/>
      <c r="F4648" s="1394"/>
      <c r="G4648" s="1395"/>
      <c r="H4648" s="1396" t="s">
        <v>4627</v>
      </c>
      <c r="I4648" s="1395"/>
      <c r="J4648" s="1396" t="s">
        <v>4628</v>
      </c>
      <c r="K4648" s="1395"/>
      <c r="L4648" s="251" t="s">
        <v>4629</v>
      </c>
      <c r="M4648" s="1396" t="s">
        <v>4496</v>
      </c>
      <c r="N4648" s="1395"/>
      <c r="O4648" s="252" t="s">
        <v>4630</v>
      </c>
      <c r="P4648" s="253"/>
    </row>
    <row r="4649" spans="2:16" ht="14.25">
      <c r="B4649" s="204"/>
      <c r="C4649" s="1397" t="str">
        <f>+'BASE MAQ. Y EQ.'!C71</f>
        <v>Andamio  tubular  comun</v>
      </c>
      <c r="D4649" s="1398"/>
      <c r="E4649" s="1398"/>
      <c r="F4649" s="1398"/>
      <c r="G4649" s="1399"/>
      <c r="H4649" s="1449"/>
      <c r="I4649" s="1399"/>
      <c r="J4649" s="1449" t="s">
        <v>4662</v>
      </c>
      <c r="K4649" s="1399"/>
      <c r="L4649" s="255">
        <v>90000</v>
      </c>
      <c r="M4649" s="1410">
        <v>0.1</v>
      </c>
      <c r="N4649" s="1451"/>
      <c r="O4649" s="256">
        <f>+L4649*M4649</f>
        <v>9000</v>
      </c>
      <c r="P4649" s="257"/>
    </row>
    <row r="4650" spans="2:16" ht="14.25">
      <c r="B4650" s="204"/>
      <c r="C4650" s="1405"/>
      <c r="D4650" s="1406"/>
      <c r="E4650" s="1406"/>
      <c r="F4650" s="1406"/>
      <c r="G4650" s="1407"/>
      <c r="H4650" s="1450"/>
      <c r="I4650" s="1451"/>
      <c r="J4650" s="1452"/>
      <c r="K4650" s="1407"/>
      <c r="L4650" s="255">
        <f>+'BASE MAQ. Y EQ.'!E2523/8</f>
        <v>0</v>
      </c>
      <c r="M4650" s="1410"/>
      <c r="N4650" s="1451"/>
      <c r="O4650" s="256"/>
      <c r="P4650" s="257"/>
    </row>
    <row r="4651" spans="2:16" ht="14.25">
      <c r="B4651" s="204"/>
      <c r="C4651" s="1405"/>
      <c r="D4651" s="1406"/>
      <c r="E4651" s="1406"/>
      <c r="F4651" s="1406"/>
      <c r="G4651" s="1407"/>
      <c r="H4651" s="1450"/>
      <c r="I4651" s="1451"/>
      <c r="J4651" s="1452"/>
      <c r="K4651" s="1407"/>
      <c r="L4651" s="255"/>
      <c r="M4651" s="1450"/>
      <c r="N4651" s="1451"/>
      <c r="O4651" s="256"/>
      <c r="P4651" s="257"/>
    </row>
    <row r="4652" spans="2:16" ht="15" thickBot="1">
      <c r="B4652" s="204"/>
      <c r="C4652" s="1412" t="s">
        <v>4657</v>
      </c>
      <c r="D4652" s="1413"/>
      <c r="E4652" s="1413"/>
      <c r="F4652" s="1413"/>
      <c r="G4652" s="1414"/>
      <c r="H4652" s="1415"/>
      <c r="I4652" s="1414"/>
      <c r="J4652" s="1415"/>
      <c r="K4652" s="1414"/>
      <c r="L4652" s="260"/>
      <c r="M4652" s="1416">
        <v>0.05</v>
      </c>
      <c r="N4652" s="1417"/>
      <c r="O4652" s="256">
        <f>+M4652*O4678</f>
        <v>2635.5070000000001</v>
      </c>
      <c r="P4652" s="257"/>
    </row>
    <row r="4653" spans="2:16" ht="15.75" thickBot="1">
      <c r="B4653" s="204"/>
      <c r="C4653" s="1370" t="s">
        <v>4631</v>
      </c>
      <c r="D4653" s="1371"/>
      <c r="E4653" s="1371"/>
      <c r="F4653" s="1371"/>
      <c r="G4653" s="1371"/>
      <c r="H4653" s="1371"/>
      <c r="I4653" s="1371"/>
      <c r="J4653" s="1371"/>
      <c r="K4653" s="1371"/>
      <c r="L4653" s="1371"/>
      <c r="M4653" s="1371"/>
      <c r="N4653" s="1372"/>
      <c r="O4653" s="261">
        <f>+ROUND(O4649+O4652+O4650,2)</f>
        <v>11635.51</v>
      </c>
      <c r="P4653" s="262"/>
    </row>
    <row r="4654" spans="2:16">
      <c r="B4654" s="204"/>
      <c r="C4654" s="1400" t="s">
        <v>4632</v>
      </c>
      <c r="D4654" s="1401"/>
      <c r="E4654" s="1401"/>
      <c r="F4654" s="1401"/>
      <c r="G4654" s="1401"/>
      <c r="H4654" s="1401"/>
      <c r="I4654" s="1401"/>
      <c r="J4654" s="1401"/>
      <c r="K4654" s="1401"/>
      <c r="L4654" s="1401"/>
      <c r="M4654" s="1401"/>
      <c r="N4654" s="1401"/>
      <c r="O4654" s="1402"/>
      <c r="P4654" s="249"/>
    </row>
    <row r="4655" spans="2:16">
      <c r="B4655" s="204"/>
      <c r="C4655" s="1387"/>
      <c r="D4655" s="1388"/>
      <c r="E4655" s="1388"/>
      <c r="F4655" s="1388"/>
      <c r="G4655" s="1388"/>
      <c r="H4655" s="1388"/>
      <c r="I4655" s="1388"/>
      <c r="J4655" s="1388"/>
      <c r="K4655" s="1388"/>
      <c r="L4655" s="1388"/>
      <c r="M4655" s="1388"/>
      <c r="N4655" s="1388"/>
      <c r="O4655" s="1389"/>
      <c r="P4655" s="249"/>
    </row>
    <row r="4656" spans="2:16" ht="13.5" thickBot="1">
      <c r="B4656" s="204"/>
      <c r="C4656" s="1387"/>
      <c r="D4656" s="1388"/>
      <c r="E4656" s="1388"/>
      <c r="F4656" s="1388"/>
      <c r="G4656" s="1388"/>
      <c r="H4656" s="1388"/>
      <c r="I4656" s="1388"/>
      <c r="J4656" s="1388"/>
      <c r="K4656" s="1388"/>
      <c r="L4656" s="1388"/>
      <c r="M4656" s="1388"/>
      <c r="N4656" s="1388"/>
      <c r="O4656" s="1389"/>
      <c r="P4656" s="249"/>
    </row>
    <row r="4657" spans="2:16" ht="15">
      <c r="B4657" s="204"/>
      <c r="C4657" s="1418" t="s">
        <v>4578</v>
      </c>
      <c r="D4657" s="1419"/>
      <c r="E4657" s="1419"/>
      <c r="F4657" s="1419"/>
      <c r="G4657" s="1419"/>
      <c r="H4657" s="1419"/>
      <c r="I4657" s="1419"/>
      <c r="J4657" s="1419"/>
      <c r="K4657" s="251" t="s">
        <v>98</v>
      </c>
      <c r="L4657" s="251" t="s">
        <v>4503</v>
      </c>
      <c r="M4657" s="1419" t="s">
        <v>4633</v>
      </c>
      <c r="N4657" s="1419"/>
      <c r="O4657" s="252" t="s">
        <v>4630</v>
      </c>
      <c r="P4657" s="253"/>
    </row>
    <row r="4658" spans="2:16" ht="14.25" customHeight="1">
      <c r="B4658" s="204"/>
      <c r="C4658" s="1405" t="s">
        <v>5417</v>
      </c>
      <c r="D4658" s="1406"/>
      <c r="E4658" s="1406"/>
      <c r="F4658" s="1406"/>
      <c r="G4658" s="1406"/>
      <c r="H4658" s="1406"/>
      <c r="I4658" s="1406"/>
      <c r="J4658" s="1407"/>
      <c r="K4658" s="312" t="s">
        <v>0</v>
      </c>
      <c r="L4658" s="265">
        <v>0.1</v>
      </c>
      <c r="M4658" s="1422">
        <v>720000</v>
      </c>
      <c r="N4658" s="1422"/>
      <c r="O4658" s="256">
        <f>+L4658*M4658</f>
        <v>72000</v>
      </c>
      <c r="P4658" s="257"/>
    </row>
    <row r="4659" spans="2:16" ht="14.25" customHeight="1">
      <c r="B4659" s="204"/>
      <c r="C4659" s="1423"/>
      <c r="D4659" s="1424"/>
      <c r="E4659" s="1424"/>
      <c r="F4659" s="1424"/>
      <c r="G4659" s="1424"/>
      <c r="H4659" s="1424"/>
      <c r="I4659" s="1424"/>
      <c r="J4659" s="1424"/>
      <c r="K4659" s="312"/>
      <c r="L4659" s="313"/>
      <c r="M4659" s="1422"/>
      <c r="N4659" s="1422"/>
      <c r="O4659" s="256"/>
      <c r="P4659" s="257"/>
    </row>
    <row r="4660" spans="2:16" ht="14.25">
      <c r="B4660" s="204"/>
      <c r="C4660" s="1405" t="s">
        <v>5418</v>
      </c>
      <c r="D4660" s="1406"/>
      <c r="E4660" s="1406"/>
      <c r="F4660" s="1406"/>
      <c r="G4660" s="1406"/>
      <c r="H4660" s="1406"/>
      <c r="I4660" s="1406"/>
      <c r="J4660" s="1407"/>
      <c r="K4660" s="312" t="s">
        <v>0</v>
      </c>
      <c r="L4660" s="313">
        <v>0.1</v>
      </c>
      <c r="M4660" s="1425">
        <v>32000</v>
      </c>
      <c r="N4660" s="1426"/>
      <c r="O4660" s="256">
        <f t="shared" ref="O4660" si="35">+L4660*M4660</f>
        <v>3200</v>
      </c>
      <c r="P4660" s="257"/>
    </row>
    <row r="4661" spans="2:16" ht="14.25">
      <c r="B4661" s="204"/>
      <c r="C4661" s="1405" t="s">
        <v>5419</v>
      </c>
      <c r="D4661" s="1406"/>
      <c r="E4661" s="1406"/>
      <c r="F4661" s="1406"/>
      <c r="G4661" s="1406"/>
      <c r="H4661" s="1406"/>
      <c r="I4661" s="1406"/>
      <c r="J4661" s="1407"/>
      <c r="K4661" s="312" t="s">
        <v>808</v>
      </c>
      <c r="L4661" s="313">
        <v>0.06</v>
      </c>
      <c r="M4661" s="1425">
        <v>89000</v>
      </c>
      <c r="N4661" s="1426"/>
      <c r="O4661" s="256">
        <f>+L4661*M4661</f>
        <v>5340</v>
      </c>
      <c r="P4661" s="257"/>
    </row>
    <row r="4662" spans="2:16" ht="15.75" thickBot="1">
      <c r="B4662" s="204"/>
      <c r="C4662" s="1385" t="s">
        <v>4631</v>
      </c>
      <c r="D4662" s="1386"/>
      <c r="E4662" s="1386"/>
      <c r="F4662" s="1386"/>
      <c r="G4662" s="1386"/>
      <c r="H4662" s="1386"/>
      <c r="I4662" s="1386"/>
      <c r="J4662" s="1386"/>
      <c r="K4662" s="1386"/>
      <c r="L4662" s="1386"/>
      <c r="M4662" s="1386"/>
      <c r="N4662" s="1386"/>
      <c r="O4662" s="267">
        <f>SUM(O4658:O4661)</f>
        <v>80540</v>
      </c>
      <c r="P4662" s="257"/>
    </row>
    <row r="4663" spans="2:16">
      <c r="B4663" s="204"/>
      <c r="C4663" s="1387" t="s">
        <v>4634</v>
      </c>
      <c r="D4663" s="1388"/>
      <c r="E4663" s="1388"/>
      <c r="F4663" s="1388"/>
      <c r="G4663" s="1388"/>
      <c r="H4663" s="1388"/>
      <c r="I4663" s="1388"/>
      <c r="J4663" s="1388"/>
      <c r="K4663" s="1388"/>
      <c r="L4663" s="1388"/>
      <c r="M4663" s="1388"/>
      <c r="N4663" s="1388"/>
      <c r="O4663" s="1389"/>
      <c r="P4663" s="249"/>
    </row>
    <row r="4664" spans="2:16">
      <c r="B4664" s="204"/>
      <c r="C4664" s="1387"/>
      <c r="D4664" s="1388"/>
      <c r="E4664" s="1388"/>
      <c r="F4664" s="1388"/>
      <c r="G4664" s="1388"/>
      <c r="H4664" s="1388"/>
      <c r="I4664" s="1388"/>
      <c r="J4664" s="1388"/>
      <c r="K4664" s="1388"/>
      <c r="L4664" s="1388"/>
      <c r="M4664" s="1388"/>
      <c r="N4664" s="1388"/>
      <c r="O4664" s="1389"/>
      <c r="P4664" s="249"/>
    </row>
    <row r="4665" spans="2:16" ht="13.5" thickBot="1">
      <c r="B4665" s="204"/>
      <c r="C4665" s="1390"/>
      <c r="D4665" s="1391"/>
      <c r="E4665" s="1391"/>
      <c r="F4665" s="1391"/>
      <c r="G4665" s="1391"/>
      <c r="H4665" s="1391"/>
      <c r="I4665" s="1391"/>
      <c r="J4665" s="1391"/>
      <c r="K4665" s="1391"/>
      <c r="L4665" s="1391"/>
      <c r="M4665" s="1391"/>
      <c r="N4665" s="1391"/>
      <c r="O4665" s="1392"/>
      <c r="P4665" s="249"/>
    </row>
    <row r="4666" spans="2:16" ht="17.25">
      <c r="B4666" s="204"/>
      <c r="C4666" s="1393" t="s">
        <v>4635</v>
      </c>
      <c r="D4666" s="1394"/>
      <c r="E4666" s="1394"/>
      <c r="F4666" s="1394"/>
      <c r="G4666" s="1394"/>
      <c r="H4666" s="1394"/>
      <c r="I4666" s="1395"/>
      <c r="J4666" s="251" t="s">
        <v>4636</v>
      </c>
      <c r="K4666" s="263" t="s">
        <v>4506</v>
      </c>
      <c r="L4666" s="269" t="s">
        <v>4637</v>
      </c>
      <c r="M4666" s="1396" t="s">
        <v>4248</v>
      </c>
      <c r="N4666" s="1395"/>
      <c r="O4666" s="252" t="s">
        <v>4630</v>
      </c>
      <c r="P4666" s="253"/>
    </row>
    <row r="4667" spans="2:16" ht="15" thickBot="1">
      <c r="B4667" s="204"/>
      <c r="C4667" s="1397"/>
      <c r="D4667" s="1398"/>
      <c r="E4667" s="1398"/>
      <c r="F4667" s="1398"/>
      <c r="G4667" s="1398"/>
      <c r="H4667" s="1398"/>
      <c r="I4667" s="1399"/>
      <c r="J4667" s="270"/>
      <c r="K4667" s="271"/>
      <c r="L4667" s="270"/>
      <c r="M4667" s="1368"/>
      <c r="N4667" s="1369"/>
      <c r="O4667" s="256">
        <f>+K4667*L4667*M4667</f>
        <v>0</v>
      </c>
      <c r="P4667" s="257"/>
    </row>
    <row r="4668" spans="2:16" ht="15" thickBot="1">
      <c r="B4668" s="204"/>
      <c r="C4668" s="1397"/>
      <c r="D4668" s="1398"/>
      <c r="E4668" s="1398"/>
      <c r="F4668" s="1398"/>
      <c r="G4668" s="1398"/>
      <c r="H4668" s="1398"/>
      <c r="I4668" s="1399"/>
      <c r="J4668" s="322"/>
      <c r="K4668" s="271"/>
      <c r="L4668" s="270"/>
      <c r="M4668" s="1368"/>
      <c r="N4668" s="1369"/>
      <c r="O4668" s="256"/>
      <c r="P4668" s="257"/>
    </row>
    <row r="4669" spans="2:16" ht="15.75" thickBot="1">
      <c r="B4669" s="204"/>
      <c r="C4669" s="1370" t="s">
        <v>4631</v>
      </c>
      <c r="D4669" s="1371"/>
      <c r="E4669" s="1371"/>
      <c r="F4669" s="1371"/>
      <c r="G4669" s="1371"/>
      <c r="H4669" s="1371"/>
      <c r="I4669" s="1371"/>
      <c r="J4669" s="1371"/>
      <c r="K4669" s="1371"/>
      <c r="L4669" s="1371"/>
      <c r="M4669" s="1371"/>
      <c r="N4669" s="1372"/>
      <c r="O4669" s="261">
        <f>+ROUND(O4667+O4668,2)</f>
        <v>0</v>
      </c>
      <c r="P4669" s="262"/>
    </row>
    <row r="4670" spans="2:16">
      <c r="B4670" s="204"/>
      <c r="C4670" s="1400" t="s">
        <v>4638</v>
      </c>
      <c r="D4670" s="1401"/>
      <c r="E4670" s="1401"/>
      <c r="F4670" s="1401"/>
      <c r="G4670" s="1401"/>
      <c r="H4670" s="1401"/>
      <c r="I4670" s="1401"/>
      <c r="J4670" s="1401"/>
      <c r="K4670" s="1401"/>
      <c r="L4670" s="1401"/>
      <c r="M4670" s="1401"/>
      <c r="N4670" s="1401"/>
      <c r="O4670" s="1402"/>
      <c r="P4670" s="249"/>
    </row>
    <row r="4671" spans="2:16">
      <c r="B4671" s="204"/>
      <c r="C4671" s="1387"/>
      <c r="D4671" s="1388"/>
      <c r="E4671" s="1388"/>
      <c r="F4671" s="1388"/>
      <c r="G4671" s="1388"/>
      <c r="H4671" s="1388"/>
      <c r="I4671" s="1388"/>
      <c r="J4671" s="1388"/>
      <c r="K4671" s="1388"/>
      <c r="L4671" s="1388"/>
      <c r="M4671" s="1388"/>
      <c r="N4671" s="1388"/>
      <c r="O4671" s="1389"/>
      <c r="P4671" s="249"/>
    </row>
    <row r="4672" spans="2:16" ht="13.5" thickBot="1">
      <c r="B4672" s="204"/>
      <c r="C4672" s="1390"/>
      <c r="D4672" s="1391"/>
      <c r="E4672" s="1391"/>
      <c r="F4672" s="1391"/>
      <c r="G4672" s="1391"/>
      <c r="H4672" s="1391"/>
      <c r="I4672" s="1391"/>
      <c r="J4672" s="1391"/>
      <c r="K4672" s="1391"/>
      <c r="L4672" s="1391"/>
      <c r="M4672" s="1391"/>
      <c r="N4672" s="1391"/>
      <c r="O4672" s="1392"/>
      <c r="P4672" s="249"/>
    </row>
    <row r="4673" spans="2:16" ht="30">
      <c r="B4673" s="204"/>
      <c r="C4673" s="1393" t="s">
        <v>4639</v>
      </c>
      <c r="D4673" s="1394"/>
      <c r="E4673" s="1394"/>
      <c r="F4673" s="1394"/>
      <c r="G4673" s="1394"/>
      <c r="H4673" s="1394"/>
      <c r="I4673" s="1395"/>
      <c r="J4673" s="251" t="s">
        <v>4510</v>
      </c>
      <c r="K4673" s="324" t="s">
        <v>65</v>
      </c>
      <c r="L4673" s="276" t="s">
        <v>4512</v>
      </c>
      <c r="M4673" s="1403" t="s">
        <v>4496</v>
      </c>
      <c r="N4673" s="1404"/>
      <c r="O4673" s="278" t="s">
        <v>4630</v>
      </c>
      <c r="P4673" s="279"/>
    </row>
    <row r="4674" spans="2:16" ht="14.25">
      <c r="B4674" s="204"/>
      <c r="C4674" s="1405" t="str">
        <f>+'BASE M.O.'!D17</f>
        <v>Cuadrilla tipo 2(1 oficial + 2 ayudantes)</v>
      </c>
      <c r="D4674" s="1406"/>
      <c r="E4674" s="1406"/>
      <c r="F4674" s="1406"/>
      <c r="G4674" s="1406"/>
      <c r="H4674" s="1406"/>
      <c r="I4674" s="1407"/>
      <c r="J4674" s="280">
        <f>+'BASE M.O.'!E17</f>
        <v>175934.5</v>
      </c>
      <c r="K4674" s="280">
        <f>+'BASE M.O.'!F17</f>
        <v>2.3094184916435125</v>
      </c>
      <c r="L4674" s="280">
        <f>+'BASE M.O.'!G17</f>
        <v>406306</v>
      </c>
      <c r="M4674" s="1408">
        <v>7.7083075566923451</v>
      </c>
      <c r="N4674" s="1409"/>
      <c r="O4674" s="309">
        <f>+L4674/M4674</f>
        <v>52710.143830112946</v>
      </c>
      <c r="P4674" s="282"/>
    </row>
    <row r="4675" spans="2:16" ht="14.25">
      <c r="B4675" s="204"/>
      <c r="C4675" s="1405"/>
      <c r="D4675" s="1406"/>
      <c r="E4675" s="1406"/>
      <c r="F4675" s="1406"/>
      <c r="G4675" s="1406"/>
      <c r="H4675" s="1406"/>
      <c r="I4675" s="1407"/>
      <c r="J4675" s="280"/>
      <c r="K4675" s="280"/>
      <c r="L4675" s="280"/>
      <c r="M4675" s="1408"/>
      <c r="N4675" s="1409"/>
      <c r="O4675" s="309"/>
      <c r="P4675" s="282"/>
    </row>
    <row r="4676" spans="2:16" ht="14.25">
      <c r="B4676" s="204"/>
      <c r="C4676" s="1405"/>
      <c r="D4676" s="1406"/>
      <c r="E4676" s="1406"/>
      <c r="F4676" s="1406"/>
      <c r="G4676" s="1406"/>
      <c r="H4676" s="1406"/>
      <c r="I4676" s="1407"/>
      <c r="J4676" s="280">
        <f>+'BASE M.O.'!E6681</f>
        <v>0</v>
      </c>
      <c r="K4676" s="311"/>
      <c r="L4676" s="281">
        <f>+'BASE M.O.'!G6681</f>
        <v>0</v>
      </c>
      <c r="M4676" s="1410"/>
      <c r="N4676" s="1411"/>
      <c r="O4676" s="309"/>
      <c r="P4676" s="282"/>
    </row>
    <row r="4677" spans="2:16" ht="15" thickBot="1">
      <c r="B4677" s="204"/>
      <c r="C4677" s="1365"/>
      <c r="D4677" s="1366"/>
      <c r="E4677" s="1366"/>
      <c r="F4677" s="1366"/>
      <c r="G4677" s="1366"/>
      <c r="H4677" s="1366"/>
      <c r="I4677" s="1367"/>
      <c r="J4677" s="272"/>
      <c r="K4677" s="273"/>
      <c r="L4677" s="272"/>
      <c r="M4677" s="1368"/>
      <c r="N4677" s="1369"/>
      <c r="O4677" s="274"/>
      <c r="P4677" s="257"/>
    </row>
    <row r="4678" spans="2:16" ht="15.75" thickBot="1">
      <c r="B4678" s="204"/>
      <c r="C4678" s="1370" t="s">
        <v>4631</v>
      </c>
      <c r="D4678" s="1371"/>
      <c r="E4678" s="1371"/>
      <c r="F4678" s="1371"/>
      <c r="G4678" s="1371"/>
      <c r="H4678" s="1371"/>
      <c r="I4678" s="1371"/>
      <c r="J4678" s="1371"/>
      <c r="K4678" s="1371"/>
      <c r="L4678" s="1371"/>
      <c r="M4678" s="1371"/>
      <c r="N4678" s="1372"/>
      <c r="O4678" s="268">
        <f>ROUND(SUM(O4674:O4677),2)</f>
        <v>52710.14</v>
      </c>
      <c r="P4678" s="257"/>
    </row>
    <row r="4679" spans="2:16" ht="15" thickBot="1">
      <c r="B4679" s="204"/>
      <c r="C4679" s="243"/>
      <c r="D4679" s="212"/>
      <c r="E4679" s="212"/>
      <c r="F4679" s="212"/>
      <c r="G4679" s="212"/>
      <c r="H4679" s="212"/>
      <c r="I4679" s="212"/>
      <c r="J4679" s="212"/>
      <c r="K4679" s="212"/>
      <c r="L4679" s="212"/>
      <c r="M4679" s="212"/>
      <c r="N4679" s="212"/>
      <c r="O4679" s="244"/>
      <c r="P4679" s="205"/>
    </row>
    <row r="4680" spans="2:16" ht="15.75" thickBot="1">
      <c r="B4680" s="204"/>
      <c r="C4680" s="1373" t="s">
        <v>4640</v>
      </c>
      <c r="D4680" s="1374"/>
      <c r="E4680" s="1374"/>
      <c r="F4680" s="1374"/>
      <c r="G4680" s="1374"/>
      <c r="H4680" s="1374"/>
      <c r="I4680" s="1374"/>
      <c r="J4680" s="1374"/>
      <c r="K4680" s="1374"/>
      <c r="L4680" s="1374"/>
      <c r="M4680" s="1374"/>
      <c r="N4680" s="1375"/>
      <c r="O4680" s="283">
        <f>+ROUND(O4678+O4669+O4662+O4653,2)</f>
        <v>144885.65</v>
      </c>
      <c r="P4680" s="284"/>
    </row>
    <row r="4681" spans="2:16" ht="14.45" customHeight="1">
      <c r="B4681" s="204"/>
      <c r="C4681" s="1376" t="s">
        <v>5351</v>
      </c>
      <c r="D4681" s="1377"/>
      <c r="E4681" s="1377"/>
      <c r="F4681" s="1377"/>
      <c r="G4681" s="1377"/>
      <c r="H4681" s="1377"/>
      <c r="I4681" s="1377"/>
      <c r="J4681" s="1377"/>
      <c r="K4681" s="1377"/>
      <c r="L4681" s="1377"/>
      <c r="M4681" s="1377"/>
      <c r="N4681" s="1377"/>
      <c r="O4681" s="1378"/>
      <c r="P4681" s="284"/>
    </row>
    <row r="4682" spans="2:16" ht="14.45" customHeight="1">
      <c r="B4682" s="204"/>
      <c r="C4682" s="1379"/>
      <c r="D4682" s="1380"/>
      <c r="E4682" s="1380"/>
      <c r="F4682" s="1380"/>
      <c r="G4682" s="1380"/>
      <c r="H4682" s="1380"/>
      <c r="I4682" s="1380"/>
      <c r="J4682" s="1380"/>
      <c r="K4682" s="1380"/>
      <c r="L4682" s="1380"/>
      <c r="M4682" s="1380"/>
      <c r="N4682" s="1380"/>
      <c r="O4682" s="1381"/>
      <c r="P4682" s="284"/>
    </row>
    <row r="4683" spans="2:16" ht="14.45" customHeight="1">
      <c r="B4683" s="204"/>
      <c r="C4683" s="1379"/>
      <c r="D4683" s="1380"/>
      <c r="E4683" s="1380"/>
      <c r="F4683" s="1380"/>
      <c r="G4683" s="1380"/>
      <c r="H4683" s="1380"/>
      <c r="I4683" s="1380"/>
      <c r="J4683" s="1380"/>
      <c r="K4683" s="1380"/>
      <c r="L4683" s="1380"/>
      <c r="M4683" s="1380"/>
      <c r="N4683" s="1380"/>
      <c r="O4683" s="1381"/>
      <c r="P4683" s="284"/>
    </row>
    <row r="4684" spans="2:16" ht="14.45" customHeight="1" thickBot="1">
      <c r="B4684" s="204"/>
      <c r="C4684" s="1382"/>
      <c r="D4684" s="1383"/>
      <c r="E4684" s="1383"/>
      <c r="F4684" s="1383"/>
      <c r="G4684" s="1383"/>
      <c r="H4684" s="1383"/>
      <c r="I4684" s="1383"/>
      <c r="J4684" s="1383"/>
      <c r="K4684" s="1383"/>
      <c r="L4684" s="1383"/>
      <c r="M4684" s="1383"/>
      <c r="N4684" s="1383"/>
      <c r="O4684" s="1384"/>
      <c r="P4684" s="284"/>
    </row>
    <row r="4685" spans="2:16" ht="13.5" thickBot="1">
      <c r="B4685" s="305"/>
      <c r="C4685" s="306"/>
      <c r="D4685" s="306"/>
      <c r="E4685" s="306"/>
      <c r="F4685" s="306"/>
      <c r="G4685" s="306"/>
      <c r="H4685" s="306"/>
      <c r="I4685" s="306"/>
      <c r="J4685" s="306"/>
      <c r="K4685" s="306"/>
      <c r="L4685" s="306"/>
      <c r="M4685" s="306"/>
      <c r="N4685" s="306"/>
      <c r="O4685" s="306"/>
      <c r="P4685" s="307"/>
    </row>
    <row r="4686" spans="2:16" ht="13.5" thickTop="1"/>
    <row r="4687" spans="2:16" ht="13.5" thickBot="1"/>
    <row r="4688" spans="2:16" ht="13.5" thickTop="1">
      <c r="B4688" s="201"/>
      <c r="C4688" s="202"/>
      <c r="D4688" s="202"/>
      <c r="E4688" s="202"/>
      <c r="F4688" s="202"/>
      <c r="G4688" s="202"/>
      <c r="H4688" s="202"/>
      <c r="I4688" s="202"/>
      <c r="J4688" s="202"/>
      <c r="K4688" s="202"/>
      <c r="L4688" s="202"/>
      <c r="M4688" s="202"/>
      <c r="N4688" s="202"/>
      <c r="O4688" s="202"/>
      <c r="P4688" s="203"/>
    </row>
    <row r="4689" spans="2:16" ht="15" thickBot="1">
      <c r="B4689" s="204"/>
      <c r="C4689" s="212"/>
      <c r="D4689" s="212"/>
      <c r="E4689" s="212"/>
      <c r="F4689" s="212"/>
      <c r="G4689" s="212"/>
      <c r="H4689" s="212"/>
      <c r="I4689" s="212"/>
      <c r="J4689" s="212"/>
      <c r="K4689" s="212"/>
      <c r="L4689" s="212"/>
      <c r="M4689" s="212"/>
      <c r="N4689" s="212"/>
      <c r="O4689" s="212"/>
      <c r="P4689" s="205"/>
    </row>
    <row r="4690" spans="2:16" ht="14.45" customHeight="1">
      <c r="B4690" s="204"/>
      <c r="C4690" s="1469" t="str">
        <f>+credenciales!$B$36</f>
        <v xml:space="preserve">ANÁLISIS DE PRECIOS UNITARIOS </v>
      </c>
      <c r="D4690" s="1470"/>
      <c r="E4690" s="1470"/>
      <c r="F4690" s="1470"/>
      <c r="G4690" s="1470"/>
      <c r="H4690" s="1470"/>
      <c r="I4690" s="1470"/>
      <c r="J4690" s="1470"/>
      <c r="K4690" s="1471"/>
      <c r="L4690" s="1478"/>
      <c r="M4690" s="1479"/>
      <c r="N4690" s="1479"/>
      <c r="O4690" s="1480"/>
      <c r="P4690" s="214"/>
    </row>
    <row r="4691" spans="2:16" ht="14.45" customHeight="1">
      <c r="B4691" s="204"/>
      <c r="C4691" s="1472"/>
      <c r="D4691" s="1473"/>
      <c r="E4691" s="1473"/>
      <c r="F4691" s="1473"/>
      <c r="G4691" s="1473"/>
      <c r="H4691" s="1473"/>
      <c r="I4691" s="1473"/>
      <c r="J4691" s="1473"/>
      <c r="K4691" s="1474"/>
      <c r="L4691" s="1481"/>
      <c r="M4691" s="1482"/>
      <c r="N4691" s="1482"/>
      <c r="O4691" s="1483"/>
      <c r="P4691" s="214"/>
    </row>
    <row r="4692" spans="2:16" ht="14.45" customHeight="1">
      <c r="B4692" s="204"/>
      <c r="C4692" s="1472"/>
      <c r="D4692" s="1473"/>
      <c r="E4692" s="1473"/>
      <c r="F4692" s="1473"/>
      <c r="G4692" s="1473"/>
      <c r="H4692" s="1473"/>
      <c r="I4692" s="1473"/>
      <c r="J4692" s="1473"/>
      <c r="K4692" s="1474"/>
      <c r="L4692" s="1484" t="s">
        <v>4615</v>
      </c>
      <c r="M4692" s="1486"/>
      <c r="N4692" s="1487"/>
      <c r="O4692" s="1488"/>
      <c r="P4692" s="214"/>
    </row>
    <row r="4693" spans="2:16" ht="14.45" customHeight="1">
      <c r="B4693" s="204"/>
      <c r="C4693" s="1472"/>
      <c r="D4693" s="1473"/>
      <c r="E4693" s="1473"/>
      <c r="F4693" s="1473"/>
      <c r="G4693" s="1473"/>
      <c r="H4693" s="1473"/>
      <c r="I4693" s="1473"/>
      <c r="J4693" s="1473"/>
      <c r="K4693" s="1474"/>
      <c r="L4693" s="1485"/>
      <c r="M4693" s="1489"/>
      <c r="N4693" s="1490"/>
      <c r="O4693" s="1491"/>
      <c r="P4693" s="216"/>
    </row>
    <row r="4694" spans="2:16" ht="13.9" customHeight="1">
      <c r="B4694" s="204"/>
      <c r="C4694" s="1472"/>
      <c r="D4694" s="1473"/>
      <c r="E4694" s="1473"/>
      <c r="F4694" s="1473"/>
      <c r="G4694" s="1473"/>
      <c r="H4694" s="1473"/>
      <c r="I4694" s="1473"/>
      <c r="J4694" s="1473"/>
      <c r="K4694" s="1474"/>
      <c r="L4694" s="1484" t="s">
        <v>4617</v>
      </c>
      <c r="M4694" s="1484">
        <v>1</v>
      </c>
      <c r="N4694" s="1484" t="s">
        <v>4618</v>
      </c>
      <c r="O4694" s="1493">
        <v>1</v>
      </c>
      <c r="P4694" s="214"/>
    </row>
    <row r="4695" spans="2:16" ht="13.9" customHeight="1">
      <c r="B4695" s="204"/>
      <c r="C4695" s="1472"/>
      <c r="D4695" s="1473"/>
      <c r="E4695" s="1473"/>
      <c r="F4695" s="1473"/>
      <c r="G4695" s="1473"/>
      <c r="H4695" s="1473"/>
      <c r="I4695" s="1473"/>
      <c r="J4695" s="1473"/>
      <c r="K4695" s="1474"/>
      <c r="L4695" s="1492"/>
      <c r="M4695" s="1492"/>
      <c r="N4695" s="1492"/>
      <c r="O4695" s="1494"/>
      <c r="P4695" s="214"/>
    </row>
    <row r="4696" spans="2:16" ht="14.45" customHeight="1">
      <c r="B4696" s="204"/>
      <c r="C4696" s="1475"/>
      <c r="D4696" s="1476"/>
      <c r="E4696" s="1476"/>
      <c r="F4696" s="1476"/>
      <c r="G4696" s="1476"/>
      <c r="H4696" s="1476"/>
      <c r="I4696" s="1476"/>
      <c r="J4696" s="1476"/>
      <c r="K4696" s="1477"/>
      <c r="L4696" s="1492"/>
      <c r="M4696" s="1492"/>
      <c r="N4696" s="1492"/>
      <c r="O4696" s="1494"/>
      <c r="P4696" s="214"/>
    </row>
    <row r="4697" spans="2:16" ht="15.75" thickBot="1">
      <c r="B4697" s="204"/>
      <c r="C4697" s="217"/>
      <c r="D4697" s="218"/>
      <c r="E4697" s="218"/>
      <c r="F4697" s="218"/>
      <c r="G4697" s="218"/>
      <c r="H4697" s="218"/>
      <c r="I4697" s="218"/>
      <c r="J4697" s="218"/>
      <c r="K4697" s="218"/>
      <c r="L4697" s="218"/>
      <c r="M4697" s="219"/>
      <c r="N4697" s="219"/>
      <c r="O4697" s="220"/>
      <c r="P4697" s="221"/>
    </row>
    <row r="4698" spans="2:16" ht="15">
      <c r="B4698" s="204"/>
      <c r="C4698" s="222"/>
      <c r="D4698" s="213"/>
      <c r="E4698" s="213"/>
      <c r="F4698" s="213"/>
      <c r="G4698" s="213"/>
      <c r="H4698" s="213"/>
      <c r="I4698" s="213"/>
      <c r="J4698" s="213"/>
      <c r="K4698" s="213"/>
      <c r="L4698" s="223" t="s">
        <v>4620</v>
      </c>
      <c r="M4698" s="224" t="s">
        <v>4621</v>
      </c>
      <c r="N4698" s="224" t="s">
        <v>4622</v>
      </c>
      <c r="O4698" s="225" t="s">
        <v>4623</v>
      </c>
      <c r="P4698" s="216"/>
    </row>
    <row r="4699" spans="2:16" ht="15">
      <c r="B4699" s="204"/>
      <c r="C4699" s="226"/>
      <c r="D4699" s="215"/>
      <c r="E4699" s="215"/>
      <c r="F4699" s="215"/>
      <c r="G4699" s="215"/>
      <c r="H4699" s="215"/>
      <c r="I4699" s="215"/>
      <c r="J4699" s="215"/>
      <c r="K4699" s="215"/>
      <c r="L4699" s="227"/>
      <c r="M4699" s="228"/>
      <c r="N4699" s="228"/>
      <c r="O4699" s="228"/>
      <c r="P4699" s="230"/>
    </row>
    <row r="4700" spans="2:16" ht="15">
      <c r="B4700" s="204"/>
      <c r="C4700" s="1427" t="s">
        <v>4624</v>
      </c>
      <c r="D4700" s="1428"/>
      <c r="E4700" s="1428"/>
      <c r="F4700" s="1428"/>
      <c r="G4700" s="215" t="s">
        <v>4660</v>
      </c>
      <c r="H4700" s="215"/>
      <c r="I4700" s="215" t="s">
        <v>4625</v>
      </c>
      <c r="J4700" s="212"/>
      <c r="K4700" s="215"/>
      <c r="L4700" s="227"/>
      <c r="M4700" s="212"/>
      <c r="N4700" s="212"/>
      <c r="O4700" s="231"/>
      <c r="P4700" s="230"/>
    </row>
    <row r="4701" spans="2:16" ht="15">
      <c r="B4701" s="204"/>
      <c r="C4701" s="232"/>
      <c r="D4701" s="233"/>
      <c r="E4701" s="233"/>
      <c r="F4701" s="233"/>
      <c r="G4701" s="233"/>
      <c r="H4701" s="233"/>
      <c r="I4701" s="233"/>
      <c r="J4701" s="233"/>
      <c r="K4701" s="233"/>
      <c r="L4701" s="233"/>
      <c r="M4701" s="233"/>
      <c r="N4701" s="233"/>
      <c r="O4701" s="234"/>
      <c r="P4701" s="235"/>
    </row>
    <row r="4702" spans="2:16" ht="15" thickBot="1">
      <c r="B4702" s="204"/>
      <c r="C4702" s="236"/>
      <c r="D4702" s="237"/>
      <c r="E4702" s="237"/>
      <c r="F4702" s="237"/>
      <c r="G4702" s="237"/>
      <c r="H4702" s="237"/>
      <c r="I4702" s="237"/>
      <c r="J4702" s="237"/>
      <c r="K4702" s="237"/>
      <c r="L4702" s="237"/>
      <c r="M4702" s="237"/>
      <c r="N4702" s="237"/>
      <c r="O4702" s="238"/>
      <c r="P4702" s="205"/>
    </row>
    <row r="4703" spans="2:16" ht="15" thickBot="1">
      <c r="B4703" s="204"/>
      <c r="C4703" s="239"/>
      <c r="D4703" s="240"/>
      <c r="E4703" s="240"/>
      <c r="F4703" s="240"/>
      <c r="G4703" s="240"/>
      <c r="H4703" s="240"/>
      <c r="I4703" s="212"/>
      <c r="J4703" s="212"/>
      <c r="K4703" s="240"/>
      <c r="L4703" s="240"/>
      <c r="M4703" s="240"/>
      <c r="N4703" s="240"/>
      <c r="O4703" s="241"/>
      <c r="P4703" s="205"/>
    </row>
    <row r="4704" spans="2:16" ht="15">
      <c r="B4704" s="204"/>
      <c r="C4704" s="1429" t="s">
        <v>4626</v>
      </c>
      <c r="D4704" s="1430"/>
      <c r="E4704" s="1430"/>
      <c r="F4704" s="1430"/>
      <c r="G4704" s="1430"/>
      <c r="H4704" s="1430"/>
      <c r="I4704" s="1430"/>
      <c r="J4704" s="1430"/>
      <c r="K4704" s="1430"/>
      <c r="L4704" s="1430"/>
      <c r="M4704" s="1430"/>
      <c r="N4704" s="1430"/>
      <c r="O4704" s="1431"/>
      <c r="P4704" s="242"/>
    </row>
    <row r="4705" spans="2:16" ht="15" thickBot="1">
      <c r="B4705" s="204"/>
      <c r="C4705" s="243"/>
      <c r="D4705" s="212"/>
      <c r="E4705" s="212"/>
      <c r="F4705" s="212"/>
      <c r="G4705" s="212"/>
      <c r="H4705" s="212"/>
      <c r="I4705" s="212"/>
      <c r="J4705" s="212"/>
      <c r="K4705" s="212"/>
      <c r="L4705" s="212"/>
      <c r="M4705" s="212"/>
      <c r="N4705" s="212"/>
      <c r="O4705" s="244"/>
      <c r="P4705" s="205"/>
    </row>
    <row r="4706" spans="2:16" ht="15">
      <c r="B4706" s="204"/>
      <c r="C4706" s="245" t="s">
        <v>4577</v>
      </c>
      <c r="D4706" s="1432" t="s">
        <v>4578</v>
      </c>
      <c r="E4706" s="1433"/>
      <c r="F4706" s="1433"/>
      <c r="G4706" s="1433"/>
      <c r="H4706" s="1433"/>
      <c r="I4706" s="1433"/>
      <c r="J4706" s="1433"/>
      <c r="K4706" s="1433"/>
      <c r="L4706" s="1434"/>
      <c r="M4706" s="1435" t="s">
        <v>98</v>
      </c>
      <c r="N4706" s="1436"/>
      <c r="O4706" s="245" t="s">
        <v>4503</v>
      </c>
      <c r="P4706" s="246"/>
    </row>
    <row r="4707" spans="2:16" ht="15" thickBot="1">
      <c r="B4707" s="204"/>
      <c r="C4707" s="308">
        <f>+'presupuesto   comfanorte'!B79</f>
        <v>6.02</v>
      </c>
      <c r="D4707" s="1437" t="str">
        <f>+'presupuesto   comfanorte'!C79</f>
        <v>ESTRUCTURA METÁLICA PARA CUBIERTA</v>
      </c>
      <c r="E4707" s="1438"/>
      <c r="F4707" s="1438"/>
      <c r="G4707" s="1438"/>
      <c r="H4707" s="1438"/>
      <c r="I4707" s="1438"/>
      <c r="J4707" s="1438"/>
      <c r="K4707" s="1438"/>
      <c r="L4707" s="1439"/>
      <c r="M4707" s="1628" t="str">
        <f>+'presupuesto   comfanorte'!D79</f>
        <v>M2</v>
      </c>
      <c r="N4707" s="1439"/>
      <c r="O4707" s="247">
        <f>+'presupuesto   comfanorte'!E79</f>
        <v>403.59000000000003</v>
      </c>
      <c r="P4707" s="248"/>
    </row>
    <row r="4708" spans="2:16">
      <c r="B4708" s="204"/>
      <c r="C4708" s="1440" t="s">
        <v>4494</v>
      </c>
      <c r="D4708" s="1441"/>
      <c r="E4708" s="1441"/>
      <c r="F4708" s="1441"/>
      <c r="G4708" s="1441"/>
      <c r="H4708" s="1441"/>
      <c r="I4708" s="1441"/>
      <c r="J4708" s="1441"/>
      <c r="K4708" s="1441"/>
      <c r="L4708" s="1441"/>
      <c r="M4708" s="1441"/>
      <c r="N4708" s="1441"/>
      <c r="O4708" s="1442"/>
      <c r="P4708" s="249"/>
    </row>
    <row r="4709" spans="2:16">
      <c r="B4709" s="204"/>
      <c r="C4709" s="1443"/>
      <c r="D4709" s="1444"/>
      <c r="E4709" s="1444"/>
      <c r="F4709" s="1444"/>
      <c r="G4709" s="1444"/>
      <c r="H4709" s="1444"/>
      <c r="I4709" s="1444"/>
      <c r="J4709" s="1444"/>
      <c r="K4709" s="1444"/>
      <c r="L4709" s="1444"/>
      <c r="M4709" s="1444"/>
      <c r="N4709" s="1444"/>
      <c r="O4709" s="1445"/>
      <c r="P4709" s="249"/>
    </row>
    <row r="4710" spans="2:16" ht="13.5" thickBot="1">
      <c r="B4710" s="204"/>
      <c r="C4710" s="1446"/>
      <c r="D4710" s="1447"/>
      <c r="E4710" s="1447"/>
      <c r="F4710" s="1447"/>
      <c r="G4710" s="1447"/>
      <c r="H4710" s="1447"/>
      <c r="I4710" s="1447"/>
      <c r="J4710" s="1447"/>
      <c r="K4710" s="1447"/>
      <c r="L4710" s="1447"/>
      <c r="M4710" s="1447"/>
      <c r="N4710" s="1447"/>
      <c r="O4710" s="1448"/>
      <c r="P4710" s="249"/>
    </row>
    <row r="4711" spans="2:16" ht="15">
      <c r="B4711" s="204"/>
      <c r="C4711" s="1393" t="s">
        <v>4578</v>
      </c>
      <c r="D4711" s="1394"/>
      <c r="E4711" s="1394"/>
      <c r="F4711" s="1394"/>
      <c r="G4711" s="1395"/>
      <c r="H4711" s="1396" t="s">
        <v>4627</v>
      </c>
      <c r="I4711" s="1395"/>
      <c r="J4711" s="1396" t="s">
        <v>4628</v>
      </c>
      <c r="K4711" s="1395"/>
      <c r="L4711" s="251" t="s">
        <v>4629</v>
      </c>
      <c r="M4711" s="1396" t="s">
        <v>4496</v>
      </c>
      <c r="N4711" s="1395"/>
      <c r="O4711" s="252" t="s">
        <v>4630</v>
      </c>
      <c r="P4711" s="253"/>
    </row>
    <row r="4712" spans="2:16" ht="14.25">
      <c r="B4712" s="204"/>
      <c r="C4712" s="1397" t="str">
        <f>+'BASE MAQ. Y EQ.'!C71</f>
        <v>Andamio  tubular  comun</v>
      </c>
      <c r="D4712" s="1398"/>
      <c r="E4712" s="1398"/>
      <c r="F4712" s="1398"/>
      <c r="G4712" s="1399"/>
      <c r="H4712" s="1449"/>
      <c r="I4712" s="1399"/>
      <c r="J4712" s="1449" t="s">
        <v>4662</v>
      </c>
      <c r="K4712" s="1399"/>
      <c r="L4712" s="255">
        <v>90000</v>
      </c>
      <c r="M4712" s="1410">
        <v>20</v>
      </c>
      <c r="N4712" s="1451"/>
      <c r="O4712" s="256">
        <f>+L4712/M4712</f>
        <v>4500</v>
      </c>
      <c r="P4712" s="257"/>
    </row>
    <row r="4713" spans="2:16" ht="14.25">
      <c r="B4713" s="204"/>
      <c r="C4713" s="1405"/>
      <c r="D4713" s="1406"/>
      <c r="E4713" s="1406"/>
      <c r="F4713" s="1406"/>
      <c r="G4713" s="1407"/>
      <c r="H4713" s="1450"/>
      <c r="I4713" s="1451"/>
      <c r="J4713" s="1452"/>
      <c r="K4713" s="1407"/>
      <c r="L4713" s="255">
        <f>+'BASE MAQ. Y EQ.'!E2943/8</f>
        <v>0</v>
      </c>
      <c r="M4713" s="1410"/>
      <c r="N4713" s="1451"/>
      <c r="O4713" s="256"/>
      <c r="P4713" s="257"/>
    </row>
    <row r="4714" spans="2:16" ht="14.25">
      <c r="B4714" s="204"/>
      <c r="C4714" s="1405"/>
      <c r="D4714" s="1406"/>
      <c r="E4714" s="1406"/>
      <c r="F4714" s="1406"/>
      <c r="G4714" s="1407"/>
      <c r="H4714" s="1450"/>
      <c r="I4714" s="1451"/>
      <c r="J4714" s="1452"/>
      <c r="K4714" s="1407"/>
      <c r="L4714" s="255"/>
      <c r="M4714" s="1450"/>
      <c r="N4714" s="1451"/>
      <c r="O4714" s="256"/>
      <c r="P4714" s="257"/>
    </row>
    <row r="4715" spans="2:16" ht="15" thickBot="1">
      <c r="B4715" s="204"/>
      <c r="C4715" s="1412" t="s">
        <v>4657</v>
      </c>
      <c r="D4715" s="1413"/>
      <c r="E4715" s="1413"/>
      <c r="F4715" s="1413"/>
      <c r="G4715" s="1414"/>
      <c r="H4715" s="1415"/>
      <c r="I4715" s="1414"/>
      <c r="J4715" s="1415"/>
      <c r="K4715" s="1414"/>
      <c r="L4715" s="260"/>
      <c r="M4715" s="1416">
        <v>0.05</v>
      </c>
      <c r="N4715" s="1417"/>
      <c r="O4715" s="256">
        <f>+M4715*O4742</f>
        <v>2198.4564999999998</v>
      </c>
      <c r="P4715" s="257"/>
    </row>
    <row r="4716" spans="2:16" ht="15.75" thickBot="1">
      <c r="B4716" s="204"/>
      <c r="C4716" s="1370" t="s">
        <v>4631</v>
      </c>
      <c r="D4716" s="1371"/>
      <c r="E4716" s="1371"/>
      <c r="F4716" s="1371"/>
      <c r="G4716" s="1371"/>
      <c r="H4716" s="1371"/>
      <c r="I4716" s="1371"/>
      <c r="J4716" s="1371"/>
      <c r="K4716" s="1371"/>
      <c r="L4716" s="1371"/>
      <c r="M4716" s="1371"/>
      <c r="N4716" s="1372"/>
      <c r="O4716" s="261">
        <f>+ROUND(O4712+O4715+O4713,2)</f>
        <v>6698.46</v>
      </c>
      <c r="P4716" s="262"/>
    </row>
    <row r="4717" spans="2:16">
      <c r="B4717" s="204"/>
      <c r="C4717" s="1400" t="s">
        <v>4632</v>
      </c>
      <c r="D4717" s="1401"/>
      <c r="E4717" s="1401"/>
      <c r="F4717" s="1401"/>
      <c r="G4717" s="1401"/>
      <c r="H4717" s="1401"/>
      <c r="I4717" s="1401"/>
      <c r="J4717" s="1401"/>
      <c r="K4717" s="1401"/>
      <c r="L4717" s="1401"/>
      <c r="M4717" s="1401"/>
      <c r="N4717" s="1401"/>
      <c r="O4717" s="1402"/>
      <c r="P4717" s="249"/>
    </row>
    <row r="4718" spans="2:16">
      <c r="B4718" s="204"/>
      <c r="C4718" s="1387"/>
      <c r="D4718" s="1388"/>
      <c r="E4718" s="1388"/>
      <c r="F4718" s="1388"/>
      <c r="G4718" s="1388"/>
      <c r="H4718" s="1388"/>
      <c r="I4718" s="1388"/>
      <c r="J4718" s="1388"/>
      <c r="K4718" s="1388"/>
      <c r="L4718" s="1388"/>
      <c r="M4718" s="1388"/>
      <c r="N4718" s="1388"/>
      <c r="O4718" s="1389"/>
      <c r="P4718" s="249"/>
    </row>
    <row r="4719" spans="2:16" ht="13.5" thickBot="1">
      <c r="B4719" s="204"/>
      <c r="C4719" s="1387"/>
      <c r="D4719" s="1388"/>
      <c r="E4719" s="1388"/>
      <c r="F4719" s="1388"/>
      <c r="G4719" s="1388"/>
      <c r="H4719" s="1388"/>
      <c r="I4719" s="1388"/>
      <c r="J4719" s="1388"/>
      <c r="K4719" s="1388"/>
      <c r="L4719" s="1388"/>
      <c r="M4719" s="1388"/>
      <c r="N4719" s="1388"/>
      <c r="O4719" s="1389"/>
      <c r="P4719" s="249"/>
    </row>
    <row r="4720" spans="2:16" ht="15">
      <c r="B4720" s="204"/>
      <c r="C4720" s="1418" t="s">
        <v>4578</v>
      </c>
      <c r="D4720" s="1419"/>
      <c r="E4720" s="1419"/>
      <c r="F4720" s="1419"/>
      <c r="G4720" s="1419"/>
      <c r="H4720" s="1419"/>
      <c r="I4720" s="1419"/>
      <c r="J4720" s="1419"/>
      <c r="K4720" s="251" t="s">
        <v>98</v>
      </c>
      <c r="L4720" s="251" t="s">
        <v>4503</v>
      </c>
      <c r="M4720" s="1419" t="s">
        <v>4633</v>
      </c>
      <c r="N4720" s="1419"/>
      <c r="O4720" s="252" t="s">
        <v>4630</v>
      </c>
      <c r="P4720" s="253"/>
    </row>
    <row r="4721" spans="2:16" ht="14.25">
      <c r="B4721" s="204"/>
      <c r="C4721" s="1660" t="s">
        <v>4808</v>
      </c>
      <c r="D4721" s="1661"/>
      <c r="E4721" s="1661"/>
      <c r="F4721" s="1661"/>
      <c r="G4721" s="1661"/>
      <c r="H4721" s="1661"/>
      <c r="I4721" s="1661"/>
      <c r="J4721" s="1662"/>
      <c r="K4721" s="312" t="s">
        <v>250</v>
      </c>
      <c r="L4721" s="265">
        <f>+(10*40)/400</f>
        <v>1</v>
      </c>
      <c r="M4721" s="1422">
        <f>380000/6</f>
        <v>63333.333333333336</v>
      </c>
      <c r="N4721" s="1422"/>
      <c r="O4721" s="256">
        <f t="shared" ref="O4721:O4725" si="36">+ROUND(L4721*M4721,2)</f>
        <v>63333.33</v>
      </c>
      <c r="P4721" s="257"/>
    </row>
    <row r="4722" spans="2:16" ht="14.25">
      <c r="B4722" s="204"/>
      <c r="C4722" s="1658" t="s">
        <v>4742</v>
      </c>
      <c r="D4722" s="1659"/>
      <c r="E4722" s="1659"/>
      <c r="F4722" s="1659"/>
      <c r="G4722" s="1659"/>
      <c r="H4722" s="1659"/>
      <c r="I4722" s="1659"/>
      <c r="J4722" s="1659"/>
      <c r="K4722" s="312" t="s">
        <v>1669</v>
      </c>
      <c r="L4722" s="313">
        <v>0.03</v>
      </c>
      <c r="M4722" s="1422">
        <v>65000</v>
      </c>
      <c r="N4722" s="1422"/>
      <c r="O4722" s="256">
        <f t="shared" si="36"/>
        <v>1950</v>
      </c>
      <c r="P4722" s="257"/>
    </row>
    <row r="4723" spans="2:16" ht="14.25">
      <c r="B4723" s="204"/>
      <c r="C4723" s="1420" t="s">
        <v>4743</v>
      </c>
      <c r="D4723" s="1421"/>
      <c r="E4723" s="1421"/>
      <c r="F4723" s="1421"/>
      <c r="G4723" s="1421"/>
      <c r="H4723" s="1421"/>
      <c r="I4723" s="1421"/>
      <c r="J4723" s="1421"/>
      <c r="K4723" s="312" t="s">
        <v>7</v>
      </c>
      <c r="L4723" s="313">
        <v>0.03</v>
      </c>
      <c r="M4723" s="1425">
        <f>320000/20</f>
        <v>16000</v>
      </c>
      <c r="N4723" s="1426"/>
      <c r="O4723" s="256">
        <f t="shared" si="36"/>
        <v>480</v>
      </c>
      <c r="P4723" s="257"/>
    </row>
    <row r="4724" spans="2:16" ht="14.25">
      <c r="B4724" s="204"/>
      <c r="C4724" s="1405"/>
      <c r="D4724" s="1406"/>
      <c r="E4724" s="1406"/>
      <c r="F4724" s="1406"/>
      <c r="G4724" s="1406"/>
      <c r="H4724" s="1406"/>
      <c r="I4724" s="1406"/>
      <c r="J4724" s="1407"/>
      <c r="K4724" s="312"/>
      <c r="L4724" s="313"/>
      <c r="M4724" s="1425"/>
      <c r="N4724" s="1426"/>
      <c r="O4724" s="256">
        <f t="shared" si="36"/>
        <v>0</v>
      </c>
      <c r="P4724" s="257"/>
    </row>
    <row r="4725" spans="2:16" ht="14.25">
      <c r="B4725" s="204"/>
      <c r="C4725" s="1405"/>
      <c r="D4725" s="1406"/>
      <c r="E4725" s="1406"/>
      <c r="F4725" s="1406"/>
      <c r="G4725" s="1406"/>
      <c r="H4725" s="1406"/>
      <c r="I4725" s="1406"/>
      <c r="J4725" s="1407"/>
      <c r="K4725" s="312"/>
      <c r="L4725" s="313"/>
      <c r="M4725" s="1425"/>
      <c r="N4725" s="1426"/>
      <c r="O4725" s="256">
        <f t="shared" si="36"/>
        <v>0</v>
      </c>
      <c r="P4725" s="257"/>
    </row>
    <row r="4726" spans="2:16" ht="15.75" thickBot="1">
      <c r="B4726" s="204"/>
      <c r="C4726" s="1385" t="s">
        <v>4631</v>
      </c>
      <c r="D4726" s="1386"/>
      <c r="E4726" s="1386"/>
      <c r="F4726" s="1386"/>
      <c r="G4726" s="1386"/>
      <c r="H4726" s="1386"/>
      <c r="I4726" s="1386"/>
      <c r="J4726" s="1386"/>
      <c r="K4726" s="1386"/>
      <c r="L4726" s="1386"/>
      <c r="M4726" s="1386"/>
      <c r="N4726" s="1386"/>
      <c r="O4726" s="267">
        <f>SUM(O4721:O4725)</f>
        <v>65763.33</v>
      </c>
      <c r="P4726" s="257"/>
    </row>
    <row r="4727" spans="2:16">
      <c r="B4727" s="204"/>
      <c r="C4727" s="1387" t="s">
        <v>4634</v>
      </c>
      <c r="D4727" s="1388"/>
      <c r="E4727" s="1388"/>
      <c r="F4727" s="1388"/>
      <c r="G4727" s="1388"/>
      <c r="H4727" s="1388"/>
      <c r="I4727" s="1388"/>
      <c r="J4727" s="1388"/>
      <c r="K4727" s="1388"/>
      <c r="L4727" s="1388"/>
      <c r="M4727" s="1388"/>
      <c r="N4727" s="1388"/>
      <c r="O4727" s="1389"/>
      <c r="P4727" s="249"/>
    </row>
    <row r="4728" spans="2:16">
      <c r="B4728" s="204"/>
      <c r="C4728" s="1387"/>
      <c r="D4728" s="1388"/>
      <c r="E4728" s="1388"/>
      <c r="F4728" s="1388"/>
      <c r="G4728" s="1388"/>
      <c r="H4728" s="1388"/>
      <c r="I4728" s="1388"/>
      <c r="J4728" s="1388"/>
      <c r="K4728" s="1388"/>
      <c r="L4728" s="1388"/>
      <c r="M4728" s="1388"/>
      <c r="N4728" s="1388"/>
      <c r="O4728" s="1389"/>
      <c r="P4728" s="249"/>
    </row>
    <row r="4729" spans="2:16" ht="13.5" thickBot="1">
      <c r="B4729" s="204"/>
      <c r="C4729" s="1390"/>
      <c r="D4729" s="1391"/>
      <c r="E4729" s="1391"/>
      <c r="F4729" s="1391"/>
      <c r="G4729" s="1391"/>
      <c r="H4729" s="1391"/>
      <c r="I4729" s="1391"/>
      <c r="J4729" s="1391"/>
      <c r="K4729" s="1391"/>
      <c r="L4729" s="1391"/>
      <c r="M4729" s="1391"/>
      <c r="N4729" s="1391"/>
      <c r="O4729" s="1392"/>
      <c r="P4729" s="249"/>
    </row>
    <row r="4730" spans="2:16" ht="17.25">
      <c r="B4730" s="204"/>
      <c r="C4730" s="1393" t="s">
        <v>4635</v>
      </c>
      <c r="D4730" s="1394"/>
      <c r="E4730" s="1394"/>
      <c r="F4730" s="1394"/>
      <c r="G4730" s="1394"/>
      <c r="H4730" s="1394"/>
      <c r="I4730" s="1395"/>
      <c r="J4730" s="251" t="s">
        <v>4636</v>
      </c>
      <c r="K4730" s="263" t="s">
        <v>4506</v>
      </c>
      <c r="L4730" s="269" t="s">
        <v>4637</v>
      </c>
      <c r="M4730" s="1396" t="s">
        <v>4248</v>
      </c>
      <c r="N4730" s="1395"/>
      <c r="O4730" s="252" t="s">
        <v>4630</v>
      </c>
      <c r="P4730" s="253"/>
    </row>
    <row r="4731" spans="2:16" ht="15" thickBot="1">
      <c r="B4731" s="204"/>
      <c r="C4731" s="1397"/>
      <c r="D4731" s="1398"/>
      <c r="E4731" s="1398"/>
      <c r="F4731" s="1398"/>
      <c r="G4731" s="1398"/>
      <c r="H4731" s="1398"/>
      <c r="I4731" s="1399"/>
      <c r="J4731" s="270"/>
      <c r="K4731" s="287"/>
      <c r="L4731" s="270"/>
      <c r="M4731" s="1368"/>
      <c r="N4731" s="1369"/>
      <c r="O4731" s="256">
        <f>+K4731*L4731*M4731</f>
        <v>0</v>
      </c>
      <c r="P4731" s="257"/>
    </row>
    <row r="4732" spans="2:16" ht="15" thickBot="1">
      <c r="B4732" s="204"/>
      <c r="C4732" s="1397"/>
      <c r="D4732" s="1398"/>
      <c r="E4732" s="1398"/>
      <c r="F4732" s="1398"/>
      <c r="G4732" s="1398"/>
      <c r="H4732" s="1398"/>
      <c r="I4732" s="1399"/>
      <c r="J4732" s="322"/>
      <c r="K4732" s="328"/>
      <c r="L4732" s="322"/>
      <c r="M4732" s="1368"/>
      <c r="N4732" s="1369"/>
      <c r="O4732" s="256"/>
      <c r="P4732" s="257"/>
    </row>
    <row r="4733" spans="2:16" ht="15.75" thickBot="1">
      <c r="B4733" s="204"/>
      <c r="C4733" s="1370" t="s">
        <v>4631</v>
      </c>
      <c r="D4733" s="1371"/>
      <c r="E4733" s="1371"/>
      <c r="F4733" s="1371"/>
      <c r="G4733" s="1371"/>
      <c r="H4733" s="1371"/>
      <c r="I4733" s="1371"/>
      <c r="J4733" s="1371"/>
      <c r="K4733" s="1371"/>
      <c r="L4733" s="1371"/>
      <c r="M4733" s="1371"/>
      <c r="N4733" s="1372"/>
      <c r="O4733" s="261">
        <f>+ROUND(O4731+O4732,2)</f>
        <v>0</v>
      </c>
      <c r="P4733" s="262"/>
    </row>
    <row r="4734" spans="2:16">
      <c r="B4734" s="204"/>
      <c r="C4734" s="1400" t="s">
        <v>4638</v>
      </c>
      <c r="D4734" s="1401"/>
      <c r="E4734" s="1401"/>
      <c r="F4734" s="1401"/>
      <c r="G4734" s="1401"/>
      <c r="H4734" s="1401"/>
      <c r="I4734" s="1401"/>
      <c r="J4734" s="1401"/>
      <c r="K4734" s="1401"/>
      <c r="L4734" s="1401"/>
      <c r="M4734" s="1401"/>
      <c r="N4734" s="1401"/>
      <c r="O4734" s="1402"/>
      <c r="P4734" s="249"/>
    </row>
    <row r="4735" spans="2:16">
      <c r="B4735" s="204"/>
      <c r="C4735" s="1387"/>
      <c r="D4735" s="1388"/>
      <c r="E4735" s="1388"/>
      <c r="F4735" s="1388"/>
      <c r="G4735" s="1388"/>
      <c r="H4735" s="1388"/>
      <c r="I4735" s="1388"/>
      <c r="J4735" s="1388"/>
      <c r="K4735" s="1388"/>
      <c r="L4735" s="1388"/>
      <c r="M4735" s="1388"/>
      <c r="N4735" s="1388"/>
      <c r="O4735" s="1389"/>
      <c r="P4735" s="249"/>
    </row>
    <row r="4736" spans="2:16" ht="13.5" thickBot="1">
      <c r="B4736" s="204"/>
      <c r="C4736" s="1390"/>
      <c r="D4736" s="1391"/>
      <c r="E4736" s="1391"/>
      <c r="F4736" s="1391"/>
      <c r="G4736" s="1391"/>
      <c r="H4736" s="1391"/>
      <c r="I4736" s="1391"/>
      <c r="J4736" s="1391"/>
      <c r="K4736" s="1391"/>
      <c r="L4736" s="1391"/>
      <c r="M4736" s="1391"/>
      <c r="N4736" s="1391"/>
      <c r="O4736" s="1392"/>
      <c r="P4736" s="249"/>
    </row>
    <row r="4737" spans="2:16" ht="30">
      <c r="B4737" s="204"/>
      <c r="C4737" s="1393" t="s">
        <v>4639</v>
      </c>
      <c r="D4737" s="1394"/>
      <c r="E4737" s="1394"/>
      <c r="F4737" s="1394"/>
      <c r="G4737" s="1394"/>
      <c r="H4737" s="1394"/>
      <c r="I4737" s="1395"/>
      <c r="J4737" s="251" t="s">
        <v>4510</v>
      </c>
      <c r="K4737" s="324" t="s">
        <v>65</v>
      </c>
      <c r="L4737" s="276" t="s">
        <v>4512</v>
      </c>
      <c r="M4737" s="1403" t="s">
        <v>4496</v>
      </c>
      <c r="N4737" s="1404"/>
      <c r="O4737" s="278" t="s">
        <v>4630</v>
      </c>
      <c r="P4737" s="279"/>
    </row>
    <row r="4738" spans="2:16" ht="14.25">
      <c r="B4738" s="204"/>
      <c r="C4738" s="1405" t="str">
        <f>+'BASE M.O.'!D28</f>
        <v>Oficial especial</v>
      </c>
      <c r="D4738" s="1406"/>
      <c r="E4738" s="1406"/>
      <c r="F4738" s="1406"/>
      <c r="G4738" s="1406"/>
      <c r="H4738" s="1406"/>
      <c r="I4738" s="1407"/>
      <c r="J4738" s="280">
        <f>+'BASE M.O.'!E28</f>
        <v>100534</v>
      </c>
      <c r="K4738" s="280">
        <f>+'BASE M.O.'!F28</f>
        <v>2.1131964285714289</v>
      </c>
      <c r="L4738" s="280">
        <f>+'BASE M.O.'!G28</f>
        <v>212448</v>
      </c>
      <c r="M4738" s="1408">
        <v>8</v>
      </c>
      <c r="N4738" s="1409"/>
      <c r="O4738" s="309">
        <f>+L4738/M4738</f>
        <v>26556</v>
      </c>
      <c r="P4738" s="282"/>
    </row>
    <row r="4739" spans="2:16" ht="14.25">
      <c r="B4739" s="204"/>
      <c r="C4739" s="1405" t="str">
        <f>+'BASE M.O.'!D27</f>
        <v>Ayudante especial (1)</v>
      </c>
      <c r="D4739" s="1406"/>
      <c r="E4739" s="1406"/>
      <c r="F4739" s="1406"/>
      <c r="G4739" s="1406"/>
      <c r="H4739" s="1406"/>
      <c r="I4739" s="1407"/>
      <c r="J4739" s="280">
        <f>+'BASE M.O.'!E27</f>
        <v>60320.399999999994</v>
      </c>
      <c r="K4739" s="280">
        <f>+'BASE M.O.'!F27</f>
        <v>2.309418491643513</v>
      </c>
      <c r="L4739" s="280">
        <f>+'BASE M.O.'!G27</f>
        <v>139305</v>
      </c>
      <c r="M4739" s="1408">
        <v>8</v>
      </c>
      <c r="N4739" s="1409"/>
      <c r="O4739" s="309">
        <f>+L4739/M4739</f>
        <v>17413.125</v>
      </c>
      <c r="P4739" s="282"/>
    </row>
    <row r="4740" spans="2:16" ht="14.25">
      <c r="B4740" s="204"/>
      <c r="C4740" s="1405"/>
      <c r="D4740" s="1406"/>
      <c r="E4740" s="1406"/>
      <c r="F4740" s="1406"/>
      <c r="G4740" s="1406"/>
      <c r="H4740" s="1406"/>
      <c r="I4740" s="1407"/>
      <c r="J4740" s="280">
        <f>+'BASE M.O.'!E7101</f>
        <v>0</v>
      </c>
      <c r="K4740" s="311"/>
      <c r="L4740" s="281">
        <f>+'BASE M.O.'!G7101</f>
        <v>0</v>
      </c>
      <c r="M4740" s="1410"/>
      <c r="N4740" s="1411"/>
      <c r="O4740" s="309"/>
      <c r="P4740" s="282"/>
    </row>
    <row r="4741" spans="2:16" ht="15" thickBot="1">
      <c r="B4741" s="204"/>
      <c r="C4741" s="1365"/>
      <c r="D4741" s="1366"/>
      <c r="E4741" s="1366"/>
      <c r="F4741" s="1366"/>
      <c r="G4741" s="1366"/>
      <c r="H4741" s="1366"/>
      <c r="I4741" s="1367"/>
      <c r="J4741" s="272"/>
      <c r="K4741" s="273"/>
      <c r="L4741" s="272"/>
      <c r="M4741" s="1368"/>
      <c r="N4741" s="1369"/>
      <c r="O4741" s="274"/>
      <c r="P4741" s="257"/>
    </row>
    <row r="4742" spans="2:16" ht="15.75" thickBot="1">
      <c r="B4742" s="204"/>
      <c r="C4742" s="1370" t="s">
        <v>4631</v>
      </c>
      <c r="D4742" s="1371"/>
      <c r="E4742" s="1371"/>
      <c r="F4742" s="1371"/>
      <c r="G4742" s="1371"/>
      <c r="H4742" s="1371"/>
      <c r="I4742" s="1371"/>
      <c r="J4742" s="1371"/>
      <c r="K4742" s="1371"/>
      <c r="L4742" s="1371"/>
      <c r="M4742" s="1371"/>
      <c r="N4742" s="1372"/>
      <c r="O4742" s="268">
        <f>ROUND(SUM(O4738:O4741),2)</f>
        <v>43969.13</v>
      </c>
      <c r="P4742" s="257"/>
    </row>
    <row r="4743" spans="2:16" ht="15" thickBot="1">
      <c r="B4743" s="204"/>
      <c r="C4743" s="243"/>
      <c r="D4743" s="212"/>
      <c r="E4743" s="212"/>
      <c r="F4743" s="212"/>
      <c r="G4743" s="212"/>
      <c r="H4743" s="212"/>
      <c r="I4743" s="212"/>
      <c r="J4743" s="212"/>
      <c r="K4743" s="212"/>
      <c r="L4743" s="212"/>
      <c r="M4743" s="212"/>
      <c r="N4743" s="212"/>
      <c r="O4743" s="244"/>
      <c r="P4743" s="205"/>
    </row>
    <row r="4744" spans="2:16" ht="15.75" thickBot="1">
      <c r="B4744" s="204"/>
      <c r="C4744" s="1373" t="s">
        <v>4640</v>
      </c>
      <c r="D4744" s="1374"/>
      <c r="E4744" s="1374"/>
      <c r="F4744" s="1374"/>
      <c r="G4744" s="1374"/>
      <c r="H4744" s="1374"/>
      <c r="I4744" s="1374"/>
      <c r="J4744" s="1374"/>
      <c r="K4744" s="1374"/>
      <c r="L4744" s="1374"/>
      <c r="M4744" s="1374"/>
      <c r="N4744" s="1375"/>
      <c r="O4744" s="283">
        <f>+ROUND(O4742+O4733+O4726+O4716,2)</f>
        <v>116430.92</v>
      </c>
      <c r="P4744" s="284"/>
    </row>
    <row r="4745" spans="2:16" ht="14.45" customHeight="1">
      <c r="B4745" s="204"/>
      <c r="C4745" s="1376" t="s">
        <v>5351</v>
      </c>
      <c r="D4745" s="1377"/>
      <c r="E4745" s="1377"/>
      <c r="F4745" s="1377"/>
      <c r="G4745" s="1377"/>
      <c r="H4745" s="1377"/>
      <c r="I4745" s="1377"/>
      <c r="J4745" s="1377"/>
      <c r="K4745" s="1377"/>
      <c r="L4745" s="1377"/>
      <c r="M4745" s="1377"/>
      <c r="N4745" s="1377"/>
      <c r="O4745" s="1378"/>
      <c r="P4745" s="284"/>
    </row>
    <row r="4746" spans="2:16" ht="14.45" customHeight="1">
      <c r="B4746" s="204"/>
      <c r="C4746" s="1379"/>
      <c r="D4746" s="1380"/>
      <c r="E4746" s="1380"/>
      <c r="F4746" s="1380"/>
      <c r="G4746" s="1380"/>
      <c r="H4746" s="1380"/>
      <c r="I4746" s="1380"/>
      <c r="J4746" s="1380"/>
      <c r="K4746" s="1380"/>
      <c r="L4746" s="1380"/>
      <c r="M4746" s="1380"/>
      <c r="N4746" s="1380"/>
      <c r="O4746" s="1381"/>
      <c r="P4746" s="284"/>
    </row>
    <row r="4747" spans="2:16" ht="14.45" customHeight="1">
      <c r="B4747" s="204"/>
      <c r="C4747" s="1379"/>
      <c r="D4747" s="1380"/>
      <c r="E4747" s="1380"/>
      <c r="F4747" s="1380"/>
      <c r="G4747" s="1380"/>
      <c r="H4747" s="1380"/>
      <c r="I4747" s="1380"/>
      <c r="J4747" s="1380"/>
      <c r="K4747" s="1380"/>
      <c r="L4747" s="1380"/>
      <c r="M4747" s="1380"/>
      <c r="N4747" s="1380"/>
      <c r="O4747" s="1381"/>
      <c r="P4747" s="284"/>
    </row>
    <row r="4748" spans="2:16" ht="14.45" customHeight="1" thickBot="1">
      <c r="B4748" s="204"/>
      <c r="C4748" s="1382"/>
      <c r="D4748" s="1383"/>
      <c r="E4748" s="1383"/>
      <c r="F4748" s="1383"/>
      <c r="G4748" s="1383"/>
      <c r="H4748" s="1383"/>
      <c r="I4748" s="1383"/>
      <c r="J4748" s="1383"/>
      <c r="K4748" s="1383"/>
      <c r="L4748" s="1383"/>
      <c r="M4748" s="1383"/>
      <c r="N4748" s="1383"/>
      <c r="O4748" s="1384"/>
      <c r="P4748" s="284"/>
    </row>
    <row r="4749" spans="2:16" ht="13.5" thickBot="1">
      <c r="B4749" s="305"/>
      <c r="C4749" s="306"/>
      <c r="D4749" s="306"/>
      <c r="E4749" s="306"/>
      <c r="F4749" s="306"/>
      <c r="G4749" s="306"/>
      <c r="H4749" s="306"/>
      <c r="I4749" s="306"/>
      <c r="J4749" s="306"/>
      <c r="K4749" s="306"/>
      <c r="L4749" s="306"/>
      <c r="M4749" s="306"/>
      <c r="N4749" s="306"/>
      <c r="O4749" s="306"/>
      <c r="P4749" s="307"/>
    </row>
    <row r="4750" spans="2:16" ht="13.5" thickTop="1"/>
    <row r="4751" spans="2:16" ht="13.5" thickBot="1"/>
    <row r="4752" spans="2:16" ht="13.5" thickTop="1">
      <c r="B4752" s="201"/>
      <c r="C4752" s="202"/>
      <c r="D4752" s="202"/>
      <c r="E4752" s="202"/>
      <c r="F4752" s="202"/>
      <c r="G4752" s="202"/>
      <c r="H4752" s="202"/>
      <c r="I4752" s="202"/>
      <c r="J4752" s="202"/>
      <c r="K4752" s="202"/>
      <c r="L4752" s="202"/>
      <c r="M4752" s="202"/>
      <c r="N4752" s="202"/>
      <c r="O4752" s="202"/>
      <c r="P4752" s="203"/>
    </row>
    <row r="4753" spans="2:16" ht="15" thickBot="1">
      <c r="B4753" s="204"/>
      <c r="C4753" s="212"/>
      <c r="D4753" s="212"/>
      <c r="E4753" s="212"/>
      <c r="F4753" s="212"/>
      <c r="G4753" s="212"/>
      <c r="H4753" s="212"/>
      <c r="I4753" s="212"/>
      <c r="J4753" s="212"/>
      <c r="K4753" s="212"/>
      <c r="L4753" s="212"/>
      <c r="M4753" s="212"/>
      <c r="N4753" s="212"/>
      <c r="O4753" s="212"/>
      <c r="P4753" s="205"/>
    </row>
    <row r="4754" spans="2:16" ht="14.45" customHeight="1">
      <c r="B4754" s="204"/>
      <c r="C4754" s="1469" t="str">
        <f>+credenciales!$B$36</f>
        <v xml:space="preserve">ANÁLISIS DE PRECIOS UNITARIOS </v>
      </c>
      <c r="D4754" s="1470"/>
      <c r="E4754" s="1470"/>
      <c r="F4754" s="1470"/>
      <c r="G4754" s="1470"/>
      <c r="H4754" s="1470"/>
      <c r="I4754" s="1470"/>
      <c r="J4754" s="1470"/>
      <c r="K4754" s="1471"/>
      <c r="L4754" s="1478"/>
      <c r="M4754" s="1479"/>
      <c r="N4754" s="1479"/>
      <c r="O4754" s="1480"/>
      <c r="P4754" s="214"/>
    </row>
    <row r="4755" spans="2:16" ht="14.45" customHeight="1">
      <c r="B4755" s="204"/>
      <c r="C4755" s="1472"/>
      <c r="D4755" s="1473"/>
      <c r="E4755" s="1473"/>
      <c r="F4755" s="1473"/>
      <c r="G4755" s="1473"/>
      <c r="H4755" s="1473"/>
      <c r="I4755" s="1473"/>
      <c r="J4755" s="1473"/>
      <c r="K4755" s="1474"/>
      <c r="L4755" s="1481"/>
      <c r="M4755" s="1482"/>
      <c r="N4755" s="1482"/>
      <c r="O4755" s="1483"/>
      <c r="P4755" s="214"/>
    </row>
    <row r="4756" spans="2:16" ht="14.45" customHeight="1">
      <c r="B4756" s="204"/>
      <c r="C4756" s="1472"/>
      <c r="D4756" s="1473"/>
      <c r="E4756" s="1473"/>
      <c r="F4756" s="1473"/>
      <c r="G4756" s="1473"/>
      <c r="H4756" s="1473"/>
      <c r="I4756" s="1473"/>
      <c r="J4756" s="1473"/>
      <c r="K4756" s="1474"/>
      <c r="L4756" s="1484" t="s">
        <v>4615</v>
      </c>
      <c r="M4756" s="1486"/>
      <c r="N4756" s="1487"/>
      <c r="O4756" s="1488"/>
      <c r="P4756" s="214"/>
    </row>
    <row r="4757" spans="2:16" ht="14.45" customHeight="1">
      <c r="B4757" s="204"/>
      <c r="C4757" s="1472"/>
      <c r="D4757" s="1473"/>
      <c r="E4757" s="1473"/>
      <c r="F4757" s="1473"/>
      <c r="G4757" s="1473"/>
      <c r="H4757" s="1473"/>
      <c r="I4757" s="1473"/>
      <c r="J4757" s="1473"/>
      <c r="K4757" s="1474"/>
      <c r="L4757" s="1485"/>
      <c r="M4757" s="1489"/>
      <c r="N4757" s="1490"/>
      <c r="O4757" s="1491"/>
      <c r="P4757" s="216"/>
    </row>
    <row r="4758" spans="2:16" ht="13.9" customHeight="1">
      <c r="B4758" s="204"/>
      <c r="C4758" s="1472"/>
      <c r="D4758" s="1473"/>
      <c r="E4758" s="1473"/>
      <c r="F4758" s="1473"/>
      <c r="G4758" s="1473"/>
      <c r="H4758" s="1473"/>
      <c r="I4758" s="1473"/>
      <c r="J4758" s="1473"/>
      <c r="K4758" s="1474"/>
      <c r="L4758" s="1484" t="s">
        <v>4617</v>
      </c>
      <c r="M4758" s="1484">
        <v>1</v>
      </c>
      <c r="N4758" s="1484" t="s">
        <v>4618</v>
      </c>
      <c r="O4758" s="1493">
        <v>1</v>
      </c>
      <c r="P4758" s="214"/>
    </row>
    <row r="4759" spans="2:16" ht="13.9" customHeight="1">
      <c r="B4759" s="204"/>
      <c r="C4759" s="1472"/>
      <c r="D4759" s="1473"/>
      <c r="E4759" s="1473"/>
      <c r="F4759" s="1473"/>
      <c r="G4759" s="1473"/>
      <c r="H4759" s="1473"/>
      <c r="I4759" s="1473"/>
      <c r="J4759" s="1473"/>
      <c r="K4759" s="1474"/>
      <c r="L4759" s="1492"/>
      <c r="M4759" s="1492"/>
      <c r="N4759" s="1492"/>
      <c r="O4759" s="1494"/>
      <c r="P4759" s="214"/>
    </row>
    <row r="4760" spans="2:16" ht="14.45" customHeight="1">
      <c r="B4760" s="204"/>
      <c r="C4760" s="1475"/>
      <c r="D4760" s="1476"/>
      <c r="E4760" s="1476"/>
      <c r="F4760" s="1476"/>
      <c r="G4760" s="1476"/>
      <c r="H4760" s="1476"/>
      <c r="I4760" s="1476"/>
      <c r="J4760" s="1476"/>
      <c r="K4760" s="1477"/>
      <c r="L4760" s="1492"/>
      <c r="M4760" s="1492"/>
      <c r="N4760" s="1492"/>
      <c r="O4760" s="1494"/>
      <c r="P4760" s="214"/>
    </row>
    <row r="4761" spans="2:16" ht="15.75" thickBot="1">
      <c r="B4761" s="204"/>
      <c r="C4761" s="217"/>
      <c r="D4761" s="218"/>
      <c r="E4761" s="218"/>
      <c r="F4761" s="218"/>
      <c r="G4761" s="218"/>
      <c r="H4761" s="218"/>
      <c r="I4761" s="218"/>
      <c r="J4761" s="218"/>
      <c r="K4761" s="218"/>
      <c r="L4761" s="218"/>
      <c r="M4761" s="219"/>
      <c r="N4761" s="219"/>
      <c r="O4761" s="220"/>
      <c r="P4761" s="221"/>
    </row>
    <row r="4762" spans="2:16" ht="15">
      <c r="B4762" s="204"/>
      <c r="C4762" s="222"/>
      <c r="D4762" s="213"/>
      <c r="E4762" s="213"/>
      <c r="F4762" s="213"/>
      <c r="G4762" s="213"/>
      <c r="H4762" s="213"/>
      <c r="I4762" s="213"/>
      <c r="J4762" s="213"/>
      <c r="K4762" s="213"/>
      <c r="L4762" s="223" t="s">
        <v>4620</v>
      </c>
      <c r="M4762" s="224" t="s">
        <v>4621</v>
      </c>
      <c r="N4762" s="224" t="s">
        <v>4622</v>
      </c>
      <c r="O4762" s="225" t="s">
        <v>4623</v>
      </c>
      <c r="P4762" s="216"/>
    </row>
    <row r="4763" spans="2:16" ht="15">
      <c r="B4763" s="204"/>
      <c r="C4763" s="226"/>
      <c r="D4763" s="215"/>
      <c r="E4763" s="215"/>
      <c r="F4763" s="215"/>
      <c r="G4763" s="215"/>
      <c r="H4763" s="215"/>
      <c r="I4763" s="215"/>
      <c r="J4763" s="215"/>
      <c r="K4763" s="215"/>
      <c r="L4763" s="227"/>
      <c r="M4763" s="228"/>
      <c r="N4763" s="228"/>
      <c r="O4763" s="228"/>
      <c r="P4763" s="230"/>
    </row>
    <row r="4764" spans="2:16" ht="15">
      <c r="B4764" s="204"/>
      <c r="C4764" s="1427" t="s">
        <v>4624</v>
      </c>
      <c r="D4764" s="1428"/>
      <c r="E4764" s="1428"/>
      <c r="F4764" s="1428"/>
      <c r="G4764" s="215" t="s">
        <v>4660</v>
      </c>
      <c r="H4764" s="215"/>
      <c r="I4764" s="215" t="s">
        <v>4625</v>
      </c>
      <c r="J4764" s="212"/>
      <c r="K4764" s="215"/>
      <c r="L4764" s="227"/>
      <c r="M4764" s="212"/>
      <c r="N4764" s="212"/>
      <c r="O4764" s="231"/>
      <c r="P4764" s="230"/>
    </row>
    <row r="4765" spans="2:16" ht="15">
      <c r="B4765" s="204"/>
      <c r="C4765" s="232"/>
      <c r="D4765" s="233"/>
      <c r="E4765" s="233"/>
      <c r="F4765" s="233"/>
      <c r="G4765" s="233"/>
      <c r="H4765" s="233"/>
      <c r="I4765" s="233"/>
      <c r="J4765" s="233"/>
      <c r="K4765" s="233"/>
      <c r="L4765" s="233"/>
      <c r="M4765" s="233"/>
      <c r="N4765" s="233"/>
      <c r="O4765" s="234"/>
      <c r="P4765" s="235"/>
    </row>
    <row r="4766" spans="2:16" ht="15" thickBot="1">
      <c r="B4766" s="204"/>
      <c r="C4766" s="236"/>
      <c r="D4766" s="237"/>
      <c r="E4766" s="237"/>
      <c r="F4766" s="237"/>
      <c r="G4766" s="237"/>
      <c r="H4766" s="237"/>
      <c r="I4766" s="237"/>
      <c r="J4766" s="237"/>
      <c r="K4766" s="237"/>
      <c r="L4766" s="237"/>
      <c r="M4766" s="237"/>
      <c r="N4766" s="237"/>
      <c r="O4766" s="238"/>
      <c r="P4766" s="205"/>
    </row>
    <row r="4767" spans="2:16" ht="15" thickBot="1">
      <c r="B4767" s="204"/>
      <c r="C4767" s="239"/>
      <c r="D4767" s="240"/>
      <c r="E4767" s="240"/>
      <c r="F4767" s="240"/>
      <c r="G4767" s="240"/>
      <c r="H4767" s="240"/>
      <c r="I4767" s="212"/>
      <c r="J4767" s="212"/>
      <c r="K4767" s="240"/>
      <c r="L4767" s="240"/>
      <c r="M4767" s="240"/>
      <c r="N4767" s="240"/>
      <c r="O4767" s="241"/>
      <c r="P4767" s="205"/>
    </row>
    <row r="4768" spans="2:16" ht="15">
      <c r="B4768" s="204"/>
      <c r="C4768" s="1429" t="s">
        <v>4626</v>
      </c>
      <c r="D4768" s="1430"/>
      <c r="E4768" s="1430"/>
      <c r="F4768" s="1430"/>
      <c r="G4768" s="1430"/>
      <c r="H4768" s="1430"/>
      <c r="I4768" s="1430"/>
      <c r="J4768" s="1430"/>
      <c r="K4768" s="1430"/>
      <c r="L4768" s="1430"/>
      <c r="M4768" s="1430"/>
      <c r="N4768" s="1430"/>
      <c r="O4768" s="1431"/>
      <c r="P4768" s="242"/>
    </row>
    <row r="4769" spans="2:16" ht="15" thickBot="1">
      <c r="B4769" s="204"/>
      <c r="C4769" s="243"/>
      <c r="D4769" s="212"/>
      <c r="E4769" s="212"/>
      <c r="F4769" s="212"/>
      <c r="G4769" s="212"/>
      <c r="H4769" s="212"/>
      <c r="I4769" s="212"/>
      <c r="J4769" s="212"/>
      <c r="K4769" s="212"/>
      <c r="L4769" s="212"/>
      <c r="M4769" s="212"/>
      <c r="N4769" s="212"/>
      <c r="O4769" s="244"/>
      <c r="P4769" s="205"/>
    </row>
    <row r="4770" spans="2:16" ht="15">
      <c r="B4770" s="204"/>
      <c r="C4770" s="245" t="s">
        <v>4577</v>
      </c>
      <c r="D4770" s="1432" t="s">
        <v>4578</v>
      </c>
      <c r="E4770" s="1433"/>
      <c r="F4770" s="1433"/>
      <c r="G4770" s="1433"/>
      <c r="H4770" s="1433"/>
      <c r="I4770" s="1433"/>
      <c r="J4770" s="1433"/>
      <c r="K4770" s="1433"/>
      <c r="L4770" s="1434"/>
      <c r="M4770" s="1435" t="s">
        <v>98</v>
      </c>
      <c r="N4770" s="1436"/>
      <c r="O4770" s="245" t="s">
        <v>4503</v>
      </c>
      <c r="P4770" s="246"/>
    </row>
    <row r="4771" spans="2:16" ht="15" thickBot="1">
      <c r="B4771" s="204"/>
      <c r="C4771" s="308">
        <f>+'presupuesto   comfanorte'!B80</f>
        <v>6.03</v>
      </c>
      <c r="D4771" s="1437" t="str">
        <f>+'presupuesto   comfanorte'!C80</f>
        <v>ESTRUCTURA METALICA  TIPO PERSIANA</v>
      </c>
      <c r="E4771" s="1438"/>
      <c r="F4771" s="1438"/>
      <c r="G4771" s="1438"/>
      <c r="H4771" s="1438"/>
      <c r="I4771" s="1438"/>
      <c r="J4771" s="1438"/>
      <c r="K4771" s="1438"/>
      <c r="L4771" s="1439"/>
      <c r="M4771" s="1628" t="str">
        <f>+'presupuesto   comfanorte'!D80</f>
        <v>M2</v>
      </c>
      <c r="N4771" s="1439"/>
      <c r="O4771" s="247">
        <f>+'presupuesto   comfanorte'!E80</f>
        <v>70.22</v>
      </c>
      <c r="P4771" s="248"/>
    </row>
    <row r="4772" spans="2:16">
      <c r="B4772" s="204"/>
      <c r="C4772" s="1440" t="s">
        <v>4494</v>
      </c>
      <c r="D4772" s="1441"/>
      <c r="E4772" s="1441"/>
      <c r="F4772" s="1441"/>
      <c r="G4772" s="1441"/>
      <c r="H4772" s="1441"/>
      <c r="I4772" s="1441"/>
      <c r="J4772" s="1441"/>
      <c r="K4772" s="1441"/>
      <c r="L4772" s="1441"/>
      <c r="M4772" s="1441"/>
      <c r="N4772" s="1441"/>
      <c r="O4772" s="1442"/>
      <c r="P4772" s="249"/>
    </row>
    <row r="4773" spans="2:16">
      <c r="B4773" s="204"/>
      <c r="C4773" s="1443"/>
      <c r="D4773" s="1444"/>
      <c r="E4773" s="1444"/>
      <c r="F4773" s="1444"/>
      <c r="G4773" s="1444"/>
      <c r="H4773" s="1444"/>
      <c r="I4773" s="1444"/>
      <c r="J4773" s="1444"/>
      <c r="K4773" s="1444"/>
      <c r="L4773" s="1444"/>
      <c r="M4773" s="1444"/>
      <c r="N4773" s="1444"/>
      <c r="O4773" s="1445"/>
      <c r="P4773" s="249"/>
    </row>
    <row r="4774" spans="2:16" ht="13.5" thickBot="1">
      <c r="B4774" s="204"/>
      <c r="C4774" s="1446"/>
      <c r="D4774" s="1447"/>
      <c r="E4774" s="1447"/>
      <c r="F4774" s="1447"/>
      <c r="G4774" s="1447"/>
      <c r="H4774" s="1447"/>
      <c r="I4774" s="1447"/>
      <c r="J4774" s="1447"/>
      <c r="K4774" s="1447"/>
      <c r="L4774" s="1447"/>
      <c r="M4774" s="1447"/>
      <c r="N4774" s="1447"/>
      <c r="O4774" s="1448"/>
      <c r="P4774" s="249"/>
    </row>
    <row r="4775" spans="2:16" ht="15">
      <c r="B4775" s="204"/>
      <c r="C4775" s="1393" t="s">
        <v>4578</v>
      </c>
      <c r="D4775" s="1394"/>
      <c r="E4775" s="1394"/>
      <c r="F4775" s="1394"/>
      <c r="G4775" s="1395"/>
      <c r="H4775" s="1396" t="s">
        <v>4627</v>
      </c>
      <c r="I4775" s="1395"/>
      <c r="J4775" s="1396" t="s">
        <v>4628</v>
      </c>
      <c r="K4775" s="1395"/>
      <c r="L4775" s="251" t="s">
        <v>4629</v>
      </c>
      <c r="M4775" s="1396" t="s">
        <v>4496</v>
      </c>
      <c r="N4775" s="1395"/>
      <c r="O4775" s="252" t="s">
        <v>4630</v>
      </c>
      <c r="P4775" s="253"/>
    </row>
    <row r="4776" spans="2:16" ht="14.25">
      <c r="B4776" s="204"/>
      <c r="C4776" s="1397">
        <f>+'BASE MAQ. Y EQ.'!C174</f>
        <v>0</v>
      </c>
      <c r="D4776" s="1398"/>
      <c r="E4776" s="1398"/>
      <c r="F4776" s="1398"/>
      <c r="G4776" s="1399"/>
      <c r="H4776" s="1449"/>
      <c r="I4776" s="1399"/>
      <c r="J4776" s="1449" t="s">
        <v>4662</v>
      </c>
      <c r="K4776" s="1399"/>
      <c r="L4776" s="255">
        <f>+'BASE MAQ. Y EQ.'!E174</f>
        <v>0</v>
      </c>
      <c r="M4776" s="1410">
        <v>0.2</v>
      </c>
      <c r="N4776" s="1451"/>
      <c r="O4776" s="256">
        <f>+L4776/M4776</f>
        <v>0</v>
      </c>
      <c r="P4776" s="257"/>
    </row>
    <row r="4777" spans="2:16" ht="14.25">
      <c r="B4777" s="204"/>
      <c r="C4777" s="1405"/>
      <c r="D4777" s="1406"/>
      <c r="E4777" s="1406"/>
      <c r="F4777" s="1406"/>
      <c r="G4777" s="1407"/>
      <c r="H4777" s="1450"/>
      <c r="I4777" s="1451"/>
      <c r="J4777" s="1452"/>
      <c r="K4777" s="1407"/>
      <c r="L4777" s="255">
        <f>+'BASE MAQ. Y EQ.'!E3046/8</f>
        <v>0</v>
      </c>
      <c r="M4777" s="1410"/>
      <c r="N4777" s="1451"/>
      <c r="O4777" s="256"/>
      <c r="P4777" s="257"/>
    </row>
    <row r="4778" spans="2:16" ht="14.25">
      <c r="B4778" s="204"/>
      <c r="C4778" s="1405"/>
      <c r="D4778" s="1406"/>
      <c r="E4778" s="1406"/>
      <c r="F4778" s="1406"/>
      <c r="G4778" s="1407"/>
      <c r="H4778" s="1450"/>
      <c r="I4778" s="1451"/>
      <c r="J4778" s="1452"/>
      <c r="K4778" s="1407"/>
      <c r="L4778" s="255"/>
      <c r="M4778" s="1450"/>
      <c r="N4778" s="1451"/>
      <c r="O4778" s="256"/>
      <c r="P4778" s="257"/>
    </row>
    <row r="4779" spans="2:16" ht="15" thickBot="1">
      <c r="B4779" s="204"/>
      <c r="C4779" s="1412" t="s">
        <v>4657</v>
      </c>
      <c r="D4779" s="1413"/>
      <c r="E4779" s="1413"/>
      <c r="F4779" s="1413"/>
      <c r="G4779" s="1414"/>
      <c r="H4779" s="1415"/>
      <c r="I4779" s="1414"/>
      <c r="J4779" s="1415"/>
      <c r="K4779" s="1414"/>
      <c r="L4779" s="260"/>
      <c r="M4779" s="1416">
        <v>0.05</v>
      </c>
      <c r="N4779" s="1417"/>
      <c r="O4779" s="256">
        <f>+M4779*O4806</f>
        <v>11575.9745</v>
      </c>
      <c r="P4779" s="257"/>
    </row>
    <row r="4780" spans="2:16" ht="15.75" thickBot="1">
      <c r="B4780" s="204"/>
      <c r="C4780" s="1370" t="s">
        <v>4631</v>
      </c>
      <c r="D4780" s="1371"/>
      <c r="E4780" s="1371"/>
      <c r="F4780" s="1371"/>
      <c r="G4780" s="1371"/>
      <c r="H4780" s="1371"/>
      <c r="I4780" s="1371"/>
      <c r="J4780" s="1371"/>
      <c r="K4780" s="1371"/>
      <c r="L4780" s="1371"/>
      <c r="M4780" s="1371"/>
      <c r="N4780" s="1372"/>
      <c r="O4780" s="261">
        <f>+ROUND(O4776+O4779+O4777,2)</f>
        <v>11575.97</v>
      </c>
      <c r="P4780" s="262"/>
    </row>
    <row r="4781" spans="2:16">
      <c r="B4781" s="204"/>
      <c r="C4781" s="1400" t="s">
        <v>4632</v>
      </c>
      <c r="D4781" s="1401"/>
      <c r="E4781" s="1401"/>
      <c r="F4781" s="1401"/>
      <c r="G4781" s="1401"/>
      <c r="H4781" s="1401"/>
      <c r="I4781" s="1401"/>
      <c r="J4781" s="1401"/>
      <c r="K4781" s="1401"/>
      <c r="L4781" s="1401"/>
      <c r="M4781" s="1401"/>
      <c r="N4781" s="1401"/>
      <c r="O4781" s="1402"/>
      <c r="P4781" s="249"/>
    </row>
    <row r="4782" spans="2:16">
      <c r="B4782" s="204"/>
      <c r="C4782" s="1387"/>
      <c r="D4782" s="1388"/>
      <c r="E4782" s="1388"/>
      <c r="F4782" s="1388"/>
      <c r="G4782" s="1388"/>
      <c r="H4782" s="1388"/>
      <c r="I4782" s="1388"/>
      <c r="J4782" s="1388"/>
      <c r="K4782" s="1388"/>
      <c r="L4782" s="1388"/>
      <c r="M4782" s="1388"/>
      <c r="N4782" s="1388"/>
      <c r="O4782" s="1389"/>
      <c r="P4782" s="249"/>
    </row>
    <row r="4783" spans="2:16" ht="13.5" thickBot="1">
      <c r="B4783" s="204"/>
      <c r="C4783" s="1387"/>
      <c r="D4783" s="1388"/>
      <c r="E4783" s="1388"/>
      <c r="F4783" s="1388"/>
      <c r="G4783" s="1388"/>
      <c r="H4783" s="1388"/>
      <c r="I4783" s="1388"/>
      <c r="J4783" s="1388"/>
      <c r="K4783" s="1388"/>
      <c r="L4783" s="1388"/>
      <c r="M4783" s="1388"/>
      <c r="N4783" s="1388"/>
      <c r="O4783" s="1389"/>
      <c r="P4783" s="249"/>
    </row>
    <row r="4784" spans="2:16" ht="15">
      <c r="B4784" s="204"/>
      <c r="C4784" s="1418" t="s">
        <v>4578</v>
      </c>
      <c r="D4784" s="1419"/>
      <c r="E4784" s="1419"/>
      <c r="F4784" s="1419"/>
      <c r="G4784" s="1419"/>
      <c r="H4784" s="1419"/>
      <c r="I4784" s="1419"/>
      <c r="J4784" s="1419"/>
      <c r="K4784" s="251" t="s">
        <v>98</v>
      </c>
      <c r="L4784" s="251" t="s">
        <v>4503</v>
      </c>
      <c r="M4784" s="1419" t="s">
        <v>4633</v>
      </c>
      <c r="N4784" s="1419"/>
      <c r="O4784" s="252" t="s">
        <v>4630</v>
      </c>
      <c r="P4784" s="253"/>
    </row>
    <row r="4785" spans="2:16" ht="14.25">
      <c r="B4785" s="204"/>
      <c r="C4785" s="1660" t="s">
        <v>5158</v>
      </c>
      <c r="D4785" s="1661"/>
      <c r="E4785" s="1661"/>
      <c r="F4785" s="1661"/>
      <c r="G4785" s="1661"/>
      <c r="H4785" s="1661"/>
      <c r="I4785" s="1661"/>
      <c r="J4785" s="1662"/>
      <c r="K4785" s="312" t="s">
        <v>341</v>
      </c>
      <c r="L4785" s="265">
        <f>+(10*40)/400</f>
        <v>1</v>
      </c>
      <c r="M4785" s="1422">
        <v>300000</v>
      </c>
      <c r="N4785" s="1422"/>
      <c r="O4785" s="256">
        <f t="shared" ref="O4785:O4789" si="37">+ROUND(L4785*M4785,2)</f>
        <v>300000</v>
      </c>
      <c r="P4785" s="257"/>
    </row>
    <row r="4786" spans="2:16" ht="14.25">
      <c r="B4786" s="204"/>
      <c r="C4786" s="1658" t="s">
        <v>4742</v>
      </c>
      <c r="D4786" s="1659"/>
      <c r="E4786" s="1659"/>
      <c r="F4786" s="1659"/>
      <c r="G4786" s="1659"/>
      <c r="H4786" s="1659"/>
      <c r="I4786" s="1659"/>
      <c r="J4786" s="1659"/>
      <c r="K4786" s="312" t="s">
        <v>1669</v>
      </c>
      <c r="L4786" s="313">
        <v>0.03</v>
      </c>
      <c r="M4786" s="1422">
        <v>85000</v>
      </c>
      <c r="N4786" s="1422"/>
      <c r="O4786" s="256">
        <f t="shared" si="37"/>
        <v>2550</v>
      </c>
      <c r="P4786" s="257"/>
    </row>
    <row r="4787" spans="2:16" ht="14.25">
      <c r="B4787" s="204"/>
      <c r="C4787" s="1420" t="s">
        <v>4743</v>
      </c>
      <c r="D4787" s="1421"/>
      <c r="E4787" s="1421"/>
      <c r="F4787" s="1421"/>
      <c r="G4787" s="1421"/>
      <c r="H4787" s="1421"/>
      <c r="I4787" s="1421"/>
      <c r="J4787" s="1421"/>
      <c r="K4787" s="312" t="s">
        <v>7</v>
      </c>
      <c r="L4787" s="313">
        <v>0.03</v>
      </c>
      <c r="M4787" s="1425">
        <v>30000</v>
      </c>
      <c r="N4787" s="1426"/>
      <c r="O4787" s="256">
        <f t="shared" si="37"/>
        <v>900</v>
      </c>
      <c r="P4787" s="257"/>
    </row>
    <row r="4788" spans="2:16" ht="14.25">
      <c r="B4788" s="204"/>
      <c r="C4788" s="1405"/>
      <c r="D4788" s="1406"/>
      <c r="E4788" s="1406"/>
      <c r="F4788" s="1406"/>
      <c r="G4788" s="1406"/>
      <c r="H4788" s="1406"/>
      <c r="I4788" s="1406"/>
      <c r="J4788" s="1407"/>
      <c r="K4788" s="312"/>
      <c r="L4788" s="313"/>
      <c r="M4788" s="1425"/>
      <c r="N4788" s="1426"/>
      <c r="O4788" s="256">
        <f t="shared" si="37"/>
        <v>0</v>
      </c>
      <c r="P4788" s="257"/>
    </row>
    <row r="4789" spans="2:16" ht="14.25">
      <c r="B4789" s="204"/>
      <c r="C4789" s="1405"/>
      <c r="D4789" s="1406"/>
      <c r="E4789" s="1406"/>
      <c r="F4789" s="1406"/>
      <c r="G4789" s="1406"/>
      <c r="H4789" s="1406"/>
      <c r="I4789" s="1406"/>
      <c r="J4789" s="1407"/>
      <c r="K4789" s="312"/>
      <c r="L4789" s="313"/>
      <c r="M4789" s="1425"/>
      <c r="N4789" s="1426"/>
      <c r="O4789" s="256">
        <f t="shared" si="37"/>
        <v>0</v>
      </c>
      <c r="P4789" s="257"/>
    </row>
    <row r="4790" spans="2:16" ht="15.75" thickBot="1">
      <c r="B4790" s="204"/>
      <c r="C4790" s="1385" t="s">
        <v>4631</v>
      </c>
      <c r="D4790" s="1386"/>
      <c r="E4790" s="1386"/>
      <c r="F4790" s="1386"/>
      <c r="G4790" s="1386"/>
      <c r="H4790" s="1386"/>
      <c r="I4790" s="1386"/>
      <c r="J4790" s="1386"/>
      <c r="K4790" s="1386"/>
      <c r="L4790" s="1386"/>
      <c r="M4790" s="1386"/>
      <c r="N4790" s="1386"/>
      <c r="O4790" s="267">
        <f>SUM(O4785:O4789)</f>
        <v>303450</v>
      </c>
      <c r="P4790" s="257"/>
    </row>
    <row r="4791" spans="2:16">
      <c r="B4791" s="204"/>
      <c r="C4791" s="1387" t="s">
        <v>4634</v>
      </c>
      <c r="D4791" s="1388"/>
      <c r="E4791" s="1388"/>
      <c r="F4791" s="1388"/>
      <c r="G4791" s="1388"/>
      <c r="H4791" s="1388"/>
      <c r="I4791" s="1388"/>
      <c r="J4791" s="1388"/>
      <c r="K4791" s="1388"/>
      <c r="L4791" s="1388"/>
      <c r="M4791" s="1388"/>
      <c r="N4791" s="1388"/>
      <c r="O4791" s="1389"/>
      <c r="P4791" s="249"/>
    </row>
    <row r="4792" spans="2:16">
      <c r="B4792" s="204"/>
      <c r="C4792" s="1387"/>
      <c r="D4792" s="1388"/>
      <c r="E4792" s="1388"/>
      <c r="F4792" s="1388"/>
      <c r="G4792" s="1388"/>
      <c r="H4792" s="1388"/>
      <c r="I4792" s="1388"/>
      <c r="J4792" s="1388"/>
      <c r="K4792" s="1388"/>
      <c r="L4792" s="1388"/>
      <c r="M4792" s="1388"/>
      <c r="N4792" s="1388"/>
      <c r="O4792" s="1389"/>
      <c r="P4792" s="249"/>
    </row>
    <row r="4793" spans="2:16" ht="13.5" thickBot="1">
      <c r="B4793" s="204"/>
      <c r="C4793" s="1390"/>
      <c r="D4793" s="1391"/>
      <c r="E4793" s="1391"/>
      <c r="F4793" s="1391"/>
      <c r="G4793" s="1391"/>
      <c r="H4793" s="1391"/>
      <c r="I4793" s="1391"/>
      <c r="J4793" s="1391"/>
      <c r="K4793" s="1391"/>
      <c r="L4793" s="1391"/>
      <c r="M4793" s="1391"/>
      <c r="N4793" s="1391"/>
      <c r="O4793" s="1392"/>
      <c r="P4793" s="249"/>
    </row>
    <row r="4794" spans="2:16" ht="17.25">
      <c r="B4794" s="204"/>
      <c r="C4794" s="1393" t="s">
        <v>4635</v>
      </c>
      <c r="D4794" s="1394"/>
      <c r="E4794" s="1394"/>
      <c r="F4794" s="1394"/>
      <c r="G4794" s="1394"/>
      <c r="H4794" s="1394"/>
      <c r="I4794" s="1395"/>
      <c r="J4794" s="251" t="s">
        <v>4636</v>
      </c>
      <c r="K4794" s="263" t="s">
        <v>4506</v>
      </c>
      <c r="L4794" s="269" t="s">
        <v>4637</v>
      </c>
      <c r="M4794" s="1396" t="s">
        <v>4248</v>
      </c>
      <c r="N4794" s="1395"/>
      <c r="O4794" s="252" t="s">
        <v>4630</v>
      </c>
      <c r="P4794" s="253"/>
    </row>
    <row r="4795" spans="2:16" ht="15" thickBot="1">
      <c r="B4795" s="204"/>
      <c r="C4795" s="1397"/>
      <c r="D4795" s="1398"/>
      <c r="E4795" s="1398"/>
      <c r="F4795" s="1398"/>
      <c r="G4795" s="1398"/>
      <c r="H4795" s="1398"/>
      <c r="I4795" s="1399"/>
      <c r="J4795" s="270"/>
      <c r="K4795" s="287"/>
      <c r="L4795" s="270"/>
      <c r="M4795" s="1368"/>
      <c r="N4795" s="1369"/>
      <c r="O4795" s="256">
        <f>+K4795*L4795*M4795</f>
        <v>0</v>
      </c>
      <c r="P4795" s="257"/>
    </row>
    <row r="4796" spans="2:16" ht="15" thickBot="1">
      <c r="B4796" s="204"/>
      <c r="C4796" s="1397"/>
      <c r="D4796" s="1398"/>
      <c r="E4796" s="1398"/>
      <c r="F4796" s="1398"/>
      <c r="G4796" s="1398"/>
      <c r="H4796" s="1398"/>
      <c r="I4796" s="1399"/>
      <c r="J4796" s="322"/>
      <c r="K4796" s="328"/>
      <c r="L4796" s="322"/>
      <c r="M4796" s="1368"/>
      <c r="N4796" s="1369"/>
      <c r="O4796" s="256"/>
      <c r="P4796" s="257"/>
    </row>
    <row r="4797" spans="2:16" ht="15.75" thickBot="1">
      <c r="B4797" s="204"/>
      <c r="C4797" s="1370" t="s">
        <v>4631</v>
      </c>
      <c r="D4797" s="1371"/>
      <c r="E4797" s="1371"/>
      <c r="F4797" s="1371"/>
      <c r="G4797" s="1371"/>
      <c r="H4797" s="1371"/>
      <c r="I4797" s="1371"/>
      <c r="J4797" s="1371"/>
      <c r="K4797" s="1371"/>
      <c r="L4797" s="1371"/>
      <c r="M4797" s="1371"/>
      <c r="N4797" s="1372"/>
      <c r="O4797" s="261">
        <f>+ROUND(O4795+O4796,2)</f>
        <v>0</v>
      </c>
      <c r="P4797" s="262"/>
    </row>
    <row r="4798" spans="2:16">
      <c r="B4798" s="204"/>
      <c r="C4798" s="1400" t="s">
        <v>4638</v>
      </c>
      <c r="D4798" s="1401"/>
      <c r="E4798" s="1401"/>
      <c r="F4798" s="1401"/>
      <c r="G4798" s="1401"/>
      <c r="H4798" s="1401"/>
      <c r="I4798" s="1401"/>
      <c r="J4798" s="1401"/>
      <c r="K4798" s="1401"/>
      <c r="L4798" s="1401"/>
      <c r="M4798" s="1401"/>
      <c r="N4798" s="1401"/>
      <c r="O4798" s="1402"/>
      <c r="P4798" s="249"/>
    </row>
    <row r="4799" spans="2:16">
      <c r="B4799" s="204"/>
      <c r="C4799" s="1387"/>
      <c r="D4799" s="1388"/>
      <c r="E4799" s="1388"/>
      <c r="F4799" s="1388"/>
      <c r="G4799" s="1388"/>
      <c r="H4799" s="1388"/>
      <c r="I4799" s="1388"/>
      <c r="J4799" s="1388"/>
      <c r="K4799" s="1388"/>
      <c r="L4799" s="1388"/>
      <c r="M4799" s="1388"/>
      <c r="N4799" s="1388"/>
      <c r="O4799" s="1389"/>
      <c r="P4799" s="249"/>
    </row>
    <row r="4800" spans="2:16" ht="13.5" thickBot="1">
      <c r="B4800" s="204"/>
      <c r="C4800" s="1390"/>
      <c r="D4800" s="1391"/>
      <c r="E4800" s="1391"/>
      <c r="F4800" s="1391"/>
      <c r="G4800" s="1391"/>
      <c r="H4800" s="1391"/>
      <c r="I4800" s="1391"/>
      <c r="J4800" s="1391"/>
      <c r="K4800" s="1391"/>
      <c r="L4800" s="1391"/>
      <c r="M4800" s="1391"/>
      <c r="N4800" s="1391"/>
      <c r="O4800" s="1392"/>
      <c r="P4800" s="249"/>
    </row>
    <row r="4801" spans="2:16" ht="30">
      <c r="B4801" s="204"/>
      <c r="C4801" s="1393" t="s">
        <v>4639</v>
      </c>
      <c r="D4801" s="1394"/>
      <c r="E4801" s="1394"/>
      <c r="F4801" s="1394"/>
      <c r="G4801" s="1394"/>
      <c r="H4801" s="1394"/>
      <c r="I4801" s="1395"/>
      <c r="J4801" s="251" t="s">
        <v>4510</v>
      </c>
      <c r="K4801" s="324" t="s">
        <v>65</v>
      </c>
      <c r="L4801" s="276" t="s">
        <v>4512</v>
      </c>
      <c r="M4801" s="1403" t="s">
        <v>4496</v>
      </c>
      <c r="N4801" s="1404"/>
      <c r="O4801" s="278" t="s">
        <v>4630</v>
      </c>
      <c r="P4801" s="279"/>
    </row>
    <row r="4802" spans="2:16" ht="14.25">
      <c r="B4802" s="204"/>
      <c r="C4802" s="1405" t="str">
        <f>+'BASE M.O.'!D28</f>
        <v>Oficial especial</v>
      </c>
      <c r="D4802" s="1406"/>
      <c r="E4802" s="1406"/>
      <c r="F4802" s="1406"/>
      <c r="G4802" s="1406"/>
      <c r="H4802" s="1406"/>
      <c r="I4802" s="1407"/>
      <c r="J4802" s="280">
        <f>+'BASE M.O.'!E28</f>
        <v>100534</v>
      </c>
      <c r="K4802" s="280">
        <f>+'BASE M.O.'!F28</f>
        <v>2.1131964285714289</v>
      </c>
      <c r="L4802" s="280">
        <f>+'BASE M.O.'!G28</f>
        <v>212448</v>
      </c>
      <c r="M4802" s="1408">
        <v>2.5</v>
      </c>
      <c r="N4802" s="1409"/>
      <c r="O4802" s="309">
        <f>+L4802/M4802</f>
        <v>84979.199999999997</v>
      </c>
      <c r="P4802" s="282"/>
    </row>
    <row r="4803" spans="2:16" ht="14.25">
      <c r="B4803" s="204"/>
      <c r="C4803" s="1405" t="str">
        <f>+'BASE M.O.'!D27</f>
        <v>Ayudante especial (1)</v>
      </c>
      <c r="D4803" s="1406"/>
      <c r="E4803" s="1406"/>
      <c r="F4803" s="1406"/>
      <c r="G4803" s="1406"/>
      <c r="H4803" s="1406"/>
      <c r="I4803" s="1407"/>
      <c r="J4803" s="280">
        <f>+'BASE M.O.'!E27</f>
        <v>60320.399999999994</v>
      </c>
      <c r="K4803" s="280">
        <f>+'BASE M.O.'!F27</f>
        <v>2.309418491643513</v>
      </c>
      <c r="L4803" s="280">
        <f>+'BASE M.O.'!G27</f>
        <v>139305</v>
      </c>
      <c r="M4803" s="1408">
        <v>2.5</v>
      </c>
      <c r="N4803" s="1409"/>
      <c r="O4803" s="309">
        <f>+L4803/M4803</f>
        <v>55722</v>
      </c>
      <c r="P4803" s="282"/>
    </row>
    <row r="4804" spans="2:16" ht="14.25">
      <c r="B4804" s="204"/>
      <c r="C4804" s="1405" t="str">
        <f>'BASE M.O.'!D20</f>
        <v>Maestro</v>
      </c>
      <c r="D4804" s="1406"/>
      <c r="E4804" s="1406"/>
      <c r="F4804" s="1406"/>
      <c r="G4804" s="1406"/>
      <c r="H4804" s="1406"/>
      <c r="I4804" s="1407"/>
      <c r="J4804" s="280">
        <f>+'BASE M.O.'!E20</f>
        <v>150801</v>
      </c>
      <c r="K4804" s="280">
        <f>+'BASE M.O.'!F20</f>
        <v>2.1078392857142854</v>
      </c>
      <c r="L4804" s="280">
        <f>+'BASE M.O.'!G20</f>
        <v>317864</v>
      </c>
      <c r="M4804" s="1408">
        <v>3.5</v>
      </c>
      <c r="N4804" s="1409"/>
      <c r="O4804" s="309">
        <f>+L4804/M4804</f>
        <v>90818.28571428571</v>
      </c>
      <c r="P4804" s="282"/>
    </row>
    <row r="4805" spans="2:16" ht="15" thickBot="1">
      <c r="B4805" s="204"/>
      <c r="C4805" s="1365"/>
      <c r="D4805" s="1366"/>
      <c r="E4805" s="1366"/>
      <c r="F4805" s="1366"/>
      <c r="G4805" s="1366"/>
      <c r="H4805" s="1366"/>
      <c r="I4805" s="1367"/>
      <c r="J4805" s="272"/>
      <c r="K4805" s="273"/>
      <c r="L4805" s="272"/>
      <c r="M4805" s="1368"/>
      <c r="N4805" s="1369"/>
      <c r="O4805" s="274"/>
      <c r="P4805" s="257"/>
    </row>
    <row r="4806" spans="2:16" ht="15.75" thickBot="1">
      <c r="B4806" s="204"/>
      <c r="C4806" s="1370" t="s">
        <v>4631</v>
      </c>
      <c r="D4806" s="1371"/>
      <c r="E4806" s="1371"/>
      <c r="F4806" s="1371"/>
      <c r="G4806" s="1371"/>
      <c r="H4806" s="1371"/>
      <c r="I4806" s="1371"/>
      <c r="J4806" s="1371"/>
      <c r="K4806" s="1371"/>
      <c r="L4806" s="1371"/>
      <c r="M4806" s="1371"/>
      <c r="N4806" s="1372"/>
      <c r="O4806" s="268">
        <f>ROUND(SUM(O4802:O4805),2)</f>
        <v>231519.49</v>
      </c>
      <c r="P4806" s="257"/>
    </row>
    <row r="4807" spans="2:16" ht="15" thickBot="1">
      <c r="B4807" s="204"/>
      <c r="C4807" s="243"/>
      <c r="D4807" s="212"/>
      <c r="E4807" s="212"/>
      <c r="F4807" s="212"/>
      <c r="G4807" s="212"/>
      <c r="H4807" s="212"/>
      <c r="I4807" s="212"/>
      <c r="J4807" s="212"/>
      <c r="K4807" s="212"/>
      <c r="L4807" s="212"/>
      <c r="M4807" s="212"/>
      <c r="N4807" s="212"/>
      <c r="O4807" s="244"/>
      <c r="P4807" s="205"/>
    </row>
    <row r="4808" spans="2:16" ht="15.75" thickBot="1">
      <c r="B4808" s="204"/>
      <c r="C4808" s="1373" t="s">
        <v>4640</v>
      </c>
      <c r="D4808" s="1374"/>
      <c r="E4808" s="1374"/>
      <c r="F4808" s="1374"/>
      <c r="G4808" s="1374"/>
      <c r="H4808" s="1374"/>
      <c r="I4808" s="1374"/>
      <c r="J4808" s="1374"/>
      <c r="K4808" s="1374"/>
      <c r="L4808" s="1374"/>
      <c r="M4808" s="1374"/>
      <c r="N4808" s="1375"/>
      <c r="O4808" s="283">
        <f>+ROUND(O4806+O4797+O4790+O4780,2)</f>
        <v>546545.46</v>
      </c>
      <c r="P4808" s="284"/>
    </row>
    <row r="4809" spans="2:16" ht="14.45" customHeight="1">
      <c r="B4809" s="204"/>
      <c r="C4809" s="1376" t="s">
        <v>5351</v>
      </c>
      <c r="D4809" s="1377"/>
      <c r="E4809" s="1377"/>
      <c r="F4809" s="1377"/>
      <c r="G4809" s="1377"/>
      <c r="H4809" s="1377"/>
      <c r="I4809" s="1377"/>
      <c r="J4809" s="1377"/>
      <c r="K4809" s="1377"/>
      <c r="L4809" s="1377"/>
      <c r="M4809" s="1377"/>
      <c r="N4809" s="1377"/>
      <c r="O4809" s="1378"/>
      <c r="P4809" s="284"/>
    </row>
    <row r="4810" spans="2:16" ht="14.45" customHeight="1">
      <c r="B4810" s="204"/>
      <c r="C4810" s="1379"/>
      <c r="D4810" s="1380"/>
      <c r="E4810" s="1380"/>
      <c r="F4810" s="1380"/>
      <c r="G4810" s="1380"/>
      <c r="H4810" s="1380"/>
      <c r="I4810" s="1380"/>
      <c r="J4810" s="1380"/>
      <c r="K4810" s="1380"/>
      <c r="L4810" s="1380"/>
      <c r="M4810" s="1380"/>
      <c r="N4810" s="1380"/>
      <c r="O4810" s="1381"/>
      <c r="P4810" s="284"/>
    </row>
    <row r="4811" spans="2:16" ht="14.45" customHeight="1">
      <c r="B4811" s="204"/>
      <c r="C4811" s="1379"/>
      <c r="D4811" s="1380"/>
      <c r="E4811" s="1380"/>
      <c r="F4811" s="1380"/>
      <c r="G4811" s="1380"/>
      <c r="H4811" s="1380"/>
      <c r="I4811" s="1380"/>
      <c r="J4811" s="1380"/>
      <c r="K4811" s="1380"/>
      <c r="L4811" s="1380"/>
      <c r="M4811" s="1380"/>
      <c r="N4811" s="1380"/>
      <c r="O4811" s="1381"/>
      <c r="P4811" s="284"/>
    </row>
    <row r="4812" spans="2:16" ht="14.45" customHeight="1" thickBot="1">
      <c r="B4812" s="204"/>
      <c r="C4812" s="1382"/>
      <c r="D4812" s="1383"/>
      <c r="E4812" s="1383"/>
      <c r="F4812" s="1383"/>
      <c r="G4812" s="1383"/>
      <c r="H4812" s="1383"/>
      <c r="I4812" s="1383"/>
      <c r="J4812" s="1383"/>
      <c r="K4812" s="1383"/>
      <c r="L4812" s="1383"/>
      <c r="M4812" s="1383"/>
      <c r="N4812" s="1383"/>
      <c r="O4812" s="1384"/>
      <c r="P4812" s="284"/>
    </row>
    <row r="4813" spans="2:16" ht="13.5" thickBot="1">
      <c r="B4813" s="305"/>
      <c r="C4813" s="306"/>
      <c r="D4813" s="306"/>
      <c r="E4813" s="306"/>
      <c r="F4813" s="306"/>
      <c r="G4813" s="306"/>
      <c r="H4813" s="306"/>
      <c r="I4813" s="306"/>
      <c r="J4813" s="306"/>
      <c r="K4813" s="306"/>
      <c r="L4813" s="306"/>
      <c r="M4813" s="306"/>
      <c r="N4813" s="306"/>
      <c r="O4813" s="306"/>
      <c r="P4813" s="307"/>
    </row>
    <row r="4814" spans="2:16" ht="13.5" thickTop="1"/>
    <row r="4815" spans="2:16" ht="13.5" thickBot="1"/>
    <row r="4816" spans="2:16" ht="13.5" thickTop="1">
      <c r="B4816" s="201"/>
      <c r="C4816" s="202"/>
      <c r="D4816" s="202"/>
      <c r="E4816" s="202"/>
      <c r="F4816" s="202"/>
      <c r="G4816" s="202"/>
      <c r="H4816" s="202"/>
      <c r="I4816" s="202"/>
      <c r="J4816" s="202"/>
      <c r="K4816" s="202"/>
      <c r="L4816" s="202"/>
      <c r="M4816" s="202"/>
      <c r="N4816" s="202"/>
      <c r="O4816" s="202"/>
      <c r="P4816" s="203"/>
    </row>
    <row r="4817" spans="2:16" ht="15" thickBot="1">
      <c r="B4817" s="204"/>
      <c r="C4817" s="212"/>
      <c r="D4817" s="212"/>
      <c r="E4817" s="212"/>
      <c r="F4817" s="212"/>
      <c r="G4817" s="212"/>
      <c r="H4817" s="212"/>
      <c r="I4817" s="212"/>
      <c r="J4817" s="212"/>
      <c r="K4817" s="212"/>
      <c r="L4817" s="212"/>
      <c r="M4817" s="212"/>
      <c r="N4817" s="212"/>
      <c r="O4817" s="212"/>
      <c r="P4817" s="205"/>
    </row>
    <row r="4818" spans="2:16" ht="14.45" customHeight="1">
      <c r="B4818" s="204"/>
      <c r="C4818" s="1469" t="str">
        <f>+credenciales!$B$36</f>
        <v xml:space="preserve">ANÁLISIS DE PRECIOS UNITARIOS </v>
      </c>
      <c r="D4818" s="1470"/>
      <c r="E4818" s="1470"/>
      <c r="F4818" s="1470"/>
      <c r="G4818" s="1470"/>
      <c r="H4818" s="1470"/>
      <c r="I4818" s="1470"/>
      <c r="J4818" s="1470"/>
      <c r="K4818" s="1471"/>
      <c r="L4818" s="1478"/>
      <c r="M4818" s="1479"/>
      <c r="N4818" s="1479"/>
      <c r="O4818" s="1480"/>
      <c r="P4818" s="214"/>
    </row>
    <row r="4819" spans="2:16" ht="14.45" customHeight="1">
      <c r="B4819" s="204"/>
      <c r="C4819" s="1472"/>
      <c r="D4819" s="1473"/>
      <c r="E4819" s="1473"/>
      <c r="F4819" s="1473"/>
      <c r="G4819" s="1473"/>
      <c r="H4819" s="1473"/>
      <c r="I4819" s="1473"/>
      <c r="J4819" s="1473"/>
      <c r="K4819" s="1474"/>
      <c r="L4819" s="1481"/>
      <c r="M4819" s="1482"/>
      <c r="N4819" s="1482"/>
      <c r="O4819" s="1483"/>
      <c r="P4819" s="214"/>
    </row>
    <row r="4820" spans="2:16" ht="14.45" customHeight="1">
      <c r="B4820" s="204"/>
      <c r="C4820" s="1472"/>
      <c r="D4820" s="1473"/>
      <c r="E4820" s="1473"/>
      <c r="F4820" s="1473"/>
      <c r="G4820" s="1473"/>
      <c r="H4820" s="1473"/>
      <c r="I4820" s="1473"/>
      <c r="J4820" s="1473"/>
      <c r="K4820" s="1474"/>
      <c r="L4820" s="1484" t="s">
        <v>4615</v>
      </c>
      <c r="M4820" s="1486"/>
      <c r="N4820" s="1487"/>
      <c r="O4820" s="1488"/>
      <c r="P4820" s="214"/>
    </row>
    <row r="4821" spans="2:16" ht="14.45" customHeight="1">
      <c r="B4821" s="204"/>
      <c r="C4821" s="1472"/>
      <c r="D4821" s="1473"/>
      <c r="E4821" s="1473"/>
      <c r="F4821" s="1473"/>
      <c r="G4821" s="1473"/>
      <c r="H4821" s="1473"/>
      <c r="I4821" s="1473"/>
      <c r="J4821" s="1473"/>
      <c r="K4821" s="1474"/>
      <c r="L4821" s="1485"/>
      <c r="M4821" s="1489"/>
      <c r="N4821" s="1490"/>
      <c r="O4821" s="1491"/>
      <c r="P4821" s="216"/>
    </row>
    <row r="4822" spans="2:16" ht="13.9" customHeight="1">
      <c r="B4822" s="204"/>
      <c r="C4822" s="1472"/>
      <c r="D4822" s="1473"/>
      <c r="E4822" s="1473"/>
      <c r="F4822" s="1473"/>
      <c r="G4822" s="1473"/>
      <c r="H4822" s="1473"/>
      <c r="I4822" s="1473"/>
      <c r="J4822" s="1473"/>
      <c r="K4822" s="1474"/>
      <c r="L4822" s="1484" t="s">
        <v>4617</v>
      </c>
      <c r="M4822" s="1484">
        <v>1</v>
      </c>
      <c r="N4822" s="1484" t="s">
        <v>4618</v>
      </c>
      <c r="O4822" s="1493">
        <v>1</v>
      </c>
      <c r="P4822" s="214"/>
    </row>
    <row r="4823" spans="2:16" ht="13.9" customHeight="1">
      <c r="B4823" s="204"/>
      <c r="C4823" s="1472"/>
      <c r="D4823" s="1473"/>
      <c r="E4823" s="1473"/>
      <c r="F4823" s="1473"/>
      <c r="G4823" s="1473"/>
      <c r="H4823" s="1473"/>
      <c r="I4823" s="1473"/>
      <c r="J4823" s="1473"/>
      <c r="K4823" s="1474"/>
      <c r="L4823" s="1492"/>
      <c r="M4823" s="1492"/>
      <c r="N4823" s="1492"/>
      <c r="O4823" s="1494"/>
      <c r="P4823" s="214"/>
    </row>
    <row r="4824" spans="2:16" ht="14.45" customHeight="1">
      <c r="B4824" s="204"/>
      <c r="C4824" s="1475"/>
      <c r="D4824" s="1476"/>
      <c r="E4824" s="1476"/>
      <c r="F4824" s="1476"/>
      <c r="G4824" s="1476"/>
      <c r="H4824" s="1476"/>
      <c r="I4824" s="1476"/>
      <c r="J4824" s="1476"/>
      <c r="K4824" s="1477"/>
      <c r="L4824" s="1492"/>
      <c r="M4824" s="1492"/>
      <c r="N4824" s="1492"/>
      <c r="O4824" s="1494"/>
      <c r="P4824" s="214"/>
    </row>
    <row r="4825" spans="2:16" ht="15.75" thickBot="1">
      <c r="B4825" s="204"/>
      <c r="C4825" s="217"/>
      <c r="D4825" s="218"/>
      <c r="E4825" s="218"/>
      <c r="F4825" s="218"/>
      <c r="G4825" s="218"/>
      <c r="H4825" s="218"/>
      <c r="I4825" s="218"/>
      <c r="J4825" s="218"/>
      <c r="K4825" s="218"/>
      <c r="L4825" s="218"/>
      <c r="M4825" s="219"/>
      <c r="N4825" s="219"/>
      <c r="O4825" s="220"/>
      <c r="P4825" s="221"/>
    </row>
    <row r="4826" spans="2:16" ht="15">
      <c r="B4826" s="204"/>
      <c r="C4826" s="222"/>
      <c r="D4826" s="213"/>
      <c r="E4826" s="213"/>
      <c r="F4826" s="213"/>
      <c r="G4826" s="213"/>
      <c r="H4826" s="213"/>
      <c r="I4826" s="213"/>
      <c r="J4826" s="213"/>
      <c r="K4826" s="213"/>
      <c r="L4826" s="223" t="s">
        <v>4620</v>
      </c>
      <c r="M4826" s="224" t="s">
        <v>4621</v>
      </c>
      <c r="N4826" s="224" t="s">
        <v>4622</v>
      </c>
      <c r="O4826" s="225" t="s">
        <v>4623</v>
      </c>
      <c r="P4826" s="216"/>
    </row>
    <row r="4827" spans="2:16" ht="15">
      <c r="B4827" s="204"/>
      <c r="C4827" s="226"/>
      <c r="D4827" s="215"/>
      <c r="E4827" s="215"/>
      <c r="F4827" s="215"/>
      <c r="G4827" s="215"/>
      <c r="H4827" s="215"/>
      <c r="I4827" s="215"/>
      <c r="J4827" s="215"/>
      <c r="K4827" s="215"/>
      <c r="L4827" s="227"/>
      <c r="M4827" s="228"/>
      <c r="N4827" s="228"/>
      <c r="O4827" s="228"/>
      <c r="P4827" s="230"/>
    </row>
    <row r="4828" spans="2:16" ht="15">
      <c r="B4828" s="204"/>
      <c r="C4828" s="1427" t="s">
        <v>4624</v>
      </c>
      <c r="D4828" s="1428"/>
      <c r="E4828" s="1428"/>
      <c r="F4828" s="1428"/>
      <c r="G4828" s="215" t="s">
        <v>4660</v>
      </c>
      <c r="H4828" s="215"/>
      <c r="I4828" s="215" t="s">
        <v>4625</v>
      </c>
      <c r="J4828" s="212"/>
      <c r="K4828" s="215"/>
      <c r="L4828" s="227"/>
      <c r="M4828" s="212"/>
      <c r="N4828" s="212"/>
      <c r="O4828" s="231"/>
      <c r="P4828" s="230"/>
    </row>
    <row r="4829" spans="2:16" ht="15">
      <c r="B4829" s="204"/>
      <c r="C4829" s="232"/>
      <c r="D4829" s="233"/>
      <c r="E4829" s="233"/>
      <c r="F4829" s="233"/>
      <c r="G4829" s="233"/>
      <c r="H4829" s="233"/>
      <c r="I4829" s="233"/>
      <c r="J4829" s="233"/>
      <c r="K4829" s="233"/>
      <c r="L4829" s="233"/>
      <c r="M4829" s="233"/>
      <c r="N4829" s="233"/>
      <c r="O4829" s="234"/>
      <c r="P4829" s="235"/>
    </row>
    <row r="4830" spans="2:16" ht="15" thickBot="1">
      <c r="B4830" s="204"/>
      <c r="C4830" s="236"/>
      <c r="D4830" s="237"/>
      <c r="E4830" s="237"/>
      <c r="F4830" s="237"/>
      <c r="G4830" s="237"/>
      <c r="H4830" s="237"/>
      <c r="I4830" s="237"/>
      <c r="J4830" s="237"/>
      <c r="K4830" s="237"/>
      <c r="L4830" s="237"/>
      <c r="M4830" s="237"/>
      <c r="N4830" s="237"/>
      <c r="O4830" s="238"/>
      <c r="P4830" s="205"/>
    </row>
    <row r="4831" spans="2:16" ht="15" thickBot="1">
      <c r="B4831" s="204"/>
      <c r="C4831" s="239"/>
      <c r="D4831" s="240"/>
      <c r="E4831" s="240"/>
      <c r="F4831" s="240"/>
      <c r="G4831" s="240"/>
      <c r="H4831" s="240"/>
      <c r="I4831" s="212"/>
      <c r="J4831" s="212"/>
      <c r="K4831" s="240"/>
      <c r="L4831" s="240"/>
      <c r="M4831" s="240"/>
      <c r="N4831" s="240"/>
      <c r="O4831" s="241"/>
      <c r="P4831" s="205"/>
    </row>
    <row r="4832" spans="2:16" ht="15">
      <c r="B4832" s="204"/>
      <c r="C4832" s="1429" t="s">
        <v>4626</v>
      </c>
      <c r="D4832" s="1430"/>
      <c r="E4832" s="1430"/>
      <c r="F4832" s="1430"/>
      <c r="G4832" s="1430"/>
      <c r="H4832" s="1430"/>
      <c r="I4832" s="1430"/>
      <c r="J4832" s="1430"/>
      <c r="K4832" s="1430"/>
      <c r="L4832" s="1430"/>
      <c r="M4832" s="1430"/>
      <c r="N4832" s="1430"/>
      <c r="O4832" s="1431"/>
      <c r="P4832" s="242"/>
    </row>
    <row r="4833" spans="2:16" ht="15" thickBot="1">
      <c r="B4833" s="204"/>
      <c r="C4833" s="243"/>
      <c r="D4833" s="212"/>
      <c r="E4833" s="212"/>
      <c r="F4833" s="212"/>
      <c r="G4833" s="212"/>
      <c r="H4833" s="212"/>
      <c r="I4833" s="212"/>
      <c r="J4833" s="212"/>
      <c r="K4833" s="212"/>
      <c r="L4833" s="212"/>
      <c r="M4833" s="212"/>
      <c r="N4833" s="212"/>
      <c r="O4833" s="244"/>
      <c r="P4833" s="205"/>
    </row>
    <row r="4834" spans="2:16" ht="15">
      <c r="B4834" s="204"/>
      <c r="C4834" s="245" t="s">
        <v>4577</v>
      </c>
      <c r="D4834" s="1432" t="s">
        <v>4578</v>
      </c>
      <c r="E4834" s="1433"/>
      <c r="F4834" s="1433"/>
      <c r="G4834" s="1433"/>
      <c r="H4834" s="1433"/>
      <c r="I4834" s="1433"/>
      <c r="J4834" s="1433"/>
      <c r="K4834" s="1433"/>
      <c r="L4834" s="1434"/>
      <c r="M4834" s="1435" t="s">
        <v>98</v>
      </c>
      <c r="N4834" s="1436"/>
      <c r="O4834" s="245" t="s">
        <v>4503</v>
      </c>
      <c r="P4834" s="246"/>
    </row>
    <row r="4835" spans="2:16" ht="15" thickBot="1">
      <c r="B4835" s="204"/>
      <c r="C4835" s="308">
        <f>'presupuesto   comfanorte'!B81</f>
        <v>6.04</v>
      </c>
      <c r="D4835" s="1437" t="str">
        <f>+'presupuesto   comfanorte'!C81</f>
        <v>BARANDA  METALICA  SEGUNDO PISO   Y ESCALERAS</v>
      </c>
      <c r="E4835" s="1438"/>
      <c r="F4835" s="1438"/>
      <c r="G4835" s="1438"/>
      <c r="H4835" s="1438"/>
      <c r="I4835" s="1438"/>
      <c r="J4835" s="1438"/>
      <c r="K4835" s="1438"/>
      <c r="L4835" s="1439"/>
      <c r="M4835" s="1628" t="str">
        <f>+'presupuesto   comfanorte'!D81</f>
        <v>ML</v>
      </c>
      <c r="N4835" s="1439"/>
      <c r="O4835" s="247">
        <f>+'presupuesto   comfanorte'!E312</f>
        <v>0</v>
      </c>
      <c r="P4835" s="248"/>
    </row>
    <row r="4836" spans="2:16">
      <c r="B4836" s="204"/>
      <c r="C4836" s="1440" t="s">
        <v>4494</v>
      </c>
      <c r="D4836" s="1441"/>
      <c r="E4836" s="1441"/>
      <c r="F4836" s="1441"/>
      <c r="G4836" s="1441"/>
      <c r="H4836" s="1441"/>
      <c r="I4836" s="1441"/>
      <c r="J4836" s="1441"/>
      <c r="K4836" s="1441"/>
      <c r="L4836" s="1441"/>
      <c r="M4836" s="1441"/>
      <c r="N4836" s="1441"/>
      <c r="O4836" s="1442"/>
      <c r="P4836" s="249"/>
    </row>
    <row r="4837" spans="2:16">
      <c r="B4837" s="204"/>
      <c r="C4837" s="1443"/>
      <c r="D4837" s="1444"/>
      <c r="E4837" s="1444"/>
      <c r="F4837" s="1444"/>
      <c r="G4837" s="1444"/>
      <c r="H4837" s="1444"/>
      <c r="I4837" s="1444"/>
      <c r="J4837" s="1444"/>
      <c r="K4837" s="1444"/>
      <c r="L4837" s="1444"/>
      <c r="M4837" s="1444"/>
      <c r="N4837" s="1444"/>
      <c r="O4837" s="1445"/>
      <c r="P4837" s="249"/>
    </row>
    <row r="4838" spans="2:16" ht="13.5" thickBot="1">
      <c r="B4838" s="204"/>
      <c r="C4838" s="1446"/>
      <c r="D4838" s="1447"/>
      <c r="E4838" s="1447"/>
      <c r="F4838" s="1447"/>
      <c r="G4838" s="1447"/>
      <c r="H4838" s="1447"/>
      <c r="I4838" s="1447"/>
      <c r="J4838" s="1447"/>
      <c r="K4838" s="1447"/>
      <c r="L4838" s="1447"/>
      <c r="M4838" s="1447"/>
      <c r="N4838" s="1447"/>
      <c r="O4838" s="1448"/>
      <c r="P4838" s="249"/>
    </row>
    <row r="4839" spans="2:16" ht="15">
      <c r="B4839" s="204"/>
      <c r="C4839" s="1393" t="s">
        <v>4578</v>
      </c>
      <c r="D4839" s="1394"/>
      <c r="E4839" s="1394"/>
      <c r="F4839" s="1394"/>
      <c r="G4839" s="1395"/>
      <c r="H4839" s="1396" t="s">
        <v>4627</v>
      </c>
      <c r="I4839" s="1395"/>
      <c r="J4839" s="1396" t="s">
        <v>4628</v>
      </c>
      <c r="K4839" s="1395"/>
      <c r="L4839" s="251" t="s">
        <v>4629</v>
      </c>
      <c r="M4839" s="1396" t="s">
        <v>4496</v>
      </c>
      <c r="N4839" s="1395"/>
      <c r="O4839" s="252" t="s">
        <v>4630</v>
      </c>
      <c r="P4839" s="253"/>
    </row>
    <row r="4840" spans="2:16" ht="14.25">
      <c r="B4840" s="204"/>
      <c r="C4840" s="1397" t="str">
        <f>+'BASE MAQ. Y EQ.'!C71</f>
        <v>Andamio  tubular  comun</v>
      </c>
      <c r="D4840" s="1398"/>
      <c r="E4840" s="1398"/>
      <c r="F4840" s="1398"/>
      <c r="G4840" s="1399"/>
      <c r="H4840" s="1449"/>
      <c r="I4840" s="1399"/>
      <c r="J4840" s="1449" t="s">
        <v>4662</v>
      </c>
      <c r="K4840" s="1399"/>
      <c r="L4840" s="255">
        <f>+'BASE MAQ. Y EQ.'!E71</f>
        <v>2250</v>
      </c>
      <c r="M4840" s="1410">
        <v>0.3</v>
      </c>
      <c r="N4840" s="1451"/>
      <c r="O4840" s="256">
        <f>+L4840/M4840</f>
        <v>7500</v>
      </c>
      <c r="P4840" s="257"/>
    </row>
    <row r="4841" spans="2:16" ht="14.25">
      <c r="B4841" s="204"/>
      <c r="C4841" s="1405"/>
      <c r="D4841" s="1406"/>
      <c r="E4841" s="1406"/>
      <c r="F4841" s="1406"/>
      <c r="G4841" s="1407"/>
      <c r="H4841" s="1450"/>
      <c r="I4841" s="1451"/>
      <c r="J4841" s="1452"/>
      <c r="K4841" s="1407"/>
      <c r="L4841" s="255">
        <f>+'BASE MAQ. Y EQ.'!E2626/8</f>
        <v>0</v>
      </c>
      <c r="M4841" s="1410"/>
      <c r="N4841" s="1451"/>
      <c r="O4841" s="256"/>
      <c r="P4841" s="257"/>
    </row>
    <row r="4842" spans="2:16" ht="14.25">
      <c r="B4842" s="204"/>
      <c r="C4842" s="1405"/>
      <c r="D4842" s="1406"/>
      <c r="E4842" s="1406"/>
      <c r="F4842" s="1406"/>
      <c r="G4842" s="1407"/>
      <c r="H4842" s="1450"/>
      <c r="I4842" s="1451"/>
      <c r="J4842" s="1452"/>
      <c r="K4842" s="1407"/>
      <c r="L4842" s="255"/>
      <c r="M4842" s="1450"/>
      <c r="N4842" s="1451"/>
      <c r="O4842" s="256"/>
      <c r="P4842" s="257"/>
    </row>
    <row r="4843" spans="2:16" ht="15" thickBot="1">
      <c r="B4843" s="204"/>
      <c r="C4843" s="1412" t="s">
        <v>4657</v>
      </c>
      <c r="D4843" s="1413"/>
      <c r="E4843" s="1413"/>
      <c r="F4843" s="1413"/>
      <c r="G4843" s="1414"/>
      <c r="H4843" s="1415"/>
      <c r="I4843" s="1414"/>
      <c r="J4843" s="1415"/>
      <c r="K4843" s="1414"/>
      <c r="L4843" s="260"/>
      <c r="M4843" s="1416">
        <v>0.05</v>
      </c>
      <c r="N4843" s="1417"/>
      <c r="O4843" s="256">
        <f>+M4843*O4869</f>
        <v>9185.2780000000002</v>
      </c>
      <c r="P4843" s="257"/>
    </row>
    <row r="4844" spans="2:16" ht="15.75" thickBot="1">
      <c r="B4844" s="204"/>
      <c r="C4844" s="1370" t="s">
        <v>4631</v>
      </c>
      <c r="D4844" s="1371"/>
      <c r="E4844" s="1371"/>
      <c r="F4844" s="1371"/>
      <c r="G4844" s="1371"/>
      <c r="H4844" s="1371"/>
      <c r="I4844" s="1371"/>
      <c r="J4844" s="1371"/>
      <c r="K4844" s="1371"/>
      <c r="L4844" s="1371"/>
      <c r="M4844" s="1371"/>
      <c r="N4844" s="1372"/>
      <c r="O4844" s="261">
        <f>+ROUND(O4840+O4843+O4841,2)</f>
        <v>16685.28</v>
      </c>
      <c r="P4844" s="262"/>
    </row>
    <row r="4845" spans="2:16">
      <c r="B4845" s="204"/>
      <c r="C4845" s="1400" t="s">
        <v>4632</v>
      </c>
      <c r="D4845" s="1401"/>
      <c r="E4845" s="1401"/>
      <c r="F4845" s="1401"/>
      <c r="G4845" s="1401"/>
      <c r="H4845" s="1401"/>
      <c r="I4845" s="1401"/>
      <c r="J4845" s="1401"/>
      <c r="K4845" s="1401"/>
      <c r="L4845" s="1401"/>
      <c r="M4845" s="1401"/>
      <c r="N4845" s="1401"/>
      <c r="O4845" s="1402"/>
      <c r="P4845" s="249"/>
    </row>
    <row r="4846" spans="2:16">
      <c r="B4846" s="204"/>
      <c r="C4846" s="1387"/>
      <c r="D4846" s="1388"/>
      <c r="E4846" s="1388"/>
      <c r="F4846" s="1388"/>
      <c r="G4846" s="1388"/>
      <c r="H4846" s="1388"/>
      <c r="I4846" s="1388"/>
      <c r="J4846" s="1388"/>
      <c r="K4846" s="1388"/>
      <c r="L4846" s="1388"/>
      <c r="M4846" s="1388"/>
      <c r="N4846" s="1388"/>
      <c r="O4846" s="1389"/>
      <c r="P4846" s="249"/>
    </row>
    <row r="4847" spans="2:16" ht="13.5" thickBot="1">
      <c r="B4847" s="204"/>
      <c r="C4847" s="1387"/>
      <c r="D4847" s="1388"/>
      <c r="E4847" s="1388"/>
      <c r="F4847" s="1388"/>
      <c r="G4847" s="1388"/>
      <c r="H4847" s="1388"/>
      <c r="I4847" s="1388"/>
      <c r="J4847" s="1388"/>
      <c r="K4847" s="1388"/>
      <c r="L4847" s="1388"/>
      <c r="M4847" s="1388"/>
      <c r="N4847" s="1388"/>
      <c r="O4847" s="1389"/>
      <c r="P4847" s="249"/>
    </row>
    <row r="4848" spans="2:16" ht="15">
      <c r="B4848" s="204"/>
      <c r="C4848" s="1418" t="s">
        <v>4578</v>
      </c>
      <c r="D4848" s="1419"/>
      <c r="E4848" s="1419"/>
      <c r="F4848" s="1419"/>
      <c r="G4848" s="1419"/>
      <c r="H4848" s="1419"/>
      <c r="I4848" s="1419"/>
      <c r="J4848" s="1419"/>
      <c r="K4848" s="251" t="s">
        <v>98</v>
      </c>
      <c r="L4848" s="251" t="s">
        <v>4503</v>
      </c>
      <c r="M4848" s="1419" t="s">
        <v>4633</v>
      </c>
      <c r="N4848" s="1419"/>
      <c r="O4848" s="252" t="s">
        <v>4630</v>
      </c>
      <c r="P4848" s="253"/>
    </row>
    <row r="4849" spans="2:16" ht="14.25">
      <c r="B4849" s="204"/>
      <c r="C4849" s="1660" t="s">
        <v>4811</v>
      </c>
      <c r="D4849" s="1661"/>
      <c r="E4849" s="1661"/>
      <c r="F4849" s="1661"/>
      <c r="G4849" s="1661"/>
      <c r="H4849" s="1661"/>
      <c r="I4849" s="1661"/>
      <c r="J4849" s="1662"/>
      <c r="K4849" s="312" t="s">
        <v>6</v>
      </c>
      <c r="L4849" s="265">
        <v>1</v>
      </c>
      <c r="M4849" s="1422">
        <v>265000</v>
      </c>
      <c r="N4849" s="1422"/>
      <c r="O4849" s="256">
        <f>+ROUND(L4849*M4849,2)</f>
        <v>265000</v>
      </c>
      <c r="P4849" s="257"/>
    </row>
    <row r="4850" spans="2:16" ht="14.25">
      <c r="B4850" s="204"/>
      <c r="C4850" s="1658"/>
      <c r="D4850" s="1659"/>
      <c r="E4850" s="1659"/>
      <c r="F4850" s="1659"/>
      <c r="G4850" s="1659"/>
      <c r="H4850" s="1659"/>
      <c r="I4850" s="1659"/>
      <c r="J4850" s="1659"/>
      <c r="K4850" s="312"/>
      <c r="L4850" s="313"/>
      <c r="M4850" s="1422"/>
      <c r="N4850" s="1422"/>
      <c r="O4850" s="256"/>
      <c r="P4850" s="257"/>
    </row>
    <row r="4851" spans="2:16" ht="14.25">
      <c r="B4851" s="204"/>
      <c r="C4851" s="1405"/>
      <c r="D4851" s="1406"/>
      <c r="E4851" s="1406"/>
      <c r="F4851" s="1406"/>
      <c r="G4851" s="1406"/>
      <c r="H4851" s="1406"/>
      <c r="I4851" s="1406"/>
      <c r="J4851" s="1407"/>
      <c r="K4851" s="312"/>
      <c r="L4851" s="313"/>
      <c r="M4851" s="1425"/>
      <c r="N4851" s="1426"/>
      <c r="O4851" s="256">
        <f t="shared" ref="O4851:O4852" si="38">+ROUND(L4851*M4851,2)</f>
        <v>0</v>
      </c>
      <c r="P4851" s="257"/>
    </row>
    <row r="4852" spans="2:16" ht="14.25">
      <c r="B4852" s="204"/>
      <c r="C4852" s="1405"/>
      <c r="D4852" s="1406"/>
      <c r="E4852" s="1406"/>
      <c r="F4852" s="1406"/>
      <c r="G4852" s="1406"/>
      <c r="H4852" s="1406"/>
      <c r="I4852" s="1406"/>
      <c r="J4852" s="1407"/>
      <c r="K4852" s="312"/>
      <c r="L4852" s="313"/>
      <c r="M4852" s="1425"/>
      <c r="N4852" s="1426"/>
      <c r="O4852" s="256">
        <f t="shared" si="38"/>
        <v>0</v>
      </c>
      <c r="P4852" s="257"/>
    </row>
    <row r="4853" spans="2:16" ht="15.75" thickBot="1">
      <c r="B4853" s="204"/>
      <c r="C4853" s="1385" t="s">
        <v>4631</v>
      </c>
      <c r="D4853" s="1386"/>
      <c r="E4853" s="1386"/>
      <c r="F4853" s="1386"/>
      <c r="G4853" s="1386"/>
      <c r="H4853" s="1386"/>
      <c r="I4853" s="1386"/>
      <c r="J4853" s="1386"/>
      <c r="K4853" s="1386"/>
      <c r="L4853" s="1386"/>
      <c r="M4853" s="1386"/>
      <c r="N4853" s="1386"/>
      <c r="O4853" s="267">
        <f>SUM(O4849:O4852)</f>
        <v>265000</v>
      </c>
      <c r="P4853" s="257"/>
    </row>
    <row r="4854" spans="2:16">
      <c r="B4854" s="204"/>
      <c r="C4854" s="1387" t="s">
        <v>4634</v>
      </c>
      <c r="D4854" s="1388"/>
      <c r="E4854" s="1388"/>
      <c r="F4854" s="1388"/>
      <c r="G4854" s="1388"/>
      <c r="H4854" s="1388"/>
      <c r="I4854" s="1388"/>
      <c r="J4854" s="1388"/>
      <c r="K4854" s="1388"/>
      <c r="L4854" s="1388"/>
      <c r="M4854" s="1388"/>
      <c r="N4854" s="1388"/>
      <c r="O4854" s="1389"/>
      <c r="P4854" s="249"/>
    </row>
    <row r="4855" spans="2:16">
      <c r="B4855" s="204"/>
      <c r="C4855" s="1387"/>
      <c r="D4855" s="1388"/>
      <c r="E4855" s="1388"/>
      <c r="F4855" s="1388"/>
      <c r="G4855" s="1388"/>
      <c r="H4855" s="1388"/>
      <c r="I4855" s="1388"/>
      <c r="J4855" s="1388"/>
      <c r="K4855" s="1388"/>
      <c r="L4855" s="1388"/>
      <c r="M4855" s="1388"/>
      <c r="N4855" s="1388"/>
      <c r="O4855" s="1389"/>
      <c r="P4855" s="249"/>
    </row>
    <row r="4856" spans="2:16" ht="13.5" thickBot="1">
      <c r="B4856" s="204"/>
      <c r="C4856" s="1390"/>
      <c r="D4856" s="1391"/>
      <c r="E4856" s="1391"/>
      <c r="F4856" s="1391"/>
      <c r="G4856" s="1391"/>
      <c r="H4856" s="1391"/>
      <c r="I4856" s="1391"/>
      <c r="J4856" s="1391"/>
      <c r="K4856" s="1391"/>
      <c r="L4856" s="1391"/>
      <c r="M4856" s="1391"/>
      <c r="N4856" s="1391"/>
      <c r="O4856" s="1392"/>
      <c r="P4856" s="249"/>
    </row>
    <row r="4857" spans="2:16" ht="17.25">
      <c r="B4857" s="204"/>
      <c r="C4857" s="1393" t="s">
        <v>4635</v>
      </c>
      <c r="D4857" s="1394"/>
      <c r="E4857" s="1394"/>
      <c r="F4857" s="1394"/>
      <c r="G4857" s="1394"/>
      <c r="H4857" s="1394"/>
      <c r="I4857" s="1395"/>
      <c r="J4857" s="251" t="s">
        <v>4636</v>
      </c>
      <c r="K4857" s="263" t="s">
        <v>4506</v>
      </c>
      <c r="L4857" s="269" t="s">
        <v>4637</v>
      </c>
      <c r="M4857" s="1396" t="s">
        <v>4248</v>
      </c>
      <c r="N4857" s="1395"/>
      <c r="O4857" s="252" t="s">
        <v>4630</v>
      </c>
      <c r="P4857" s="253"/>
    </row>
    <row r="4858" spans="2:16" ht="15" thickBot="1">
      <c r="B4858" s="204"/>
      <c r="C4858" s="1397"/>
      <c r="D4858" s="1398"/>
      <c r="E4858" s="1398"/>
      <c r="F4858" s="1398"/>
      <c r="G4858" s="1398"/>
      <c r="H4858" s="1398"/>
      <c r="I4858" s="1399"/>
      <c r="J4858" s="270"/>
      <c r="K4858" s="271"/>
      <c r="L4858" s="270"/>
      <c r="M4858" s="1368"/>
      <c r="N4858" s="1369"/>
      <c r="O4858" s="256">
        <f>+K4858*L4858*M4858</f>
        <v>0</v>
      </c>
      <c r="P4858" s="257"/>
    </row>
    <row r="4859" spans="2:16" ht="15" thickBot="1">
      <c r="B4859" s="204"/>
      <c r="C4859" s="1397"/>
      <c r="D4859" s="1398"/>
      <c r="E4859" s="1398"/>
      <c r="F4859" s="1398"/>
      <c r="G4859" s="1398"/>
      <c r="H4859" s="1398"/>
      <c r="I4859" s="1399"/>
      <c r="J4859" s="322"/>
      <c r="K4859" s="271"/>
      <c r="L4859" s="270"/>
      <c r="M4859" s="1368"/>
      <c r="N4859" s="1369"/>
      <c r="O4859" s="256"/>
      <c r="P4859" s="257"/>
    </row>
    <row r="4860" spans="2:16" ht="15.75" thickBot="1">
      <c r="B4860" s="204"/>
      <c r="C4860" s="1370" t="s">
        <v>4631</v>
      </c>
      <c r="D4860" s="1371"/>
      <c r="E4860" s="1371"/>
      <c r="F4860" s="1371"/>
      <c r="G4860" s="1371"/>
      <c r="H4860" s="1371"/>
      <c r="I4860" s="1371"/>
      <c r="J4860" s="1371"/>
      <c r="K4860" s="1371"/>
      <c r="L4860" s="1371"/>
      <c r="M4860" s="1371"/>
      <c r="N4860" s="1372"/>
      <c r="O4860" s="261">
        <f>+ROUND(O4858+O4859,2)</f>
        <v>0</v>
      </c>
      <c r="P4860" s="262"/>
    </row>
    <row r="4861" spans="2:16">
      <c r="B4861" s="204"/>
      <c r="C4861" s="1400" t="s">
        <v>4638</v>
      </c>
      <c r="D4861" s="1401"/>
      <c r="E4861" s="1401"/>
      <c r="F4861" s="1401"/>
      <c r="G4861" s="1401"/>
      <c r="H4861" s="1401"/>
      <c r="I4861" s="1401"/>
      <c r="J4861" s="1401"/>
      <c r="K4861" s="1401"/>
      <c r="L4861" s="1401"/>
      <c r="M4861" s="1401"/>
      <c r="N4861" s="1401"/>
      <c r="O4861" s="1402"/>
      <c r="P4861" s="249"/>
    </row>
    <row r="4862" spans="2:16">
      <c r="B4862" s="204"/>
      <c r="C4862" s="1387"/>
      <c r="D4862" s="1388"/>
      <c r="E4862" s="1388"/>
      <c r="F4862" s="1388"/>
      <c r="G4862" s="1388"/>
      <c r="H4862" s="1388"/>
      <c r="I4862" s="1388"/>
      <c r="J4862" s="1388"/>
      <c r="K4862" s="1388"/>
      <c r="L4862" s="1388"/>
      <c r="M4862" s="1388"/>
      <c r="N4862" s="1388"/>
      <c r="O4862" s="1389"/>
      <c r="P4862" s="249"/>
    </row>
    <row r="4863" spans="2:16" ht="13.5" thickBot="1">
      <c r="B4863" s="204"/>
      <c r="C4863" s="1390"/>
      <c r="D4863" s="1391"/>
      <c r="E4863" s="1391"/>
      <c r="F4863" s="1391"/>
      <c r="G4863" s="1391"/>
      <c r="H4863" s="1391"/>
      <c r="I4863" s="1391"/>
      <c r="J4863" s="1391"/>
      <c r="K4863" s="1391"/>
      <c r="L4863" s="1391"/>
      <c r="M4863" s="1391"/>
      <c r="N4863" s="1391"/>
      <c r="O4863" s="1392"/>
      <c r="P4863" s="249"/>
    </row>
    <row r="4864" spans="2:16" ht="30">
      <c r="B4864" s="204"/>
      <c r="C4864" s="1393" t="s">
        <v>4639</v>
      </c>
      <c r="D4864" s="1394"/>
      <c r="E4864" s="1394"/>
      <c r="F4864" s="1394"/>
      <c r="G4864" s="1394"/>
      <c r="H4864" s="1394"/>
      <c r="I4864" s="1395"/>
      <c r="J4864" s="251" t="s">
        <v>4510</v>
      </c>
      <c r="K4864" s="324" t="s">
        <v>65</v>
      </c>
      <c r="L4864" s="276" t="s">
        <v>4512</v>
      </c>
      <c r="M4864" s="1403" t="s">
        <v>4496</v>
      </c>
      <c r="N4864" s="1404"/>
      <c r="O4864" s="278" t="s">
        <v>4630</v>
      </c>
      <c r="P4864" s="279"/>
    </row>
    <row r="4865" spans="2:16" ht="14.25">
      <c r="B4865" s="204"/>
      <c r="C4865" s="1405" t="str">
        <f>+'BASE M.O.'!D13</f>
        <v>Ayudantes (1)</v>
      </c>
      <c r="D4865" s="1406"/>
      <c r="E4865" s="1406"/>
      <c r="F4865" s="1406"/>
      <c r="G4865" s="1406"/>
      <c r="H4865" s="1406"/>
      <c r="I4865" s="1407"/>
      <c r="J4865" s="280">
        <f>+'BASE M.O.'!E13</f>
        <v>50267</v>
      </c>
      <c r="K4865" s="280">
        <f>+'BASE M.O.'!F13</f>
        <v>2.3518771899722153</v>
      </c>
      <c r="L4865" s="280">
        <f>+'BASE M.O.'!G13</f>
        <v>118222</v>
      </c>
      <c r="M4865" s="1408">
        <v>1.8</v>
      </c>
      <c r="N4865" s="1409"/>
      <c r="O4865" s="309">
        <f>+L4865/M4865</f>
        <v>65678.888888888891</v>
      </c>
      <c r="P4865" s="282"/>
    </row>
    <row r="4866" spans="2:16" ht="14.25">
      <c r="B4866" s="204"/>
      <c r="C4866" s="1405" t="str">
        <f>+'BASE M.O.'!D28</f>
        <v>Oficial especial</v>
      </c>
      <c r="D4866" s="1406"/>
      <c r="E4866" s="1406"/>
      <c r="F4866" s="1406"/>
      <c r="G4866" s="1406"/>
      <c r="H4866" s="1406"/>
      <c r="I4866" s="1407"/>
      <c r="J4866" s="280">
        <f>+'BASE M.O.'!E28</f>
        <v>100534</v>
      </c>
      <c r="K4866" s="280">
        <f>+'BASE M.O.'!F28</f>
        <v>2.1131964285714289</v>
      </c>
      <c r="L4866" s="280">
        <f>+'BASE M.O.'!G28</f>
        <v>212448</v>
      </c>
      <c r="M4866" s="1408">
        <v>1.8</v>
      </c>
      <c r="N4866" s="1409"/>
      <c r="O4866" s="309">
        <f>+L4866/M4866</f>
        <v>118026.66666666666</v>
      </c>
      <c r="P4866" s="282"/>
    </row>
    <row r="4867" spans="2:16" ht="14.25">
      <c r="B4867" s="204"/>
      <c r="C4867" s="1405"/>
      <c r="D4867" s="1406"/>
      <c r="E4867" s="1406"/>
      <c r="F4867" s="1406"/>
      <c r="G4867" s="1406"/>
      <c r="H4867" s="1406"/>
      <c r="I4867" s="1407"/>
      <c r="J4867" s="280">
        <f>+'BASE M.O.'!E6784</f>
        <v>0</v>
      </c>
      <c r="K4867" s="311"/>
      <c r="L4867" s="281">
        <f>+'BASE M.O.'!G6784</f>
        <v>0</v>
      </c>
      <c r="M4867" s="1410"/>
      <c r="N4867" s="1411"/>
      <c r="O4867" s="309"/>
      <c r="P4867" s="282"/>
    </row>
    <row r="4868" spans="2:16" ht="15" thickBot="1">
      <c r="B4868" s="204"/>
      <c r="C4868" s="1365"/>
      <c r="D4868" s="1366"/>
      <c r="E4868" s="1366"/>
      <c r="F4868" s="1366"/>
      <c r="G4868" s="1366"/>
      <c r="H4868" s="1366"/>
      <c r="I4868" s="1367"/>
      <c r="J4868" s="272"/>
      <c r="K4868" s="273"/>
      <c r="L4868" s="272"/>
      <c r="M4868" s="1368"/>
      <c r="N4868" s="1369"/>
      <c r="O4868" s="274"/>
      <c r="P4868" s="257"/>
    </row>
    <row r="4869" spans="2:16" ht="15.75" thickBot="1">
      <c r="B4869" s="204"/>
      <c r="C4869" s="1370" t="s">
        <v>4631</v>
      </c>
      <c r="D4869" s="1371"/>
      <c r="E4869" s="1371"/>
      <c r="F4869" s="1371"/>
      <c r="G4869" s="1371"/>
      <c r="H4869" s="1371"/>
      <c r="I4869" s="1371"/>
      <c r="J4869" s="1371"/>
      <c r="K4869" s="1371"/>
      <c r="L4869" s="1371"/>
      <c r="M4869" s="1371"/>
      <c r="N4869" s="1372"/>
      <c r="O4869" s="268">
        <f>ROUND(SUM(O4865:O4868),2)</f>
        <v>183705.56</v>
      </c>
      <c r="P4869" s="257"/>
    </row>
    <row r="4870" spans="2:16" ht="15" thickBot="1">
      <c r="B4870" s="204"/>
      <c r="C4870" s="243"/>
      <c r="D4870" s="212"/>
      <c r="E4870" s="212"/>
      <c r="F4870" s="212"/>
      <c r="G4870" s="212"/>
      <c r="H4870" s="212"/>
      <c r="I4870" s="212"/>
      <c r="J4870" s="212"/>
      <c r="K4870" s="212"/>
      <c r="L4870" s="212"/>
      <c r="M4870" s="212"/>
      <c r="N4870" s="212"/>
      <c r="O4870" s="244"/>
      <c r="P4870" s="205"/>
    </row>
    <row r="4871" spans="2:16" ht="15.75" thickBot="1">
      <c r="B4871" s="204"/>
      <c r="C4871" s="1373" t="s">
        <v>4640</v>
      </c>
      <c r="D4871" s="1374"/>
      <c r="E4871" s="1374"/>
      <c r="F4871" s="1374"/>
      <c r="G4871" s="1374"/>
      <c r="H4871" s="1374"/>
      <c r="I4871" s="1374"/>
      <c r="J4871" s="1374"/>
      <c r="K4871" s="1374"/>
      <c r="L4871" s="1374"/>
      <c r="M4871" s="1374"/>
      <c r="N4871" s="1375"/>
      <c r="O4871" s="283">
        <f>+ROUND(O4869+O4860+O4853+O4844,2)</f>
        <v>465390.84</v>
      </c>
      <c r="P4871" s="284"/>
    </row>
    <row r="4872" spans="2:16" ht="14.45" customHeight="1">
      <c r="B4872" s="204"/>
      <c r="C4872" s="1376" t="s">
        <v>5351</v>
      </c>
      <c r="D4872" s="1377"/>
      <c r="E4872" s="1377"/>
      <c r="F4872" s="1377"/>
      <c r="G4872" s="1377"/>
      <c r="H4872" s="1377"/>
      <c r="I4872" s="1377"/>
      <c r="J4872" s="1377"/>
      <c r="K4872" s="1377"/>
      <c r="L4872" s="1377"/>
      <c r="M4872" s="1377"/>
      <c r="N4872" s="1377"/>
      <c r="O4872" s="1378"/>
      <c r="P4872" s="284"/>
    </row>
    <row r="4873" spans="2:16" ht="14.45" customHeight="1">
      <c r="B4873" s="204"/>
      <c r="C4873" s="1379"/>
      <c r="D4873" s="1380"/>
      <c r="E4873" s="1380"/>
      <c r="F4873" s="1380"/>
      <c r="G4873" s="1380"/>
      <c r="H4873" s="1380"/>
      <c r="I4873" s="1380"/>
      <c r="J4873" s="1380"/>
      <c r="K4873" s="1380"/>
      <c r="L4873" s="1380"/>
      <c r="M4873" s="1380"/>
      <c r="N4873" s="1380"/>
      <c r="O4873" s="1381"/>
      <c r="P4873" s="284"/>
    </row>
    <row r="4874" spans="2:16" ht="14.45" customHeight="1">
      <c r="B4874" s="204"/>
      <c r="C4874" s="1379"/>
      <c r="D4874" s="1380"/>
      <c r="E4874" s="1380"/>
      <c r="F4874" s="1380"/>
      <c r="G4874" s="1380"/>
      <c r="H4874" s="1380"/>
      <c r="I4874" s="1380"/>
      <c r="J4874" s="1380"/>
      <c r="K4874" s="1380"/>
      <c r="L4874" s="1380"/>
      <c r="M4874" s="1380"/>
      <c r="N4874" s="1380"/>
      <c r="O4874" s="1381"/>
      <c r="P4874" s="284"/>
    </row>
    <row r="4875" spans="2:16" ht="14.45" customHeight="1" thickBot="1">
      <c r="B4875" s="204"/>
      <c r="C4875" s="1382"/>
      <c r="D4875" s="1383"/>
      <c r="E4875" s="1383"/>
      <c r="F4875" s="1383"/>
      <c r="G4875" s="1383"/>
      <c r="H4875" s="1383"/>
      <c r="I4875" s="1383"/>
      <c r="J4875" s="1383"/>
      <c r="K4875" s="1383"/>
      <c r="L4875" s="1383"/>
      <c r="M4875" s="1383"/>
      <c r="N4875" s="1383"/>
      <c r="O4875" s="1384"/>
      <c r="P4875" s="284"/>
    </row>
    <row r="4876" spans="2:16" ht="13.5" thickBot="1">
      <c r="B4876" s="305"/>
      <c r="C4876" s="306"/>
      <c r="D4876" s="306"/>
      <c r="E4876" s="306"/>
      <c r="F4876" s="306"/>
      <c r="G4876" s="306"/>
      <c r="H4876" s="306"/>
      <c r="I4876" s="306"/>
      <c r="J4876" s="306"/>
      <c r="K4876" s="306"/>
      <c r="L4876" s="306"/>
      <c r="M4876" s="306"/>
      <c r="N4876" s="306"/>
      <c r="O4876" s="306"/>
      <c r="P4876" s="307"/>
    </row>
    <row r="4877" spans="2:16" ht="13.5" thickTop="1"/>
    <row r="4878" spans="2:16" ht="13.5" thickBot="1"/>
    <row r="4879" spans="2:16" ht="13.5" thickTop="1">
      <c r="B4879" s="201"/>
      <c r="C4879" s="202"/>
      <c r="D4879" s="202"/>
      <c r="E4879" s="202"/>
      <c r="F4879" s="202"/>
      <c r="G4879" s="202"/>
      <c r="H4879" s="202"/>
      <c r="I4879" s="202"/>
      <c r="J4879" s="202"/>
      <c r="K4879" s="202"/>
      <c r="L4879" s="202"/>
      <c r="M4879" s="202"/>
      <c r="N4879" s="202"/>
      <c r="O4879" s="202"/>
      <c r="P4879" s="203"/>
    </row>
    <row r="4880" spans="2:16" ht="15" thickBot="1">
      <c r="B4880" s="204"/>
      <c r="C4880" s="212"/>
      <c r="D4880" s="212"/>
      <c r="E4880" s="212"/>
      <c r="F4880" s="212"/>
      <c r="G4880" s="212"/>
      <c r="H4880" s="212"/>
      <c r="I4880" s="212"/>
      <c r="J4880" s="212"/>
      <c r="K4880" s="212"/>
      <c r="L4880" s="212"/>
      <c r="M4880" s="212"/>
      <c r="N4880" s="212"/>
      <c r="O4880" s="212"/>
      <c r="P4880" s="205"/>
    </row>
    <row r="4881" spans="2:16" ht="14.45" customHeight="1">
      <c r="B4881" s="204"/>
      <c r="C4881" s="1469" t="str">
        <f>+credenciales!$B$36</f>
        <v xml:space="preserve">ANÁLISIS DE PRECIOS UNITARIOS </v>
      </c>
      <c r="D4881" s="1470"/>
      <c r="E4881" s="1470"/>
      <c r="F4881" s="1470"/>
      <c r="G4881" s="1470"/>
      <c r="H4881" s="1470"/>
      <c r="I4881" s="1470"/>
      <c r="J4881" s="1470"/>
      <c r="K4881" s="1471"/>
      <c r="L4881" s="1478"/>
      <c r="M4881" s="1479"/>
      <c r="N4881" s="1479"/>
      <c r="O4881" s="1480"/>
      <c r="P4881" s="214"/>
    </row>
    <row r="4882" spans="2:16" ht="14.45" customHeight="1">
      <c r="B4882" s="204"/>
      <c r="C4882" s="1472"/>
      <c r="D4882" s="1473"/>
      <c r="E4882" s="1473"/>
      <c r="F4882" s="1473"/>
      <c r="G4882" s="1473"/>
      <c r="H4882" s="1473"/>
      <c r="I4882" s="1473"/>
      <c r="J4882" s="1473"/>
      <c r="K4882" s="1474"/>
      <c r="L4882" s="1481"/>
      <c r="M4882" s="1482"/>
      <c r="N4882" s="1482"/>
      <c r="O4882" s="1483"/>
      <c r="P4882" s="214"/>
    </row>
    <row r="4883" spans="2:16" ht="14.45" customHeight="1">
      <c r="B4883" s="204"/>
      <c r="C4883" s="1472"/>
      <c r="D4883" s="1473"/>
      <c r="E4883" s="1473"/>
      <c r="F4883" s="1473"/>
      <c r="G4883" s="1473"/>
      <c r="H4883" s="1473"/>
      <c r="I4883" s="1473"/>
      <c r="J4883" s="1473"/>
      <c r="K4883" s="1474"/>
      <c r="L4883" s="1484" t="s">
        <v>4615</v>
      </c>
      <c r="M4883" s="1486"/>
      <c r="N4883" s="1487"/>
      <c r="O4883" s="1488"/>
      <c r="P4883" s="214"/>
    </row>
    <row r="4884" spans="2:16" ht="14.45" customHeight="1">
      <c r="B4884" s="204"/>
      <c r="C4884" s="1472"/>
      <c r="D4884" s="1473"/>
      <c r="E4884" s="1473"/>
      <c r="F4884" s="1473"/>
      <c r="G4884" s="1473"/>
      <c r="H4884" s="1473"/>
      <c r="I4884" s="1473"/>
      <c r="J4884" s="1473"/>
      <c r="K4884" s="1474"/>
      <c r="L4884" s="1485"/>
      <c r="M4884" s="1489"/>
      <c r="N4884" s="1490"/>
      <c r="O4884" s="1491"/>
      <c r="P4884" s="216"/>
    </row>
    <row r="4885" spans="2:16" ht="13.9" customHeight="1">
      <c r="B4885" s="204"/>
      <c r="C4885" s="1472"/>
      <c r="D4885" s="1473"/>
      <c r="E4885" s="1473"/>
      <c r="F4885" s="1473"/>
      <c r="G4885" s="1473"/>
      <c r="H4885" s="1473"/>
      <c r="I4885" s="1473"/>
      <c r="J4885" s="1473"/>
      <c r="K4885" s="1474"/>
      <c r="L4885" s="1484" t="s">
        <v>4617</v>
      </c>
      <c r="M4885" s="1484">
        <v>1</v>
      </c>
      <c r="N4885" s="1484" t="s">
        <v>4618</v>
      </c>
      <c r="O4885" s="1493">
        <v>1</v>
      </c>
      <c r="P4885" s="214"/>
    </row>
    <row r="4886" spans="2:16" ht="13.9" customHeight="1">
      <c r="B4886" s="204"/>
      <c r="C4886" s="1472"/>
      <c r="D4886" s="1473"/>
      <c r="E4886" s="1473"/>
      <c r="F4886" s="1473"/>
      <c r="G4886" s="1473"/>
      <c r="H4886" s="1473"/>
      <c r="I4886" s="1473"/>
      <c r="J4886" s="1473"/>
      <c r="K4886" s="1474"/>
      <c r="L4886" s="1492"/>
      <c r="M4886" s="1492"/>
      <c r="N4886" s="1492"/>
      <c r="O4886" s="1494"/>
      <c r="P4886" s="214"/>
    </row>
    <row r="4887" spans="2:16" ht="14.45" customHeight="1">
      <c r="B4887" s="204"/>
      <c r="C4887" s="1475"/>
      <c r="D4887" s="1476"/>
      <c r="E4887" s="1476"/>
      <c r="F4887" s="1476"/>
      <c r="G4887" s="1476"/>
      <c r="H4887" s="1476"/>
      <c r="I4887" s="1476"/>
      <c r="J4887" s="1476"/>
      <c r="K4887" s="1477"/>
      <c r="L4887" s="1492"/>
      <c r="M4887" s="1492"/>
      <c r="N4887" s="1492"/>
      <c r="O4887" s="1494"/>
      <c r="P4887" s="214"/>
    </row>
    <row r="4888" spans="2:16" ht="15.75" thickBot="1">
      <c r="B4888" s="204"/>
      <c r="C4888" s="217"/>
      <c r="D4888" s="218"/>
      <c r="E4888" s="218"/>
      <c r="F4888" s="218"/>
      <c r="G4888" s="218"/>
      <c r="H4888" s="218"/>
      <c r="I4888" s="218"/>
      <c r="J4888" s="218"/>
      <c r="K4888" s="218"/>
      <c r="L4888" s="218"/>
      <c r="M4888" s="219"/>
      <c r="N4888" s="219"/>
      <c r="O4888" s="220"/>
      <c r="P4888" s="221"/>
    </row>
    <row r="4889" spans="2:16" ht="15">
      <c r="B4889" s="204"/>
      <c r="C4889" s="222"/>
      <c r="D4889" s="213"/>
      <c r="E4889" s="213"/>
      <c r="F4889" s="213"/>
      <c r="G4889" s="213"/>
      <c r="H4889" s="213"/>
      <c r="I4889" s="213"/>
      <c r="J4889" s="213"/>
      <c r="K4889" s="213"/>
      <c r="L4889" s="223" t="s">
        <v>4620</v>
      </c>
      <c r="M4889" s="224" t="s">
        <v>4621</v>
      </c>
      <c r="N4889" s="224" t="s">
        <v>4622</v>
      </c>
      <c r="O4889" s="225" t="s">
        <v>4623</v>
      </c>
      <c r="P4889" s="216"/>
    </row>
    <row r="4890" spans="2:16" ht="15">
      <c r="B4890" s="204"/>
      <c r="C4890" s="226"/>
      <c r="D4890" s="215"/>
      <c r="E4890" s="215"/>
      <c r="F4890" s="215"/>
      <c r="G4890" s="215"/>
      <c r="H4890" s="215"/>
      <c r="I4890" s="215"/>
      <c r="J4890" s="215"/>
      <c r="K4890" s="215"/>
      <c r="L4890" s="227"/>
      <c r="M4890" s="228"/>
      <c r="N4890" s="228"/>
      <c r="O4890" s="228"/>
      <c r="P4890" s="230"/>
    </row>
    <row r="4891" spans="2:16" ht="15">
      <c r="B4891" s="204"/>
      <c r="C4891" s="1427" t="s">
        <v>4624</v>
      </c>
      <c r="D4891" s="1428"/>
      <c r="E4891" s="1428"/>
      <c r="F4891" s="1428"/>
      <c r="G4891" s="215" t="s">
        <v>4660</v>
      </c>
      <c r="H4891" s="215"/>
      <c r="I4891" s="215" t="s">
        <v>4625</v>
      </c>
      <c r="J4891" s="212"/>
      <c r="K4891" s="215"/>
      <c r="L4891" s="227"/>
      <c r="M4891" s="212"/>
      <c r="N4891" s="212"/>
      <c r="O4891" s="231"/>
      <c r="P4891" s="230"/>
    </row>
    <row r="4892" spans="2:16" ht="15">
      <c r="B4892" s="204"/>
      <c r="C4892" s="232"/>
      <c r="D4892" s="233"/>
      <c r="E4892" s="233"/>
      <c r="F4892" s="233"/>
      <c r="G4892" s="233"/>
      <c r="H4892" s="233"/>
      <c r="I4892" s="233"/>
      <c r="J4892" s="233"/>
      <c r="K4892" s="233"/>
      <c r="L4892" s="233"/>
      <c r="M4892" s="233"/>
      <c r="N4892" s="233"/>
      <c r="O4892" s="234"/>
      <c r="P4892" s="235"/>
    </row>
    <row r="4893" spans="2:16" ht="15" thickBot="1">
      <c r="B4893" s="204"/>
      <c r="C4893" s="236"/>
      <c r="D4893" s="237"/>
      <c r="E4893" s="237"/>
      <c r="F4893" s="237"/>
      <c r="G4893" s="237"/>
      <c r="H4893" s="237"/>
      <c r="I4893" s="237"/>
      <c r="J4893" s="237"/>
      <c r="K4893" s="237"/>
      <c r="L4893" s="237"/>
      <c r="M4893" s="237"/>
      <c r="N4893" s="237"/>
      <c r="O4893" s="238"/>
      <c r="P4893" s="205"/>
    </row>
    <row r="4894" spans="2:16" ht="15" thickBot="1">
      <c r="B4894" s="204"/>
      <c r="C4894" s="239"/>
      <c r="D4894" s="240"/>
      <c r="E4894" s="240"/>
      <c r="F4894" s="240"/>
      <c r="G4894" s="240"/>
      <c r="H4894" s="240"/>
      <c r="I4894" s="212"/>
      <c r="J4894" s="212"/>
      <c r="K4894" s="240"/>
      <c r="L4894" s="240"/>
      <c r="M4894" s="240"/>
      <c r="N4894" s="240"/>
      <c r="O4894" s="241"/>
      <c r="P4894" s="205"/>
    </row>
    <row r="4895" spans="2:16" ht="15">
      <c r="B4895" s="204"/>
      <c r="C4895" s="1429" t="s">
        <v>4626</v>
      </c>
      <c r="D4895" s="1430"/>
      <c r="E4895" s="1430"/>
      <c r="F4895" s="1430"/>
      <c r="G4895" s="1430"/>
      <c r="H4895" s="1430"/>
      <c r="I4895" s="1430"/>
      <c r="J4895" s="1430"/>
      <c r="K4895" s="1430"/>
      <c r="L4895" s="1430"/>
      <c r="M4895" s="1430"/>
      <c r="N4895" s="1430"/>
      <c r="O4895" s="1431"/>
      <c r="P4895" s="242"/>
    </row>
    <row r="4896" spans="2:16" ht="15" thickBot="1">
      <c r="B4896" s="204"/>
      <c r="C4896" s="243"/>
      <c r="D4896" s="212"/>
      <c r="E4896" s="212"/>
      <c r="F4896" s="212"/>
      <c r="G4896" s="212"/>
      <c r="H4896" s="212"/>
      <c r="I4896" s="212"/>
      <c r="J4896" s="212"/>
      <c r="K4896" s="212"/>
      <c r="L4896" s="212"/>
      <c r="M4896" s="212"/>
      <c r="N4896" s="212"/>
      <c r="O4896" s="244"/>
      <c r="P4896" s="205"/>
    </row>
    <row r="4897" spans="2:16" ht="15">
      <c r="B4897" s="204"/>
      <c r="C4897" s="245" t="s">
        <v>4577</v>
      </c>
      <c r="D4897" s="1432" t="s">
        <v>4578</v>
      </c>
      <c r="E4897" s="1433"/>
      <c r="F4897" s="1433"/>
      <c r="G4897" s="1433"/>
      <c r="H4897" s="1433"/>
      <c r="I4897" s="1433"/>
      <c r="J4897" s="1433"/>
      <c r="K4897" s="1433"/>
      <c r="L4897" s="1434"/>
      <c r="M4897" s="1435" t="s">
        <v>98</v>
      </c>
      <c r="N4897" s="1436"/>
      <c r="O4897" s="245" t="s">
        <v>4503</v>
      </c>
      <c r="P4897" s="246"/>
    </row>
    <row r="4898" spans="2:16" ht="15" thickBot="1">
      <c r="B4898" s="204"/>
      <c r="C4898" s="308">
        <f>+'presupuesto   comfanorte'!B83</f>
        <v>7.01</v>
      </c>
      <c r="D4898" s="1437" t="str">
        <f>+'presupuesto   comfanorte'!C83</f>
        <v>LAVAMANOS DE EMPOTRAR  CON  LLAVE ANTIVANDALICA</v>
      </c>
      <c r="E4898" s="1438"/>
      <c r="F4898" s="1438"/>
      <c r="G4898" s="1438"/>
      <c r="H4898" s="1438"/>
      <c r="I4898" s="1438"/>
      <c r="J4898" s="1438"/>
      <c r="K4898" s="1438"/>
      <c r="L4898" s="1439"/>
      <c r="M4898" s="1628" t="str">
        <f>+'presupuesto   comfanorte'!D83</f>
        <v>UND</v>
      </c>
      <c r="N4898" s="1439"/>
      <c r="O4898" s="247">
        <f>+'presupuesto   comfanorte'!E83</f>
        <v>5</v>
      </c>
      <c r="P4898" s="248"/>
    </row>
    <row r="4899" spans="2:16">
      <c r="B4899" s="204"/>
      <c r="C4899" s="1440" t="s">
        <v>4494</v>
      </c>
      <c r="D4899" s="1441"/>
      <c r="E4899" s="1441"/>
      <c r="F4899" s="1441"/>
      <c r="G4899" s="1441"/>
      <c r="H4899" s="1441"/>
      <c r="I4899" s="1441"/>
      <c r="J4899" s="1441"/>
      <c r="K4899" s="1441"/>
      <c r="L4899" s="1441"/>
      <c r="M4899" s="1441"/>
      <c r="N4899" s="1441"/>
      <c r="O4899" s="1442"/>
      <c r="P4899" s="249"/>
    </row>
    <row r="4900" spans="2:16">
      <c r="B4900" s="204"/>
      <c r="C4900" s="1443"/>
      <c r="D4900" s="1444"/>
      <c r="E4900" s="1444"/>
      <c r="F4900" s="1444"/>
      <c r="G4900" s="1444"/>
      <c r="H4900" s="1444"/>
      <c r="I4900" s="1444"/>
      <c r="J4900" s="1444"/>
      <c r="K4900" s="1444"/>
      <c r="L4900" s="1444"/>
      <c r="M4900" s="1444"/>
      <c r="N4900" s="1444"/>
      <c r="O4900" s="1445"/>
      <c r="P4900" s="249"/>
    </row>
    <row r="4901" spans="2:16" ht="13.5" thickBot="1">
      <c r="B4901" s="204"/>
      <c r="C4901" s="1446"/>
      <c r="D4901" s="1447"/>
      <c r="E4901" s="1447"/>
      <c r="F4901" s="1447"/>
      <c r="G4901" s="1447"/>
      <c r="H4901" s="1447"/>
      <c r="I4901" s="1447"/>
      <c r="J4901" s="1447"/>
      <c r="K4901" s="1447"/>
      <c r="L4901" s="1447"/>
      <c r="M4901" s="1447"/>
      <c r="N4901" s="1447"/>
      <c r="O4901" s="1448"/>
      <c r="P4901" s="249"/>
    </row>
    <row r="4902" spans="2:16" ht="15">
      <c r="B4902" s="204"/>
      <c r="C4902" s="1393" t="s">
        <v>4578</v>
      </c>
      <c r="D4902" s="1394"/>
      <c r="E4902" s="1394"/>
      <c r="F4902" s="1394"/>
      <c r="G4902" s="1395"/>
      <c r="H4902" s="1396" t="s">
        <v>4627</v>
      </c>
      <c r="I4902" s="1395"/>
      <c r="J4902" s="1396" t="s">
        <v>4628</v>
      </c>
      <c r="K4902" s="1395"/>
      <c r="L4902" s="251" t="s">
        <v>4629</v>
      </c>
      <c r="M4902" s="1396" t="s">
        <v>4496</v>
      </c>
      <c r="N4902" s="1395"/>
      <c r="O4902" s="252" t="s">
        <v>4630</v>
      </c>
      <c r="P4902" s="253"/>
    </row>
    <row r="4903" spans="2:16" ht="14.25">
      <c r="B4903" s="204"/>
      <c r="C4903" s="1397"/>
      <c r="D4903" s="1398"/>
      <c r="E4903" s="1398"/>
      <c r="F4903" s="1398"/>
      <c r="G4903" s="1399"/>
      <c r="H4903" s="1449"/>
      <c r="I4903" s="1399"/>
      <c r="J4903" s="1449"/>
      <c r="K4903" s="1399"/>
      <c r="L4903" s="255"/>
      <c r="M4903" s="1410"/>
      <c r="N4903" s="1451"/>
      <c r="O4903" s="256"/>
      <c r="P4903" s="257"/>
    </row>
    <row r="4904" spans="2:16" ht="14.25">
      <c r="B4904" s="204"/>
      <c r="C4904" s="1405"/>
      <c r="D4904" s="1406"/>
      <c r="E4904" s="1406"/>
      <c r="F4904" s="1406"/>
      <c r="G4904" s="1407"/>
      <c r="H4904" s="1450"/>
      <c r="I4904" s="1451"/>
      <c r="J4904" s="1452"/>
      <c r="K4904" s="1407"/>
      <c r="L4904" s="255">
        <f>+'BASE MAQ. Y EQ.'!E3154/8</f>
        <v>0</v>
      </c>
      <c r="M4904" s="1410"/>
      <c r="N4904" s="1451"/>
      <c r="O4904" s="256"/>
      <c r="P4904" s="257"/>
    </row>
    <row r="4905" spans="2:16" ht="14.25">
      <c r="B4905" s="204"/>
      <c r="C4905" s="1405"/>
      <c r="D4905" s="1406"/>
      <c r="E4905" s="1406"/>
      <c r="F4905" s="1406"/>
      <c r="G4905" s="1407"/>
      <c r="H4905" s="1450"/>
      <c r="I4905" s="1451"/>
      <c r="J4905" s="1452"/>
      <c r="K4905" s="1407"/>
      <c r="L4905" s="255"/>
      <c r="M4905" s="1450"/>
      <c r="N4905" s="1451"/>
      <c r="O4905" s="256"/>
      <c r="P4905" s="257"/>
    </row>
    <row r="4906" spans="2:16" ht="15" thickBot="1">
      <c r="B4906" s="204"/>
      <c r="C4906" s="1412" t="s">
        <v>4657</v>
      </c>
      <c r="D4906" s="1413"/>
      <c r="E4906" s="1413"/>
      <c r="F4906" s="1413"/>
      <c r="G4906" s="1414"/>
      <c r="H4906" s="1415"/>
      <c r="I4906" s="1414"/>
      <c r="J4906" s="1415"/>
      <c r="K4906" s="1414"/>
      <c r="L4906" s="260"/>
      <c r="M4906" s="1416">
        <v>0.05</v>
      </c>
      <c r="N4906" s="1417"/>
      <c r="O4906" s="256">
        <f>+M4906*O4932</f>
        <v>3224.6555000000003</v>
      </c>
      <c r="P4906" s="257"/>
    </row>
    <row r="4907" spans="2:16" ht="15.75" thickBot="1">
      <c r="B4907" s="204"/>
      <c r="C4907" s="1370" t="s">
        <v>4631</v>
      </c>
      <c r="D4907" s="1371"/>
      <c r="E4907" s="1371"/>
      <c r="F4907" s="1371"/>
      <c r="G4907" s="1371"/>
      <c r="H4907" s="1371"/>
      <c r="I4907" s="1371"/>
      <c r="J4907" s="1371"/>
      <c r="K4907" s="1371"/>
      <c r="L4907" s="1371"/>
      <c r="M4907" s="1371"/>
      <c r="N4907" s="1372"/>
      <c r="O4907" s="261">
        <f>+ROUND(O4903+O4906+O4904,2)</f>
        <v>3224.66</v>
      </c>
      <c r="P4907" s="262"/>
    </row>
    <row r="4908" spans="2:16">
      <c r="B4908" s="204"/>
      <c r="C4908" s="1400" t="s">
        <v>4632</v>
      </c>
      <c r="D4908" s="1401"/>
      <c r="E4908" s="1401"/>
      <c r="F4908" s="1401"/>
      <c r="G4908" s="1401"/>
      <c r="H4908" s="1401"/>
      <c r="I4908" s="1401"/>
      <c r="J4908" s="1401"/>
      <c r="K4908" s="1401"/>
      <c r="L4908" s="1401"/>
      <c r="M4908" s="1401"/>
      <c r="N4908" s="1401"/>
      <c r="O4908" s="1402"/>
      <c r="P4908" s="249"/>
    </row>
    <row r="4909" spans="2:16">
      <c r="B4909" s="204"/>
      <c r="C4909" s="1387"/>
      <c r="D4909" s="1388"/>
      <c r="E4909" s="1388"/>
      <c r="F4909" s="1388"/>
      <c r="G4909" s="1388"/>
      <c r="H4909" s="1388"/>
      <c r="I4909" s="1388"/>
      <c r="J4909" s="1388"/>
      <c r="K4909" s="1388"/>
      <c r="L4909" s="1388"/>
      <c r="M4909" s="1388"/>
      <c r="N4909" s="1388"/>
      <c r="O4909" s="1389"/>
      <c r="P4909" s="249"/>
    </row>
    <row r="4910" spans="2:16" ht="13.5" thickBot="1">
      <c r="B4910" s="204"/>
      <c r="C4910" s="1387"/>
      <c r="D4910" s="1388"/>
      <c r="E4910" s="1388"/>
      <c r="F4910" s="1388"/>
      <c r="G4910" s="1388"/>
      <c r="H4910" s="1388"/>
      <c r="I4910" s="1388"/>
      <c r="J4910" s="1388"/>
      <c r="K4910" s="1388"/>
      <c r="L4910" s="1388"/>
      <c r="M4910" s="1388"/>
      <c r="N4910" s="1388"/>
      <c r="O4910" s="1389"/>
      <c r="P4910" s="249"/>
    </row>
    <row r="4911" spans="2:16" ht="15">
      <c r="B4911" s="204"/>
      <c r="C4911" s="1418" t="s">
        <v>4578</v>
      </c>
      <c r="D4911" s="1419"/>
      <c r="E4911" s="1419"/>
      <c r="F4911" s="1419"/>
      <c r="G4911" s="1419"/>
      <c r="H4911" s="1419"/>
      <c r="I4911" s="1419"/>
      <c r="J4911" s="1419"/>
      <c r="K4911" s="251" t="s">
        <v>98</v>
      </c>
      <c r="L4911" s="251" t="s">
        <v>4503</v>
      </c>
      <c r="M4911" s="1419" t="s">
        <v>4633</v>
      </c>
      <c r="N4911" s="1419"/>
      <c r="O4911" s="252" t="s">
        <v>4630</v>
      </c>
      <c r="P4911" s="253"/>
    </row>
    <row r="4912" spans="2:16" ht="14.25">
      <c r="B4912" s="204"/>
      <c r="C4912" s="1660" t="str">
        <f>+'BASE MAT'!D664</f>
        <v>Lavamanos de incrustar  blanco</v>
      </c>
      <c r="D4912" s="1661"/>
      <c r="E4912" s="1661"/>
      <c r="F4912" s="1661"/>
      <c r="G4912" s="1661"/>
      <c r="H4912" s="1661"/>
      <c r="I4912" s="1661"/>
      <c r="J4912" s="1662"/>
      <c r="K4912" s="312" t="str">
        <f>+'BASE MAT'!C664</f>
        <v>und</v>
      </c>
      <c r="L4912" s="265">
        <v>1</v>
      </c>
      <c r="M4912" s="1422">
        <f>+'BASE MAT'!E664</f>
        <v>500000</v>
      </c>
      <c r="N4912" s="1422"/>
      <c r="O4912" s="256">
        <f t="shared" ref="O4912:O4915" si="39">+ROUND(L4912*M4912,2)</f>
        <v>500000</v>
      </c>
      <c r="P4912" s="257"/>
    </row>
    <row r="4913" spans="2:16" ht="14.25">
      <c r="B4913" s="204"/>
      <c r="C4913" s="1658" t="str">
        <f>+'BASE MAT'!D969</f>
        <v>Cemento blanco tipo 1</v>
      </c>
      <c r="D4913" s="1659"/>
      <c r="E4913" s="1659"/>
      <c r="F4913" s="1659"/>
      <c r="G4913" s="1659"/>
      <c r="H4913" s="1659"/>
      <c r="I4913" s="1659"/>
      <c r="J4913" s="1659"/>
      <c r="K4913" s="312" t="str">
        <f>+'BASE MAT'!C969</f>
        <v>kg</v>
      </c>
      <c r="L4913" s="313">
        <v>4</v>
      </c>
      <c r="M4913" s="1422">
        <f>+'BASE MAT'!E969</f>
        <v>6800</v>
      </c>
      <c r="N4913" s="1422"/>
      <c r="O4913" s="256">
        <f t="shared" si="39"/>
        <v>27200</v>
      </c>
      <c r="P4913" s="257"/>
    </row>
    <row r="4914" spans="2:16" ht="14.25">
      <c r="B4914" s="204"/>
      <c r="C4914" s="1420" t="s">
        <v>4813</v>
      </c>
      <c r="D4914" s="1421"/>
      <c r="E4914" s="1421"/>
      <c r="F4914" s="1421"/>
      <c r="G4914" s="1421"/>
      <c r="H4914" s="1421"/>
      <c r="I4914" s="1421"/>
      <c r="J4914" s="1421"/>
      <c r="K4914" s="312" t="s">
        <v>0</v>
      </c>
      <c r="L4914" s="313">
        <v>1</v>
      </c>
      <c r="M4914" s="1425">
        <v>495000</v>
      </c>
      <c r="N4914" s="1426"/>
      <c r="O4914" s="256">
        <f t="shared" si="39"/>
        <v>495000</v>
      </c>
      <c r="P4914" s="257"/>
    </row>
    <row r="4915" spans="2:16" ht="14.25">
      <c r="B4915" s="204"/>
      <c r="C4915" s="1405"/>
      <c r="D4915" s="1406"/>
      <c r="E4915" s="1406"/>
      <c r="F4915" s="1406"/>
      <c r="G4915" s="1406"/>
      <c r="H4915" s="1406"/>
      <c r="I4915" s="1406"/>
      <c r="J4915" s="1407"/>
      <c r="K4915" s="312"/>
      <c r="L4915" s="313"/>
      <c r="M4915" s="1425"/>
      <c r="N4915" s="1426"/>
      <c r="O4915" s="256">
        <f t="shared" si="39"/>
        <v>0</v>
      </c>
      <c r="P4915" s="257"/>
    </row>
    <row r="4916" spans="2:16" ht="15.75" thickBot="1">
      <c r="B4916" s="204"/>
      <c r="C4916" s="1385" t="s">
        <v>4631</v>
      </c>
      <c r="D4916" s="1386"/>
      <c r="E4916" s="1386"/>
      <c r="F4916" s="1386"/>
      <c r="G4916" s="1386"/>
      <c r="H4916" s="1386"/>
      <c r="I4916" s="1386"/>
      <c r="J4916" s="1386"/>
      <c r="K4916" s="1386"/>
      <c r="L4916" s="1386"/>
      <c r="M4916" s="1386"/>
      <c r="N4916" s="1386"/>
      <c r="O4916" s="267">
        <f>SUM(O4912:O4915)</f>
        <v>1022200</v>
      </c>
      <c r="P4916" s="257"/>
    </row>
    <row r="4917" spans="2:16">
      <c r="B4917" s="204"/>
      <c r="C4917" s="1387" t="s">
        <v>4634</v>
      </c>
      <c r="D4917" s="1388"/>
      <c r="E4917" s="1388"/>
      <c r="F4917" s="1388"/>
      <c r="G4917" s="1388"/>
      <c r="H4917" s="1388"/>
      <c r="I4917" s="1388"/>
      <c r="J4917" s="1388"/>
      <c r="K4917" s="1388"/>
      <c r="L4917" s="1388"/>
      <c r="M4917" s="1388"/>
      <c r="N4917" s="1388"/>
      <c r="O4917" s="1389"/>
      <c r="P4917" s="249"/>
    </row>
    <row r="4918" spans="2:16">
      <c r="B4918" s="204"/>
      <c r="C4918" s="1387"/>
      <c r="D4918" s="1388"/>
      <c r="E4918" s="1388"/>
      <c r="F4918" s="1388"/>
      <c r="G4918" s="1388"/>
      <c r="H4918" s="1388"/>
      <c r="I4918" s="1388"/>
      <c r="J4918" s="1388"/>
      <c r="K4918" s="1388"/>
      <c r="L4918" s="1388"/>
      <c r="M4918" s="1388"/>
      <c r="N4918" s="1388"/>
      <c r="O4918" s="1389"/>
      <c r="P4918" s="249"/>
    </row>
    <row r="4919" spans="2:16" ht="13.5" thickBot="1">
      <c r="B4919" s="204"/>
      <c r="C4919" s="1390"/>
      <c r="D4919" s="1391"/>
      <c r="E4919" s="1391"/>
      <c r="F4919" s="1391"/>
      <c r="G4919" s="1391"/>
      <c r="H4919" s="1391"/>
      <c r="I4919" s="1391"/>
      <c r="J4919" s="1391"/>
      <c r="K4919" s="1391"/>
      <c r="L4919" s="1391"/>
      <c r="M4919" s="1391"/>
      <c r="N4919" s="1391"/>
      <c r="O4919" s="1392"/>
      <c r="P4919" s="249"/>
    </row>
    <row r="4920" spans="2:16" ht="17.25">
      <c r="B4920" s="204"/>
      <c r="C4920" s="1393" t="s">
        <v>4635</v>
      </c>
      <c r="D4920" s="1394"/>
      <c r="E4920" s="1394"/>
      <c r="F4920" s="1394"/>
      <c r="G4920" s="1394"/>
      <c r="H4920" s="1394"/>
      <c r="I4920" s="1395"/>
      <c r="J4920" s="251" t="s">
        <v>4636</v>
      </c>
      <c r="K4920" s="263" t="s">
        <v>4506</v>
      </c>
      <c r="L4920" s="269" t="s">
        <v>4637</v>
      </c>
      <c r="M4920" s="1396" t="s">
        <v>4248</v>
      </c>
      <c r="N4920" s="1395"/>
      <c r="O4920" s="252" t="s">
        <v>4630</v>
      </c>
      <c r="P4920" s="253"/>
    </row>
    <row r="4921" spans="2:16" ht="15" thickBot="1">
      <c r="B4921" s="204"/>
      <c r="C4921" s="1397"/>
      <c r="D4921" s="1398"/>
      <c r="E4921" s="1398"/>
      <c r="F4921" s="1398"/>
      <c r="G4921" s="1398"/>
      <c r="H4921" s="1398"/>
      <c r="I4921" s="1399"/>
      <c r="J4921" s="270"/>
      <c r="K4921" s="287"/>
      <c r="L4921" s="270"/>
      <c r="M4921" s="1368"/>
      <c r="N4921" s="1369"/>
      <c r="O4921" s="256">
        <f>+K4921*L4921*M4921</f>
        <v>0</v>
      </c>
      <c r="P4921" s="257"/>
    </row>
    <row r="4922" spans="2:16" ht="15" thickBot="1">
      <c r="B4922" s="204"/>
      <c r="C4922" s="1397"/>
      <c r="D4922" s="1398"/>
      <c r="E4922" s="1398"/>
      <c r="F4922" s="1398"/>
      <c r="G4922" s="1398"/>
      <c r="H4922" s="1398"/>
      <c r="I4922" s="1399"/>
      <c r="J4922" s="322"/>
      <c r="K4922" s="328"/>
      <c r="L4922" s="322"/>
      <c r="M4922" s="1368"/>
      <c r="N4922" s="1369"/>
      <c r="O4922" s="256"/>
      <c r="P4922" s="257"/>
    </row>
    <row r="4923" spans="2:16" ht="15.75" thickBot="1">
      <c r="B4923" s="204"/>
      <c r="C4923" s="1370" t="s">
        <v>4631</v>
      </c>
      <c r="D4923" s="1371"/>
      <c r="E4923" s="1371"/>
      <c r="F4923" s="1371"/>
      <c r="G4923" s="1371"/>
      <c r="H4923" s="1371"/>
      <c r="I4923" s="1371"/>
      <c r="J4923" s="1371"/>
      <c r="K4923" s="1371"/>
      <c r="L4923" s="1371"/>
      <c r="M4923" s="1371"/>
      <c r="N4923" s="1372"/>
      <c r="O4923" s="261">
        <f>+ROUND(O4921+O4922,2)</f>
        <v>0</v>
      </c>
      <c r="P4923" s="262"/>
    </row>
    <row r="4924" spans="2:16">
      <c r="B4924" s="204"/>
      <c r="C4924" s="1400" t="s">
        <v>4638</v>
      </c>
      <c r="D4924" s="1401"/>
      <c r="E4924" s="1401"/>
      <c r="F4924" s="1401"/>
      <c r="G4924" s="1401"/>
      <c r="H4924" s="1401"/>
      <c r="I4924" s="1401"/>
      <c r="J4924" s="1401"/>
      <c r="K4924" s="1401"/>
      <c r="L4924" s="1401"/>
      <c r="M4924" s="1401"/>
      <c r="N4924" s="1401"/>
      <c r="O4924" s="1402"/>
      <c r="P4924" s="249"/>
    </row>
    <row r="4925" spans="2:16">
      <c r="B4925" s="204"/>
      <c r="C4925" s="1387"/>
      <c r="D4925" s="1388"/>
      <c r="E4925" s="1388"/>
      <c r="F4925" s="1388"/>
      <c r="G4925" s="1388"/>
      <c r="H4925" s="1388"/>
      <c r="I4925" s="1388"/>
      <c r="J4925" s="1388"/>
      <c r="K4925" s="1388"/>
      <c r="L4925" s="1388"/>
      <c r="M4925" s="1388"/>
      <c r="N4925" s="1388"/>
      <c r="O4925" s="1389"/>
      <c r="P4925" s="249"/>
    </row>
    <row r="4926" spans="2:16" ht="13.5" thickBot="1">
      <c r="B4926" s="204"/>
      <c r="C4926" s="1390"/>
      <c r="D4926" s="1391"/>
      <c r="E4926" s="1391"/>
      <c r="F4926" s="1391"/>
      <c r="G4926" s="1391"/>
      <c r="H4926" s="1391"/>
      <c r="I4926" s="1391"/>
      <c r="J4926" s="1391"/>
      <c r="K4926" s="1391"/>
      <c r="L4926" s="1391"/>
      <c r="M4926" s="1391"/>
      <c r="N4926" s="1391"/>
      <c r="O4926" s="1392"/>
      <c r="P4926" s="249"/>
    </row>
    <row r="4927" spans="2:16" ht="30">
      <c r="B4927" s="204"/>
      <c r="C4927" s="1393" t="s">
        <v>4639</v>
      </c>
      <c r="D4927" s="1394"/>
      <c r="E4927" s="1394"/>
      <c r="F4927" s="1394"/>
      <c r="G4927" s="1394"/>
      <c r="H4927" s="1394"/>
      <c r="I4927" s="1395"/>
      <c r="J4927" s="251" t="s">
        <v>4510</v>
      </c>
      <c r="K4927" s="324" t="s">
        <v>65</v>
      </c>
      <c r="L4927" s="276" t="s">
        <v>4512</v>
      </c>
      <c r="M4927" s="1403" t="s">
        <v>4496</v>
      </c>
      <c r="N4927" s="1404"/>
      <c r="O4927" s="278" t="s">
        <v>4630</v>
      </c>
      <c r="P4927" s="279"/>
    </row>
    <row r="4928" spans="2:16" ht="14.25">
      <c r="B4928" s="204"/>
      <c r="C4928" s="1405" t="str">
        <f>+'BASE M.O.'!D16</f>
        <v>Cuadrilla tipo 1(1 oficial + 1 ayudante)</v>
      </c>
      <c r="D4928" s="1406"/>
      <c r="E4928" s="1406"/>
      <c r="F4928" s="1406"/>
      <c r="G4928" s="1406"/>
      <c r="H4928" s="1406"/>
      <c r="I4928" s="1407"/>
      <c r="J4928" s="280">
        <f>+'BASE M.O.'!E16</f>
        <v>125667.5</v>
      </c>
      <c r="K4928" s="280">
        <f>+'BASE M.O.'!F16</f>
        <v>2.3094184916435125</v>
      </c>
      <c r="L4928" s="280">
        <f>+'BASE M.O.'!G16</f>
        <v>290219</v>
      </c>
      <c r="M4928" s="1408">
        <v>4.5</v>
      </c>
      <c r="N4928" s="1409"/>
      <c r="O4928" s="309">
        <f>+L4928/M4928</f>
        <v>64493.111111111109</v>
      </c>
      <c r="P4928" s="282"/>
    </row>
    <row r="4929" spans="2:16" ht="14.25">
      <c r="B4929" s="204"/>
      <c r="C4929" s="1405"/>
      <c r="D4929" s="1406"/>
      <c r="E4929" s="1406"/>
      <c r="F4929" s="1406"/>
      <c r="G4929" s="1406"/>
      <c r="H4929" s="1406"/>
      <c r="I4929" s="1407"/>
      <c r="J4929" s="280">
        <f>+'BASE M.O.'!E238</f>
        <v>0</v>
      </c>
      <c r="K4929" s="280">
        <f>+'BASE M.O.'!F238</f>
        <v>0</v>
      </c>
      <c r="L4929" s="280">
        <f>+'BASE M.O.'!G238</f>
        <v>0</v>
      </c>
      <c r="M4929" s="1408"/>
      <c r="N4929" s="1409"/>
      <c r="O4929" s="309"/>
      <c r="P4929" s="282"/>
    </row>
    <row r="4930" spans="2:16" ht="14.25">
      <c r="B4930" s="204"/>
      <c r="C4930" s="1405"/>
      <c r="D4930" s="1406"/>
      <c r="E4930" s="1406"/>
      <c r="F4930" s="1406"/>
      <c r="G4930" s="1406"/>
      <c r="H4930" s="1406"/>
      <c r="I4930" s="1407"/>
      <c r="J4930" s="280">
        <f>+'BASE M.O.'!E7312</f>
        <v>0</v>
      </c>
      <c r="K4930" s="311"/>
      <c r="L4930" s="281">
        <f>+'BASE M.O.'!G7312</f>
        <v>0</v>
      </c>
      <c r="M4930" s="1410"/>
      <c r="N4930" s="1411"/>
      <c r="O4930" s="309"/>
      <c r="P4930" s="282"/>
    </row>
    <row r="4931" spans="2:16" ht="15" thickBot="1">
      <c r="B4931" s="204"/>
      <c r="C4931" s="1365"/>
      <c r="D4931" s="1366"/>
      <c r="E4931" s="1366"/>
      <c r="F4931" s="1366"/>
      <c r="G4931" s="1366"/>
      <c r="H4931" s="1366"/>
      <c r="I4931" s="1367"/>
      <c r="J4931" s="272"/>
      <c r="K4931" s="273"/>
      <c r="L4931" s="272"/>
      <c r="M4931" s="1368"/>
      <c r="N4931" s="1369"/>
      <c r="O4931" s="274"/>
      <c r="P4931" s="257"/>
    </row>
    <row r="4932" spans="2:16" ht="15.75" thickBot="1">
      <c r="B4932" s="204"/>
      <c r="C4932" s="1370" t="s">
        <v>4631</v>
      </c>
      <c r="D4932" s="1371"/>
      <c r="E4932" s="1371"/>
      <c r="F4932" s="1371"/>
      <c r="G4932" s="1371"/>
      <c r="H4932" s="1371"/>
      <c r="I4932" s="1371"/>
      <c r="J4932" s="1371"/>
      <c r="K4932" s="1371"/>
      <c r="L4932" s="1371"/>
      <c r="M4932" s="1371"/>
      <c r="N4932" s="1372"/>
      <c r="O4932" s="268">
        <f>ROUND(SUM(O4928:O4931),2)</f>
        <v>64493.11</v>
      </c>
      <c r="P4932" s="257"/>
    </row>
    <row r="4933" spans="2:16" ht="15" thickBot="1">
      <c r="B4933" s="204"/>
      <c r="C4933" s="243"/>
      <c r="D4933" s="212"/>
      <c r="E4933" s="212"/>
      <c r="F4933" s="212"/>
      <c r="G4933" s="212"/>
      <c r="H4933" s="212"/>
      <c r="I4933" s="212"/>
      <c r="J4933" s="212"/>
      <c r="K4933" s="212"/>
      <c r="L4933" s="212"/>
      <c r="M4933" s="212"/>
      <c r="N4933" s="212"/>
      <c r="O4933" s="244"/>
      <c r="P4933" s="205"/>
    </row>
    <row r="4934" spans="2:16" ht="15.75" thickBot="1">
      <c r="B4934" s="204"/>
      <c r="C4934" s="1373" t="s">
        <v>4640</v>
      </c>
      <c r="D4934" s="1374"/>
      <c r="E4934" s="1374"/>
      <c r="F4934" s="1374"/>
      <c r="G4934" s="1374"/>
      <c r="H4934" s="1374"/>
      <c r="I4934" s="1374"/>
      <c r="J4934" s="1374"/>
      <c r="K4934" s="1374"/>
      <c r="L4934" s="1374"/>
      <c r="M4934" s="1374"/>
      <c r="N4934" s="1375"/>
      <c r="O4934" s="283">
        <f>+ROUND(O4932+O4923+O4916+O4907,2)</f>
        <v>1089917.77</v>
      </c>
      <c r="P4934" s="284"/>
    </row>
    <row r="4935" spans="2:16" ht="14.45" customHeight="1">
      <c r="B4935" s="204"/>
      <c r="C4935" s="1376" t="s">
        <v>5351</v>
      </c>
      <c r="D4935" s="1377"/>
      <c r="E4935" s="1377"/>
      <c r="F4935" s="1377"/>
      <c r="G4935" s="1377"/>
      <c r="H4935" s="1377"/>
      <c r="I4935" s="1377"/>
      <c r="J4935" s="1377"/>
      <c r="K4935" s="1377"/>
      <c r="L4935" s="1377"/>
      <c r="M4935" s="1377"/>
      <c r="N4935" s="1377"/>
      <c r="O4935" s="1378"/>
      <c r="P4935" s="284"/>
    </row>
    <row r="4936" spans="2:16" ht="14.45" customHeight="1">
      <c r="B4936" s="204"/>
      <c r="C4936" s="1379"/>
      <c r="D4936" s="1380"/>
      <c r="E4936" s="1380"/>
      <c r="F4936" s="1380"/>
      <c r="G4936" s="1380"/>
      <c r="H4936" s="1380"/>
      <c r="I4936" s="1380"/>
      <c r="J4936" s="1380"/>
      <c r="K4936" s="1380"/>
      <c r="L4936" s="1380"/>
      <c r="M4936" s="1380"/>
      <c r="N4936" s="1380"/>
      <c r="O4936" s="1381"/>
      <c r="P4936" s="284"/>
    </row>
    <row r="4937" spans="2:16" ht="14.45" customHeight="1">
      <c r="B4937" s="204"/>
      <c r="C4937" s="1379"/>
      <c r="D4937" s="1380"/>
      <c r="E4937" s="1380"/>
      <c r="F4937" s="1380"/>
      <c r="G4937" s="1380"/>
      <c r="H4937" s="1380"/>
      <c r="I4937" s="1380"/>
      <c r="J4937" s="1380"/>
      <c r="K4937" s="1380"/>
      <c r="L4937" s="1380"/>
      <c r="M4937" s="1380"/>
      <c r="N4937" s="1380"/>
      <c r="O4937" s="1381"/>
      <c r="P4937" s="284"/>
    </row>
    <row r="4938" spans="2:16" ht="14.45" customHeight="1" thickBot="1">
      <c r="B4938" s="204"/>
      <c r="C4938" s="1382"/>
      <c r="D4938" s="1383"/>
      <c r="E4938" s="1383"/>
      <c r="F4938" s="1383"/>
      <c r="G4938" s="1383"/>
      <c r="H4938" s="1383"/>
      <c r="I4938" s="1383"/>
      <c r="J4938" s="1383"/>
      <c r="K4938" s="1383"/>
      <c r="L4938" s="1383"/>
      <c r="M4938" s="1383"/>
      <c r="N4938" s="1383"/>
      <c r="O4938" s="1384"/>
      <c r="P4938" s="284"/>
    </row>
    <row r="4939" spans="2:16" ht="13.5" thickBot="1">
      <c r="B4939" s="305"/>
      <c r="C4939" s="306"/>
      <c r="D4939" s="306"/>
      <c r="E4939" s="306"/>
      <c r="F4939" s="306"/>
      <c r="G4939" s="306"/>
      <c r="H4939" s="306"/>
      <c r="I4939" s="306"/>
      <c r="J4939" s="306"/>
      <c r="K4939" s="306"/>
      <c r="L4939" s="306"/>
      <c r="M4939" s="306"/>
      <c r="N4939" s="306"/>
      <c r="O4939" s="306"/>
      <c r="P4939" s="307"/>
    </row>
    <row r="4940" spans="2:16" ht="13.5" thickTop="1"/>
    <row r="4941" spans="2:16" ht="13.5" thickBot="1"/>
    <row r="4942" spans="2:16" ht="13.5" thickTop="1">
      <c r="B4942" s="201"/>
      <c r="C4942" s="202"/>
      <c r="D4942" s="202"/>
      <c r="E4942" s="202"/>
      <c r="F4942" s="202"/>
      <c r="G4942" s="202"/>
      <c r="H4942" s="202"/>
      <c r="I4942" s="202"/>
      <c r="J4942" s="202"/>
      <c r="K4942" s="202"/>
      <c r="L4942" s="202"/>
      <c r="M4942" s="202"/>
      <c r="N4942" s="202"/>
      <c r="O4942" s="202"/>
      <c r="P4942" s="203"/>
    </row>
    <row r="4943" spans="2:16" ht="15" thickBot="1">
      <c r="B4943" s="204"/>
      <c r="C4943" s="212"/>
      <c r="D4943" s="212"/>
      <c r="E4943" s="212"/>
      <c r="F4943" s="212"/>
      <c r="G4943" s="212"/>
      <c r="H4943" s="212"/>
      <c r="I4943" s="212"/>
      <c r="J4943" s="212"/>
      <c r="K4943" s="212"/>
      <c r="L4943" s="212"/>
      <c r="M4943" s="212"/>
      <c r="N4943" s="212"/>
      <c r="O4943" s="212"/>
      <c r="P4943" s="205"/>
    </row>
    <row r="4944" spans="2:16" ht="14.45" customHeight="1">
      <c r="B4944" s="204"/>
      <c r="C4944" s="1469" t="str">
        <f>+credenciales!$B$36</f>
        <v xml:space="preserve">ANÁLISIS DE PRECIOS UNITARIOS </v>
      </c>
      <c r="D4944" s="1470"/>
      <c r="E4944" s="1470"/>
      <c r="F4944" s="1470"/>
      <c r="G4944" s="1470"/>
      <c r="H4944" s="1470"/>
      <c r="I4944" s="1470"/>
      <c r="J4944" s="1470"/>
      <c r="K4944" s="1471"/>
      <c r="L4944" s="1478"/>
      <c r="M4944" s="1479"/>
      <c r="N4944" s="1479"/>
      <c r="O4944" s="1480"/>
      <c r="P4944" s="214"/>
    </row>
    <row r="4945" spans="2:16" ht="14.45" customHeight="1">
      <c r="B4945" s="204"/>
      <c r="C4945" s="1472"/>
      <c r="D4945" s="1473"/>
      <c r="E4945" s="1473"/>
      <c r="F4945" s="1473"/>
      <c r="G4945" s="1473"/>
      <c r="H4945" s="1473"/>
      <c r="I4945" s="1473"/>
      <c r="J4945" s="1473"/>
      <c r="K4945" s="1474"/>
      <c r="L4945" s="1481"/>
      <c r="M4945" s="1482"/>
      <c r="N4945" s="1482"/>
      <c r="O4945" s="1483"/>
      <c r="P4945" s="214"/>
    </row>
    <row r="4946" spans="2:16" ht="14.45" customHeight="1">
      <c r="B4946" s="204"/>
      <c r="C4946" s="1472"/>
      <c r="D4946" s="1473"/>
      <c r="E4946" s="1473"/>
      <c r="F4946" s="1473"/>
      <c r="G4946" s="1473"/>
      <c r="H4946" s="1473"/>
      <c r="I4946" s="1473"/>
      <c r="J4946" s="1473"/>
      <c r="K4946" s="1474"/>
      <c r="L4946" s="1484" t="s">
        <v>4615</v>
      </c>
      <c r="M4946" s="1486"/>
      <c r="N4946" s="1487"/>
      <c r="O4946" s="1488"/>
      <c r="P4946" s="214"/>
    </row>
    <row r="4947" spans="2:16" ht="14.45" customHeight="1">
      <c r="B4947" s="204"/>
      <c r="C4947" s="1472"/>
      <c r="D4947" s="1473"/>
      <c r="E4947" s="1473"/>
      <c r="F4947" s="1473"/>
      <c r="G4947" s="1473"/>
      <c r="H4947" s="1473"/>
      <c r="I4947" s="1473"/>
      <c r="J4947" s="1473"/>
      <c r="K4947" s="1474"/>
      <c r="L4947" s="1485"/>
      <c r="M4947" s="1489"/>
      <c r="N4947" s="1490"/>
      <c r="O4947" s="1491"/>
      <c r="P4947" s="216"/>
    </row>
    <row r="4948" spans="2:16" ht="13.9" customHeight="1">
      <c r="B4948" s="204"/>
      <c r="C4948" s="1472"/>
      <c r="D4948" s="1473"/>
      <c r="E4948" s="1473"/>
      <c r="F4948" s="1473"/>
      <c r="G4948" s="1473"/>
      <c r="H4948" s="1473"/>
      <c r="I4948" s="1473"/>
      <c r="J4948" s="1473"/>
      <c r="K4948" s="1474"/>
      <c r="L4948" s="1484" t="s">
        <v>4617</v>
      </c>
      <c r="M4948" s="1484">
        <v>1</v>
      </c>
      <c r="N4948" s="1484" t="s">
        <v>4618</v>
      </c>
      <c r="O4948" s="1493">
        <v>1</v>
      </c>
      <c r="P4948" s="214"/>
    </row>
    <row r="4949" spans="2:16" ht="13.9" customHeight="1">
      <c r="B4949" s="204"/>
      <c r="C4949" s="1472"/>
      <c r="D4949" s="1473"/>
      <c r="E4949" s="1473"/>
      <c r="F4949" s="1473"/>
      <c r="G4949" s="1473"/>
      <c r="H4949" s="1473"/>
      <c r="I4949" s="1473"/>
      <c r="J4949" s="1473"/>
      <c r="K4949" s="1474"/>
      <c r="L4949" s="1492"/>
      <c r="M4949" s="1492"/>
      <c r="N4949" s="1492"/>
      <c r="O4949" s="1494"/>
      <c r="P4949" s="214"/>
    </row>
    <row r="4950" spans="2:16" ht="14.45" customHeight="1">
      <c r="B4950" s="204"/>
      <c r="C4950" s="1475"/>
      <c r="D4950" s="1476"/>
      <c r="E4950" s="1476"/>
      <c r="F4950" s="1476"/>
      <c r="G4950" s="1476"/>
      <c r="H4950" s="1476"/>
      <c r="I4950" s="1476"/>
      <c r="J4950" s="1476"/>
      <c r="K4950" s="1477"/>
      <c r="L4950" s="1492"/>
      <c r="M4950" s="1492"/>
      <c r="N4950" s="1492"/>
      <c r="O4950" s="1494"/>
      <c r="P4950" s="214"/>
    </row>
    <row r="4951" spans="2:16" ht="15.75" thickBot="1">
      <c r="B4951" s="204"/>
      <c r="C4951" s="217"/>
      <c r="D4951" s="218"/>
      <c r="E4951" s="218"/>
      <c r="F4951" s="218"/>
      <c r="G4951" s="218"/>
      <c r="H4951" s="218"/>
      <c r="I4951" s="218"/>
      <c r="J4951" s="218"/>
      <c r="K4951" s="218"/>
      <c r="L4951" s="218"/>
      <c r="M4951" s="219"/>
      <c r="N4951" s="219"/>
      <c r="O4951" s="220"/>
      <c r="P4951" s="221"/>
    </row>
    <row r="4952" spans="2:16" ht="15">
      <c r="B4952" s="204"/>
      <c r="C4952" s="222"/>
      <c r="D4952" s="213"/>
      <c r="E4952" s="213"/>
      <c r="F4952" s="213"/>
      <c r="G4952" s="213"/>
      <c r="H4952" s="213"/>
      <c r="I4952" s="213"/>
      <c r="J4952" s="213"/>
      <c r="K4952" s="213"/>
      <c r="L4952" s="223" t="s">
        <v>4620</v>
      </c>
      <c r="M4952" s="224" t="s">
        <v>4621</v>
      </c>
      <c r="N4952" s="224" t="s">
        <v>4622</v>
      </c>
      <c r="O4952" s="225" t="s">
        <v>4623</v>
      </c>
      <c r="P4952" s="216"/>
    </row>
    <row r="4953" spans="2:16" ht="15">
      <c r="B4953" s="204"/>
      <c r="C4953" s="226"/>
      <c r="D4953" s="215"/>
      <c r="E4953" s="215"/>
      <c r="F4953" s="215"/>
      <c r="G4953" s="215"/>
      <c r="H4953" s="215"/>
      <c r="I4953" s="215"/>
      <c r="J4953" s="215"/>
      <c r="K4953" s="215"/>
      <c r="L4953" s="227"/>
      <c r="M4953" s="228"/>
      <c r="N4953" s="228"/>
      <c r="O4953" s="228"/>
      <c r="P4953" s="230"/>
    </row>
    <row r="4954" spans="2:16" ht="15">
      <c r="B4954" s="204"/>
      <c r="C4954" s="1427" t="s">
        <v>4624</v>
      </c>
      <c r="D4954" s="1428"/>
      <c r="E4954" s="1428"/>
      <c r="F4954" s="1428"/>
      <c r="G4954" s="215" t="s">
        <v>4660</v>
      </c>
      <c r="H4954" s="215"/>
      <c r="I4954" s="215" t="s">
        <v>4625</v>
      </c>
      <c r="J4954" s="212"/>
      <c r="K4954" s="215"/>
      <c r="L4954" s="227"/>
      <c r="M4954" s="212"/>
      <c r="N4954" s="212"/>
      <c r="O4954" s="231"/>
      <c r="P4954" s="230"/>
    </row>
    <row r="4955" spans="2:16" ht="15">
      <c r="B4955" s="204"/>
      <c r="C4955" s="232"/>
      <c r="D4955" s="233"/>
      <c r="E4955" s="233"/>
      <c r="F4955" s="233"/>
      <c r="G4955" s="233"/>
      <c r="H4955" s="233"/>
      <c r="I4955" s="233"/>
      <c r="J4955" s="233"/>
      <c r="K4955" s="233"/>
      <c r="L4955" s="233"/>
      <c r="M4955" s="233"/>
      <c r="N4955" s="233"/>
      <c r="O4955" s="234"/>
      <c r="P4955" s="235"/>
    </row>
    <row r="4956" spans="2:16" ht="15" thickBot="1">
      <c r="B4956" s="204"/>
      <c r="C4956" s="236"/>
      <c r="D4956" s="237"/>
      <c r="E4956" s="237"/>
      <c r="F4956" s="237"/>
      <c r="G4956" s="237"/>
      <c r="H4956" s="237"/>
      <c r="I4956" s="237"/>
      <c r="J4956" s="237"/>
      <c r="K4956" s="237"/>
      <c r="L4956" s="237"/>
      <c r="M4956" s="237"/>
      <c r="N4956" s="237"/>
      <c r="O4956" s="238"/>
      <c r="P4956" s="205"/>
    </row>
    <row r="4957" spans="2:16" ht="15" thickBot="1">
      <c r="B4957" s="204"/>
      <c r="C4957" s="239"/>
      <c r="D4957" s="240"/>
      <c r="E4957" s="240"/>
      <c r="F4957" s="240"/>
      <c r="G4957" s="240"/>
      <c r="H4957" s="240"/>
      <c r="I4957" s="212"/>
      <c r="J4957" s="212"/>
      <c r="K4957" s="240"/>
      <c r="L4957" s="240"/>
      <c r="M4957" s="240"/>
      <c r="N4957" s="240"/>
      <c r="O4957" s="241"/>
      <c r="P4957" s="205"/>
    </row>
    <row r="4958" spans="2:16" ht="15">
      <c r="B4958" s="204"/>
      <c r="C4958" s="1429" t="s">
        <v>4626</v>
      </c>
      <c r="D4958" s="1430"/>
      <c r="E4958" s="1430"/>
      <c r="F4958" s="1430"/>
      <c r="G4958" s="1430"/>
      <c r="H4958" s="1430"/>
      <c r="I4958" s="1430"/>
      <c r="J4958" s="1430"/>
      <c r="K4958" s="1430"/>
      <c r="L4958" s="1430"/>
      <c r="M4958" s="1430"/>
      <c r="N4958" s="1430"/>
      <c r="O4958" s="1431"/>
      <c r="P4958" s="242"/>
    </row>
    <row r="4959" spans="2:16" ht="15" thickBot="1">
      <c r="B4959" s="204"/>
      <c r="C4959" s="243"/>
      <c r="D4959" s="212"/>
      <c r="E4959" s="212"/>
      <c r="F4959" s="212"/>
      <c r="G4959" s="212"/>
      <c r="H4959" s="212"/>
      <c r="I4959" s="212"/>
      <c r="J4959" s="212"/>
      <c r="K4959" s="212"/>
      <c r="L4959" s="212"/>
      <c r="M4959" s="212"/>
      <c r="N4959" s="212"/>
      <c r="O4959" s="244"/>
      <c r="P4959" s="205"/>
    </row>
    <row r="4960" spans="2:16" ht="15">
      <c r="B4960" s="204"/>
      <c r="C4960" s="245" t="s">
        <v>4577</v>
      </c>
      <c r="D4960" s="1432" t="s">
        <v>4578</v>
      </c>
      <c r="E4960" s="1433"/>
      <c r="F4960" s="1433"/>
      <c r="G4960" s="1433"/>
      <c r="H4960" s="1433"/>
      <c r="I4960" s="1433"/>
      <c r="J4960" s="1433"/>
      <c r="K4960" s="1433"/>
      <c r="L4960" s="1434"/>
      <c r="M4960" s="1435" t="s">
        <v>98</v>
      </c>
      <c r="N4960" s="1436"/>
      <c r="O4960" s="245" t="s">
        <v>4503</v>
      </c>
      <c r="P4960" s="246"/>
    </row>
    <row r="4961" spans="2:16" ht="15" thickBot="1">
      <c r="B4961" s="204"/>
      <c r="C4961" s="308">
        <f>+'presupuesto   comfanorte'!B84</f>
        <v>7.02</v>
      </c>
      <c r="D4961" s="1437" t="str">
        <f>+'presupuesto   comfanorte'!C84</f>
        <v>SANITARIO CON ACCESORIOS -  CON LLAVE ANTIVANDALICA</v>
      </c>
      <c r="E4961" s="1438"/>
      <c r="F4961" s="1438"/>
      <c r="G4961" s="1438"/>
      <c r="H4961" s="1438"/>
      <c r="I4961" s="1438"/>
      <c r="J4961" s="1438"/>
      <c r="K4961" s="1438"/>
      <c r="L4961" s="1439"/>
      <c r="M4961" s="1628" t="str">
        <f>+'presupuesto   comfanorte'!D84</f>
        <v>UND</v>
      </c>
      <c r="N4961" s="1439"/>
      <c r="O4961" s="247">
        <f>+'presupuesto   comfanorte'!E84</f>
        <v>6</v>
      </c>
      <c r="P4961" s="248"/>
    </row>
    <row r="4962" spans="2:16">
      <c r="B4962" s="204"/>
      <c r="C4962" s="1440" t="s">
        <v>4494</v>
      </c>
      <c r="D4962" s="1441"/>
      <c r="E4962" s="1441"/>
      <c r="F4962" s="1441"/>
      <c r="G4962" s="1441"/>
      <c r="H4962" s="1441"/>
      <c r="I4962" s="1441"/>
      <c r="J4962" s="1441"/>
      <c r="K4962" s="1441"/>
      <c r="L4962" s="1441"/>
      <c r="M4962" s="1441"/>
      <c r="N4962" s="1441"/>
      <c r="O4962" s="1442"/>
      <c r="P4962" s="249"/>
    </row>
    <row r="4963" spans="2:16">
      <c r="B4963" s="204"/>
      <c r="C4963" s="1443"/>
      <c r="D4963" s="1444"/>
      <c r="E4963" s="1444"/>
      <c r="F4963" s="1444"/>
      <c r="G4963" s="1444"/>
      <c r="H4963" s="1444"/>
      <c r="I4963" s="1444"/>
      <c r="J4963" s="1444"/>
      <c r="K4963" s="1444"/>
      <c r="L4963" s="1444"/>
      <c r="M4963" s="1444"/>
      <c r="N4963" s="1444"/>
      <c r="O4963" s="1445"/>
      <c r="P4963" s="249"/>
    </row>
    <row r="4964" spans="2:16" ht="13.5" thickBot="1">
      <c r="B4964" s="204"/>
      <c r="C4964" s="1446"/>
      <c r="D4964" s="1447"/>
      <c r="E4964" s="1447"/>
      <c r="F4964" s="1447"/>
      <c r="G4964" s="1447"/>
      <c r="H4964" s="1447"/>
      <c r="I4964" s="1447"/>
      <c r="J4964" s="1447"/>
      <c r="K4964" s="1447"/>
      <c r="L4964" s="1447"/>
      <c r="M4964" s="1447"/>
      <c r="N4964" s="1447"/>
      <c r="O4964" s="1448"/>
      <c r="P4964" s="249"/>
    </row>
    <row r="4965" spans="2:16" ht="15">
      <c r="B4965" s="204"/>
      <c r="C4965" s="1393" t="s">
        <v>4578</v>
      </c>
      <c r="D4965" s="1394"/>
      <c r="E4965" s="1394"/>
      <c r="F4965" s="1394"/>
      <c r="G4965" s="1395"/>
      <c r="H4965" s="1396" t="s">
        <v>4627</v>
      </c>
      <c r="I4965" s="1395"/>
      <c r="J4965" s="1396" t="s">
        <v>4628</v>
      </c>
      <c r="K4965" s="1395"/>
      <c r="L4965" s="251" t="s">
        <v>4629</v>
      </c>
      <c r="M4965" s="1396" t="s">
        <v>4496</v>
      </c>
      <c r="N4965" s="1395"/>
      <c r="O4965" s="252" t="s">
        <v>4630</v>
      </c>
      <c r="P4965" s="253"/>
    </row>
    <row r="4966" spans="2:16" ht="14.25">
      <c r="B4966" s="204"/>
      <c r="C4966" s="1397"/>
      <c r="D4966" s="1398"/>
      <c r="E4966" s="1398"/>
      <c r="F4966" s="1398"/>
      <c r="G4966" s="1399"/>
      <c r="H4966" s="1449"/>
      <c r="I4966" s="1399"/>
      <c r="J4966" s="1449"/>
      <c r="K4966" s="1399"/>
      <c r="L4966" s="255"/>
      <c r="M4966" s="1410"/>
      <c r="N4966" s="1451"/>
      <c r="O4966" s="256"/>
      <c r="P4966" s="257"/>
    </row>
    <row r="4967" spans="2:16" ht="14.25">
      <c r="B4967" s="204"/>
      <c r="C4967" s="1405"/>
      <c r="D4967" s="1406"/>
      <c r="E4967" s="1406"/>
      <c r="F4967" s="1406"/>
      <c r="G4967" s="1407"/>
      <c r="H4967" s="1450"/>
      <c r="I4967" s="1451"/>
      <c r="J4967" s="1452"/>
      <c r="K4967" s="1407"/>
      <c r="L4967" s="255">
        <f>+'BASE MAQ. Y EQ.'!E3259/8</f>
        <v>0</v>
      </c>
      <c r="M4967" s="1410"/>
      <c r="N4967" s="1451"/>
      <c r="O4967" s="256"/>
      <c r="P4967" s="257"/>
    </row>
    <row r="4968" spans="2:16" ht="14.25">
      <c r="B4968" s="204"/>
      <c r="C4968" s="1405"/>
      <c r="D4968" s="1406"/>
      <c r="E4968" s="1406"/>
      <c r="F4968" s="1406"/>
      <c r="G4968" s="1407"/>
      <c r="H4968" s="1450"/>
      <c r="I4968" s="1451"/>
      <c r="J4968" s="1452"/>
      <c r="K4968" s="1407"/>
      <c r="L4968" s="255"/>
      <c r="M4968" s="1450"/>
      <c r="N4968" s="1451"/>
      <c r="O4968" s="256"/>
      <c r="P4968" s="257"/>
    </row>
    <row r="4969" spans="2:16" ht="15" thickBot="1">
      <c r="B4969" s="204"/>
      <c r="C4969" s="1412" t="s">
        <v>4657</v>
      </c>
      <c r="D4969" s="1413"/>
      <c r="E4969" s="1413"/>
      <c r="F4969" s="1413"/>
      <c r="G4969" s="1414"/>
      <c r="H4969" s="1415"/>
      <c r="I4969" s="1414"/>
      <c r="J4969" s="1415"/>
      <c r="K4969" s="1414"/>
      <c r="L4969" s="260"/>
      <c r="M4969" s="1416">
        <v>0.05</v>
      </c>
      <c r="N4969" s="1417"/>
      <c r="O4969" s="256">
        <f>+M4969*O4995</f>
        <v>5804.380000000001</v>
      </c>
      <c r="P4969" s="257"/>
    </row>
    <row r="4970" spans="2:16" ht="15.75" thickBot="1">
      <c r="B4970" s="204"/>
      <c r="C4970" s="1370" t="s">
        <v>4631</v>
      </c>
      <c r="D4970" s="1371"/>
      <c r="E4970" s="1371"/>
      <c r="F4970" s="1371"/>
      <c r="G4970" s="1371"/>
      <c r="H4970" s="1371"/>
      <c r="I4970" s="1371"/>
      <c r="J4970" s="1371"/>
      <c r="K4970" s="1371"/>
      <c r="L4970" s="1371"/>
      <c r="M4970" s="1371"/>
      <c r="N4970" s="1372"/>
      <c r="O4970" s="261">
        <f>+ROUND(O4966+O4969+O4967,2)</f>
        <v>5804.38</v>
      </c>
      <c r="P4970" s="262"/>
    </row>
    <row r="4971" spans="2:16">
      <c r="B4971" s="204"/>
      <c r="C4971" s="1400" t="s">
        <v>4632</v>
      </c>
      <c r="D4971" s="1401"/>
      <c r="E4971" s="1401"/>
      <c r="F4971" s="1401"/>
      <c r="G4971" s="1401"/>
      <c r="H4971" s="1401"/>
      <c r="I4971" s="1401"/>
      <c r="J4971" s="1401"/>
      <c r="K4971" s="1401"/>
      <c r="L4971" s="1401"/>
      <c r="M4971" s="1401"/>
      <c r="N4971" s="1401"/>
      <c r="O4971" s="1402"/>
      <c r="P4971" s="249"/>
    </row>
    <row r="4972" spans="2:16">
      <c r="B4972" s="204"/>
      <c r="C4972" s="1387"/>
      <c r="D4972" s="1388"/>
      <c r="E4972" s="1388"/>
      <c r="F4972" s="1388"/>
      <c r="G4972" s="1388"/>
      <c r="H4972" s="1388"/>
      <c r="I4972" s="1388"/>
      <c r="J4972" s="1388"/>
      <c r="K4972" s="1388"/>
      <c r="L4972" s="1388"/>
      <c r="M4972" s="1388"/>
      <c r="N4972" s="1388"/>
      <c r="O4972" s="1389"/>
      <c r="P4972" s="249"/>
    </row>
    <row r="4973" spans="2:16" ht="13.5" thickBot="1">
      <c r="B4973" s="204"/>
      <c r="C4973" s="1387"/>
      <c r="D4973" s="1388"/>
      <c r="E4973" s="1388"/>
      <c r="F4973" s="1388"/>
      <c r="G4973" s="1388"/>
      <c r="H4973" s="1388"/>
      <c r="I4973" s="1388"/>
      <c r="J4973" s="1388"/>
      <c r="K4973" s="1388"/>
      <c r="L4973" s="1388"/>
      <c r="M4973" s="1388"/>
      <c r="N4973" s="1388"/>
      <c r="O4973" s="1389"/>
      <c r="P4973" s="249"/>
    </row>
    <row r="4974" spans="2:16" ht="15">
      <c r="B4974" s="204"/>
      <c r="C4974" s="1418" t="s">
        <v>4578</v>
      </c>
      <c r="D4974" s="1419"/>
      <c r="E4974" s="1419"/>
      <c r="F4974" s="1419"/>
      <c r="G4974" s="1419"/>
      <c r="H4974" s="1419"/>
      <c r="I4974" s="1419"/>
      <c r="J4974" s="1419"/>
      <c r="K4974" s="251" t="s">
        <v>98</v>
      </c>
      <c r="L4974" s="251" t="s">
        <v>4503</v>
      </c>
      <c r="M4974" s="1419" t="s">
        <v>4633</v>
      </c>
      <c r="N4974" s="1419"/>
      <c r="O4974" s="252" t="s">
        <v>4630</v>
      </c>
      <c r="P4974" s="253"/>
    </row>
    <row r="4975" spans="2:16" ht="14.25">
      <c r="B4975" s="204"/>
      <c r="C4975" s="1660" t="s">
        <v>4745</v>
      </c>
      <c r="D4975" s="1661"/>
      <c r="E4975" s="1661"/>
      <c r="F4975" s="1661"/>
      <c r="G4975" s="1661"/>
      <c r="H4975" s="1661"/>
      <c r="I4975" s="1661"/>
      <c r="J4975" s="1662"/>
      <c r="K4975" s="312" t="str">
        <f>+'BASE MAT'!C769</f>
        <v>und</v>
      </c>
      <c r="L4975" s="265">
        <v>1</v>
      </c>
      <c r="M4975" s="1422">
        <v>450000</v>
      </c>
      <c r="N4975" s="1422"/>
      <c r="O4975" s="256">
        <f t="shared" ref="O4975:O4978" si="40">+ROUND(L4975*M4975,2)</f>
        <v>450000</v>
      </c>
      <c r="P4975" s="257"/>
    </row>
    <row r="4976" spans="2:16" ht="14.25">
      <c r="B4976" s="204"/>
      <c r="C4976" s="1658" t="s">
        <v>4746</v>
      </c>
      <c r="D4976" s="1659"/>
      <c r="E4976" s="1659"/>
      <c r="F4976" s="1659"/>
      <c r="G4976" s="1659"/>
      <c r="H4976" s="1659"/>
      <c r="I4976" s="1659"/>
      <c r="J4976" s="1659"/>
      <c r="K4976" s="312" t="s">
        <v>0</v>
      </c>
      <c r="L4976" s="313">
        <v>1</v>
      </c>
      <c r="M4976" s="1422">
        <v>35000</v>
      </c>
      <c r="N4976" s="1422"/>
      <c r="O4976" s="256">
        <f t="shared" si="40"/>
        <v>35000</v>
      </c>
      <c r="P4976" s="257"/>
    </row>
    <row r="4977" spans="2:16" ht="14.25">
      <c r="B4977" s="204"/>
      <c r="C4977" s="1420" t="s">
        <v>5164</v>
      </c>
      <c r="D4977" s="1421"/>
      <c r="E4977" s="1421"/>
      <c r="F4977" s="1421"/>
      <c r="G4977" s="1421"/>
      <c r="H4977" s="1421"/>
      <c r="I4977" s="1421"/>
      <c r="J4977" s="1421"/>
      <c r="K4977" s="312" t="s">
        <v>9</v>
      </c>
      <c r="L4977" s="313">
        <v>1</v>
      </c>
      <c r="M4977" s="1425">
        <v>360000</v>
      </c>
      <c r="N4977" s="1426"/>
      <c r="O4977" s="256">
        <f t="shared" si="40"/>
        <v>360000</v>
      </c>
      <c r="P4977" s="257"/>
    </row>
    <row r="4978" spans="2:16" ht="14.25">
      <c r="B4978" s="204"/>
      <c r="C4978" s="1405"/>
      <c r="D4978" s="1406"/>
      <c r="E4978" s="1406"/>
      <c r="F4978" s="1406"/>
      <c r="G4978" s="1406"/>
      <c r="H4978" s="1406"/>
      <c r="I4978" s="1406"/>
      <c r="J4978" s="1407"/>
      <c r="K4978" s="312"/>
      <c r="L4978" s="313"/>
      <c r="M4978" s="1425"/>
      <c r="N4978" s="1426"/>
      <c r="O4978" s="256">
        <f t="shared" si="40"/>
        <v>0</v>
      </c>
      <c r="P4978" s="257"/>
    </row>
    <row r="4979" spans="2:16" ht="15.75" thickBot="1">
      <c r="B4979" s="204"/>
      <c r="C4979" s="1385" t="s">
        <v>4631</v>
      </c>
      <c r="D4979" s="1386"/>
      <c r="E4979" s="1386"/>
      <c r="F4979" s="1386"/>
      <c r="G4979" s="1386"/>
      <c r="H4979" s="1386"/>
      <c r="I4979" s="1386"/>
      <c r="J4979" s="1386"/>
      <c r="K4979" s="1386"/>
      <c r="L4979" s="1386"/>
      <c r="M4979" s="1386"/>
      <c r="N4979" s="1386"/>
      <c r="O4979" s="267">
        <f>SUM(O4975:O4978)</f>
        <v>845000</v>
      </c>
      <c r="P4979" s="257"/>
    </row>
    <row r="4980" spans="2:16">
      <c r="B4980" s="204"/>
      <c r="C4980" s="1387" t="s">
        <v>4634</v>
      </c>
      <c r="D4980" s="1388"/>
      <c r="E4980" s="1388"/>
      <c r="F4980" s="1388"/>
      <c r="G4980" s="1388"/>
      <c r="H4980" s="1388"/>
      <c r="I4980" s="1388"/>
      <c r="J4980" s="1388"/>
      <c r="K4980" s="1388"/>
      <c r="L4980" s="1388"/>
      <c r="M4980" s="1388"/>
      <c r="N4980" s="1388"/>
      <c r="O4980" s="1389"/>
      <c r="P4980" s="249"/>
    </row>
    <row r="4981" spans="2:16">
      <c r="B4981" s="204"/>
      <c r="C4981" s="1387"/>
      <c r="D4981" s="1388"/>
      <c r="E4981" s="1388"/>
      <c r="F4981" s="1388"/>
      <c r="G4981" s="1388"/>
      <c r="H4981" s="1388"/>
      <c r="I4981" s="1388"/>
      <c r="J4981" s="1388"/>
      <c r="K4981" s="1388"/>
      <c r="L4981" s="1388"/>
      <c r="M4981" s="1388"/>
      <c r="N4981" s="1388"/>
      <c r="O4981" s="1389"/>
      <c r="P4981" s="249"/>
    </row>
    <row r="4982" spans="2:16" ht="13.5" thickBot="1">
      <c r="B4982" s="204"/>
      <c r="C4982" s="1390"/>
      <c r="D4982" s="1391"/>
      <c r="E4982" s="1391"/>
      <c r="F4982" s="1391"/>
      <c r="G4982" s="1391"/>
      <c r="H4982" s="1391"/>
      <c r="I4982" s="1391"/>
      <c r="J4982" s="1391"/>
      <c r="K4982" s="1391"/>
      <c r="L4982" s="1391"/>
      <c r="M4982" s="1391"/>
      <c r="N4982" s="1391"/>
      <c r="O4982" s="1392"/>
      <c r="P4982" s="249"/>
    </row>
    <row r="4983" spans="2:16" ht="17.25">
      <c r="B4983" s="204"/>
      <c r="C4983" s="1393" t="s">
        <v>4635</v>
      </c>
      <c r="D4983" s="1394"/>
      <c r="E4983" s="1394"/>
      <c r="F4983" s="1394"/>
      <c r="G4983" s="1394"/>
      <c r="H4983" s="1394"/>
      <c r="I4983" s="1395"/>
      <c r="J4983" s="251" t="s">
        <v>4636</v>
      </c>
      <c r="K4983" s="263" t="s">
        <v>4506</v>
      </c>
      <c r="L4983" s="269" t="s">
        <v>4637</v>
      </c>
      <c r="M4983" s="1396" t="s">
        <v>4248</v>
      </c>
      <c r="N4983" s="1395"/>
      <c r="O4983" s="252" t="s">
        <v>4630</v>
      </c>
      <c r="P4983" s="253"/>
    </row>
    <row r="4984" spans="2:16" ht="15" thickBot="1">
      <c r="B4984" s="204"/>
      <c r="C4984" s="1397"/>
      <c r="D4984" s="1398"/>
      <c r="E4984" s="1398"/>
      <c r="F4984" s="1398"/>
      <c r="G4984" s="1398"/>
      <c r="H4984" s="1398"/>
      <c r="I4984" s="1399"/>
      <c r="J4984" s="270"/>
      <c r="K4984" s="287"/>
      <c r="L4984" s="270"/>
      <c r="M4984" s="1368"/>
      <c r="N4984" s="1369"/>
      <c r="O4984" s="256">
        <f>+K4984*L4984*M4984</f>
        <v>0</v>
      </c>
      <c r="P4984" s="257"/>
    </row>
    <row r="4985" spans="2:16" ht="15" thickBot="1">
      <c r="B4985" s="204"/>
      <c r="C4985" s="1397"/>
      <c r="D4985" s="1398"/>
      <c r="E4985" s="1398"/>
      <c r="F4985" s="1398"/>
      <c r="G4985" s="1398"/>
      <c r="H4985" s="1398"/>
      <c r="I4985" s="1399"/>
      <c r="J4985" s="322"/>
      <c r="K4985" s="328"/>
      <c r="L4985" s="322"/>
      <c r="M4985" s="1368"/>
      <c r="N4985" s="1369"/>
      <c r="O4985" s="256"/>
      <c r="P4985" s="257"/>
    </row>
    <row r="4986" spans="2:16" ht="15.75" thickBot="1">
      <c r="B4986" s="204"/>
      <c r="C4986" s="1370" t="s">
        <v>4631</v>
      </c>
      <c r="D4986" s="1371"/>
      <c r="E4986" s="1371"/>
      <c r="F4986" s="1371"/>
      <c r="G4986" s="1371"/>
      <c r="H4986" s="1371"/>
      <c r="I4986" s="1371"/>
      <c r="J4986" s="1371"/>
      <c r="K4986" s="1371"/>
      <c r="L4986" s="1371"/>
      <c r="M4986" s="1371"/>
      <c r="N4986" s="1372"/>
      <c r="O4986" s="261">
        <f>+ROUND(O4984+O4985,2)</f>
        <v>0</v>
      </c>
      <c r="P4986" s="262"/>
    </row>
    <row r="4987" spans="2:16">
      <c r="B4987" s="204"/>
      <c r="C4987" s="1400" t="s">
        <v>4638</v>
      </c>
      <c r="D4987" s="1401"/>
      <c r="E4987" s="1401"/>
      <c r="F4987" s="1401"/>
      <c r="G4987" s="1401"/>
      <c r="H4987" s="1401"/>
      <c r="I4987" s="1401"/>
      <c r="J4987" s="1401"/>
      <c r="K4987" s="1401"/>
      <c r="L4987" s="1401"/>
      <c r="M4987" s="1401"/>
      <c r="N4987" s="1401"/>
      <c r="O4987" s="1402"/>
      <c r="P4987" s="249"/>
    </row>
    <row r="4988" spans="2:16">
      <c r="B4988" s="204"/>
      <c r="C4988" s="1387"/>
      <c r="D4988" s="1388"/>
      <c r="E4988" s="1388"/>
      <c r="F4988" s="1388"/>
      <c r="G4988" s="1388"/>
      <c r="H4988" s="1388"/>
      <c r="I4988" s="1388"/>
      <c r="J4988" s="1388"/>
      <c r="K4988" s="1388"/>
      <c r="L4988" s="1388"/>
      <c r="M4988" s="1388"/>
      <c r="N4988" s="1388"/>
      <c r="O4988" s="1389"/>
      <c r="P4988" s="249"/>
    </row>
    <row r="4989" spans="2:16" ht="13.5" thickBot="1">
      <c r="B4989" s="204"/>
      <c r="C4989" s="1390"/>
      <c r="D4989" s="1391"/>
      <c r="E4989" s="1391"/>
      <c r="F4989" s="1391"/>
      <c r="G4989" s="1391"/>
      <c r="H4989" s="1391"/>
      <c r="I4989" s="1391"/>
      <c r="J4989" s="1391"/>
      <c r="K4989" s="1391"/>
      <c r="L4989" s="1391"/>
      <c r="M4989" s="1391"/>
      <c r="N4989" s="1391"/>
      <c r="O4989" s="1392"/>
      <c r="P4989" s="249"/>
    </row>
    <row r="4990" spans="2:16" ht="30">
      <c r="B4990" s="204"/>
      <c r="C4990" s="1393" t="s">
        <v>4639</v>
      </c>
      <c r="D4990" s="1394"/>
      <c r="E4990" s="1394"/>
      <c r="F4990" s="1394"/>
      <c r="G4990" s="1394"/>
      <c r="H4990" s="1394"/>
      <c r="I4990" s="1395"/>
      <c r="J4990" s="251" t="s">
        <v>4510</v>
      </c>
      <c r="K4990" s="324" t="s">
        <v>65</v>
      </c>
      <c r="L4990" s="276" t="s">
        <v>4512</v>
      </c>
      <c r="M4990" s="1403" t="s">
        <v>4496</v>
      </c>
      <c r="N4990" s="1404"/>
      <c r="O4990" s="278" t="s">
        <v>4630</v>
      </c>
      <c r="P4990" s="279"/>
    </row>
    <row r="4991" spans="2:16" ht="14.25">
      <c r="B4991" s="204"/>
      <c r="C4991" s="1405" t="str">
        <f>+'BASE M.O.'!D16</f>
        <v>Cuadrilla tipo 1(1 oficial + 1 ayudante)</v>
      </c>
      <c r="D4991" s="1406"/>
      <c r="E4991" s="1406"/>
      <c r="F4991" s="1406"/>
      <c r="G4991" s="1406"/>
      <c r="H4991" s="1406"/>
      <c r="I4991" s="1407"/>
      <c r="J4991" s="280">
        <f>+'BASE M.O.'!E16</f>
        <v>125667.5</v>
      </c>
      <c r="K4991" s="280">
        <f>+'BASE M.O.'!F16</f>
        <v>2.3094184916435125</v>
      </c>
      <c r="L4991" s="280">
        <f>+'BASE M.O.'!G16</f>
        <v>290219</v>
      </c>
      <c r="M4991" s="1408">
        <v>2.5</v>
      </c>
      <c r="N4991" s="1409"/>
      <c r="O4991" s="309">
        <f>+L4991/M4991</f>
        <v>116087.6</v>
      </c>
      <c r="P4991" s="282"/>
    </row>
    <row r="4992" spans="2:16" ht="14.25">
      <c r="B4992" s="204"/>
      <c r="C4992" s="1405">
        <f>+'BASE M.O.'!D343</f>
        <v>0</v>
      </c>
      <c r="D4992" s="1406"/>
      <c r="E4992" s="1406"/>
      <c r="F4992" s="1406"/>
      <c r="G4992" s="1406"/>
      <c r="H4992" s="1406"/>
      <c r="I4992" s="1407"/>
      <c r="J4992" s="280">
        <f>+'BASE M.O.'!E343</f>
        <v>0</v>
      </c>
      <c r="K4992" s="280">
        <f>+'BASE M.O.'!F343</f>
        <v>0</v>
      </c>
      <c r="L4992" s="280">
        <f>+'BASE M.O.'!G343</f>
        <v>0</v>
      </c>
      <c r="M4992" s="1408"/>
      <c r="N4992" s="1409"/>
      <c r="O4992" s="309"/>
      <c r="P4992" s="282"/>
    </row>
    <row r="4993" spans="2:16" ht="14.25">
      <c r="B4993" s="204"/>
      <c r="C4993" s="1405"/>
      <c r="D4993" s="1406"/>
      <c r="E4993" s="1406"/>
      <c r="F4993" s="1406"/>
      <c r="G4993" s="1406"/>
      <c r="H4993" s="1406"/>
      <c r="I4993" s="1407"/>
      <c r="J4993" s="280">
        <f>+'BASE M.O.'!E7417</f>
        <v>0</v>
      </c>
      <c r="K4993" s="311"/>
      <c r="L4993" s="281">
        <f>+'BASE M.O.'!G7417</f>
        <v>0</v>
      </c>
      <c r="M4993" s="1410"/>
      <c r="N4993" s="1411"/>
      <c r="O4993" s="309"/>
      <c r="P4993" s="282"/>
    </row>
    <row r="4994" spans="2:16" ht="15" thickBot="1">
      <c r="B4994" s="204"/>
      <c r="C4994" s="1365"/>
      <c r="D4994" s="1366"/>
      <c r="E4994" s="1366"/>
      <c r="F4994" s="1366"/>
      <c r="G4994" s="1366"/>
      <c r="H4994" s="1366"/>
      <c r="I4994" s="1367"/>
      <c r="J4994" s="272"/>
      <c r="K4994" s="273"/>
      <c r="L4994" s="272"/>
      <c r="M4994" s="1368"/>
      <c r="N4994" s="1369"/>
      <c r="O4994" s="274"/>
      <c r="P4994" s="257"/>
    </row>
    <row r="4995" spans="2:16" ht="15.75" thickBot="1">
      <c r="B4995" s="204"/>
      <c r="C4995" s="1370" t="s">
        <v>4631</v>
      </c>
      <c r="D4995" s="1371"/>
      <c r="E4995" s="1371"/>
      <c r="F4995" s="1371"/>
      <c r="G4995" s="1371"/>
      <c r="H4995" s="1371"/>
      <c r="I4995" s="1371"/>
      <c r="J4995" s="1371"/>
      <c r="K4995" s="1371"/>
      <c r="L4995" s="1371"/>
      <c r="M4995" s="1371"/>
      <c r="N4995" s="1372"/>
      <c r="O4995" s="268">
        <f>ROUND(SUM(O4991:O4994),2)</f>
        <v>116087.6</v>
      </c>
      <c r="P4995" s="257"/>
    </row>
    <row r="4996" spans="2:16" ht="15" thickBot="1">
      <c r="B4996" s="204"/>
      <c r="C4996" s="243"/>
      <c r="D4996" s="212"/>
      <c r="E4996" s="212"/>
      <c r="F4996" s="212"/>
      <c r="G4996" s="212"/>
      <c r="H4996" s="212"/>
      <c r="I4996" s="212"/>
      <c r="J4996" s="212"/>
      <c r="K4996" s="212"/>
      <c r="L4996" s="212"/>
      <c r="M4996" s="212"/>
      <c r="N4996" s="212"/>
      <c r="O4996" s="244"/>
      <c r="P4996" s="205"/>
    </row>
    <row r="4997" spans="2:16" ht="14.45" customHeight="1">
      <c r="B4997" s="204"/>
      <c r="C4997" s="1376" t="s">
        <v>5351</v>
      </c>
      <c r="D4997" s="1377"/>
      <c r="E4997" s="1377"/>
      <c r="F4997" s="1377"/>
      <c r="G4997" s="1377"/>
      <c r="H4997" s="1377"/>
      <c r="I4997" s="1377"/>
      <c r="J4997" s="1377"/>
      <c r="K4997" s="1377"/>
      <c r="L4997" s="1377"/>
      <c r="M4997" s="1377"/>
      <c r="N4997" s="1377"/>
      <c r="O4997" s="1378"/>
      <c r="P4997" s="284"/>
    </row>
    <row r="4998" spans="2:16" ht="14.45" customHeight="1">
      <c r="B4998" s="204"/>
      <c r="C4998" s="1379"/>
      <c r="D4998" s="1380"/>
      <c r="E4998" s="1380"/>
      <c r="F4998" s="1380"/>
      <c r="G4998" s="1380"/>
      <c r="H4998" s="1380"/>
      <c r="I4998" s="1380"/>
      <c r="J4998" s="1380"/>
      <c r="K4998" s="1380"/>
      <c r="L4998" s="1380"/>
      <c r="M4998" s="1380"/>
      <c r="N4998" s="1380"/>
      <c r="O4998" s="1381"/>
      <c r="P4998" s="284"/>
    </row>
    <row r="4999" spans="2:16" ht="14.45" customHeight="1">
      <c r="B4999" s="204"/>
      <c r="C4999" s="1379"/>
      <c r="D4999" s="1380"/>
      <c r="E4999" s="1380"/>
      <c r="F4999" s="1380"/>
      <c r="G4999" s="1380"/>
      <c r="H4999" s="1380"/>
      <c r="I4999" s="1380"/>
      <c r="J4999" s="1380"/>
      <c r="K4999" s="1380"/>
      <c r="L4999" s="1380"/>
      <c r="M4999" s="1380"/>
      <c r="N4999" s="1380"/>
      <c r="O4999" s="1381"/>
      <c r="P4999" s="284"/>
    </row>
    <row r="5000" spans="2:16" ht="14.45" customHeight="1" thickBot="1">
      <c r="B5000" s="204"/>
      <c r="C5000" s="1382"/>
      <c r="D5000" s="1383"/>
      <c r="E5000" s="1383"/>
      <c r="F5000" s="1383"/>
      <c r="G5000" s="1383"/>
      <c r="H5000" s="1383"/>
      <c r="I5000" s="1383"/>
      <c r="J5000" s="1383"/>
      <c r="K5000" s="1383"/>
      <c r="L5000" s="1383"/>
      <c r="M5000" s="1383"/>
      <c r="N5000" s="1383"/>
      <c r="O5000" s="1384"/>
      <c r="P5000" s="284"/>
    </row>
    <row r="5001" spans="2:16" ht="15.75" thickBot="1">
      <c r="B5001" s="204"/>
      <c r="C5001" s="1373" t="s">
        <v>4640</v>
      </c>
      <c r="D5001" s="1374"/>
      <c r="E5001" s="1374"/>
      <c r="F5001" s="1374"/>
      <c r="G5001" s="1374"/>
      <c r="H5001" s="1374"/>
      <c r="I5001" s="1374"/>
      <c r="J5001" s="1374"/>
      <c r="K5001" s="1374"/>
      <c r="L5001" s="1374"/>
      <c r="M5001" s="1374"/>
      <c r="N5001" s="1375"/>
      <c r="O5001" s="283">
        <f>+ROUND(O4995+O4986+O4979+O4970,2)</f>
        <v>966891.98</v>
      </c>
      <c r="P5001" s="284"/>
    </row>
    <row r="5002" spans="2:16" ht="13.5" thickBot="1">
      <c r="B5002" s="305"/>
      <c r="C5002" s="306"/>
      <c r="D5002" s="306"/>
      <c r="E5002" s="306"/>
      <c r="F5002" s="306"/>
      <c r="G5002" s="306"/>
      <c r="H5002" s="306"/>
      <c r="I5002" s="306"/>
      <c r="J5002" s="306"/>
      <c r="K5002" s="306"/>
      <c r="L5002" s="306"/>
      <c r="M5002" s="306"/>
      <c r="N5002" s="306"/>
      <c r="O5002" s="306"/>
      <c r="P5002" s="307"/>
    </row>
    <row r="5003" spans="2:16" ht="13.5" thickTop="1"/>
    <row r="5004" spans="2:16" ht="13.5" thickBot="1"/>
    <row r="5005" spans="2:16" ht="13.5" thickTop="1">
      <c r="B5005" s="201"/>
      <c r="C5005" s="202"/>
      <c r="D5005" s="202"/>
      <c r="E5005" s="202"/>
      <c r="F5005" s="202"/>
      <c r="G5005" s="202"/>
      <c r="H5005" s="202"/>
      <c r="I5005" s="202"/>
      <c r="J5005" s="202"/>
      <c r="K5005" s="202"/>
      <c r="L5005" s="202"/>
      <c r="M5005" s="202"/>
      <c r="N5005" s="202"/>
      <c r="O5005" s="202"/>
      <c r="P5005" s="203"/>
    </row>
    <row r="5006" spans="2:16" ht="15" thickBot="1">
      <c r="B5006" s="204"/>
      <c r="C5006" s="212"/>
      <c r="D5006" s="212"/>
      <c r="E5006" s="212"/>
      <c r="F5006" s="212"/>
      <c r="G5006" s="212"/>
      <c r="H5006" s="212"/>
      <c r="I5006" s="212"/>
      <c r="J5006" s="212"/>
      <c r="K5006" s="212"/>
      <c r="L5006" s="212"/>
      <c r="M5006" s="212"/>
      <c r="N5006" s="212"/>
      <c r="O5006" s="212"/>
      <c r="P5006" s="205"/>
    </row>
    <row r="5007" spans="2:16" ht="14.45" customHeight="1">
      <c r="B5007" s="204"/>
      <c r="C5007" s="1469" t="str">
        <f>+credenciales!$B$36</f>
        <v xml:space="preserve">ANÁLISIS DE PRECIOS UNITARIOS </v>
      </c>
      <c r="D5007" s="1470"/>
      <c r="E5007" s="1470"/>
      <c r="F5007" s="1470"/>
      <c r="G5007" s="1470"/>
      <c r="H5007" s="1470"/>
      <c r="I5007" s="1470"/>
      <c r="J5007" s="1470"/>
      <c r="K5007" s="1471"/>
      <c r="L5007" s="1478"/>
      <c r="M5007" s="1479"/>
      <c r="N5007" s="1479"/>
      <c r="O5007" s="1480"/>
      <c r="P5007" s="214"/>
    </row>
    <row r="5008" spans="2:16" ht="14.45" customHeight="1">
      <c r="B5008" s="204"/>
      <c r="C5008" s="1472"/>
      <c r="D5008" s="1473"/>
      <c r="E5008" s="1473"/>
      <c r="F5008" s="1473"/>
      <c r="G5008" s="1473"/>
      <c r="H5008" s="1473"/>
      <c r="I5008" s="1473"/>
      <c r="J5008" s="1473"/>
      <c r="K5008" s="1474"/>
      <c r="L5008" s="1481"/>
      <c r="M5008" s="1482"/>
      <c r="N5008" s="1482"/>
      <c r="O5008" s="1483"/>
      <c r="P5008" s="214"/>
    </row>
    <row r="5009" spans="2:16" ht="14.45" customHeight="1">
      <c r="B5009" s="204"/>
      <c r="C5009" s="1472"/>
      <c r="D5009" s="1473"/>
      <c r="E5009" s="1473"/>
      <c r="F5009" s="1473"/>
      <c r="G5009" s="1473"/>
      <c r="H5009" s="1473"/>
      <c r="I5009" s="1473"/>
      <c r="J5009" s="1473"/>
      <c r="K5009" s="1474"/>
      <c r="L5009" s="1484" t="s">
        <v>4615</v>
      </c>
      <c r="M5009" s="1486"/>
      <c r="N5009" s="1487"/>
      <c r="O5009" s="1488"/>
      <c r="P5009" s="214"/>
    </row>
    <row r="5010" spans="2:16" ht="14.45" customHeight="1">
      <c r="B5010" s="204"/>
      <c r="C5010" s="1472"/>
      <c r="D5010" s="1473"/>
      <c r="E5010" s="1473"/>
      <c r="F5010" s="1473"/>
      <c r="G5010" s="1473"/>
      <c r="H5010" s="1473"/>
      <c r="I5010" s="1473"/>
      <c r="J5010" s="1473"/>
      <c r="K5010" s="1474"/>
      <c r="L5010" s="1485"/>
      <c r="M5010" s="1489"/>
      <c r="N5010" s="1490"/>
      <c r="O5010" s="1491"/>
      <c r="P5010" s="216"/>
    </row>
    <row r="5011" spans="2:16" ht="13.9" customHeight="1">
      <c r="B5011" s="204"/>
      <c r="C5011" s="1472"/>
      <c r="D5011" s="1473"/>
      <c r="E5011" s="1473"/>
      <c r="F5011" s="1473"/>
      <c r="G5011" s="1473"/>
      <c r="H5011" s="1473"/>
      <c r="I5011" s="1473"/>
      <c r="J5011" s="1473"/>
      <c r="K5011" s="1474"/>
      <c r="L5011" s="1484" t="s">
        <v>4617</v>
      </c>
      <c r="M5011" s="1484">
        <v>1</v>
      </c>
      <c r="N5011" s="1484" t="s">
        <v>4618</v>
      </c>
      <c r="O5011" s="1493">
        <v>1</v>
      </c>
      <c r="P5011" s="214"/>
    </row>
    <row r="5012" spans="2:16" ht="13.9" customHeight="1">
      <c r="B5012" s="204"/>
      <c r="C5012" s="1472"/>
      <c r="D5012" s="1473"/>
      <c r="E5012" s="1473"/>
      <c r="F5012" s="1473"/>
      <c r="G5012" s="1473"/>
      <c r="H5012" s="1473"/>
      <c r="I5012" s="1473"/>
      <c r="J5012" s="1473"/>
      <c r="K5012" s="1474"/>
      <c r="L5012" s="1492"/>
      <c r="M5012" s="1492"/>
      <c r="N5012" s="1492"/>
      <c r="O5012" s="1494"/>
      <c r="P5012" s="214"/>
    </row>
    <row r="5013" spans="2:16" ht="14.45" customHeight="1">
      <c r="B5013" s="204"/>
      <c r="C5013" s="1475"/>
      <c r="D5013" s="1476"/>
      <c r="E5013" s="1476"/>
      <c r="F5013" s="1476"/>
      <c r="G5013" s="1476"/>
      <c r="H5013" s="1476"/>
      <c r="I5013" s="1476"/>
      <c r="J5013" s="1476"/>
      <c r="K5013" s="1477"/>
      <c r="L5013" s="1492"/>
      <c r="M5013" s="1492"/>
      <c r="N5013" s="1492"/>
      <c r="O5013" s="1494"/>
      <c r="P5013" s="214"/>
    </row>
    <row r="5014" spans="2:16" ht="15.75" thickBot="1">
      <c r="B5014" s="204"/>
      <c r="C5014" s="217"/>
      <c r="D5014" s="218"/>
      <c r="E5014" s="218"/>
      <c r="F5014" s="218"/>
      <c r="G5014" s="218"/>
      <c r="H5014" s="218"/>
      <c r="I5014" s="218"/>
      <c r="J5014" s="218"/>
      <c r="K5014" s="218"/>
      <c r="L5014" s="218"/>
      <c r="M5014" s="219"/>
      <c r="N5014" s="219"/>
      <c r="O5014" s="220"/>
      <c r="P5014" s="221"/>
    </row>
    <row r="5015" spans="2:16" ht="15">
      <c r="B5015" s="204"/>
      <c r="C5015" s="222"/>
      <c r="D5015" s="213"/>
      <c r="E5015" s="213"/>
      <c r="F5015" s="213"/>
      <c r="G5015" s="213"/>
      <c r="H5015" s="213"/>
      <c r="I5015" s="213"/>
      <c r="J5015" s="213"/>
      <c r="K5015" s="213"/>
      <c r="L5015" s="223" t="s">
        <v>4620</v>
      </c>
      <c r="M5015" s="224" t="s">
        <v>4621</v>
      </c>
      <c r="N5015" s="224" t="s">
        <v>4622</v>
      </c>
      <c r="O5015" s="225" t="s">
        <v>4623</v>
      </c>
      <c r="P5015" s="216"/>
    </row>
    <row r="5016" spans="2:16" ht="15">
      <c r="B5016" s="204"/>
      <c r="C5016" s="226"/>
      <c r="D5016" s="215"/>
      <c r="E5016" s="215"/>
      <c r="F5016" s="215"/>
      <c r="G5016" s="215"/>
      <c r="H5016" s="215"/>
      <c r="I5016" s="215"/>
      <c r="J5016" s="215"/>
      <c r="K5016" s="215"/>
      <c r="L5016" s="227"/>
      <c r="M5016" s="228"/>
      <c r="N5016" s="228"/>
      <c r="O5016" s="228"/>
      <c r="P5016" s="230"/>
    </row>
    <row r="5017" spans="2:16" ht="15">
      <c r="B5017" s="204"/>
      <c r="C5017" s="1427" t="s">
        <v>4624</v>
      </c>
      <c r="D5017" s="1428"/>
      <c r="E5017" s="1428"/>
      <c r="F5017" s="1428"/>
      <c r="G5017" s="215" t="s">
        <v>4660</v>
      </c>
      <c r="H5017" s="215"/>
      <c r="I5017" s="215" t="s">
        <v>4625</v>
      </c>
      <c r="J5017" s="212"/>
      <c r="K5017" s="215"/>
      <c r="L5017" s="227"/>
      <c r="M5017" s="212"/>
      <c r="N5017" s="212"/>
      <c r="O5017" s="231"/>
      <c r="P5017" s="230"/>
    </row>
    <row r="5018" spans="2:16" ht="15">
      <c r="B5018" s="204"/>
      <c r="C5018" s="232"/>
      <c r="D5018" s="233"/>
      <c r="E5018" s="233"/>
      <c r="F5018" s="233"/>
      <c r="G5018" s="233"/>
      <c r="H5018" s="233"/>
      <c r="I5018" s="233"/>
      <c r="J5018" s="233"/>
      <c r="K5018" s="233"/>
      <c r="L5018" s="233"/>
      <c r="M5018" s="233"/>
      <c r="N5018" s="233"/>
      <c r="O5018" s="234"/>
      <c r="P5018" s="235"/>
    </row>
    <row r="5019" spans="2:16" ht="15" thickBot="1">
      <c r="B5019" s="204"/>
      <c r="C5019" s="236"/>
      <c r="D5019" s="237"/>
      <c r="E5019" s="237"/>
      <c r="F5019" s="237"/>
      <c r="G5019" s="237"/>
      <c r="H5019" s="237"/>
      <c r="I5019" s="237"/>
      <c r="J5019" s="237"/>
      <c r="K5019" s="237"/>
      <c r="L5019" s="237"/>
      <c r="M5019" s="237"/>
      <c r="N5019" s="237"/>
      <c r="O5019" s="238"/>
      <c r="P5019" s="205"/>
    </row>
    <row r="5020" spans="2:16" ht="15" thickBot="1">
      <c r="B5020" s="204"/>
      <c r="C5020" s="239"/>
      <c r="D5020" s="240"/>
      <c r="E5020" s="240"/>
      <c r="F5020" s="240"/>
      <c r="G5020" s="240"/>
      <c r="H5020" s="240"/>
      <c r="I5020" s="212"/>
      <c r="J5020" s="212"/>
      <c r="K5020" s="240"/>
      <c r="L5020" s="240"/>
      <c r="M5020" s="240"/>
      <c r="N5020" s="240"/>
      <c r="O5020" s="241"/>
      <c r="P5020" s="205"/>
    </row>
    <row r="5021" spans="2:16" ht="15">
      <c r="B5021" s="204"/>
      <c r="C5021" s="1429" t="s">
        <v>4626</v>
      </c>
      <c r="D5021" s="1430"/>
      <c r="E5021" s="1430"/>
      <c r="F5021" s="1430"/>
      <c r="G5021" s="1430"/>
      <c r="H5021" s="1430"/>
      <c r="I5021" s="1430"/>
      <c r="J5021" s="1430"/>
      <c r="K5021" s="1430"/>
      <c r="L5021" s="1430"/>
      <c r="M5021" s="1430"/>
      <c r="N5021" s="1430"/>
      <c r="O5021" s="1431"/>
      <c r="P5021" s="242"/>
    </row>
    <row r="5022" spans="2:16" ht="15" thickBot="1">
      <c r="B5022" s="204"/>
      <c r="C5022" s="243"/>
      <c r="D5022" s="212"/>
      <c r="E5022" s="212"/>
      <c r="F5022" s="212"/>
      <c r="G5022" s="212"/>
      <c r="H5022" s="212"/>
      <c r="I5022" s="212"/>
      <c r="J5022" s="212"/>
      <c r="K5022" s="212"/>
      <c r="L5022" s="212"/>
      <c r="M5022" s="212"/>
      <c r="N5022" s="212"/>
      <c r="O5022" s="244"/>
      <c r="P5022" s="205"/>
    </row>
    <row r="5023" spans="2:16" ht="15">
      <c r="B5023" s="204"/>
      <c r="C5023" s="245" t="s">
        <v>4577</v>
      </c>
      <c r="D5023" s="1432" t="s">
        <v>4578</v>
      </c>
      <c r="E5023" s="1433"/>
      <c r="F5023" s="1433"/>
      <c r="G5023" s="1433"/>
      <c r="H5023" s="1433"/>
      <c r="I5023" s="1433"/>
      <c r="J5023" s="1433"/>
      <c r="K5023" s="1433"/>
      <c r="L5023" s="1434"/>
      <c r="M5023" s="1435" t="s">
        <v>98</v>
      </c>
      <c r="N5023" s="1436"/>
      <c r="O5023" s="245" t="s">
        <v>4503</v>
      </c>
      <c r="P5023" s="246"/>
    </row>
    <row r="5024" spans="2:16" ht="15" thickBot="1">
      <c r="B5024" s="204"/>
      <c r="C5024" s="308">
        <f>+'presupuesto   comfanorte'!B85</f>
        <v>7.03</v>
      </c>
      <c r="D5024" s="1437" t="str">
        <f>+'presupuesto   comfanorte'!C85</f>
        <v xml:space="preserve">MÁRMOL PARA MESONES </v>
      </c>
      <c r="E5024" s="1438"/>
      <c r="F5024" s="1438"/>
      <c r="G5024" s="1438"/>
      <c r="H5024" s="1438"/>
      <c r="I5024" s="1438"/>
      <c r="J5024" s="1438"/>
      <c r="K5024" s="1438"/>
      <c r="L5024" s="1439"/>
      <c r="M5024" s="1628" t="str">
        <f>+'presupuesto   comfanorte'!D85</f>
        <v>ML</v>
      </c>
      <c r="N5024" s="1439"/>
      <c r="O5024" s="247">
        <f>+'presupuesto   comfanorte'!E85</f>
        <v>4.3</v>
      </c>
      <c r="P5024" s="248"/>
    </row>
    <row r="5025" spans="2:16">
      <c r="B5025" s="204"/>
      <c r="C5025" s="1440" t="s">
        <v>4494</v>
      </c>
      <c r="D5025" s="1441"/>
      <c r="E5025" s="1441"/>
      <c r="F5025" s="1441"/>
      <c r="G5025" s="1441"/>
      <c r="H5025" s="1441"/>
      <c r="I5025" s="1441"/>
      <c r="J5025" s="1441"/>
      <c r="K5025" s="1441"/>
      <c r="L5025" s="1441"/>
      <c r="M5025" s="1441"/>
      <c r="N5025" s="1441"/>
      <c r="O5025" s="1442"/>
      <c r="P5025" s="249"/>
    </row>
    <row r="5026" spans="2:16">
      <c r="B5026" s="204"/>
      <c r="C5026" s="1443"/>
      <c r="D5026" s="1444"/>
      <c r="E5026" s="1444"/>
      <c r="F5026" s="1444"/>
      <c r="G5026" s="1444"/>
      <c r="H5026" s="1444"/>
      <c r="I5026" s="1444"/>
      <c r="J5026" s="1444"/>
      <c r="K5026" s="1444"/>
      <c r="L5026" s="1444"/>
      <c r="M5026" s="1444"/>
      <c r="N5026" s="1444"/>
      <c r="O5026" s="1445"/>
      <c r="P5026" s="249"/>
    </row>
    <row r="5027" spans="2:16" ht="13.5" thickBot="1">
      <c r="B5027" s="204"/>
      <c r="C5027" s="1446"/>
      <c r="D5027" s="1447"/>
      <c r="E5027" s="1447"/>
      <c r="F5027" s="1447"/>
      <c r="G5027" s="1447"/>
      <c r="H5027" s="1447"/>
      <c r="I5027" s="1447"/>
      <c r="J5027" s="1447"/>
      <c r="K5027" s="1447"/>
      <c r="L5027" s="1447"/>
      <c r="M5027" s="1447"/>
      <c r="N5027" s="1447"/>
      <c r="O5027" s="1448"/>
      <c r="P5027" s="249"/>
    </row>
    <row r="5028" spans="2:16" ht="15">
      <c r="B5028" s="204"/>
      <c r="C5028" s="1393" t="s">
        <v>4578</v>
      </c>
      <c r="D5028" s="1394"/>
      <c r="E5028" s="1394"/>
      <c r="F5028" s="1394"/>
      <c r="G5028" s="1395"/>
      <c r="H5028" s="1396" t="s">
        <v>4627</v>
      </c>
      <c r="I5028" s="1395"/>
      <c r="J5028" s="1396" t="s">
        <v>4628</v>
      </c>
      <c r="K5028" s="1395"/>
      <c r="L5028" s="251" t="s">
        <v>4629</v>
      </c>
      <c r="M5028" s="1396" t="s">
        <v>4496</v>
      </c>
      <c r="N5028" s="1395"/>
      <c r="O5028" s="252" t="s">
        <v>4630</v>
      </c>
      <c r="P5028" s="253"/>
    </row>
    <row r="5029" spans="2:16" ht="14.25">
      <c r="B5029" s="204"/>
      <c r="C5029" s="1397"/>
      <c r="D5029" s="1398"/>
      <c r="E5029" s="1398"/>
      <c r="F5029" s="1398"/>
      <c r="G5029" s="1399"/>
      <c r="H5029" s="1449"/>
      <c r="I5029" s="1399"/>
      <c r="J5029" s="1449"/>
      <c r="K5029" s="1399"/>
      <c r="L5029" s="255"/>
      <c r="M5029" s="1410"/>
      <c r="N5029" s="1451"/>
      <c r="O5029" s="256"/>
      <c r="P5029" s="257"/>
    </row>
    <row r="5030" spans="2:16" ht="14.25">
      <c r="B5030" s="204"/>
      <c r="C5030" s="1405"/>
      <c r="D5030" s="1406"/>
      <c r="E5030" s="1406"/>
      <c r="F5030" s="1406"/>
      <c r="G5030" s="1407"/>
      <c r="H5030" s="1450"/>
      <c r="I5030" s="1451"/>
      <c r="J5030" s="1452"/>
      <c r="K5030" s="1407"/>
      <c r="L5030" s="255">
        <f>+'BASE MAQ. Y EQ.'!E3467/8</f>
        <v>0</v>
      </c>
      <c r="M5030" s="1410"/>
      <c r="N5030" s="1451"/>
      <c r="O5030" s="256"/>
      <c r="P5030" s="257"/>
    </row>
    <row r="5031" spans="2:16" ht="14.25">
      <c r="B5031" s="204"/>
      <c r="C5031" s="1405"/>
      <c r="D5031" s="1406"/>
      <c r="E5031" s="1406"/>
      <c r="F5031" s="1406"/>
      <c r="G5031" s="1407"/>
      <c r="H5031" s="1450"/>
      <c r="I5031" s="1451"/>
      <c r="J5031" s="1452"/>
      <c r="K5031" s="1407"/>
      <c r="L5031" s="255"/>
      <c r="M5031" s="1450"/>
      <c r="N5031" s="1451"/>
      <c r="O5031" s="256"/>
      <c r="P5031" s="257"/>
    </row>
    <row r="5032" spans="2:16" ht="15" thickBot="1">
      <c r="B5032" s="204"/>
      <c r="C5032" s="1412" t="s">
        <v>4657</v>
      </c>
      <c r="D5032" s="1413"/>
      <c r="E5032" s="1413"/>
      <c r="F5032" s="1413"/>
      <c r="G5032" s="1414"/>
      <c r="H5032" s="1415"/>
      <c r="I5032" s="1414"/>
      <c r="J5032" s="1415"/>
      <c r="K5032" s="1414"/>
      <c r="L5032" s="260"/>
      <c r="M5032" s="1416">
        <v>0.05</v>
      </c>
      <c r="N5032" s="1417"/>
      <c r="O5032" s="256">
        <f>+M5032*O5058</f>
        <v>3052.3215</v>
      </c>
      <c r="P5032" s="257"/>
    </row>
    <row r="5033" spans="2:16" ht="15.75" thickBot="1">
      <c r="B5033" s="204"/>
      <c r="C5033" s="1370" t="s">
        <v>4631</v>
      </c>
      <c r="D5033" s="1371"/>
      <c r="E5033" s="1371"/>
      <c r="F5033" s="1371"/>
      <c r="G5033" s="1371"/>
      <c r="H5033" s="1371"/>
      <c r="I5033" s="1371"/>
      <c r="J5033" s="1371"/>
      <c r="K5033" s="1371"/>
      <c r="L5033" s="1371"/>
      <c r="M5033" s="1371"/>
      <c r="N5033" s="1372"/>
      <c r="O5033" s="261">
        <f>+ROUND(O5029+O5032+O5030,2)</f>
        <v>3052.32</v>
      </c>
      <c r="P5033" s="262"/>
    </row>
    <row r="5034" spans="2:16">
      <c r="B5034" s="204"/>
      <c r="C5034" s="1400" t="s">
        <v>4632</v>
      </c>
      <c r="D5034" s="1401"/>
      <c r="E5034" s="1401"/>
      <c r="F5034" s="1401"/>
      <c r="G5034" s="1401"/>
      <c r="H5034" s="1401"/>
      <c r="I5034" s="1401"/>
      <c r="J5034" s="1401"/>
      <c r="K5034" s="1401"/>
      <c r="L5034" s="1401"/>
      <c r="M5034" s="1401"/>
      <c r="N5034" s="1401"/>
      <c r="O5034" s="1402"/>
      <c r="P5034" s="249"/>
    </row>
    <row r="5035" spans="2:16">
      <c r="B5035" s="204"/>
      <c r="C5035" s="1387"/>
      <c r="D5035" s="1388"/>
      <c r="E5035" s="1388"/>
      <c r="F5035" s="1388"/>
      <c r="G5035" s="1388"/>
      <c r="H5035" s="1388"/>
      <c r="I5035" s="1388"/>
      <c r="J5035" s="1388"/>
      <c r="K5035" s="1388"/>
      <c r="L5035" s="1388"/>
      <c r="M5035" s="1388"/>
      <c r="N5035" s="1388"/>
      <c r="O5035" s="1389"/>
      <c r="P5035" s="249"/>
    </row>
    <row r="5036" spans="2:16" ht="13.5" thickBot="1">
      <c r="B5036" s="204"/>
      <c r="C5036" s="1387"/>
      <c r="D5036" s="1388"/>
      <c r="E5036" s="1388"/>
      <c r="F5036" s="1388"/>
      <c r="G5036" s="1388"/>
      <c r="H5036" s="1388"/>
      <c r="I5036" s="1388"/>
      <c r="J5036" s="1388"/>
      <c r="K5036" s="1388"/>
      <c r="L5036" s="1388"/>
      <c r="M5036" s="1388"/>
      <c r="N5036" s="1388"/>
      <c r="O5036" s="1389"/>
      <c r="P5036" s="249"/>
    </row>
    <row r="5037" spans="2:16" ht="15">
      <c r="B5037" s="204"/>
      <c r="C5037" s="1418" t="s">
        <v>4578</v>
      </c>
      <c r="D5037" s="1419"/>
      <c r="E5037" s="1419"/>
      <c r="F5037" s="1419"/>
      <c r="G5037" s="1419"/>
      <c r="H5037" s="1419"/>
      <c r="I5037" s="1419"/>
      <c r="J5037" s="1419"/>
      <c r="K5037" s="251" t="s">
        <v>98</v>
      </c>
      <c r="L5037" s="251" t="s">
        <v>4503</v>
      </c>
      <c r="M5037" s="1419" t="s">
        <v>4633</v>
      </c>
      <c r="N5037" s="1419"/>
      <c r="O5037" s="252" t="s">
        <v>4630</v>
      </c>
      <c r="P5037" s="253"/>
    </row>
    <row r="5038" spans="2:16" ht="14.25">
      <c r="B5038" s="204"/>
      <c r="C5038" s="1660" t="s">
        <v>4747</v>
      </c>
      <c r="D5038" s="1661"/>
      <c r="E5038" s="1661"/>
      <c r="F5038" s="1661"/>
      <c r="G5038" s="1661"/>
      <c r="H5038" s="1661"/>
      <c r="I5038" s="1661"/>
      <c r="J5038" s="1662"/>
      <c r="K5038" s="312" t="s">
        <v>3</v>
      </c>
      <c r="L5038" s="265">
        <v>1</v>
      </c>
      <c r="M5038" s="1422">
        <v>390000</v>
      </c>
      <c r="N5038" s="1422"/>
      <c r="O5038" s="256">
        <f t="shared" ref="O5038:O5041" si="41">+ROUND(L5038*M5038,2)</f>
        <v>390000</v>
      </c>
      <c r="P5038" s="257"/>
    </row>
    <row r="5039" spans="2:16" ht="14.25">
      <c r="B5039" s="204"/>
      <c r="C5039" s="1658" t="s">
        <v>4748</v>
      </c>
      <c r="D5039" s="1659"/>
      <c r="E5039" s="1659"/>
      <c r="F5039" s="1659"/>
      <c r="G5039" s="1659"/>
      <c r="H5039" s="1659"/>
      <c r="I5039" s="1659"/>
      <c r="J5039" s="1659"/>
      <c r="K5039" s="312" t="s">
        <v>0</v>
      </c>
      <c r="L5039" s="313">
        <v>3.5</v>
      </c>
      <c r="M5039" s="1422">
        <v>42000</v>
      </c>
      <c r="N5039" s="1422"/>
      <c r="O5039" s="256">
        <f t="shared" si="41"/>
        <v>147000</v>
      </c>
      <c r="P5039" s="257"/>
    </row>
    <row r="5040" spans="2:16" ht="14.25">
      <c r="B5040" s="204"/>
      <c r="C5040" s="1420" t="s">
        <v>4749</v>
      </c>
      <c r="D5040" s="1421"/>
      <c r="E5040" s="1421"/>
      <c r="F5040" s="1421"/>
      <c r="G5040" s="1421"/>
      <c r="H5040" s="1421"/>
      <c r="I5040" s="1421"/>
      <c r="J5040" s="1421"/>
      <c r="K5040" s="312" t="s">
        <v>7</v>
      </c>
      <c r="L5040" s="313">
        <v>0.05</v>
      </c>
      <c r="M5040" s="1425">
        <v>28000</v>
      </c>
      <c r="N5040" s="1426"/>
      <c r="O5040" s="256">
        <f t="shared" si="41"/>
        <v>1400</v>
      </c>
      <c r="P5040" s="257"/>
    </row>
    <row r="5041" spans="2:16" ht="14.25">
      <c r="B5041" s="204"/>
      <c r="C5041" s="1405"/>
      <c r="D5041" s="1406"/>
      <c r="E5041" s="1406"/>
      <c r="F5041" s="1406"/>
      <c r="G5041" s="1406"/>
      <c r="H5041" s="1406"/>
      <c r="I5041" s="1406"/>
      <c r="J5041" s="1407"/>
      <c r="K5041" s="312"/>
      <c r="L5041" s="313"/>
      <c r="M5041" s="1425"/>
      <c r="N5041" s="1426"/>
      <c r="O5041" s="256">
        <f t="shared" si="41"/>
        <v>0</v>
      </c>
      <c r="P5041" s="257"/>
    </row>
    <row r="5042" spans="2:16" ht="15.75" thickBot="1">
      <c r="B5042" s="204"/>
      <c r="C5042" s="1385" t="s">
        <v>4631</v>
      </c>
      <c r="D5042" s="1386"/>
      <c r="E5042" s="1386"/>
      <c r="F5042" s="1386"/>
      <c r="G5042" s="1386"/>
      <c r="H5042" s="1386"/>
      <c r="I5042" s="1386"/>
      <c r="J5042" s="1386"/>
      <c r="K5042" s="1386"/>
      <c r="L5042" s="1386"/>
      <c r="M5042" s="1386"/>
      <c r="N5042" s="1386"/>
      <c r="O5042" s="267">
        <f>SUM(O5038:O5041)</f>
        <v>538400</v>
      </c>
      <c r="P5042" s="257"/>
    </row>
    <row r="5043" spans="2:16">
      <c r="B5043" s="204"/>
      <c r="C5043" s="1387" t="s">
        <v>4634</v>
      </c>
      <c r="D5043" s="1388"/>
      <c r="E5043" s="1388"/>
      <c r="F5043" s="1388"/>
      <c r="G5043" s="1388"/>
      <c r="H5043" s="1388"/>
      <c r="I5043" s="1388"/>
      <c r="J5043" s="1388"/>
      <c r="K5043" s="1388"/>
      <c r="L5043" s="1388"/>
      <c r="M5043" s="1388"/>
      <c r="N5043" s="1388"/>
      <c r="O5043" s="1389"/>
      <c r="P5043" s="249"/>
    </row>
    <row r="5044" spans="2:16">
      <c r="B5044" s="204"/>
      <c r="C5044" s="1387"/>
      <c r="D5044" s="1388"/>
      <c r="E5044" s="1388"/>
      <c r="F5044" s="1388"/>
      <c r="G5044" s="1388"/>
      <c r="H5044" s="1388"/>
      <c r="I5044" s="1388"/>
      <c r="J5044" s="1388"/>
      <c r="K5044" s="1388"/>
      <c r="L5044" s="1388"/>
      <c r="M5044" s="1388"/>
      <c r="N5044" s="1388"/>
      <c r="O5044" s="1389"/>
      <c r="P5044" s="249"/>
    </row>
    <row r="5045" spans="2:16" ht="13.5" thickBot="1">
      <c r="B5045" s="204"/>
      <c r="C5045" s="1390"/>
      <c r="D5045" s="1391"/>
      <c r="E5045" s="1391"/>
      <c r="F5045" s="1391"/>
      <c r="G5045" s="1391"/>
      <c r="H5045" s="1391"/>
      <c r="I5045" s="1391"/>
      <c r="J5045" s="1391"/>
      <c r="K5045" s="1391"/>
      <c r="L5045" s="1391"/>
      <c r="M5045" s="1391"/>
      <c r="N5045" s="1391"/>
      <c r="O5045" s="1392"/>
      <c r="P5045" s="249"/>
    </row>
    <row r="5046" spans="2:16" ht="17.25">
      <c r="B5046" s="204"/>
      <c r="C5046" s="1393" t="s">
        <v>4635</v>
      </c>
      <c r="D5046" s="1394"/>
      <c r="E5046" s="1394"/>
      <c r="F5046" s="1394"/>
      <c r="G5046" s="1394"/>
      <c r="H5046" s="1394"/>
      <c r="I5046" s="1395"/>
      <c r="J5046" s="251" t="s">
        <v>4636</v>
      </c>
      <c r="K5046" s="263" t="s">
        <v>4506</v>
      </c>
      <c r="L5046" s="269" t="s">
        <v>4637</v>
      </c>
      <c r="M5046" s="1396" t="s">
        <v>4248</v>
      </c>
      <c r="N5046" s="1395"/>
      <c r="O5046" s="252" t="s">
        <v>4630</v>
      </c>
      <c r="P5046" s="253"/>
    </row>
    <row r="5047" spans="2:16" ht="15" thickBot="1">
      <c r="B5047" s="204"/>
      <c r="C5047" s="1397"/>
      <c r="D5047" s="1398"/>
      <c r="E5047" s="1398"/>
      <c r="F5047" s="1398"/>
      <c r="G5047" s="1398"/>
      <c r="H5047" s="1398"/>
      <c r="I5047" s="1399"/>
      <c r="J5047" s="270"/>
      <c r="K5047" s="287"/>
      <c r="L5047" s="270"/>
      <c r="M5047" s="1368"/>
      <c r="N5047" s="1369"/>
      <c r="O5047" s="256">
        <f>+K5047*L5047*M5047</f>
        <v>0</v>
      </c>
      <c r="P5047" s="257"/>
    </row>
    <row r="5048" spans="2:16" ht="15" thickBot="1">
      <c r="B5048" s="204"/>
      <c r="C5048" s="1397"/>
      <c r="D5048" s="1398"/>
      <c r="E5048" s="1398"/>
      <c r="F5048" s="1398"/>
      <c r="G5048" s="1398"/>
      <c r="H5048" s="1398"/>
      <c r="I5048" s="1399"/>
      <c r="J5048" s="322"/>
      <c r="K5048" s="328"/>
      <c r="L5048" s="322"/>
      <c r="M5048" s="1368"/>
      <c r="N5048" s="1369"/>
      <c r="O5048" s="256"/>
      <c r="P5048" s="257"/>
    </row>
    <row r="5049" spans="2:16" ht="15.75" thickBot="1">
      <c r="B5049" s="204"/>
      <c r="C5049" s="1370" t="s">
        <v>4631</v>
      </c>
      <c r="D5049" s="1371"/>
      <c r="E5049" s="1371"/>
      <c r="F5049" s="1371"/>
      <c r="G5049" s="1371"/>
      <c r="H5049" s="1371"/>
      <c r="I5049" s="1371"/>
      <c r="J5049" s="1371"/>
      <c r="K5049" s="1371"/>
      <c r="L5049" s="1371"/>
      <c r="M5049" s="1371"/>
      <c r="N5049" s="1372"/>
      <c r="O5049" s="261">
        <f>+ROUND(O5047+O5048,2)</f>
        <v>0</v>
      </c>
      <c r="P5049" s="262"/>
    </row>
    <row r="5050" spans="2:16">
      <c r="B5050" s="204"/>
      <c r="C5050" s="1400" t="s">
        <v>4638</v>
      </c>
      <c r="D5050" s="1401"/>
      <c r="E5050" s="1401"/>
      <c r="F5050" s="1401"/>
      <c r="G5050" s="1401"/>
      <c r="H5050" s="1401"/>
      <c r="I5050" s="1401"/>
      <c r="J5050" s="1401"/>
      <c r="K5050" s="1401"/>
      <c r="L5050" s="1401"/>
      <c r="M5050" s="1401"/>
      <c r="N5050" s="1401"/>
      <c r="O5050" s="1402"/>
      <c r="P5050" s="249"/>
    </row>
    <row r="5051" spans="2:16">
      <c r="B5051" s="204"/>
      <c r="C5051" s="1387"/>
      <c r="D5051" s="1388"/>
      <c r="E5051" s="1388"/>
      <c r="F5051" s="1388"/>
      <c r="G5051" s="1388"/>
      <c r="H5051" s="1388"/>
      <c r="I5051" s="1388"/>
      <c r="J5051" s="1388"/>
      <c r="K5051" s="1388"/>
      <c r="L5051" s="1388"/>
      <c r="M5051" s="1388"/>
      <c r="N5051" s="1388"/>
      <c r="O5051" s="1389"/>
      <c r="P5051" s="249"/>
    </row>
    <row r="5052" spans="2:16" ht="13.5" thickBot="1">
      <c r="B5052" s="204"/>
      <c r="C5052" s="1390"/>
      <c r="D5052" s="1391"/>
      <c r="E5052" s="1391"/>
      <c r="F5052" s="1391"/>
      <c r="G5052" s="1391"/>
      <c r="H5052" s="1391"/>
      <c r="I5052" s="1391"/>
      <c r="J5052" s="1391"/>
      <c r="K5052" s="1391"/>
      <c r="L5052" s="1391"/>
      <c r="M5052" s="1391"/>
      <c r="N5052" s="1391"/>
      <c r="O5052" s="1392"/>
      <c r="P5052" s="249"/>
    </row>
    <row r="5053" spans="2:16" ht="30">
      <c r="B5053" s="204"/>
      <c r="C5053" s="1393" t="s">
        <v>4639</v>
      </c>
      <c r="D5053" s="1394"/>
      <c r="E5053" s="1394"/>
      <c r="F5053" s="1394"/>
      <c r="G5053" s="1394"/>
      <c r="H5053" s="1394"/>
      <c r="I5053" s="1395"/>
      <c r="J5053" s="251" t="s">
        <v>4510</v>
      </c>
      <c r="K5053" s="324" t="s">
        <v>65</v>
      </c>
      <c r="L5053" s="276" t="s">
        <v>4512</v>
      </c>
      <c r="M5053" s="1403" t="s">
        <v>4496</v>
      </c>
      <c r="N5053" s="1404"/>
      <c r="O5053" s="278" t="s">
        <v>4630</v>
      </c>
      <c r="P5053" s="279"/>
    </row>
    <row r="5054" spans="2:16" ht="14.25">
      <c r="B5054" s="204"/>
      <c r="C5054" s="1405" t="str">
        <f>+'BASE M.O.'!D21</f>
        <v>Oficial</v>
      </c>
      <c r="D5054" s="1406"/>
      <c r="E5054" s="1406"/>
      <c r="F5054" s="1406"/>
      <c r="G5054" s="1406"/>
      <c r="H5054" s="1406"/>
      <c r="I5054" s="1407"/>
      <c r="J5054" s="280">
        <f>+'BASE M.O.'!E21</f>
        <v>75400.5</v>
      </c>
      <c r="K5054" s="280">
        <f>+'BASE M.O.'!F21</f>
        <v>2.2669597933148102</v>
      </c>
      <c r="L5054" s="280">
        <f>+'BASE M.O.'!G21</f>
        <v>170930</v>
      </c>
      <c r="M5054" s="1408">
        <v>2.8</v>
      </c>
      <c r="N5054" s="1409"/>
      <c r="O5054" s="309">
        <f>+L5054/M5054</f>
        <v>61046.428571428572</v>
      </c>
      <c r="P5054" s="282"/>
    </row>
    <row r="5055" spans="2:16" ht="14.25">
      <c r="B5055" s="204"/>
      <c r="C5055" s="1405"/>
      <c r="D5055" s="1406"/>
      <c r="E5055" s="1406"/>
      <c r="F5055" s="1406"/>
      <c r="G5055" s="1406"/>
      <c r="H5055" s="1406"/>
      <c r="I5055" s="1407"/>
      <c r="J5055" s="280">
        <f>+'BASE M.O.'!E551</f>
        <v>0</v>
      </c>
      <c r="K5055" s="280">
        <f>+'BASE M.O.'!F551</f>
        <v>0</v>
      </c>
      <c r="L5055" s="280">
        <f>+'BASE M.O.'!G551</f>
        <v>0</v>
      </c>
      <c r="M5055" s="1408"/>
      <c r="N5055" s="1409"/>
      <c r="O5055" s="309"/>
      <c r="P5055" s="282"/>
    </row>
    <row r="5056" spans="2:16" ht="14.25">
      <c r="B5056" s="204"/>
      <c r="C5056" s="1405"/>
      <c r="D5056" s="1406"/>
      <c r="E5056" s="1406"/>
      <c r="F5056" s="1406"/>
      <c r="G5056" s="1406"/>
      <c r="H5056" s="1406"/>
      <c r="I5056" s="1407"/>
      <c r="J5056" s="280">
        <f>+'BASE M.O.'!E7625</f>
        <v>0</v>
      </c>
      <c r="K5056" s="311"/>
      <c r="L5056" s="281">
        <f>+'BASE M.O.'!G7625</f>
        <v>0</v>
      </c>
      <c r="M5056" s="1410"/>
      <c r="N5056" s="1411"/>
      <c r="O5056" s="309"/>
      <c r="P5056" s="282"/>
    </row>
    <row r="5057" spans="2:16" ht="15" thickBot="1">
      <c r="B5057" s="204"/>
      <c r="C5057" s="1365"/>
      <c r="D5057" s="1366"/>
      <c r="E5057" s="1366"/>
      <c r="F5057" s="1366"/>
      <c r="G5057" s="1366"/>
      <c r="H5057" s="1366"/>
      <c r="I5057" s="1367"/>
      <c r="J5057" s="272"/>
      <c r="K5057" s="273"/>
      <c r="L5057" s="272"/>
      <c r="M5057" s="1368"/>
      <c r="N5057" s="1369"/>
      <c r="O5057" s="274"/>
      <c r="P5057" s="257"/>
    </row>
    <row r="5058" spans="2:16" ht="15.75" thickBot="1">
      <c r="B5058" s="204"/>
      <c r="C5058" s="1370" t="s">
        <v>4631</v>
      </c>
      <c r="D5058" s="1371"/>
      <c r="E5058" s="1371"/>
      <c r="F5058" s="1371"/>
      <c r="G5058" s="1371"/>
      <c r="H5058" s="1371"/>
      <c r="I5058" s="1371"/>
      <c r="J5058" s="1371"/>
      <c r="K5058" s="1371"/>
      <c r="L5058" s="1371"/>
      <c r="M5058" s="1371"/>
      <c r="N5058" s="1372"/>
      <c r="O5058" s="268">
        <f>ROUND(SUM(O5054:O5057),2)</f>
        <v>61046.43</v>
      </c>
      <c r="P5058" s="257"/>
    </row>
    <row r="5059" spans="2:16" ht="15" thickBot="1">
      <c r="B5059" s="204"/>
      <c r="C5059" s="243"/>
      <c r="D5059" s="212"/>
      <c r="E5059" s="212"/>
      <c r="F5059" s="212"/>
      <c r="G5059" s="212"/>
      <c r="H5059" s="212"/>
      <c r="I5059" s="212"/>
      <c r="J5059" s="212"/>
      <c r="K5059" s="212"/>
      <c r="L5059" s="212"/>
      <c r="M5059" s="212"/>
      <c r="N5059" s="212"/>
      <c r="O5059" s="244"/>
      <c r="P5059" s="205"/>
    </row>
    <row r="5060" spans="2:16" ht="15.75" thickBot="1">
      <c r="B5060" s="204"/>
      <c r="C5060" s="1373" t="s">
        <v>4640</v>
      </c>
      <c r="D5060" s="1374"/>
      <c r="E5060" s="1374"/>
      <c r="F5060" s="1374"/>
      <c r="G5060" s="1374"/>
      <c r="H5060" s="1374"/>
      <c r="I5060" s="1374"/>
      <c r="J5060" s="1374"/>
      <c r="K5060" s="1374"/>
      <c r="L5060" s="1374"/>
      <c r="M5060" s="1374"/>
      <c r="N5060" s="1375"/>
      <c r="O5060" s="283">
        <f>+O5058+O5049+O5042+O5033</f>
        <v>602498.75</v>
      </c>
      <c r="P5060" s="284"/>
    </row>
    <row r="5061" spans="2:16" ht="14.45" customHeight="1">
      <c r="B5061" s="204"/>
      <c r="C5061" s="1376" t="s">
        <v>5351</v>
      </c>
      <c r="D5061" s="1377"/>
      <c r="E5061" s="1377"/>
      <c r="F5061" s="1377"/>
      <c r="G5061" s="1377"/>
      <c r="H5061" s="1377"/>
      <c r="I5061" s="1377"/>
      <c r="J5061" s="1377"/>
      <c r="K5061" s="1377"/>
      <c r="L5061" s="1377"/>
      <c r="M5061" s="1377"/>
      <c r="N5061" s="1377"/>
      <c r="O5061" s="1378"/>
      <c r="P5061" s="284"/>
    </row>
    <row r="5062" spans="2:16" ht="14.45" customHeight="1">
      <c r="B5062" s="204"/>
      <c r="C5062" s="1379"/>
      <c r="D5062" s="1380"/>
      <c r="E5062" s="1380"/>
      <c r="F5062" s="1380"/>
      <c r="G5062" s="1380"/>
      <c r="H5062" s="1380"/>
      <c r="I5062" s="1380"/>
      <c r="J5062" s="1380"/>
      <c r="K5062" s="1380"/>
      <c r="L5062" s="1380"/>
      <c r="M5062" s="1380"/>
      <c r="N5062" s="1380"/>
      <c r="O5062" s="1381"/>
      <c r="P5062" s="284"/>
    </row>
    <row r="5063" spans="2:16" ht="14.45" customHeight="1">
      <c r="B5063" s="204"/>
      <c r="C5063" s="1379"/>
      <c r="D5063" s="1380"/>
      <c r="E5063" s="1380"/>
      <c r="F5063" s="1380"/>
      <c r="G5063" s="1380"/>
      <c r="H5063" s="1380"/>
      <c r="I5063" s="1380"/>
      <c r="J5063" s="1380"/>
      <c r="K5063" s="1380"/>
      <c r="L5063" s="1380"/>
      <c r="M5063" s="1380"/>
      <c r="N5063" s="1380"/>
      <c r="O5063" s="1381"/>
      <c r="P5063" s="284"/>
    </row>
    <row r="5064" spans="2:16" ht="14.45" customHeight="1" thickBot="1">
      <c r="B5064" s="204"/>
      <c r="C5064" s="1382"/>
      <c r="D5064" s="1383"/>
      <c r="E5064" s="1383"/>
      <c r="F5064" s="1383"/>
      <c r="G5064" s="1383"/>
      <c r="H5064" s="1383"/>
      <c r="I5064" s="1383"/>
      <c r="J5064" s="1383"/>
      <c r="K5064" s="1383"/>
      <c r="L5064" s="1383"/>
      <c r="M5064" s="1383"/>
      <c r="N5064" s="1383"/>
      <c r="O5064" s="1384"/>
      <c r="P5064" s="284"/>
    </row>
    <row r="5065" spans="2:16" ht="13.5" thickBot="1">
      <c r="B5065" s="305"/>
      <c r="C5065" s="306"/>
      <c r="D5065" s="306"/>
      <c r="E5065" s="306"/>
      <c r="F5065" s="306"/>
      <c r="G5065" s="306"/>
      <c r="H5065" s="306"/>
      <c r="I5065" s="306"/>
      <c r="J5065" s="306"/>
      <c r="K5065" s="306"/>
      <c r="L5065" s="306"/>
      <c r="M5065" s="306"/>
      <c r="N5065" s="306"/>
      <c r="O5065" s="306"/>
      <c r="P5065" s="307"/>
    </row>
    <row r="5066" spans="2:16" ht="13.5" thickTop="1"/>
    <row r="5067" spans="2:16" ht="13.5" thickBot="1"/>
    <row r="5068" spans="2:16" ht="13.5" thickTop="1">
      <c r="B5068" s="201"/>
      <c r="C5068" s="202"/>
      <c r="D5068" s="202"/>
      <c r="E5068" s="202"/>
      <c r="F5068" s="202"/>
      <c r="G5068" s="202"/>
      <c r="H5068" s="202"/>
      <c r="I5068" s="202"/>
      <c r="J5068" s="202"/>
      <c r="K5068" s="202"/>
      <c r="L5068" s="202"/>
      <c r="M5068" s="202"/>
      <c r="N5068" s="202"/>
      <c r="O5068" s="202"/>
      <c r="P5068" s="203"/>
    </row>
    <row r="5069" spans="2:16" ht="15" thickBot="1">
      <c r="B5069" s="204"/>
      <c r="C5069" s="212"/>
      <c r="D5069" s="212"/>
      <c r="E5069" s="212"/>
      <c r="F5069" s="212"/>
      <c r="G5069" s="212"/>
      <c r="H5069" s="212"/>
      <c r="I5069" s="212"/>
      <c r="J5069" s="212"/>
      <c r="K5069" s="212"/>
      <c r="L5069" s="212"/>
      <c r="M5069" s="212"/>
      <c r="N5069" s="212"/>
      <c r="O5069" s="212"/>
      <c r="P5069" s="205"/>
    </row>
    <row r="5070" spans="2:16" ht="14.45" customHeight="1">
      <c r="B5070" s="204"/>
      <c r="C5070" s="1469" t="str">
        <f>+credenciales!$B$36</f>
        <v xml:space="preserve">ANÁLISIS DE PRECIOS UNITARIOS </v>
      </c>
      <c r="D5070" s="1470"/>
      <c r="E5070" s="1470"/>
      <c r="F5070" s="1470"/>
      <c r="G5070" s="1470"/>
      <c r="H5070" s="1470"/>
      <c r="I5070" s="1470"/>
      <c r="J5070" s="1470"/>
      <c r="K5070" s="1471"/>
      <c r="L5070" s="1478"/>
      <c r="M5070" s="1479"/>
      <c r="N5070" s="1479"/>
      <c r="O5070" s="1480"/>
      <c r="P5070" s="214"/>
    </row>
    <row r="5071" spans="2:16" ht="14.45" customHeight="1">
      <c r="B5071" s="204"/>
      <c r="C5071" s="1472"/>
      <c r="D5071" s="1473"/>
      <c r="E5071" s="1473"/>
      <c r="F5071" s="1473"/>
      <c r="G5071" s="1473"/>
      <c r="H5071" s="1473"/>
      <c r="I5071" s="1473"/>
      <c r="J5071" s="1473"/>
      <c r="K5071" s="1474"/>
      <c r="L5071" s="1481"/>
      <c r="M5071" s="1482"/>
      <c r="N5071" s="1482"/>
      <c r="O5071" s="1483"/>
      <c r="P5071" s="214"/>
    </row>
    <row r="5072" spans="2:16" ht="14.45" customHeight="1">
      <c r="B5072" s="204"/>
      <c r="C5072" s="1472"/>
      <c r="D5072" s="1473"/>
      <c r="E5072" s="1473"/>
      <c r="F5072" s="1473"/>
      <c r="G5072" s="1473"/>
      <c r="H5072" s="1473"/>
      <c r="I5072" s="1473"/>
      <c r="J5072" s="1473"/>
      <c r="K5072" s="1474"/>
      <c r="L5072" s="1484" t="s">
        <v>4615</v>
      </c>
      <c r="M5072" s="1486"/>
      <c r="N5072" s="1487"/>
      <c r="O5072" s="1488"/>
      <c r="P5072" s="214"/>
    </row>
    <row r="5073" spans="2:16" ht="14.45" customHeight="1">
      <c r="B5073" s="204"/>
      <c r="C5073" s="1472"/>
      <c r="D5073" s="1473"/>
      <c r="E5073" s="1473"/>
      <c r="F5073" s="1473"/>
      <c r="G5073" s="1473"/>
      <c r="H5073" s="1473"/>
      <c r="I5073" s="1473"/>
      <c r="J5073" s="1473"/>
      <c r="K5073" s="1474"/>
      <c r="L5073" s="1485"/>
      <c r="M5073" s="1489"/>
      <c r="N5073" s="1490"/>
      <c r="O5073" s="1491"/>
      <c r="P5073" s="216"/>
    </row>
    <row r="5074" spans="2:16" ht="13.9" customHeight="1">
      <c r="B5074" s="204"/>
      <c r="C5074" s="1472"/>
      <c r="D5074" s="1473"/>
      <c r="E5074" s="1473"/>
      <c r="F5074" s="1473"/>
      <c r="G5074" s="1473"/>
      <c r="H5074" s="1473"/>
      <c r="I5074" s="1473"/>
      <c r="J5074" s="1473"/>
      <c r="K5074" s="1474"/>
      <c r="L5074" s="1484" t="s">
        <v>4617</v>
      </c>
      <c r="M5074" s="1484">
        <v>1</v>
      </c>
      <c r="N5074" s="1484" t="s">
        <v>4618</v>
      </c>
      <c r="O5074" s="1493">
        <v>1</v>
      </c>
      <c r="P5074" s="214"/>
    </row>
    <row r="5075" spans="2:16" ht="13.9" customHeight="1">
      <c r="B5075" s="204"/>
      <c r="C5075" s="1472"/>
      <c r="D5075" s="1473"/>
      <c r="E5075" s="1473"/>
      <c r="F5075" s="1473"/>
      <c r="G5075" s="1473"/>
      <c r="H5075" s="1473"/>
      <c r="I5075" s="1473"/>
      <c r="J5075" s="1473"/>
      <c r="K5075" s="1474"/>
      <c r="L5075" s="1492"/>
      <c r="M5075" s="1492"/>
      <c r="N5075" s="1492"/>
      <c r="O5075" s="1494"/>
      <c r="P5075" s="214"/>
    </row>
    <row r="5076" spans="2:16" ht="14.45" customHeight="1">
      <c r="B5076" s="204"/>
      <c r="C5076" s="1475"/>
      <c r="D5076" s="1476"/>
      <c r="E5076" s="1476"/>
      <c r="F5076" s="1476"/>
      <c r="G5076" s="1476"/>
      <c r="H5076" s="1476"/>
      <c r="I5076" s="1476"/>
      <c r="J5076" s="1476"/>
      <c r="K5076" s="1477"/>
      <c r="L5076" s="1492"/>
      <c r="M5076" s="1492"/>
      <c r="N5076" s="1492"/>
      <c r="O5076" s="1494"/>
      <c r="P5076" s="214"/>
    </row>
    <row r="5077" spans="2:16" ht="15.75" thickBot="1">
      <c r="B5077" s="204"/>
      <c r="C5077" s="217"/>
      <c r="D5077" s="218"/>
      <c r="E5077" s="218"/>
      <c r="F5077" s="218"/>
      <c r="G5077" s="218"/>
      <c r="H5077" s="218"/>
      <c r="I5077" s="218"/>
      <c r="J5077" s="218"/>
      <c r="K5077" s="218"/>
      <c r="L5077" s="218"/>
      <c r="M5077" s="219"/>
      <c r="N5077" s="219"/>
      <c r="O5077" s="220"/>
      <c r="P5077" s="221"/>
    </row>
    <row r="5078" spans="2:16" ht="15">
      <c r="B5078" s="204"/>
      <c r="C5078" s="222"/>
      <c r="D5078" s="213"/>
      <c r="E5078" s="213"/>
      <c r="F5078" s="213"/>
      <c r="G5078" s="213"/>
      <c r="H5078" s="213"/>
      <c r="I5078" s="213"/>
      <c r="J5078" s="213"/>
      <c r="K5078" s="213"/>
      <c r="L5078" s="223" t="s">
        <v>4620</v>
      </c>
      <c r="M5078" s="224" t="s">
        <v>4621</v>
      </c>
      <c r="N5078" s="224" t="s">
        <v>4622</v>
      </c>
      <c r="O5078" s="225" t="s">
        <v>4623</v>
      </c>
      <c r="P5078" s="216"/>
    </row>
    <row r="5079" spans="2:16" ht="15">
      <c r="B5079" s="204"/>
      <c r="C5079" s="226"/>
      <c r="D5079" s="215"/>
      <c r="E5079" s="215"/>
      <c r="F5079" s="215"/>
      <c r="G5079" s="215"/>
      <c r="H5079" s="215"/>
      <c r="I5079" s="215"/>
      <c r="J5079" s="215"/>
      <c r="K5079" s="215"/>
      <c r="L5079" s="227"/>
      <c r="M5079" s="228"/>
      <c r="N5079" s="228"/>
      <c r="O5079" s="228"/>
      <c r="P5079" s="230"/>
    </row>
    <row r="5080" spans="2:16" ht="15">
      <c r="B5080" s="204"/>
      <c r="C5080" s="1427" t="s">
        <v>4624</v>
      </c>
      <c r="D5080" s="1428"/>
      <c r="E5080" s="1428"/>
      <c r="F5080" s="1428"/>
      <c r="G5080" s="215" t="s">
        <v>4660</v>
      </c>
      <c r="H5080" s="215"/>
      <c r="I5080" s="215" t="s">
        <v>4625</v>
      </c>
      <c r="J5080" s="212"/>
      <c r="K5080" s="215"/>
      <c r="L5080" s="227"/>
      <c r="M5080" s="212"/>
      <c r="N5080" s="212"/>
      <c r="O5080" s="231"/>
      <c r="P5080" s="230"/>
    </row>
    <row r="5081" spans="2:16" ht="15">
      <c r="B5081" s="204"/>
      <c r="C5081" s="232"/>
      <c r="D5081" s="233"/>
      <c r="E5081" s="233"/>
      <c r="F5081" s="233"/>
      <c r="G5081" s="233"/>
      <c r="H5081" s="233"/>
      <c r="I5081" s="233"/>
      <c r="J5081" s="233"/>
      <c r="K5081" s="233"/>
      <c r="L5081" s="233"/>
      <c r="M5081" s="233"/>
      <c r="N5081" s="233"/>
      <c r="O5081" s="234"/>
      <c r="P5081" s="235"/>
    </row>
    <row r="5082" spans="2:16" ht="15" thickBot="1">
      <c r="B5082" s="204"/>
      <c r="C5082" s="236"/>
      <c r="D5082" s="237"/>
      <c r="E5082" s="237"/>
      <c r="F5082" s="237"/>
      <c r="G5082" s="237"/>
      <c r="H5082" s="237"/>
      <c r="I5082" s="237"/>
      <c r="J5082" s="237"/>
      <c r="K5082" s="237"/>
      <c r="L5082" s="237"/>
      <c r="M5082" s="237"/>
      <c r="N5082" s="237"/>
      <c r="O5082" s="238"/>
      <c r="P5082" s="205"/>
    </row>
    <row r="5083" spans="2:16" ht="15" thickBot="1">
      <c r="B5083" s="204"/>
      <c r="C5083" s="239"/>
      <c r="D5083" s="240"/>
      <c r="E5083" s="240"/>
      <c r="F5083" s="240"/>
      <c r="G5083" s="240"/>
      <c r="H5083" s="240"/>
      <c r="I5083" s="212"/>
      <c r="J5083" s="212"/>
      <c r="K5083" s="240"/>
      <c r="L5083" s="240"/>
      <c r="M5083" s="240"/>
      <c r="N5083" s="240"/>
      <c r="O5083" s="241"/>
      <c r="P5083" s="205"/>
    </row>
    <row r="5084" spans="2:16" ht="15">
      <c r="B5084" s="204"/>
      <c r="C5084" s="1429" t="s">
        <v>4626</v>
      </c>
      <c r="D5084" s="1430"/>
      <c r="E5084" s="1430"/>
      <c r="F5084" s="1430"/>
      <c r="G5084" s="1430"/>
      <c r="H5084" s="1430"/>
      <c r="I5084" s="1430"/>
      <c r="J5084" s="1430"/>
      <c r="K5084" s="1430"/>
      <c r="L5084" s="1430"/>
      <c r="M5084" s="1430"/>
      <c r="N5084" s="1430"/>
      <c r="O5084" s="1431"/>
      <c r="P5084" s="242"/>
    </row>
    <row r="5085" spans="2:16" ht="15" thickBot="1">
      <c r="B5085" s="204"/>
      <c r="C5085" s="243"/>
      <c r="D5085" s="212"/>
      <c r="E5085" s="212"/>
      <c r="F5085" s="212"/>
      <c r="G5085" s="212"/>
      <c r="H5085" s="212"/>
      <c r="I5085" s="212"/>
      <c r="J5085" s="212"/>
      <c r="K5085" s="212"/>
      <c r="L5085" s="212"/>
      <c r="M5085" s="212"/>
      <c r="N5085" s="212"/>
      <c r="O5085" s="244"/>
      <c r="P5085" s="205"/>
    </row>
    <row r="5086" spans="2:16" ht="15">
      <c r="B5086" s="204"/>
      <c r="C5086" s="245" t="s">
        <v>4577</v>
      </c>
      <c r="D5086" s="1432" t="s">
        <v>4578</v>
      </c>
      <c r="E5086" s="1433"/>
      <c r="F5086" s="1433"/>
      <c r="G5086" s="1433"/>
      <c r="H5086" s="1433"/>
      <c r="I5086" s="1433"/>
      <c r="J5086" s="1433"/>
      <c r="K5086" s="1433"/>
      <c r="L5086" s="1434"/>
      <c r="M5086" s="1435" t="s">
        <v>98</v>
      </c>
      <c r="N5086" s="1436"/>
      <c r="O5086" s="245" t="s">
        <v>4503</v>
      </c>
      <c r="P5086" s="246"/>
    </row>
    <row r="5087" spans="2:16" ht="15" thickBot="1">
      <c r="B5087" s="204"/>
      <c r="C5087" s="308">
        <f>+'presupuesto   comfanorte'!B86</f>
        <v>7.04</v>
      </c>
      <c r="D5087" s="1437" t="str">
        <f>+'presupuesto   comfanorte'!C86</f>
        <v xml:space="preserve"> BARRA    DE  APOYO   PARA DISCAPCITADOS</v>
      </c>
      <c r="E5087" s="1438"/>
      <c r="F5087" s="1438"/>
      <c r="G5087" s="1438"/>
      <c r="H5087" s="1438"/>
      <c r="I5087" s="1438"/>
      <c r="J5087" s="1438"/>
      <c r="K5087" s="1438"/>
      <c r="L5087" s="1439"/>
      <c r="M5087" s="1628" t="str">
        <f>+'presupuesto   comfanorte'!D86</f>
        <v>UND</v>
      </c>
      <c r="N5087" s="1439"/>
      <c r="O5087" s="247">
        <f>+'presupuesto   comfanorte'!E86</f>
        <v>2</v>
      </c>
      <c r="P5087" s="248"/>
    </row>
    <row r="5088" spans="2:16">
      <c r="B5088" s="204"/>
      <c r="C5088" s="1440" t="s">
        <v>4494</v>
      </c>
      <c r="D5088" s="1441"/>
      <c r="E5088" s="1441"/>
      <c r="F5088" s="1441"/>
      <c r="G5088" s="1441"/>
      <c r="H5088" s="1441"/>
      <c r="I5088" s="1441"/>
      <c r="J5088" s="1441"/>
      <c r="K5088" s="1441"/>
      <c r="L5088" s="1441"/>
      <c r="M5088" s="1441"/>
      <c r="N5088" s="1441"/>
      <c r="O5088" s="1442"/>
      <c r="P5088" s="249"/>
    </row>
    <row r="5089" spans="2:16">
      <c r="B5089" s="204"/>
      <c r="C5089" s="1443"/>
      <c r="D5089" s="1444"/>
      <c r="E5089" s="1444"/>
      <c r="F5089" s="1444"/>
      <c r="G5089" s="1444"/>
      <c r="H5089" s="1444"/>
      <c r="I5089" s="1444"/>
      <c r="J5089" s="1444"/>
      <c r="K5089" s="1444"/>
      <c r="L5089" s="1444"/>
      <c r="M5089" s="1444"/>
      <c r="N5089" s="1444"/>
      <c r="O5089" s="1445"/>
      <c r="P5089" s="249"/>
    </row>
    <row r="5090" spans="2:16" ht="13.5" thickBot="1">
      <c r="B5090" s="204"/>
      <c r="C5090" s="1446"/>
      <c r="D5090" s="1447"/>
      <c r="E5090" s="1447"/>
      <c r="F5090" s="1447"/>
      <c r="G5090" s="1447"/>
      <c r="H5090" s="1447"/>
      <c r="I5090" s="1447"/>
      <c r="J5090" s="1447"/>
      <c r="K5090" s="1447"/>
      <c r="L5090" s="1447"/>
      <c r="M5090" s="1447"/>
      <c r="N5090" s="1447"/>
      <c r="O5090" s="1448"/>
      <c r="P5090" s="249"/>
    </row>
    <row r="5091" spans="2:16" ht="15">
      <c r="B5091" s="204"/>
      <c r="C5091" s="1393" t="s">
        <v>4578</v>
      </c>
      <c r="D5091" s="1394"/>
      <c r="E5091" s="1394"/>
      <c r="F5091" s="1394"/>
      <c r="G5091" s="1395"/>
      <c r="H5091" s="1396" t="s">
        <v>4627</v>
      </c>
      <c r="I5091" s="1395"/>
      <c r="J5091" s="1396" t="s">
        <v>4628</v>
      </c>
      <c r="K5091" s="1395"/>
      <c r="L5091" s="251" t="s">
        <v>4629</v>
      </c>
      <c r="M5091" s="1396" t="s">
        <v>4496</v>
      </c>
      <c r="N5091" s="1395"/>
      <c r="O5091" s="252" t="s">
        <v>4630</v>
      </c>
      <c r="P5091" s="253"/>
    </row>
    <row r="5092" spans="2:16" ht="14.25">
      <c r="B5092" s="204"/>
      <c r="C5092" s="1397"/>
      <c r="D5092" s="1398"/>
      <c r="E5092" s="1398"/>
      <c r="F5092" s="1398"/>
      <c r="G5092" s="1399"/>
      <c r="H5092" s="1449"/>
      <c r="I5092" s="1399"/>
      <c r="J5092" s="1449"/>
      <c r="K5092" s="1399"/>
      <c r="L5092" s="255"/>
      <c r="M5092" s="1410"/>
      <c r="N5092" s="1451"/>
      <c r="O5092" s="256"/>
      <c r="P5092" s="257"/>
    </row>
    <row r="5093" spans="2:16" ht="14.25">
      <c r="B5093" s="204"/>
      <c r="C5093" s="1405"/>
      <c r="D5093" s="1406"/>
      <c r="E5093" s="1406"/>
      <c r="F5093" s="1406"/>
      <c r="G5093" s="1407"/>
      <c r="H5093" s="1450"/>
      <c r="I5093" s="1451"/>
      <c r="J5093" s="1452"/>
      <c r="K5093" s="1407"/>
      <c r="L5093" s="255">
        <f>+'BASE MAQ. Y EQ.'!E3568/8</f>
        <v>0</v>
      </c>
      <c r="M5093" s="1410"/>
      <c r="N5093" s="1451"/>
      <c r="O5093" s="256"/>
      <c r="P5093" s="257"/>
    </row>
    <row r="5094" spans="2:16" ht="14.25">
      <c r="B5094" s="204"/>
      <c r="C5094" s="1405"/>
      <c r="D5094" s="1406"/>
      <c r="E5094" s="1406"/>
      <c r="F5094" s="1406"/>
      <c r="G5094" s="1407"/>
      <c r="H5094" s="1450"/>
      <c r="I5094" s="1451"/>
      <c r="J5094" s="1452"/>
      <c r="K5094" s="1407"/>
      <c r="L5094" s="255"/>
      <c r="M5094" s="1450"/>
      <c r="N5094" s="1451"/>
      <c r="O5094" s="256"/>
      <c r="P5094" s="257"/>
    </row>
    <row r="5095" spans="2:16" ht="15" thickBot="1">
      <c r="B5095" s="204"/>
      <c r="C5095" s="1412" t="s">
        <v>4657</v>
      </c>
      <c r="D5095" s="1413"/>
      <c r="E5095" s="1413"/>
      <c r="F5095" s="1413"/>
      <c r="G5095" s="1414"/>
      <c r="H5095" s="1415"/>
      <c r="I5095" s="1414"/>
      <c r="J5095" s="1415"/>
      <c r="K5095" s="1414"/>
      <c r="L5095" s="260"/>
      <c r="M5095" s="1416">
        <v>0.05</v>
      </c>
      <c r="N5095" s="1417"/>
      <c r="O5095" s="256">
        <f>+M5095*O5124</f>
        <v>4273.25</v>
      </c>
      <c r="P5095" s="257"/>
    </row>
    <row r="5096" spans="2:16" ht="15.75" thickBot="1">
      <c r="B5096" s="204"/>
      <c r="C5096" s="1370" t="s">
        <v>4631</v>
      </c>
      <c r="D5096" s="1371"/>
      <c r="E5096" s="1371"/>
      <c r="F5096" s="1371"/>
      <c r="G5096" s="1371"/>
      <c r="H5096" s="1371"/>
      <c r="I5096" s="1371"/>
      <c r="J5096" s="1371"/>
      <c r="K5096" s="1371"/>
      <c r="L5096" s="1371"/>
      <c r="M5096" s="1371"/>
      <c r="N5096" s="1372"/>
      <c r="O5096" s="261">
        <f>+ROUND(O5092+O5095+O5093,2)</f>
        <v>4273.25</v>
      </c>
      <c r="P5096" s="262"/>
    </row>
    <row r="5097" spans="2:16">
      <c r="B5097" s="204"/>
      <c r="C5097" s="1400" t="s">
        <v>4632</v>
      </c>
      <c r="D5097" s="1401"/>
      <c r="E5097" s="1401"/>
      <c r="F5097" s="1401"/>
      <c r="G5097" s="1401"/>
      <c r="H5097" s="1401"/>
      <c r="I5097" s="1401"/>
      <c r="J5097" s="1401"/>
      <c r="K5097" s="1401"/>
      <c r="L5097" s="1401"/>
      <c r="M5097" s="1401"/>
      <c r="N5097" s="1401"/>
      <c r="O5097" s="1402"/>
      <c r="P5097" s="249"/>
    </row>
    <row r="5098" spans="2:16">
      <c r="B5098" s="204"/>
      <c r="C5098" s="1387"/>
      <c r="D5098" s="1388"/>
      <c r="E5098" s="1388"/>
      <c r="F5098" s="1388"/>
      <c r="G5098" s="1388"/>
      <c r="H5098" s="1388"/>
      <c r="I5098" s="1388"/>
      <c r="J5098" s="1388"/>
      <c r="K5098" s="1388"/>
      <c r="L5098" s="1388"/>
      <c r="M5098" s="1388"/>
      <c r="N5098" s="1388"/>
      <c r="O5098" s="1389"/>
      <c r="P5098" s="249"/>
    </row>
    <row r="5099" spans="2:16" ht="13.5" thickBot="1">
      <c r="B5099" s="204"/>
      <c r="C5099" s="1387"/>
      <c r="D5099" s="1388"/>
      <c r="E5099" s="1388"/>
      <c r="F5099" s="1388"/>
      <c r="G5099" s="1388"/>
      <c r="H5099" s="1388"/>
      <c r="I5099" s="1388"/>
      <c r="J5099" s="1388"/>
      <c r="K5099" s="1388"/>
      <c r="L5099" s="1388"/>
      <c r="M5099" s="1388"/>
      <c r="N5099" s="1388"/>
      <c r="O5099" s="1389"/>
      <c r="P5099" s="249"/>
    </row>
    <row r="5100" spans="2:16" ht="15">
      <c r="B5100" s="204"/>
      <c r="C5100" s="1418" t="s">
        <v>4578</v>
      </c>
      <c r="D5100" s="1419"/>
      <c r="E5100" s="1419"/>
      <c r="F5100" s="1419"/>
      <c r="G5100" s="1419"/>
      <c r="H5100" s="1419"/>
      <c r="I5100" s="1419"/>
      <c r="J5100" s="1419"/>
      <c r="K5100" s="251" t="s">
        <v>98</v>
      </c>
      <c r="L5100" s="251" t="s">
        <v>4503</v>
      </c>
      <c r="M5100" s="1419" t="s">
        <v>4633</v>
      </c>
      <c r="N5100" s="1419"/>
      <c r="O5100" s="252" t="s">
        <v>4630</v>
      </c>
      <c r="P5100" s="253"/>
    </row>
    <row r="5101" spans="2:16" ht="29.25" customHeight="1">
      <c r="B5101" s="204"/>
      <c r="C5101" s="1660" t="s">
        <v>4750</v>
      </c>
      <c r="D5101" s="1661"/>
      <c r="E5101" s="1661"/>
      <c r="F5101" s="1661"/>
      <c r="G5101" s="1661"/>
      <c r="H5101" s="1661"/>
      <c r="I5101" s="1661"/>
      <c r="J5101" s="1662"/>
      <c r="K5101" s="312" t="s">
        <v>0</v>
      </c>
      <c r="L5101" s="265">
        <v>1</v>
      </c>
      <c r="M5101" s="1422">
        <v>1164000</v>
      </c>
      <c r="N5101" s="1422"/>
      <c r="O5101" s="256">
        <f t="shared" ref="O5101:O5107" si="42">+ROUND(L5101*M5101,2)</f>
        <v>1164000</v>
      </c>
      <c r="P5101" s="257"/>
    </row>
    <row r="5102" spans="2:16" ht="14.25">
      <c r="B5102" s="204"/>
      <c r="C5102" s="1660"/>
      <c r="D5102" s="1661"/>
      <c r="E5102" s="1661"/>
      <c r="F5102" s="1661"/>
      <c r="G5102" s="1661"/>
      <c r="H5102" s="1661"/>
      <c r="I5102" s="1661"/>
      <c r="J5102" s="1662"/>
      <c r="K5102" s="312"/>
      <c r="L5102" s="265"/>
      <c r="M5102" s="1422"/>
      <c r="N5102" s="1422"/>
      <c r="O5102" s="256">
        <f t="shared" si="42"/>
        <v>0</v>
      </c>
      <c r="P5102" s="257"/>
    </row>
    <row r="5103" spans="2:16" ht="14.25">
      <c r="B5103" s="204"/>
      <c r="C5103" s="1658"/>
      <c r="D5103" s="1659"/>
      <c r="E5103" s="1659"/>
      <c r="F5103" s="1659"/>
      <c r="G5103" s="1659"/>
      <c r="H5103" s="1659"/>
      <c r="I5103" s="1659"/>
      <c r="J5103" s="1659"/>
      <c r="K5103" s="312"/>
      <c r="L5103" s="313"/>
      <c r="M5103" s="1422"/>
      <c r="N5103" s="1422"/>
      <c r="O5103" s="256">
        <f t="shared" si="42"/>
        <v>0</v>
      </c>
      <c r="P5103" s="257"/>
    </row>
    <row r="5104" spans="2:16" ht="14.25">
      <c r="B5104" s="204"/>
      <c r="C5104" s="1405"/>
      <c r="D5104" s="1406"/>
      <c r="E5104" s="1406"/>
      <c r="F5104" s="1406"/>
      <c r="G5104" s="1406"/>
      <c r="H5104" s="1406"/>
      <c r="I5104" s="1406"/>
      <c r="J5104" s="1407"/>
      <c r="K5104" s="312"/>
      <c r="L5104" s="313"/>
      <c r="M5104" s="1425"/>
      <c r="N5104" s="1426"/>
      <c r="O5104" s="256">
        <f t="shared" si="42"/>
        <v>0</v>
      </c>
      <c r="P5104" s="257"/>
    </row>
    <row r="5105" spans="2:16" ht="14.25">
      <c r="B5105" s="204"/>
      <c r="C5105" s="1423"/>
      <c r="D5105" s="1424"/>
      <c r="E5105" s="1424"/>
      <c r="F5105" s="1424"/>
      <c r="G5105" s="1424"/>
      <c r="H5105" s="1424"/>
      <c r="I5105" s="1424"/>
      <c r="J5105" s="1424"/>
      <c r="K5105" s="312"/>
      <c r="L5105" s="313"/>
      <c r="M5105" s="1425"/>
      <c r="N5105" s="1426"/>
      <c r="O5105" s="256">
        <f t="shared" si="42"/>
        <v>0</v>
      </c>
      <c r="P5105" s="257"/>
    </row>
    <row r="5106" spans="2:16" ht="14.25">
      <c r="B5106" s="204"/>
      <c r="C5106" s="1405"/>
      <c r="D5106" s="1406"/>
      <c r="E5106" s="1406"/>
      <c r="F5106" s="1406"/>
      <c r="G5106" s="1406"/>
      <c r="H5106" s="1406"/>
      <c r="I5106" s="1406"/>
      <c r="J5106" s="1407"/>
      <c r="K5106" s="325"/>
      <c r="L5106" s="326"/>
      <c r="M5106" s="1425"/>
      <c r="N5106" s="1426"/>
      <c r="O5106" s="327">
        <f t="shared" si="42"/>
        <v>0</v>
      </c>
      <c r="P5106" s="257"/>
    </row>
    <row r="5107" spans="2:16" ht="14.25">
      <c r="B5107" s="204"/>
      <c r="C5107" s="1405"/>
      <c r="D5107" s="1406"/>
      <c r="E5107" s="1406"/>
      <c r="F5107" s="1406"/>
      <c r="G5107" s="1406"/>
      <c r="H5107" s="1406"/>
      <c r="I5107" s="1406"/>
      <c r="J5107" s="1407"/>
      <c r="K5107" s="325"/>
      <c r="L5107" s="326"/>
      <c r="M5107" s="1425"/>
      <c r="N5107" s="1426"/>
      <c r="O5107" s="327">
        <f t="shared" si="42"/>
        <v>0</v>
      </c>
      <c r="P5107" s="257"/>
    </row>
    <row r="5108" spans="2:16" ht="15.75" thickBot="1">
      <c r="B5108" s="204"/>
      <c r="C5108" s="1385" t="s">
        <v>4631</v>
      </c>
      <c r="D5108" s="1386"/>
      <c r="E5108" s="1386"/>
      <c r="F5108" s="1386"/>
      <c r="G5108" s="1386"/>
      <c r="H5108" s="1386"/>
      <c r="I5108" s="1386"/>
      <c r="J5108" s="1386"/>
      <c r="K5108" s="1386"/>
      <c r="L5108" s="1386"/>
      <c r="M5108" s="1386"/>
      <c r="N5108" s="1386"/>
      <c r="O5108" s="267">
        <f>SUM(O5101:O5107)</f>
        <v>1164000</v>
      </c>
      <c r="P5108" s="257"/>
    </row>
    <row r="5109" spans="2:16">
      <c r="B5109" s="204"/>
      <c r="C5109" s="1387" t="s">
        <v>4634</v>
      </c>
      <c r="D5109" s="1388"/>
      <c r="E5109" s="1388"/>
      <c r="F5109" s="1388"/>
      <c r="G5109" s="1388"/>
      <c r="H5109" s="1388"/>
      <c r="I5109" s="1388"/>
      <c r="J5109" s="1388"/>
      <c r="K5109" s="1388"/>
      <c r="L5109" s="1388"/>
      <c r="M5109" s="1388"/>
      <c r="N5109" s="1388"/>
      <c r="O5109" s="1389"/>
      <c r="P5109" s="249"/>
    </row>
    <row r="5110" spans="2:16">
      <c r="B5110" s="204"/>
      <c r="C5110" s="1387"/>
      <c r="D5110" s="1388"/>
      <c r="E5110" s="1388"/>
      <c r="F5110" s="1388"/>
      <c r="G5110" s="1388"/>
      <c r="H5110" s="1388"/>
      <c r="I5110" s="1388"/>
      <c r="J5110" s="1388"/>
      <c r="K5110" s="1388"/>
      <c r="L5110" s="1388"/>
      <c r="M5110" s="1388"/>
      <c r="N5110" s="1388"/>
      <c r="O5110" s="1389"/>
      <c r="P5110" s="249"/>
    </row>
    <row r="5111" spans="2:16" ht="13.5" thickBot="1">
      <c r="B5111" s="204"/>
      <c r="C5111" s="1390"/>
      <c r="D5111" s="1391"/>
      <c r="E5111" s="1391"/>
      <c r="F5111" s="1391"/>
      <c r="G5111" s="1391"/>
      <c r="H5111" s="1391"/>
      <c r="I5111" s="1391"/>
      <c r="J5111" s="1391"/>
      <c r="K5111" s="1391"/>
      <c r="L5111" s="1391"/>
      <c r="M5111" s="1391"/>
      <c r="N5111" s="1391"/>
      <c r="O5111" s="1392"/>
      <c r="P5111" s="249"/>
    </row>
    <row r="5112" spans="2:16" ht="17.25">
      <c r="B5112" s="204"/>
      <c r="C5112" s="1393" t="s">
        <v>4635</v>
      </c>
      <c r="D5112" s="1394"/>
      <c r="E5112" s="1394"/>
      <c r="F5112" s="1394"/>
      <c r="G5112" s="1394"/>
      <c r="H5112" s="1394"/>
      <c r="I5112" s="1395"/>
      <c r="J5112" s="251" t="s">
        <v>4636</v>
      </c>
      <c r="K5112" s="263" t="s">
        <v>4506</v>
      </c>
      <c r="L5112" s="269" t="s">
        <v>4637</v>
      </c>
      <c r="M5112" s="1396" t="s">
        <v>4248</v>
      </c>
      <c r="N5112" s="1395"/>
      <c r="O5112" s="252" t="s">
        <v>4630</v>
      </c>
      <c r="P5112" s="253"/>
    </row>
    <row r="5113" spans="2:16" ht="15" thickBot="1">
      <c r="B5113" s="204"/>
      <c r="C5113" s="1397"/>
      <c r="D5113" s="1398"/>
      <c r="E5113" s="1398"/>
      <c r="F5113" s="1398"/>
      <c r="G5113" s="1398"/>
      <c r="H5113" s="1398"/>
      <c r="I5113" s="1399"/>
      <c r="J5113" s="270"/>
      <c r="K5113" s="287"/>
      <c r="L5113" s="270"/>
      <c r="M5113" s="1368"/>
      <c r="N5113" s="1369"/>
      <c r="O5113" s="256">
        <f>+K5113*L5113*M5113</f>
        <v>0</v>
      </c>
      <c r="P5113" s="257"/>
    </row>
    <row r="5114" spans="2:16" ht="15" thickBot="1">
      <c r="B5114" s="204"/>
      <c r="C5114" s="1397"/>
      <c r="D5114" s="1398"/>
      <c r="E5114" s="1398"/>
      <c r="F5114" s="1398"/>
      <c r="G5114" s="1398"/>
      <c r="H5114" s="1398"/>
      <c r="I5114" s="1399"/>
      <c r="J5114" s="322"/>
      <c r="K5114" s="328"/>
      <c r="L5114" s="322"/>
      <c r="M5114" s="1368"/>
      <c r="N5114" s="1369"/>
      <c r="O5114" s="256"/>
      <c r="P5114" s="257"/>
    </row>
    <row r="5115" spans="2:16" ht="15.75" thickBot="1">
      <c r="B5115" s="204"/>
      <c r="C5115" s="1370" t="s">
        <v>4631</v>
      </c>
      <c r="D5115" s="1371"/>
      <c r="E5115" s="1371"/>
      <c r="F5115" s="1371"/>
      <c r="G5115" s="1371"/>
      <c r="H5115" s="1371"/>
      <c r="I5115" s="1371"/>
      <c r="J5115" s="1371"/>
      <c r="K5115" s="1371"/>
      <c r="L5115" s="1371"/>
      <c r="M5115" s="1371"/>
      <c r="N5115" s="1372"/>
      <c r="O5115" s="261">
        <f>+ROUND(O5113+O5114,2)</f>
        <v>0</v>
      </c>
      <c r="P5115" s="262"/>
    </row>
    <row r="5116" spans="2:16">
      <c r="B5116" s="204"/>
      <c r="C5116" s="1400" t="s">
        <v>4638</v>
      </c>
      <c r="D5116" s="1401"/>
      <c r="E5116" s="1401"/>
      <c r="F5116" s="1401"/>
      <c r="G5116" s="1401"/>
      <c r="H5116" s="1401"/>
      <c r="I5116" s="1401"/>
      <c r="J5116" s="1401"/>
      <c r="K5116" s="1401"/>
      <c r="L5116" s="1401"/>
      <c r="M5116" s="1401"/>
      <c r="N5116" s="1401"/>
      <c r="O5116" s="1402"/>
      <c r="P5116" s="249"/>
    </row>
    <row r="5117" spans="2:16">
      <c r="B5117" s="204"/>
      <c r="C5117" s="1387"/>
      <c r="D5117" s="1388"/>
      <c r="E5117" s="1388"/>
      <c r="F5117" s="1388"/>
      <c r="G5117" s="1388"/>
      <c r="H5117" s="1388"/>
      <c r="I5117" s="1388"/>
      <c r="J5117" s="1388"/>
      <c r="K5117" s="1388"/>
      <c r="L5117" s="1388"/>
      <c r="M5117" s="1388"/>
      <c r="N5117" s="1388"/>
      <c r="O5117" s="1389"/>
      <c r="P5117" s="249"/>
    </row>
    <row r="5118" spans="2:16" ht="13.5" thickBot="1">
      <c r="B5118" s="204"/>
      <c r="C5118" s="1390"/>
      <c r="D5118" s="1391"/>
      <c r="E5118" s="1391"/>
      <c r="F5118" s="1391"/>
      <c r="G5118" s="1391"/>
      <c r="H5118" s="1391"/>
      <c r="I5118" s="1391"/>
      <c r="J5118" s="1391"/>
      <c r="K5118" s="1391"/>
      <c r="L5118" s="1391"/>
      <c r="M5118" s="1391"/>
      <c r="N5118" s="1391"/>
      <c r="O5118" s="1392"/>
      <c r="P5118" s="249"/>
    </row>
    <row r="5119" spans="2:16" ht="30">
      <c r="B5119" s="204"/>
      <c r="C5119" s="1393" t="s">
        <v>4639</v>
      </c>
      <c r="D5119" s="1394"/>
      <c r="E5119" s="1394"/>
      <c r="F5119" s="1394"/>
      <c r="G5119" s="1394"/>
      <c r="H5119" s="1394"/>
      <c r="I5119" s="1395"/>
      <c r="J5119" s="251" t="s">
        <v>4510</v>
      </c>
      <c r="K5119" s="324" t="s">
        <v>65</v>
      </c>
      <c r="L5119" s="276" t="s">
        <v>4512</v>
      </c>
      <c r="M5119" s="1403" t="s">
        <v>4496</v>
      </c>
      <c r="N5119" s="1404"/>
      <c r="O5119" s="278" t="s">
        <v>4630</v>
      </c>
      <c r="P5119" s="279"/>
    </row>
    <row r="5120" spans="2:16" ht="14.25">
      <c r="B5120" s="204"/>
      <c r="C5120" s="1405" t="str">
        <f>+'BASE M.O.'!D21</f>
        <v>Oficial</v>
      </c>
      <c r="D5120" s="1406"/>
      <c r="E5120" s="1406"/>
      <c r="F5120" s="1406"/>
      <c r="G5120" s="1406"/>
      <c r="H5120" s="1406"/>
      <c r="I5120" s="1407"/>
      <c r="J5120" s="280">
        <f>+'BASE M.O.'!E21</f>
        <v>75400.5</v>
      </c>
      <c r="K5120" s="280">
        <f>+'BASE M.O.'!F21</f>
        <v>2.2669597933148102</v>
      </c>
      <c r="L5120" s="280">
        <f>+'BASE M.O.'!G21</f>
        <v>170930</v>
      </c>
      <c r="M5120" s="1408">
        <v>2</v>
      </c>
      <c r="N5120" s="1409"/>
      <c r="O5120" s="309">
        <f>+L5120/M5120</f>
        <v>85465</v>
      </c>
      <c r="P5120" s="282"/>
    </row>
    <row r="5121" spans="2:16" ht="14.25">
      <c r="B5121" s="204"/>
      <c r="C5121" s="1405"/>
      <c r="D5121" s="1406"/>
      <c r="E5121" s="1406"/>
      <c r="F5121" s="1406"/>
      <c r="G5121" s="1406"/>
      <c r="H5121" s="1406"/>
      <c r="I5121" s="1407"/>
      <c r="J5121" s="280">
        <f>+'BASE M.O.'!E652</f>
        <v>0</v>
      </c>
      <c r="K5121" s="280">
        <f>+'BASE M.O.'!F652</f>
        <v>0</v>
      </c>
      <c r="L5121" s="280">
        <f>+'BASE M.O.'!G652</f>
        <v>0</v>
      </c>
      <c r="M5121" s="1408"/>
      <c r="N5121" s="1409"/>
      <c r="O5121" s="309"/>
      <c r="P5121" s="282"/>
    </row>
    <row r="5122" spans="2:16" ht="14.25">
      <c r="B5122" s="204"/>
      <c r="C5122" s="1405"/>
      <c r="D5122" s="1406"/>
      <c r="E5122" s="1406"/>
      <c r="F5122" s="1406"/>
      <c r="G5122" s="1406"/>
      <c r="H5122" s="1406"/>
      <c r="I5122" s="1407"/>
      <c r="J5122" s="280">
        <f>+'BASE M.O.'!E7726</f>
        <v>0</v>
      </c>
      <c r="K5122" s="311"/>
      <c r="L5122" s="281">
        <f>+'BASE M.O.'!G7726</f>
        <v>0</v>
      </c>
      <c r="M5122" s="1410"/>
      <c r="N5122" s="1411"/>
      <c r="O5122" s="309"/>
      <c r="P5122" s="282"/>
    </row>
    <row r="5123" spans="2:16" ht="15" thickBot="1">
      <c r="B5123" s="204"/>
      <c r="C5123" s="1365"/>
      <c r="D5123" s="1366"/>
      <c r="E5123" s="1366"/>
      <c r="F5123" s="1366"/>
      <c r="G5123" s="1366"/>
      <c r="H5123" s="1366"/>
      <c r="I5123" s="1367"/>
      <c r="J5123" s="272"/>
      <c r="K5123" s="273"/>
      <c r="L5123" s="272"/>
      <c r="M5123" s="1368"/>
      <c r="N5123" s="1369"/>
      <c r="O5123" s="274"/>
      <c r="P5123" s="257"/>
    </row>
    <row r="5124" spans="2:16" ht="15.75" thickBot="1">
      <c r="B5124" s="204"/>
      <c r="C5124" s="1370" t="s">
        <v>4631</v>
      </c>
      <c r="D5124" s="1371"/>
      <c r="E5124" s="1371"/>
      <c r="F5124" s="1371"/>
      <c r="G5124" s="1371"/>
      <c r="H5124" s="1371"/>
      <c r="I5124" s="1371"/>
      <c r="J5124" s="1371"/>
      <c r="K5124" s="1371"/>
      <c r="L5124" s="1371"/>
      <c r="M5124" s="1371"/>
      <c r="N5124" s="1372"/>
      <c r="O5124" s="268">
        <f>ROUND(SUM(O5120:O5123),2)</f>
        <v>85465</v>
      </c>
      <c r="P5124" s="257"/>
    </row>
    <row r="5125" spans="2:16" ht="15" thickBot="1">
      <c r="B5125" s="204"/>
      <c r="C5125" s="243"/>
      <c r="D5125" s="212"/>
      <c r="E5125" s="212"/>
      <c r="F5125" s="212"/>
      <c r="G5125" s="212"/>
      <c r="H5125" s="212"/>
      <c r="I5125" s="212"/>
      <c r="J5125" s="212"/>
      <c r="K5125" s="212"/>
      <c r="L5125" s="212"/>
      <c r="M5125" s="212"/>
      <c r="N5125" s="212"/>
      <c r="O5125" s="244"/>
      <c r="P5125" s="205"/>
    </row>
    <row r="5126" spans="2:16" ht="15.75" thickBot="1">
      <c r="B5126" s="204"/>
      <c r="C5126" s="1373" t="s">
        <v>4640</v>
      </c>
      <c r="D5126" s="1374"/>
      <c r="E5126" s="1374"/>
      <c r="F5126" s="1374"/>
      <c r="G5126" s="1374"/>
      <c r="H5126" s="1374"/>
      <c r="I5126" s="1374"/>
      <c r="J5126" s="1374"/>
      <c r="K5126" s="1374"/>
      <c r="L5126" s="1374"/>
      <c r="M5126" s="1374"/>
      <c r="N5126" s="1375"/>
      <c r="O5126" s="283">
        <f>+ROUND(O5124+O5115+O5108+O5096,2)</f>
        <v>1253738.25</v>
      </c>
      <c r="P5126" s="284"/>
    </row>
    <row r="5127" spans="2:16" ht="14.45" customHeight="1">
      <c r="B5127" s="204"/>
      <c r="C5127" s="1376" t="s">
        <v>5351</v>
      </c>
      <c r="D5127" s="1377"/>
      <c r="E5127" s="1377"/>
      <c r="F5127" s="1377"/>
      <c r="G5127" s="1377"/>
      <c r="H5127" s="1377"/>
      <c r="I5127" s="1377"/>
      <c r="J5127" s="1377"/>
      <c r="K5127" s="1377"/>
      <c r="L5127" s="1377"/>
      <c r="M5127" s="1377"/>
      <c r="N5127" s="1377"/>
      <c r="O5127" s="1378"/>
      <c r="P5127" s="284"/>
    </row>
    <row r="5128" spans="2:16" ht="14.45" customHeight="1">
      <c r="B5128" s="204"/>
      <c r="C5128" s="1379"/>
      <c r="D5128" s="1380"/>
      <c r="E5128" s="1380"/>
      <c r="F5128" s="1380"/>
      <c r="G5128" s="1380"/>
      <c r="H5128" s="1380"/>
      <c r="I5128" s="1380"/>
      <c r="J5128" s="1380"/>
      <c r="K5128" s="1380"/>
      <c r="L5128" s="1380"/>
      <c r="M5128" s="1380"/>
      <c r="N5128" s="1380"/>
      <c r="O5128" s="1381"/>
      <c r="P5128" s="284"/>
    </row>
    <row r="5129" spans="2:16" ht="14.45" customHeight="1">
      <c r="B5129" s="204"/>
      <c r="C5129" s="1379"/>
      <c r="D5129" s="1380"/>
      <c r="E5129" s="1380"/>
      <c r="F5129" s="1380"/>
      <c r="G5129" s="1380"/>
      <c r="H5129" s="1380"/>
      <c r="I5129" s="1380"/>
      <c r="J5129" s="1380"/>
      <c r="K5129" s="1380"/>
      <c r="L5129" s="1380"/>
      <c r="M5129" s="1380"/>
      <c r="N5129" s="1380"/>
      <c r="O5129" s="1381"/>
      <c r="P5129" s="284"/>
    </row>
    <row r="5130" spans="2:16" ht="14.45" customHeight="1" thickBot="1">
      <c r="B5130" s="204"/>
      <c r="C5130" s="1382"/>
      <c r="D5130" s="1383"/>
      <c r="E5130" s="1383"/>
      <c r="F5130" s="1383"/>
      <c r="G5130" s="1383"/>
      <c r="H5130" s="1383"/>
      <c r="I5130" s="1383"/>
      <c r="J5130" s="1383"/>
      <c r="K5130" s="1383"/>
      <c r="L5130" s="1383"/>
      <c r="M5130" s="1383"/>
      <c r="N5130" s="1383"/>
      <c r="O5130" s="1384"/>
      <c r="P5130" s="284"/>
    </row>
    <row r="5131" spans="2:16" ht="13.5" thickBot="1">
      <c r="B5131" s="305"/>
      <c r="C5131" s="306"/>
      <c r="D5131" s="306"/>
      <c r="E5131" s="306"/>
      <c r="F5131" s="306"/>
      <c r="G5131" s="306"/>
      <c r="H5131" s="306"/>
      <c r="I5131" s="306"/>
      <c r="J5131" s="306"/>
      <c r="K5131" s="306"/>
      <c r="L5131" s="306"/>
      <c r="M5131" s="306"/>
      <c r="N5131" s="306"/>
      <c r="O5131" s="306"/>
      <c r="P5131" s="307"/>
    </row>
    <row r="5132" spans="2:16" ht="13.5" thickTop="1"/>
    <row r="5133" spans="2:16" ht="13.5" thickBot="1"/>
    <row r="5134" spans="2:16" ht="13.5" thickTop="1">
      <c r="B5134" s="201"/>
      <c r="C5134" s="202"/>
      <c r="D5134" s="202"/>
      <c r="E5134" s="202"/>
      <c r="F5134" s="202"/>
      <c r="G5134" s="202"/>
      <c r="H5134" s="202"/>
      <c r="I5134" s="202"/>
      <c r="J5134" s="202"/>
      <c r="K5134" s="202"/>
      <c r="L5134" s="202"/>
      <c r="M5134" s="202"/>
      <c r="N5134" s="202"/>
      <c r="O5134" s="202"/>
      <c r="P5134" s="203"/>
    </row>
    <row r="5135" spans="2:16" ht="15" thickBot="1">
      <c r="B5135" s="204"/>
      <c r="C5135" s="212"/>
      <c r="D5135" s="212"/>
      <c r="E5135" s="212"/>
      <c r="F5135" s="212"/>
      <c r="G5135" s="212"/>
      <c r="H5135" s="212"/>
      <c r="I5135" s="212"/>
      <c r="J5135" s="212"/>
      <c r="K5135" s="212"/>
      <c r="L5135" s="212"/>
      <c r="M5135" s="212"/>
      <c r="N5135" s="212"/>
      <c r="O5135" s="212"/>
      <c r="P5135" s="205"/>
    </row>
    <row r="5136" spans="2:16" ht="14.45" customHeight="1">
      <c r="B5136" s="204"/>
      <c r="C5136" s="1469" t="str">
        <f>+credenciales!$B$36</f>
        <v xml:space="preserve">ANÁLISIS DE PRECIOS UNITARIOS </v>
      </c>
      <c r="D5136" s="1470"/>
      <c r="E5136" s="1470"/>
      <c r="F5136" s="1470"/>
      <c r="G5136" s="1470"/>
      <c r="H5136" s="1470"/>
      <c r="I5136" s="1470"/>
      <c r="J5136" s="1470"/>
      <c r="K5136" s="1471"/>
      <c r="L5136" s="1478"/>
      <c r="M5136" s="1479"/>
      <c r="N5136" s="1479"/>
      <c r="O5136" s="1480"/>
      <c r="P5136" s="214"/>
    </row>
    <row r="5137" spans="2:16" ht="14.45" customHeight="1">
      <c r="B5137" s="204"/>
      <c r="C5137" s="1472"/>
      <c r="D5137" s="1473"/>
      <c r="E5137" s="1473"/>
      <c r="F5137" s="1473"/>
      <c r="G5137" s="1473"/>
      <c r="H5137" s="1473"/>
      <c r="I5137" s="1473"/>
      <c r="J5137" s="1473"/>
      <c r="K5137" s="1474"/>
      <c r="L5137" s="1481"/>
      <c r="M5137" s="1482"/>
      <c r="N5137" s="1482"/>
      <c r="O5137" s="1483"/>
      <c r="P5137" s="214"/>
    </row>
    <row r="5138" spans="2:16" ht="14.45" customHeight="1">
      <c r="B5138" s="204"/>
      <c r="C5138" s="1472"/>
      <c r="D5138" s="1473"/>
      <c r="E5138" s="1473"/>
      <c r="F5138" s="1473"/>
      <c r="G5138" s="1473"/>
      <c r="H5138" s="1473"/>
      <c r="I5138" s="1473"/>
      <c r="J5138" s="1473"/>
      <c r="K5138" s="1474"/>
      <c r="L5138" s="1484" t="s">
        <v>4615</v>
      </c>
      <c r="M5138" s="1486"/>
      <c r="N5138" s="1487"/>
      <c r="O5138" s="1488"/>
      <c r="P5138" s="214"/>
    </row>
    <row r="5139" spans="2:16" ht="14.45" customHeight="1">
      <c r="B5139" s="204"/>
      <c r="C5139" s="1472"/>
      <c r="D5139" s="1473"/>
      <c r="E5139" s="1473"/>
      <c r="F5139" s="1473"/>
      <c r="G5139" s="1473"/>
      <c r="H5139" s="1473"/>
      <c r="I5139" s="1473"/>
      <c r="J5139" s="1473"/>
      <c r="K5139" s="1474"/>
      <c r="L5139" s="1485"/>
      <c r="M5139" s="1489"/>
      <c r="N5139" s="1490"/>
      <c r="O5139" s="1491"/>
      <c r="P5139" s="216"/>
    </row>
    <row r="5140" spans="2:16" ht="13.9" customHeight="1">
      <c r="B5140" s="204"/>
      <c r="C5140" s="1472"/>
      <c r="D5140" s="1473"/>
      <c r="E5140" s="1473"/>
      <c r="F5140" s="1473"/>
      <c r="G5140" s="1473"/>
      <c r="H5140" s="1473"/>
      <c r="I5140" s="1473"/>
      <c r="J5140" s="1473"/>
      <c r="K5140" s="1474"/>
      <c r="L5140" s="1484" t="s">
        <v>4617</v>
      </c>
      <c r="M5140" s="1484">
        <v>1</v>
      </c>
      <c r="N5140" s="1484" t="s">
        <v>4618</v>
      </c>
      <c r="O5140" s="1493">
        <v>1</v>
      </c>
      <c r="P5140" s="214"/>
    </row>
    <row r="5141" spans="2:16" ht="13.9" customHeight="1">
      <c r="B5141" s="204"/>
      <c r="C5141" s="1472"/>
      <c r="D5141" s="1473"/>
      <c r="E5141" s="1473"/>
      <c r="F5141" s="1473"/>
      <c r="G5141" s="1473"/>
      <c r="H5141" s="1473"/>
      <c r="I5141" s="1473"/>
      <c r="J5141" s="1473"/>
      <c r="K5141" s="1474"/>
      <c r="L5141" s="1492"/>
      <c r="M5141" s="1492"/>
      <c r="N5141" s="1492"/>
      <c r="O5141" s="1494"/>
      <c r="P5141" s="214"/>
    </row>
    <row r="5142" spans="2:16" ht="14.45" customHeight="1">
      <c r="B5142" s="204"/>
      <c r="C5142" s="1475"/>
      <c r="D5142" s="1476"/>
      <c r="E5142" s="1476"/>
      <c r="F5142" s="1476"/>
      <c r="G5142" s="1476"/>
      <c r="H5142" s="1476"/>
      <c r="I5142" s="1476"/>
      <c r="J5142" s="1476"/>
      <c r="K5142" s="1477"/>
      <c r="L5142" s="1492"/>
      <c r="M5142" s="1492"/>
      <c r="N5142" s="1492"/>
      <c r="O5142" s="1494"/>
      <c r="P5142" s="214"/>
    </row>
    <row r="5143" spans="2:16" ht="15.75" thickBot="1">
      <c r="B5143" s="204"/>
      <c r="C5143" s="217"/>
      <c r="D5143" s="218"/>
      <c r="E5143" s="218"/>
      <c r="F5143" s="218"/>
      <c r="G5143" s="218"/>
      <c r="H5143" s="218"/>
      <c r="I5143" s="218"/>
      <c r="J5143" s="218"/>
      <c r="K5143" s="218"/>
      <c r="L5143" s="218"/>
      <c r="M5143" s="219"/>
      <c r="N5143" s="219"/>
      <c r="O5143" s="220"/>
      <c r="P5143" s="221"/>
    </row>
    <row r="5144" spans="2:16" ht="15">
      <c r="B5144" s="204"/>
      <c r="C5144" s="222"/>
      <c r="D5144" s="213"/>
      <c r="E5144" s="213"/>
      <c r="F5144" s="213"/>
      <c r="G5144" s="213"/>
      <c r="H5144" s="213"/>
      <c r="I5144" s="213"/>
      <c r="J5144" s="213"/>
      <c r="K5144" s="213"/>
      <c r="L5144" s="223" t="s">
        <v>4620</v>
      </c>
      <c r="M5144" s="224" t="s">
        <v>4621</v>
      </c>
      <c r="N5144" s="224" t="s">
        <v>4622</v>
      </c>
      <c r="O5144" s="225" t="s">
        <v>4623</v>
      </c>
      <c r="P5144" s="216"/>
    </row>
    <row r="5145" spans="2:16" ht="15">
      <c r="B5145" s="204"/>
      <c r="C5145" s="226"/>
      <c r="D5145" s="215"/>
      <c r="E5145" s="215"/>
      <c r="F5145" s="215"/>
      <c r="G5145" s="215"/>
      <c r="H5145" s="215"/>
      <c r="I5145" s="215"/>
      <c r="J5145" s="215"/>
      <c r="K5145" s="215"/>
      <c r="L5145" s="227"/>
      <c r="M5145" s="228"/>
      <c r="N5145" s="228"/>
      <c r="O5145" s="228"/>
      <c r="P5145" s="230"/>
    </row>
    <row r="5146" spans="2:16" ht="15">
      <c r="B5146" s="204"/>
      <c r="C5146" s="1427" t="s">
        <v>4624</v>
      </c>
      <c r="D5146" s="1428"/>
      <c r="E5146" s="1428"/>
      <c r="F5146" s="1428"/>
      <c r="G5146" s="215" t="s">
        <v>4660</v>
      </c>
      <c r="H5146" s="215"/>
      <c r="I5146" s="215" t="s">
        <v>4625</v>
      </c>
      <c r="J5146" s="212"/>
      <c r="K5146" s="215"/>
      <c r="L5146" s="227"/>
      <c r="M5146" s="212"/>
      <c r="N5146" s="212"/>
      <c r="O5146" s="231"/>
      <c r="P5146" s="230"/>
    </row>
    <row r="5147" spans="2:16" ht="15">
      <c r="B5147" s="204"/>
      <c r="C5147" s="232"/>
      <c r="D5147" s="233"/>
      <c r="E5147" s="233"/>
      <c r="F5147" s="233"/>
      <c r="G5147" s="233"/>
      <c r="H5147" s="233"/>
      <c r="I5147" s="233"/>
      <c r="J5147" s="233"/>
      <c r="K5147" s="233"/>
      <c r="L5147" s="233"/>
      <c r="M5147" s="233"/>
      <c r="N5147" s="233"/>
      <c r="O5147" s="234"/>
      <c r="P5147" s="235"/>
    </row>
    <row r="5148" spans="2:16" ht="15" thickBot="1">
      <c r="B5148" s="204"/>
      <c r="C5148" s="236"/>
      <c r="D5148" s="237"/>
      <c r="E5148" s="237"/>
      <c r="F5148" s="237"/>
      <c r="G5148" s="237"/>
      <c r="H5148" s="237"/>
      <c r="I5148" s="237"/>
      <c r="J5148" s="237"/>
      <c r="K5148" s="237"/>
      <c r="L5148" s="237"/>
      <c r="M5148" s="237"/>
      <c r="N5148" s="237"/>
      <c r="O5148" s="238"/>
      <c r="P5148" s="205"/>
    </row>
    <row r="5149" spans="2:16" ht="15" thickBot="1">
      <c r="B5149" s="204"/>
      <c r="C5149" s="239"/>
      <c r="D5149" s="240"/>
      <c r="E5149" s="240"/>
      <c r="F5149" s="240"/>
      <c r="G5149" s="240"/>
      <c r="H5149" s="240"/>
      <c r="I5149" s="212"/>
      <c r="J5149" s="212"/>
      <c r="K5149" s="240"/>
      <c r="L5149" s="240"/>
      <c r="M5149" s="240"/>
      <c r="N5149" s="240"/>
      <c r="O5149" s="241"/>
      <c r="P5149" s="205"/>
    </row>
    <row r="5150" spans="2:16" ht="15">
      <c r="B5150" s="204"/>
      <c r="C5150" s="1429" t="s">
        <v>4626</v>
      </c>
      <c r="D5150" s="1430"/>
      <c r="E5150" s="1430"/>
      <c r="F5150" s="1430"/>
      <c r="G5150" s="1430"/>
      <c r="H5150" s="1430"/>
      <c r="I5150" s="1430"/>
      <c r="J5150" s="1430"/>
      <c r="K5150" s="1430"/>
      <c r="L5150" s="1430"/>
      <c r="M5150" s="1430"/>
      <c r="N5150" s="1430"/>
      <c r="O5150" s="1431"/>
      <c r="P5150" s="242"/>
    </row>
    <row r="5151" spans="2:16" ht="15" thickBot="1">
      <c r="B5151" s="204"/>
      <c r="C5151" s="243"/>
      <c r="D5151" s="212"/>
      <c r="E5151" s="212"/>
      <c r="F5151" s="212"/>
      <c r="G5151" s="212"/>
      <c r="H5151" s="212"/>
      <c r="I5151" s="212"/>
      <c r="J5151" s="212"/>
      <c r="K5151" s="212"/>
      <c r="L5151" s="212"/>
      <c r="M5151" s="212"/>
      <c r="N5151" s="212"/>
      <c r="O5151" s="244"/>
      <c r="P5151" s="205"/>
    </row>
    <row r="5152" spans="2:16" ht="15">
      <c r="B5152" s="204"/>
      <c r="C5152" s="245" t="s">
        <v>4577</v>
      </c>
      <c r="D5152" s="1432" t="s">
        <v>4578</v>
      </c>
      <c r="E5152" s="1433"/>
      <c r="F5152" s="1433"/>
      <c r="G5152" s="1433"/>
      <c r="H5152" s="1433"/>
      <c r="I5152" s="1433"/>
      <c r="J5152" s="1433"/>
      <c r="K5152" s="1433"/>
      <c r="L5152" s="1434"/>
      <c r="M5152" s="1435" t="s">
        <v>98</v>
      </c>
      <c r="N5152" s="1436"/>
      <c r="O5152" s="245" t="s">
        <v>4503</v>
      </c>
      <c r="P5152" s="246"/>
    </row>
    <row r="5153" spans="2:16" ht="15" thickBot="1">
      <c r="B5153" s="204"/>
      <c r="C5153" s="308">
        <f>+'presupuesto   comfanorte'!B87</f>
        <v>7.05</v>
      </c>
      <c r="D5153" s="1437" t="str">
        <f>+'presupuesto   comfanorte'!C87</f>
        <v>ORINAL  BLANCO   MEDIANO</v>
      </c>
      <c r="E5153" s="1438"/>
      <c r="F5153" s="1438"/>
      <c r="G5153" s="1438"/>
      <c r="H5153" s="1438"/>
      <c r="I5153" s="1438"/>
      <c r="J5153" s="1438"/>
      <c r="K5153" s="1438"/>
      <c r="L5153" s="1439"/>
      <c r="M5153" s="1628" t="str">
        <f>+'presupuesto   comfanorte'!D87</f>
        <v>UND</v>
      </c>
      <c r="N5153" s="1439"/>
      <c r="O5153" s="247">
        <f>+'presupuesto   comfanorte'!E87</f>
        <v>1</v>
      </c>
      <c r="P5153" s="248"/>
    </row>
    <row r="5154" spans="2:16">
      <c r="B5154" s="204"/>
      <c r="C5154" s="1440" t="s">
        <v>4494</v>
      </c>
      <c r="D5154" s="1441"/>
      <c r="E5154" s="1441"/>
      <c r="F5154" s="1441"/>
      <c r="G5154" s="1441"/>
      <c r="H5154" s="1441"/>
      <c r="I5154" s="1441"/>
      <c r="J5154" s="1441"/>
      <c r="K5154" s="1441"/>
      <c r="L5154" s="1441"/>
      <c r="M5154" s="1441"/>
      <c r="N5154" s="1441"/>
      <c r="O5154" s="1442"/>
      <c r="P5154" s="249"/>
    </row>
    <row r="5155" spans="2:16">
      <c r="B5155" s="204"/>
      <c r="C5155" s="1443"/>
      <c r="D5155" s="1444"/>
      <c r="E5155" s="1444"/>
      <c r="F5155" s="1444"/>
      <c r="G5155" s="1444"/>
      <c r="H5155" s="1444"/>
      <c r="I5155" s="1444"/>
      <c r="J5155" s="1444"/>
      <c r="K5155" s="1444"/>
      <c r="L5155" s="1444"/>
      <c r="M5155" s="1444"/>
      <c r="N5155" s="1444"/>
      <c r="O5155" s="1445"/>
      <c r="P5155" s="249"/>
    </row>
    <row r="5156" spans="2:16" ht="13.5" thickBot="1">
      <c r="B5156" s="204"/>
      <c r="C5156" s="1446"/>
      <c r="D5156" s="1447"/>
      <c r="E5156" s="1447"/>
      <c r="F5156" s="1447"/>
      <c r="G5156" s="1447"/>
      <c r="H5156" s="1447"/>
      <c r="I5156" s="1447"/>
      <c r="J5156" s="1447"/>
      <c r="K5156" s="1447"/>
      <c r="L5156" s="1447"/>
      <c r="M5156" s="1447"/>
      <c r="N5156" s="1447"/>
      <c r="O5156" s="1448"/>
      <c r="P5156" s="249"/>
    </row>
    <row r="5157" spans="2:16" ht="15">
      <c r="B5157" s="204"/>
      <c r="C5157" s="1393" t="s">
        <v>4578</v>
      </c>
      <c r="D5157" s="1394"/>
      <c r="E5157" s="1394"/>
      <c r="F5157" s="1394"/>
      <c r="G5157" s="1395"/>
      <c r="H5157" s="1396" t="s">
        <v>4627</v>
      </c>
      <c r="I5157" s="1395"/>
      <c r="J5157" s="1396" t="s">
        <v>4628</v>
      </c>
      <c r="K5157" s="1395"/>
      <c r="L5157" s="251" t="s">
        <v>4629</v>
      </c>
      <c r="M5157" s="1396" t="s">
        <v>4496</v>
      </c>
      <c r="N5157" s="1395"/>
      <c r="O5157" s="252" t="s">
        <v>4630</v>
      </c>
      <c r="P5157" s="253"/>
    </row>
    <row r="5158" spans="2:16" ht="14.25">
      <c r="B5158" s="204"/>
      <c r="C5158" s="1397"/>
      <c r="D5158" s="1398"/>
      <c r="E5158" s="1398"/>
      <c r="F5158" s="1398"/>
      <c r="G5158" s="1399"/>
      <c r="H5158" s="1449"/>
      <c r="I5158" s="1399"/>
      <c r="J5158" s="1449"/>
      <c r="K5158" s="1399"/>
      <c r="L5158" s="255"/>
      <c r="M5158" s="1410"/>
      <c r="N5158" s="1451"/>
      <c r="O5158" s="256"/>
      <c r="P5158" s="257"/>
    </row>
    <row r="5159" spans="2:16" ht="14.25">
      <c r="B5159" s="204"/>
      <c r="C5159" s="1405"/>
      <c r="D5159" s="1406"/>
      <c r="E5159" s="1406"/>
      <c r="F5159" s="1406"/>
      <c r="G5159" s="1407"/>
      <c r="H5159" s="1450"/>
      <c r="I5159" s="1451"/>
      <c r="J5159" s="1452"/>
      <c r="K5159" s="1407"/>
      <c r="L5159" s="255">
        <f>+'BASE MAQ. Y EQ.'!E3669/8</f>
        <v>0</v>
      </c>
      <c r="M5159" s="1410"/>
      <c r="N5159" s="1451"/>
      <c r="O5159" s="256"/>
      <c r="P5159" s="257"/>
    </row>
    <row r="5160" spans="2:16" ht="14.25">
      <c r="B5160" s="204"/>
      <c r="C5160" s="1405"/>
      <c r="D5160" s="1406"/>
      <c r="E5160" s="1406"/>
      <c r="F5160" s="1406"/>
      <c r="G5160" s="1407"/>
      <c r="H5160" s="1450"/>
      <c r="I5160" s="1451"/>
      <c r="J5160" s="1452"/>
      <c r="K5160" s="1407"/>
      <c r="L5160" s="255"/>
      <c r="M5160" s="1450"/>
      <c r="N5160" s="1451"/>
      <c r="O5160" s="256"/>
      <c r="P5160" s="257"/>
    </row>
    <row r="5161" spans="2:16" ht="15" thickBot="1">
      <c r="B5161" s="204"/>
      <c r="C5161" s="1412" t="s">
        <v>4657</v>
      </c>
      <c r="D5161" s="1413"/>
      <c r="E5161" s="1413"/>
      <c r="F5161" s="1413"/>
      <c r="G5161" s="1414"/>
      <c r="H5161" s="1415"/>
      <c r="I5161" s="1414"/>
      <c r="J5161" s="1415"/>
      <c r="K5161" s="1414"/>
      <c r="L5161" s="260"/>
      <c r="M5161" s="1416">
        <v>0.05</v>
      </c>
      <c r="N5161" s="1417"/>
      <c r="O5161" s="256">
        <f>+M5161*O5187</f>
        <v>4273.25</v>
      </c>
      <c r="P5161" s="257"/>
    </row>
    <row r="5162" spans="2:16" ht="15.75" thickBot="1">
      <c r="B5162" s="204"/>
      <c r="C5162" s="1370" t="s">
        <v>4631</v>
      </c>
      <c r="D5162" s="1371"/>
      <c r="E5162" s="1371"/>
      <c r="F5162" s="1371"/>
      <c r="G5162" s="1371"/>
      <c r="H5162" s="1371"/>
      <c r="I5162" s="1371"/>
      <c r="J5162" s="1371"/>
      <c r="K5162" s="1371"/>
      <c r="L5162" s="1371"/>
      <c r="M5162" s="1371"/>
      <c r="N5162" s="1372"/>
      <c r="O5162" s="261">
        <f>+ROUND(O5158+O5161+O5159,2)</f>
        <v>4273.25</v>
      </c>
      <c r="P5162" s="262"/>
    </row>
    <row r="5163" spans="2:16">
      <c r="B5163" s="204"/>
      <c r="C5163" s="1400" t="s">
        <v>4632</v>
      </c>
      <c r="D5163" s="1401"/>
      <c r="E5163" s="1401"/>
      <c r="F5163" s="1401"/>
      <c r="G5163" s="1401"/>
      <c r="H5163" s="1401"/>
      <c r="I5163" s="1401"/>
      <c r="J5163" s="1401"/>
      <c r="K5163" s="1401"/>
      <c r="L5163" s="1401"/>
      <c r="M5163" s="1401"/>
      <c r="N5163" s="1401"/>
      <c r="O5163" s="1402"/>
      <c r="P5163" s="249"/>
    </row>
    <row r="5164" spans="2:16">
      <c r="B5164" s="204"/>
      <c r="C5164" s="1387"/>
      <c r="D5164" s="1388"/>
      <c r="E5164" s="1388"/>
      <c r="F5164" s="1388"/>
      <c r="G5164" s="1388"/>
      <c r="H5164" s="1388"/>
      <c r="I5164" s="1388"/>
      <c r="J5164" s="1388"/>
      <c r="K5164" s="1388"/>
      <c r="L5164" s="1388"/>
      <c r="M5164" s="1388"/>
      <c r="N5164" s="1388"/>
      <c r="O5164" s="1389"/>
      <c r="P5164" s="249"/>
    </row>
    <row r="5165" spans="2:16" ht="13.5" thickBot="1">
      <c r="B5165" s="204"/>
      <c r="C5165" s="1387"/>
      <c r="D5165" s="1388"/>
      <c r="E5165" s="1388"/>
      <c r="F5165" s="1388"/>
      <c r="G5165" s="1388"/>
      <c r="H5165" s="1388"/>
      <c r="I5165" s="1388"/>
      <c r="J5165" s="1388"/>
      <c r="K5165" s="1388"/>
      <c r="L5165" s="1388"/>
      <c r="M5165" s="1388"/>
      <c r="N5165" s="1388"/>
      <c r="O5165" s="1389"/>
      <c r="P5165" s="249"/>
    </row>
    <row r="5166" spans="2:16" ht="15">
      <c r="B5166" s="204"/>
      <c r="C5166" s="1418" t="s">
        <v>4578</v>
      </c>
      <c r="D5166" s="1419"/>
      <c r="E5166" s="1419"/>
      <c r="F5166" s="1419"/>
      <c r="G5166" s="1419"/>
      <c r="H5166" s="1419"/>
      <c r="I5166" s="1419"/>
      <c r="J5166" s="1419"/>
      <c r="K5166" s="251" t="s">
        <v>98</v>
      </c>
      <c r="L5166" s="251" t="s">
        <v>4503</v>
      </c>
      <c r="M5166" s="1419" t="s">
        <v>4633</v>
      </c>
      <c r="N5166" s="1419"/>
      <c r="O5166" s="252" t="s">
        <v>4630</v>
      </c>
      <c r="P5166" s="253"/>
    </row>
    <row r="5167" spans="2:16" ht="18" customHeight="1">
      <c r="B5167" s="204"/>
      <c r="C5167" s="1405" t="s">
        <v>5420</v>
      </c>
      <c r="D5167" s="1406"/>
      <c r="E5167" s="1406"/>
      <c r="F5167" s="1406"/>
      <c r="G5167" s="1406"/>
      <c r="H5167" s="1406"/>
      <c r="I5167" s="1406"/>
      <c r="J5167" s="1407"/>
      <c r="K5167" s="312" t="s">
        <v>0</v>
      </c>
      <c r="L5167" s="265">
        <v>1</v>
      </c>
      <c r="M5167" s="1422">
        <v>480000</v>
      </c>
      <c r="N5167" s="1422"/>
      <c r="O5167" s="256">
        <f>+L5167*M5167</f>
        <v>480000</v>
      </c>
      <c r="P5167" s="257"/>
    </row>
    <row r="5168" spans="2:16" ht="14.45" customHeight="1">
      <c r="B5168" s="204"/>
      <c r="C5168" s="1423" t="s">
        <v>5421</v>
      </c>
      <c r="D5168" s="1424"/>
      <c r="E5168" s="1424"/>
      <c r="F5168" s="1424"/>
      <c r="G5168" s="1424"/>
      <c r="H5168" s="1424"/>
      <c r="I5168" s="1424"/>
      <c r="J5168" s="1424"/>
      <c r="K5168" s="312" t="s">
        <v>0</v>
      </c>
      <c r="L5168" s="313">
        <v>1</v>
      </c>
      <c r="M5168" s="1422">
        <v>115000</v>
      </c>
      <c r="N5168" s="1422"/>
      <c r="O5168" s="256">
        <f>+L5168*M5168</f>
        <v>115000</v>
      </c>
      <c r="P5168" s="257"/>
    </row>
    <row r="5169" spans="2:16" ht="14.25">
      <c r="B5169" s="204"/>
      <c r="C5169" s="1420"/>
      <c r="D5169" s="1421"/>
      <c r="E5169" s="1421"/>
      <c r="F5169" s="1421"/>
      <c r="G5169" s="1421"/>
      <c r="H5169" s="1421"/>
      <c r="I5169" s="1421"/>
      <c r="J5169" s="1421"/>
      <c r="K5169" s="312"/>
      <c r="L5169" s="313"/>
      <c r="M5169" s="1425"/>
      <c r="N5169" s="1426"/>
      <c r="O5169" s="256"/>
      <c r="P5169" s="257"/>
    </row>
    <row r="5170" spans="2:16" ht="14.25">
      <c r="B5170" s="204"/>
      <c r="C5170" s="1405"/>
      <c r="D5170" s="1406"/>
      <c r="E5170" s="1406"/>
      <c r="F5170" s="1406"/>
      <c r="G5170" s="1406"/>
      <c r="H5170" s="1406"/>
      <c r="I5170" s="1406"/>
      <c r="J5170" s="1407"/>
      <c r="K5170" s="312"/>
      <c r="L5170" s="313"/>
      <c r="M5170" s="1425"/>
      <c r="N5170" s="1426"/>
      <c r="O5170" s="256">
        <f t="shared" ref="O5170" si="43">+ROUND(L5170*M5170,2)</f>
        <v>0</v>
      </c>
      <c r="P5170" s="257"/>
    </row>
    <row r="5171" spans="2:16" ht="15.75" thickBot="1">
      <c r="B5171" s="204"/>
      <c r="C5171" s="1385" t="s">
        <v>4631</v>
      </c>
      <c r="D5171" s="1386"/>
      <c r="E5171" s="1386"/>
      <c r="F5171" s="1386"/>
      <c r="G5171" s="1386"/>
      <c r="H5171" s="1386"/>
      <c r="I5171" s="1386"/>
      <c r="J5171" s="1386"/>
      <c r="K5171" s="1386"/>
      <c r="L5171" s="1386"/>
      <c r="M5171" s="1386"/>
      <c r="N5171" s="1386"/>
      <c r="O5171" s="267">
        <f>SUM(O5167:O5170)</f>
        <v>595000</v>
      </c>
      <c r="P5171" s="257"/>
    </row>
    <row r="5172" spans="2:16">
      <c r="B5172" s="204"/>
      <c r="C5172" s="1387" t="s">
        <v>4634</v>
      </c>
      <c r="D5172" s="1388"/>
      <c r="E5172" s="1388"/>
      <c r="F5172" s="1388"/>
      <c r="G5172" s="1388"/>
      <c r="H5172" s="1388"/>
      <c r="I5172" s="1388"/>
      <c r="J5172" s="1388"/>
      <c r="K5172" s="1388"/>
      <c r="L5172" s="1388"/>
      <c r="M5172" s="1388"/>
      <c r="N5172" s="1388"/>
      <c r="O5172" s="1389"/>
      <c r="P5172" s="249"/>
    </row>
    <row r="5173" spans="2:16">
      <c r="B5173" s="204"/>
      <c r="C5173" s="1387"/>
      <c r="D5173" s="1388"/>
      <c r="E5173" s="1388"/>
      <c r="F5173" s="1388"/>
      <c r="G5173" s="1388"/>
      <c r="H5173" s="1388"/>
      <c r="I5173" s="1388"/>
      <c r="J5173" s="1388"/>
      <c r="K5173" s="1388"/>
      <c r="L5173" s="1388"/>
      <c r="M5173" s="1388"/>
      <c r="N5173" s="1388"/>
      <c r="O5173" s="1389"/>
      <c r="P5173" s="249"/>
    </row>
    <row r="5174" spans="2:16" ht="13.5" thickBot="1">
      <c r="B5174" s="204"/>
      <c r="C5174" s="1390"/>
      <c r="D5174" s="1391"/>
      <c r="E5174" s="1391"/>
      <c r="F5174" s="1391"/>
      <c r="G5174" s="1391"/>
      <c r="H5174" s="1391"/>
      <c r="I5174" s="1391"/>
      <c r="J5174" s="1391"/>
      <c r="K5174" s="1391"/>
      <c r="L5174" s="1391"/>
      <c r="M5174" s="1391"/>
      <c r="N5174" s="1391"/>
      <c r="O5174" s="1392"/>
      <c r="P5174" s="249"/>
    </row>
    <row r="5175" spans="2:16" ht="17.25">
      <c r="B5175" s="204"/>
      <c r="C5175" s="1393" t="s">
        <v>4635</v>
      </c>
      <c r="D5175" s="1394"/>
      <c r="E5175" s="1394"/>
      <c r="F5175" s="1394"/>
      <c r="G5175" s="1394"/>
      <c r="H5175" s="1394"/>
      <c r="I5175" s="1395"/>
      <c r="J5175" s="251" t="s">
        <v>4636</v>
      </c>
      <c r="K5175" s="263" t="s">
        <v>4506</v>
      </c>
      <c r="L5175" s="269" t="s">
        <v>4637</v>
      </c>
      <c r="M5175" s="1396" t="s">
        <v>4248</v>
      </c>
      <c r="N5175" s="1395"/>
      <c r="O5175" s="252" t="s">
        <v>4630</v>
      </c>
      <c r="P5175" s="253"/>
    </row>
    <row r="5176" spans="2:16" ht="15" thickBot="1">
      <c r="B5176" s="204"/>
      <c r="C5176" s="1397"/>
      <c r="D5176" s="1398"/>
      <c r="E5176" s="1398"/>
      <c r="F5176" s="1398"/>
      <c r="G5176" s="1398"/>
      <c r="H5176" s="1398"/>
      <c r="I5176" s="1399"/>
      <c r="J5176" s="270"/>
      <c r="K5176" s="287"/>
      <c r="L5176" s="270"/>
      <c r="M5176" s="1368"/>
      <c r="N5176" s="1369"/>
      <c r="O5176" s="256">
        <f>+K5176*L5176*M5176</f>
        <v>0</v>
      </c>
      <c r="P5176" s="257"/>
    </row>
    <row r="5177" spans="2:16" ht="15" thickBot="1">
      <c r="B5177" s="204"/>
      <c r="C5177" s="1397"/>
      <c r="D5177" s="1398"/>
      <c r="E5177" s="1398"/>
      <c r="F5177" s="1398"/>
      <c r="G5177" s="1398"/>
      <c r="H5177" s="1398"/>
      <c r="I5177" s="1399"/>
      <c r="J5177" s="322"/>
      <c r="K5177" s="328"/>
      <c r="L5177" s="322"/>
      <c r="M5177" s="1368"/>
      <c r="N5177" s="1369"/>
      <c r="O5177" s="256"/>
      <c r="P5177" s="257"/>
    </row>
    <row r="5178" spans="2:16" ht="15.75" thickBot="1">
      <c r="B5178" s="204"/>
      <c r="C5178" s="1370" t="s">
        <v>4631</v>
      </c>
      <c r="D5178" s="1371"/>
      <c r="E5178" s="1371"/>
      <c r="F5178" s="1371"/>
      <c r="G5178" s="1371"/>
      <c r="H5178" s="1371"/>
      <c r="I5178" s="1371"/>
      <c r="J5178" s="1371"/>
      <c r="K5178" s="1371"/>
      <c r="L5178" s="1371"/>
      <c r="M5178" s="1371"/>
      <c r="N5178" s="1372"/>
      <c r="O5178" s="261">
        <f>+ROUND(O5176+O5177,2)</f>
        <v>0</v>
      </c>
      <c r="P5178" s="262"/>
    </row>
    <row r="5179" spans="2:16">
      <c r="B5179" s="204"/>
      <c r="C5179" s="1400" t="s">
        <v>4638</v>
      </c>
      <c r="D5179" s="1401"/>
      <c r="E5179" s="1401"/>
      <c r="F5179" s="1401"/>
      <c r="G5179" s="1401"/>
      <c r="H5179" s="1401"/>
      <c r="I5179" s="1401"/>
      <c r="J5179" s="1401"/>
      <c r="K5179" s="1401"/>
      <c r="L5179" s="1401"/>
      <c r="M5179" s="1401"/>
      <c r="N5179" s="1401"/>
      <c r="O5179" s="1402"/>
      <c r="P5179" s="249"/>
    </row>
    <row r="5180" spans="2:16">
      <c r="B5180" s="204"/>
      <c r="C5180" s="1387"/>
      <c r="D5180" s="1388"/>
      <c r="E5180" s="1388"/>
      <c r="F5180" s="1388"/>
      <c r="G5180" s="1388"/>
      <c r="H5180" s="1388"/>
      <c r="I5180" s="1388"/>
      <c r="J5180" s="1388"/>
      <c r="K5180" s="1388"/>
      <c r="L5180" s="1388"/>
      <c r="M5180" s="1388"/>
      <c r="N5180" s="1388"/>
      <c r="O5180" s="1389"/>
      <c r="P5180" s="249"/>
    </row>
    <row r="5181" spans="2:16" ht="13.5" thickBot="1">
      <c r="B5181" s="204"/>
      <c r="C5181" s="1390"/>
      <c r="D5181" s="1391"/>
      <c r="E5181" s="1391"/>
      <c r="F5181" s="1391"/>
      <c r="G5181" s="1391"/>
      <c r="H5181" s="1391"/>
      <c r="I5181" s="1391"/>
      <c r="J5181" s="1391"/>
      <c r="K5181" s="1391"/>
      <c r="L5181" s="1391"/>
      <c r="M5181" s="1391"/>
      <c r="N5181" s="1391"/>
      <c r="O5181" s="1392"/>
      <c r="P5181" s="249"/>
    </row>
    <row r="5182" spans="2:16" ht="30">
      <c r="B5182" s="204"/>
      <c r="C5182" s="1393" t="s">
        <v>4639</v>
      </c>
      <c r="D5182" s="1394"/>
      <c r="E5182" s="1394"/>
      <c r="F5182" s="1394"/>
      <c r="G5182" s="1394"/>
      <c r="H5182" s="1394"/>
      <c r="I5182" s="1395"/>
      <c r="J5182" s="251" t="s">
        <v>4510</v>
      </c>
      <c r="K5182" s="324" t="s">
        <v>65</v>
      </c>
      <c r="L5182" s="276" t="s">
        <v>4512</v>
      </c>
      <c r="M5182" s="1403" t="s">
        <v>4496</v>
      </c>
      <c r="N5182" s="1404"/>
      <c r="O5182" s="278" t="s">
        <v>4630</v>
      </c>
      <c r="P5182" s="279"/>
    </row>
    <row r="5183" spans="2:16" ht="14.25">
      <c r="B5183" s="204"/>
      <c r="C5183" s="1405" t="str">
        <f>+'BASE M.O.'!D21</f>
        <v>Oficial</v>
      </c>
      <c r="D5183" s="1406"/>
      <c r="E5183" s="1406"/>
      <c r="F5183" s="1406"/>
      <c r="G5183" s="1406"/>
      <c r="H5183" s="1406"/>
      <c r="I5183" s="1407"/>
      <c r="J5183" s="280">
        <f>+'BASE M.O.'!E20</f>
        <v>150801</v>
      </c>
      <c r="K5183" s="280">
        <f>+'BASE M.O.'!F20</f>
        <v>2.1078392857142854</v>
      </c>
      <c r="L5183" s="280">
        <f>+'BASE M.O.'!G20</f>
        <v>317864</v>
      </c>
      <c r="M5183" s="1408">
        <v>3.7192300174319586</v>
      </c>
      <c r="N5183" s="1409"/>
      <c r="O5183" s="309">
        <f>+L5183/M5183</f>
        <v>85465.00176385371</v>
      </c>
      <c r="P5183" s="282"/>
    </row>
    <row r="5184" spans="2:16" ht="14.25">
      <c r="B5184" s="204"/>
      <c r="C5184" s="1405"/>
      <c r="D5184" s="1406"/>
      <c r="E5184" s="1406"/>
      <c r="F5184" s="1406"/>
      <c r="G5184" s="1406"/>
      <c r="H5184" s="1406"/>
      <c r="I5184" s="1407"/>
      <c r="J5184" s="280">
        <f>+'BASE M.O.'!E753</f>
        <v>0</v>
      </c>
      <c r="K5184" s="280">
        <f>+'BASE M.O.'!F753</f>
        <v>0</v>
      </c>
      <c r="L5184" s="280">
        <f>+'BASE M.O.'!G753</f>
        <v>0</v>
      </c>
      <c r="M5184" s="1408"/>
      <c r="N5184" s="1409"/>
      <c r="O5184" s="309"/>
      <c r="P5184" s="282"/>
    </row>
    <row r="5185" spans="2:16" ht="14.25">
      <c r="B5185" s="204"/>
      <c r="C5185" s="1405"/>
      <c r="D5185" s="1406"/>
      <c r="E5185" s="1406"/>
      <c r="F5185" s="1406"/>
      <c r="G5185" s="1406"/>
      <c r="H5185" s="1406"/>
      <c r="I5185" s="1407"/>
      <c r="J5185" s="280">
        <f>+'BASE M.O.'!E7827</f>
        <v>0</v>
      </c>
      <c r="K5185" s="311"/>
      <c r="L5185" s="281">
        <f>+'BASE M.O.'!G7827</f>
        <v>0</v>
      </c>
      <c r="M5185" s="1410"/>
      <c r="N5185" s="1411"/>
      <c r="O5185" s="309"/>
      <c r="P5185" s="282"/>
    </row>
    <row r="5186" spans="2:16" ht="15" thickBot="1">
      <c r="B5186" s="204"/>
      <c r="C5186" s="1365"/>
      <c r="D5186" s="1366"/>
      <c r="E5186" s="1366"/>
      <c r="F5186" s="1366"/>
      <c r="G5186" s="1366"/>
      <c r="H5186" s="1366"/>
      <c r="I5186" s="1367"/>
      <c r="J5186" s="272"/>
      <c r="K5186" s="273"/>
      <c r="L5186" s="272"/>
      <c r="M5186" s="1368"/>
      <c r="N5186" s="1369"/>
      <c r="O5186" s="274"/>
      <c r="P5186" s="257"/>
    </row>
    <row r="5187" spans="2:16" ht="15.75" thickBot="1">
      <c r="B5187" s="204"/>
      <c r="C5187" s="1370" t="s">
        <v>4631</v>
      </c>
      <c r="D5187" s="1371"/>
      <c r="E5187" s="1371"/>
      <c r="F5187" s="1371"/>
      <c r="G5187" s="1371"/>
      <c r="H5187" s="1371"/>
      <c r="I5187" s="1371"/>
      <c r="J5187" s="1371"/>
      <c r="K5187" s="1371"/>
      <c r="L5187" s="1371"/>
      <c r="M5187" s="1371"/>
      <c r="N5187" s="1372"/>
      <c r="O5187" s="268">
        <f>ROUND(SUM(O5183:O5186),2)</f>
        <v>85465</v>
      </c>
      <c r="P5187" s="257"/>
    </row>
    <row r="5188" spans="2:16" ht="15" thickBot="1">
      <c r="B5188" s="204"/>
      <c r="C5188" s="243"/>
      <c r="D5188" s="212"/>
      <c r="E5188" s="212"/>
      <c r="F5188" s="212"/>
      <c r="G5188" s="212"/>
      <c r="H5188" s="212"/>
      <c r="I5188" s="212"/>
      <c r="J5188" s="212"/>
      <c r="K5188" s="212"/>
      <c r="L5188" s="212"/>
      <c r="M5188" s="212"/>
      <c r="N5188" s="212"/>
      <c r="O5188" s="244"/>
      <c r="P5188" s="205"/>
    </row>
    <row r="5189" spans="2:16" ht="15.75" thickBot="1">
      <c r="B5189" s="204"/>
      <c r="C5189" s="1373" t="s">
        <v>4640</v>
      </c>
      <c r="D5189" s="1374"/>
      <c r="E5189" s="1374"/>
      <c r="F5189" s="1374"/>
      <c r="G5189" s="1374"/>
      <c r="H5189" s="1374"/>
      <c r="I5189" s="1374"/>
      <c r="J5189" s="1374"/>
      <c r="K5189" s="1374"/>
      <c r="L5189" s="1374"/>
      <c r="M5189" s="1374"/>
      <c r="N5189" s="1375"/>
      <c r="O5189" s="283">
        <f>+ROUND(O5187+O5178+O5171+O5162,2)</f>
        <v>684738.25</v>
      </c>
      <c r="P5189" s="284"/>
    </row>
    <row r="5190" spans="2:16" ht="14.45" customHeight="1">
      <c r="B5190" s="204"/>
      <c r="C5190" s="1376" t="s">
        <v>5351</v>
      </c>
      <c r="D5190" s="1377"/>
      <c r="E5190" s="1377"/>
      <c r="F5190" s="1377"/>
      <c r="G5190" s="1377"/>
      <c r="H5190" s="1377"/>
      <c r="I5190" s="1377"/>
      <c r="J5190" s="1377"/>
      <c r="K5190" s="1377"/>
      <c r="L5190" s="1377"/>
      <c r="M5190" s="1377"/>
      <c r="N5190" s="1377"/>
      <c r="O5190" s="1378"/>
      <c r="P5190" s="284"/>
    </row>
    <row r="5191" spans="2:16" ht="14.45" customHeight="1">
      <c r="B5191" s="204"/>
      <c r="C5191" s="1379"/>
      <c r="D5191" s="1380"/>
      <c r="E5191" s="1380"/>
      <c r="F5191" s="1380"/>
      <c r="G5191" s="1380"/>
      <c r="H5191" s="1380"/>
      <c r="I5191" s="1380"/>
      <c r="J5191" s="1380"/>
      <c r="K5191" s="1380"/>
      <c r="L5191" s="1380"/>
      <c r="M5191" s="1380"/>
      <c r="N5191" s="1380"/>
      <c r="O5191" s="1381"/>
      <c r="P5191" s="284"/>
    </row>
    <row r="5192" spans="2:16" ht="14.45" customHeight="1">
      <c r="B5192" s="204"/>
      <c r="C5192" s="1379"/>
      <c r="D5192" s="1380"/>
      <c r="E5192" s="1380"/>
      <c r="F5192" s="1380"/>
      <c r="G5192" s="1380"/>
      <c r="H5192" s="1380"/>
      <c r="I5192" s="1380"/>
      <c r="J5192" s="1380"/>
      <c r="K5192" s="1380"/>
      <c r="L5192" s="1380"/>
      <c r="M5192" s="1380"/>
      <c r="N5192" s="1380"/>
      <c r="O5192" s="1381"/>
      <c r="P5192" s="284"/>
    </row>
    <row r="5193" spans="2:16" ht="14.45" customHeight="1" thickBot="1">
      <c r="B5193" s="204"/>
      <c r="C5193" s="1382"/>
      <c r="D5193" s="1383"/>
      <c r="E5193" s="1383"/>
      <c r="F5193" s="1383"/>
      <c r="G5193" s="1383"/>
      <c r="H5193" s="1383"/>
      <c r="I5193" s="1383"/>
      <c r="J5193" s="1383"/>
      <c r="K5193" s="1383"/>
      <c r="L5193" s="1383"/>
      <c r="M5193" s="1383"/>
      <c r="N5193" s="1383"/>
      <c r="O5193" s="1384"/>
      <c r="P5193" s="284"/>
    </row>
    <row r="5194" spans="2:16" ht="13.5" thickBot="1">
      <c r="B5194" s="305"/>
      <c r="C5194" s="306"/>
      <c r="D5194" s="306"/>
      <c r="E5194" s="306"/>
      <c r="F5194" s="306"/>
      <c r="G5194" s="306"/>
      <c r="H5194" s="306"/>
      <c r="I5194" s="306"/>
      <c r="J5194" s="306"/>
      <c r="K5194" s="306"/>
      <c r="L5194" s="306"/>
      <c r="M5194" s="306"/>
      <c r="N5194" s="306"/>
      <c r="O5194" s="306"/>
      <c r="P5194" s="307"/>
    </row>
    <row r="5195" spans="2:16" ht="14.25" thickTop="1" thickBot="1"/>
    <row r="5196" spans="2:16" ht="13.5" thickTop="1">
      <c r="B5196" s="201"/>
      <c r="C5196" s="202"/>
      <c r="D5196" s="202"/>
      <c r="E5196" s="202"/>
      <c r="F5196" s="202"/>
      <c r="G5196" s="202"/>
      <c r="H5196" s="202"/>
      <c r="I5196" s="202"/>
      <c r="J5196" s="202"/>
      <c r="K5196" s="202"/>
      <c r="L5196" s="202"/>
      <c r="M5196" s="202"/>
      <c r="N5196" s="202"/>
      <c r="O5196" s="202"/>
      <c r="P5196" s="203"/>
    </row>
    <row r="5197" spans="2:16" ht="15" thickBot="1">
      <c r="B5197" s="204"/>
      <c r="C5197" s="212"/>
      <c r="D5197" s="212"/>
      <c r="E5197" s="212"/>
      <c r="F5197" s="212"/>
      <c r="G5197" s="212"/>
      <c r="H5197" s="212"/>
      <c r="I5197" s="212"/>
      <c r="J5197" s="212"/>
      <c r="K5197" s="212"/>
      <c r="L5197" s="212"/>
      <c r="M5197" s="212"/>
      <c r="N5197" s="212"/>
      <c r="O5197" s="212"/>
      <c r="P5197" s="205"/>
    </row>
    <row r="5198" spans="2:16" ht="14.45" customHeight="1">
      <c r="B5198" s="204"/>
      <c r="C5198" s="1469" t="str">
        <f>+[7]credenciales!$B$36</f>
        <v xml:space="preserve">ANÁLISIS DE PRECIOS UNITARIOS </v>
      </c>
      <c r="D5198" s="1470"/>
      <c r="E5198" s="1470"/>
      <c r="F5198" s="1470"/>
      <c r="G5198" s="1470"/>
      <c r="H5198" s="1470"/>
      <c r="I5198" s="1470"/>
      <c r="J5198" s="1470"/>
      <c r="K5198" s="1471"/>
      <c r="L5198" s="1478"/>
      <c r="M5198" s="1479"/>
      <c r="N5198" s="1479"/>
      <c r="O5198" s="1480"/>
      <c r="P5198" s="214"/>
    </row>
    <row r="5199" spans="2:16" ht="14.45" customHeight="1">
      <c r="B5199" s="204"/>
      <c r="C5199" s="1472"/>
      <c r="D5199" s="1473"/>
      <c r="E5199" s="1473"/>
      <c r="F5199" s="1473"/>
      <c r="G5199" s="1473"/>
      <c r="H5199" s="1473"/>
      <c r="I5199" s="1473"/>
      <c r="J5199" s="1473"/>
      <c r="K5199" s="1474"/>
      <c r="L5199" s="1481"/>
      <c r="M5199" s="1482"/>
      <c r="N5199" s="1482"/>
      <c r="O5199" s="1483"/>
      <c r="P5199" s="214"/>
    </row>
    <row r="5200" spans="2:16" ht="14.45" customHeight="1">
      <c r="B5200" s="204"/>
      <c r="C5200" s="1472"/>
      <c r="D5200" s="1473"/>
      <c r="E5200" s="1473"/>
      <c r="F5200" s="1473"/>
      <c r="G5200" s="1473"/>
      <c r="H5200" s="1473"/>
      <c r="I5200" s="1473"/>
      <c r="J5200" s="1473"/>
      <c r="K5200" s="1474"/>
      <c r="L5200" s="1484" t="s">
        <v>4615</v>
      </c>
      <c r="M5200" s="1486"/>
      <c r="N5200" s="1487"/>
      <c r="O5200" s="1488"/>
      <c r="P5200" s="214"/>
    </row>
    <row r="5201" spans="2:16" ht="14.45" customHeight="1">
      <c r="B5201" s="204"/>
      <c r="C5201" s="1472"/>
      <c r="D5201" s="1473"/>
      <c r="E5201" s="1473"/>
      <c r="F5201" s="1473"/>
      <c r="G5201" s="1473"/>
      <c r="H5201" s="1473"/>
      <c r="I5201" s="1473"/>
      <c r="J5201" s="1473"/>
      <c r="K5201" s="1474"/>
      <c r="L5201" s="1485"/>
      <c r="M5201" s="1489"/>
      <c r="N5201" s="1490"/>
      <c r="O5201" s="1491"/>
      <c r="P5201" s="216"/>
    </row>
    <row r="5202" spans="2:16" ht="13.9" customHeight="1">
      <c r="B5202" s="204"/>
      <c r="C5202" s="1472"/>
      <c r="D5202" s="1473"/>
      <c r="E5202" s="1473"/>
      <c r="F5202" s="1473"/>
      <c r="G5202" s="1473"/>
      <c r="H5202" s="1473"/>
      <c r="I5202" s="1473"/>
      <c r="J5202" s="1473"/>
      <c r="K5202" s="1474"/>
      <c r="L5202" s="1484" t="s">
        <v>4617</v>
      </c>
      <c r="M5202" s="1484">
        <v>1</v>
      </c>
      <c r="N5202" s="1484" t="s">
        <v>4618</v>
      </c>
      <c r="O5202" s="1493">
        <v>1</v>
      </c>
      <c r="P5202" s="214"/>
    </row>
    <row r="5203" spans="2:16" ht="13.9" customHeight="1">
      <c r="B5203" s="204"/>
      <c r="C5203" s="1472"/>
      <c r="D5203" s="1473"/>
      <c r="E5203" s="1473"/>
      <c r="F5203" s="1473"/>
      <c r="G5203" s="1473"/>
      <c r="H5203" s="1473"/>
      <c r="I5203" s="1473"/>
      <c r="J5203" s="1473"/>
      <c r="K5203" s="1474"/>
      <c r="L5203" s="1492"/>
      <c r="M5203" s="1492"/>
      <c r="N5203" s="1492"/>
      <c r="O5203" s="1494"/>
      <c r="P5203" s="214"/>
    </row>
    <row r="5204" spans="2:16" ht="14.45" customHeight="1">
      <c r="B5204" s="204"/>
      <c r="C5204" s="1475"/>
      <c r="D5204" s="1476"/>
      <c r="E5204" s="1476"/>
      <c r="F5204" s="1476"/>
      <c r="G5204" s="1476"/>
      <c r="H5204" s="1476"/>
      <c r="I5204" s="1476"/>
      <c r="J5204" s="1476"/>
      <c r="K5204" s="1477"/>
      <c r="L5204" s="1492"/>
      <c r="M5204" s="1492"/>
      <c r="N5204" s="1492"/>
      <c r="O5204" s="1494"/>
      <c r="P5204" s="214"/>
    </row>
    <row r="5205" spans="2:16" ht="15.75" thickBot="1">
      <c r="B5205" s="204"/>
      <c r="C5205" s="217"/>
      <c r="D5205" s="218"/>
      <c r="E5205" s="218"/>
      <c r="F5205" s="218"/>
      <c r="G5205" s="218"/>
      <c r="H5205" s="218"/>
      <c r="I5205" s="218"/>
      <c r="J5205" s="218"/>
      <c r="K5205" s="218"/>
      <c r="L5205" s="218"/>
      <c r="M5205" s="219"/>
      <c r="N5205" s="219"/>
      <c r="O5205" s="220"/>
      <c r="P5205" s="221"/>
    </row>
    <row r="5206" spans="2:16" ht="15">
      <c r="B5206" s="204"/>
      <c r="C5206" s="222"/>
      <c r="D5206" s="213"/>
      <c r="E5206" s="213"/>
      <c r="F5206" s="213"/>
      <c r="G5206" s="213"/>
      <c r="H5206" s="213"/>
      <c r="I5206" s="213"/>
      <c r="J5206" s="213"/>
      <c r="K5206" s="213"/>
      <c r="L5206" s="223" t="s">
        <v>4620</v>
      </c>
      <c r="M5206" s="224" t="s">
        <v>4621</v>
      </c>
      <c r="N5206" s="224" t="s">
        <v>4622</v>
      </c>
      <c r="O5206" s="225" t="s">
        <v>4623</v>
      </c>
      <c r="P5206" s="216"/>
    </row>
    <row r="5207" spans="2:16" ht="15">
      <c r="B5207" s="204"/>
      <c r="C5207" s="226"/>
      <c r="D5207" s="215"/>
      <c r="E5207" s="215"/>
      <c r="F5207" s="215"/>
      <c r="G5207" s="215"/>
      <c r="H5207" s="215"/>
      <c r="I5207" s="215"/>
      <c r="J5207" s="215"/>
      <c r="K5207" s="215"/>
      <c r="L5207" s="227"/>
      <c r="M5207" s="228"/>
      <c r="N5207" s="228"/>
      <c r="O5207" s="228"/>
      <c r="P5207" s="230"/>
    </row>
    <row r="5208" spans="2:16" ht="15">
      <c r="B5208" s="204"/>
      <c r="C5208" s="1427" t="s">
        <v>4624</v>
      </c>
      <c r="D5208" s="1428"/>
      <c r="E5208" s="1428"/>
      <c r="F5208" s="1428"/>
      <c r="G5208" s="215" t="s">
        <v>4660</v>
      </c>
      <c r="H5208" s="215"/>
      <c r="I5208" s="215" t="s">
        <v>4625</v>
      </c>
      <c r="J5208" s="212"/>
      <c r="K5208" s="215"/>
      <c r="L5208" s="227"/>
      <c r="M5208" s="212"/>
      <c r="N5208" s="212"/>
      <c r="O5208" s="231"/>
      <c r="P5208" s="230"/>
    </row>
    <row r="5209" spans="2:16" ht="15">
      <c r="B5209" s="204"/>
      <c r="C5209" s="232"/>
      <c r="D5209" s="233"/>
      <c r="E5209" s="233"/>
      <c r="F5209" s="233"/>
      <c r="G5209" s="233"/>
      <c r="H5209" s="233"/>
      <c r="I5209" s="233"/>
      <c r="J5209" s="233"/>
      <c r="K5209" s="233"/>
      <c r="L5209" s="233"/>
      <c r="M5209" s="233"/>
      <c r="N5209" s="233"/>
      <c r="O5209" s="234"/>
      <c r="P5209" s="235"/>
    </row>
    <row r="5210" spans="2:16" ht="15" thickBot="1">
      <c r="B5210" s="204"/>
      <c r="C5210" s="236"/>
      <c r="D5210" s="237"/>
      <c r="E5210" s="237"/>
      <c r="F5210" s="237"/>
      <c r="G5210" s="237"/>
      <c r="H5210" s="237"/>
      <c r="I5210" s="237"/>
      <c r="J5210" s="237"/>
      <c r="K5210" s="237"/>
      <c r="L5210" s="237"/>
      <c r="M5210" s="237"/>
      <c r="N5210" s="237"/>
      <c r="O5210" s="238"/>
      <c r="P5210" s="205"/>
    </row>
    <row r="5211" spans="2:16" ht="15" thickBot="1">
      <c r="B5211" s="204"/>
      <c r="C5211" s="239"/>
      <c r="D5211" s="240"/>
      <c r="E5211" s="240"/>
      <c r="F5211" s="240"/>
      <c r="G5211" s="240"/>
      <c r="H5211" s="240"/>
      <c r="I5211" s="212"/>
      <c r="J5211" s="212"/>
      <c r="K5211" s="240"/>
      <c r="L5211" s="240"/>
      <c r="M5211" s="240"/>
      <c r="N5211" s="240"/>
      <c r="O5211" s="241"/>
      <c r="P5211" s="205"/>
    </row>
    <row r="5212" spans="2:16" ht="15">
      <c r="B5212" s="204"/>
      <c r="C5212" s="1429" t="s">
        <v>4626</v>
      </c>
      <c r="D5212" s="1430"/>
      <c r="E5212" s="1430"/>
      <c r="F5212" s="1430"/>
      <c r="G5212" s="1430"/>
      <c r="H5212" s="1430"/>
      <c r="I5212" s="1430"/>
      <c r="J5212" s="1430"/>
      <c r="K5212" s="1430"/>
      <c r="L5212" s="1430"/>
      <c r="M5212" s="1430"/>
      <c r="N5212" s="1430"/>
      <c r="O5212" s="1431"/>
      <c r="P5212" s="242"/>
    </row>
    <row r="5213" spans="2:16" ht="15" thickBot="1">
      <c r="B5213" s="204"/>
      <c r="C5213" s="243"/>
      <c r="D5213" s="212"/>
      <c r="E5213" s="212"/>
      <c r="F5213" s="212"/>
      <c r="G5213" s="212"/>
      <c r="H5213" s="212"/>
      <c r="I5213" s="212"/>
      <c r="J5213" s="212"/>
      <c r="K5213" s="212"/>
      <c r="L5213" s="212"/>
      <c r="M5213" s="212"/>
      <c r="N5213" s="212"/>
      <c r="O5213" s="244"/>
      <c r="P5213" s="205"/>
    </row>
    <row r="5214" spans="2:16" ht="15">
      <c r="B5214" s="204"/>
      <c r="C5214" s="245" t="s">
        <v>4577</v>
      </c>
      <c r="D5214" s="1432" t="s">
        <v>4578</v>
      </c>
      <c r="E5214" s="1433"/>
      <c r="F5214" s="1433"/>
      <c r="G5214" s="1433"/>
      <c r="H5214" s="1433"/>
      <c r="I5214" s="1433"/>
      <c r="J5214" s="1433"/>
      <c r="K5214" s="1433"/>
      <c r="L5214" s="1434"/>
      <c r="M5214" s="1435" t="s">
        <v>98</v>
      </c>
      <c r="N5214" s="1436"/>
      <c r="O5214" s="245" t="s">
        <v>4503</v>
      </c>
      <c r="P5214" s="246"/>
    </row>
    <row r="5215" spans="2:16" ht="15" thickBot="1">
      <c r="B5215" s="204"/>
      <c r="C5215" s="308">
        <f>'presupuesto   comfanorte'!B89</f>
        <v>8.01</v>
      </c>
      <c r="D5215" s="1437" t="str">
        <f>'presupuesto   comfanorte'!C89</f>
        <v>PUNTO HIDRAULICO</v>
      </c>
      <c r="E5215" s="1438"/>
      <c r="F5215" s="1438"/>
      <c r="G5215" s="1438"/>
      <c r="H5215" s="1438"/>
      <c r="I5215" s="1438"/>
      <c r="J5215" s="1438"/>
      <c r="K5215" s="1438"/>
      <c r="L5215" s="1439"/>
      <c r="M5215" s="1437" t="str">
        <f>'presupuesto   comfanorte'!D89</f>
        <v>PTO</v>
      </c>
      <c r="N5215" s="1439"/>
      <c r="O5215" s="247">
        <f>+'presupuesto   comfanorte'!E89</f>
        <v>12</v>
      </c>
      <c r="P5215" s="248"/>
    </row>
    <row r="5216" spans="2:16">
      <c r="B5216" s="204"/>
      <c r="C5216" s="1440" t="s">
        <v>4494</v>
      </c>
      <c r="D5216" s="1401"/>
      <c r="E5216" s="1401"/>
      <c r="F5216" s="1401"/>
      <c r="G5216" s="1401"/>
      <c r="H5216" s="1401"/>
      <c r="I5216" s="1401"/>
      <c r="J5216" s="1401"/>
      <c r="K5216" s="1401"/>
      <c r="L5216" s="1401"/>
      <c r="M5216" s="1401"/>
      <c r="N5216" s="1401"/>
      <c r="O5216" s="1402"/>
      <c r="P5216" s="249"/>
    </row>
    <row r="5217" spans="2:16">
      <c r="B5217" s="204"/>
      <c r="C5217" s="1387"/>
      <c r="D5217" s="1388"/>
      <c r="E5217" s="1388"/>
      <c r="F5217" s="1388"/>
      <c r="G5217" s="1388"/>
      <c r="H5217" s="1388"/>
      <c r="I5217" s="1388"/>
      <c r="J5217" s="1388"/>
      <c r="K5217" s="1388"/>
      <c r="L5217" s="1388"/>
      <c r="M5217" s="1388"/>
      <c r="N5217" s="1388"/>
      <c r="O5217" s="1389"/>
      <c r="P5217" s="249"/>
    </row>
    <row r="5218" spans="2:16" ht="13.5" thickBot="1">
      <c r="B5218" s="204"/>
      <c r="C5218" s="1390"/>
      <c r="D5218" s="1391"/>
      <c r="E5218" s="1391"/>
      <c r="F5218" s="1391"/>
      <c r="G5218" s="1391"/>
      <c r="H5218" s="1391"/>
      <c r="I5218" s="1391"/>
      <c r="J5218" s="1391"/>
      <c r="K5218" s="1391"/>
      <c r="L5218" s="1391"/>
      <c r="M5218" s="1391"/>
      <c r="N5218" s="1391"/>
      <c r="O5218" s="1392"/>
      <c r="P5218" s="249"/>
    </row>
    <row r="5219" spans="2:16" ht="15">
      <c r="B5219" s="204"/>
      <c r="C5219" s="1393" t="s">
        <v>4578</v>
      </c>
      <c r="D5219" s="1619"/>
      <c r="E5219" s="1619"/>
      <c r="F5219" s="1619"/>
      <c r="G5219" s="1620"/>
      <c r="H5219" s="1396" t="s">
        <v>4627</v>
      </c>
      <c r="I5219" s="1619"/>
      <c r="J5219" s="1621" t="s">
        <v>4628</v>
      </c>
      <c r="K5219" s="1622"/>
      <c r="L5219" s="251" t="s">
        <v>4629</v>
      </c>
      <c r="M5219" s="1396" t="s">
        <v>4496</v>
      </c>
      <c r="N5219" s="1395"/>
      <c r="O5219" s="252" t="s">
        <v>4630</v>
      </c>
      <c r="P5219" s="253"/>
    </row>
    <row r="5220" spans="2:16" ht="14.25">
      <c r="B5220" s="204"/>
      <c r="C5220" s="1397"/>
      <c r="D5220" s="1398"/>
      <c r="E5220" s="1398"/>
      <c r="F5220" s="1398"/>
      <c r="G5220" s="1399"/>
      <c r="H5220" s="1449"/>
      <c r="I5220" s="1399"/>
      <c r="J5220" s="1449"/>
      <c r="K5220" s="1399"/>
      <c r="L5220" s="255"/>
      <c r="M5220" s="1450"/>
      <c r="N5220" s="1451"/>
      <c r="O5220" s="256"/>
      <c r="P5220" s="257"/>
    </row>
    <row r="5221" spans="2:16" ht="14.25">
      <c r="B5221" s="204"/>
      <c r="C5221" s="1405"/>
      <c r="D5221" s="1406"/>
      <c r="E5221" s="1406"/>
      <c r="F5221" s="1406"/>
      <c r="G5221" s="1407"/>
      <c r="H5221" s="1450"/>
      <c r="I5221" s="1451"/>
      <c r="J5221" s="1450"/>
      <c r="K5221" s="1451"/>
      <c r="L5221" s="255"/>
      <c r="M5221" s="1450"/>
      <c r="N5221" s="1451"/>
      <c r="O5221" s="256"/>
      <c r="P5221" s="257"/>
    </row>
    <row r="5222" spans="2:16" ht="15" thickBot="1">
      <c r="B5222" s="204"/>
      <c r="C5222" s="1412" t="s">
        <v>4657</v>
      </c>
      <c r="D5222" s="1413"/>
      <c r="E5222" s="1413"/>
      <c r="F5222" s="1413"/>
      <c r="G5222" s="1414"/>
      <c r="H5222" s="1415"/>
      <c r="I5222" s="1414"/>
      <c r="J5222" s="1415"/>
      <c r="K5222" s="1414"/>
      <c r="L5222" s="260"/>
      <c r="M5222" s="1416">
        <v>0.05</v>
      </c>
      <c r="N5222" s="1417"/>
      <c r="O5222" s="256">
        <f>+M5222*O5255</f>
        <v>889.24750000000006</v>
      </c>
      <c r="P5222" s="257"/>
    </row>
    <row r="5223" spans="2:16" ht="15.75" thickBot="1">
      <c r="B5223" s="204"/>
      <c r="C5223" s="1370" t="s">
        <v>4631</v>
      </c>
      <c r="D5223" s="1371"/>
      <c r="E5223" s="1371"/>
      <c r="F5223" s="1371"/>
      <c r="G5223" s="1371"/>
      <c r="H5223" s="1371"/>
      <c r="I5223" s="1371"/>
      <c r="J5223" s="1371"/>
      <c r="K5223" s="1371"/>
      <c r="L5223" s="1371"/>
      <c r="M5223" s="1371"/>
      <c r="N5223" s="1372"/>
      <c r="O5223" s="261">
        <f>+O5220+O5222+O5221</f>
        <v>889.24750000000006</v>
      </c>
      <c r="P5223" s="262"/>
    </row>
    <row r="5224" spans="2:16">
      <c r="B5224" s="204"/>
      <c r="C5224" s="1400" t="s">
        <v>4632</v>
      </c>
      <c r="D5224" s="1401"/>
      <c r="E5224" s="1401"/>
      <c r="F5224" s="1401"/>
      <c r="G5224" s="1401"/>
      <c r="H5224" s="1401"/>
      <c r="I5224" s="1401"/>
      <c r="J5224" s="1401"/>
      <c r="K5224" s="1401"/>
      <c r="L5224" s="1401"/>
      <c r="M5224" s="1401"/>
      <c r="N5224" s="1401"/>
      <c r="O5224" s="1402"/>
      <c r="P5224" s="249"/>
    </row>
    <row r="5225" spans="2:16">
      <c r="B5225" s="204"/>
      <c r="C5225" s="1387"/>
      <c r="D5225" s="1388"/>
      <c r="E5225" s="1388"/>
      <c r="F5225" s="1388"/>
      <c r="G5225" s="1388"/>
      <c r="H5225" s="1388"/>
      <c r="I5225" s="1388"/>
      <c r="J5225" s="1388"/>
      <c r="K5225" s="1388"/>
      <c r="L5225" s="1388"/>
      <c r="M5225" s="1388"/>
      <c r="N5225" s="1388"/>
      <c r="O5225" s="1389"/>
      <c r="P5225" s="249"/>
    </row>
    <row r="5226" spans="2:16" ht="13.5" thickBot="1">
      <c r="B5226" s="204"/>
      <c r="C5226" s="1387"/>
      <c r="D5226" s="1388"/>
      <c r="E5226" s="1388"/>
      <c r="F5226" s="1388"/>
      <c r="G5226" s="1388"/>
      <c r="H5226" s="1388"/>
      <c r="I5226" s="1388"/>
      <c r="J5226" s="1388"/>
      <c r="K5226" s="1388"/>
      <c r="L5226" s="1388"/>
      <c r="M5226" s="1388"/>
      <c r="N5226" s="1388"/>
      <c r="O5226" s="1389"/>
      <c r="P5226" s="249"/>
    </row>
    <row r="5227" spans="2:16" ht="15">
      <c r="B5227" s="204"/>
      <c r="C5227" s="1612" t="s">
        <v>4578</v>
      </c>
      <c r="D5227" s="1613"/>
      <c r="E5227" s="1613"/>
      <c r="F5227" s="1613"/>
      <c r="G5227" s="1613"/>
      <c r="H5227" s="1613"/>
      <c r="I5227" s="1613"/>
      <c r="J5227" s="1613"/>
      <c r="K5227" s="314" t="s">
        <v>98</v>
      </c>
      <c r="L5227" s="314" t="s">
        <v>4503</v>
      </c>
      <c r="M5227" s="1613" t="s">
        <v>4633</v>
      </c>
      <c r="N5227" s="1613"/>
      <c r="O5227" s="315" t="s">
        <v>4630</v>
      </c>
      <c r="P5227" s="253"/>
    </row>
    <row r="5228" spans="2:16" ht="14.25">
      <c r="B5228" s="204"/>
      <c r="C5228" s="1647" t="s">
        <v>5428</v>
      </c>
      <c r="D5228" s="1647"/>
      <c r="E5228" s="1647"/>
      <c r="F5228" s="1647"/>
      <c r="G5228" s="1647"/>
      <c r="H5228" s="1647"/>
      <c r="I5228" s="1647"/>
      <c r="J5228" s="1647"/>
      <c r="K5228" s="312" t="s">
        <v>4220</v>
      </c>
      <c r="L5228" s="844">
        <v>2.06</v>
      </c>
      <c r="M5228" s="1626">
        <v>3376</v>
      </c>
      <c r="N5228" s="1627"/>
      <c r="O5228" s="845">
        <f>+L5228*M5228</f>
        <v>6954.56</v>
      </c>
      <c r="P5228" s="257"/>
    </row>
    <row r="5229" spans="2:16" ht="14.25">
      <c r="B5229" s="204"/>
      <c r="C5229" s="1421" t="s">
        <v>5429</v>
      </c>
      <c r="D5229" s="1421"/>
      <c r="E5229" s="1421"/>
      <c r="F5229" s="1421"/>
      <c r="G5229" s="1421"/>
      <c r="H5229" s="1421"/>
      <c r="I5229" s="1421"/>
      <c r="J5229" s="1421"/>
      <c r="K5229" s="312" t="s">
        <v>4220</v>
      </c>
      <c r="L5229" s="313">
        <v>0.9</v>
      </c>
      <c r="M5229" s="1463">
        <v>4184</v>
      </c>
      <c r="N5229" s="1574"/>
      <c r="O5229" s="843">
        <f t="shared" ref="O5229:O5238" si="44">+L5229*M5229</f>
        <v>3765.6</v>
      </c>
      <c r="P5229" s="257"/>
    </row>
    <row r="5230" spans="2:16" ht="14.25">
      <c r="B5230" s="204"/>
      <c r="C5230" s="1421" t="s">
        <v>5430</v>
      </c>
      <c r="D5230" s="1421"/>
      <c r="E5230" s="1421"/>
      <c r="F5230" s="1421"/>
      <c r="G5230" s="1421"/>
      <c r="H5230" s="1421"/>
      <c r="I5230" s="1421"/>
      <c r="J5230" s="1421"/>
      <c r="K5230" s="312" t="s">
        <v>4220</v>
      </c>
      <c r="L5230" s="313">
        <v>0.6</v>
      </c>
      <c r="M5230" s="1463">
        <v>5871</v>
      </c>
      <c r="N5230" s="1574"/>
      <c r="O5230" s="843">
        <f t="shared" si="44"/>
        <v>3522.6</v>
      </c>
      <c r="P5230" s="257"/>
    </row>
    <row r="5231" spans="2:16" ht="14.25">
      <c r="B5231" s="204"/>
      <c r="C5231" s="1421" t="s">
        <v>5431</v>
      </c>
      <c r="D5231" s="1421"/>
      <c r="E5231" s="1421"/>
      <c r="F5231" s="1421"/>
      <c r="G5231" s="1421"/>
      <c r="H5231" s="1421"/>
      <c r="I5231" s="1421"/>
      <c r="J5231" s="1421"/>
      <c r="K5231" s="312" t="s">
        <v>4220</v>
      </c>
      <c r="L5231" s="326">
        <v>0.9</v>
      </c>
      <c r="M5231" s="1463">
        <v>13807</v>
      </c>
      <c r="N5231" s="1574"/>
      <c r="O5231" s="843">
        <f t="shared" si="44"/>
        <v>12426.300000000001</v>
      </c>
      <c r="P5231" s="257"/>
    </row>
    <row r="5232" spans="2:16" ht="15">
      <c r="B5232" s="204"/>
      <c r="C5232" s="1397" t="s">
        <v>5425</v>
      </c>
      <c r="D5232" s="1398"/>
      <c r="E5232" s="1398"/>
      <c r="F5232" s="1398"/>
      <c r="G5232" s="1398"/>
      <c r="H5232" s="1398"/>
      <c r="I5232" s="1398"/>
      <c r="J5232" s="1399"/>
      <c r="K5232" s="846" t="s">
        <v>9</v>
      </c>
      <c r="L5232" s="796">
        <v>2.46</v>
      </c>
      <c r="M5232" s="1463">
        <v>728</v>
      </c>
      <c r="N5232" s="1464"/>
      <c r="O5232" s="843">
        <f t="shared" si="44"/>
        <v>1790.8799999999999</v>
      </c>
      <c r="P5232" s="257"/>
    </row>
    <row r="5233" spans="2:16" ht="15">
      <c r="B5233" s="204"/>
      <c r="C5233" s="1397" t="s">
        <v>5432</v>
      </c>
      <c r="D5233" s="1398"/>
      <c r="E5233" s="1398"/>
      <c r="F5233" s="1398"/>
      <c r="G5233" s="1398"/>
      <c r="H5233" s="1398"/>
      <c r="I5233" s="1398"/>
      <c r="J5233" s="1399"/>
      <c r="K5233" s="846" t="s">
        <v>9</v>
      </c>
      <c r="L5233" s="796">
        <v>1.07</v>
      </c>
      <c r="M5233" s="1463">
        <v>1256</v>
      </c>
      <c r="N5233" s="1464"/>
      <c r="O5233" s="843">
        <f t="shared" si="44"/>
        <v>1343.92</v>
      </c>
      <c r="P5233" s="257"/>
    </row>
    <row r="5234" spans="2:16" ht="15">
      <c r="B5234" s="204"/>
      <c r="C5234" s="1397" t="s">
        <v>5433</v>
      </c>
      <c r="D5234" s="1398"/>
      <c r="E5234" s="1398"/>
      <c r="F5234" s="1398"/>
      <c r="G5234" s="1398"/>
      <c r="H5234" s="1398"/>
      <c r="I5234" s="1398"/>
      <c r="J5234" s="1399"/>
      <c r="K5234" s="846" t="s">
        <v>9</v>
      </c>
      <c r="L5234" s="796">
        <v>0.77</v>
      </c>
      <c r="M5234" s="1463">
        <v>2272</v>
      </c>
      <c r="N5234" s="1464"/>
      <c r="O5234" s="843">
        <f t="shared" si="44"/>
        <v>1749.44</v>
      </c>
      <c r="P5234" s="257"/>
    </row>
    <row r="5235" spans="2:16" ht="15">
      <c r="B5235" s="204"/>
      <c r="C5235" s="1397" t="s">
        <v>5425</v>
      </c>
      <c r="D5235" s="1398"/>
      <c r="E5235" s="1398"/>
      <c r="F5235" s="1398"/>
      <c r="G5235" s="1398"/>
      <c r="H5235" s="1398"/>
      <c r="I5235" s="1398"/>
      <c r="J5235" s="1399"/>
      <c r="K5235" s="846" t="s">
        <v>9</v>
      </c>
      <c r="L5235" s="796">
        <v>0.74</v>
      </c>
      <c r="M5235" s="1463">
        <v>8799</v>
      </c>
      <c r="N5235" s="1464"/>
      <c r="O5235" s="843">
        <f t="shared" si="44"/>
        <v>6511.26</v>
      </c>
      <c r="P5235" s="257"/>
    </row>
    <row r="5236" spans="2:16" ht="15">
      <c r="B5236" s="204"/>
      <c r="C5236" s="1405" t="s">
        <v>5426</v>
      </c>
      <c r="D5236" s="1406"/>
      <c r="E5236" s="1406"/>
      <c r="F5236" s="1406"/>
      <c r="G5236" s="1406"/>
      <c r="H5236" s="1406"/>
      <c r="I5236" s="1406"/>
      <c r="J5236" s="1407"/>
      <c r="K5236" s="846" t="s">
        <v>9</v>
      </c>
      <c r="L5236" s="796">
        <v>0.21</v>
      </c>
      <c r="M5236" s="1463">
        <v>11570</v>
      </c>
      <c r="N5236" s="1464"/>
      <c r="O5236" s="843">
        <f t="shared" si="44"/>
        <v>2429.6999999999998</v>
      </c>
      <c r="P5236" s="257"/>
    </row>
    <row r="5237" spans="2:16" ht="15">
      <c r="B5237" s="204"/>
      <c r="C5237" s="1405" t="s">
        <v>5427</v>
      </c>
      <c r="D5237" s="1406"/>
      <c r="E5237" s="1406"/>
      <c r="F5237" s="1406"/>
      <c r="G5237" s="1406"/>
      <c r="H5237" s="1406"/>
      <c r="I5237" s="1406"/>
      <c r="J5237" s="1407"/>
      <c r="K5237" s="846" t="s">
        <v>9</v>
      </c>
      <c r="L5237" s="796">
        <v>0.04</v>
      </c>
      <c r="M5237" s="1463">
        <v>114400</v>
      </c>
      <c r="N5237" s="1464"/>
      <c r="O5237" s="843">
        <f t="shared" si="44"/>
        <v>4576</v>
      </c>
      <c r="P5237" s="257"/>
    </row>
    <row r="5238" spans="2:16" ht="15">
      <c r="B5238" s="204"/>
      <c r="C5238" s="1405" t="s">
        <v>5434</v>
      </c>
      <c r="D5238" s="1406"/>
      <c r="E5238" s="1406"/>
      <c r="F5238" s="1406"/>
      <c r="G5238" s="1406"/>
      <c r="H5238" s="1406"/>
      <c r="I5238" s="1406"/>
      <c r="J5238" s="1407"/>
      <c r="K5238" s="846" t="s">
        <v>9</v>
      </c>
      <c r="L5238" s="796">
        <v>0.5</v>
      </c>
      <c r="M5238" s="1463">
        <v>23920</v>
      </c>
      <c r="N5238" s="1464"/>
      <c r="O5238" s="843">
        <f t="shared" si="44"/>
        <v>11960</v>
      </c>
      <c r="P5238" s="257"/>
    </row>
    <row r="5239" spans="2:16" ht="15.75" thickBot="1">
      <c r="B5239" s="204"/>
      <c r="C5239" s="1385" t="s">
        <v>4631</v>
      </c>
      <c r="D5239" s="1386"/>
      <c r="E5239" s="1386"/>
      <c r="F5239" s="1386"/>
      <c r="G5239" s="1386"/>
      <c r="H5239" s="1386"/>
      <c r="I5239" s="1386"/>
      <c r="J5239" s="1386"/>
      <c r="K5239" s="1386"/>
      <c r="L5239" s="1386"/>
      <c r="M5239" s="1386"/>
      <c r="N5239" s="1386"/>
      <c r="O5239" s="267">
        <f>+O5228+O5229+O5230+O5236+O5237+O5231+O5232+O5233+O5234+O5235+O5238</f>
        <v>57030.26</v>
      </c>
      <c r="P5239" s="257"/>
    </row>
    <row r="5240" spans="2:16">
      <c r="B5240" s="204"/>
      <c r="C5240" s="1387" t="s">
        <v>4634</v>
      </c>
      <c r="D5240" s="1388"/>
      <c r="E5240" s="1388"/>
      <c r="F5240" s="1388"/>
      <c r="G5240" s="1388"/>
      <c r="H5240" s="1388"/>
      <c r="I5240" s="1388"/>
      <c r="J5240" s="1388"/>
      <c r="K5240" s="1388"/>
      <c r="L5240" s="1388"/>
      <c r="M5240" s="1388"/>
      <c r="N5240" s="1388"/>
      <c r="O5240" s="1389"/>
      <c r="P5240" s="249"/>
    </row>
    <row r="5241" spans="2:16">
      <c r="B5241" s="204"/>
      <c r="C5241" s="1387"/>
      <c r="D5241" s="1388"/>
      <c r="E5241" s="1388"/>
      <c r="F5241" s="1388"/>
      <c r="G5241" s="1388"/>
      <c r="H5241" s="1388"/>
      <c r="I5241" s="1388"/>
      <c r="J5241" s="1388"/>
      <c r="K5241" s="1388"/>
      <c r="L5241" s="1388"/>
      <c r="M5241" s="1388"/>
      <c r="N5241" s="1388"/>
      <c r="O5241" s="1389"/>
      <c r="P5241" s="249"/>
    </row>
    <row r="5242" spans="2:16" ht="13.5" thickBot="1">
      <c r="B5242" s="204"/>
      <c r="C5242" s="1390"/>
      <c r="D5242" s="1391"/>
      <c r="E5242" s="1391"/>
      <c r="F5242" s="1391"/>
      <c r="G5242" s="1391"/>
      <c r="H5242" s="1391"/>
      <c r="I5242" s="1391"/>
      <c r="J5242" s="1391"/>
      <c r="K5242" s="1391"/>
      <c r="L5242" s="1391"/>
      <c r="M5242" s="1391"/>
      <c r="N5242" s="1391"/>
      <c r="O5242" s="1392"/>
      <c r="P5242" s="249"/>
    </row>
    <row r="5243" spans="2:16" ht="17.25">
      <c r="B5243" s="204"/>
      <c r="C5243" s="1393" t="s">
        <v>4635</v>
      </c>
      <c r="D5243" s="1394"/>
      <c r="E5243" s="1394"/>
      <c r="F5243" s="1394"/>
      <c r="G5243" s="1394"/>
      <c r="H5243" s="1394"/>
      <c r="I5243" s="1394"/>
      <c r="J5243" s="251" t="s">
        <v>4636</v>
      </c>
      <c r="K5243" s="263" t="s">
        <v>4506</v>
      </c>
      <c r="L5243" s="269" t="s">
        <v>4637</v>
      </c>
      <c r="M5243" s="1396" t="s">
        <v>4248</v>
      </c>
      <c r="N5243" s="1395"/>
      <c r="O5243" s="252" t="s">
        <v>4630</v>
      </c>
      <c r="P5243" s="253"/>
    </row>
    <row r="5244" spans="2:16" ht="14.25">
      <c r="B5244" s="204"/>
      <c r="C5244" s="1397"/>
      <c r="D5244" s="1398"/>
      <c r="E5244" s="1398"/>
      <c r="F5244" s="1398"/>
      <c r="G5244" s="1398"/>
      <c r="H5244" s="1398"/>
      <c r="I5244" s="1398"/>
      <c r="J5244" s="270"/>
      <c r="K5244" s="271"/>
      <c r="L5244" s="270"/>
      <c r="M5244" s="1410"/>
      <c r="N5244" s="1411"/>
      <c r="O5244" s="256"/>
      <c r="P5244" s="257"/>
    </row>
    <row r="5245" spans="2:16" ht="15" thickBot="1">
      <c r="B5245" s="204"/>
      <c r="C5245" s="1412"/>
      <c r="D5245" s="1413"/>
      <c r="E5245" s="1413"/>
      <c r="F5245" s="1413"/>
      <c r="G5245" s="1413"/>
      <c r="H5245" s="1413"/>
      <c r="I5245" s="1413"/>
      <c r="J5245" s="272"/>
      <c r="K5245" s="273"/>
      <c r="L5245" s="272"/>
      <c r="M5245" s="1368"/>
      <c r="N5245" s="1369"/>
      <c r="O5245" s="274"/>
      <c r="P5245" s="257"/>
    </row>
    <row r="5246" spans="2:16" ht="15.75" thickBot="1">
      <c r="B5246" s="204"/>
      <c r="C5246" s="1370" t="s">
        <v>4631</v>
      </c>
      <c r="D5246" s="1371"/>
      <c r="E5246" s="1371"/>
      <c r="F5246" s="1371"/>
      <c r="G5246" s="1371"/>
      <c r="H5246" s="1371"/>
      <c r="I5246" s="1371"/>
      <c r="J5246" s="1371"/>
      <c r="K5246" s="1371"/>
      <c r="L5246" s="1371"/>
      <c r="M5246" s="1371"/>
      <c r="N5246" s="1372"/>
      <c r="O5246" s="261">
        <f>+O5244+O5245</f>
        <v>0</v>
      </c>
      <c r="P5246" s="262"/>
    </row>
    <row r="5247" spans="2:16">
      <c r="B5247" s="204"/>
      <c r="C5247" s="1400" t="s">
        <v>4638</v>
      </c>
      <c r="D5247" s="1401"/>
      <c r="E5247" s="1401"/>
      <c r="F5247" s="1401"/>
      <c r="G5247" s="1401"/>
      <c r="H5247" s="1401"/>
      <c r="I5247" s="1401"/>
      <c r="J5247" s="1401"/>
      <c r="K5247" s="1401"/>
      <c r="L5247" s="1401"/>
      <c r="M5247" s="1401"/>
      <c r="N5247" s="1401"/>
      <c r="O5247" s="1402"/>
      <c r="P5247" s="249"/>
    </row>
    <row r="5248" spans="2:16">
      <c r="B5248" s="204"/>
      <c r="C5248" s="1387"/>
      <c r="D5248" s="1388"/>
      <c r="E5248" s="1388"/>
      <c r="F5248" s="1388"/>
      <c r="G5248" s="1388"/>
      <c r="H5248" s="1388"/>
      <c r="I5248" s="1388"/>
      <c r="J5248" s="1388"/>
      <c r="K5248" s="1388"/>
      <c r="L5248" s="1388"/>
      <c r="M5248" s="1388"/>
      <c r="N5248" s="1388"/>
      <c r="O5248" s="1389"/>
      <c r="P5248" s="249"/>
    </row>
    <row r="5249" spans="2:16" ht="13.5" thickBot="1">
      <c r="B5249" s="204"/>
      <c r="C5249" s="1390"/>
      <c r="D5249" s="1391"/>
      <c r="E5249" s="1391"/>
      <c r="F5249" s="1391"/>
      <c r="G5249" s="1391"/>
      <c r="H5249" s="1391"/>
      <c r="I5249" s="1391"/>
      <c r="J5249" s="1391"/>
      <c r="K5249" s="1391"/>
      <c r="L5249" s="1391"/>
      <c r="M5249" s="1391"/>
      <c r="N5249" s="1391"/>
      <c r="O5249" s="1392"/>
      <c r="P5249" s="249"/>
    </row>
    <row r="5250" spans="2:16" ht="30">
      <c r="B5250" s="204"/>
      <c r="C5250" s="1393" t="s">
        <v>4639</v>
      </c>
      <c r="D5250" s="1394"/>
      <c r="E5250" s="1394"/>
      <c r="F5250" s="1394"/>
      <c r="G5250" s="1394"/>
      <c r="H5250" s="1394"/>
      <c r="I5250" s="1394"/>
      <c r="J5250" s="251" t="s">
        <v>4510</v>
      </c>
      <c r="K5250" s="275" t="s">
        <v>65</v>
      </c>
      <c r="L5250" s="276" t="s">
        <v>4512</v>
      </c>
      <c r="M5250" s="1403" t="s">
        <v>4496</v>
      </c>
      <c r="N5250" s="1404"/>
      <c r="O5250" s="278" t="s">
        <v>4630</v>
      </c>
      <c r="P5250" s="279"/>
    </row>
    <row r="5251" spans="2:16" ht="14.25">
      <c r="B5251" s="204"/>
      <c r="C5251" s="1405" t="str">
        <f>'BASE M.O.'!D28</f>
        <v>Oficial especial</v>
      </c>
      <c r="D5251" s="1406"/>
      <c r="E5251" s="1406"/>
      <c r="F5251" s="1406"/>
      <c r="G5251" s="1406"/>
      <c r="H5251" s="1406"/>
      <c r="I5251" s="1407"/>
      <c r="J5251" s="280">
        <f>'BASE M.O.'!E28</f>
        <v>100534</v>
      </c>
      <c r="K5251" s="280">
        <f>'BASE M.O.'!F28</f>
        <v>2.1131964285714289</v>
      </c>
      <c r="L5251" s="280">
        <f>'BASE M.O.'!G28</f>
        <v>212448</v>
      </c>
      <c r="M5251" s="1408">
        <v>11.945380174557855</v>
      </c>
      <c r="N5251" s="1409"/>
      <c r="O5251" s="309">
        <f>+ROUND(L5251/M5251,2)</f>
        <v>17784.95</v>
      </c>
      <c r="P5251" s="282"/>
    </row>
    <row r="5252" spans="2:16" ht="14.25">
      <c r="B5252" s="204"/>
      <c r="C5252" s="1405"/>
      <c r="D5252" s="1406"/>
      <c r="E5252" s="1406"/>
      <c r="F5252" s="1406"/>
      <c r="G5252" s="1406"/>
      <c r="H5252" s="1406"/>
      <c r="I5252" s="1407"/>
      <c r="J5252" s="280"/>
      <c r="K5252" s="280"/>
      <c r="L5252" s="280"/>
      <c r="M5252" s="1408"/>
      <c r="N5252" s="1409"/>
      <c r="O5252" s="309"/>
      <c r="P5252" s="282"/>
    </row>
    <row r="5253" spans="2:16" ht="14.25">
      <c r="B5253" s="204"/>
      <c r="C5253" s="1405"/>
      <c r="D5253" s="1406"/>
      <c r="E5253" s="1406"/>
      <c r="F5253" s="1406"/>
      <c r="G5253" s="1406"/>
      <c r="H5253" s="1406"/>
      <c r="I5253" s="1407"/>
      <c r="J5253" s="280"/>
      <c r="K5253" s="280"/>
      <c r="L5253" s="280"/>
      <c r="M5253" s="1408"/>
      <c r="N5253" s="1409"/>
      <c r="O5253" s="309"/>
      <c r="P5253" s="282"/>
    </row>
    <row r="5254" spans="2:16" ht="15" thickBot="1">
      <c r="B5254" s="204"/>
      <c r="C5254" s="1405"/>
      <c r="D5254" s="1406"/>
      <c r="E5254" s="1406"/>
      <c r="F5254" s="1406"/>
      <c r="G5254" s="1406"/>
      <c r="H5254" s="1406"/>
      <c r="I5254" s="1407"/>
      <c r="J5254" s="272"/>
      <c r="K5254" s="273"/>
      <c r="L5254" s="272"/>
      <c r="M5254" s="1368"/>
      <c r="N5254" s="1369"/>
      <c r="O5254" s="274"/>
      <c r="P5254" s="257"/>
    </row>
    <row r="5255" spans="2:16" ht="15.75" thickBot="1">
      <c r="B5255" s="204"/>
      <c r="C5255" s="1370" t="s">
        <v>4631</v>
      </c>
      <c r="D5255" s="1371"/>
      <c r="E5255" s="1371"/>
      <c r="F5255" s="1371"/>
      <c r="G5255" s="1371"/>
      <c r="H5255" s="1371"/>
      <c r="I5255" s="1371"/>
      <c r="J5255" s="1371"/>
      <c r="K5255" s="1371"/>
      <c r="L5255" s="1371"/>
      <c r="M5255" s="1371"/>
      <c r="N5255" s="1372"/>
      <c r="O5255" s="268">
        <f>+O5251+O5252+O5253+O5254</f>
        <v>17784.95</v>
      </c>
      <c r="P5255" s="257"/>
    </row>
    <row r="5256" spans="2:16" ht="15" thickBot="1">
      <c r="B5256" s="204"/>
      <c r="C5256" s="243"/>
      <c r="D5256" s="212"/>
      <c r="E5256" s="212"/>
      <c r="F5256" s="212"/>
      <c r="G5256" s="212"/>
      <c r="H5256" s="212"/>
      <c r="I5256" s="212"/>
      <c r="J5256" s="212"/>
      <c r="K5256" s="212"/>
      <c r="L5256" s="212"/>
      <c r="M5256" s="212"/>
      <c r="N5256" s="212"/>
      <c r="O5256" s="244"/>
      <c r="P5256" s="205"/>
    </row>
    <row r="5257" spans="2:16" ht="15.75" thickBot="1">
      <c r="B5257" s="204"/>
      <c r="C5257" s="1373" t="s">
        <v>4640</v>
      </c>
      <c r="D5257" s="1374"/>
      <c r="E5257" s="1374"/>
      <c r="F5257" s="1374"/>
      <c r="G5257" s="1374"/>
      <c r="H5257" s="1374"/>
      <c r="I5257" s="1374"/>
      <c r="J5257" s="1374"/>
      <c r="K5257" s="1374"/>
      <c r="L5257" s="1374"/>
      <c r="M5257" s="1374"/>
      <c r="N5257" s="1375"/>
      <c r="O5257" s="283">
        <f>+ROUND(O5255+O5246+O5239+O5223,0)</f>
        <v>75704</v>
      </c>
      <c r="P5257" s="284"/>
    </row>
    <row r="5258" spans="2:16" ht="14.45" customHeight="1">
      <c r="B5258" s="204"/>
      <c r="C5258" s="1376" t="s">
        <v>5351</v>
      </c>
      <c r="D5258" s="1377"/>
      <c r="E5258" s="1377"/>
      <c r="F5258" s="1377"/>
      <c r="G5258" s="1377"/>
      <c r="H5258" s="1377"/>
      <c r="I5258" s="1377"/>
      <c r="J5258" s="1377"/>
      <c r="K5258" s="1377"/>
      <c r="L5258" s="1377"/>
      <c r="M5258" s="1377"/>
      <c r="N5258" s="1377"/>
      <c r="O5258" s="1378"/>
      <c r="P5258" s="284"/>
    </row>
    <row r="5259" spans="2:16" ht="14.45" customHeight="1">
      <c r="B5259" s="204"/>
      <c r="C5259" s="1379"/>
      <c r="D5259" s="1380"/>
      <c r="E5259" s="1380"/>
      <c r="F5259" s="1380"/>
      <c r="G5259" s="1380"/>
      <c r="H5259" s="1380"/>
      <c r="I5259" s="1380"/>
      <c r="J5259" s="1380"/>
      <c r="K5259" s="1380"/>
      <c r="L5259" s="1380"/>
      <c r="M5259" s="1380"/>
      <c r="N5259" s="1380"/>
      <c r="O5259" s="1381"/>
      <c r="P5259" s="284"/>
    </row>
    <row r="5260" spans="2:16" ht="14.45" customHeight="1">
      <c r="B5260" s="204"/>
      <c r="C5260" s="1379"/>
      <c r="D5260" s="1380"/>
      <c r="E5260" s="1380"/>
      <c r="F5260" s="1380"/>
      <c r="G5260" s="1380"/>
      <c r="H5260" s="1380"/>
      <c r="I5260" s="1380"/>
      <c r="J5260" s="1380"/>
      <c r="K5260" s="1380"/>
      <c r="L5260" s="1380"/>
      <c r="M5260" s="1380"/>
      <c r="N5260" s="1380"/>
      <c r="O5260" s="1381"/>
      <c r="P5260" s="284"/>
    </row>
    <row r="5261" spans="2:16" ht="14.45" customHeight="1" thickBot="1">
      <c r="B5261" s="204"/>
      <c r="C5261" s="1382"/>
      <c r="D5261" s="1383"/>
      <c r="E5261" s="1383"/>
      <c r="F5261" s="1383"/>
      <c r="G5261" s="1383"/>
      <c r="H5261" s="1383"/>
      <c r="I5261" s="1383"/>
      <c r="J5261" s="1383"/>
      <c r="K5261" s="1383"/>
      <c r="L5261" s="1383"/>
      <c r="M5261" s="1383"/>
      <c r="N5261" s="1383"/>
      <c r="O5261" s="1384"/>
      <c r="P5261" s="284"/>
    </row>
    <row r="5262" spans="2:16" ht="13.5" thickBot="1">
      <c r="B5262" s="305"/>
      <c r="C5262" s="306"/>
      <c r="D5262" s="306"/>
      <c r="E5262" s="306"/>
      <c r="F5262" s="306"/>
      <c r="G5262" s="306"/>
      <c r="H5262" s="306"/>
      <c r="I5262" s="306"/>
      <c r="J5262" s="306"/>
      <c r="K5262" s="306"/>
      <c r="L5262" s="306"/>
      <c r="M5262" s="306"/>
      <c r="N5262" s="306"/>
      <c r="O5262" s="306"/>
      <c r="P5262" s="307"/>
    </row>
    <row r="5263" spans="2:16" ht="13.5" thickTop="1"/>
    <row r="5264" spans="2:16" ht="13.5" thickBot="1"/>
    <row r="5265" spans="2:16" ht="13.5" thickTop="1">
      <c r="B5265" s="201"/>
      <c r="C5265" s="202"/>
      <c r="D5265" s="202"/>
      <c r="E5265" s="202"/>
      <c r="F5265" s="202"/>
      <c r="G5265" s="202"/>
      <c r="H5265" s="202"/>
      <c r="I5265" s="202"/>
      <c r="J5265" s="202"/>
      <c r="K5265" s="202"/>
      <c r="L5265" s="202"/>
      <c r="M5265" s="202"/>
      <c r="N5265" s="202"/>
      <c r="O5265" s="202"/>
      <c r="P5265" s="203"/>
    </row>
    <row r="5266" spans="2:16" ht="15" thickBot="1">
      <c r="B5266" s="204"/>
      <c r="C5266" s="212"/>
      <c r="D5266" s="212"/>
      <c r="E5266" s="212"/>
      <c r="F5266" s="212"/>
      <c r="G5266" s="212"/>
      <c r="H5266" s="212"/>
      <c r="I5266" s="212"/>
      <c r="J5266" s="212"/>
      <c r="K5266" s="212"/>
      <c r="L5266" s="212"/>
      <c r="M5266" s="212"/>
      <c r="N5266" s="212"/>
      <c r="O5266" s="212"/>
      <c r="P5266" s="205"/>
    </row>
    <row r="5267" spans="2:16" ht="14.45" customHeight="1">
      <c r="B5267" s="204"/>
      <c r="C5267" s="1469" t="str">
        <f>+[7]credenciales!$B$36</f>
        <v xml:space="preserve">ANÁLISIS DE PRECIOS UNITARIOS </v>
      </c>
      <c r="D5267" s="1470"/>
      <c r="E5267" s="1470"/>
      <c r="F5267" s="1470"/>
      <c r="G5267" s="1470"/>
      <c r="H5267" s="1470"/>
      <c r="I5267" s="1470"/>
      <c r="J5267" s="1470"/>
      <c r="K5267" s="1471"/>
      <c r="L5267" s="1478"/>
      <c r="M5267" s="1479"/>
      <c r="N5267" s="1479"/>
      <c r="O5267" s="1480"/>
      <c r="P5267" s="214"/>
    </row>
    <row r="5268" spans="2:16" ht="14.45" customHeight="1">
      <c r="B5268" s="204"/>
      <c r="C5268" s="1472"/>
      <c r="D5268" s="1473"/>
      <c r="E5268" s="1473"/>
      <c r="F5268" s="1473"/>
      <c r="G5268" s="1473"/>
      <c r="H5268" s="1473"/>
      <c r="I5268" s="1473"/>
      <c r="J5268" s="1473"/>
      <c r="K5268" s="1474"/>
      <c r="L5268" s="1481"/>
      <c r="M5268" s="1482"/>
      <c r="N5268" s="1482"/>
      <c r="O5268" s="1483"/>
      <c r="P5268" s="214"/>
    </row>
    <row r="5269" spans="2:16" ht="14.45" customHeight="1">
      <c r="B5269" s="204"/>
      <c r="C5269" s="1472"/>
      <c r="D5269" s="1473"/>
      <c r="E5269" s="1473"/>
      <c r="F5269" s="1473"/>
      <c r="G5269" s="1473"/>
      <c r="H5269" s="1473"/>
      <c r="I5269" s="1473"/>
      <c r="J5269" s="1473"/>
      <c r="K5269" s="1474"/>
      <c r="L5269" s="1484" t="s">
        <v>4615</v>
      </c>
      <c r="M5269" s="1486"/>
      <c r="N5269" s="1487"/>
      <c r="O5269" s="1488"/>
      <c r="P5269" s="214"/>
    </row>
    <row r="5270" spans="2:16" ht="14.45" customHeight="1">
      <c r="B5270" s="204"/>
      <c r="C5270" s="1472"/>
      <c r="D5270" s="1473"/>
      <c r="E5270" s="1473"/>
      <c r="F5270" s="1473"/>
      <c r="G5270" s="1473"/>
      <c r="H5270" s="1473"/>
      <c r="I5270" s="1473"/>
      <c r="J5270" s="1473"/>
      <c r="K5270" s="1474"/>
      <c r="L5270" s="1485"/>
      <c r="M5270" s="1489"/>
      <c r="N5270" s="1490"/>
      <c r="O5270" s="1491"/>
      <c r="P5270" s="216"/>
    </row>
    <row r="5271" spans="2:16" ht="13.9" customHeight="1">
      <c r="B5271" s="204"/>
      <c r="C5271" s="1472"/>
      <c r="D5271" s="1473"/>
      <c r="E5271" s="1473"/>
      <c r="F5271" s="1473"/>
      <c r="G5271" s="1473"/>
      <c r="H5271" s="1473"/>
      <c r="I5271" s="1473"/>
      <c r="J5271" s="1473"/>
      <c r="K5271" s="1474"/>
      <c r="L5271" s="1484" t="s">
        <v>4617</v>
      </c>
      <c r="M5271" s="1484">
        <v>1</v>
      </c>
      <c r="N5271" s="1484" t="s">
        <v>4618</v>
      </c>
      <c r="O5271" s="1493">
        <v>1</v>
      </c>
      <c r="P5271" s="214"/>
    </row>
    <row r="5272" spans="2:16" ht="13.9" customHeight="1">
      <c r="B5272" s="204"/>
      <c r="C5272" s="1472"/>
      <c r="D5272" s="1473"/>
      <c r="E5272" s="1473"/>
      <c r="F5272" s="1473"/>
      <c r="G5272" s="1473"/>
      <c r="H5272" s="1473"/>
      <c r="I5272" s="1473"/>
      <c r="J5272" s="1473"/>
      <c r="K5272" s="1474"/>
      <c r="L5272" s="1492"/>
      <c r="M5272" s="1492"/>
      <c r="N5272" s="1492"/>
      <c r="O5272" s="1494"/>
      <c r="P5272" s="214"/>
    </row>
    <row r="5273" spans="2:16" ht="14.45" customHeight="1">
      <c r="B5273" s="204"/>
      <c r="C5273" s="1475"/>
      <c r="D5273" s="1476"/>
      <c r="E5273" s="1476"/>
      <c r="F5273" s="1476"/>
      <c r="G5273" s="1476"/>
      <c r="H5273" s="1476"/>
      <c r="I5273" s="1476"/>
      <c r="J5273" s="1476"/>
      <c r="K5273" s="1477"/>
      <c r="L5273" s="1492"/>
      <c r="M5273" s="1492"/>
      <c r="N5273" s="1492"/>
      <c r="O5273" s="1494"/>
      <c r="P5273" s="214"/>
    </row>
    <row r="5274" spans="2:16" ht="15.75" thickBot="1">
      <c r="B5274" s="204"/>
      <c r="C5274" s="217"/>
      <c r="D5274" s="218"/>
      <c r="E5274" s="218"/>
      <c r="F5274" s="218"/>
      <c r="G5274" s="218"/>
      <c r="H5274" s="218"/>
      <c r="I5274" s="218"/>
      <c r="J5274" s="218"/>
      <c r="K5274" s="218"/>
      <c r="L5274" s="218"/>
      <c r="M5274" s="219"/>
      <c r="N5274" s="219"/>
      <c r="O5274" s="220"/>
      <c r="P5274" s="221"/>
    </row>
    <row r="5275" spans="2:16" ht="15">
      <c r="B5275" s="204"/>
      <c r="C5275" s="222"/>
      <c r="D5275" s="213"/>
      <c r="E5275" s="213"/>
      <c r="F5275" s="213"/>
      <c r="G5275" s="213"/>
      <c r="H5275" s="213"/>
      <c r="I5275" s="213"/>
      <c r="J5275" s="213"/>
      <c r="K5275" s="213"/>
      <c r="L5275" s="223" t="s">
        <v>4620</v>
      </c>
      <c r="M5275" s="224" t="s">
        <v>4621</v>
      </c>
      <c r="N5275" s="224" t="s">
        <v>4622</v>
      </c>
      <c r="O5275" s="225" t="s">
        <v>4623</v>
      </c>
      <c r="P5275" s="216"/>
    </row>
    <row r="5276" spans="2:16" ht="15">
      <c r="B5276" s="204"/>
      <c r="C5276" s="226"/>
      <c r="D5276" s="215"/>
      <c r="E5276" s="215"/>
      <c r="F5276" s="215"/>
      <c r="G5276" s="215"/>
      <c r="H5276" s="215"/>
      <c r="I5276" s="215"/>
      <c r="J5276" s="215"/>
      <c r="K5276" s="215"/>
      <c r="L5276" s="227"/>
      <c r="M5276" s="228"/>
      <c r="N5276" s="228"/>
      <c r="O5276" s="228"/>
      <c r="P5276" s="230"/>
    </row>
    <row r="5277" spans="2:16" ht="15">
      <c r="B5277" s="204"/>
      <c r="C5277" s="1427" t="s">
        <v>4624</v>
      </c>
      <c r="D5277" s="1428"/>
      <c r="E5277" s="1428"/>
      <c r="F5277" s="1428"/>
      <c r="G5277" s="215" t="s">
        <v>4660</v>
      </c>
      <c r="H5277" s="215"/>
      <c r="I5277" s="215" t="s">
        <v>4625</v>
      </c>
      <c r="J5277" s="212"/>
      <c r="K5277" s="215"/>
      <c r="L5277" s="227"/>
      <c r="M5277" s="212"/>
      <c r="N5277" s="212"/>
      <c r="O5277" s="231"/>
      <c r="P5277" s="230"/>
    </row>
    <row r="5278" spans="2:16" ht="15">
      <c r="B5278" s="204"/>
      <c r="C5278" s="232"/>
      <c r="D5278" s="233"/>
      <c r="E5278" s="233"/>
      <c r="F5278" s="233"/>
      <c r="G5278" s="233"/>
      <c r="H5278" s="233"/>
      <c r="I5278" s="233"/>
      <c r="J5278" s="233"/>
      <c r="K5278" s="233"/>
      <c r="L5278" s="233"/>
      <c r="M5278" s="233"/>
      <c r="N5278" s="233"/>
      <c r="O5278" s="234"/>
      <c r="P5278" s="235"/>
    </row>
    <row r="5279" spans="2:16" ht="15" thickBot="1">
      <c r="B5279" s="204"/>
      <c r="C5279" s="236"/>
      <c r="D5279" s="237"/>
      <c r="E5279" s="237"/>
      <c r="F5279" s="237"/>
      <c r="G5279" s="237"/>
      <c r="H5279" s="237"/>
      <c r="I5279" s="237"/>
      <c r="J5279" s="237"/>
      <c r="K5279" s="237"/>
      <c r="L5279" s="237"/>
      <c r="M5279" s="237"/>
      <c r="N5279" s="237"/>
      <c r="O5279" s="238"/>
      <c r="P5279" s="205"/>
    </row>
    <row r="5280" spans="2:16" ht="15" thickBot="1">
      <c r="B5280" s="204"/>
      <c r="C5280" s="239"/>
      <c r="D5280" s="240"/>
      <c r="E5280" s="240"/>
      <c r="F5280" s="240"/>
      <c r="G5280" s="240"/>
      <c r="H5280" s="240"/>
      <c r="I5280" s="212"/>
      <c r="J5280" s="212"/>
      <c r="K5280" s="240"/>
      <c r="L5280" s="240"/>
      <c r="M5280" s="240"/>
      <c r="N5280" s="240"/>
      <c r="O5280" s="241"/>
      <c r="P5280" s="205"/>
    </row>
    <row r="5281" spans="2:16" ht="15">
      <c r="B5281" s="204"/>
      <c r="C5281" s="1429" t="s">
        <v>4626</v>
      </c>
      <c r="D5281" s="1430"/>
      <c r="E5281" s="1430"/>
      <c r="F5281" s="1430"/>
      <c r="G5281" s="1430"/>
      <c r="H5281" s="1430"/>
      <c r="I5281" s="1430"/>
      <c r="J5281" s="1430"/>
      <c r="K5281" s="1430"/>
      <c r="L5281" s="1430"/>
      <c r="M5281" s="1430"/>
      <c r="N5281" s="1430"/>
      <c r="O5281" s="1431"/>
      <c r="P5281" s="242"/>
    </row>
    <row r="5282" spans="2:16" ht="15" thickBot="1">
      <c r="B5282" s="204"/>
      <c r="C5282" s="243"/>
      <c r="D5282" s="212"/>
      <c r="E5282" s="212"/>
      <c r="F5282" s="212"/>
      <c r="G5282" s="212"/>
      <c r="H5282" s="212"/>
      <c r="I5282" s="212"/>
      <c r="J5282" s="212"/>
      <c r="K5282" s="212"/>
      <c r="L5282" s="212"/>
      <c r="M5282" s="212"/>
      <c r="N5282" s="212"/>
      <c r="O5282" s="244"/>
      <c r="P5282" s="205"/>
    </row>
    <row r="5283" spans="2:16" ht="15">
      <c r="B5283" s="204"/>
      <c r="C5283" s="245" t="s">
        <v>4577</v>
      </c>
      <c r="D5283" s="1432" t="s">
        <v>4578</v>
      </c>
      <c r="E5283" s="1433"/>
      <c r="F5283" s="1433"/>
      <c r="G5283" s="1433"/>
      <c r="H5283" s="1433"/>
      <c r="I5283" s="1433"/>
      <c r="J5283" s="1433"/>
      <c r="K5283" s="1433"/>
      <c r="L5283" s="1434"/>
      <c r="M5283" s="1435" t="s">
        <v>98</v>
      </c>
      <c r="N5283" s="1436"/>
      <c r="O5283" s="245" t="s">
        <v>4503</v>
      </c>
      <c r="P5283" s="246"/>
    </row>
    <row r="5284" spans="2:16" ht="15" thickBot="1">
      <c r="B5284" s="204"/>
      <c r="C5284" s="308">
        <f>'presupuesto   comfanorte'!B90</f>
        <v>8.02</v>
      </c>
      <c r="D5284" s="1437" t="str">
        <f>'presupuesto   comfanorte'!C90</f>
        <v>RED DE SUMINISTRO DE AGUA 1 1/2"</v>
      </c>
      <c r="E5284" s="1438"/>
      <c r="F5284" s="1438"/>
      <c r="G5284" s="1438"/>
      <c r="H5284" s="1438"/>
      <c r="I5284" s="1438"/>
      <c r="J5284" s="1438"/>
      <c r="K5284" s="1438"/>
      <c r="L5284" s="1439"/>
      <c r="M5284" s="1437" t="str">
        <f>'presupuesto   comfanorte'!D90</f>
        <v>M</v>
      </c>
      <c r="N5284" s="1439"/>
      <c r="O5284" s="247">
        <f>+'presupuesto   comfanorte'!E90</f>
        <v>104.23</v>
      </c>
      <c r="P5284" s="248"/>
    </row>
    <row r="5285" spans="2:16">
      <c r="B5285" s="204"/>
      <c r="C5285" s="1440" t="s">
        <v>4494</v>
      </c>
      <c r="D5285" s="1401"/>
      <c r="E5285" s="1401"/>
      <c r="F5285" s="1401"/>
      <c r="G5285" s="1401"/>
      <c r="H5285" s="1401"/>
      <c r="I5285" s="1401"/>
      <c r="J5285" s="1401"/>
      <c r="K5285" s="1401"/>
      <c r="L5285" s="1401"/>
      <c r="M5285" s="1401"/>
      <c r="N5285" s="1401"/>
      <c r="O5285" s="1402"/>
      <c r="P5285" s="249"/>
    </row>
    <row r="5286" spans="2:16">
      <c r="B5286" s="204"/>
      <c r="C5286" s="1387"/>
      <c r="D5286" s="1388"/>
      <c r="E5286" s="1388"/>
      <c r="F5286" s="1388"/>
      <c r="G5286" s="1388"/>
      <c r="H5286" s="1388"/>
      <c r="I5286" s="1388"/>
      <c r="J5286" s="1388"/>
      <c r="K5286" s="1388"/>
      <c r="L5286" s="1388"/>
      <c r="M5286" s="1388"/>
      <c r="N5286" s="1388"/>
      <c r="O5286" s="1389"/>
      <c r="P5286" s="249"/>
    </row>
    <row r="5287" spans="2:16" ht="13.5" thickBot="1">
      <c r="B5287" s="204"/>
      <c r="C5287" s="1390"/>
      <c r="D5287" s="1391"/>
      <c r="E5287" s="1391"/>
      <c r="F5287" s="1391"/>
      <c r="G5287" s="1391"/>
      <c r="H5287" s="1391"/>
      <c r="I5287" s="1391"/>
      <c r="J5287" s="1391"/>
      <c r="K5287" s="1391"/>
      <c r="L5287" s="1391"/>
      <c r="M5287" s="1391"/>
      <c r="N5287" s="1391"/>
      <c r="O5287" s="1392"/>
      <c r="P5287" s="249"/>
    </row>
    <row r="5288" spans="2:16" ht="15">
      <c r="B5288" s="204"/>
      <c r="C5288" s="1393" t="s">
        <v>4578</v>
      </c>
      <c r="D5288" s="1619"/>
      <c r="E5288" s="1619"/>
      <c r="F5288" s="1619"/>
      <c r="G5288" s="1620"/>
      <c r="H5288" s="1396" t="s">
        <v>4627</v>
      </c>
      <c r="I5288" s="1619"/>
      <c r="J5288" s="1621" t="s">
        <v>4628</v>
      </c>
      <c r="K5288" s="1622"/>
      <c r="L5288" s="251" t="s">
        <v>4629</v>
      </c>
      <c r="M5288" s="1396" t="s">
        <v>4496</v>
      </c>
      <c r="N5288" s="1395"/>
      <c r="O5288" s="252" t="s">
        <v>4630</v>
      </c>
      <c r="P5288" s="253"/>
    </row>
    <row r="5289" spans="2:16" ht="14.25">
      <c r="B5289" s="204"/>
      <c r="C5289" s="1397"/>
      <c r="D5289" s="1398"/>
      <c r="E5289" s="1398"/>
      <c r="F5289" s="1398"/>
      <c r="G5289" s="1399"/>
      <c r="H5289" s="1449"/>
      <c r="I5289" s="1399"/>
      <c r="J5289" s="1449"/>
      <c r="K5289" s="1399"/>
      <c r="L5289" s="255"/>
      <c r="M5289" s="1450"/>
      <c r="N5289" s="1451"/>
      <c r="O5289" s="256"/>
      <c r="P5289" s="257"/>
    </row>
    <row r="5290" spans="2:16" ht="14.25">
      <c r="B5290" s="204"/>
      <c r="C5290" s="1405"/>
      <c r="D5290" s="1406"/>
      <c r="E5290" s="1406"/>
      <c r="F5290" s="1406"/>
      <c r="G5290" s="1407"/>
      <c r="H5290" s="1450"/>
      <c r="I5290" s="1451"/>
      <c r="J5290" s="1450"/>
      <c r="K5290" s="1451"/>
      <c r="L5290" s="255"/>
      <c r="M5290" s="1450"/>
      <c r="N5290" s="1451"/>
      <c r="O5290" s="256"/>
      <c r="P5290" s="257"/>
    </row>
    <row r="5291" spans="2:16" ht="15" thickBot="1">
      <c r="B5291" s="204"/>
      <c r="C5291" s="1412" t="s">
        <v>4657</v>
      </c>
      <c r="D5291" s="1413"/>
      <c r="E5291" s="1413"/>
      <c r="F5291" s="1413"/>
      <c r="G5291" s="1414"/>
      <c r="H5291" s="1415"/>
      <c r="I5291" s="1414"/>
      <c r="J5291" s="1415"/>
      <c r="K5291" s="1414"/>
      <c r="L5291" s="260"/>
      <c r="M5291" s="1416">
        <v>0.05</v>
      </c>
      <c r="N5291" s="1417"/>
      <c r="O5291" s="256">
        <f>+M5291*O5318</f>
        <v>879.38250000000016</v>
      </c>
      <c r="P5291" s="257"/>
    </row>
    <row r="5292" spans="2:16" ht="15.75" thickBot="1">
      <c r="B5292" s="204"/>
      <c r="C5292" s="1370" t="s">
        <v>4631</v>
      </c>
      <c r="D5292" s="1371"/>
      <c r="E5292" s="1371"/>
      <c r="F5292" s="1371"/>
      <c r="G5292" s="1371"/>
      <c r="H5292" s="1371"/>
      <c r="I5292" s="1371"/>
      <c r="J5292" s="1371"/>
      <c r="K5292" s="1371"/>
      <c r="L5292" s="1371"/>
      <c r="M5292" s="1371"/>
      <c r="N5292" s="1372"/>
      <c r="O5292" s="261">
        <f>+O5289+O5291+O5290</f>
        <v>879.38250000000016</v>
      </c>
      <c r="P5292" s="262"/>
    </row>
    <row r="5293" spans="2:16">
      <c r="B5293" s="204"/>
      <c r="C5293" s="1400" t="s">
        <v>4632</v>
      </c>
      <c r="D5293" s="1401"/>
      <c r="E5293" s="1401"/>
      <c r="F5293" s="1401"/>
      <c r="G5293" s="1401"/>
      <c r="H5293" s="1401"/>
      <c r="I5293" s="1401"/>
      <c r="J5293" s="1401"/>
      <c r="K5293" s="1401"/>
      <c r="L5293" s="1401"/>
      <c r="M5293" s="1401"/>
      <c r="N5293" s="1401"/>
      <c r="O5293" s="1402"/>
      <c r="P5293" s="249"/>
    </row>
    <row r="5294" spans="2:16">
      <c r="B5294" s="204"/>
      <c r="C5294" s="1387"/>
      <c r="D5294" s="1388"/>
      <c r="E5294" s="1388"/>
      <c r="F5294" s="1388"/>
      <c r="G5294" s="1388"/>
      <c r="H5294" s="1388"/>
      <c r="I5294" s="1388"/>
      <c r="J5294" s="1388"/>
      <c r="K5294" s="1388"/>
      <c r="L5294" s="1388"/>
      <c r="M5294" s="1388"/>
      <c r="N5294" s="1388"/>
      <c r="O5294" s="1389"/>
      <c r="P5294" s="249"/>
    </row>
    <row r="5295" spans="2:16" ht="13.5" thickBot="1">
      <c r="B5295" s="204"/>
      <c r="C5295" s="1387"/>
      <c r="D5295" s="1388"/>
      <c r="E5295" s="1388"/>
      <c r="F5295" s="1388"/>
      <c r="G5295" s="1388"/>
      <c r="H5295" s="1388"/>
      <c r="I5295" s="1388"/>
      <c r="J5295" s="1388"/>
      <c r="K5295" s="1388"/>
      <c r="L5295" s="1388"/>
      <c r="M5295" s="1388"/>
      <c r="N5295" s="1388"/>
      <c r="O5295" s="1389"/>
      <c r="P5295" s="249"/>
    </row>
    <row r="5296" spans="2:16" ht="15.75" thickBot="1">
      <c r="B5296" s="204"/>
      <c r="C5296" s="1612" t="s">
        <v>4578</v>
      </c>
      <c r="D5296" s="1613"/>
      <c r="E5296" s="1613"/>
      <c r="F5296" s="1613"/>
      <c r="G5296" s="1613"/>
      <c r="H5296" s="1613"/>
      <c r="I5296" s="1613"/>
      <c r="J5296" s="1613"/>
      <c r="K5296" s="314" t="s">
        <v>98</v>
      </c>
      <c r="L5296" s="314" t="s">
        <v>4503</v>
      </c>
      <c r="M5296" s="1613" t="s">
        <v>4633</v>
      </c>
      <c r="N5296" s="1613"/>
      <c r="O5296" s="315" t="s">
        <v>4630</v>
      </c>
      <c r="P5296" s="253"/>
    </row>
    <row r="5297" spans="2:16" ht="14.25">
      <c r="B5297" s="204"/>
      <c r="C5297" s="1614" t="s">
        <v>5423</v>
      </c>
      <c r="D5297" s="1615"/>
      <c r="E5297" s="1615"/>
      <c r="F5297" s="1615"/>
      <c r="G5297" s="1615"/>
      <c r="H5297" s="1615"/>
      <c r="I5297" s="1615"/>
      <c r="J5297" s="1616"/>
      <c r="K5297" s="325" t="s">
        <v>4220</v>
      </c>
      <c r="L5297" s="317">
        <v>1.05</v>
      </c>
      <c r="M5297" s="1463">
        <v>16756</v>
      </c>
      <c r="N5297" s="1574"/>
      <c r="O5297" s="843">
        <f>+L5297*M5297</f>
        <v>17593.8</v>
      </c>
      <c r="P5297" s="257"/>
    </row>
    <row r="5298" spans="2:16" ht="14.25">
      <c r="B5298" s="204"/>
      <c r="C5298" s="1397" t="s">
        <v>5424</v>
      </c>
      <c r="D5298" s="1398"/>
      <c r="E5298" s="1398"/>
      <c r="F5298" s="1398"/>
      <c r="G5298" s="1398"/>
      <c r="H5298" s="1398"/>
      <c r="I5298" s="1398"/>
      <c r="J5298" s="1399"/>
      <c r="K5298" s="325" t="s">
        <v>9</v>
      </c>
      <c r="L5298" s="313">
        <v>0.5</v>
      </c>
      <c r="M5298" s="1463">
        <v>1900</v>
      </c>
      <c r="N5298" s="1574"/>
      <c r="O5298" s="843">
        <f t="shared" ref="O5298:O5301" si="45">+L5298*M5298</f>
        <v>950</v>
      </c>
      <c r="P5298" s="257"/>
    </row>
    <row r="5299" spans="2:16" ht="14.25">
      <c r="B5299" s="204"/>
      <c r="C5299" s="1397" t="s">
        <v>5425</v>
      </c>
      <c r="D5299" s="1398"/>
      <c r="E5299" s="1398"/>
      <c r="F5299" s="1398"/>
      <c r="G5299" s="1398"/>
      <c r="H5299" s="1398"/>
      <c r="I5299" s="1398"/>
      <c r="J5299" s="1399"/>
      <c r="K5299" s="325" t="s">
        <v>9</v>
      </c>
      <c r="L5299" s="313">
        <v>0.5</v>
      </c>
      <c r="M5299" s="1463">
        <v>10486</v>
      </c>
      <c r="N5299" s="1574"/>
      <c r="O5299" s="843">
        <f t="shared" si="45"/>
        <v>5243</v>
      </c>
      <c r="P5299" s="257"/>
    </row>
    <row r="5300" spans="2:16" ht="14.25">
      <c r="B5300" s="204"/>
      <c r="C5300" s="1405" t="s">
        <v>5426</v>
      </c>
      <c r="D5300" s="1406"/>
      <c r="E5300" s="1406"/>
      <c r="F5300" s="1406"/>
      <c r="G5300" s="1406"/>
      <c r="H5300" s="1406"/>
      <c r="I5300" s="1406"/>
      <c r="J5300" s="1407"/>
      <c r="K5300" s="325" t="s">
        <v>9</v>
      </c>
      <c r="L5300" s="326">
        <v>0.05</v>
      </c>
      <c r="M5300" s="1463">
        <v>23140</v>
      </c>
      <c r="N5300" s="1574"/>
      <c r="O5300" s="843">
        <f t="shared" si="45"/>
        <v>1157</v>
      </c>
      <c r="P5300" s="257"/>
    </row>
    <row r="5301" spans="2:16" ht="14.25">
      <c r="B5301" s="204"/>
      <c r="C5301" s="1405" t="s">
        <v>5427</v>
      </c>
      <c r="D5301" s="1406"/>
      <c r="E5301" s="1406"/>
      <c r="F5301" s="1406"/>
      <c r="G5301" s="1406"/>
      <c r="H5301" s="1406"/>
      <c r="I5301" s="1406"/>
      <c r="J5301" s="1407"/>
      <c r="K5301" s="325" t="s">
        <v>9</v>
      </c>
      <c r="L5301" s="326">
        <v>0.01</v>
      </c>
      <c r="M5301" s="1463">
        <v>114000</v>
      </c>
      <c r="N5301" s="1574"/>
      <c r="O5301" s="843">
        <f t="shared" si="45"/>
        <v>1140</v>
      </c>
      <c r="P5301" s="257"/>
    </row>
    <row r="5302" spans="2:16" ht="15.75" thickBot="1">
      <c r="B5302" s="204"/>
      <c r="C5302" s="1385" t="s">
        <v>4631</v>
      </c>
      <c r="D5302" s="1386"/>
      <c r="E5302" s="1386"/>
      <c r="F5302" s="1386"/>
      <c r="G5302" s="1386"/>
      <c r="H5302" s="1386"/>
      <c r="I5302" s="1386"/>
      <c r="J5302" s="1386"/>
      <c r="K5302" s="1386"/>
      <c r="L5302" s="1386"/>
      <c r="M5302" s="1386"/>
      <c r="N5302" s="1386"/>
      <c r="O5302" s="267">
        <f>+O5297+O5298+O5299+O5300+O5301</f>
        <v>26083.8</v>
      </c>
      <c r="P5302" s="257"/>
    </row>
    <row r="5303" spans="2:16">
      <c r="B5303" s="204"/>
      <c r="C5303" s="1387" t="s">
        <v>4634</v>
      </c>
      <c r="D5303" s="1388"/>
      <c r="E5303" s="1388"/>
      <c r="F5303" s="1388"/>
      <c r="G5303" s="1388"/>
      <c r="H5303" s="1388"/>
      <c r="I5303" s="1388"/>
      <c r="J5303" s="1388"/>
      <c r="K5303" s="1388"/>
      <c r="L5303" s="1388"/>
      <c r="M5303" s="1388"/>
      <c r="N5303" s="1388"/>
      <c r="O5303" s="1389"/>
      <c r="P5303" s="249"/>
    </row>
    <row r="5304" spans="2:16">
      <c r="B5304" s="204"/>
      <c r="C5304" s="1387"/>
      <c r="D5304" s="1388"/>
      <c r="E5304" s="1388"/>
      <c r="F5304" s="1388"/>
      <c r="G5304" s="1388"/>
      <c r="H5304" s="1388"/>
      <c r="I5304" s="1388"/>
      <c r="J5304" s="1388"/>
      <c r="K5304" s="1388"/>
      <c r="L5304" s="1388"/>
      <c r="M5304" s="1388"/>
      <c r="N5304" s="1388"/>
      <c r="O5304" s="1389"/>
      <c r="P5304" s="249"/>
    </row>
    <row r="5305" spans="2:16" ht="13.5" thickBot="1">
      <c r="B5305" s="204"/>
      <c r="C5305" s="1390"/>
      <c r="D5305" s="1391"/>
      <c r="E5305" s="1391"/>
      <c r="F5305" s="1391"/>
      <c r="G5305" s="1391"/>
      <c r="H5305" s="1391"/>
      <c r="I5305" s="1391"/>
      <c r="J5305" s="1391"/>
      <c r="K5305" s="1391"/>
      <c r="L5305" s="1391"/>
      <c r="M5305" s="1391"/>
      <c r="N5305" s="1391"/>
      <c r="O5305" s="1392"/>
      <c r="P5305" s="249"/>
    </row>
    <row r="5306" spans="2:16" ht="17.25">
      <c r="B5306" s="204"/>
      <c r="C5306" s="1393" t="s">
        <v>4635</v>
      </c>
      <c r="D5306" s="1394"/>
      <c r="E5306" s="1394"/>
      <c r="F5306" s="1394"/>
      <c r="G5306" s="1394"/>
      <c r="H5306" s="1394"/>
      <c r="I5306" s="1394"/>
      <c r="J5306" s="251" t="s">
        <v>4636</v>
      </c>
      <c r="K5306" s="263" t="s">
        <v>4506</v>
      </c>
      <c r="L5306" s="269" t="s">
        <v>4637</v>
      </c>
      <c r="M5306" s="1396" t="s">
        <v>4248</v>
      </c>
      <c r="N5306" s="1395"/>
      <c r="O5306" s="252" t="s">
        <v>4630</v>
      </c>
      <c r="P5306" s="253"/>
    </row>
    <row r="5307" spans="2:16" ht="14.25">
      <c r="B5307" s="204"/>
      <c r="C5307" s="1397"/>
      <c r="D5307" s="1398"/>
      <c r="E5307" s="1398"/>
      <c r="F5307" s="1398"/>
      <c r="G5307" s="1398"/>
      <c r="H5307" s="1398"/>
      <c r="I5307" s="1398"/>
      <c r="J5307" s="270"/>
      <c r="K5307" s="271"/>
      <c r="L5307" s="270"/>
      <c r="M5307" s="1410"/>
      <c r="N5307" s="1411"/>
      <c r="O5307" s="256"/>
      <c r="P5307" s="257"/>
    </row>
    <row r="5308" spans="2:16" ht="15" thickBot="1">
      <c r="B5308" s="204"/>
      <c r="C5308" s="1412"/>
      <c r="D5308" s="1413"/>
      <c r="E5308" s="1413"/>
      <c r="F5308" s="1413"/>
      <c r="G5308" s="1413"/>
      <c r="H5308" s="1413"/>
      <c r="I5308" s="1413"/>
      <c r="J5308" s="272"/>
      <c r="K5308" s="273"/>
      <c r="L5308" s="272"/>
      <c r="M5308" s="1368"/>
      <c r="N5308" s="1369"/>
      <c r="O5308" s="274"/>
      <c r="P5308" s="257"/>
    </row>
    <row r="5309" spans="2:16" ht="15.75" thickBot="1">
      <c r="B5309" s="204"/>
      <c r="C5309" s="1370" t="s">
        <v>4631</v>
      </c>
      <c r="D5309" s="1371"/>
      <c r="E5309" s="1371"/>
      <c r="F5309" s="1371"/>
      <c r="G5309" s="1371"/>
      <c r="H5309" s="1371"/>
      <c r="I5309" s="1371"/>
      <c r="J5309" s="1371"/>
      <c r="K5309" s="1371"/>
      <c r="L5309" s="1371"/>
      <c r="M5309" s="1371"/>
      <c r="N5309" s="1372"/>
      <c r="O5309" s="261">
        <f>+O5307+O5308</f>
        <v>0</v>
      </c>
      <c r="P5309" s="262"/>
    </row>
    <row r="5310" spans="2:16">
      <c r="B5310" s="204"/>
      <c r="C5310" s="1400" t="s">
        <v>4638</v>
      </c>
      <c r="D5310" s="1401"/>
      <c r="E5310" s="1401"/>
      <c r="F5310" s="1401"/>
      <c r="G5310" s="1401"/>
      <c r="H5310" s="1401"/>
      <c r="I5310" s="1401"/>
      <c r="J5310" s="1401"/>
      <c r="K5310" s="1401"/>
      <c r="L5310" s="1401"/>
      <c r="M5310" s="1401"/>
      <c r="N5310" s="1401"/>
      <c r="O5310" s="1402"/>
      <c r="P5310" s="249"/>
    </row>
    <row r="5311" spans="2:16">
      <c r="B5311" s="204"/>
      <c r="C5311" s="1387"/>
      <c r="D5311" s="1388"/>
      <c r="E5311" s="1388"/>
      <c r="F5311" s="1388"/>
      <c r="G5311" s="1388"/>
      <c r="H5311" s="1388"/>
      <c r="I5311" s="1388"/>
      <c r="J5311" s="1388"/>
      <c r="K5311" s="1388"/>
      <c r="L5311" s="1388"/>
      <c r="M5311" s="1388"/>
      <c r="N5311" s="1388"/>
      <c r="O5311" s="1389"/>
      <c r="P5311" s="249"/>
    </row>
    <row r="5312" spans="2:16" ht="13.5" thickBot="1">
      <c r="B5312" s="204"/>
      <c r="C5312" s="1390"/>
      <c r="D5312" s="1391"/>
      <c r="E5312" s="1391"/>
      <c r="F5312" s="1391"/>
      <c r="G5312" s="1391"/>
      <c r="H5312" s="1391"/>
      <c r="I5312" s="1391"/>
      <c r="J5312" s="1391"/>
      <c r="K5312" s="1391"/>
      <c r="L5312" s="1391"/>
      <c r="M5312" s="1391"/>
      <c r="N5312" s="1391"/>
      <c r="O5312" s="1392"/>
      <c r="P5312" s="249"/>
    </row>
    <row r="5313" spans="2:16" ht="30">
      <c r="B5313" s="204"/>
      <c r="C5313" s="1393" t="s">
        <v>4639</v>
      </c>
      <c r="D5313" s="1394"/>
      <c r="E5313" s="1394"/>
      <c r="F5313" s="1394"/>
      <c r="G5313" s="1394"/>
      <c r="H5313" s="1394"/>
      <c r="I5313" s="1394"/>
      <c r="J5313" s="251" t="s">
        <v>4510</v>
      </c>
      <c r="K5313" s="275" t="s">
        <v>65</v>
      </c>
      <c r="L5313" s="276" t="s">
        <v>4512</v>
      </c>
      <c r="M5313" s="1403" t="s">
        <v>4496</v>
      </c>
      <c r="N5313" s="1404"/>
      <c r="O5313" s="278" t="s">
        <v>4630</v>
      </c>
      <c r="P5313" s="279"/>
    </row>
    <row r="5314" spans="2:16" ht="14.25">
      <c r="B5314" s="204"/>
      <c r="C5314" s="1405" t="str">
        <f>'BASE M.O.'!D27</f>
        <v>Ayudante especial (1)</v>
      </c>
      <c r="D5314" s="1406"/>
      <c r="E5314" s="1406"/>
      <c r="F5314" s="1406"/>
      <c r="G5314" s="1406"/>
      <c r="H5314" s="1406"/>
      <c r="I5314" s="1407"/>
      <c r="J5314" s="280">
        <f>'BASE M.O.'!E27</f>
        <v>60320.399999999994</v>
      </c>
      <c r="K5314" s="280">
        <f>'BASE M.O.'!F27</f>
        <v>2.309418491643513</v>
      </c>
      <c r="L5314" s="280">
        <f>'BASE M.O.'!G27</f>
        <v>139305</v>
      </c>
      <c r="M5314" s="1408">
        <v>20</v>
      </c>
      <c r="N5314" s="1409"/>
      <c r="O5314" s="309">
        <f>+ROUND(L5314/M5314,2)</f>
        <v>6965.25</v>
      </c>
      <c r="P5314" s="282"/>
    </row>
    <row r="5315" spans="2:16" ht="14.25">
      <c r="B5315" s="204"/>
      <c r="C5315" s="1405" t="str">
        <f>'BASE M.O.'!D28</f>
        <v>Oficial especial</v>
      </c>
      <c r="D5315" s="1406"/>
      <c r="E5315" s="1406"/>
      <c r="F5315" s="1406"/>
      <c r="G5315" s="1406"/>
      <c r="H5315" s="1406"/>
      <c r="I5315" s="1407"/>
      <c r="J5315" s="280">
        <f>'BASE M.O.'!E28</f>
        <v>100534</v>
      </c>
      <c r="K5315" s="280">
        <f>'BASE M.O.'!F28</f>
        <v>2.1131964285714289</v>
      </c>
      <c r="L5315" s="280">
        <f>'BASE M.O.'!G28</f>
        <v>212448</v>
      </c>
      <c r="M5315" s="1408">
        <v>20</v>
      </c>
      <c r="N5315" s="1409"/>
      <c r="O5315" s="309">
        <f>+ROUND(L5315/M5315,2)</f>
        <v>10622.4</v>
      </c>
      <c r="P5315" s="282"/>
    </row>
    <row r="5316" spans="2:16" ht="14.25">
      <c r="B5316" s="204"/>
      <c r="C5316" s="1405"/>
      <c r="D5316" s="1406"/>
      <c r="E5316" s="1406"/>
      <c r="F5316" s="1406"/>
      <c r="G5316" s="1406"/>
      <c r="H5316" s="1406"/>
      <c r="I5316" s="1407"/>
      <c r="J5316" s="280"/>
      <c r="K5316" s="280"/>
      <c r="L5316" s="280"/>
      <c r="M5316" s="1408"/>
      <c r="N5316" s="1409"/>
      <c r="O5316" s="309"/>
      <c r="P5316" s="282"/>
    </row>
    <row r="5317" spans="2:16" ht="15" thickBot="1">
      <c r="B5317" s="204"/>
      <c r="C5317" s="1405"/>
      <c r="D5317" s="1406"/>
      <c r="E5317" s="1406"/>
      <c r="F5317" s="1406"/>
      <c r="G5317" s="1406"/>
      <c r="H5317" s="1406"/>
      <c r="I5317" s="1407"/>
      <c r="J5317" s="272"/>
      <c r="K5317" s="273"/>
      <c r="L5317" s="272"/>
      <c r="M5317" s="1368"/>
      <c r="N5317" s="1369"/>
      <c r="O5317" s="274"/>
      <c r="P5317" s="257"/>
    </row>
    <row r="5318" spans="2:16" ht="15.75" thickBot="1">
      <c r="B5318" s="204"/>
      <c r="C5318" s="1370" t="s">
        <v>4631</v>
      </c>
      <c r="D5318" s="1371"/>
      <c r="E5318" s="1371"/>
      <c r="F5318" s="1371"/>
      <c r="G5318" s="1371"/>
      <c r="H5318" s="1371"/>
      <c r="I5318" s="1371"/>
      <c r="J5318" s="1371"/>
      <c r="K5318" s="1371"/>
      <c r="L5318" s="1371"/>
      <c r="M5318" s="1371"/>
      <c r="N5318" s="1372"/>
      <c r="O5318" s="268">
        <f>+O5314+O5315+O5316+O5317</f>
        <v>17587.650000000001</v>
      </c>
      <c r="P5318" s="257"/>
    </row>
    <row r="5319" spans="2:16" ht="15" thickBot="1">
      <c r="B5319" s="204"/>
      <c r="C5319" s="243"/>
      <c r="D5319" s="212"/>
      <c r="E5319" s="212"/>
      <c r="F5319" s="212"/>
      <c r="G5319" s="212"/>
      <c r="H5319" s="212"/>
      <c r="I5319" s="212"/>
      <c r="J5319" s="212"/>
      <c r="K5319" s="212"/>
      <c r="L5319" s="212"/>
      <c r="M5319" s="212"/>
      <c r="N5319" s="212"/>
      <c r="O5319" s="244"/>
      <c r="P5319" s="205"/>
    </row>
    <row r="5320" spans="2:16" ht="15.75" thickBot="1">
      <c r="B5320" s="204"/>
      <c r="C5320" s="1373" t="s">
        <v>4640</v>
      </c>
      <c r="D5320" s="1374"/>
      <c r="E5320" s="1374"/>
      <c r="F5320" s="1374"/>
      <c r="G5320" s="1374"/>
      <c r="H5320" s="1374"/>
      <c r="I5320" s="1374"/>
      <c r="J5320" s="1374"/>
      <c r="K5320" s="1374"/>
      <c r="L5320" s="1374"/>
      <c r="M5320" s="1374"/>
      <c r="N5320" s="1375"/>
      <c r="O5320" s="283">
        <f>+ROUND(O5318+O5309+O5302+O5292,0)</f>
        <v>44551</v>
      </c>
      <c r="P5320" s="284"/>
    </row>
    <row r="5321" spans="2:16" ht="14.45" customHeight="1">
      <c r="B5321" s="204"/>
      <c r="C5321" s="1376" t="s">
        <v>5351</v>
      </c>
      <c r="D5321" s="1377"/>
      <c r="E5321" s="1377"/>
      <c r="F5321" s="1377"/>
      <c r="G5321" s="1377"/>
      <c r="H5321" s="1377"/>
      <c r="I5321" s="1377"/>
      <c r="J5321" s="1377"/>
      <c r="K5321" s="1377"/>
      <c r="L5321" s="1377"/>
      <c r="M5321" s="1377"/>
      <c r="N5321" s="1377"/>
      <c r="O5321" s="1378"/>
      <c r="P5321" s="284"/>
    </row>
    <row r="5322" spans="2:16" ht="14.45" customHeight="1">
      <c r="B5322" s="204"/>
      <c r="C5322" s="1379"/>
      <c r="D5322" s="1380"/>
      <c r="E5322" s="1380"/>
      <c r="F5322" s="1380"/>
      <c r="G5322" s="1380"/>
      <c r="H5322" s="1380"/>
      <c r="I5322" s="1380"/>
      <c r="J5322" s="1380"/>
      <c r="K5322" s="1380"/>
      <c r="L5322" s="1380"/>
      <c r="M5322" s="1380"/>
      <c r="N5322" s="1380"/>
      <c r="O5322" s="1381"/>
      <c r="P5322" s="284"/>
    </row>
    <row r="5323" spans="2:16" ht="14.45" customHeight="1">
      <c r="B5323" s="204"/>
      <c r="C5323" s="1379"/>
      <c r="D5323" s="1380"/>
      <c r="E5323" s="1380"/>
      <c r="F5323" s="1380"/>
      <c r="G5323" s="1380"/>
      <c r="H5323" s="1380"/>
      <c r="I5323" s="1380"/>
      <c r="J5323" s="1380"/>
      <c r="K5323" s="1380"/>
      <c r="L5323" s="1380"/>
      <c r="M5323" s="1380"/>
      <c r="N5323" s="1380"/>
      <c r="O5323" s="1381"/>
      <c r="P5323" s="284"/>
    </row>
    <row r="5324" spans="2:16" ht="14.45" customHeight="1" thickBot="1">
      <c r="B5324" s="204"/>
      <c r="C5324" s="1382"/>
      <c r="D5324" s="1383"/>
      <c r="E5324" s="1383"/>
      <c r="F5324" s="1383"/>
      <c r="G5324" s="1383"/>
      <c r="H5324" s="1383"/>
      <c r="I5324" s="1383"/>
      <c r="J5324" s="1383"/>
      <c r="K5324" s="1383"/>
      <c r="L5324" s="1383"/>
      <c r="M5324" s="1383"/>
      <c r="N5324" s="1383"/>
      <c r="O5324" s="1384"/>
      <c r="P5324" s="284"/>
    </row>
    <row r="5325" spans="2:16" ht="13.5" thickBot="1">
      <c r="B5325" s="305"/>
      <c r="C5325" s="306"/>
      <c r="D5325" s="306"/>
      <c r="E5325" s="306"/>
      <c r="F5325" s="306"/>
      <c r="G5325" s="306"/>
      <c r="H5325" s="306"/>
      <c r="I5325" s="306"/>
      <c r="J5325" s="306"/>
      <c r="K5325" s="306"/>
      <c r="L5325" s="306"/>
      <c r="M5325" s="306"/>
      <c r="N5325" s="306"/>
      <c r="O5325" s="306"/>
      <c r="P5325" s="307"/>
    </row>
    <row r="5326" spans="2:16" ht="13.5" thickTop="1"/>
    <row r="5327" spans="2:16" ht="13.5" thickBot="1"/>
    <row r="5328" spans="2:16" ht="13.5" thickTop="1">
      <c r="B5328" s="201"/>
      <c r="C5328" s="202"/>
      <c r="D5328" s="202"/>
      <c r="E5328" s="202"/>
      <c r="F5328" s="202"/>
      <c r="G5328" s="202"/>
      <c r="H5328" s="202"/>
      <c r="I5328" s="202"/>
      <c r="J5328" s="202"/>
      <c r="K5328" s="202"/>
      <c r="L5328" s="202"/>
      <c r="M5328" s="202"/>
      <c r="N5328" s="202"/>
      <c r="O5328" s="202"/>
      <c r="P5328" s="203"/>
    </row>
    <row r="5329" spans="2:16" ht="15" thickBot="1">
      <c r="B5329" s="204"/>
      <c r="C5329" s="212"/>
      <c r="D5329" s="212"/>
      <c r="E5329" s="212"/>
      <c r="F5329" s="212"/>
      <c r="G5329" s="212"/>
      <c r="H5329" s="212"/>
      <c r="I5329" s="212"/>
      <c r="J5329" s="212"/>
      <c r="K5329" s="212"/>
      <c r="L5329" s="212"/>
      <c r="M5329" s="212"/>
      <c r="N5329" s="212"/>
      <c r="O5329" s="212"/>
      <c r="P5329" s="205"/>
    </row>
    <row r="5330" spans="2:16" ht="14.45" customHeight="1">
      <c r="B5330" s="204"/>
      <c r="C5330" s="1469" t="str">
        <f>+[7]credenciales!$B$36</f>
        <v xml:space="preserve">ANÁLISIS DE PRECIOS UNITARIOS </v>
      </c>
      <c r="D5330" s="1470"/>
      <c r="E5330" s="1470"/>
      <c r="F5330" s="1470"/>
      <c r="G5330" s="1470"/>
      <c r="H5330" s="1470"/>
      <c r="I5330" s="1470"/>
      <c r="J5330" s="1470"/>
      <c r="K5330" s="1471"/>
      <c r="L5330" s="1478"/>
      <c r="M5330" s="1479"/>
      <c r="N5330" s="1479"/>
      <c r="O5330" s="1480"/>
      <c r="P5330" s="214"/>
    </row>
    <row r="5331" spans="2:16" ht="14.45" customHeight="1">
      <c r="B5331" s="204"/>
      <c r="C5331" s="1472"/>
      <c r="D5331" s="1473"/>
      <c r="E5331" s="1473"/>
      <c r="F5331" s="1473"/>
      <c r="G5331" s="1473"/>
      <c r="H5331" s="1473"/>
      <c r="I5331" s="1473"/>
      <c r="J5331" s="1473"/>
      <c r="K5331" s="1474"/>
      <c r="L5331" s="1481"/>
      <c r="M5331" s="1482"/>
      <c r="N5331" s="1482"/>
      <c r="O5331" s="1483"/>
      <c r="P5331" s="214"/>
    </row>
    <row r="5332" spans="2:16" ht="14.45" customHeight="1">
      <c r="B5332" s="204"/>
      <c r="C5332" s="1472"/>
      <c r="D5332" s="1473"/>
      <c r="E5332" s="1473"/>
      <c r="F5332" s="1473"/>
      <c r="G5332" s="1473"/>
      <c r="H5332" s="1473"/>
      <c r="I5332" s="1473"/>
      <c r="J5332" s="1473"/>
      <c r="K5332" s="1474"/>
      <c r="L5332" s="1484" t="s">
        <v>4615</v>
      </c>
      <c r="M5332" s="1486"/>
      <c r="N5332" s="1487"/>
      <c r="O5332" s="1488"/>
      <c r="P5332" s="214"/>
    </row>
    <row r="5333" spans="2:16" ht="14.45" customHeight="1">
      <c r="B5333" s="204"/>
      <c r="C5333" s="1472"/>
      <c r="D5333" s="1473"/>
      <c r="E5333" s="1473"/>
      <c r="F5333" s="1473"/>
      <c r="G5333" s="1473"/>
      <c r="H5333" s="1473"/>
      <c r="I5333" s="1473"/>
      <c r="J5333" s="1473"/>
      <c r="K5333" s="1474"/>
      <c r="L5333" s="1485"/>
      <c r="M5333" s="1489"/>
      <c r="N5333" s="1490"/>
      <c r="O5333" s="1491"/>
      <c r="P5333" s="216"/>
    </row>
    <row r="5334" spans="2:16" ht="13.9" customHeight="1">
      <c r="B5334" s="204"/>
      <c r="C5334" s="1472"/>
      <c r="D5334" s="1473"/>
      <c r="E5334" s="1473"/>
      <c r="F5334" s="1473"/>
      <c r="G5334" s="1473"/>
      <c r="H5334" s="1473"/>
      <c r="I5334" s="1473"/>
      <c r="J5334" s="1473"/>
      <c r="K5334" s="1474"/>
      <c r="L5334" s="1484" t="s">
        <v>4617</v>
      </c>
      <c r="M5334" s="1484">
        <v>1</v>
      </c>
      <c r="N5334" s="1484" t="s">
        <v>4618</v>
      </c>
      <c r="O5334" s="1493">
        <v>1</v>
      </c>
      <c r="P5334" s="214"/>
    </row>
    <row r="5335" spans="2:16" ht="13.9" customHeight="1">
      <c r="B5335" s="204"/>
      <c r="C5335" s="1472"/>
      <c r="D5335" s="1473"/>
      <c r="E5335" s="1473"/>
      <c r="F5335" s="1473"/>
      <c r="G5335" s="1473"/>
      <c r="H5335" s="1473"/>
      <c r="I5335" s="1473"/>
      <c r="J5335" s="1473"/>
      <c r="K5335" s="1474"/>
      <c r="L5335" s="1492"/>
      <c r="M5335" s="1492"/>
      <c r="N5335" s="1492"/>
      <c r="O5335" s="1494"/>
      <c r="P5335" s="214"/>
    </row>
    <row r="5336" spans="2:16" ht="14.45" customHeight="1">
      <c r="B5336" s="204"/>
      <c r="C5336" s="1475"/>
      <c r="D5336" s="1476"/>
      <c r="E5336" s="1476"/>
      <c r="F5336" s="1476"/>
      <c r="G5336" s="1476"/>
      <c r="H5336" s="1476"/>
      <c r="I5336" s="1476"/>
      <c r="J5336" s="1476"/>
      <c r="K5336" s="1477"/>
      <c r="L5336" s="1492"/>
      <c r="M5336" s="1492"/>
      <c r="N5336" s="1492"/>
      <c r="O5336" s="1494"/>
      <c r="P5336" s="214"/>
    </row>
    <row r="5337" spans="2:16" ht="15.75" thickBot="1">
      <c r="B5337" s="204"/>
      <c r="C5337" s="217"/>
      <c r="D5337" s="218"/>
      <c r="E5337" s="218"/>
      <c r="F5337" s="218"/>
      <c r="G5337" s="218"/>
      <c r="H5337" s="218"/>
      <c r="I5337" s="218"/>
      <c r="J5337" s="218"/>
      <c r="K5337" s="218"/>
      <c r="L5337" s="218"/>
      <c r="M5337" s="219"/>
      <c r="N5337" s="219"/>
      <c r="O5337" s="220"/>
      <c r="P5337" s="221"/>
    </row>
    <row r="5338" spans="2:16" ht="15">
      <c r="B5338" s="204"/>
      <c r="C5338" s="222"/>
      <c r="D5338" s="213"/>
      <c r="E5338" s="213"/>
      <c r="F5338" s="213"/>
      <c r="G5338" s="213"/>
      <c r="H5338" s="213"/>
      <c r="I5338" s="213"/>
      <c r="J5338" s="213"/>
      <c r="K5338" s="213"/>
      <c r="L5338" s="223" t="s">
        <v>4620</v>
      </c>
      <c r="M5338" s="224" t="s">
        <v>4621</v>
      </c>
      <c r="N5338" s="224" t="s">
        <v>4622</v>
      </c>
      <c r="O5338" s="225" t="s">
        <v>4623</v>
      </c>
      <c r="P5338" s="216"/>
    </row>
    <row r="5339" spans="2:16" ht="15">
      <c r="B5339" s="204"/>
      <c r="C5339" s="226"/>
      <c r="D5339" s="215"/>
      <c r="E5339" s="215"/>
      <c r="F5339" s="215"/>
      <c r="G5339" s="215"/>
      <c r="H5339" s="215"/>
      <c r="I5339" s="215"/>
      <c r="J5339" s="215"/>
      <c r="K5339" s="215"/>
      <c r="L5339" s="227"/>
      <c r="M5339" s="228"/>
      <c r="N5339" s="228"/>
      <c r="O5339" s="228"/>
      <c r="P5339" s="230"/>
    </row>
    <row r="5340" spans="2:16" ht="15">
      <c r="B5340" s="204"/>
      <c r="C5340" s="1427" t="s">
        <v>4624</v>
      </c>
      <c r="D5340" s="1428"/>
      <c r="E5340" s="1428"/>
      <c r="F5340" s="1428"/>
      <c r="G5340" s="215" t="s">
        <v>4660</v>
      </c>
      <c r="H5340" s="215"/>
      <c r="I5340" s="215" t="s">
        <v>4625</v>
      </c>
      <c r="J5340" s="212"/>
      <c r="K5340" s="215"/>
      <c r="L5340" s="227"/>
      <c r="M5340" s="212"/>
      <c r="N5340" s="212"/>
      <c r="O5340" s="231"/>
      <c r="P5340" s="230"/>
    </row>
    <row r="5341" spans="2:16" ht="15">
      <c r="B5341" s="204"/>
      <c r="C5341" s="232"/>
      <c r="D5341" s="233"/>
      <c r="E5341" s="233"/>
      <c r="F5341" s="233"/>
      <c r="G5341" s="233"/>
      <c r="H5341" s="233"/>
      <c r="I5341" s="233"/>
      <c r="J5341" s="233"/>
      <c r="K5341" s="233"/>
      <c r="L5341" s="233"/>
      <c r="M5341" s="233"/>
      <c r="N5341" s="233"/>
      <c r="O5341" s="234"/>
      <c r="P5341" s="235"/>
    </row>
    <row r="5342" spans="2:16" ht="15" thickBot="1">
      <c r="B5342" s="204"/>
      <c r="C5342" s="236"/>
      <c r="D5342" s="237"/>
      <c r="E5342" s="237"/>
      <c r="F5342" s="237"/>
      <c r="G5342" s="237"/>
      <c r="H5342" s="237"/>
      <c r="I5342" s="237"/>
      <c r="J5342" s="237"/>
      <c r="K5342" s="237"/>
      <c r="L5342" s="237"/>
      <c r="M5342" s="237"/>
      <c r="N5342" s="237"/>
      <c r="O5342" s="238"/>
      <c r="P5342" s="205"/>
    </row>
    <row r="5343" spans="2:16" ht="15" thickBot="1">
      <c r="B5343" s="204"/>
      <c r="C5343" s="239"/>
      <c r="D5343" s="240"/>
      <c r="E5343" s="240"/>
      <c r="F5343" s="240"/>
      <c r="G5343" s="240"/>
      <c r="H5343" s="240"/>
      <c r="I5343" s="212"/>
      <c r="J5343" s="212"/>
      <c r="K5343" s="240"/>
      <c r="L5343" s="240"/>
      <c r="M5343" s="240"/>
      <c r="N5343" s="240"/>
      <c r="O5343" s="241"/>
      <c r="P5343" s="205"/>
    </row>
    <row r="5344" spans="2:16" ht="15">
      <c r="B5344" s="204"/>
      <c r="C5344" s="1429" t="s">
        <v>4626</v>
      </c>
      <c r="D5344" s="1430"/>
      <c r="E5344" s="1430"/>
      <c r="F5344" s="1430"/>
      <c r="G5344" s="1430"/>
      <c r="H5344" s="1430"/>
      <c r="I5344" s="1430"/>
      <c r="J5344" s="1430"/>
      <c r="K5344" s="1430"/>
      <c r="L5344" s="1430"/>
      <c r="M5344" s="1430"/>
      <c r="N5344" s="1430"/>
      <c r="O5344" s="1431"/>
      <c r="P5344" s="242"/>
    </row>
    <row r="5345" spans="2:16" ht="15" thickBot="1">
      <c r="B5345" s="204"/>
      <c r="C5345" s="243"/>
      <c r="D5345" s="212"/>
      <c r="E5345" s="212"/>
      <c r="F5345" s="212"/>
      <c r="G5345" s="212"/>
      <c r="H5345" s="212"/>
      <c r="I5345" s="212"/>
      <c r="J5345" s="212"/>
      <c r="K5345" s="212"/>
      <c r="L5345" s="212"/>
      <c r="M5345" s="212"/>
      <c r="N5345" s="212"/>
      <c r="O5345" s="244"/>
      <c r="P5345" s="205"/>
    </row>
    <row r="5346" spans="2:16" ht="15">
      <c r="B5346" s="204"/>
      <c r="C5346" s="245" t="s">
        <v>4577</v>
      </c>
      <c r="D5346" s="1432" t="s">
        <v>4578</v>
      </c>
      <c r="E5346" s="1433"/>
      <c r="F5346" s="1433"/>
      <c r="G5346" s="1433"/>
      <c r="H5346" s="1433"/>
      <c r="I5346" s="1433"/>
      <c r="J5346" s="1433"/>
      <c r="K5346" s="1433"/>
      <c r="L5346" s="1434"/>
      <c r="M5346" s="1435" t="s">
        <v>98</v>
      </c>
      <c r="N5346" s="1436"/>
      <c r="O5346" s="245" t="s">
        <v>4503</v>
      </c>
      <c r="P5346" s="246"/>
    </row>
    <row r="5347" spans="2:16" ht="15" thickBot="1">
      <c r="B5347" s="204"/>
      <c r="C5347" s="308">
        <f>'presupuesto   comfanorte'!B91</f>
        <v>8.0299999999999994</v>
      </c>
      <c r="D5347" s="1437" t="str">
        <f>'presupuesto   comfanorte'!C91</f>
        <v>PUNTO SANITARIO</v>
      </c>
      <c r="E5347" s="1438"/>
      <c r="F5347" s="1438"/>
      <c r="G5347" s="1438"/>
      <c r="H5347" s="1438"/>
      <c r="I5347" s="1438"/>
      <c r="J5347" s="1438"/>
      <c r="K5347" s="1438"/>
      <c r="L5347" s="1439"/>
      <c r="M5347" s="1437" t="str">
        <f>+'presupuesto   comfanorte'!D91</f>
        <v>PTO</v>
      </c>
      <c r="N5347" s="1439"/>
      <c r="O5347" s="247">
        <f>+'presupuesto   comfanorte'!E91</f>
        <v>15</v>
      </c>
      <c r="P5347" s="248"/>
    </row>
    <row r="5348" spans="2:16">
      <c r="B5348" s="204"/>
      <c r="C5348" s="1440" t="s">
        <v>4494</v>
      </c>
      <c r="D5348" s="1401"/>
      <c r="E5348" s="1401"/>
      <c r="F5348" s="1401"/>
      <c r="G5348" s="1401"/>
      <c r="H5348" s="1401"/>
      <c r="I5348" s="1401"/>
      <c r="J5348" s="1401"/>
      <c r="K5348" s="1401"/>
      <c r="L5348" s="1401"/>
      <c r="M5348" s="1401"/>
      <c r="N5348" s="1401"/>
      <c r="O5348" s="1402"/>
      <c r="P5348" s="249"/>
    </row>
    <row r="5349" spans="2:16">
      <c r="B5349" s="204"/>
      <c r="C5349" s="1387"/>
      <c r="D5349" s="1388"/>
      <c r="E5349" s="1388"/>
      <c r="F5349" s="1388"/>
      <c r="G5349" s="1388"/>
      <c r="H5349" s="1388"/>
      <c r="I5349" s="1388"/>
      <c r="J5349" s="1388"/>
      <c r="K5349" s="1388"/>
      <c r="L5349" s="1388"/>
      <c r="M5349" s="1388"/>
      <c r="N5349" s="1388"/>
      <c r="O5349" s="1389"/>
      <c r="P5349" s="249"/>
    </row>
    <row r="5350" spans="2:16" ht="13.5" thickBot="1">
      <c r="B5350" s="204"/>
      <c r="C5350" s="1390"/>
      <c r="D5350" s="1391"/>
      <c r="E5350" s="1391"/>
      <c r="F5350" s="1391"/>
      <c r="G5350" s="1391"/>
      <c r="H5350" s="1391"/>
      <c r="I5350" s="1391"/>
      <c r="J5350" s="1391"/>
      <c r="K5350" s="1391"/>
      <c r="L5350" s="1391"/>
      <c r="M5350" s="1391"/>
      <c r="N5350" s="1391"/>
      <c r="O5350" s="1392"/>
      <c r="P5350" s="249"/>
    </row>
    <row r="5351" spans="2:16" ht="15">
      <c r="B5351" s="204"/>
      <c r="C5351" s="1393" t="s">
        <v>4578</v>
      </c>
      <c r="D5351" s="1619"/>
      <c r="E5351" s="1619"/>
      <c r="F5351" s="1619"/>
      <c r="G5351" s="1620"/>
      <c r="H5351" s="1396" t="s">
        <v>4627</v>
      </c>
      <c r="I5351" s="1619"/>
      <c r="J5351" s="1621" t="s">
        <v>4628</v>
      </c>
      <c r="K5351" s="1622"/>
      <c r="L5351" s="251" t="s">
        <v>4629</v>
      </c>
      <c r="M5351" s="1396" t="s">
        <v>4496</v>
      </c>
      <c r="N5351" s="1395"/>
      <c r="O5351" s="252" t="s">
        <v>4630</v>
      </c>
      <c r="P5351" s="253"/>
    </row>
    <row r="5352" spans="2:16" ht="14.25">
      <c r="B5352" s="204"/>
      <c r="C5352" s="1397"/>
      <c r="D5352" s="1398"/>
      <c r="E5352" s="1398"/>
      <c r="F5352" s="1398"/>
      <c r="G5352" s="1399"/>
      <c r="H5352" s="1449"/>
      <c r="I5352" s="1399"/>
      <c r="J5352" s="1449"/>
      <c r="K5352" s="1399"/>
      <c r="L5352" s="255"/>
      <c r="M5352" s="1450"/>
      <c r="N5352" s="1451"/>
      <c r="O5352" s="256"/>
      <c r="P5352" s="257"/>
    </row>
    <row r="5353" spans="2:16" ht="14.25">
      <c r="B5353" s="204"/>
      <c r="C5353" s="1405"/>
      <c r="D5353" s="1406"/>
      <c r="E5353" s="1406"/>
      <c r="F5353" s="1406"/>
      <c r="G5353" s="1407"/>
      <c r="H5353" s="1450"/>
      <c r="I5353" s="1451"/>
      <c r="J5353" s="1450"/>
      <c r="K5353" s="1451"/>
      <c r="L5353" s="255"/>
      <c r="M5353" s="1450"/>
      <c r="N5353" s="1451"/>
      <c r="O5353" s="256"/>
      <c r="P5353" s="257"/>
    </row>
    <row r="5354" spans="2:16" ht="15" thickBot="1">
      <c r="B5354" s="204"/>
      <c r="C5354" s="1412" t="s">
        <v>4657</v>
      </c>
      <c r="D5354" s="1413"/>
      <c r="E5354" s="1413"/>
      <c r="F5354" s="1413"/>
      <c r="G5354" s="1414"/>
      <c r="H5354" s="1415"/>
      <c r="I5354" s="1414"/>
      <c r="J5354" s="1415"/>
      <c r="K5354" s="1414"/>
      <c r="L5354" s="260"/>
      <c r="M5354" s="1416">
        <v>0.05</v>
      </c>
      <c r="N5354" s="1417"/>
      <c r="O5354" s="256">
        <f>+M5354*O5381</f>
        <v>4446.2375000000002</v>
      </c>
      <c r="P5354" s="257"/>
    </row>
    <row r="5355" spans="2:16" ht="15.75" thickBot="1">
      <c r="B5355" s="204"/>
      <c r="C5355" s="1370" t="s">
        <v>4631</v>
      </c>
      <c r="D5355" s="1371"/>
      <c r="E5355" s="1371"/>
      <c r="F5355" s="1371"/>
      <c r="G5355" s="1371"/>
      <c r="H5355" s="1371"/>
      <c r="I5355" s="1371"/>
      <c r="J5355" s="1371"/>
      <c r="K5355" s="1371"/>
      <c r="L5355" s="1371"/>
      <c r="M5355" s="1371"/>
      <c r="N5355" s="1372"/>
      <c r="O5355" s="261">
        <f>+O5352+O5354+O5353</f>
        <v>4446.2375000000002</v>
      </c>
      <c r="P5355" s="262"/>
    </row>
    <row r="5356" spans="2:16">
      <c r="B5356" s="204"/>
      <c r="C5356" s="1400" t="s">
        <v>4632</v>
      </c>
      <c r="D5356" s="1401"/>
      <c r="E5356" s="1401"/>
      <c r="F5356" s="1401"/>
      <c r="G5356" s="1401"/>
      <c r="H5356" s="1401"/>
      <c r="I5356" s="1401"/>
      <c r="J5356" s="1401"/>
      <c r="K5356" s="1401"/>
      <c r="L5356" s="1401"/>
      <c r="M5356" s="1401"/>
      <c r="N5356" s="1401"/>
      <c r="O5356" s="1402"/>
      <c r="P5356" s="249"/>
    </row>
    <row r="5357" spans="2:16">
      <c r="B5357" s="204"/>
      <c r="C5357" s="1387"/>
      <c r="D5357" s="1388"/>
      <c r="E5357" s="1388"/>
      <c r="F5357" s="1388"/>
      <c r="G5357" s="1388"/>
      <c r="H5357" s="1388"/>
      <c r="I5357" s="1388"/>
      <c r="J5357" s="1388"/>
      <c r="K5357" s="1388"/>
      <c r="L5357" s="1388"/>
      <c r="M5357" s="1388"/>
      <c r="N5357" s="1388"/>
      <c r="O5357" s="1389"/>
      <c r="P5357" s="249"/>
    </row>
    <row r="5358" spans="2:16" ht="13.5" thickBot="1">
      <c r="B5358" s="204"/>
      <c r="C5358" s="1387"/>
      <c r="D5358" s="1388"/>
      <c r="E5358" s="1388"/>
      <c r="F5358" s="1388"/>
      <c r="G5358" s="1388"/>
      <c r="H5358" s="1388"/>
      <c r="I5358" s="1388"/>
      <c r="J5358" s="1388"/>
      <c r="K5358" s="1388"/>
      <c r="L5358" s="1388"/>
      <c r="M5358" s="1388"/>
      <c r="N5358" s="1388"/>
      <c r="O5358" s="1389"/>
      <c r="P5358" s="249"/>
    </row>
    <row r="5359" spans="2:16" ht="15">
      <c r="B5359" s="204"/>
      <c r="C5359" s="1612" t="s">
        <v>4578</v>
      </c>
      <c r="D5359" s="1613"/>
      <c r="E5359" s="1613"/>
      <c r="F5359" s="1613"/>
      <c r="G5359" s="1613"/>
      <c r="H5359" s="1613"/>
      <c r="I5359" s="1613"/>
      <c r="J5359" s="1613"/>
      <c r="K5359" s="314" t="s">
        <v>98</v>
      </c>
      <c r="L5359" s="314" t="s">
        <v>4503</v>
      </c>
      <c r="M5359" s="1613" t="s">
        <v>4633</v>
      </c>
      <c r="N5359" s="1613"/>
      <c r="O5359" s="315" t="s">
        <v>4630</v>
      </c>
      <c r="P5359" s="253"/>
    </row>
    <row r="5360" spans="2:16" ht="14.25">
      <c r="B5360" s="204"/>
      <c r="C5360" s="1647" t="s">
        <v>5435</v>
      </c>
      <c r="D5360" s="1647"/>
      <c r="E5360" s="1647"/>
      <c r="F5360" s="1647"/>
      <c r="G5360" s="1647"/>
      <c r="H5360" s="1647"/>
      <c r="I5360" s="1647"/>
      <c r="J5360" s="1647"/>
      <c r="K5360" s="847" t="s">
        <v>9</v>
      </c>
      <c r="L5360" s="767">
        <v>1.1000000000000001</v>
      </c>
      <c r="M5360" s="1648">
        <v>11570</v>
      </c>
      <c r="N5360" s="1648"/>
      <c r="O5360" s="313">
        <f>+L5360*M5360</f>
        <v>12727.000000000002</v>
      </c>
      <c r="P5360" s="257"/>
    </row>
    <row r="5361" spans="2:16" ht="14.25">
      <c r="B5361" s="204"/>
      <c r="C5361" s="1647" t="s">
        <v>5436</v>
      </c>
      <c r="D5361" s="1647"/>
      <c r="E5361" s="1647"/>
      <c r="F5361" s="1647"/>
      <c r="G5361" s="1647"/>
      <c r="H5361" s="1647"/>
      <c r="I5361" s="1647"/>
      <c r="J5361" s="1647"/>
      <c r="K5361" s="312" t="s">
        <v>9</v>
      </c>
      <c r="L5361" s="844">
        <v>0.2</v>
      </c>
      <c r="M5361" s="1626">
        <v>114400</v>
      </c>
      <c r="N5361" s="1627"/>
      <c r="O5361" s="313">
        <f>+L5361*M5361</f>
        <v>22880</v>
      </c>
      <c r="P5361" s="257"/>
    </row>
    <row r="5362" spans="2:16" ht="15">
      <c r="B5362" s="204"/>
      <c r="C5362" s="1405" t="s">
        <v>5437</v>
      </c>
      <c r="D5362" s="1406"/>
      <c r="E5362" s="1406"/>
      <c r="F5362" s="1406"/>
      <c r="G5362" s="1406"/>
      <c r="H5362" s="1406"/>
      <c r="I5362" s="1406"/>
      <c r="J5362" s="1407"/>
      <c r="K5362" s="846" t="s">
        <v>4220</v>
      </c>
      <c r="L5362" s="796">
        <v>3.15</v>
      </c>
      <c r="M5362" s="1463">
        <v>21404</v>
      </c>
      <c r="N5362" s="1464"/>
      <c r="O5362" s="843">
        <f t="shared" ref="O5362:O5363" si="46">+L5362*M5362</f>
        <v>67422.599999999991</v>
      </c>
      <c r="P5362" s="257"/>
    </row>
    <row r="5363" spans="2:16" ht="15">
      <c r="B5363" s="204"/>
      <c r="C5363" s="1405" t="s">
        <v>5438</v>
      </c>
      <c r="D5363" s="1406"/>
      <c r="E5363" s="1406"/>
      <c r="F5363" s="1406"/>
      <c r="G5363" s="1406"/>
      <c r="H5363" s="1406"/>
      <c r="I5363" s="1406"/>
      <c r="J5363" s="1407"/>
      <c r="K5363" s="846" t="s">
        <v>9</v>
      </c>
      <c r="L5363" s="796">
        <v>3</v>
      </c>
      <c r="M5363" s="1463">
        <v>16912</v>
      </c>
      <c r="N5363" s="1464"/>
      <c r="O5363" s="843">
        <f t="shared" si="46"/>
        <v>50736</v>
      </c>
      <c r="P5363" s="257"/>
    </row>
    <row r="5364" spans="2:16" ht="14.25">
      <c r="B5364" s="204"/>
      <c r="C5364" s="1405"/>
      <c r="D5364" s="1406"/>
      <c r="E5364" s="1406"/>
      <c r="F5364" s="1406"/>
      <c r="G5364" s="1406"/>
      <c r="H5364" s="1406"/>
      <c r="I5364" s="1406"/>
      <c r="J5364" s="1407"/>
      <c r="K5364" s="325"/>
      <c r="L5364" s="326"/>
      <c r="M5364" s="1425"/>
      <c r="N5364" s="1426"/>
      <c r="O5364" s="327"/>
      <c r="P5364" s="257"/>
    </row>
    <row r="5365" spans="2:16" ht="15.75" thickBot="1">
      <c r="B5365" s="204"/>
      <c r="C5365" s="1385" t="s">
        <v>4631</v>
      </c>
      <c r="D5365" s="1386"/>
      <c r="E5365" s="1386"/>
      <c r="F5365" s="1386"/>
      <c r="G5365" s="1386"/>
      <c r="H5365" s="1386"/>
      <c r="I5365" s="1386"/>
      <c r="J5365" s="1386"/>
      <c r="K5365" s="1386"/>
      <c r="L5365" s="1386"/>
      <c r="M5365" s="1386"/>
      <c r="N5365" s="1386"/>
      <c r="O5365" s="267">
        <f>+O5360+O5361+O5362+O5363</f>
        <v>153765.59999999998</v>
      </c>
      <c r="P5365" s="257"/>
    </row>
    <row r="5366" spans="2:16">
      <c r="B5366" s="204"/>
      <c r="C5366" s="1387" t="s">
        <v>4634</v>
      </c>
      <c r="D5366" s="1388"/>
      <c r="E5366" s="1388"/>
      <c r="F5366" s="1388"/>
      <c r="G5366" s="1388"/>
      <c r="H5366" s="1388"/>
      <c r="I5366" s="1388"/>
      <c r="J5366" s="1388"/>
      <c r="K5366" s="1388"/>
      <c r="L5366" s="1388"/>
      <c r="M5366" s="1388"/>
      <c r="N5366" s="1388"/>
      <c r="O5366" s="1389"/>
      <c r="P5366" s="249"/>
    </row>
    <row r="5367" spans="2:16">
      <c r="B5367" s="204"/>
      <c r="C5367" s="1387"/>
      <c r="D5367" s="1388"/>
      <c r="E5367" s="1388"/>
      <c r="F5367" s="1388"/>
      <c r="G5367" s="1388"/>
      <c r="H5367" s="1388"/>
      <c r="I5367" s="1388"/>
      <c r="J5367" s="1388"/>
      <c r="K5367" s="1388"/>
      <c r="L5367" s="1388"/>
      <c r="M5367" s="1388"/>
      <c r="N5367" s="1388"/>
      <c r="O5367" s="1389"/>
      <c r="P5367" s="249"/>
    </row>
    <row r="5368" spans="2:16" ht="13.5" thickBot="1">
      <c r="B5368" s="204"/>
      <c r="C5368" s="1390"/>
      <c r="D5368" s="1391"/>
      <c r="E5368" s="1391"/>
      <c r="F5368" s="1391"/>
      <c r="G5368" s="1391"/>
      <c r="H5368" s="1391"/>
      <c r="I5368" s="1391"/>
      <c r="J5368" s="1391"/>
      <c r="K5368" s="1391"/>
      <c r="L5368" s="1391"/>
      <c r="M5368" s="1391"/>
      <c r="N5368" s="1391"/>
      <c r="O5368" s="1392"/>
      <c r="P5368" s="249"/>
    </row>
    <row r="5369" spans="2:16" ht="17.25">
      <c r="B5369" s="204"/>
      <c r="C5369" s="1393" t="s">
        <v>4635</v>
      </c>
      <c r="D5369" s="1394"/>
      <c r="E5369" s="1394"/>
      <c r="F5369" s="1394"/>
      <c r="G5369" s="1394"/>
      <c r="H5369" s="1394"/>
      <c r="I5369" s="1394"/>
      <c r="J5369" s="251" t="s">
        <v>4636</v>
      </c>
      <c r="K5369" s="263" t="s">
        <v>4506</v>
      </c>
      <c r="L5369" s="269" t="s">
        <v>4637</v>
      </c>
      <c r="M5369" s="1396" t="s">
        <v>4248</v>
      </c>
      <c r="N5369" s="1395"/>
      <c r="O5369" s="252" t="s">
        <v>4630</v>
      </c>
      <c r="P5369" s="253"/>
    </row>
    <row r="5370" spans="2:16" ht="14.25">
      <c r="B5370" s="204"/>
      <c r="C5370" s="1397"/>
      <c r="D5370" s="1398"/>
      <c r="E5370" s="1398"/>
      <c r="F5370" s="1398"/>
      <c r="G5370" s="1398"/>
      <c r="H5370" s="1398"/>
      <c r="I5370" s="1398"/>
      <c r="J5370" s="270"/>
      <c r="K5370" s="271"/>
      <c r="L5370" s="270"/>
      <c r="M5370" s="1410"/>
      <c r="N5370" s="1411"/>
      <c r="O5370" s="256"/>
      <c r="P5370" s="257"/>
    </row>
    <row r="5371" spans="2:16" ht="15" thickBot="1">
      <c r="B5371" s="204"/>
      <c r="C5371" s="1412"/>
      <c r="D5371" s="1413"/>
      <c r="E5371" s="1413"/>
      <c r="F5371" s="1413"/>
      <c r="G5371" s="1413"/>
      <c r="H5371" s="1413"/>
      <c r="I5371" s="1413"/>
      <c r="J5371" s="272"/>
      <c r="K5371" s="273"/>
      <c r="L5371" s="272"/>
      <c r="M5371" s="1368"/>
      <c r="N5371" s="1369"/>
      <c r="O5371" s="274"/>
      <c r="P5371" s="257"/>
    </row>
    <row r="5372" spans="2:16" ht="15.75" thickBot="1">
      <c r="B5372" s="204"/>
      <c r="C5372" s="1370" t="s">
        <v>4631</v>
      </c>
      <c r="D5372" s="1371"/>
      <c r="E5372" s="1371"/>
      <c r="F5372" s="1371"/>
      <c r="G5372" s="1371"/>
      <c r="H5372" s="1371"/>
      <c r="I5372" s="1371"/>
      <c r="J5372" s="1371"/>
      <c r="K5372" s="1371"/>
      <c r="L5372" s="1371"/>
      <c r="M5372" s="1371"/>
      <c r="N5372" s="1372"/>
      <c r="O5372" s="261">
        <f>+O5370+O5371</f>
        <v>0</v>
      </c>
      <c r="P5372" s="262"/>
    </row>
    <row r="5373" spans="2:16">
      <c r="B5373" s="204"/>
      <c r="C5373" s="1400" t="s">
        <v>4638</v>
      </c>
      <c r="D5373" s="1401"/>
      <c r="E5373" s="1401"/>
      <c r="F5373" s="1401"/>
      <c r="G5373" s="1401"/>
      <c r="H5373" s="1401"/>
      <c r="I5373" s="1401"/>
      <c r="J5373" s="1401"/>
      <c r="K5373" s="1401"/>
      <c r="L5373" s="1401"/>
      <c r="M5373" s="1401"/>
      <c r="N5373" s="1401"/>
      <c r="O5373" s="1402"/>
      <c r="P5373" s="249"/>
    </row>
    <row r="5374" spans="2:16">
      <c r="B5374" s="204"/>
      <c r="C5374" s="1387"/>
      <c r="D5374" s="1388"/>
      <c r="E5374" s="1388"/>
      <c r="F5374" s="1388"/>
      <c r="G5374" s="1388"/>
      <c r="H5374" s="1388"/>
      <c r="I5374" s="1388"/>
      <c r="J5374" s="1388"/>
      <c r="K5374" s="1388"/>
      <c r="L5374" s="1388"/>
      <c r="M5374" s="1388"/>
      <c r="N5374" s="1388"/>
      <c r="O5374" s="1389"/>
      <c r="P5374" s="249"/>
    </row>
    <row r="5375" spans="2:16" ht="13.5" thickBot="1">
      <c r="B5375" s="204"/>
      <c r="C5375" s="1390"/>
      <c r="D5375" s="1391"/>
      <c r="E5375" s="1391"/>
      <c r="F5375" s="1391"/>
      <c r="G5375" s="1391"/>
      <c r="H5375" s="1391"/>
      <c r="I5375" s="1391"/>
      <c r="J5375" s="1391"/>
      <c r="K5375" s="1391"/>
      <c r="L5375" s="1391"/>
      <c r="M5375" s="1391"/>
      <c r="N5375" s="1391"/>
      <c r="O5375" s="1392"/>
      <c r="P5375" s="249"/>
    </row>
    <row r="5376" spans="2:16" ht="30">
      <c r="B5376" s="204"/>
      <c r="C5376" s="1393" t="s">
        <v>4639</v>
      </c>
      <c r="D5376" s="1394"/>
      <c r="E5376" s="1394"/>
      <c r="F5376" s="1394"/>
      <c r="G5376" s="1394"/>
      <c r="H5376" s="1394"/>
      <c r="I5376" s="1394"/>
      <c r="J5376" s="251" t="s">
        <v>4510</v>
      </c>
      <c r="K5376" s="275" t="s">
        <v>65</v>
      </c>
      <c r="L5376" s="276" t="s">
        <v>4512</v>
      </c>
      <c r="M5376" s="1403" t="s">
        <v>4496</v>
      </c>
      <c r="N5376" s="1404"/>
      <c r="O5376" s="278" t="s">
        <v>4630</v>
      </c>
      <c r="P5376" s="279"/>
    </row>
    <row r="5377" spans="2:16" ht="14.25">
      <c r="B5377" s="204"/>
      <c r="C5377" s="1405"/>
      <c r="D5377" s="1406"/>
      <c r="E5377" s="1406"/>
      <c r="F5377" s="1406"/>
      <c r="G5377" s="1406"/>
      <c r="H5377" s="1406"/>
      <c r="I5377" s="1407"/>
      <c r="J5377" s="280"/>
      <c r="K5377" s="280"/>
      <c r="L5377" s="280"/>
      <c r="M5377" s="1408"/>
      <c r="N5377" s="1409"/>
      <c r="O5377" s="309"/>
      <c r="P5377" s="282"/>
    </row>
    <row r="5378" spans="2:16" ht="14.25">
      <c r="B5378" s="204"/>
      <c r="C5378" s="1405" t="str">
        <f>'BASE M.O.'!D28</f>
        <v>Oficial especial</v>
      </c>
      <c r="D5378" s="1406"/>
      <c r="E5378" s="1406"/>
      <c r="F5378" s="1406"/>
      <c r="G5378" s="1406"/>
      <c r="H5378" s="1406"/>
      <c r="I5378" s="1407"/>
      <c r="J5378" s="280">
        <f>'BASE M.O.'!E28</f>
        <v>100534</v>
      </c>
      <c r="K5378" s="280">
        <f>'BASE M.O.'!F28</f>
        <v>2.1131964285714289</v>
      </c>
      <c r="L5378" s="280">
        <f>'BASE M.O.'!G28</f>
        <v>212448</v>
      </c>
      <c r="M5378" s="1408">
        <v>2.3890760897006729</v>
      </c>
      <c r="N5378" s="1409"/>
      <c r="O5378" s="309">
        <f>+ROUND(L5378/M5378,2)</f>
        <v>88924.75</v>
      </c>
      <c r="P5378" s="282"/>
    </row>
    <row r="5379" spans="2:16" ht="14.25">
      <c r="B5379" s="204"/>
      <c r="C5379" s="1405"/>
      <c r="D5379" s="1406"/>
      <c r="E5379" s="1406"/>
      <c r="F5379" s="1406"/>
      <c r="G5379" s="1406"/>
      <c r="H5379" s="1406"/>
      <c r="I5379" s="1407"/>
      <c r="J5379" s="280"/>
      <c r="K5379" s="280"/>
      <c r="L5379" s="280"/>
      <c r="M5379" s="1408"/>
      <c r="N5379" s="1409"/>
      <c r="O5379" s="309"/>
      <c r="P5379" s="282"/>
    </row>
    <row r="5380" spans="2:16" ht="15" thickBot="1">
      <c r="B5380" s="204"/>
      <c r="C5380" s="1405"/>
      <c r="D5380" s="1406"/>
      <c r="E5380" s="1406"/>
      <c r="F5380" s="1406"/>
      <c r="G5380" s="1406"/>
      <c r="H5380" s="1406"/>
      <c r="I5380" s="1407"/>
      <c r="J5380" s="272"/>
      <c r="K5380" s="273"/>
      <c r="L5380" s="272"/>
      <c r="M5380" s="1368"/>
      <c r="N5380" s="1369"/>
      <c r="O5380" s="274"/>
      <c r="P5380" s="257"/>
    </row>
    <row r="5381" spans="2:16" ht="15.75" thickBot="1">
      <c r="B5381" s="204"/>
      <c r="C5381" s="1370" t="s">
        <v>4631</v>
      </c>
      <c r="D5381" s="1371"/>
      <c r="E5381" s="1371"/>
      <c r="F5381" s="1371"/>
      <c r="G5381" s="1371"/>
      <c r="H5381" s="1371"/>
      <c r="I5381" s="1371"/>
      <c r="J5381" s="1371"/>
      <c r="K5381" s="1371"/>
      <c r="L5381" s="1371"/>
      <c r="M5381" s="1371"/>
      <c r="N5381" s="1372"/>
      <c r="O5381" s="268">
        <f>+O5377+O5378+O5379+O5380</f>
        <v>88924.75</v>
      </c>
      <c r="P5381" s="257"/>
    </row>
    <row r="5382" spans="2:16" ht="15" thickBot="1">
      <c r="B5382" s="204"/>
      <c r="C5382" s="243"/>
      <c r="D5382" s="212"/>
      <c r="E5382" s="212"/>
      <c r="F5382" s="212"/>
      <c r="G5382" s="212"/>
      <c r="H5382" s="212"/>
      <c r="I5382" s="212"/>
      <c r="J5382" s="212"/>
      <c r="K5382" s="212"/>
      <c r="L5382" s="212"/>
      <c r="M5382" s="212"/>
      <c r="N5382" s="212"/>
      <c r="O5382" s="244"/>
      <c r="P5382" s="205"/>
    </row>
    <row r="5383" spans="2:16" ht="15.75" thickBot="1">
      <c r="B5383" s="204"/>
      <c r="C5383" s="1373" t="s">
        <v>4640</v>
      </c>
      <c r="D5383" s="1374"/>
      <c r="E5383" s="1374"/>
      <c r="F5383" s="1374"/>
      <c r="G5383" s="1374"/>
      <c r="H5383" s="1374"/>
      <c r="I5383" s="1374"/>
      <c r="J5383" s="1374"/>
      <c r="K5383" s="1374"/>
      <c r="L5383" s="1374"/>
      <c r="M5383" s="1374"/>
      <c r="N5383" s="1375"/>
      <c r="O5383" s="283">
        <f>+ROUND(O5381+O5372+O5365+O5355,0)</f>
        <v>247137</v>
      </c>
      <c r="P5383" s="284"/>
    </row>
    <row r="5384" spans="2:16" ht="14.45" customHeight="1">
      <c r="B5384" s="204"/>
      <c r="C5384" s="1376" t="s">
        <v>5351</v>
      </c>
      <c r="D5384" s="1377"/>
      <c r="E5384" s="1377"/>
      <c r="F5384" s="1377"/>
      <c r="G5384" s="1377"/>
      <c r="H5384" s="1377"/>
      <c r="I5384" s="1377"/>
      <c r="J5384" s="1377"/>
      <c r="K5384" s="1377"/>
      <c r="L5384" s="1377"/>
      <c r="M5384" s="1377"/>
      <c r="N5384" s="1377"/>
      <c r="O5384" s="1378"/>
      <c r="P5384" s="284"/>
    </row>
    <row r="5385" spans="2:16" ht="14.45" customHeight="1">
      <c r="B5385" s="204"/>
      <c r="C5385" s="1379"/>
      <c r="D5385" s="1380"/>
      <c r="E5385" s="1380"/>
      <c r="F5385" s="1380"/>
      <c r="G5385" s="1380"/>
      <c r="H5385" s="1380"/>
      <c r="I5385" s="1380"/>
      <c r="J5385" s="1380"/>
      <c r="K5385" s="1380"/>
      <c r="L5385" s="1380"/>
      <c r="M5385" s="1380"/>
      <c r="N5385" s="1380"/>
      <c r="O5385" s="1381"/>
      <c r="P5385" s="284"/>
    </row>
    <row r="5386" spans="2:16" ht="14.45" customHeight="1">
      <c r="B5386" s="204"/>
      <c r="C5386" s="1379"/>
      <c r="D5386" s="1380"/>
      <c r="E5386" s="1380"/>
      <c r="F5386" s="1380"/>
      <c r="G5386" s="1380"/>
      <c r="H5386" s="1380"/>
      <c r="I5386" s="1380"/>
      <c r="J5386" s="1380"/>
      <c r="K5386" s="1380"/>
      <c r="L5386" s="1380"/>
      <c r="M5386" s="1380"/>
      <c r="N5386" s="1380"/>
      <c r="O5386" s="1381"/>
      <c r="P5386" s="284"/>
    </row>
    <row r="5387" spans="2:16" ht="14.45" customHeight="1" thickBot="1">
      <c r="B5387" s="204"/>
      <c r="C5387" s="1382"/>
      <c r="D5387" s="1383"/>
      <c r="E5387" s="1383"/>
      <c r="F5387" s="1383"/>
      <c r="G5387" s="1383"/>
      <c r="H5387" s="1383"/>
      <c r="I5387" s="1383"/>
      <c r="J5387" s="1383"/>
      <c r="K5387" s="1383"/>
      <c r="L5387" s="1383"/>
      <c r="M5387" s="1383"/>
      <c r="N5387" s="1383"/>
      <c r="O5387" s="1384"/>
      <c r="P5387" s="284"/>
    </row>
    <row r="5388" spans="2:16" ht="13.5" thickBot="1">
      <c r="B5388" s="305"/>
      <c r="C5388" s="306"/>
      <c r="D5388" s="306"/>
      <c r="E5388" s="306"/>
      <c r="F5388" s="306"/>
      <c r="G5388" s="306"/>
      <c r="H5388" s="306"/>
      <c r="I5388" s="306"/>
      <c r="J5388" s="306"/>
      <c r="K5388" s="306"/>
      <c r="L5388" s="306"/>
      <c r="M5388" s="306"/>
      <c r="N5388" s="306"/>
      <c r="O5388" s="306"/>
      <c r="P5388" s="307"/>
    </row>
    <row r="5389" spans="2:16" ht="14.25" thickTop="1" thickBot="1"/>
    <row r="5390" spans="2:16" ht="13.5" thickTop="1">
      <c r="B5390" s="201"/>
      <c r="C5390" s="202"/>
      <c r="D5390" s="202"/>
      <c r="E5390" s="202"/>
      <c r="F5390" s="202"/>
      <c r="G5390" s="202"/>
      <c r="H5390" s="202"/>
      <c r="I5390" s="202"/>
      <c r="J5390" s="202"/>
      <c r="K5390" s="202"/>
      <c r="L5390" s="202"/>
      <c r="M5390" s="202"/>
      <c r="N5390" s="202"/>
      <c r="O5390" s="202"/>
      <c r="P5390" s="203"/>
    </row>
    <row r="5391" spans="2:16" ht="15" thickBot="1">
      <c r="B5391" s="204"/>
      <c r="C5391" s="212"/>
      <c r="D5391" s="212"/>
      <c r="E5391" s="212"/>
      <c r="F5391" s="212"/>
      <c r="G5391" s="212"/>
      <c r="H5391" s="212"/>
      <c r="I5391" s="212"/>
      <c r="J5391" s="212"/>
      <c r="K5391" s="212"/>
      <c r="L5391" s="212"/>
      <c r="M5391" s="212"/>
      <c r="N5391" s="212"/>
      <c r="O5391" s="212"/>
      <c r="P5391" s="205"/>
    </row>
    <row r="5392" spans="2:16" ht="14.45" customHeight="1">
      <c r="B5392" s="204"/>
      <c r="C5392" s="1469" t="str">
        <f>+[7]credenciales!$B$36</f>
        <v xml:space="preserve">ANÁLISIS DE PRECIOS UNITARIOS </v>
      </c>
      <c r="D5392" s="1470"/>
      <c r="E5392" s="1470"/>
      <c r="F5392" s="1470"/>
      <c r="G5392" s="1470"/>
      <c r="H5392" s="1470"/>
      <c r="I5392" s="1470"/>
      <c r="J5392" s="1470"/>
      <c r="K5392" s="1471"/>
      <c r="L5392" s="1478"/>
      <c r="M5392" s="1479"/>
      <c r="N5392" s="1479"/>
      <c r="O5392" s="1480"/>
      <c r="P5392" s="214"/>
    </row>
    <row r="5393" spans="2:16" ht="14.45" customHeight="1">
      <c r="B5393" s="204"/>
      <c r="C5393" s="1472"/>
      <c r="D5393" s="1473"/>
      <c r="E5393" s="1473"/>
      <c r="F5393" s="1473"/>
      <c r="G5393" s="1473"/>
      <c r="H5393" s="1473"/>
      <c r="I5393" s="1473"/>
      <c r="J5393" s="1473"/>
      <c r="K5393" s="1474"/>
      <c r="L5393" s="1481"/>
      <c r="M5393" s="1482"/>
      <c r="N5393" s="1482"/>
      <c r="O5393" s="1483"/>
      <c r="P5393" s="214"/>
    </row>
    <row r="5394" spans="2:16" ht="14.45" customHeight="1">
      <c r="B5394" s="204"/>
      <c r="C5394" s="1472"/>
      <c r="D5394" s="1473"/>
      <c r="E5394" s="1473"/>
      <c r="F5394" s="1473"/>
      <c r="G5394" s="1473"/>
      <c r="H5394" s="1473"/>
      <c r="I5394" s="1473"/>
      <c r="J5394" s="1473"/>
      <c r="K5394" s="1474"/>
      <c r="L5394" s="1484" t="s">
        <v>4615</v>
      </c>
      <c r="M5394" s="1486"/>
      <c r="N5394" s="1487"/>
      <c r="O5394" s="1488"/>
      <c r="P5394" s="214"/>
    </row>
    <row r="5395" spans="2:16" ht="14.45" customHeight="1">
      <c r="B5395" s="204"/>
      <c r="C5395" s="1472"/>
      <c r="D5395" s="1473"/>
      <c r="E5395" s="1473"/>
      <c r="F5395" s="1473"/>
      <c r="G5395" s="1473"/>
      <c r="H5395" s="1473"/>
      <c r="I5395" s="1473"/>
      <c r="J5395" s="1473"/>
      <c r="K5395" s="1474"/>
      <c r="L5395" s="1485"/>
      <c r="M5395" s="1489"/>
      <c r="N5395" s="1490"/>
      <c r="O5395" s="1491"/>
      <c r="P5395" s="216"/>
    </row>
    <row r="5396" spans="2:16" ht="13.9" customHeight="1">
      <c r="B5396" s="204"/>
      <c r="C5396" s="1472"/>
      <c r="D5396" s="1473"/>
      <c r="E5396" s="1473"/>
      <c r="F5396" s="1473"/>
      <c r="G5396" s="1473"/>
      <c r="H5396" s="1473"/>
      <c r="I5396" s="1473"/>
      <c r="J5396" s="1473"/>
      <c r="K5396" s="1474"/>
      <c r="L5396" s="1484" t="s">
        <v>4617</v>
      </c>
      <c r="M5396" s="1484">
        <v>1</v>
      </c>
      <c r="N5396" s="1484" t="s">
        <v>4618</v>
      </c>
      <c r="O5396" s="1493">
        <v>1</v>
      </c>
      <c r="P5396" s="214"/>
    </row>
    <row r="5397" spans="2:16" ht="13.9" customHeight="1">
      <c r="B5397" s="204"/>
      <c r="C5397" s="1472"/>
      <c r="D5397" s="1473"/>
      <c r="E5397" s="1473"/>
      <c r="F5397" s="1473"/>
      <c r="G5397" s="1473"/>
      <c r="H5397" s="1473"/>
      <c r="I5397" s="1473"/>
      <c r="J5397" s="1473"/>
      <c r="K5397" s="1474"/>
      <c r="L5397" s="1492"/>
      <c r="M5397" s="1492"/>
      <c r="N5397" s="1492"/>
      <c r="O5397" s="1494"/>
      <c r="P5397" s="214"/>
    </row>
    <row r="5398" spans="2:16" ht="14.45" customHeight="1">
      <c r="B5398" s="204"/>
      <c r="C5398" s="1475"/>
      <c r="D5398" s="1476"/>
      <c r="E5398" s="1476"/>
      <c r="F5398" s="1476"/>
      <c r="G5398" s="1476"/>
      <c r="H5398" s="1476"/>
      <c r="I5398" s="1476"/>
      <c r="J5398" s="1476"/>
      <c r="K5398" s="1477"/>
      <c r="L5398" s="1492"/>
      <c r="M5398" s="1492"/>
      <c r="N5398" s="1492"/>
      <c r="O5398" s="1494"/>
      <c r="P5398" s="214"/>
    </row>
    <row r="5399" spans="2:16" ht="15.75" thickBot="1">
      <c r="B5399" s="204"/>
      <c r="C5399" s="217"/>
      <c r="D5399" s="218"/>
      <c r="E5399" s="218"/>
      <c r="F5399" s="218"/>
      <c r="G5399" s="218"/>
      <c r="H5399" s="218"/>
      <c r="I5399" s="218"/>
      <c r="J5399" s="218"/>
      <c r="K5399" s="218"/>
      <c r="L5399" s="218"/>
      <c r="M5399" s="219"/>
      <c r="N5399" s="219"/>
      <c r="O5399" s="220"/>
      <c r="P5399" s="221"/>
    </row>
    <row r="5400" spans="2:16" ht="15">
      <c r="B5400" s="204"/>
      <c r="C5400" s="222"/>
      <c r="D5400" s="213"/>
      <c r="E5400" s="213"/>
      <c r="F5400" s="213"/>
      <c r="G5400" s="213"/>
      <c r="H5400" s="213"/>
      <c r="I5400" s="213"/>
      <c r="J5400" s="213"/>
      <c r="K5400" s="213"/>
      <c r="L5400" s="223" t="s">
        <v>4620</v>
      </c>
      <c r="M5400" s="224" t="s">
        <v>4621</v>
      </c>
      <c r="N5400" s="224" t="s">
        <v>4622</v>
      </c>
      <c r="O5400" s="225" t="s">
        <v>4623</v>
      </c>
      <c r="P5400" s="216"/>
    </row>
    <row r="5401" spans="2:16" ht="15">
      <c r="B5401" s="204"/>
      <c r="C5401" s="226"/>
      <c r="D5401" s="215"/>
      <c r="E5401" s="215"/>
      <c r="F5401" s="215"/>
      <c r="G5401" s="215"/>
      <c r="H5401" s="215"/>
      <c r="I5401" s="215"/>
      <c r="J5401" s="215"/>
      <c r="K5401" s="215"/>
      <c r="L5401" s="227"/>
      <c r="M5401" s="228"/>
      <c r="N5401" s="228"/>
      <c r="O5401" s="228"/>
      <c r="P5401" s="230"/>
    </row>
    <row r="5402" spans="2:16" ht="15">
      <c r="B5402" s="204"/>
      <c r="C5402" s="1427" t="s">
        <v>4624</v>
      </c>
      <c r="D5402" s="1428"/>
      <c r="E5402" s="1428"/>
      <c r="F5402" s="1428"/>
      <c r="G5402" s="215" t="s">
        <v>4660</v>
      </c>
      <c r="H5402" s="215"/>
      <c r="I5402" s="215" t="s">
        <v>4625</v>
      </c>
      <c r="J5402" s="212"/>
      <c r="K5402" s="215"/>
      <c r="L5402" s="227"/>
      <c r="M5402" s="212"/>
      <c r="N5402" s="212"/>
      <c r="O5402" s="231"/>
      <c r="P5402" s="230"/>
    </row>
    <row r="5403" spans="2:16" ht="15">
      <c r="B5403" s="204"/>
      <c r="C5403" s="232"/>
      <c r="D5403" s="233"/>
      <c r="E5403" s="233"/>
      <c r="F5403" s="233"/>
      <c r="G5403" s="233"/>
      <c r="H5403" s="233"/>
      <c r="I5403" s="233"/>
      <c r="J5403" s="233"/>
      <c r="K5403" s="233"/>
      <c r="L5403" s="233"/>
      <c r="M5403" s="233"/>
      <c r="N5403" s="233"/>
      <c r="O5403" s="234"/>
      <c r="P5403" s="235"/>
    </row>
    <row r="5404" spans="2:16" ht="15" thickBot="1">
      <c r="B5404" s="204"/>
      <c r="C5404" s="236"/>
      <c r="D5404" s="237"/>
      <c r="E5404" s="237"/>
      <c r="F5404" s="237"/>
      <c r="G5404" s="237"/>
      <c r="H5404" s="237"/>
      <c r="I5404" s="237"/>
      <c r="J5404" s="237"/>
      <c r="K5404" s="237"/>
      <c r="L5404" s="237"/>
      <c r="M5404" s="237"/>
      <c r="N5404" s="237"/>
      <c r="O5404" s="238"/>
      <c r="P5404" s="205"/>
    </row>
    <row r="5405" spans="2:16" ht="15" thickBot="1">
      <c r="B5405" s="204"/>
      <c r="C5405" s="239"/>
      <c r="D5405" s="240"/>
      <c r="E5405" s="240"/>
      <c r="F5405" s="240"/>
      <c r="G5405" s="240"/>
      <c r="H5405" s="240"/>
      <c r="I5405" s="212"/>
      <c r="J5405" s="212"/>
      <c r="K5405" s="240"/>
      <c r="L5405" s="240"/>
      <c r="M5405" s="240"/>
      <c r="N5405" s="240"/>
      <c r="O5405" s="241"/>
      <c r="P5405" s="205"/>
    </row>
    <row r="5406" spans="2:16" ht="15">
      <c r="B5406" s="204"/>
      <c r="C5406" s="1429" t="s">
        <v>4626</v>
      </c>
      <c r="D5406" s="1430"/>
      <c r="E5406" s="1430"/>
      <c r="F5406" s="1430"/>
      <c r="G5406" s="1430"/>
      <c r="H5406" s="1430"/>
      <c r="I5406" s="1430"/>
      <c r="J5406" s="1430"/>
      <c r="K5406" s="1430"/>
      <c r="L5406" s="1430"/>
      <c r="M5406" s="1430"/>
      <c r="N5406" s="1430"/>
      <c r="O5406" s="1431"/>
      <c r="P5406" s="242"/>
    </row>
    <row r="5407" spans="2:16" ht="15" thickBot="1">
      <c r="B5407" s="204"/>
      <c r="C5407" s="243"/>
      <c r="D5407" s="212"/>
      <c r="E5407" s="212"/>
      <c r="F5407" s="212"/>
      <c r="G5407" s="212"/>
      <c r="H5407" s="212"/>
      <c r="I5407" s="212"/>
      <c r="J5407" s="212"/>
      <c r="K5407" s="212"/>
      <c r="L5407" s="212"/>
      <c r="M5407" s="212"/>
      <c r="N5407" s="212"/>
      <c r="O5407" s="244"/>
      <c r="P5407" s="205"/>
    </row>
    <row r="5408" spans="2:16" ht="15">
      <c r="B5408" s="204"/>
      <c r="C5408" s="245" t="s">
        <v>4577</v>
      </c>
      <c r="D5408" s="1432" t="s">
        <v>4578</v>
      </c>
      <c r="E5408" s="1433"/>
      <c r="F5408" s="1433"/>
      <c r="G5408" s="1433"/>
      <c r="H5408" s="1433"/>
      <c r="I5408" s="1433"/>
      <c r="J5408" s="1433"/>
      <c r="K5408" s="1433"/>
      <c r="L5408" s="1434"/>
      <c r="M5408" s="1435" t="s">
        <v>98</v>
      </c>
      <c r="N5408" s="1436"/>
      <c r="O5408" s="245" t="s">
        <v>4503</v>
      </c>
      <c r="P5408" s="246"/>
    </row>
    <row r="5409" spans="2:16" ht="15" thickBot="1">
      <c r="B5409" s="204"/>
      <c r="C5409" s="308">
        <f>'presupuesto   comfanorte'!B92</f>
        <v>8.0399999999999991</v>
      </c>
      <c r="D5409" s="1437" t="str">
        <f>'presupuesto   comfanorte'!C92</f>
        <v>TUBERÍA PVC SANITARIO D= 2" REVENTILACION</v>
      </c>
      <c r="E5409" s="1438"/>
      <c r="F5409" s="1438"/>
      <c r="G5409" s="1438"/>
      <c r="H5409" s="1438"/>
      <c r="I5409" s="1438"/>
      <c r="J5409" s="1438"/>
      <c r="K5409" s="1438"/>
      <c r="L5409" s="1439"/>
      <c r="M5409" s="1437">
        <f>'presupuesto   comfanorte'!D404</f>
        <v>0</v>
      </c>
      <c r="N5409" s="1439"/>
      <c r="O5409" s="247" t="e">
        <f>+'[7]presupuesto   comfanorte'!E664</f>
        <v>#REF!</v>
      </c>
      <c r="P5409" s="248"/>
    </row>
    <row r="5410" spans="2:16">
      <c r="B5410" s="204"/>
      <c r="C5410" s="1440" t="s">
        <v>4494</v>
      </c>
      <c r="D5410" s="1401"/>
      <c r="E5410" s="1401"/>
      <c r="F5410" s="1401"/>
      <c r="G5410" s="1401"/>
      <c r="H5410" s="1401"/>
      <c r="I5410" s="1401"/>
      <c r="J5410" s="1401"/>
      <c r="K5410" s="1401"/>
      <c r="L5410" s="1401"/>
      <c r="M5410" s="1401"/>
      <c r="N5410" s="1401"/>
      <c r="O5410" s="1402"/>
      <c r="P5410" s="249"/>
    </row>
    <row r="5411" spans="2:16">
      <c r="B5411" s="204"/>
      <c r="C5411" s="1387"/>
      <c r="D5411" s="1388"/>
      <c r="E5411" s="1388"/>
      <c r="F5411" s="1388"/>
      <c r="G5411" s="1388"/>
      <c r="H5411" s="1388"/>
      <c r="I5411" s="1388"/>
      <c r="J5411" s="1388"/>
      <c r="K5411" s="1388"/>
      <c r="L5411" s="1388"/>
      <c r="M5411" s="1388"/>
      <c r="N5411" s="1388"/>
      <c r="O5411" s="1389"/>
      <c r="P5411" s="249"/>
    </row>
    <row r="5412" spans="2:16" ht="13.5" thickBot="1">
      <c r="B5412" s="204"/>
      <c r="C5412" s="1390"/>
      <c r="D5412" s="1391"/>
      <c r="E5412" s="1391"/>
      <c r="F5412" s="1391"/>
      <c r="G5412" s="1391"/>
      <c r="H5412" s="1391"/>
      <c r="I5412" s="1391"/>
      <c r="J5412" s="1391"/>
      <c r="K5412" s="1391"/>
      <c r="L5412" s="1391"/>
      <c r="M5412" s="1391"/>
      <c r="N5412" s="1391"/>
      <c r="O5412" s="1392"/>
      <c r="P5412" s="249"/>
    </row>
    <row r="5413" spans="2:16" ht="15">
      <c r="B5413" s="204"/>
      <c r="C5413" s="1393" t="s">
        <v>4578</v>
      </c>
      <c r="D5413" s="1619"/>
      <c r="E5413" s="1619"/>
      <c r="F5413" s="1619"/>
      <c r="G5413" s="1620"/>
      <c r="H5413" s="1396" t="s">
        <v>4627</v>
      </c>
      <c r="I5413" s="1619"/>
      <c r="J5413" s="1621" t="s">
        <v>4628</v>
      </c>
      <c r="K5413" s="1622"/>
      <c r="L5413" s="251" t="s">
        <v>4629</v>
      </c>
      <c r="M5413" s="1396" t="s">
        <v>4496</v>
      </c>
      <c r="N5413" s="1395"/>
      <c r="O5413" s="252" t="s">
        <v>4630</v>
      </c>
      <c r="P5413" s="253"/>
    </row>
    <row r="5414" spans="2:16" ht="14.25">
      <c r="B5414" s="204"/>
      <c r="C5414" s="1397"/>
      <c r="D5414" s="1398"/>
      <c r="E5414" s="1398"/>
      <c r="F5414" s="1398"/>
      <c r="G5414" s="1399"/>
      <c r="H5414" s="1449"/>
      <c r="I5414" s="1399"/>
      <c r="J5414" s="1449"/>
      <c r="K5414" s="1399"/>
      <c r="L5414" s="255"/>
      <c r="M5414" s="1450"/>
      <c r="N5414" s="1451"/>
      <c r="O5414" s="256"/>
      <c r="P5414" s="257"/>
    </row>
    <row r="5415" spans="2:16" ht="14.25">
      <c r="B5415" s="204"/>
      <c r="C5415" s="1405"/>
      <c r="D5415" s="1406"/>
      <c r="E5415" s="1406"/>
      <c r="F5415" s="1406"/>
      <c r="G5415" s="1407"/>
      <c r="H5415" s="1450"/>
      <c r="I5415" s="1451"/>
      <c r="J5415" s="1450"/>
      <c r="K5415" s="1451"/>
      <c r="L5415" s="255"/>
      <c r="M5415" s="1450"/>
      <c r="N5415" s="1451"/>
      <c r="O5415" s="256"/>
      <c r="P5415" s="257"/>
    </row>
    <row r="5416" spans="2:16" ht="15" thickBot="1">
      <c r="B5416" s="204"/>
      <c r="C5416" s="1412" t="s">
        <v>4657</v>
      </c>
      <c r="D5416" s="1413"/>
      <c r="E5416" s="1413"/>
      <c r="F5416" s="1413"/>
      <c r="G5416" s="1414"/>
      <c r="H5416" s="1415"/>
      <c r="I5416" s="1414"/>
      <c r="J5416" s="1415"/>
      <c r="K5416" s="1414"/>
      <c r="L5416" s="260"/>
      <c r="M5416" s="1416">
        <v>0.05</v>
      </c>
      <c r="N5416" s="1417"/>
      <c r="O5416" s="256">
        <f>+M5416*O5443</f>
        <v>879.38250000000016</v>
      </c>
      <c r="P5416" s="257"/>
    </row>
    <row r="5417" spans="2:16" ht="15.75" thickBot="1">
      <c r="B5417" s="204"/>
      <c r="C5417" s="1370" t="s">
        <v>4631</v>
      </c>
      <c r="D5417" s="1371"/>
      <c r="E5417" s="1371"/>
      <c r="F5417" s="1371"/>
      <c r="G5417" s="1371"/>
      <c r="H5417" s="1371"/>
      <c r="I5417" s="1371"/>
      <c r="J5417" s="1371"/>
      <c r="K5417" s="1371"/>
      <c r="L5417" s="1371"/>
      <c r="M5417" s="1371"/>
      <c r="N5417" s="1372"/>
      <c r="O5417" s="261">
        <f>+O5414+O5416+O5415</f>
        <v>879.38250000000016</v>
      </c>
      <c r="P5417" s="262"/>
    </row>
    <row r="5418" spans="2:16">
      <c r="B5418" s="204"/>
      <c r="C5418" s="1400" t="s">
        <v>4632</v>
      </c>
      <c r="D5418" s="1401"/>
      <c r="E5418" s="1401"/>
      <c r="F5418" s="1401"/>
      <c r="G5418" s="1401"/>
      <c r="H5418" s="1401"/>
      <c r="I5418" s="1401"/>
      <c r="J5418" s="1401"/>
      <c r="K5418" s="1401"/>
      <c r="L5418" s="1401"/>
      <c r="M5418" s="1401"/>
      <c r="N5418" s="1401"/>
      <c r="O5418" s="1402"/>
      <c r="P5418" s="249"/>
    </row>
    <row r="5419" spans="2:16">
      <c r="B5419" s="204"/>
      <c r="C5419" s="1387"/>
      <c r="D5419" s="1388"/>
      <c r="E5419" s="1388"/>
      <c r="F5419" s="1388"/>
      <c r="G5419" s="1388"/>
      <c r="H5419" s="1388"/>
      <c r="I5419" s="1388"/>
      <c r="J5419" s="1388"/>
      <c r="K5419" s="1388"/>
      <c r="L5419" s="1388"/>
      <c r="M5419" s="1388"/>
      <c r="N5419" s="1388"/>
      <c r="O5419" s="1389"/>
      <c r="P5419" s="249"/>
    </row>
    <row r="5420" spans="2:16" ht="13.5" thickBot="1">
      <c r="B5420" s="204"/>
      <c r="C5420" s="1387"/>
      <c r="D5420" s="1388"/>
      <c r="E5420" s="1388"/>
      <c r="F5420" s="1388"/>
      <c r="G5420" s="1388"/>
      <c r="H5420" s="1388"/>
      <c r="I5420" s="1388"/>
      <c r="J5420" s="1388"/>
      <c r="K5420" s="1388"/>
      <c r="L5420" s="1388"/>
      <c r="M5420" s="1388"/>
      <c r="N5420" s="1388"/>
      <c r="O5420" s="1389"/>
      <c r="P5420" s="249"/>
    </row>
    <row r="5421" spans="2:16" ht="15.75" thickBot="1">
      <c r="B5421" s="204"/>
      <c r="C5421" s="1612" t="s">
        <v>4578</v>
      </c>
      <c r="D5421" s="1613"/>
      <c r="E5421" s="1613"/>
      <c r="F5421" s="1613"/>
      <c r="G5421" s="1613"/>
      <c r="H5421" s="1613"/>
      <c r="I5421" s="1613"/>
      <c r="J5421" s="1613"/>
      <c r="K5421" s="314" t="s">
        <v>98</v>
      </c>
      <c r="L5421" s="314" t="s">
        <v>4503</v>
      </c>
      <c r="M5421" s="1613" t="s">
        <v>4633</v>
      </c>
      <c r="N5421" s="1613"/>
      <c r="O5421" s="315" t="s">
        <v>4630</v>
      </c>
      <c r="P5421" s="253"/>
    </row>
    <row r="5422" spans="2:16" ht="14.25">
      <c r="B5422" s="204"/>
      <c r="C5422" s="1614" t="str">
        <f>'BASE MAT'!D2875</f>
        <v>Limpiador removedor 112 gr. (1/32)</v>
      </c>
      <c r="D5422" s="1615"/>
      <c r="E5422" s="1615"/>
      <c r="F5422" s="1615"/>
      <c r="G5422" s="1615"/>
      <c r="H5422" s="1615"/>
      <c r="I5422" s="1615"/>
      <c r="J5422" s="1616"/>
      <c r="K5422" s="325" t="str">
        <f>'BASE MAT'!C2875</f>
        <v>und</v>
      </c>
      <c r="L5422" s="317">
        <v>0.25</v>
      </c>
      <c r="M5422" s="1652">
        <f>'BASE MAT'!E2875</f>
        <v>23140</v>
      </c>
      <c r="N5422" s="1653"/>
      <c r="O5422" s="318">
        <f>+ROUND(L5422*M5422,2)</f>
        <v>5785</v>
      </c>
      <c r="P5422" s="257"/>
    </row>
    <row r="5423" spans="2:16" ht="14.25">
      <c r="B5423" s="204"/>
      <c r="C5423" s="1397" t="str">
        <f>'BASE MAT'!D2878</f>
        <v>Soldadura liquida 1/4 gal</v>
      </c>
      <c r="D5423" s="1398"/>
      <c r="E5423" s="1398"/>
      <c r="F5423" s="1398"/>
      <c r="G5423" s="1398"/>
      <c r="H5423" s="1398"/>
      <c r="I5423" s="1398"/>
      <c r="J5423" s="1399"/>
      <c r="K5423" s="325" t="str">
        <f>'BASE MAT'!C2878</f>
        <v>und</v>
      </c>
      <c r="L5423" s="313">
        <v>0.05</v>
      </c>
      <c r="M5423" s="1425">
        <f>'BASE MAT'!E2878</f>
        <v>114000</v>
      </c>
      <c r="N5423" s="1426"/>
      <c r="O5423" s="256">
        <f>+ROUND(L5423*M5423,2)</f>
        <v>5700</v>
      </c>
      <c r="P5423" s="257"/>
    </row>
    <row r="5424" spans="2:16" ht="14.25">
      <c r="B5424" s="204"/>
      <c r="C5424" s="1397" t="str">
        <f>'BASE MAT'!D2914</f>
        <v>Tubo pvc sanitario D=2"</v>
      </c>
      <c r="D5424" s="1398"/>
      <c r="E5424" s="1398"/>
      <c r="F5424" s="1398"/>
      <c r="G5424" s="1398"/>
      <c r="H5424" s="1398"/>
      <c r="I5424" s="1398"/>
      <c r="J5424" s="1399"/>
      <c r="K5424" s="325" t="str">
        <f>'BASE MAT'!C2915</f>
        <v>m</v>
      </c>
      <c r="L5424" s="313">
        <v>1.05</v>
      </c>
      <c r="M5424" s="1425">
        <f>'BASE MAT'!E2915</f>
        <v>26668</v>
      </c>
      <c r="N5424" s="1426"/>
      <c r="O5424" s="256">
        <f>+ROUND(L5424*M5424,2)</f>
        <v>28001.4</v>
      </c>
      <c r="P5424" s="257"/>
    </row>
    <row r="5425" spans="2:16" ht="14.25">
      <c r="B5425" s="204"/>
      <c r="C5425" s="1405" t="str">
        <f>'BASE MAT'!D2940</f>
        <v>Codo 45 pvc sanitario c*c D=3"</v>
      </c>
      <c r="D5425" s="1406"/>
      <c r="E5425" s="1406"/>
      <c r="F5425" s="1406"/>
      <c r="G5425" s="1406"/>
      <c r="H5425" s="1406"/>
      <c r="I5425" s="1406"/>
      <c r="J5425" s="1407"/>
      <c r="K5425" s="325" t="str">
        <f>'BASE MAT'!C2940</f>
        <v>und</v>
      </c>
      <c r="L5425" s="326">
        <v>0.5</v>
      </c>
      <c r="M5425" s="1425">
        <f>'BASE MAT'!E2940</f>
        <v>12358</v>
      </c>
      <c r="N5425" s="1426"/>
      <c r="O5425" s="256">
        <f>+ROUND(L5425*M5425,2)</f>
        <v>6179</v>
      </c>
      <c r="P5425" s="257"/>
    </row>
    <row r="5426" spans="2:16" ht="14.25">
      <c r="B5426" s="204"/>
      <c r="C5426" s="1405"/>
      <c r="D5426" s="1406"/>
      <c r="E5426" s="1406"/>
      <c r="F5426" s="1406"/>
      <c r="G5426" s="1406"/>
      <c r="H5426" s="1406"/>
      <c r="I5426" s="1406"/>
      <c r="J5426" s="1407"/>
      <c r="K5426" s="325"/>
      <c r="L5426" s="326"/>
      <c r="M5426" s="1425"/>
      <c r="N5426" s="1426"/>
      <c r="O5426" s="327"/>
      <c r="P5426" s="257"/>
    </row>
    <row r="5427" spans="2:16" ht="15.75" thickBot="1">
      <c r="B5427" s="204"/>
      <c r="C5427" s="1385" t="s">
        <v>4631</v>
      </c>
      <c r="D5427" s="1386"/>
      <c r="E5427" s="1386"/>
      <c r="F5427" s="1386"/>
      <c r="G5427" s="1386"/>
      <c r="H5427" s="1386"/>
      <c r="I5427" s="1386"/>
      <c r="J5427" s="1386"/>
      <c r="K5427" s="1386"/>
      <c r="L5427" s="1386"/>
      <c r="M5427" s="1386"/>
      <c r="N5427" s="1386"/>
      <c r="O5427" s="267">
        <f>+O5422+O5423+O5424</f>
        <v>39486.400000000001</v>
      </c>
      <c r="P5427" s="257"/>
    </row>
    <row r="5428" spans="2:16">
      <c r="B5428" s="204"/>
      <c r="C5428" s="1387" t="s">
        <v>4634</v>
      </c>
      <c r="D5428" s="1388"/>
      <c r="E5428" s="1388"/>
      <c r="F5428" s="1388"/>
      <c r="G5428" s="1388"/>
      <c r="H5428" s="1388"/>
      <c r="I5428" s="1388"/>
      <c r="J5428" s="1388"/>
      <c r="K5428" s="1388"/>
      <c r="L5428" s="1388"/>
      <c r="M5428" s="1388"/>
      <c r="N5428" s="1388"/>
      <c r="O5428" s="1389"/>
      <c r="P5428" s="249"/>
    </row>
    <row r="5429" spans="2:16">
      <c r="B5429" s="204"/>
      <c r="C5429" s="1387"/>
      <c r="D5429" s="1388"/>
      <c r="E5429" s="1388"/>
      <c r="F5429" s="1388"/>
      <c r="G5429" s="1388"/>
      <c r="H5429" s="1388"/>
      <c r="I5429" s="1388"/>
      <c r="J5429" s="1388"/>
      <c r="K5429" s="1388"/>
      <c r="L5429" s="1388"/>
      <c r="M5429" s="1388"/>
      <c r="N5429" s="1388"/>
      <c r="O5429" s="1389"/>
      <c r="P5429" s="249"/>
    </row>
    <row r="5430" spans="2:16" ht="13.5" thickBot="1">
      <c r="B5430" s="204"/>
      <c r="C5430" s="1390"/>
      <c r="D5430" s="1391"/>
      <c r="E5430" s="1391"/>
      <c r="F5430" s="1391"/>
      <c r="G5430" s="1391"/>
      <c r="H5430" s="1391"/>
      <c r="I5430" s="1391"/>
      <c r="J5430" s="1391"/>
      <c r="K5430" s="1391"/>
      <c r="L5430" s="1391"/>
      <c r="M5430" s="1391"/>
      <c r="N5430" s="1391"/>
      <c r="O5430" s="1392"/>
      <c r="P5430" s="249"/>
    </row>
    <row r="5431" spans="2:16" ht="17.25">
      <c r="B5431" s="204"/>
      <c r="C5431" s="1393" t="s">
        <v>4635</v>
      </c>
      <c r="D5431" s="1394"/>
      <c r="E5431" s="1394"/>
      <c r="F5431" s="1394"/>
      <c r="G5431" s="1394"/>
      <c r="H5431" s="1394"/>
      <c r="I5431" s="1394"/>
      <c r="J5431" s="251" t="s">
        <v>4636</v>
      </c>
      <c r="K5431" s="263" t="s">
        <v>4506</v>
      </c>
      <c r="L5431" s="269" t="s">
        <v>4637</v>
      </c>
      <c r="M5431" s="1396" t="s">
        <v>4248</v>
      </c>
      <c r="N5431" s="1395"/>
      <c r="O5431" s="252" t="s">
        <v>4630</v>
      </c>
      <c r="P5431" s="253"/>
    </row>
    <row r="5432" spans="2:16" ht="14.25">
      <c r="B5432" s="204"/>
      <c r="C5432" s="1397"/>
      <c r="D5432" s="1398"/>
      <c r="E5432" s="1398"/>
      <c r="F5432" s="1398"/>
      <c r="G5432" s="1398"/>
      <c r="H5432" s="1398"/>
      <c r="I5432" s="1398"/>
      <c r="J5432" s="270"/>
      <c r="K5432" s="271"/>
      <c r="L5432" s="270"/>
      <c r="M5432" s="1410"/>
      <c r="N5432" s="1411"/>
      <c r="O5432" s="256"/>
      <c r="P5432" s="257"/>
    </row>
    <row r="5433" spans="2:16" ht="15" thickBot="1">
      <c r="B5433" s="204"/>
      <c r="C5433" s="1412"/>
      <c r="D5433" s="1413"/>
      <c r="E5433" s="1413"/>
      <c r="F5433" s="1413"/>
      <c r="G5433" s="1413"/>
      <c r="H5433" s="1413"/>
      <c r="I5433" s="1413"/>
      <c r="J5433" s="272"/>
      <c r="K5433" s="273"/>
      <c r="L5433" s="272"/>
      <c r="M5433" s="1368"/>
      <c r="N5433" s="1369"/>
      <c r="O5433" s="274"/>
      <c r="P5433" s="257"/>
    </row>
    <row r="5434" spans="2:16" ht="15.75" thickBot="1">
      <c r="B5434" s="204"/>
      <c r="C5434" s="1370" t="s">
        <v>4631</v>
      </c>
      <c r="D5434" s="1371"/>
      <c r="E5434" s="1371"/>
      <c r="F5434" s="1371"/>
      <c r="G5434" s="1371"/>
      <c r="H5434" s="1371"/>
      <c r="I5434" s="1371"/>
      <c r="J5434" s="1371"/>
      <c r="K5434" s="1371"/>
      <c r="L5434" s="1371"/>
      <c r="M5434" s="1371"/>
      <c r="N5434" s="1372"/>
      <c r="O5434" s="261">
        <f>+O5432+O5433</f>
        <v>0</v>
      </c>
      <c r="P5434" s="262"/>
    </row>
    <row r="5435" spans="2:16">
      <c r="B5435" s="204"/>
      <c r="C5435" s="1400" t="s">
        <v>4638</v>
      </c>
      <c r="D5435" s="1401"/>
      <c r="E5435" s="1401"/>
      <c r="F5435" s="1401"/>
      <c r="G5435" s="1401"/>
      <c r="H5435" s="1401"/>
      <c r="I5435" s="1401"/>
      <c r="J5435" s="1401"/>
      <c r="K5435" s="1401"/>
      <c r="L5435" s="1401"/>
      <c r="M5435" s="1401"/>
      <c r="N5435" s="1401"/>
      <c r="O5435" s="1402"/>
      <c r="P5435" s="249"/>
    </row>
    <row r="5436" spans="2:16">
      <c r="B5436" s="204"/>
      <c r="C5436" s="1387"/>
      <c r="D5436" s="1388"/>
      <c r="E5436" s="1388"/>
      <c r="F5436" s="1388"/>
      <c r="G5436" s="1388"/>
      <c r="H5436" s="1388"/>
      <c r="I5436" s="1388"/>
      <c r="J5436" s="1388"/>
      <c r="K5436" s="1388"/>
      <c r="L5436" s="1388"/>
      <c r="M5436" s="1388"/>
      <c r="N5436" s="1388"/>
      <c r="O5436" s="1389"/>
      <c r="P5436" s="249"/>
    </row>
    <row r="5437" spans="2:16" ht="13.5" thickBot="1">
      <c r="B5437" s="204"/>
      <c r="C5437" s="1390"/>
      <c r="D5437" s="1391"/>
      <c r="E5437" s="1391"/>
      <c r="F5437" s="1391"/>
      <c r="G5437" s="1391"/>
      <c r="H5437" s="1391"/>
      <c r="I5437" s="1391"/>
      <c r="J5437" s="1391"/>
      <c r="K5437" s="1391"/>
      <c r="L5437" s="1391"/>
      <c r="M5437" s="1391"/>
      <c r="N5437" s="1391"/>
      <c r="O5437" s="1392"/>
      <c r="P5437" s="249"/>
    </row>
    <row r="5438" spans="2:16" ht="30">
      <c r="B5438" s="204"/>
      <c r="C5438" s="1393" t="s">
        <v>4639</v>
      </c>
      <c r="D5438" s="1394"/>
      <c r="E5438" s="1394"/>
      <c r="F5438" s="1394"/>
      <c r="G5438" s="1394"/>
      <c r="H5438" s="1394"/>
      <c r="I5438" s="1394"/>
      <c r="J5438" s="251" t="s">
        <v>4510</v>
      </c>
      <c r="K5438" s="275" t="s">
        <v>65</v>
      </c>
      <c r="L5438" s="276" t="s">
        <v>4512</v>
      </c>
      <c r="M5438" s="1403" t="s">
        <v>4496</v>
      </c>
      <c r="N5438" s="1404"/>
      <c r="O5438" s="278" t="s">
        <v>4630</v>
      </c>
      <c r="P5438" s="279"/>
    </row>
    <row r="5439" spans="2:16" ht="14.25">
      <c r="B5439" s="204"/>
      <c r="C5439" s="1405" t="str">
        <f>'BASE M.O.'!D27</f>
        <v>Ayudante especial (1)</v>
      </c>
      <c r="D5439" s="1406"/>
      <c r="E5439" s="1406"/>
      <c r="F5439" s="1406"/>
      <c r="G5439" s="1406"/>
      <c r="H5439" s="1406"/>
      <c r="I5439" s="1407"/>
      <c r="J5439" s="280">
        <f>'BASE M.O.'!E27</f>
        <v>60320.399999999994</v>
      </c>
      <c r="K5439" s="280">
        <f>'BASE M.O.'!F27</f>
        <v>2.309418491643513</v>
      </c>
      <c r="L5439" s="280">
        <f>'BASE M.O.'!G27</f>
        <v>139305</v>
      </c>
      <c r="M5439" s="1408">
        <v>20</v>
      </c>
      <c r="N5439" s="1409"/>
      <c r="O5439" s="309">
        <f>+ROUND(L5439/M5439,2)</f>
        <v>6965.25</v>
      </c>
      <c r="P5439" s="282"/>
    </row>
    <row r="5440" spans="2:16" ht="14.25">
      <c r="B5440" s="204"/>
      <c r="C5440" s="1405" t="str">
        <f>'BASE M.O.'!D28</f>
        <v>Oficial especial</v>
      </c>
      <c r="D5440" s="1406"/>
      <c r="E5440" s="1406"/>
      <c r="F5440" s="1406"/>
      <c r="G5440" s="1406"/>
      <c r="H5440" s="1406"/>
      <c r="I5440" s="1407"/>
      <c r="J5440" s="280">
        <f>'BASE M.O.'!E28</f>
        <v>100534</v>
      </c>
      <c r="K5440" s="280">
        <f>'BASE M.O.'!F28</f>
        <v>2.1131964285714289</v>
      </c>
      <c r="L5440" s="280">
        <f>'BASE M.O.'!G28</f>
        <v>212448</v>
      </c>
      <c r="M5440" s="1408">
        <v>20</v>
      </c>
      <c r="N5440" s="1409"/>
      <c r="O5440" s="309">
        <f>+ROUND(L5440/M5440,2)</f>
        <v>10622.4</v>
      </c>
      <c r="P5440" s="282"/>
    </row>
    <row r="5441" spans="2:16" ht="14.25">
      <c r="B5441" s="204"/>
      <c r="C5441" s="1405"/>
      <c r="D5441" s="1406"/>
      <c r="E5441" s="1406"/>
      <c r="F5441" s="1406"/>
      <c r="G5441" s="1406"/>
      <c r="H5441" s="1406"/>
      <c r="I5441" s="1407"/>
      <c r="J5441" s="280"/>
      <c r="K5441" s="280"/>
      <c r="L5441" s="280"/>
      <c r="M5441" s="1408"/>
      <c r="N5441" s="1409"/>
      <c r="O5441" s="309"/>
      <c r="P5441" s="282"/>
    </row>
    <row r="5442" spans="2:16" ht="15" thickBot="1">
      <c r="B5442" s="204"/>
      <c r="C5442" s="1405"/>
      <c r="D5442" s="1406"/>
      <c r="E5442" s="1406"/>
      <c r="F5442" s="1406"/>
      <c r="G5442" s="1406"/>
      <c r="H5442" s="1406"/>
      <c r="I5442" s="1407"/>
      <c r="J5442" s="272"/>
      <c r="K5442" s="273"/>
      <c r="L5442" s="272"/>
      <c r="M5442" s="1368"/>
      <c r="N5442" s="1369"/>
      <c r="O5442" s="274"/>
      <c r="P5442" s="257"/>
    </row>
    <row r="5443" spans="2:16" ht="15.75" thickBot="1">
      <c r="B5443" s="204"/>
      <c r="C5443" s="1370" t="s">
        <v>4631</v>
      </c>
      <c r="D5443" s="1371"/>
      <c r="E5443" s="1371"/>
      <c r="F5443" s="1371"/>
      <c r="G5443" s="1371"/>
      <c r="H5443" s="1371"/>
      <c r="I5443" s="1371"/>
      <c r="J5443" s="1371"/>
      <c r="K5443" s="1371"/>
      <c r="L5443" s="1371"/>
      <c r="M5443" s="1371"/>
      <c r="N5443" s="1372"/>
      <c r="O5443" s="268">
        <f>+O5439+O5440+O5441+O5442</f>
        <v>17587.650000000001</v>
      </c>
      <c r="P5443" s="257"/>
    </row>
    <row r="5444" spans="2:16" ht="15" thickBot="1">
      <c r="B5444" s="204"/>
      <c r="C5444" s="243"/>
      <c r="D5444" s="212"/>
      <c r="E5444" s="212"/>
      <c r="F5444" s="212"/>
      <c r="G5444" s="212"/>
      <c r="H5444" s="212"/>
      <c r="I5444" s="212"/>
      <c r="J5444" s="212"/>
      <c r="K5444" s="212"/>
      <c r="L5444" s="212"/>
      <c r="M5444" s="212"/>
      <c r="N5444" s="212"/>
      <c r="O5444" s="244"/>
      <c r="P5444" s="205"/>
    </row>
    <row r="5445" spans="2:16" ht="15.75" thickBot="1">
      <c r="B5445" s="204"/>
      <c r="C5445" s="1373" t="s">
        <v>4640</v>
      </c>
      <c r="D5445" s="1374"/>
      <c r="E5445" s="1374"/>
      <c r="F5445" s="1374"/>
      <c r="G5445" s="1374"/>
      <c r="H5445" s="1374"/>
      <c r="I5445" s="1374"/>
      <c r="J5445" s="1374"/>
      <c r="K5445" s="1374"/>
      <c r="L5445" s="1374"/>
      <c r="M5445" s="1374"/>
      <c r="N5445" s="1375"/>
      <c r="O5445" s="283">
        <f>+ROUND(O5443+O5434+O5427+O5417,0)</f>
        <v>57953</v>
      </c>
      <c r="P5445" s="284"/>
    </row>
    <row r="5446" spans="2:16" ht="14.45" customHeight="1">
      <c r="B5446" s="204"/>
      <c r="C5446" s="1376" t="s">
        <v>5351</v>
      </c>
      <c r="D5446" s="1377"/>
      <c r="E5446" s="1377"/>
      <c r="F5446" s="1377"/>
      <c r="G5446" s="1377"/>
      <c r="H5446" s="1377"/>
      <c r="I5446" s="1377"/>
      <c r="J5446" s="1377"/>
      <c r="K5446" s="1377"/>
      <c r="L5446" s="1377"/>
      <c r="M5446" s="1377"/>
      <c r="N5446" s="1377"/>
      <c r="O5446" s="1378"/>
      <c r="P5446" s="284"/>
    </row>
    <row r="5447" spans="2:16" ht="14.45" customHeight="1">
      <c r="B5447" s="204"/>
      <c r="C5447" s="1379"/>
      <c r="D5447" s="1380"/>
      <c r="E5447" s="1380"/>
      <c r="F5447" s="1380"/>
      <c r="G5447" s="1380"/>
      <c r="H5447" s="1380"/>
      <c r="I5447" s="1380"/>
      <c r="J5447" s="1380"/>
      <c r="K5447" s="1380"/>
      <c r="L5447" s="1380"/>
      <c r="M5447" s="1380"/>
      <c r="N5447" s="1380"/>
      <c r="O5447" s="1381"/>
      <c r="P5447" s="284"/>
    </row>
    <row r="5448" spans="2:16" ht="14.45" customHeight="1">
      <c r="B5448" s="204"/>
      <c r="C5448" s="1379"/>
      <c r="D5448" s="1380"/>
      <c r="E5448" s="1380"/>
      <c r="F5448" s="1380"/>
      <c r="G5448" s="1380"/>
      <c r="H5448" s="1380"/>
      <c r="I5448" s="1380"/>
      <c r="J5448" s="1380"/>
      <c r="K5448" s="1380"/>
      <c r="L5448" s="1380"/>
      <c r="M5448" s="1380"/>
      <c r="N5448" s="1380"/>
      <c r="O5448" s="1381"/>
      <c r="P5448" s="284"/>
    </row>
    <row r="5449" spans="2:16" ht="14.45" customHeight="1" thickBot="1">
      <c r="B5449" s="204"/>
      <c r="C5449" s="1382"/>
      <c r="D5449" s="1383"/>
      <c r="E5449" s="1383"/>
      <c r="F5449" s="1383"/>
      <c r="G5449" s="1383"/>
      <c r="H5449" s="1383"/>
      <c r="I5449" s="1383"/>
      <c r="J5449" s="1383"/>
      <c r="K5449" s="1383"/>
      <c r="L5449" s="1383"/>
      <c r="M5449" s="1383"/>
      <c r="N5449" s="1383"/>
      <c r="O5449" s="1384"/>
      <c r="P5449" s="284"/>
    </row>
    <row r="5450" spans="2:16" ht="13.5" thickBot="1">
      <c r="B5450" s="305"/>
      <c r="C5450" s="306"/>
      <c r="D5450" s="306"/>
      <c r="E5450" s="306"/>
      <c r="F5450" s="306"/>
      <c r="G5450" s="306"/>
      <c r="H5450" s="306"/>
      <c r="I5450" s="306"/>
      <c r="J5450" s="306"/>
      <c r="K5450" s="306"/>
      <c r="L5450" s="306"/>
      <c r="M5450" s="306"/>
      <c r="N5450" s="306"/>
      <c r="O5450" s="306"/>
      <c r="P5450" s="307"/>
    </row>
    <row r="5451" spans="2:16" ht="13.5" thickTop="1"/>
    <row r="5452" spans="2:16" ht="13.5" thickBot="1"/>
    <row r="5453" spans="2:16" ht="13.5" thickTop="1">
      <c r="B5453" s="201"/>
      <c r="C5453" s="202"/>
      <c r="D5453" s="202"/>
      <c r="E5453" s="202"/>
      <c r="F5453" s="202"/>
      <c r="G5453" s="202"/>
      <c r="H5453" s="202"/>
      <c r="I5453" s="202"/>
      <c r="J5453" s="202"/>
      <c r="K5453" s="202"/>
      <c r="L5453" s="202"/>
      <c r="M5453" s="202"/>
      <c r="N5453" s="202"/>
      <c r="O5453" s="202"/>
      <c r="P5453" s="203"/>
    </row>
    <row r="5454" spans="2:16" ht="15" thickBot="1">
      <c r="B5454" s="204"/>
      <c r="C5454" s="212"/>
      <c r="D5454" s="212"/>
      <c r="E5454" s="212"/>
      <c r="F5454" s="212"/>
      <c r="G5454" s="212"/>
      <c r="H5454" s="212"/>
      <c r="I5454" s="212"/>
      <c r="J5454" s="212"/>
      <c r="K5454" s="212"/>
      <c r="L5454" s="212"/>
      <c r="M5454" s="212"/>
      <c r="N5454" s="212"/>
      <c r="O5454" s="212"/>
      <c r="P5454" s="205"/>
    </row>
    <row r="5455" spans="2:16" ht="14.45" customHeight="1">
      <c r="B5455" s="204"/>
      <c r="C5455" s="1469" t="str">
        <f>+[7]credenciales!$B$36</f>
        <v xml:space="preserve">ANÁLISIS DE PRECIOS UNITARIOS </v>
      </c>
      <c r="D5455" s="1470"/>
      <c r="E5455" s="1470"/>
      <c r="F5455" s="1470"/>
      <c r="G5455" s="1470"/>
      <c r="H5455" s="1470"/>
      <c r="I5455" s="1470"/>
      <c r="J5455" s="1470"/>
      <c r="K5455" s="1471"/>
      <c r="L5455" s="1478"/>
      <c r="M5455" s="1479"/>
      <c r="N5455" s="1479"/>
      <c r="O5455" s="1480"/>
      <c r="P5455" s="214"/>
    </row>
    <row r="5456" spans="2:16" ht="14.45" customHeight="1">
      <c r="B5456" s="204"/>
      <c r="C5456" s="1472"/>
      <c r="D5456" s="1473"/>
      <c r="E5456" s="1473"/>
      <c r="F5456" s="1473"/>
      <c r="G5456" s="1473"/>
      <c r="H5456" s="1473"/>
      <c r="I5456" s="1473"/>
      <c r="J5456" s="1473"/>
      <c r="K5456" s="1474"/>
      <c r="L5456" s="1481"/>
      <c r="M5456" s="1482"/>
      <c r="N5456" s="1482"/>
      <c r="O5456" s="1483"/>
      <c r="P5456" s="214"/>
    </row>
    <row r="5457" spans="2:16" ht="14.45" customHeight="1">
      <c r="B5457" s="204"/>
      <c r="C5457" s="1472"/>
      <c r="D5457" s="1473"/>
      <c r="E5457" s="1473"/>
      <c r="F5457" s="1473"/>
      <c r="G5457" s="1473"/>
      <c r="H5457" s="1473"/>
      <c r="I5457" s="1473"/>
      <c r="J5457" s="1473"/>
      <c r="K5457" s="1474"/>
      <c r="L5457" s="1484" t="s">
        <v>4615</v>
      </c>
      <c r="M5457" s="1486"/>
      <c r="N5457" s="1487"/>
      <c r="O5457" s="1488"/>
      <c r="P5457" s="214"/>
    </row>
    <row r="5458" spans="2:16" ht="14.45" customHeight="1">
      <c r="B5458" s="204"/>
      <c r="C5458" s="1472"/>
      <c r="D5458" s="1473"/>
      <c r="E5458" s="1473"/>
      <c r="F5458" s="1473"/>
      <c r="G5458" s="1473"/>
      <c r="H5458" s="1473"/>
      <c r="I5458" s="1473"/>
      <c r="J5458" s="1473"/>
      <c r="K5458" s="1474"/>
      <c r="L5458" s="1633"/>
      <c r="M5458" s="1481"/>
      <c r="N5458" s="1482"/>
      <c r="O5458" s="1483"/>
      <c r="P5458" s="216"/>
    </row>
    <row r="5459" spans="2:16" ht="13.9" customHeight="1">
      <c r="B5459" s="204"/>
      <c r="C5459" s="1472"/>
      <c r="D5459" s="1473"/>
      <c r="E5459" s="1473"/>
      <c r="F5459" s="1473"/>
      <c r="G5459" s="1473"/>
      <c r="H5459" s="1473"/>
      <c r="I5459" s="1473"/>
      <c r="J5459" s="1473"/>
      <c r="K5459" s="1474"/>
      <c r="L5459" s="1484" t="s">
        <v>4617</v>
      </c>
      <c r="M5459" s="1484">
        <v>1</v>
      </c>
      <c r="N5459" s="1484" t="s">
        <v>4618</v>
      </c>
      <c r="O5459" s="1493">
        <v>1</v>
      </c>
      <c r="P5459" s="214"/>
    </row>
    <row r="5460" spans="2:16" ht="13.9" customHeight="1">
      <c r="B5460" s="204"/>
      <c r="C5460" s="1472"/>
      <c r="D5460" s="1473"/>
      <c r="E5460" s="1473"/>
      <c r="F5460" s="1473"/>
      <c r="G5460" s="1473"/>
      <c r="H5460" s="1473"/>
      <c r="I5460" s="1473"/>
      <c r="J5460" s="1473"/>
      <c r="K5460" s="1474"/>
      <c r="L5460" s="1492"/>
      <c r="M5460" s="1492"/>
      <c r="N5460" s="1492"/>
      <c r="O5460" s="1494"/>
      <c r="P5460" s="214"/>
    </row>
    <row r="5461" spans="2:16" ht="14.45" customHeight="1">
      <c r="B5461" s="204"/>
      <c r="C5461" s="1475"/>
      <c r="D5461" s="1476"/>
      <c r="E5461" s="1476"/>
      <c r="F5461" s="1476"/>
      <c r="G5461" s="1476"/>
      <c r="H5461" s="1476"/>
      <c r="I5461" s="1476"/>
      <c r="J5461" s="1476"/>
      <c r="K5461" s="1477"/>
      <c r="L5461" s="1633"/>
      <c r="M5461" s="1633"/>
      <c r="N5461" s="1633"/>
      <c r="O5461" s="1634"/>
      <c r="P5461" s="214"/>
    </row>
    <row r="5462" spans="2:16" ht="15.75" thickBot="1">
      <c r="B5462" s="204"/>
      <c r="C5462" s="217"/>
      <c r="D5462" s="218"/>
      <c r="E5462" s="218"/>
      <c r="F5462" s="218"/>
      <c r="G5462" s="218"/>
      <c r="H5462" s="218"/>
      <c r="I5462" s="218"/>
      <c r="J5462" s="218"/>
      <c r="K5462" s="218"/>
      <c r="L5462" s="218"/>
      <c r="M5462" s="219"/>
      <c r="N5462" s="219"/>
      <c r="O5462" s="220"/>
      <c r="P5462" s="221"/>
    </row>
    <row r="5463" spans="2:16" ht="15">
      <c r="B5463" s="204"/>
      <c r="C5463" s="222"/>
      <c r="D5463" s="213"/>
      <c r="E5463" s="213"/>
      <c r="F5463" s="213"/>
      <c r="G5463" s="213"/>
      <c r="H5463" s="213"/>
      <c r="I5463" s="213"/>
      <c r="J5463" s="213"/>
      <c r="K5463" s="213"/>
      <c r="L5463" s="223" t="s">
        <v>4620</v>
      </c>
      <c r="M5463" s="224" t="s">
        <v>4621</v>
      </c>
      <c r="N5463" s="224" t="s">
        <v>4622</v>
      </c>
      <c r="O5463" s="225" t="s">
        <v>4623</v>
      </c>
      <c r="P5463" s="216"/>
    </row>
    <row r="5464" spans="2:16" ht="15">
      <c r="B5464" s="204"/>
      <c r="C5464" s="226"/>
      <c r="D5464" s="215"/>
      <c r="E5464" s="215"/>
      <c r="F5464" s="215"/>
      <c r="G5464" s="215"/>
      <c r="H5464" s="215"/>
      <c r="I5464" s="215"/>
      <c r="J5464" s="215"/>
      <c r="K5464" s="215"/>
      <c r="L5464" s="227"/>
      <c r="M5464" s="228"/>
      <c r="N5464" s="228"/>
      <c r="O5464" s="228"/>
      <c r="P5464" s="230"/>
    </row>
    <row r="5465" spans="2:16" ht="15">
      <c r="B5465" s="204"/>
      <c r="C5465" s="1427" t="s">
        <v>4624</v>
      </c>
      <c r="D5465" s="1428"/>
      <c r="E5465" s="1428"/>
      <c r="F5465" s="1428"/>
      <c r="G5465" s="215" t="s">
        <v>4660</v>
      </c>
      <c r="H5465" s="215"/>
      <c r="I5465" s="215" t="s">
        <v>4625</v>
      </c>
      <c r="J5465" s="212"/>
      <c r="K5465" s="215"/>
      <c r="L5465" s="227"/>
      <c r="M5465" s="212"/>
      <c r="N5465" s="212"/>
      <c r="O5465" s="231"/>
      <c r="P5465" s="230"/>
    </row>
    <row r="5466" spans="2:16" ht="15">
      <c r="B5466" s="204"/>
      <c r="C5466" s="232"/>
      <c r="D5466" s="233"/>
      <c r="E5466" s="233"/>
      <c r="F5466" s="233"/>
      <c r="G5466" s="233"/>
      <c r="H5466" s="233"/>
      <c r="I5466" s="233"/>
      <c r="J5466" s="233"/>
      <c r="K5466" s="233"/>
      <c r="L5466" s="233"/>
      <c r="M5466" s="233"/>
      <c r="N5466" s="233"/>
      <c r="O5466" s="234"/>
      <c r="P5466" s="235"/>
    </row>
    <row r="5467" spans="2:16" ht="15" thickBot="1">
      <c r="B5467" s="204"/>
      <c r="C5467" s="236"/>
      <c r="D5467" s="237"/>
      <c r="E5467" s="237"/>
      <c r="F5467" s="237"/>
      <c r="G5467" s="237"/>
      <c r="H5467" s="237"/>
      <c r="I5467" s="237"/>
      <c r="J5467" s="237"/>
      <c r="K5467" s="237"/>
      <c r="L5467" s="237"/>
      <c r="M5467" s="237"/>
      <c r="N5467" s="237"/>
      <c r="O5467" s="238"/>
      <c r="P5467" s="205"/>
    </row>
    <row r="5468" spans="2:16" ht="15" thickBot="1">
      <c r="B5468" s="204"/>
      <c r="C5468" s="239"/>
      <c r="D5468" s="240"/>
      <c r="E5468" s="240"/>
      <c r="F5468" s="240"/>
      <c r="G5468" s="240"/>
      <c r="H5468" s="240"/>
      <c r="I5468" s="212"/>
      <c r="J5468" s="212"/>
      <c r="K5468" s="240"/>
      <c r="L5468" s="240"/>
      <c r="M5468" s="240"/>
      <c r="N5468" s="240"/>
      <c r="O5468" s="241"/>
      <c r="P5468" s="205"/>
    </row>
    <row r="5469" spans="2:16" ht="15">
      <c r="B5469" s="204"/>
      <c r="C5469" s="1429" t="s">
        <v>4626</v>
      </c>
      <c r="D5469" s="1430"/>
      <c r="E5469" s="1430"/>
      <c r="F5469" s="1430"/>
      <c r="G5469" s="1430"/>
      <c r="H5469" s="1430"/>
      <c r="I5469" s="1430"/>
      <c r="J5469" s="1430"/>
      <c r="K5469" s="1430"/>
      <c r="L5469" s="1430"/>
      <c r="M5469" s="1430"/>
      <c r="N5469" s="1430"/>
      <c r="O5469" s="1431"/>
      <c r="P5469" s="242"/>
    </row>
    <row r="5470" spans="2:16" ht="15" thickBot="1">
      <c r="B5470" s="204"/>
      <c r="C5470" s="243"/>
      <c r="D5470" s="212"/>
      <c r="E5470" s="212"/>
      <c r="F5470" s="212"/>
      <c r="G5470" s="212"/>
      <c r="H5470" s="212"/>
      <c r="I5470" s="212"/>
      <c r="J5470" s="212"/>
      <c r="K5470" s="212"/>
      <c r="L5470" s="212"/>
      <c r="M5470" s="212"/>
      <c r="N5470" s="212"/>
      <c r="O5470" s="244"/>
      <c r="P5470" s="205"/>
    </row>
    <row r="5471" spans="2:16" ht="15">
      <c r="B5471" s="204"/>
      <c r="C5471" s="245" t="s">
        <v>4577</v>
      </c>
      <c r="D5471" s="1432" t="s">
        <v>4578</v>
      </c>
      <c r="E5471" s="1433"/>
      <c r="F5471" s="1433"/>
      <c r="G5471" s="1433"/>
      <c r="H5471" s="1433"/>
      <c r="I5471" s="1433"/>
      <c r="J5471" s="1433"/>
      <c r="K5471" s="1433"/>
      <c r="L5471" s="1434"/>
      <c r="M5471" s="1435" t="s">
        <v>98</v>
      </c>
      <c r="N5471" s="1436"/>
      <c r="O5471" s="245" t="s">
        <v>4503</v>
      </c>
      <c r="P5471" s="246"/>
    </row>
    <row r="5472" spans="2:16" ht="15" thickBot="1">
      <c r="B5472" s="204"/>
      <c r="C5472" s="308">
        <f>'presupuesto   comfanorte'!B93</f>
        <v>8.0500000000000007</v>
      </c>
      <c r="D5472" s="1437" t="str">
        <f>'presupuesto   comfanorte'!C93</f>
        <v>TUBERÍA PVC SANITARIO D= 6"</v>
      </c>
      <c r="E5472" s="1438"/>
      <c r="F5472" s="1438"/>
      <c r="G5472" s="1438"/>
      <c r="H5472" s="1438"/>
      <c r="I5472" s="1438"/>
      <c r="J5472" s="1438"/>
      <c r="K5472" s="1438"/>
      <c r="L5472" s="1439"/>
      <c r="M5472" s="1437">
        <f>'presupuesto   comfanorte'!D590</f>
        <v>0</v>
      </c>
      <c r="N5472" s="1439"/>
      <c r="O5472" s="247" t="e">
        <f>+'[7]presupuesto   comfanorte'!E850</f>
        <v>#REF!</v>
      </c>
      <c r="P5472" s="248"/>
    </row>
    <row r="5473" spans="2:16">
      <c r="B5473" s="204"/>
      <c r="C5473" s="1440" t="s">
        <v>4494</v>
      </c>
      <c r="D5473" s="1441"/>
      <c r="E5473" s="1441"/>
      <c r="F5473" s="1441"/>
      <c r="G5473" s="1441"/>
      <c r="H5473" s="1441"/>
      <c r="I5473" s="1441"/>
      <c r="J5473" s="1441"/>
      <c r="K5473" s="1441"/>
      <c r="L5473" s="1441"/>
      <c r="M5473" s="1441"/>
      <c r="N5473" s="1441"/>
      <c r="O5473" s="1442"/>
      <c r="P5473" s="249"/>
    </row>
    <row r="5474" spans="2:16">
      <c r="B5474" s="204"/>
      <c r="C5474" s="1443"/>
      <c r="D5474" s="1444"/>
      <c r="E5474" s="1444"/>
      <c r="F5474" s="1444"/>
      <c r="G5474" s="1444"/>
      <c r="H5474" s="1444"/>
      <c r="I5474" s="1444"/>
      <c r="J5474" s="1444"/>
      <c r="K5474" s="1444"/>
      <c r="L5474" s="1444"/>
      <c r="M5474" s="1444"/>
      <c r="N5474" s="1444"/>
      <c r="O5474" s="1445"/>
      <c r="P5474" s="249"/>
    </row>
    <row r="5475" spans="2:16" ht="13.5" thickBot="1">
      <c r="B5475" s="204"/>
      <c r="C5475" s="1446"/>
      <c r="D5475" s="1447"/>
      <c r="E5475" s="1447"/>
      <c r="F5475" s="1447"/>
      <c r="G5475" s="1447"/>
      <c r="H5475" s="1447"/>
      <c r="I5475" s="1447"/>
      <c r="J5475" s="1447"/>
      <c r="K5475" s="1447"/>
      <c r="L5475" s="1447"/>
      <c r="M5475" s="1447"/>
      <c r="N5475" s="1447"/>
      <c r="O5475" s="1448"/>
      <c r="P5475" s="249"/>
    </row>
    <row r="5476" spans="2:16" ht="15">
      <c r="B5476" s="204"/>
      <c r="C5476" s="1393" t="s">
        <v>4578</v>
      </c>
      <c r="D5476" s="1394"/>
      <c r="E5476" s="1394"/>
      <c r="F5476" s="1394"/>
      <c r="G5476" s="1395"/>
      <c r="H5476" s="1396" t="s">
        <v>4627</v>
      </c>
      <c r="I5476" s="1395"/>
      <c r="J5476" s="1396" t="s">
        <v>4628</v>
      </c>
      <c r="K5476" s="1395"/>
      <c r="L5476" s="251" t="s">
        <v>4629</v>
      </c>
      <c r="M5476" s="1396" t="s">
        <v>4496</v>
      </c>
      <c r="N5476" s="1395"/>
      <c r="O5476" s="252" t="s">
        <v>4630</v>
      </c>
      <c r="P5476" s="253"/>
    </row>
    <row r="5477" spans="2:16" ht="14.25">
      <c r="B5477" s="204"/>
      <c r="C5477" s="1397"/>
      <c r="D5477" s="1398"/>
      <c r="E5477" s="1398"/>
      <c r="F5477" s="1398"/>
      <c r="G5477" s="1399"/>
      <c r="H5477" s="1449"/>
      <c r="I5477" s="1399"/>
      <c r="J5477" s="1449"/>
      <c r="K5477" s="1399"/>
      <c r="L5477" s="255"/>
      <c r="M5477" s="1450"/>
      <c r="N5477" s="1451"/>
      <c r="O5477" s="256"/>
      <c r="P5477" s="257"/>
    </row>
    <row r="5478" spans="2:16" ht="14.25">
      <c r="B5478" s="204"/>
      <c r="C5478" s="1405"/>
      <c r="D5478" s="1406"/>
      <c r="E5478" s="1406"/>
      <c r="F5478" s="1406"/>
      <c r="G5478" s="1407"/>
      <c r="H5478" s="1450"/>
      <c r="I5478" s="1451"/>
      <c r="J5478" s="1450"/>
      <c r="K5478" s="1451"/>
      <c r="L5478" s="255"/>
      <c r="M5478" s="1450"/>
      <c r="N5478" s="1451"/>
      <c r="O5478" s="256"/>
      <c r="P5478" s="257"/>
    </row>
    <row r="5479" spans="2:16" ht="15" thickBot="1">
      <c r="B5479" s="204"/>
      <c r="C5479" s="1412" t="s">
        <v>4657</v>
      </c>
      <c r="D5479" s="1413"/>
      <c r="E5479" s="1413"/>
      <c r="F5479" s="1413"/>
      <c r="G5479" s="1414"/>
      <c r="H5479" s="1415"/>
      <c r="I5479" s="1414"/>
      <c r="J5479" s="1415"/>
      <c r="K5479" s="1414"/>
      <c r="L5479" s="260"/>
      <c r="M5479" s="1416">
        <v>0.05</v>
      </c>
      <c r="N5479" s="1417"/>
      <c r="O5479" s="256">
        <f>+M5479*O5506</f>
        <v>703.50599999999997</v>
      </c>
      <c r="P5479" s="257"/>
    </row>
    <row r="5480" spans="2:16" ht="15.75" thickBot="1">
      <c r="B5480" s="204"/>
      <c r="C5480" s="1370" t="s">
        <v>4631</v>
      </c>
      <c r="D5480" s="1371"/>
      <c r="E5480" s="1371"/>
      <c r="F5480" s="1371"/>
      <c r="G5480" s="1371"/>
      <c r="H5480" s="1371"/>
      <c r="I5480" s="1371"/>
      <c r="J5480" s="1371"/>
      <c r="K5480" s="1371"/>
      <c r="L5480" s="1371"/>
      <c r="M5480" s="1371"/>
      <c r="N5480" s="1372"/>
      <c r="O5480" s="261">
        <f>+O5477+O5479+O5478</f>
        <v>703.50599999999997</v>
      </c>
      <c r="P5480" s="262"/>
    </row>
    <row r="5481" spans="2:16">
      <c r="B5481" s="204"/>
      <c r="C5481" s="1400" t="s">
        <v>4632</v>
      </c>
      <c r="D5481" s="1401"/>
      <c r="E5481" s="1401"/>
      <c r="F5481" s="1401"/>
      <c r="G5481" s="1401"/>
      <c r="H5481" s="1401"/>
      <c r="I5481" s="1401"/>
      <c r="J5481" s="1401"/>
      <c r="K5481" s="1401"/>
      <c r="L5481" s="1401"/>
      <c r="M5481" s="1401"/>
      <c r="N5481" s="1401"/>
      <c r="O5481" s="1402"/>
      <c r="P5481" s="249"/>
    </row>
    <row r="5482" spans="2:16">
      <c r="B5482" s="204"/>
      <c r="C5482" s="1387"/>
      <c r="D5482" s="1388"/>
      <c r="E5482" s="1388"/>
      <c r="F5482" s="1388"/>
      <c r="G5482" s="1388"/>
      <c r="H5482" s="1388"/>
      <c r="I5482" s="1388"/>
      <c r="J5482" s="1388"/>
      <c r="K5482" s="1388"/>
      <c r="L5482" s="1388"/>
      <c r="M5482" s="1388"/>
      <c r="N5482" s="1388"/>
      <c r="O5482" s="1389"/>
      <c r="P5482" s="249"/>
    </row>
    <row r="5483" spans="2:16" ht="13.5" thickBot="1">
      <c r="B5483" s="204"/>
      <c r="C5483" s="1390"/>
      <c r="D5483" s="1391"/>
      <c r="E5483" s="1391"/>
      <c r="F5483" s="1391"/>
      <c r="G5483" s="1391"/>
      <c r="H5483" s="1391"/>
      <c r="I5483" s="1391"/>
      <c r="J5483" s="1391"/>
      <c r="K5483" s="1391"/>
      <c r="L5483" s="1391"/>
      <c r="M5483" s="1391"/>
      <c r="N5483" s="1391"/>
      <c r="O5483" s="1392"/>
      <c r="P5483" s="249"/>
    </row>
    <row r="5484" spans="2:16" ht="15.75" thickBot="1">
      <c r="B5484" s="204"/>
      <c r="C5484" s="1635" t="s">
        <v>4578</v>
      </c>
      <c r="D5484" s="1636"/>
      <c r="E5484" s="1636"/>
      <c r="F5484" s="1636"/>
      <c r="G5484" s="1636"/>
      <c r="H5484" s="1636"/>
      <c r="I5484" s="1636"/>
      <c r="J5484" s="1637"/>
      <c r="K5484" s="314" t="s">
        <v>98</v>
      </c>
      <c r="L5484" s="314" t="s">
        <v>4503</v>
      </c>
      <c r="M5484" s="1638" t="s">
        <v>4633</v>
      </c>
      <c r="N5484" s="1637"/>
      <c r="O5484" s="315" t="s">
        <v>4630</v>
      </c>
      <c r="P5484" s="253"/>
    </row>
    <row r="5485" spans="2:16" ht="14.25">
      <c r="B5485" s="204"/>
      <c r="C5485" s="1614" t="str">
        <f>'BASE MAT'!D2875</f>
        <v>Limpiador removedor 112 gr. (1/32)</v>
      </c>
      <c r="D5485" s="1615"/>
      <c r="E5485" s="1615"/>
      <c r="F5485" s="1615"/>
      <c r="G5485" s="1615"/>
      <c r="H5485" s="1615"/>
      <c r="I5485" s="1615"/>
      <c r="J5485" s="1616"/>
      <c r="K5485" s="325" t="str">
        <f>'BASE MAT'!C2875</f>
        <v>und</v>
      </c>
      <c r="L5485" s="317">
        <v>0.25</v>
      </c>
      <c r="M5485" s="1652">
        <f>'BASE MAT'!E2875</f>
        <v>23140</v>
      </c>
      <c r="N5485" s="1653"/>
      <c r="O5485" s="318">
        <f>+ROUND(L5485*M5485,2)</f>
        <v>5785</v>
      </c>
      <c r="P5485" s="257"/>
    </row>
    <row r="5486" spans="2:16" ht="14.25">
      <c r="B5486" s="204"/>
      <c r="C5486" s="1397" t="str">
        <f>'BASE MAT'!D2878</f>
        <v>Soldadura liquida 1/4 gal</v>
      </c>
      <c r="D5486" s="1398"/>
      <c r="E5486" s="1398"/>
      <c r="F5486" s="1398"/>
      <c r="G5486" s="1398"/>
      <c r="H5486" s="1398"/>
      <c r="I5486" s="1398"/>
      <c r="J5486" s="1399"/>
      <c r="K5486" s="325" t="str">
        <f>'BASE MAT'!C2878</f>
        <v>und</v>
      </c>
      <c r="L5486" s="313">
        <v>0.05</v>
      </c>
      <c r="M5486" s="1425">
        <f>'BASE MAT'!E2878</f>
        <v>114000</v>
      </c>
      <c r="N5486" s="1426"/>
      <c r="O5486" s="256">
        <f>+ROUND(L5486*M5486,2)</f>
        <v>5700</v>
      </c>
      <c r="P5486" s="257"/>
    </row>
    <row r="5487" spans="2:16" ht="14.25">
      <c r="B5487" s="204"/>
      <c r="C5487" s="1397" t="str">
        <f>'BASE MAT'!D2917</f>
        <v>Tubo pvc sanitario D=6"</v>
      </c>
      <c r="D5487" s="1398"/>
      <c r="E5487" s="1398"/>
      <c r="F5487" s="1398"/>
      <c r="G5487" s="1398"/>
      <c r="H5487" s="1398"/>
      <c r="I5487" s="1398"/>
      <c r="J5487" s="1399"/>
      <c r="K5487" s="325" t="str">
        <f>'BASE MAT'!C2917</f>
        <v>m</v>
      </c>
      <c r="L5487" s="313">
        <v>1.05</v>
      </c>
      <c r="M5487" s="1425">
        <f>'BASE MAT'!E2917</f>
        <v>78702</v>
      </c>
      <c r="N5487" s="1426"/>
      <c r="O5487" s="256">
        <f>+ROUND(L5487*M5487,2)</f>
        <v>82637.100000000006</v>
      </c>
      <c r="P5487" s="257"/>
    </row>
    <row r="5488" spans="2:16" ht="14.25">
      <c r="B5488" s="204"/>
      <c r="C5488" s="1405" t="str">
        <f>'BASE MAT'!D2942</f>
        <v>Codo 45 pvc sanitario c*c D=6"</v>
      </c>
      <c r="D5488" s="1406"/>
      <c r="E5488" s="1406"/>
      <c r="F5488" s="1406"/>
      <c r="G5488" s="1406"/>
      <c r="H5488" s="1406"/>
      <c r="I5488" s="1406"/>
      <c r="J5488" s="1407"/>
      <c r="K5488" s="325" t="str">
        <f>'BASE MAT'!C3034</f>
        <v>und</v>
      </c>
      <c r="L5488" s="326">
        <v>0.5</v>
      </c>
      <c r="M5488" s="1425">
        <f>'BASE MAT'!E3034</f>
        <v>373416</v>
      </c>
      <c r="N5488" s="1426"/>
      <c r="O5488" s="256">
        <f>+ROUND(L5488*M5488,2)</f>
        <v>186708</v>
      </c>
      <c r="P5488" s="257"/>
    </row>
    <row r="5489" spans="2:16" ht="14.25">
      <c r="B5489" s="204"/>
      <c r="C5489" s="1405"/>
      <c r="D5489" s="1406"/>
      <c r="E5489" s="1406"/>
      <c r="F5489" s="1406"/>
      <c r="G5489" s="1406"/>
      <c r="H5489" s="1406"/>
      <c r="I5489" s="1406"/>
      <c r="J5489" s="1407"/>
      <c r="K5489" s="325"/>
      <c r="L5489" s="326"/>
      <c r="M5489" s="1425"/>
      <c r="N5489" s="1426"/>
      <c r="O5489" s="327"/>
      <c r="P5489" s="257"/>
    </row>
    <row r="5490" spans="2:16" ht="15.75" thickBot="1">
      <c r="B5490" s="204"/>
      <c r="C5490" s="1644" t="s">
        <v>4631</v>
      </c>
      <c r="D5490" s="1645"/>
      <c r="E5490" s="1645"/>
      <c r="F5490" s="1645"/>
      <c r="G5490" s="1645"/>
      <c r="H5490" s="1645"/>
      <c r="I5490" s="1645"/>
      <c r="J5490" s="1645"/>
      <c r="K5490" s="1645"/>
      <c r="L5490" s="1645"/>
      <c r="M5490" s="1645"/>
      <c r="N5490" s="1646"/>
      <c r="O5490" s="267">
        <f>+O5485+O5486+O5487</f>
        <v>94122.1</v>
      </c>
      <c r="P5490" s="257"/>
    </row>
    <row r="5491" spans="2:16">
      <c r="B5491" s="204"/>
      <c r="C5491" s="1400" t="s">
        <v>4634</v>
      </c>
      <c r="D5491" s="1401"/>
      <c r="E5491" s="1401"/>
      <c r="F5491" s="1401"/>
      <c r="G5491" s="1401"/>
      <c r="H5491" s="1401"/>
      <c r="I5491" s="1401"/>
      <c r="J5491" s="1401"/>
      <c r="K5491" s="1401"/>
      <c r="L5491" s="1401"/>
      <c r="M5491" s="1401"/>
      <c r="N5491" s="1401"/>
      <c r="O5491" s="1402"/>
      <c r="P5491" s="249"/>
    </row>
    <row r="5492" spans="2:16">
      <c r="B5492" s="204"/>
      <c r="C5492" s="1387"/>
      <c r="D5492" s="1388"/>
      <c r="E5492" s="1388"/>
      <c r="F5492" s="1388"/>
      <c r="G5492" s="1388"/>
      <c r="H5492" s="1388"/>
      <c r="I5492" s="1388"/>
      <c r="J5492" s="1388"/>
      <c r="K5492" s="1388"/>
      <c r="L5492" s="1388"/>
      <c r="M5492" s="1388"/>
      <c r="N5492" s="1388"/>
      <c r="O5492" s="1389"/>
      <c r="P5492" s="249"/>
    </row>
    <row r="5493" spans="2:16" ht="13.5" thickBot="1">
      <c r="B5493" s="204"/>
      <c r="C5493" s="1390"/>
      <c r="D5493" s="1391"/>
      <c r="E5493" s="1391"/>
      <c r="F5493" s="1391"/>
      <c r="G5493" s="1391"/>
      <c r="H5493" s="1391"/>
      <c r="I5493" s="1391"/>
      <c r="J5493" s="1391"/>
      <c r="K5493" s="1391"/>
      <c r="L5493" s="1391"/>
      <c r="M5493" s="1391"/>
      <c r="N5493" s="1391"/>
      <c r="O5493" s="1392"/>
      <c r="P5493" s="249"/>
    </row>
    <row r="5494" spans="2:16" ht="17.25">
      <c r="B5494" s="204"/>
      <c r="C5494" s="1393" t="s">
        <v>4635</v>
      </c>
      <c r="D5494" s="1394"/>
      <c r="E5494" s="1394"/>
      <c r="F5494" s="1394"/>
      <c r="G5494" s="1394"/>
      <c r="H5494" s="1394"/>
      <c r="I5494" s="1395"/>
      <c r="J5494" s="251" t="s">
        <v>4636</v>
      </c>
      <c r="K5494" s="263" t="s">
        <v>4506</v>
      </c>
      <c r="L5494" s="269" t="s">
        <v>4637</v>
      </c>
      <c r="M5494" s="1396" t="s">
        <v>4248</v>
      </c>
      <c r="N5494" s="1395"/>
      <c r="O5494" s="252" t="s">
        <v>4630</v>
      </c>
      <c r="P5494" s="253"/>
    </row>
    <row r="5495" spans="2:16" ht="14.25">
      <c r="B5495" s="204"/>
      <c r="C5495" s="1397"/>
      <c r="D5495" s="1398"/>
      <c r="E5495" s="1398"/>
      <c r="F5495" s="1398"/>
      <c r="G5495" s="1398"/>
      <c r="H5495" s="1398"/>
      <c r="I5495" s="1399"/>
      <c r="J5495" s="270"/>
      <c r="K5495" s="271"/>
      <c r="L5495" s="270"/>
      <c r="M5495" s="1410"/>
      <c r="N5495" s="1411"/>
      <c r="O5495" s="256"/>
      <c r="P5495" s="257"/>
    </row>
    <row r="5496" spans="2:16" ht="15" thickBot="1">
      <c r="B5496" s="204"/>
      <c r="C5496" s="1412"/>
      <c r="D5496" s="1413"/>
      <c r="E5496" s="1413"/>
      <c r="F5496" s="1413"/>
      <c r="G5496" s="1413"/>
      <c r="H5496" s="1413"/>
      <c r="I5496" s="1414"/>
      <c r="J5496" s="272"/>
      <c r="K5496" s="273"/>
      <c r="L5496" s="272"/>
      <c r="M5496" s="1368"/>
      <c r="N5496" s="1369"/>
      <c r="O5496" s="274"/>
      <c r="P5496" s="257"/>
    </row>
    <row r="5497" spans="2:16" ht="15.75" thickBot="1">
      <c r="B5497" s="204"/>
      <c r="C5497" s="1370" t="s">
        <v>4631</v>
      </c>
      <c r="D5497" s="1371"/>
      <c r="E5497" s="1371"/>
      <c r="F5497" s="1371"/>
      <c r="G5497" s="1371"/>
      <c r="H5497" s="1371"/>
      <c r="I5497" s="1371"/>
      <c r="J5497" s="1371"/>
      <c r="K5497" s="1371"/>
      <c r="L5497" s="1371"/>
      <c r="M5497" s="1371"/>
      <c r="N5497" s="1372"/>
      <c r="O5497" s="261">
        <f>+O5495+O5496</f>
        <v>0</v>
      </c>
      <c r="P5497" s="262"/>
    </row>
    <row r="5498" spans="2:16">
      <c r="B5498" s="204"/>
      <c r="C5498" s="1400" t="s">
        <v>4638</v>
      </c>
      <c r="D5498" s="1401"/>
      <c r="E5498" s="1401"/>
      <c r="F5498" s="1401"/>
      <c r="G5498" s="1401"/>
      <c r="H5498" s="1401"/>
      <c r="I5498" s="1401"/>
      <c r="J5498" s="1401"/>
      <c r="K5498" s="1401"/>
      <c r="L5498" s="1401"/>
      <c r="M5498" s="1401"/>
      <c r="N5498" s="1401"/>
      <c r="O5498" s="1402"/>
      <c r="P5498" s="249"/>
    </row>
    <row r="5499" spans="2:16">
      <c r="B5499" s="204"/>
      <c r="C5499" s="1387"/>
      <c r="D5499" s="1388"/>
      <c r="E5499" s="1388"/>
      <c r="F5499" s="1388"/>
      <c r="G5499" s="1388"/>
      <c r="H5499" s="1388"/>
      <c r="I5499" s="1388"/>
      <c r="J5499" s="1388"/>
      <c r="K5499" s="1388"/>
      <c r="L5499" s="1388"/>
      <c r="M5499" s="1388"/>
      <c r="N5499" s="1388"/>
      <c r="O5499" s="1389"/>
      <c r="P5499" s="249"/>
    </row>
    <row r="5500" spans="2:16" ht="13.5" thickBot="1">
      <c r="B5500" s="204"/>
      <c r="C5500" s="1390"/>
      <c r="D5500" s="1391"/>
      <c r="E5500" s="1391"/>
      <c r="F5500" s="1391"/>
      <c r="G5500" s="1391"/>
      <c r="H5500" s="1391"/>
      <c r="I5500" s="1391"/>
      <c r="J5500" s="1391"/>
      <c r="K5500" s="1391"/>
      <c r="L5500" s="1391"/>
      <c r="M5500" s="1391"/>
      <c r="N5500" s="1391"/>
      <c r="O5500" s="1392"/>
      <c r="P5500" s="249"/>
    </row>
    <row r="5501" spans="2:16" ht="30">
      <c r="B5501" s="204"/>
      <c r="C5501" s="1393" t="s">
        <v>4639</v>
      </c>
      <c r="D5501" s="1394"/>
      <c r="E5501" s="1394"/>
      <c r="F5501" s="1394"/>
      <c r="G5501" s="1394"/>
      <c r="H5501" s="1394"/>
      <c r="I5501" s="1395"/>
      <c r="J5501" s="251" t="s">
        <v>4510</v>
      </c>
      <c r="K5501" s="275" t="s">
        <v>65</v>
      </c>
      <c r="L5501" s="276" t="s">
        <v>4512</v>
      </c>
      <c r="M5501" s="1403" t="s">
        <v>4496</v>
      </c>
      <c r="N5501" s="1404"/>
      <c r="O5501" s="278" t="s">
        <v>4630</v>
      </c>
      <c r="P5501" s="279"/>
    </row>
    <row r="5502" spans="2:16" ht="14.25">
      <c r="B5502" s="204"/>
      <c r="C5502" s="1405" t="str">
        <f>'BASE M.O.'!D27</f>
        <v>Ayudante especial (1)</v>
      </c>
      <c r="D5502" s="1406"/>
      <c r="E5502" s="1406"/>
      <c r="F5502" s="1406"/>
      <c r="G5502" s="1406"/>
      <c r="H5502" s="1406"/>
      <c r="I5502" s="1407"/>
      <c r="J5502" s="280">
        <f>'BASE M.O.'!E27</f>
        <v>60320.399999999994</v>
      </c>
      <c r="K5502" s="280">
        <f>'BASE M.O.'!F27</f>
        <v>2.309418491643513</v>
      </c>
      <c r="L5502" s="280">
        <f>'BASE M.O.'!G27</f>
        <v>139305</v>
      </c>
      <c r="M5502" s="1408">
        <v>25</v>
      </c>
      <c r="N5502" s="1409"/>
      <c r="O5502" s="309">
        <f>+ROUND(L5502/M5502,2)</f>
        <v>5572.2</v>
      </c>
      <c r="P5502" s="282"/>
    </row>
    <row r="5503" spans="2:16" ht="14.25">
      <c r="B5503" s="204"/>
      <c r="C5503" s="1405" t="str">
        <f>'BASE M.O.'!D28</f>
        <v>Oficial especial</v>
      </c>
      <c r="D5503" s="1406"/>
      <c r="E5503" s="1406"/>
      <c r="F5503" s="1406"/>
      <c r="G5503" s="1406"/>
      <c r="H5503" s="1406"/>
      <c r="I5503" s="1407"/>
      <c r="J5503" s="280">
        <f>'BASE M.O.'!E28</f>
        <v>100534</v>
      </c>
      <c r="K5503" s="280">
        <f>'BASE M.O.'!F28</f>
        <v>2.1131964285714289</v>
      </c>
      <c r="L5503" s="280">
        <f>'BASE M.O.'!G28</f>
        <v>212448</v>
      </c>
      <c r="M5503" s="1408">
        <v>25</v>
      </c>
      <c r="N5503" s="1409"/>
      <c r="O5503" s="309">
        <f>+ROUND(L5503/M5503,2)</f>
        <v>8497.92</v>
      </c>
      <c r="P5503" s="282"/>
    </row>
    <row r="5504" spans="2:16" ht="14.25">
      <c r="B5504" s="204"/>
      <c r="C5504" s="1405"/>
      <c r="D5504" s="1406"/>
      <c r="E5504" s="1406"/>
      <c r="F5504" s="1406"/>
      <c r="G5504" s="1406"/>
      <c r="H5504" s="1406"/>
      <c r="I5504" s="1407"/>
      <c r="J5504" s="280"/>
      <c r="K5504" s="280"/>
      <c r="L5504" s="280"/>
      <c r="M5504" s="1408"/>
      <c r="N5504" s="1409"/>
      <c r="O5504" s="309"/>
      <c r="P5504" s="282"/>
    </row>
    <row r="5505" spans="2:16" ht="15" thickBot="1">
      <c r="B5505" s="204"/>
      <c r="C5505" s="1365"/>
      <c r="D5505" s="1366"/>
      <c r="E5505" s="1366"/>
      <c r="F5505" s="1366"/>
      <c r="G5505" s="1366"/>
      <c r="H5505" s="1366"/>
      <c r="I5505" s="1367"/>
      <c r="J5505" s="272"/>
      <c r="K5505" s="273"/>
      <c r="L5505" s="272"/>
      <c r="M5505" s="1368"/>
      <c r="N5505" s="1369"/>
      <c r="O5505" s="274"/>
      <c r="P5505" s="257"/>
    </row>
    <row r="5506" spans="2:16" ht="15.75" thickBot="1">
      <c r="B5506" s="204"/>
      <c r="C5506" s="1370" t="s">
        <v>4631</v>
      </c>
      <c r="D5506" s="1371"/>
      <c r="E5506" s="1371"/>
      <c r="F5506" s="1371"/>
      <c r="G5506" s="1371"/>
      <c r="H5506" s="1371"/>
      <c r="I5506" s="1371"/>
      <c r="J5506" s="1371"/>
      <c r="K5506" s="1371"/>
      <c r="L5506" s="1371"/>
      <c r="M5506" s="1371"/>
      <c r="N5506" s="1372"/>
      <c r="O5506" s="268">
        <f>+O5502+O5503+O5504+O5505</f>
        <v>14070.119999999999</v>
      </c>
      <c r="P5506" s="257"/>
    </row>
    <row r="5507" spans="2:16" ht="15" thickBot="1">
      <c r="B5507" s="204"/>
      <c r="C5507" s="243"/>
      <c r="D5507" s="212"/>
      <c r="E5507" s="212"/>
      <c r="F5507" s="212"/>
      <c r="G5507" s="212"/>
      <c r="H5507" s="212"/>
      <c r="I5507" s="212"/>
      <c r="J5507" s="212"/>
      <c r="K5507" s="212"/>
      <c r="L5507" s="212"/>
      <c r="M5507" s="212"/>
      <c r="N5507" s="212"/>
      <c r="O5507" s="244"/>
      <c r="P5507" s="205"/>
    </row>
    <row r="5508" spans="2:16" ht="15.75" thickBot="1">
      <c r="B5508" s="204"/>
      <c r="C5508" s="1373" t="s">
        <v>4640</v>
      </c>
      <c r="D5508" s="1374"/>
      <c r="E5508" s="1374"/>
      <c r="F5508" s="1374"/>
      <c r="G5508" s="1374"/>
      <c r="H5508" s="1374"/>
      <c r="I5508" s="1374"/>
      <c r="J5508" s="1374"/>
      <c r="K5508" s="1374"/>
      <c r="L5508" s="1374"/>
      <c r="M5508" s="1374"/>
      <c r="N5508" s="1375"/>
      <c r="O5508" s="283">
        <f>+ROUND(O5506+O5497+O5490+O5480,0)</f>
        <v>108896</v>
      </c>
      <c r="P5508" s="284"/>
    </row>
    <row r="5509" spans="2:16" ht="14.45" customHeight="1">
      <c r="B5509" s="204"/>
      <c r="C5509" s="1376" t="s">
        <v>5351</v>
      </c>
      <c r="D5509" s="1377"/>
      <c r="E5509" s="1377"/>
      <c r="F5509" s="1377"/>
      <c r="G5509" s="1377"/>
      <c r="H5509" s="1377"/>
      <c r="I5509" s="1377"/>
      <c r="J5509" s="1377"/>
      <c r="K5509" s="1377"/>
      <c r="L5509" s="1377"/>
      <c r="M5509" s="1377"/>
      <c r="N5509" s="1377"/>
      <c r="O5509" s="1378"/>
      <c r="P5509" s="284"/>
    </row>
    <row r="5510" spans="2:16" ht="14.45" customHeight="1">
      <c r="B5510" s="204"/>
      <c r="C5510" s="1379"/>
      <c r="D5510" s="1380"/>
      <c r="E5510" s="1380"/>
      <c r="F5510" s="1380"/>
      <c r="G5510" s="1380"/>
      <c r="H5510" s="1380"/>
      <c r="I5510" s="1380"/>
      <c r="J5510" s="1380"/>
      <c r="K5510" s="1380"/>
      <c r="L5510" s="1380"/>
      <c r="M5510" s="1380"/>
      <c r="N5510" s="1380"/>
      <c r="O5510" s="1381"/>
      <c r="P5510" s="284"/>
    </row>
    <row r="5511" spans="2:16" ht="14.45" customHeight="1">
      <c r="B5511" s="204"/>
      <c r="C5511" s="1379"/>
      <c r="D5511" s="1380"/>
      <c r="E5511" s="1380"/>
      <c r="F5511" s="1380"/>
      <c r="G5511" s="1380"/>
      <c r="H5511" s="1380"/>
      <c r="I5511" s="1380"/>
      <c r="J5511" s="1380"/>
      <c r="K5511" s="1380"/>
      <c r="L5511" s="1380"/>
      <c r="M5511" s="1380"/>
      <c r="N5511" s="1380"/>
      <c r="O5511" s="1381"/>
      <c r="P5511" s="284"/>
    </row>
    <row r="5512" spans="2:16" ht="14.45" customHeight="1" thickBot="1">
      <c r="B5512" s="204"/>
      <c r="C5512" s="1382"/>
      <c r="D5512" s="1383"/>
      <c r="E5512" s="1383"/>
      <c r="F5512" s="1383"/>
      <c r="G5512" s="1383"/>
      <c r="H5512" s="1383"/>
      <c r="I5512" s="1383"/>
      <c r="J5512" s="1383"/>
      <c r="K5512" s="1383"/>
      <c r="L5512" s="1383"/>
      <c r="M5512" s="1383"/>
      <c r="N5512" s="1383"/>
      <c r="O5512" s="1384"/>
      <c r="P5512" s="284"/>
    </row>
    <row r="5513" spans="2:16" ht="13.5" thickBot="1">
      <c r="B5513" s="305"/>
      <c r="C5513" s="306"/>
      <c r="D5513" s="306"/>
      <c r="E5513" s="306"/>
      <c r="F5513" s="306"/>
      <c r="G5513" s="306"/>
      <c r="H5513" s="306"/>
      <c r="I5513" s="306"/>
      <c r="J5513" s="306"/>
      <c r="K5513" s="306"/>
      <c r="L5513" s="306"/>
      <c r="M5513" s="306"/>
      <c r="N5513" s="306"/>
      <c r="O5513" s="306"/>
      <c r="P5513" s="307"/>
    </row>
    <row r="5514" spans="2:16" ht="13.5" thickTop="1"/>
    <row r="5515" spans="2:16" ht="13.5" thickBot="1"/>
    <row r="5516" spans="2:16" ht="15.75" thickTop="1" thickBot="1">
      <c r="B5516" s="201"/>
      <c r="C5516" s="779"/>
      <c r="D5516" s="779"/>
      <c r="E5516" s="779"/>
      <c r="F5516" s="779"/>
      <c r="G5516" s="779"/>
      <c r="H5516" s="779"/>
      <c r="I5516" s="779"/>
      <c r="J5516" s="779"/>
      <c r="K5516" s="779"/>
      <c r="L5516" s="779"/>
      <c r="M5516" s="779"/>
      <c r="N5516" s="779"/>
      <c r="O5516" s="779"/>
      <c r="P5516" s="203"/>
    </row>
    <row r="5517" spans="2:16" ht="14.45" customHeight="1">
      <c r="B5517" s="204"/>
      <c r="C5517" s="1472" t="str">
        <f>+[7]credenciales!$B$36</f>
        <v xml:space="preserve">ANÁLISIS DE PRECIOS UNITARIOS </v>
      </c>
      <c r="D5517" s="1473"/>
      <c r="E5517" s="1473"/>
      <c r="F5517" s="1473"/>
      <c r="G5517" s="1473"/>
      <c r="H5517" s="1473"/>
      <c r="I5517" s="1473"/>
      <c r="J5517" s="1473"/>
      <c r="K5517" s="1474"/>
      <c r="L5517" s="1649"/>
      <c r="M5517" s="1650"/>
      <c r="N5517" s="1650"/>
      <c r="O5517" s="1651"/>
      <c r="P5517" s="214"/>
    </row>
    <row r="5518" spans="2:16" ht="14.45" customHeight="1">
      <c r="B5518" s="204"/>
      <c r="C5518" s="1472"/>
      <c r="D5518" s="1473"/>
      <c r="E5518" s="1473"/>
      <c r="F5518" s="1473"/>
      <c r="G5518" s="1473"/>
      <c r="H5518" s="1473"/>
      <c r="I5518" s="1473"/>
      <c r="J5518" s="1473"/>
      <c r="K5518" s="1474"/>
      <c r="L5518" s="1481"/>
      <c r="M5518" s="1482"/>
      <c r="N5518" s="1482"/>
      <c r="O5518" s="1483"/>
      <c r="P5518" s="214"/>
    </row>
    <row r="5519" spans="2:16" ht="14.45" customHeight="1">
      <c r="B5519" s="204"/>
      <c r="C5519" s="1472"/>
      <c r="D5519" s="1473"/>
      <c r="E5519" s="1473"/>
      <c r="F5519" s="1473"/>
      <c r="G5519" s="1473"/>
      <c r="H5519" s="1473"/>
      <c r="I5519" s="1473"/>
      <c r="J5519" s="1473"/>
      <c r="K5519" s="1474"/>
      <c r="L5519" s="1484" t="s">
        <v>4615</v>
      </c>
      <c r="M5519" s="1486"/>
      <c r="N5519" s="1487"/>
      <c r="O5519" s="1488"/>
      <c r="P5519" s="214"/>
    </row>
    <row r="5520" spans="2:16" ht="14.45" customHeight="1">
      <c r="B5520" s="204"/>
      <c r="C5520" s="1472"/>
      <c r="D5520" s="1473"/>
      <c r="E5520" s="1473"/>
      <c r="F5520" s="1473"/>
      <c r="G5520" s="1473"/>
      <c r="H5520" s="1473"/>
      <c r="I5520" s="1473"/>
      <c r="J5520" s="1473"/>
      <c r="K5520" s="1474"/>
      <c r="L5520" s="1633"/>
      <c r="M5520" s="1481"/>
      <c r="N5520" s="1482"/>
      <c r="O5520" s="1483"/>
      <c r="P5520" s="216"/>
    </row>
    <row r="5521" spans="2:16" ht="13.9" customHeight="1">
      <c r="B5521" s="204"/>
      <c r="C5521" s="1472"/>
      <c r="D5521" s="1473"/>
      <c r="E5521" s="1473"/>
      <c r="F5521" s="1473"/>
      <c r="G5521" s="1473"/>
      <c r="H5521" s="1473"/>
      <c r="I5521" s="1473"/>
      <c r="J5521" s="1473"/>
      <c r="K5521" s="1474"/>
      <c r="L5521" s="1484" t="s">
        <v>4617</v>
      </c>
      <c r="M5521" s="1484">
        <v>1</v>
      </c>
      <c r="N5521" s="1484" t="s">
        <v>4618</v>
      </c>
      <c r="O5521" s="1493">
        <v>1</v>
      </c>
      <c r="P5521" s="214"/>
    </row>
    <row r="5522" spans="2:16" ht="13.9" customHeight="1">
      <c r="B5522" s="204"/>
      <c r="C5522" s="1472"/>
      <c r="D5522" s="1473"/>
      <c r="E5522" s="1473"/>
      <c r="F5522" s="1473"/>
      <c r="G5522" s="1473"/>
      <c r="H5522" s="1473"/>
      <c r="I5522" s="1473"/>
      <c r="J5522" s="1473"/>
      <c r="K5522" s="1474"/>
      <c r="L5522" s="1492"/>
      <c r="M5522" s="1492"/>
      <c r="N5522" s="1492"/>
      <c r="O5522" s="1494"/>
      <c r="P5522" s="214"/>
    </row>
    <row r="5523" spans="2:16" ht="14.45" customHeight="1">
      <c r="B5523" s="204"/>
      <c r="C5523" s="1475"/>
      <c r="D5523" s="1476"/>
      <c r="E5523" s="1476"/>
      <c r="F5523" s="1476"/>
      <c r="G5523" s="1476"/>
      <c r="H5523" s="1476"/>
      <c r="I5523" s="1476"/>
      <c r="J5523" s="1476"/>
      <c r="K5523" s="1477"/>
      <c r="L5523" s="1633"/>
      <c r="M5523" s="1633"/>
      <c r="N5523" s="1633"/>
      <c r="O5523" s="1634"/>
      <c r="P5523" s="214"/>
    </row>
    <row r="5524" spans="2:16" ht="15.75" thickBot="1">
      <c r="B5524" s="204"/>
      <c r="C5524" s="217"/>
      <c r="D5524" s="218"/>
      <c r="E5524" s="218"/>
      <c r="F5524" s="218"/>
      <c r="G5524" s="218"/>
      <c r="H5524" s="218"/>
      <c r="I5524" s="218"/>
      <c r="J5524" s="218"/>
      <c r="K5524" s="218"/>
      <c r="L5524" s="218"/>
      <c r="M5524" s="219"/>
      <c r="N5524" s="219"/>
      <c r="O5524" s="220"/>
      <c r="P5524" s="221"/>
    </row>
    <row r="5525" spans="2:16" ht="15">
      <c r="B5525" s="204"/>
      <c r="C5525" s="222"/>
      <c r="D5525" s="213"/>
      <c r="E5525" s="213"/>
      <c r="F5525" s="213"/>
      <c r="G5525" s="213"/>
      <c r="H5525" s="213"/>
      <c r="I5525" s="213"/>
      <c r="J5525" s="213"/>
      <c r="K5525" s="213"/>
      <c r="L5525" s="223" t="s">
        <v>4620</v>
      </c>
      <c r="M5525" s="224" t="s">
        <v>4621</v>
      </c>
      <c r="N5525" s="224" t="s">
        <v>4622</v>
      </c>
      <c r="O5525" s="225" t="s">
        <v>4623</v>
      </c>
      <c r="P5525" s="216"/>
    </row>
    <row r="5526" spans="2:16" ht="15">
      <c r="B5526" s="204"/>
      <c r="C5526" s="226"/>
      <c r="D5526" s="215"/>
      <c r="E5526" s="215"/>
      <c r="F5526" s="215"/>
      <c r="G5526" s="215"/>
      <c r="H5526" s="215"/>
      <c r="I5526" s="215"/>
      <c r="J5526" s="215"/>
      <c r="K5526" s="215"/>
      <c r="L5526" s="227"/>
      <c r="M5526" s="228"/>
      <c r="N5526" s="228"/>
      <c r="O5526" s="228"/>
      <c r="P5526" s="230"/>
    </row>
    <row r="5527" spans="2:16" ht="15">
      <c r="B5527" s="204"/>
      <c r="C5527" s="1427" t="s">
        <v>4624</v>
      </c>
      <c r="D5527" s="1428"/>
      <c r="E5527" s="1428"/>
      <c r="F5527" s="1428"/>
      <c r="G5527" s="215" t="s">
        <v>4660</v>
      </c>
      <c r="H5527" s="215"/>
      <c r="I5527" s="215" t="s">
        <v>4625</v>
      </c>
      <c r="J5527" s="212"/>
      <c r="K5527" s="215"/>
      <c r="L5527" s="227"/>
      <c r="M5527" s="212"/>
      <c r="N5527" s="212"/>
      <c r="O5527" s="231"/>
      <c r="P5527" s="230"/>
    </row>
    <row r="5528" spans="2:16" ht="15">
      <c r="B5528" s="204"/>
      <c r="C5528" s="232"/>
      <c r="D5528" s="233"/>
      <c r="E5528" s="233"/>
      <c r="F5528" s="233"/>
      <c r="G5528" s="233"/>
      <c r="H5528" s="233"/>
      <c r="I5528" s="233"/>
      <c r="J5528" s="233"/>
      <c r="K5528" s="233"/>
      <c r="L5528" s="233"/>
      <c r="M5528" s="233"/>
      <c r="N5528" s="233"/>
      <c r="O5528" s="234"/>
      <c r="P5528" s="235"/>
    </row>
    <row r="5529" spans="2:16" ht="15" thickBot="1">
      <c r="B5529" s="204"/>
      <c r="C5529" s="236"/>
      <c r="D5529" s="237"/>
      <c r="E5529" s="237"/>
      <c r="F5529" s="237"/>
      <c r="G5529" s="237"/>
      <c r="H5529" s="237"/>
      <c r="I5529" s="237"/>
      <c r="J5529" s="237"/>
      <c r="K5529" s="237"/>
      <c r="L5529" s="237"/>
      <c r="M5529" s="237"/>
      <c r="N5529" s="237"/>
      <c r="O5529" s="238"/>
      <c r="P5529" s="205"/>
    </row>
    <row r="5530" spans="2:16" ht="15" thickBot="1">
      <c r="B5530" s="204"/>
      <c r="C5530" s="239"/>
      <c r="D5530" s="240"/>
      <c r="E5530" s="240"/>
      <c r="F5530" s="240"/>
      <c r="G5530" s="240"/>
      <c r="H5530" s="240"/>
      <c r="I5530" s="212"/>
      <c r="J5530" s="212"/>
      <c r="K5530" s="240"/>
      <c r="L5530" s="240"/>
      <c r="M5530" s="240"/>
      <c r="N5530" s="240"/>
      <c r="O5530" s="241"/>
      <c r="P5530" s="205"/>
    </row>
    <row r="5531" spans="2:16" ht="15">
      <c r="B5531" s="204"/>
      <c r="C5531" s="1429" t="s">
        <v>4626</v>
      </c>
      <c r="D5531" s="1430"/>
      <c r="E5531" s="1430"/>
      <c r="F5531" s="1430"/>
      <c r="G5531" s="1430"/>
      <c r="H5531" s="1430"/>
      <c r="I5531" s="1430"/>
      <c r="J5531" s="1430"/>
      <c r="K5531" s="1430"/>
      <c r="L5531" s="1430"/>
      <c r="M5531" s="1430"/>
      <c r="N5531" s="1430"/>
      <c r="O5531" s="1431"/>
      <c r="P5531" s="242"/>
    </row>
    <row r="5532" spans="2:16" ht="15" thickBot="1">
      <c r="B5532" s="204"/>
      <c r="C5532" s="243"/>
      <c r="D5532" s="212"/>
      <c r="E5532" s="212"/>
      <c r="F5532" s="212"/>
      <c r="G5532" s="212"/>
      <c r="H5532" s="212"/>
      <c r="I5532" s="212"/>
      <c r="J5532" s="212"/>
      <c r="K5532" s="212"/>
      <c r="L5532" s="212"/>
      <c r="M5532" s="212"/>
      <c r="N5532" s="212"/>
      <c r="O5532" s="244"/>
      <c r="P5532" s="205"/>
    </row>
    <row r="5533" spans="2:16" ht="15">
      <c r="B5533" s="204"/>
      <c r="C5533" s="245" t="s">
        <v>4577</v>
      </c>
      <c r="D5533" s="1432" t="s">
        <v>4578</v>
      </c>
      <c r="E5533" s="1433"/>
      <c r="F5533" s="1433"/>
      <c r="G5533" s="1433"/>
      <c r="H5533" s="1433"/>
      <c r="I5533" s="1433"/>
      <c r="J5533" s="1433"/>
      <c r="K5533" s="1433"/>
      <c r="L5533" s="1434"/>
      <c r="M5533" s="1435" t="s">
        <v>98</v>
      </c>
      <c r="N5533" s="1436"/>
      <c r="O5533" s="245" t="s">
        <v>4503</v>
      </c>
      <c r="P5533" s="246"/>
    </row>
    <row r="5534" spans="2:16" ht="15" thickBot="1">
      <c r="B5534" s="204"/>
      <c r="C5534" s="308">
        <f>'presupuesto   comfanorte'!B94</f>
        <v>8.06</v>
      </c>
      <c r="D5534" s="1437" t="str">
        <f>'presupuesto   comfanorte'!C94</f>
        <v>CAJA DE INSPECCIÓN 0,60x0,60m</v>
      </c>
      <c r="E5534" s="1438"/>
      <c r="F5534" s="1438"/>
      <c r="G5534" s="1438"/>
      <c r="H5534" s="1438"/>
      <c r="I5534" s="1438"/>
      <c r="J5534" s="1438"/>
      <c r="K5534" s="1438"/>
      <c r="L5534" s="1439"/>
      <c r="M5534" s="1437">
        <f>'presupuesto   comfanorte'!D683</f>
        <v>0</v>
      </c>
      <c r="N5534" s="1439"/>
      <c r="O5534" s="247" t="e">
        <f>+'[7]presupuesto   comfanorte'!E943</f>
        <v>#REF!</v>
      </c>
      <c r="P5534" s="248"/>
    </row>
    <row r="5535" spans="2:16">
      <c r="B5535" s="204"/>
      <c r="C5535" s="1440" t="s">
        <v>4494</v>
      </c>
      <c r="D5535" s="1441"/>
      <c r="E5535" s="1441"/>
      <c r="F5535" s="1441"/>
      <c r="G5535" s="1441"/>
      <c r="H5535" s="1441"/>
      <c r="I5535" s="1441"/>
      <c r="J5535" s="1441"/>
      <c r="K5535" s="1441"/>
      <c r="L5535" s="1441"/>
      <c r="M5535" s="1441"/>
      <c r="N5535" s="1441"/>
      <c r="O5535" s="1442"/>
      <c r="P5535" s="249"/>
    </row>
    <row r="5536" spans="2:16">
      <c r="B5536" s="204"/>
      <c r="C5536" s="1443"/>
      <c r="D5536" s="1444"/>
      <c r="E5536" s="1444"/>
      <c r="F5536" s="1444"/>
      <c r="G5536" s="1444"/>
      <c r="H5536" s="1444"/>
      <c r="I5536" s="1444"/>
      <c r="J5536" s="1444"/>
      <c r="K5536" s="1444"/>
      <c r="L5536" s="1444"/>
      <c r="M5536" s="1444"/>
      <c r="N5536" s="1444"/>
      <c r="O5536" s="1445"/>
      <c r="P5536" s="249"/>
    </row>
    <row r="5537" spans="2:16" ht="13.5" thickBot="1">
      <c r="B5537" s="204"/>
      <c r="C5537" s="1446"/>
      <c r="D5537" s="1447"/>
      <c r="E5537" s="1447"/>
      <c r="F5537" s="1447"/>
      <c r="G5537" s="1447"/>
      <c r="H5537" s="1447"/>
      <c r="I5537" s="1447"/>
      <c r="J5537" s="1447"/>
      <c r="K5537" s="1447"/>
      <c r="L5537" s="1447"/>
      <c r="M5537" s="1447"/>
      <c r="N5537" s="1447"/>
      <c r="O5537" s="1448"/>
      <c r="P5537" s="249"/>
    </row>
    <row r="5538" spans="2:16" ht="15">
      <c r="B5538" s="204"/>
      <c r="C5538" s="1393" t="s">
        <v>4578</v>
      </c>
      <c r="D5538" s="1394"/>
      <c r="E5538" s="1394"/>
      <c r="F5538" s="1394"/>
      <c r="G5538" s="1395"/>
      <c r="H5538" s="1396" t="s">
        <v>4627</v>
      </c>
      <c r="I5538" s="1395"/>
      <c r="J5538" s="1396" t="s">
        <v>4628</v>
      </c>
      <c r="K5538" s="1395"/>
      <c r="L5538" s="251" t="s">
        <v>4629</v>
      </c>
      <c r="M5538" s="1396" t="s">
        <v>4496</v>
      </c>
      <c r="N5538" s="1395"/>
      <c r="O5538" s="252" t="s">
        <v>4630</v>
      </c>
      <c r="P5538" s="253"/>
    </row>
    <row r="5539" spans="2:16" ht="14.25">
      <c r="B5539" s="204"/>
      <c r="C5539" s="1397"/>
      <c r="D5539" s="1398"/>
      <c r="E5539" s="1398"/>
      <c r="F5539" s="1398"/>
      <c r="G5539" s="1399"/>
      <c r="H5539" s="1449"/>
      <c r="I5539" s="1399"/>
      <c r="J5539" s="1449"/>
      <c r="K5539" s="1399"/>
      <c r="L5539" s="255"/>
      <c r="M5539" s="1450"/>
      <c r="N5539" s="1451"/>
      <c r="O5539" s="256"/>
      <c r="P5539" s="257"/>
    </row>
    <row r="5540" spans="2:16" ht="14.25">
      <c r="B5540" s="204"/>
      <c r="C5540" s="1405"/>
      <c r="D5540" s="1406"/>
      <c r="E5540" s="1406"/>
      <c r="F5540" s="1406"/>
      <c r="G5540" s="1407"/>
      <c r="H5540" s="1450"/>
      <c r="I5540" s="1451"/>
      <c r="J5540" s="1450"/>
      <c r="K5540" s="1451"/>
      <c r="L5540" s="255"/>
      <c r="M5540" s="1450"/>
      <c r="N5540" s="1451"/>
      <c r="O5540" s="256"/>
      <c r="P5540" s="257"/>
    </row>
    <row r="5541" spans="2:16" ht="15" thickBot="1">
      <c r="B5541" s="204"/>
      <c r="C5541" s="1412" t="s">
        <v>4657</v>
      </c>
      <c r="D5541" s="1413"/>
      <c r="E5541" s="1413"/>
      <c r="F5541" s="1413"/>
      <c r="G5541" s="1414"/>
      <c r="H5541" s="1415"/>
      <c r="I5541" s="1414"/>
      <c r="J5541" s="1415"/>
      <c r="K5541" s="1414"/>
      <c r="L5541" s="260"/>
      <c r="M5541" s="1416">
        <v>0.05</v>
      </c>
      <c r="N5541" s="1417"/>
      <c r="O5541" s="256">
        <f>+M5541*O5568</f>
        <v>4836.9835000000003</v>
      </c>
      <c r="P5541" s="257"/>
    </row>
    <row r="5542" spans="2:16" ht="15.75" thickBot="1">
      <c r="B5542" s="204"/>
      <c r="C5542" s="1370" t="s">
        <v>4631</v>
      </c>
      <c r="D5542" s="1371"/>
      <c r="E5542" s="1371"/>
      <c r="F5542" s="1371"/>
      <c r="G5542" s="1371"/>
      <c r="H5542" s="1371"/>
      <c r="I5542" s="1371"/>
      <c r="J5542" s="1371"/>
      <c r="K5542" s="1371"/>
      <c r="L5542" s="1371"/>
      <c r="M5542" s="1371"/>
      <c r="N5542" s="1372"/>
      <c r="O5542" s="261">
        <f>+O5539+O5541+O5540</f>
        <v>4836.9835000000003</v>
      </c>
      <c r="P5542" s="262"/>
    </row>
    <row r="5543" spans="2:16">
      <c r="B5543" s="204"/>
      <c r="C5543" s="1400" t="s">
        <v>4632</v>
      </c>
      <c r="D5543" s="1401"/>
      <c r="E5543" s="1401"/>
      <c r="F5543" s="1401"/>
      <c r="G5543" s="1401"/>
      <c r="H5543" s="1401"/>
      <c r="I5543" s="1401"/>
      <c r="J5543" s="1401"/>
      <c r="K5543" s="1401"/>
      <c r="L5543" s="1401"/>
      <c r="M5543" s="1401"/>
      <c r="N5543" s="1401"/>
      <c r="O5543" s="1402"/>
      <c r="P5543" s="249"/>
    </row>
    <row r="5544" spans="2:16">
      <c r="B5544" s="204"/>
      <c r="C5544" s="1387"/>
      <c r="D5544" s="1388"/>
      <c r="E5544" s="1388"/>
      <c r="F5544" s="1388"/>
      <c r="G5544" s="1388"/>
      <c r="H5544" s="1388"/>
      <c r="I5544" s="1388"/>
      <c r="J5544" s="1388"/>
      <c r="K5544" s="1388"/>
      <c r="L5544" s="1388"/>
      <c r="M5544" s="1388"/>
      <c r="N5544" s="1388"/>
      <c r="O5544" s="1389"/>
      <c r="P5544" s="249"/>
    </row>
    <row r="5545" spans="2:16" ht="13.5" thickBot="1">
      <c r="B5545" s="204"/>
      <c r="C5545" s="1390"/>
      <c r="D5545" s="1391"/>
      <c r="E5545" s="1391"/>
      <c r="F5545" s="1391"/>
      <c r="G5545" s="1391"/>
      <c r="H5545" s="1391"/>
      <c r="I5545" s="1391"/>
      <c r="J5545" s="1391"/>
      <c r="K5545" s="1391"/>
      <c r="L5545" s="1391"/>
      <c r="M5545" s="1391"/>
      <c r="N5545" s="1391"/>
      <c r="O5545" s="1392"/>
      <c r="P5545" s="249"/>
    </row>
    <row r="5546" spans="2:16" ht="15.75" thickBot="1">
      <c r="B5546" s="204"/>
      <c r="C5546" s="1635" t="s">
        <v>4578</v>
      </c>
      <c r="D5546" s="1636"/>
      <c r="E5546" s="1636"/>
      <c r="F5546" s="1636"/>
      <c r="G5546" s="1636"/>
      <c r="H5546" s="1636"/>
      <c r="I5546" s="1636"/>
      <c r="J5546" s="1637"/>
      <c r="K5546" s="314" t="s">
        <v>98</v>
      </c>
      <c r="L5546" s="314" t="s">
        <v>4503</v>
      </c>
      <c r="M5546" s="1638" t="s">
        <v>4633</v>
      </c>
      <c r="N5546" s="1637"/>
      <c r="O5546" s="315" t="s">
        <v>4630</v>
      </c>
      <c r="P5546" s="253"/>
    </row>
    <row r="5547" spans="2:16" ht="14.25">
      <c r="B5547" s="204"/>
      <c r="C5547" s="1647" t="s">
        <v>5439</v>
      </c>
      <c r="D5547" s="1647"/>
      <c r="E5547" s="1647"/>
      <c r="F5547" s="1647"/>
      <c r="G5547" s="1647"/>
      <c r="H5547" s="1647"/>
      <c r="I5547" s="1647"/>
      <c r="J5547" s="1647"/>
      <c r="K5547" s="847" t="s">
        <v>11</v>
      </c>
      <c r="L5547" s="767">
        <v>9.9</v>
      </c>
      <c r="M5547" s="1648">
        <v>5090</v>
      </c>
      <c r="N5547" s="1648"/>
      <c r="O5547" s="313">
        <f>+L5547*M5547</f>
        <v>50391</v>
      </c>
      <c r="P5547" s="257"/>
    </row>
    <row r="5548" spans="2:16" ht="14.25">
      <c r="B5548" s="204"/>
      <c r="C5548" s="1647" t="s">
        <v>5440</v>
      </c>
      <c r="D5548" s="1647"/>
      <c r="E5548" s="1647"/>
      <c r="F5548" s="1647"/>
      <c r="G5548" s="1647"/>
      <c r="H5548" s="1647"/>
      <c r="I5548" s="1647"/>
      <c r="J5548" s="1647"/>
      <c r="K5548" s="312" t="s">
        <v>9</v>
      </c>
      <c r="L5548" s="844">
        <v>125</v>
      </c>
      <c r="M5548" s="1626">
        <v>1100</v>
      </c>
      <c r="N5548" s="1627"/>
      <c r="O5548" s="313">
        <f>+L5548*M5548</f>
        <v>137500</v>
      </c>
      <c r="P5548" s="257"/>
    </row>
    <row r="5549" spans="2:16" ht="15">
      <c r="B5549" s="204"/>
      <c r="C5549" s="1405" t="s">
        <v>5441</v>
      </c>
      <c r="D5549" s="1406"/>
      <c r="E5549" s="1406"/>
      <c r="F5549" s="1406"/>
      <c r="G5549" s="1406"/>
      <c r="H5549" s="1406"/>
      <c r="I5549" s="1406"/>
      <c r="J5549" s="1407"/>
      <c r="K5549" s="846" t="s">
        <v>10</v>
      </c>
      <c r="L5549" s="796">
        <v>0.36</v>
      </c>
      <c r="M5549" s="1463">
        <v>642332</v>
      </c>
      <c r="N5549" s="1464"/>
      <c r="O5549" s="843">
        <f t="shared" ref="O5549" si="47">+L5549*M5549</f>
        <v>231239.52</v>
      </c>
      <c r="P5549" s="257"/>
    </row>
    <row r="5550" spans="2:16" ht="14.25">
      <c r="B5550" s="204"/>
      <c r="C5550" s="1405"/>
      <c r="D5550" s="1406"/>
      <c r="E5550" s="1406"/>
      <c r="F5550" s="1406"/>
      <c r="G5550" s="1406"/>
      <c r="H5550" s="1406"/>
      <c r="I5550" s="1406"/>
      <c r="J5550" s="1407"/>
      <c r="K5550" s="325"/>
      <c r="L5550" s="326"/>
      <c r="M5550" s="1425"/>
      <c r="N5550" s="1426"/>
      <c r="O5550" s="256"/>
      <c r="P5550" s="257"/>
    </row>
    <row r="5551" spans="2:16" ht="14.25">
      <c r="B5551" s="204"/>
      <c r="C5551" s="1405"/>
      <c r="D5551" s="1406"/>
      <c r="E5551" s="1406"/>
      <c r="F5551" s="1406"/>
      <c r="G5551" s="1406"/>
      <c r="H5551" s="1406"/>
      <c r="I5551" s="1406"/>
      <c r="J5551" s="1407"/>
      <c r="K5551" s="325"/>
      <c r="L5551" s="326"/>
      <c r="M5551" s="1425"/>
      <c r="N5551" s="1426"/>
      <c r="O5551" s="327"/>
      <c r="P5551" s="257"/>
    </row>
    <row r="5552" spans="2:16" ht="15.75" thickBot="1">
      <c r="B5552" s="204"/>
      <c r="C5552" s="1644" t="s">
        <v>4631</v>
      </c>
      <c r="D5552" s="1645"/>
      <c r="E5552" s="1645"/>
      <c r="F5552" s="1645"/>
      <c r="G5552" s="1645"/>
      <c r="H5552" s="1645"/>
      <c r="I5552" s="1645"/>
      <c r="J5552" s="1645"/>
      <c r="K5552" s="1645"/>
      <c r="L5552" s="1645"/>
      <c r="M5552" s="1645"/>
      <c r="N5552" s="1646"/>
      <c r="O5552" s="267">
        <f>+O5547+O5548+O5549</f>
        <v>419130.52</v>
      </c>
      <c r="P5552" s="257"/>
    </row>
    <row r="5553" spans="2:16">
      <c r="B5553" s="204"/>
      <c r="C5553" s="1400" t="s">
        <v>4634</v>
      </c>
      <c r="D5553" s="1401"/>
      <c r="E5553" s="1401"/>
      <c r="F5553" s="1401"/>
      <c r="G5553" s="1401"/>
      <c r="H5553" s="1401"/>
      <c r="I5553" s="1401"/>
      <c r="J5553" s="1401"/>
      <c r="K5553" s="1401"/>
      <c r="L5553" s="1401"/>
      <c r="M5553" s="1401"/>
      <c r="N5553" s="1401"/>
      <c r="O5553" s="1402"/>
      <c r="P5553" s="249"/>
    </row>
    <row r="5554" spans="2:16">
      <c r="B5554" s="204"/>
      <c r="C5554" s="1387"/>
      <c r="D5554" s="1388"/>
      <c r="E5554" s="1388"/>
      <c r="F5554" s="1388"/>
      <c r="G5554" s="1388"/>
      <c r="H5554" s="1388"/>
      <c r="I5554" s="1388"/>
      <c r="J5554" s="1388"/>
      <c r="K5554" s="1388"/>
      <c r="L5554" s="1388"/>
      <c r="M5554" s="1388"/>
      <c r="N5554" s="1388"/>
      <c r="O5554" s="1389"/>
      <c r="P5554" s="249"/>
    </row>
    <row r="5555" spans="2:16" ht="13.5" thickBot="1">
      <c r="B5555" s="204"/>
      <c r="C5555" s="1390"/>
      <c r="D5555" s="1391"/>
      <c r="E5555" s="1391"/>
      <c r="F5555" s="1391"/>
      <c r="G5555" s="1391"/>
      <c r="H5555" s="1391"/>
      <c r="I5555" s="1391"/>
      <c r="J5555" s="1391"/>
      <c r="K5555" s="1391"/>
      <c r="L5555" s="1391"/>
      <c r="M5555" s="1391"/>
      <c r="N5555" s="1391"/>
      <c r="O5555" s="1392"/>
      <c r="P5555" s="249"/>
    </row>
    <row r="5556" spans="2:16" ht="17.25">
      <c r="B5556" s="204"/>
      <c r="C5556" s="1393" t="s">
        <v>4635</v>
      </c>
      <c r="D5556" s="1394"/>
      <c r="E5556" s="1394"/>
      <c r="F5556" s="1394"/>
      <c r="G5556" s="1394"/>
      <c r="H5556" s="1394"/>
      <c r="I5556" s="1395"/>
      <c r="J5556" s="251" t="s">
        <v>4636</v>
      </c>
      <c r="K5556" s="263" t="s">
        <v>4506</v>
      </c>
      <c r="L5556" s="269" t="s">
        <v>4637</v>
      </c>
      <c r="M5556" s="1396" t="s">
        <v>4248</v>
      </c>
      <c r="N5556" s="1395"/>
      <c r="O5556" s="252" t="s">
        <v>4630</v>
      </c>
      <c r="P5556" s="253"/>
    </row>
    <row r="5557" spans="2:16" ht="14.25">
      <c r="B5557" s="204"/>
      <c r="C5557" s="1397"/>
      <c r="D5557" s="1398"/>
      <c r="E5557" s="1398"/>
      <c r="F5557" s="1398"/>
      <c r="G5557" s="1398"/>
      <c r="H5557" s="1398"/>
      <c r="I5557" s="1399"/>
      <c r="J5557" s="270"/>
      <c r="K5557" s="271"/>
      <c r="L5557" s="270"/>
      <c r="M5557" s="1410"/>
      <c r="N5557" s="1411"/>
      <c r="O5557" s="256"/>
      <c r="P5557" s="257"/>
    </row>
    <row r="5558" spans="2:16" ht="15" thickBot="1">
      <c r="B5558" s="204"/>
      <c r="C5558" s="1412"/>
      <c r="D5558" s="1413"/>
      <c r="E5558" s="1413"/>
      <c r="F5558" s="1413"/>
      <c r="G5558" s="1413"/>
      <c r="H5558" s="1413"/>
      <c r="I5558" s="1414"/>
      <c r="J5558" s="272"/>
      <c r="K5558" s="273"/>
      <c r="L5558" s="272"/>
      <c r="M5558" s="1368"/>
      <c r="N5558" s="1369"/>
      <c r="O5558" s="274"/>
      <c r="P5558" s="257"/>
    </row>
    <row r="5559" spans="2:16" ht="15.75" thickBot="1">
      <c r="B5559" s="204"/>
      <c r="C5559" s="1370" t="s">
        <v>4631</v>
      </c>
      <c r="D5559" s="1371"/>
      <c r="E5559" s="1371"/>
      <c r="F5559" s="1371"/>
      <c r="G5559" s="1371"/>
      <c r="H5559" s="1371"/>
      <c r="I5559" s="1371"/>
      <c r="J5559" s="1371"/>
      <c r="K5559" s="1371"/>
      <c r="L5559" s="1371"/>
      <c r="M5559" s="1371"/>
      <c r="N5559" s="1372"/>
      <c r="O5559" s="261">
        <f>+O5557+O5558</f>
        <v>0</v>
      </c>
      <c r="P5559" s="262"/>
    </row>
    <row r="5560" spans="2:16">
      <c r="B5560" s="204"/>
      <c r="C5560" s="1400" t="s">
        <v>4638</v>
      </c>
      <c r="D5560" s="1401"/>
      <c r="E5560" s="1401"/>
      <c r="F5560" s="1401"/>
      <c r="G5560" s="1401"/>
      <c r="H5560" s="1401"/>
      <c r="I5560" s="1401"/>
      <c r="J5560" s="1401"/>
      <c r="K5560" s="1401"/>
      <c r="L5560" s="1401"/>
      <c r="M5560" s="1401"/>
      <c r="N5560" s="1401"/>
      <c r="O5560" s="1402"/>
      <c r="P5560" s="249"/>
    </row>
    <row r="5561" spans="2:16">
      <c r="B5561" s="204"/>
      <c r="C5561" s="1387"/>
      <c r="D5561" s="1388"/>
      <c r="E5561" s="1388"/>
      <c r="F5561" s="1388"/>
      <c r="G5561" s="1388"/>
      <c r="H5561" s="1388"/>
      <c r="I5561" s="1388"/>
      <c r="J5561" s="1388"/>
      <c r="K5561" s="1388"/>
      <c r="L5561" s="1388"/>
      <c r="M5561" s="1388"/>
      <c r="N5561" s="1388"/>
      <c r="O5561" s="1389"/>
      <c r="P5561" s="249"/>
    </row>
    <row r="5562" spans="2:16" ht="13.5" thickBot="1">
      <c r="B5562" s="204"/>
      <c r="C5562" s="1390"/>
      <c r="D5562" s="1391"/>
      <c r="E5562" s="1391"/>
      <c r="F5562" s="1391"/>
      <c r="G5562" s="1391"/>
      <c r="H5562" s="1391"/>
      <c r="I5562" s="1391"/>
      <c r="J5562" s="1391"/>
      <c r="K5562" s="1391"/>
      <c r="L5562" s="1391"/>
      <c r="M5562" s="1391"/>
      <c r="N5562" s="1391"/>
      <c r="O5562" s="1392"/>
      <c r="P5562" s="249"/>
    </row>
    <row r="5563" spans="2:16" ht="30">
      <c r="B5563" s="204"/>
      <c r="C5563" s="1393" t="s">
        <v>4639</v>
      </c>
      <c r="D5563" s="1394"/>
      <c r="E5563" s="1394"/>
      <c r="F5563" s="1394"/>
      <c r="G5563" s="1394"/>
      <c r="H5563" s="1394"/>
      <c r="I5563" s="1395"/>
      <c r="J5563" s="251" t="s">
        <v>4510</v>
      </c>
      <c r="K5563" s="275" t="s">
        <v>65</v>
      </c>
      <c r="L5563" s="276" t="s">
        <v>4512</v>
      </c>
      <c r="M5563" s="1403" t="s">
        <v>4496</v>
      </c>
      <c r="N5563" s="1404"/>
      <c r="O5563" s="278" t="s">
        <v>4630</v>
      </c>
      <c r="P5563" s="279"/>
    </row>
    <row r="5564" spans="2:16" ht="14.25">
      <c r="B5564" s="204"/>
      <c r="C5564" s="1405" t="str">
        <f>'BASE M.O.'!D21</f>
        <v>Oficial</v>
      </c>
      <c r="D5564" s="1406"/>
      <c r="E5564" s="1406"/>
      <c r="F5564" s="1406"/>
      <c r="G5564" s="1406"/>
      <c r="H5564" s="1406"/>
      <c r="I5564" s="1407"/>
      <c r="J5564" s="280">
        <f>'BASE M.O.'!E21</f>
        <v>75400.5</v>
      </c>
      <c r="K5564" s="280">
        <f>'BASE M.O.'!F21</f>
        <v>2.2669597933148102</v>
      </c>
      <c r="L5564" s="280">
        <f>'BASE M.O.'!G21</f>
        <v>170930</v>
      </c>
      <c r="M5564" s="1408">
        <v>2.9889703455668752</v>
      </c>
      <c r="N5564" s="1409"/>
      <c r="O5564" s="309">
        <f>+ROUND(L5564/M5564,2)</f>
        <v>57186.92</v>
      </c>
      <c r="P5564" s="282"/>
    </row>
    <row r="5565" spans="2:16" ht="14.25">
      <c r="B5565" s="204"/>
      <c r="C5565" s="1405" t="str">
        <f>'BASE M.O.'!D13</f>
        <v>Ayudantes (1)</v>
      </c>
      <c r="D5565" s="1406"/>
      <c r="E5565" s="1406"/>
      <c r="F5565" s="1406"/>
      <c r="G5565" s="1406"/>
      <c r="H5565" s="1406"/>
      <c r="I5565" s="1407"/>
      <c r="J5565" s="280">
        <f>'BASE M.O.'!E13</f>
        <v>50267</v>
      </c>
      <c r="K5565" s="280">
        <f>'BASE M.O.'!F13</f>
        <v>2.3518771899722153</v>
      </c>
      <c r="L5565" s="280">
        <f>'BASE M.O.'!G13</f>
        <v>118222</v>
      </c>
      <c r="M5565" s="1408">
        <f>+M5564</f>
        <v>2.9889703455668752</v>
      </c>
      <c r="N5565" s="1409"/>
      <c r="O5565" s="309">
        <f>+ROUND(L5565/M5565,2)</f>
        <v>39552.75</v>
      </c>
      <c r="P5565" s="282"/>
    </row>
    <row r="5566" spans="2:16" ht="14.25">
      <c r="B5566" s="204"/>
      <c r="C5566" s="1405"/>
      <c r="D5566" s="1406"/>
      <c r="E5566" s="1406"/>
      <c r="F5566" s="1406"/>
      <c r="G5566" s="1406"/>
      <c r="H5566" s="1406"/>
      <c r="I5566" s="1407"/>
      <c r="J5566" s="280"/>
      <c r="K5566" s="280"/>
      <c r="L5566" s="280"/>
      <c r="M5566" s="1408"/>
      <c r="N5566" s="1409"/>
      <c r="O5566" s="309"/>
      <c r="P5566" s="282"/>
    </row>
    <row r="5567" spans="2:16" ht="15" thickBot="1">
      <c r="B5567" s="204"/>
      <c r="C5567" s="1365"/>
      <c r="D5567" s="1366"/>
      <c r="E5567" s="1366"/>
      <c r="F5567" s="1366"/>
      <c r="G5567" s="1366"/>
      <c r="H5567" s="1366"/>
      <c r="I5567" s="1367"/>
      <c r="J5567" s="272"/>
      <c r="K5567" s="273"/>
      <c r="L5567" s="272"/>
      <c r="M5567" s="1368"/>
      <c r="N5567" s="1369"/>
      <c r="O5567" s="274"/>
      <c r="P5567" s="257"/>
    </row>
    <row r="5568" spans="2:16" ht="15.75" thickBot="1">
      <c r="B5568" s="204"/>
      <c r="C5568" s="1370" t="s">
        <v>4631</v>
      </c>
      <c r="D5568" s="1371"/>
      <c r="E5568" s="1371"/>
      <c r="F5568" s="1371"/>
      <c r="G5568" s="1371"/>
      <c r="H5568" s="1371"/>
      <c r="I5568" s="1371"/>
      <c r="J5568" s="1371"/>
      <c r="K5568" s="1371"/>
      <c r="L5568" s="1371"/>
      <c r="M5568" s="1371"/>
      <c r="N5568" s="1372"/>
      <c r="O5568" s="268">
        <f>+O5564+O5565+O5566+O5567</f>
        <v>96739.67</v>
      </c>
      <c r="P5568" s="257"/>
    </row>
    <row r="5569" spans="2:16" ht="15" thickBot="1">
      <c r="B5569" s="204"/>
      <c r="C5569" s="243"/>
      <c r="D5569" s="212"/>
      <c r="E5569" s="212"/>
      <c r="F5569" s="212"/>
      <c r="G5569" s="212"/>
      <c r="H5569" s="212"/>
      <c r="I5569" s="212"/>
      <c r="J5569" s="212"/>
      <c r="K5569" s="212"/>
      <c r="L5569" s="212"/>
      <c r="M5569" s="212"/>
      <c r="N5569" s="212"/>
      <c r="O5569" s="244"/>
      <c r="P5569" s="205"/>
    </row>
    <row r="5570" spans="2:16" ht="15.75" thickBot="1">
      <c r="B5570" s="204"/>
      <c r="C5570" s="1373" t="s">
        <v>5345</v>
      </c>
      <c r="D5570" s="1374"/>
      <c r="E5570" s="1374"/>
      <c r="F5570" s="1374"/>
      <c r="G5570" s="1374"/>
      <c r="H5570" s="1374"/>
      <c r="I5570" s="1374"/>
      <c r="J5570" s="1374"/>
      <c r="K5570" s="1374"/>
      <c r="L5570" s="1374"/>
      <c r="M5570" s="1374"/>
      <c r="N5570" s="1374"/>
      <c r="O5570" s="848">
        <f>O5568+O5552+O5542</f>
        <v>520707.17349999998</v>
      </c>
      <c r="P5570" s="205"/>
    </row>
    <row r="5571" spans="2:16" ht="14.45" customHeight="1">
      <c r="B5571" s="204"/>
      <c r="C5571" s="1376" t="s">
        <v>5351</v>
      </c>
      <c r="D5571" s="1377"/>
      <c r="E5571" s="1377"/>
      <c r="F5571" s="1377"/>
      <c r="G5571" s="1377"/>
      <c r="H5571" s="1377"/>
      <c r="I5571" s="1377"/>
      <c r="J5571" s="1377"/>
      <c r="K5571" s="1377"/>
      <c r="L5571" s="1377"/>
      <c r="M5571" s="1377"/>
      <c r="N5571" s="1377"/>
      <c r="O5571" s="1378"/>
      <c r="P5571" s="284"/>
    </row>
    <row r="5572" spans="2:16" ht="14.45" customHeight="1">
      <c r="B5572" s="204"/>
      <c r="C5572" s="1379"/>
      <c r="D5572" s="1380"/>
      <c r="E5572" s="1380"/>
      <c r="F5572" s="1380"/>
      <c r="G5572" s="1380"/>
      <c r="H5572" s="1380"/>
      <c r="I5572" s="1380"/>
      <c r="J5572" s="1380"/>
      <c r="K5572" s="1380"/>
      <c r="L5572" s="1380"/>
      <c r="M5572" s="1380"/>
      <c r="N5572" s="1380"/>
      <c r="O5572" s="1381"/>
      <c r="P5572" s="284"/>
    </row>
    <row r="5573" spans="2:16" ht="14.45" customHeight="1">
      <c r="B5573" s="204"/>
      <c r="C5573" s="1379"/>
      <c r="D5573" s="1380"/>
      <c r="E5573" s="1380"/>
      <c r="F5573" s="1380"/>
      <c r="G5573" s="1380"/>
      <c r="H5573" s="1380"/>
      <c r="I5573" s="1380"/>
      <c r="J5573" s="1380"/>
      <c r="K5573" s="1380"/>
      <c r="L5573" s="1380"/>
      <c r="M5573" s="1380"/>
      <c r="N5573" s="1380"/>
      <c r="O5573" s="1381"/>
      <c r="P5573" s="284"/>
    </row>
    <row r="5574" spans="2:16" ht="14.45" customHeight="1" thickBot="1">
      <c r="B5574" s="204"/>
      <c r="C5574" s="1382"/>
      <c r="D5574" s="1383"/>
      <c r="E5574" s="1383"/>
      <c r="F5574" s="1383"/>
      <c r="G5574" s="1383"/>
      <c r="H5574" s="1383"/>
      <c r="I5574" s="1383"/>
      <c r="J5574" s="1383"/>
      <c r="K5574" s="1383"/>
      <c r="L5574" s="1383"/>
      <c r="M5574" s="1383"/>
      <c r="N5574" s="1383"/>
      <c r="O5574" s="1384"/>
      <c r="P5574" s="284"/>
    </row>
    <row r="5575" spans="2:16" ht="13.5" thickBot="1">
      <c r="B5575" s="305"/>
      <c r="C5575" s="306"/>
      <c r="D5575" s="306"/>
      <c r="E5575" s="306"/>
      <c r="F5575" s="306"/>
      <c r="G5575" s="306"/>
      <c r="H5575" s="306"/>
      <c r="I5575" s="306"/>
      <c r="J5575" s="306"/>
      <c r="K5575" s="306"/>
      <c r="L5575" s="306"/>
      <c r="M5575" s="306"/>
      <c r="N5575" s="306"/>
      <c r="O5575" s="306"/>
      <c r="P5575" s="307"/>
    </row>
    <row r="5576" spans="2:16" ht="13.5" thickTop="1"/>
    <row r="5577" spans="2:16" ht="13.5" thickBot="1"/>
    <row r="5578" spans="2:16" ht="14.25" thickTop="1" thickBot="1">
      <c r="B5578" s="201"/>
      <c r="C5578" s="202"/>
      <c r="D5578" s="202"/>
      <c r="E5578" s="202"/>
      <c r="F5578" s="202"/>
      <c r="G5578" s="202"/>
      <c r="H5578" s="202"/>
      <c r="I5578" s="202"/>
      <c r="J5578" s="202"/>
      <c r="K5578" s="202"/>
      <c r="L5578" s="202"/>
      <c r="M5578" s="202"/>
      <c r="N5578" s="202"/>
      <c r="O5578" s="202"/>
      <c r="P5578" s="203"/>
    </row>
    <row r="5579" spans="2:16" ht="14.45" customHeight="1">
      <c r="B5579" s="204"/>
      <c r="C5579" s="1469" t="str">
        <f>+credenciales!$B$36</f>
        <v xml:space="preserve">ANÁLISIS DE PRECIOS UNITARIOS </v>
      </c>
      <c r="D5579" s="1470"/>
      <c r="E5579" s="1470"/>
      <c r="F5579" s="1470"/>
      <c r="G5579" s="1470"/>
      <c r="H5579" s="1470"/>
      <c r="I5579" s="1470"/>
      <c r="J5579" s="1470"/>
      <c r="K5579" s="1471"/>
      <c r="L5579" s="1478"/>
      <c r="M5579" s="1479"/>
      <c r="N5579" s="1479"/>
      <c r="O5579" s="1480"/>
      <c r="P5579" s="214"/>
    </row>
    <row r="5580" spans="2:16" ht="14.45" customHeight="1">
      <c r="B5580" s="204"/>
      <c r="C5580" s="1472"/>
      <c r="D5580" s="1473"/>
      <c r="E5580" s="1473"/>
      <c r="F5580" s="1473"/>
      <c r="G5580" s="1473"/>
      <c r="H5580" s="1473"/>
      <c r="I5580" s="1473"/>
      <c r="J5580" s="1473"/>
      <c r="K5580" s="1474"/>
      <c r="L5580" s="1481"/>
      <c r="M5580" s="1482"/>
      <c r="N5580" s="1482"/>
      <c r="O5580" s="1483"/>
      <c r="P5580" s="214"/>
    </row>
    <row r="5581" spans="2:16" ht="14.45" customHeight="1">
      <c r="B5581" s="204"/>
      <c r="C5581" s="1472"/>
      <c r="D5581" s="1473"/>
      <c r="E5581" s="1473"/>
      <c r="F5581" s="1473"/>
      <c r="G5581" s="1473"/>
      <c r="H5581" s="1473"/>
      <c r="I5581" s="1473"/>
      <c r="J5581" s="1473"/>
      <c r="K5581" s="1474"/>
      <c r="L5581" s="1484" t="s">
        <v>4615</v>
      </c>
      <c r="M5581" s="1486"/>
      <c r="N5581" s="1487"/>
      <c r="O5581" s="1488"/>
      <c r="P5581" s="214"/>
    </row>
    <row r="5582" spans="2:16" ht="14.45" customHeight="1">
      <c r="B5582" s="204"/>
      <c r="C5582" s="1472"/>
      <c r="D5582" s="1473"/>
      <c r="E5582" s="1473"/>
      <c r="F5582" s="1473"/>
      <c r="G5582" s="1473"/>
      <c r="H5582" s="1473"/>
      <c r="I5582" s="1473"/>
      <c r="J5582" s="1473"/>
      <c r="K5582" s="1474"/>
      <c r="L5582" s="1485"/>
      <c r="M5582" s="1489"/>
      <c r="N5582" s="1490"/>
      <c r="O5582" s="1491"/>
      <c r="P5582" s="216"/>
    </row>
    <row r="5583" spans="2:16" ht="13.9" customHeight="1">
      <c r="B5583" s="204"/>
      <c r="C5583" s="1472"/>
      <c r="D5583" s="1473"/>
      <c r="E5583" s="1473"/>
      <c r="F5583" s="1473"/>
      <c r="G5583" s="1473"/>
      <c r="H5583" s="1473"/>
      <c r="I5583" s="1473"/>
      <c r="J5583" s="1473"/>
      <c r="K5583" s="1474"/>
      <c r="L5583" s="1484" t="s">
        <v>4617</v>
      </c>
      <c r="M5583" s="1484">
        <v>1</v>
      </c>
      <c r="N5583" s="1484" t="s">
        <v>4618</v>
      </c>
      <c r="O5583" s="1493">
        <v>1</v>
      </c>
      <c r="P5583" s="214"/>
    </row>
    <row r="5584" spans="2:16" ht="13.9" customHeight="1">
      <c r="B5584" s="204"/>
      <c r="C5584" s="1472"/>
      <c r="D5584" s="1473"/>
      <c r="E5584" s="1473"/>
      <c r="F5584" s="1473"/>
      <c r="G5584" s="1473"/>
      <c r="H5584" s="1473"/>
      <c r="I5584" s="1473"/>
      <c r="J5584" s="1473"/>
      <c r="K5584" s="1474"/>
      <c r="L5584" s="1492"/>
      <c r="M5584" s="1492"/>
      <c r="N5584" s="1492"/>
      <c r="O5584" s="1494"/>
      <c r="P5584" s="214"/>
    </row>
    <row r="5585" spans="2:16" ht="14.45" customHeight="1">
      <c r="B5585" s="204"/>
      <c r="C5585" s="1475"/>
      <c r="D5585" s="1476"/>
      <c r="E5585" s="1476"/>
      <c r="F5585" s="1476"/>
      <c r="G5585" s="1476"/>
      <c r="H5585" s="1476"/>
      <c r="I5585" s="1476"/>
      <c r="J5585" s="1476"/>
      <c r="K5585" s="1477"/>
      <c r="L5585" s="1492"/>
      <c r="M5585" s="1492"/>
      <c r="N5585" s="1492"/>
      <c r="O5585" s="1494"/>
      <c r="P5585" s="214"/>
    </row>
    <row r="5586" spans="2:16" ht="15.75" thickBot="1">
      <c r="B5586" s="204"/>
      <c r="C5586" s="217"/>
      <c r="D5586" s="218"/>
      <c r="E5586" s="218"/>
      <c r="F5586" s="218"/>
      <c r="G5586" s="218"/>
      <c r="H5586" s="218"/>
      <c r="I5586" s="218"/>
      <c r="J5586" s="218"/>
      <c r="K5586" s="218"/>
      <c r="L5586" s="218"/>
      <c r="M5586" s="219"/>
      <c r="N5586" s="219"/>
      <c r="O5586" s="220"/>
      <c r="P5586" s="221"/>
    </row>
    <row r="5587" spans="2:16" ht="15">
      <c r="B5587" s="204"/>
      <c r="C5587" s="222"/>
      <c r="D5587" s="213"/>
      <c r="E5587" s="213"/>
      <c r="F5587" s="213"/>
      <c r="G5587" s="213"/>
      <c r="H5587" s="213"/>
      <c r="I5587" s="213"/>
      <c r="J5587" s="213"/>
      <c r="K5587" s="213"/>
      <c r="L5587" s="223" t="s">
        <v>4620</v>
      </c>
      <c r="M5587" s="224" t="s">
        <v>4621</v>
      </c>
      <c r="N5587" s="224" t="s">
        <v>4622</v>
      </c>
      <c r="O5587" s="225" t="s">
        <v>4623</v>
      </c>
      <c r="P5587" s="216"/>
    </row>
    <row r="5588" spans="2:16" ht="15">
      <c r="B5588" s="204"/>
      <c r="C5588" s="226"/>
      <c r="D5588" s="215"/>
      <c r="E5588" s="215"/>
      <c r="F5588" s="215"/>
      <c r="G5588" s="215"/>
      <c r="H5588" s="215"/>
      <c r="I5588" s="215"/>
      <c r="J5588" s="215"/>
      <c r="K5588" s="215"/>
      <c r="L5588" s="227"/>
      <c r="M5588" s="228"/>
      <c r="N5588" s="228"/>
      <c r="O5588" s="228"/>
      <c r="P5588" s="230"/>
    </row>
    <row r="5589" spans="2:16" ht="15">
      <c r="B5589" s="204"/>
      <c r="C5589" s="1427" t="s">
        <v>4624</v>
      </c>
      <c r="D5589" s="1428"/>
      <c r="E5589" s="1428"/>
      <c r="F5589" s="1428"/>
      <c r="G5589" s="215" t="s">
        <v>4660</v>
      </c>
      <c r="H5589" s="215"/>
      <c r="I5589" s="215" t="s">
        <v>4625</v>
      </c>
      <c r="J5589" s="212"/>
      <c r="K5589" s="215"/>
      <c r="L5589" s="227"/>
      <c r="M5589" s="212"/>
      <c r="N5589" s="212"/>
      <c r="O5589" s="231"/>
      <c r="P5589" s="230"/>
    </row>
    <row r="5590" spans="2:16" ht="15">
      <c r="B5590" s="204"/>
      <c r="C5590" s="232"/>
      <c r="D5590" s="233"/>
      <c r="E5590" s="233"/>
      <c r="F5590" s="233"/>
      <c r="G5590" s="233"/>
      <c r="H5590" s="233"/>
      <c r="I5590" s="233"/>
      <c r="J5590" s="233"/>
      <c r="K5590" s="233"/>
      <c r="L5590" s="233"/>
      <c r="M5590" s="233"/>
      <c r="N5590" s="233"/>
      <c r="O5590" s="234"/>
      <c r="P5590" s="235"/>
    </row>
    <row r="5591" spans="2:16" ht="15" thickBot="1">
      <c r="B5591" s="204"/>
      <c r="C5591" s="236"/>
      <c r="D5591" s="237"/>
      <c r="E5591" s="237"/>
      <c r="F5591" s="237"/>
      <c r="G5591" s="237"/>
      <c r="H5591" s="237"/>
      <c r="I5591" s="237"/>
      <c r="J5591" s="237"/>
      <c r="K5591" s="237"/>
      <c r="L5591" s="237"/>
      <c r="M5591" s="237"/>
      <c r="N5591" s="237"/>
      <c r="O5591" s="238"/>
      <c r="P5591" s="205"/>
    </row>
    <row r="5592" spans="2:16" ht="15" thickBot="1">
      <c r="B5592" s="204"/>
      <c r="C5592" s="239"/>
      <c r="D5592" s="240"/>
      <c r="E5592" s="240"/>
      <c r="F5592" s="240"/>
      <c r="G5592" s="240"/>
      <c r="H5592" s="240"/>
      <c r="I5592" s="212"/>
      <c r="J5592" s="212"/>
      <c r="K5592" s="240"/>
      <c r="L5592" s="240"/>
      <c r="M5592" s="240"/>
      <c r="N5592" s="240"/>
      <c r="O5592" s="241"/>
      <c r="P5592" s="205"/>
    </row>
    <row r="5593" spans="2:16" ht="15">
      <c r="B5593" s="204"/>
      <c r="C5593" s="1429" t="s">
        <v>4626</v>
      </c>
      <c r="D5593" s="1430"/>
      <c r="E5593" s="1430"/>
      <c r="F5593" s="1430"/>
      <c r="G5593" s="1430"/>
      <c r="H5593" s="1430"/>
      <c r="I5593" s="1430"/>
      <c r="J5593" s="1430"/>
      <c r="K5593" s="1430"/>
      <c r="L5593" s="1430"/>
      <c r="M5593" s="1430"/>
      <c r="N5593" s="1430"/>
      <c r="O5593" s="1431"/>
      <c r="P5593" s="242"/>
    </row>
    <row r="5594" spans="2:16" ht="15" thickBot="1">
      <c r="B5594" s="204"/>
      <c r="C5594" s="243"/>
      <c r="D5594" s="212"/>
      <c r="E5594" s="212"/>
      <c r="F5594" s="212"/>
      <c r="G5594" s="212"/>
      <c r="H5594" s="212"/>
      <c r="I5594" s="212"/>
      <c r="J5594" s="212"/>
      <c r="K5594" s="212"/>
      <c r="L5594" s="212"/>
      <c r="M5594" s="212"/>
      <c r="N5594" s="212"/>
      <c r="O5594" s="244"/>
      <c r="P5594" s="205"/>
    </row>
    <row r="5595" spans="2:16" ht="15">
      <c r="B5595" s="204"/>
      <c r="C5595" s="245" t="s">
        <v>4577</v>
      </c>
      <c r="D5595" s="1432" t="s">
        <v>4578</v>
      </c>
      <c r="E5595" s="1433"/>
      <c r="F5595" s="1433"/>
      <c r="G5595" s="1433"/>
      <c r="H5595" s="1433"/>
      <c r="I5595" s="1433"/>
      <c r="J5595" s="1433"/>
      <c r="K5595" s="1433"/>
      <c r="L5595" s="1434"/>
      <c r="M5595" s="1435" t="s">
        <v>98</v>
      </c>
      <c r="N5595" s="1436"/>
      <c r="O5595" s="245" t="s">
        <v>4503</v>
      </c>
      <c r="P5595" s="246"/>
    </row>
    <row r="5596" spans="2:16" ht="15" thickBot="1">
      <c r="B5596" s="204"/>
      <c r="C5596" s="308">
        <f>+'presupuesto   comfanorte'!B95</f>
        <v>8.07</v>
      </c>
      <c r="D5596" s="1437" t="str">
        <f>+'presupuesto   comfanorte'!C95</f>
        <v>RED DE AGUAS LLUVIAS</v>
      </c>
      <c r="E5596" s="1438"/>
      <c r="F5596" s="1438"/>
      <c r="G5596" s="1438"/>
      <c r="H5596" s="1438"/>
      <c r="I5596" s="1438"/>
      <c r="J5596" s="1438"/>
      <c r="K5596" s="1438"/>
      <c r="L5596" s="1439"/>
      <c r="M5596" s="1628" t="str">
        <f>+'presupuesto   comfanorte'!D95</f>
        <v>M</v>
      </c>
      <c r="N5596" s="1439"/>
      <c r="O5596" s="247">
        <f>+'presupuesto   comfanorte'!F95</f>
        <v>60325.43</v>
      </c>
      <c r="P5596" s="248"/>
    </row>
    <row r="5597" spans="2:16">
      <c r="B5597" s="204"/>
      <c r="C5597" s="1440" t="s">
        <v>4494</v>
      </c>
      <c r="D5597" s="1441"/>
      <c r="E5597" s="1441"/>
      <c r="F5597" s="1441"/>
      <c r="G5597" s="1441"/>
      <c r="H5597" s="1441"/>
      <c r="I5597" s="1441"/>
      <c r="J5597" s="1441"/>
      <c r="K5597" s="1441"/>
      <c r="L5597" s="1441"/>
      <c r="M5597" s="1441"/>
      <c r="N5597" s="1441"/>
      <c r="O5597" s="1442"/>
      <c r="P5597" s="249"/>
    </row>
    <row r="5598" spans="2:16">
      <c r="B5598" s="204"/>
      <c r="C5598" s="1443"/>
      <c r="D5598" s="1444"/>
      <c r="E5598" s="1444"/>
      <c r="F5598" s="1444"/>
      <c r="G5598" s="1444"/>
      <c r="H5598" s="1444"/>
      <c r="I5598" s="1444"/>
      <c r="J5598" s="1444"/>
      <c r="K5598" s="1444"/>
      <c r="L5598" s="1444"/>
      <c r="M5598" s="1444"/>
      <c r="N5598" s="1444"/>
      <c r="O5598" s="1445"/>
      <c r="P5598" s="249"/>
    </row>
    <row r="5599" spans="2:16" ht="13.5" thickBot="1">
      <c r="B5599" s="204"/>
      <c r="C5599" s="1446"/>
      <c r="D5599" s="1447"/>
      <c r="E5599" s="1447"/>
      <c r="F5599" s="1447"/>
      <c r="G5599" s="1447"/>
      <c r="H5599" s="1447"/>
      <c r="I5599" s="1447"/>
      <c r="J5599" s="1447"/>
      <c r="K5599" s="1447"/>
      <c r="L5599" s="1447"/>
      <c r="M5599" s="1447"/>
      <c r="N5599" s="1447"/>
      <c r="O5599" s="1448"/>
      <c r="P5599" s="249"/>
    </row>
    <row r="5600" spans="2:16" ht="15">
      <c r="B5600" s="204"/>
      <c r="C5600" s="1393" t="s">
        <v>4578</v>
      </c>
      <c r="D5600" s="1394"/>
      <c r="E5600" s="1394"/>
      <c r="F5600" s="1394"/>
      <c r="G5600" s="1395"/>
      <c r="H5600" s="1396" t="s">
        <v>4627</v>
      </c>
      <c r="I5600" s="1395"/>
      <c r="J5600" s="1396" t="s">
        <v>4628</v>
      </c>
      <c r="K5600" s="1395"/>
      <c r="L5600" s="251" t="s">
        <v>4629</v>
      </c>
      <c r="M5600" s="1396" t="s">
        <v>4496</v>
      </c>
      <c r="N5600" s="1395"/>
      <c r="O5600" s="252" t="s">
        <v>4630</v>
      </c>
      <c r="P5600" s="253"/>
    </row>
    <row r="5601" spans="2:16" ht="14.25">
      <c r="B5601" s="204"/>
      <c r="C5601" s="1397"/>
      <c r="D5601" s="1398"/>
      <c r="E5601" s="1398"/>
      <c r="F5601" s="1398"/>
      <c r="G5601" s="1399"/>
      <c r="H5601" s="1449"/>
      <c r="I5601" s="1399"/>
      <c r="J5601" s="1449"/>
      <c r="K5601" s="1399"/>
      <c r="L5601" s="255">
        <f>+'BASE MAQ. Y EQ.'!E256/8</f>
        <v>0</v>
      </c>
      <c r="M5601" s="1410"/>
      <c r="N5601" s="1451"/>
      <c r="O5601" s="256"/>
      <c r="P5601" s="257"/>
    </row>
    <row r="5602" spans="2:16" ht="14.25">
      <c r="B5602" s="204"/>
      <c r="C5602" s="1405"/>
      <c r="D5602" s="1406"/>
      <c r="E5602" s="1406"/>
      <c r="F5602" s="1406"/>
      <c r="G5602" s="1407"/>
      <c r="H5602" s="1450"/>
      <c r="I5602" s="1451"/>
      <c r="J5602" s="1452"/>
      <c r="K5602" s="1407"/>
      <c r="L5602" s="255">
        <f>+'BASE MAQ. Y EQ.'!E4380/8</f>
        <v>0</v>
      </c>
      <c r="M5602" s="1410"/>
      <c r="N5602" s="1451"/>
      <c r="O5602" s="256"/>
      <c r="P5602" s="257"/>
    </row>
    <row r="5603" spans="2:16" ht="14.25">
      <c r="B5603" s="204"/>
      <c r="C5603" s="1405"/>
      <c r="D5603" s="1406"/>
      <c r="E5603" s="1406"/>
      <c r="F5603" s="1406"/>
      <c r="G5603" s="1407"/>
      <c r="H5603" s="1450"/>
      <c r="I5603" s="1451"/>
      <c r="J5603" s="1452"/>
      <c r="K5603" s="1407"/>
      <c r="L5603" s="255"/>
      <c r="M5603" s="1450"/>
      <c r="N5603" s="1451"/>
      <c r="O5603" s="256"/>
      <c r="P5603" s="257"/>
    </row>
    <row r="5604" spans="2:16" ht="15" thickBot="1">
      <c r="B5604" s="204"/>
      <c r="C5604" s="1412" t="s">
        <v>4657</v>
      </c>
      <c r="D5604" s="1413"/>
      <c r="E5604" s="1413"/>
      <c r="F5604" s="1413"/>
      <c r="G5604" s="1414"/>
      <c r="H5604" s="1415"/>
      <c r="I5604" s="1414"/>
      <c r="J5604" s="1415"/>
      <c r="K5604" s="1414"/>
      <c r="L5604" s="260"/>
      <c r="M5604" s="1416">
        <v>0.05</v>
      </c>
      <c r="N5604" s="1417"/>
      <c r="O5604" s="256">
        <f>+M5604*O5634</f>
        <v>879.38250000000016</v>
      </c>
      <c r="P5604" s="257"/>
    </row>
    <row r="5605" spans="2:16" ht="15.75" thickBot="1">
      <c r="B5605" s="204"/>
      <c r="C5605" s="1370" t="s">
        <v>4631</v>
      </c>
      <c r="D5605" s="1371"/>
      <c r="E5605" s="1371"/>
      <c r="F5605" s="1371"/>
      <c r="G5605" s="1371"/>
      <c r="H5605" s="1371"/>
      <c r="I5605" s="1371"/>
      <c r="J5605" s="1371"/>
      <c r="K5605" s="1371"/>
      <c r="L5605" s="1371"/>
      <c r="M5605" s="1371"/>
      <c r="N5605" s="1372"/>
      <c r="O5605" s="261">
        <f>+ROUND(O5601+O5604+O5602,2)</f>
        <v>879.38</v>
      </c>
      <c r="P5605" s="262"/>
    </row>
    <row r="5606" spans="2:16">
      <c r="B5606" s="204"/>
      <c r="C5606" s="1400" t="s">
        <v>4632</v>
      </c>
      <c r="D5606" s="1401"/>
      <c r="E5606" s="1401"/>
      <c r="F5606" s="1401"/>
      <c r="G5606" s="1401"/>
      <c r="H5606" s="1401"/>
      <c r="I5606" s="1401"/>
      <c r="J5606" s="1401"/>
      <c r="K5606" s="1401"/>
      <c r="L5606" s="1401"/>
      <c r="M5606" s="1401"/>
      <c r="N5606" s="1401"/>
      <c r="O5606" s="1402"/>
      <c r="P5606" s="249"/>
    </row>
    <row r="5607" spans="2:16">
      <c r="B5607" s="204"/>
      <c r="C5607" s="1387"/>
      <c r="D5607" s="1388"/>
      <c r="E5607" s="1388"/>
      <c r="F5607" s="1388"/>
      <c r="G5607" s="1388"/>
      <c r="H5607" s="1388"/>
      <c r="I5607" s="1388"/>
      <c r="J5607" s="1388"/>
      <c r="K5607" s="1388"/>
      <c r="L5607" s="1388"/>
      <c r="M5607" s="1388"/>
      <c r="N5607" s="1388"/>
      <c r="O5607" s="1389"/>
      <c r="P5607" s="249"/>
    </row>
    <row r="5608" spans="2:16" ht="13.5" thickBot="1">
      <c r="B5608" s="204"/>
      <c r="C5608" s="1387"/>
      <c r="D5608" s="1388"/>
      <c r="E5608" s="1388"/>
      <c r="F5608" s="1388"/>
      <c r="G5608" s="1388"/>
      <c r="H5608" s="1388"/>
      <c r="I5608" s="1388"/>
      <c r="J5608" s="1388"/>
      <c r="K5608" s="1388"/>
      <c r="L5608" s="1388"/>
      <c r="M5608" s="1388"/>
      <c r="N5608" s="1388"/>
      <c r="O5608" s="1389"/>
      <c r="P5608" s="249"/>
    </row>
    <row r="5609" spans="2:16" ht="15">
      <c r="B5609" s="204"/>
      <c r="C5609" s="1418" t="s">
        <v>4578</v>
      </c>
      <c r="D5609" s="1419"/>
      <c r="E5609" s="1419"/>
      <c r="F5609" s="1419"/>
      <c r="G5609" s="1419"/>
      <c r="H5609" s="1419"/>
      <c r="I5609" s="1419"/>
      <c r="J5609" s="1419"/>
      <c r="K5609" s="251" t="s">
        <v>98</v>
      </c>
      <c r="L5609" s="251" t="s">
        <v>4503</v>
      </c>
      <c r="M5609" s="1419" t="s">
        <v>4633</v>
      </c>
      <c r="N5609" s="1419"/>
      <c r="O5609" s="252" t="s">
        <v>4630</v>
      </c>
      <c r="P5609" s="253"/>
    </row>
    <row r="5610" spans="2:16" ht="15">
      <c r="B5610" s="204"/>
      <c r="C5610" s="1405" t="str">
        <f>'BASE MAT'!D2875</f>
        <v>Limpiador removedor 112 gr. (1/32)</v>
      </c>
      <c r="D5610" s="1406"/>
      <c r="E5610" s="1406"/>
      <c r="F5610" s="1406"/>
      <c r="G5610" s="1406"/>
      <c r="H5610" s="1406"/>
      <c r="I5610" s="1406"/>
      <c r="J5610" s="1407"/>
      <c r="K5610" s="312" t="str">
        <f>'BASE MAT'!C2875</f>
        <v>und</v>
      </c>
      <c r="L5610" s="265">
        <v>0.11</v>
      </c>
      <c r="M5610" s="1425">
        <f>'BASE MAT'!E2875</f>
        <v>23140</v>
      </c>
      <c r="N5610" s="1426"/>
      <c r="O5610" s="329">
        <f>+L5610*M5610</f>
        <v>2545.4</v>
      </c>
      <c r="P5610" s="253"/>
    </row>
    <row r="5611" spans="2:16" ht="13.15" customHeight="1">
      <c r="B5611" s="204"/>
      <c r="C5611" s="1658" t="str">
        <f>'BASE MAT'!D2878</f>
        <v>Soldadura liquida 1/4 gal</v>
      </c>
      <c r="D5611" s="1659"/>
      <c r="E5611" s="1659"/>
      <c r="F5611" s="1659"/>
      <c r="G5611" s="1659"/>
      <c r="H5611" s="1659"/>
      <c r="I5611" s="1659"/>
      <c r="J5611" s="1659"/>
      <c r="K5611" s="312" t="str">
        <f>'BASE MAT'!C2878</f>
        <v>und</v>
      </c>
      <c r="L5611" s="313">
        <v>0.02</v>
      </c>
      <c r="M5611" s="1425">
        <f>'BASE MAT'!E2878</f>
        <v>114000</v>
      </c>
      <c r="N5611" s="1426"/>
      <c r="O5611" s="329">
        <f t="shared" ref="O5611:O5613" si="48">+L5611*M5611</f>
        <v>2280</v>
      </c>
      <c r="P5611" s="253"/>
    </row>
    <row r="5612" spans="2:16" ht="14.25">
      <c r="B5612" s="204"/>
      <c r="C5612" s="1423" t="str">
        <f>'BASE MAT'!D2941</f>
        <v>Codo 45 pcv sanitario c*c D=4"</v>
      </c>
      <c r="D5612" s="1424"/>
      <c r="E5612" s="1424"/>
      <c r="F5612" s="1424"/>
      <c r="G5612" s="1424"/>
      <c r="H5612" s="1424"/>
      <c r="I5612" s="1424"/>
      <c r="J5612" s="1424"/>
      <c r="K5612" s="312" t="str">
        <f>'BASE MAT'!C2941</f>
        <v>und</v>
      </c>
      <c r="L5612" s="313">
        <v>0.5</v>
      </c>
      <c r="M5612" s="1425">
        <f>'BASE MAT'!E2941</f>
        <v>21566</v>
      </c>
      <c r="N5612" s="1426"/>
      <c r="O5612" s="329">
        <f t="shared" si="48"/>
        <v>10783</v>
      </c>
      <c r="P5612" s="257"/>
    </row>
    <row r="5613" spans="2:16" ht="14.25">
      <c r="B5613" s="204"/>
      <c r="C5613" s="1420" t="str">
        <f>'BASE MAT'!D2916</f>
        <v>Tubo pvc sanitario D=4"</v>
      </c>
      <c r="D5613" s="1421"/>
      <c r="E5613" s="1421"/>
      <c r="F5613" s="1421"/>
      <c r="G5613" s="1421"/>
      <c r="H5613" s="1421"/>
      <c r="I5613" s="1421"/>
      <c r="J5613" s="1421"/>
      <c r="K5613" s="312" t="str">
        <f>'BASE MAT'!C2916</f>
        <v>m</v>
      </c>
      <c r="L5613" s="265">
        <v>1.05</v>
      </c>
      <c r="M5613" s="1425">
        <f>'BASE MAT'!E2916</f>
        <v>25000</v>
      </c>
      <c r="N5613" s="1426"/>
      <c r="O5613" s="329">
        <f t="shared" si="48"/>
        <v>26250</v>
      </c>
      <c r="P5613" s="257"/>
    </row>
    <row r="5614" spans="2:16" ht="14.25">
      <c r="B5614" s="204"/>
      <c r="C5614" s="1420"/>
      <c r="D5614" s="1421"/>
      <c r="E5614" s="1421"/>
      <c r="F5614" s="1421"/>
      <c r="G5614" s="1421"/>
      <c r="H5614" s="1421"/>
      <c r="I5614" s="1421"/>
      <c r="J5614" s="1421"/>
      <c r="K5614" s="312"/>
      <c r="L5614" s="313"/>
      <c r="M5614" s="1425"/>
      <c r="N5614" s="1426"/>
      <c r="O5614" s="256">
        <f t="shared" ref="O5614:O5617" si="49">+ROUND(L5614*M5614,2)</f>
        <v>0</v>
      </c>
      <c r="P5614" s="257"/>
    </row>
    <row r="5615" spans="2:16" ht="14.25">
      <c r="B5615" s="204"/>
      <c r="C5615" s="1420"/>
      <c r="D5615" s="1421"/>
      <c r="E5615" s="1421"/>
      <c r="F5615" s="1421"/>
      <c r="G5615" s="1421"/>
      <c r="H5615" s="1421"/>
      <c r="I5615" s="1421"/>
      <c r="J5615" s="1421"/>
      <c r="K5615" s="312"/>
      <c r="L5615" s="313"/>
      <c r="M5615" s="1425"/>
      <c r="N5615" s="1426"/>
      <c r="O5615" s="327">
        <f t="shared" si="49"/>
        <v>0</v>
      </c>
      <c r="P5615" s="257"/>
    </row>
    <row r="5616" spans="2:16" ht="14.25">
      <c r="B5616" s="204"/>
      <c r="C5616" s="1423"/>
      <c r="D5616" s="1424"/>
      <c r="E5616" s="1424"/>
      <c r="F5616" s="1424"/>
      <c r="G5616" s="1424"/>
      <c r="H5616" s="1424"/>
      <c r="I5616" s="1424"/>
      <c r="J5616" s="1424"/>
      <c r="K5616" s="312"/>
      <c r="L5616" s="313"/>
      <c r="M5616" s="1425"/>
      <c r="N5616" s="1426"/>
      <c r="O5616" s="327">
        <f t="shared" si="49"/>
        <v>0</v>
      </c>
      <c r="P5616" s="257"/>
    </row>
    <row r="5617" spans="2:16" ht="14.25">
      <c r="B5617" s="204"/>
      <c r="C5617" s="1405"/>
      <c r="D5617" s="1406"/>
      <c r="E5617" s="1406"/>
      <c r="F5617" s="1406"/>
      <c r="G5617" s="1406"/>
      <c r="H5617" s="1406"/>
      <c r="I5617" s="1406"/>
      <c r="J5617" s="1407"/>
      <c r="K5617" s="325"/>
      <c r="L5617" s="326"/>
      <c r="M5617" s="1425"/>
      <c r="N5617" s="1426"/>
      <c r="O5617" s="327">
        <f t="shared" si="49"/>
        <v>0</v>
      </c>
      <c r="P5617" s="257"/>
    </row>
    <row r="5618" spans="2:16" ht="15.75" thickBot="1">
      <c r="B5618" s="204"/>
      <c r="C5618" s="1385" t="s">
        <v>4631</v>
      </c>
      <c r="D5618" s="1386"/>
      <c r="E5618" s="1386"/>
      <c r="F5618" s="1386"/>
      <c r="G5618" s="1386"/>
      <c r="H5618" s="1386"/>
      <c r="I5618" s="1386"/>
      <c r="J5618" s="1386"/>
      <c r="K5618" s="1386"/>
      <c r="L5618" s="1386"/>
      <c r="M5618" s="1386"/>
      <c r="N5618" s="1386"/>
      <c r="O5618" s="267">
        <f>SUM(O5610:O5617)</f>
        <v>41858.400000000001</v>
      </c>
      <c r="P5618" s="257"/>
    </row>
    <row r="5619" spans="2:16">
      <c r="B5619" s="204"/>
      <c r="C5619" s="1387" t="s">
        <v>4634</v>
      </c>
      <c r="D5619" s="1388"/>
      <c r="E5619" s="1388"/>
      <c r="F5619" s="1388"/>
      <c r="G5619" s="1388"/>
      <c r="H5619" s="1388"/>
      <c r="I5619" s="1388"/>
      <c r="J5619" s="1388"/>
      <c r="K5619" s="1388"/>
      <c r="L5619" s="1388"/>
      <c r="M5619" s="1388"/>
      <c r="N5619" s="1388"/>
      <c r="O5619" s="1389"/>
      <c r="P5619" s="249"/>
    </row>
    <row r="5620" spans="2:16">
      <c r="B5620" s="204"/>
      <c r="C5620" s="1387"/>
      <c r="D5620" s="1388"/>
      <c r="E5620" s="1388"/>
      <c r="F5620" s="1388"/>
      <c r="G5620" s="1388"/>
      <c r="H5620" s="1388"/>
      <c r="I5620" s="1388"/>
      <c r="J5620" s="1388"/>
      <c r="K5620" s="1388"/>
      <c r="L5620" s="1388"/>
      <c r="M5620" s="1388"/>
      <c r="N5620" s="1388"/>
      <c r="O5620" s="1389"/>
      <c r="P5620" s="249"/>
    </row>
    <row r="5621" spans="2:16" ht="13.5" thickBot="1">
      <c r="B5621" s="204"/>
      <c r="C5621" s="1390"/>
      <c r="D5621" s="1391"/>
      <c r="E5621" s="1391"/>
      <c r="F5621" s="1391"/>
      <c r="G5621" s="1391"/>
      <c r="H5621" s="1391"/>
      <c r="I5621" s="1391"/>
      <c r="J5621" s="1391"/>
      <c r="K5621" s="1391"/>
      <c r="L5621" s="1391"/>
      <c r="M5621" s="1391"/>
      <c r="N5621" s="1391"/>
      <c r="O5621" s="1392"/>
      <c r="P5621" s="249"/>
    </row>
    <row r="5622" spans="2:16" ht="17.25">
      <c r="B5622" s="204"/>
      <c r="C5622" s="1393" t="s">
        <v>4635</v>
      </c>
      <c r="D5622" s="1394"/>
      <c r="E5622" s="1394"/>
      <c r="F5622" s="1394"/>
      <c r="G5622" s="1394"/>
      <c r="H5622" s="1394"/>
      <c r="I5622" s="1395"/>
      <c r="J5622" s="251" t="s">
        <v>4636</v>
      </c>
      <c r="K5622" s="263" t="s">
        <v>4506</v>
      </c>
      <c r="L5622" s="269" t="s">
        <v>4637</v>
      </c>
      <c r="M5622" s="1396" t="s">
        <v>4248</v>
      </c>
      <c r="N5622" s="1395"/>
      <c r="O5622" s="252" t="s">
        <v>4630</v>
      </c>
      <c r="P5622" s="253"/>
    </row>
    <row r="5623" spans="2:16" ht="15" thickBot="1">
      <c r="B5623" s="204"/>
      <c r="C5623" s="1397"/>
      <c r="D5623" s="1398"/>
      <c r="E5623" s="1398"/>
      <c r="F5623" s="1398"/>
      <c r="G5623" s="1398"/>
      <c r="H5623" s="1398"/>
      <c r="I5623" s="1399"/>
      <c r="J5623" s="270"/>
      <c r="K5623" s="271"/>
      <c r="L5623" s="270"/>
      <c r="M5623" s="1368"/>
      <c r="N5623" s="1369"/>
      <c r="O5623" s="256">
        <f>+K5623*L5623*M5623</f>
        <v>0</v>
      </c>
      <c r="P5623" s="257"/>
    </row>
    <row r="5624" spans="2:16" ht="15" thickBot="1">
      <c r="B5624" s="204"/>
      <c r="C5624" s="1397"/>
      <c r="D5624" s="1398"/>
      <c r="E5624" s="1398"/>
      <c r="F5624" s="1398"/>
      <c r="G5624" s="1398"/>
      <c r="H5624" s="1398"/>
      <c r="I5624" s="1399"/>
      <c r="J5624" s="322"/>
      <c r="K5624" s="271"/>
      <c r="L5624" s="270"/>
      <c r="M5624" s="1368"/>
      <c r="N5624" s="1369"/>
      <c r="O5624" s="256">
        <f>+K5624*L5624*M5624</f>
        <v>0</v>
      </c>
      <c r="P5624" s="257"/>
    </row>
    <row r="5625" spans="2:16" ht="15.75" thickBot="1">
      <c r="B5625" s="204"/>
      <c r="C5625" s="1370" t="s">
        <v>4631</v>
      </c>
      <c r="D5625" s="1371"/>
      <c r="E5625" s="1371"/>
      <c r="F5625" s="1371"/>
      <c r="G5625" s="1371"/>
      <c r="H5625" s="1371"/>
      <c r="I5625" s="1371"/>
      <c r="J5625" s="1371"/>
      <c r="K5625" s="1371"/>
      <c r="L5625" s="1371"/>
      <c r="M5625" s="1371"/>
      <c r="N5625" s="1372"/>
      <c r="O5625" s="261">
        <f>+ROUND(O5623+O5624,2)</f>
        <v>0</v>
      </c>
      <c r="P5625" s="262"/>
    </row>
    <row r="5626" spans="2:16">
      <c r="B5626" s="204"/>
      <c r="C5626" s="1400" t="s">
        <v>4638</v>
      </c>
      <c r="D5626" s="1401"/>
      <c r="E5626" s="1401"/>
      <c r="F5626" s="1401"/>
      <c r="G5626" s="1401"/>
      <c r="H5626" s="1401"/>
      <c r="I5626" s="1401"/>
      <c r="J5626" s="1401"/>
      <c r="K5626" s="1401"/>
      <c r="L5626" s="1401"/>
      <c r="M5626" s="1401"/>
      <c r="N5626" s="1401"/>
      <c r="O5626" s="1402"/>
      <c r="P5626" s="249"/>
    </row>
    <row r="5627" spans="2:16">
      <c r="B5627" s="204"/>
      <c r="C5627" s="1387"/>
      <c r="D5627" s="1388"/>
      <c r="E5627" s="1388"/>
      <c r="F5627" s="1388"/>
      <c r="G5627" s="1388"/>
      <c r="H5627" s="1388"/>
      <c r="I5627" s="1388"/>
      <c r="J5627" s="1388"/>
      <c r="K5627" s="1388"/>
      <c r="L5627" s="1388"/>
      <c r="M5627" s="1388"/>
      <c r="N5627" s="1388"/>
      <c r="O5627" s="1389"/>
      <c r="P5627" s="249"/>
    </row>
    <row r="5628" spans="2:16" ht="13.5" thickBot="1">
      <c r="B5628" s="204"/>
      <c r="C5628" s="1390"/>
      <c r="D5628" s="1391"/>
      <c r="E5628" s="1391"/>
      <c r="F5628" s="1391"/>
      <c r="G5628" s="1391"/>
      <c r="H5628" s="1391"/>
      <c r="I5628" s="1391"/>
      <c r="J5628" s="1391"/>
      <c r="K5628" s="1391"/>
      <c r="L5628" s="1391"/>
      <c r="M5628" s="1391"/>
      <c r="N5628" s="1391"/>
      <c r="O5628" s="1392"/>
      <c r="P5628" s="249"/>
    </row>
    <row r="5629" spans="2:16" ht="30">
      <c r="B5629" s="204"/>
      <c r="C5629" s="1393" t="s">
        <v>4639</v>
      </c>
      <c r="D5629" s="1394"/>
      <c r="E5629" s="1394"/>
      <c r="F5629" s="1394"/>
      <c r="G5629" s="1394"/>
      <c r="H5629" s="1394"/>
      <c r="I5629" s="1395"/>
      <c r="J5629" s="251" t="s">
        <v>4510</v>
      </c>
      <c r="K5629" s="324" t="s">
        <v>65</v>
      </c>
      <c r="L5629" s="276" t="s">
        <v>4512</v>
      </c>
      <c r="M5629" s="1403" t="s">
        <v>4496</v>
      </c>
      <c r="N5629" s="1404"/>
      <c r="O5629" s="278" t="s">
        <v>4630</v>
      </c>
      <c r="P5629" s="279"/>
    </row>
    <row r="5630" spans="2:16" ht="14.25">
      <c r="B5630" s="204"/>
      <c r="C5630" s="1405" t="str">
        <f>+'BASE M.O.'!D28</f>
        <v>Oficial especial</v>
      </c>
      <c r="D5630" s="1406"/>
      <c r="E5630" s="1406"/>
      <c r="F5630" s="1406"/>
      <c r="G5630" s="1406"/>
      <c r="H5630" s="1406"/>
      <c r="I5630" s="1407"/>
      <c r="J5630" s="280">
        <f>+'BASE M.O.'!E28</f>
        <v>100534</v>
      </c>
      <c r="K5630" s="280">
        <f>+'BASE M.O.'!F28</f>
        <v>2.1131964285714289</v>
      </c>
      <c r="L5630" s="280">
        <f>+'BASE M.O.'!G28</f>
        <v>212448</v>
      </c>
      <c r="M5630" s="1408">
        <v>20</v>
      </c>
      <c r="N5630" s="1409"/>
      <c r="O5630" s="309">
        <f>+L5630/M5630</f>
        <v>10622.4</v>
      </c>
      <c r="P5630" s="282"/>
    </row>
    <row r="5631" spans="2:16" ht="14.25">
      <c r="B5631" s="204"/>
      <c r="C5631" s="1405" t="str">
        <f>+'BASE M.O.'!D27</f>
        <v>Ayudante especial (1)</v>
      </c>
      <c r="D5631" s="1406"/>
      <c r="E5631" s="1406"/>
      <c r="F5631" s="1406"/>
      <c r="G5631" s="1406"/>
      <c r="H5631" s="1406"/>
      <c r="I5631" s="1407"/>
      <c r="J5631" s="280">
        <f>+'BASE M.O.'!E27</f>
        <v>60320.399999999994</v>
      </c>
      <c r="K5631" s="280">
        <f>+'BASE M.O.'!F27</f>
        <v>2.309418491643513</v>
      </c>
      <c r="L5631" s="280">
        <f>+'BASE M.O.'!G27</f>
        <v>139305</v>
      </c>
      <c r="M5631" s="1408">
        <v>20</v>
      </c>
      <c r="N5631" s="1409"/>
      <c r="O5631" s="309">
        <f>+L5631/M5631</f>
        <v>6965.25</v>
      </c>
      <c r="P5631" s="282"/>
    </row>
    <row r="5632" spans="2:16" ht="14.25">
      <c r="B5632" s="204"/>
      <c r="C5632" s="1405"/>
      <c r="D5632" s="1406"/>
      <c r="E5632" s="1406"/>
      <c r="F5632" s="1406"/>
      <c r="G5632" s="1406"/>
      <c r="H5632" s="1406"/>
      <c r="I5632" s="1407"/>
      <c r="J5632" s="280">
        <f>+'BASE M.O.'!E8538</f>
        <v>0</v>
      </c>
      <c r="K5632" s="311"/>
      <c r="L5632" s="281">
        <f>+'BASE M.O.'!G8538</f>
        <v>0</v>
      </c>
      <c r="M5632" s="1410" t="s">
        <v>2915</v>
      </c>
      <c r="N5632" s="1411"/>
      <c r="O5632" s="309"/>
      <c r="P5632" s="282"/>
    </row>
    <row r="5633" spans="2:16" ht="15" thickBot="1">
      <c r="B5633" s="204"/>
      <c r="C5633" s="1365"/>
      <c r="D5633" s="1366"/>
      <c r="E5633" s="1366"/>
      <c r="F5633" s="1366"/>
      <c r="G5633" s="1366"/>
      <c r="H5633" s="1366"/>
      <c r="I5633" s="1367"/>
      <c r="J5633" s="272"/>
      <c r="K5633" s="273"/>
      <c r="L5633" s="272"/>
      <c r="M5633" s="1368"/>
      <c r="N5633" s="1369"/>
      <c r="O5633" s="274"/>
      <c r="P5633" s="257"/>
    </row>
    <row r="5634" spans="2:16" ht="15.75" thickBot="1">
      <c r="B5634" s="204"/>
      <c r="C5634" s="1370" t="s">
        <v>4631</v>
      </c>
      <c r="D5634" s="1371"/>
      <c r="E5634" s="1371"/>
      <c r="F5634" s="1371"/>
      <c r="G5634" s="1371"/>
      <c r="H5634" s="1371"/>
      <c r="I5634" s="1371"/>
      <c r="J5634" s="1371"/>
      <c r="K5634" s="1371"/>
      <c r="L5634" s="1371"/>
      <c r="M5634" s="1371"/>
      <c r="N5634" s="1372"/>
      <c r="O5634" s="268">
        <f>ROUND(SUM(O5630:O5633),2)</f>
        <v>17587.650000000001</v>
      </c>
      <c r="P5634" s="257"/>
    </row>
    <row r="5635" spans="2:16" ht="15" thickBot="1">
      <c r="B5635" s="204"/>
      <c r="C5635" s="243"/>
      <c r="D5635" s="212"/>
      <c r="E5635" s="212"/>
      <c r="F5635" s="212"/>
      <c r="G5635" s="212"/>
      <c r="H5635" s="212"/>
      <c r="I5635" s="212"/>
      <c r="J5635" s="212"/>
      <c r="K5635" s="212"/>
      <c r="L5635" s="212"/>
      <c r="M5635" s="212"/>
      <c r="N5635" s="212"/>
      <c r="O5635" s="244"/>
      <c r="P5635" s="205"/>
    </row>
    <row r="5636" spans="2:16" ht="15.75" thickBot="1">
      <c r="B5636" s="204"/>
      <c r="C5636" s="1373" t="s">
        <v>4640</v>
      </c>
      <c r="D5636" s="1374"/>
      <c r="E5636" s="1374"/>
      <c r="F5636" s="1374"/>
      <c r="G5636" s="1374"/>
      <c r="H5636" s="1374"/>
      <c r="I5636" s="1374"/>
      <c r="J5636" s="1374"/>
      <c r="K5636" s="1374"/>
      <c r="L5636" s="1374"/>
      <c r="M5636" s="1374"/>
      <c r="N5636" s="1375"/>
      <c r="O5636" s="283">
        <f>+O5634+O5625+O5618+O5605</f>
        <v>60325.43</v>
      </c>
      <c r="P5636" s="284"/>
    </row>
    <row r="5637" spans="2:16" ht="14.45" customHeight="1">
      <c r="B5637" s="204"/>
      <c r="C5637" s="1376" t="s">
        <v>5351</v>
      </c>
      <c r="D5637" s="1377"/>
      <c r="E5637" s="1377"/>
      <c r="F5637" s="1377"/>
      <c r="G5637" s="1377"/>
      <c r="H5637" s="1377"/>
      <c r="I5637" s="1377"/>
      <c r="J5637" s="1377"/>
      <c r="K5637" s="1377"/>
      <c r="L5637" s="1377"/>
      <c r="M5637" s="1377"/>
      <c r="N5637" s="1377"/>
      <c r="O5637" s="1378"/>
      <c r="P5637" s="284"/>
    </row>
    <row r="5638" spans="2:16" ht="14.45" customHeight="1">
      <c r="B5638" s="204"/>
      <c r="C5638" s="1379"/>
      <c r="D5638" s="1380"/>
      <c r="E5638" s="1380"/>
      <c r="F5638" s="1380"/>
      <c r="G5638" s="1380"/>
      <c r="H5638" s="1380"/>
      <c r="I5638" s="1380"/>
      <c r="J5638" s="1380"/>
      <c r="K5638" s="1380"/>
      <c r="L5638" s="1380"/>
      <c r="M5638" s="1380"/>
      <c r="N5638" s="1380"/>
      <c r="O5638" s="1381"/>
      <c r="P5638" s="284"/>
    </row>
    <row r="5639" spans="2:16" ht="14.45" customHeight="1">
      <c r="B5639" s="204"/>
      <c r="C5639" s="1379"/>
      <c r="D5639" s="1380"/>
      <c r="E5639" s="1380"/>
      <c r="F5639" s="1380"/>
      <c r="G5639" s="1380"/>
      <c r="H5639" s="1380"/>
      <c r="I5639" s="1380"/>
      <c r="J5639" s="1380"/>
      <c r="K5639" s="1380"/>
      <c r="L5639" s="1380"/>
      <c r="M5639" s="1380"/>
      <c r="N5639" s="1380"/>
      <c r="O5639" s="1381"/>
      <c r="P5639" s="284"/>
    </row>
    <row r="5640" spans="2:16" ht="14.45" customHeight="1" thickBot="1">
      <c r="B5640" s="204"/>
      <c r="C5640" s="1382"/>
      <c r="D5640" s="1383"/>
      <c r="E5640" s="1383"/>
      <c r="F5640" s="1383"/>
      <c r="G5640" s="1383"/>
      <c r="H5640" s="1383"/>
      <c r="I5640" s="1383"/>
      <c r="J5640" s="1383"/>
      <c r="K5640" s="1383"/>
      <c r="L5640" s="1383"/>
      <c r="M5640" s="1383"/>
      <c r="N5640" s="1383"/>
      <c r="O5640" s="1384"/>
      <c r="P5640" s="284"/>
    </row>
    <row r="5641" spans="2:16" ht="13.5" thickBot="1">
      <c r="B5641" s="305"/>
      <c r="C5641" s="306"/>
      <c r="D5641" s="306"/>
      <c r="E5641" s="306"/>
      <c r="F5641" s="306"/>
      <c r="G5641" s="306"/>
      <c r="H5641" s="306"/>
      <c r="I5641" s="306"/>
      <c r="J5641" s="306"/>
      <c r="K5641" s="306"/>
      <c r="L5641" s="306"/>
      <c r="M5641" s="306"/>
      <c r="N5641" s="306"/>
      <c r="O5641" s="306"/>
      <c r="P5641" s="307"/>
    </row>
    <row r="5642" spans="2:16" ht="14.25" thickTop="1" thickBot="1"/>
    <row r="5643" spans="2:16" ht="14.25" thickTop="1" thickBot="1">
      <c r="B5643" s="201"/>
      <c r="C5643" s="202"/>
      <c r="D5643" s="202"/>
      <c r="E5643" s="202"/>
      <c r="F5643" s="202"/>
      <c r="G5643" s="202"/>
      <c r="H5643" s="202"/>
      <c r="I5643" s="202"/>
      <c r="J5643" s="202"/>
      <c r="K5643" s="202"/>
      <c r="L5643" s="202"/>
      <c r="M5643" s="202"/>
      <c r="N5643" s="202"/>
      <c r="O5643" s="202"/>
      <c r="P5643" s="203"/>
    </row>
    <row r="5644" spans="2:16" ht="13.5">
      <c r="B5644" s="204"/>
      <c r="C5644" s="1469" t="str">
        <f>+credenciales!$B$36</f>
        <v xml:space="preserve">ANÁLISIS DE PRECIOS UNITARIOS </v>
      </c>
      <c r="D5644" s="1470"/>
      <c r="E5644" s="1470"/>
      <c r="F5644" s="1470"/>
      <c r="G5644" s="1470"/>
      <c r="H5644" s="1470"/>
      <c r="I5644" s="1470"/>
      <c r="J5644" s="1470"/>
      <c r="K5644" s="1471"/>
      <c r="L5644" s="1478"/>
      <c r="M5644" s="1479"/>
      <c r="N5644" s="1479"/>
      <c r="O5644" s="1480"/>
      <c r="P5644" s="214"/>
    </row>
    <row r="5645" spans="2:16" ht="13.5">
      <c r="B5645" s="204"/>
      <c r="C5645" s="1472"/>
      <c r="D5645" s="1473"/>
      <c r="E5645" s="1473"/>
      <c r="F5645" s="1473"/>
      <c r="G5645" s="1473"/>
      <c r="H5645" s="1473"/>
      <c r="I5645" s="1473"/>
      <c r="J5645" s="1473"/>
      <c r="K5645" s="1474"/>
      <c r="L5645" s="1481"/>
      <c r="M5645" s="1482"/>
      <c r="N5645" s="1482"/>
      <c r="O5645" s="1483"/>
      <c r="P5645" s="214"/>
    </row>
    <row r="5646" spans="2:16" ht="13.5">
      <c r="B5646" s="204"/>
      <c r="C5646" s="1472"/>
      <c r="D5646" s="1473"/>
      <c r="E5646" s="1473"/>
      <c r="F5646" s="1473"/>
      <c r="G5646" s="1473"/>
      <c r="H5646" s="1473"/>
      <c r="I5646" s="1473"/>
      <c r="J5646" s="1473"/>
      <c r="K5646" s="1474"/>
      <c r="L5646" s="1484" t="s">
        <v>4615</v>
      </c>
      <c r="M5646" s="1486"/>
      <c r="N5646" s="1487"/>
      <c r="O5646" s="1488"/>
      <c r="P5646" s="214"/>
    </row>
    <row r="5647" spans="2:16" ht="13.5">
      <c r="B5647" s="204"/>
      <c r="C5647" s="1472"/>
      <c r="D5647" s="1473"/>
      <c r="E5647" s="1473"/>
      <c r="F5647" s="1473"/>
      <c r="G5647" s="1473"/>
      <c r="H5647" s="1473"/>
      <c r="I5647" s="1473"/>
      <c r="J5647" s="1473"/>
      <c r="K5647" s="1474"/>
      <c r="L5647" s="1485"/>
      <c r="M5647" s="1489"/>
      <c r="N5647" s="1490"/>
      <c r="O5647" s="1491"/>
      <c r="P5647" s="216"/>
    </row>
    <row r="5648" spans="2:16" ht="13.5">
      <c r="B5648" s="204"/>
      <c r="C5648" s="1472"/>
      <c r="D5648" s="1473"/>
      <c r="E5648" s="1473"/>
      <c r="F5648" s="1473"/>
      <c r="G5648" s="1473"/>
      <c r="H5648" s="1473"/>
      <c r="I5648" s="1473"/>
      <c r="J5648" s="1473"/>
      <c r="K5648" s="1474"/>
      <c r="L5648" s="1484" t="s">
        <v>4617</v>
      </c>
      <c r="M5648" s="1484">
        <v>1</v>
      </c>
      <c r="N5648" s="1484" t="s">
        <v>4618</v>
      </c>
      <c r="O5648" s="1493">
        <v>1</v>
      </c>
      <c r="P5648" s="214"/>
    </row>
    <row r="5649" spans="2:16" ht="13.5">
      <c r="B5649" s="204"/>
      <c r="C5649" s="1472"/>
      <c r="D5649" s="1473"/>
      <c r="E5649" s="1473"/>
      <c r="F5649" s="1473"/>
      <c r="G5649" s="1473"/>
      <c r="H5649" s="1473"/>
      <c r="I5649" s="1473"/>
      <c r="J5649" s="1473"/>
      <c r="K5649" s="1474"/>
      <c r="L5649" s="1492"/>
      <c r="M5649" s="1492"/>
      <c r="N5649" s="1492"/>
      <c r="O5649" s="1494"/>
      <c r="P5649" s="214"/>
    </row>
    <row r="5650" spans="2:16" ht="13.5">
      <c r="B5650" s="204"/>
      <c r="C5650" s="1475"/>
      <c r="D5650" s="1476"/>
      <c r="E5650" s="1476"/>
      <c r="F5650" s="1476"/>
      <c r="G5650" s="1476"/>
      <c r="H5650" s="1476"/>
      <c r="I5650" s="1476"/>
      <c r="J5650" s="1476"/>
      <c r="K5650" s="1477"/>
      <c r="L5650" s="1492"/>
      <c r="M5650" s="1492"/>
      <c r="N5650" s="1492"/>
      <c r="O5650" s="1494"/>
      <c r="P5650" s="214"/>
    </row>
    <row r="5651" spans="2:16" ht="15.75" thickBot="1">
      <c r="B5651" s="204"/>
      <c r="C5651" s="217"/>
      <c r="D5651" s="218"/>
      <c r="E5651" s="218"/>
      <c r="F5651" s="218"/>
      <c r="G5651" s="218"/>
      <c r="H5651" s="218"/>
      <c r="I5651" s="218"/>
      <c r="J5651" s="218"/>
      <c r="K5651" s="218"/>
      <c r="L5651" s="218"/>
      <c r="M5651" s="219"/>
      <c r="N5651" s="219"/>
      <c r="O5651" s="220"/>
      <c r="P5651" s="221"/>
    </row>
    <row r="5652" spans="2:16" ht="15">
      <c r="B5652" s="204"/>
      <c r="C5652" s="222"/>
      <c r="D5652" s="213"/>
      <c r="E5652" s="213"/>
      <c r="F5652" s="213"/>
      <c r="G5652" s="213"/>
      <c r="H5652" s="213"/>
      <c r="I5652" s="213"/>
      <c r="J5652" s="213"/>
      <c r="K5652" s="213"/>
      <c r="L5652" s="223" t="s">
        <v>4620</v>
      </c>
      <c r="M5652" s="224" t="s">
        <v>4621</v>
      </c>
      <c r="N5652" s="224" t="s">
        <v>4622</v>
      </c>
      <c r="O5652" s="225" t="s">
        <v>4623</v>
      </c>
      <c r="P5652" s="216"/>
    </row>
    <row r="5653" spans="2:16" ht="15">
      <c r="B5653" s="204"/>
      <c r="C5653" s="226"/>
      <c r="D5653" s="215"/>
      <c r="E5653" s="215"/>
      <c r="F5653" s="215"/>
      <c r="G5653" s="215"/>
      <c r="H5653" s="215"/>
      <c r="I5653" s="215"/>
      <c r="J5653" s="215"/>
      <c r="K5653" s="215"/>
      <c r="L5653" s="227"/>
      <c r="M5653" s="228"/>
      <c r="N5653" s="228"/>
      <c r="O5653" s="228"/>
      <c r="P5653" s="230"/>
    </row>
    <row r="5654" spans="2:16" ht="15">
      <c r="B5654" s="204"/>
      <c r="C5654" s="1427" t="s">
        <v>4624</v>
      </c>
      <c r="D5654" s="1428"/>
      <c r="E5654" s="1428"/>
      <c r="F5654" s="1428"/>
      <c r="G5654" s="215" t="s">
        <v>4660</v>
      </c>
      <c r="H5654" s="215"/>
      <c r="I5654" s="215" t="s">
        <v>4625</v>
      </c>
      <c r="J5654" s="212"/>
      <c r="K5654" s="215"/>
      <c r="L5654" s="227"/>
      <c r="M5654" s="212"/>
      <c r="N5654" s="212"/>
      <c r="O5654" s="231"/>
      <c r="P5654" s="230"/>
    </row>
    <row r="5655" spans="2:16" ht="15">
      <c r="B5655" s="204"/>
      <c r="C5655" s="232"/>
      <c r="D5655" s="233"/>
      <c r="E5655" s="233"/>
      <c r="F5655" s="233"/>
      <c r="G5655" s="233"/>
      <c r="H5655" s="233"/>
      <c r="I5655" s="233"/>
      <c r="J5655" s="233"/>
      <c r="K5655" s="233"/>
      <c r="L5655" s="233"/>
      <c r="M5655" s="233"/>
      <c r="N5655" s="233"/>
      <c r="O5655" s="234"/>
      <c r="P5655" s="235"/>
    </row>
    <row r="5656" spans="2:16" ht="15" thickBot="1">
      <c r="B5656" s="204"/>
      <c r="C5656" s="236"/>
      <c r="D5656" s="237"/>
      <c r="E5656" s="237"/>
      <c r="F5656" s="237"/>
      <c r="G5656" s="237"/>
      <c r="H5656" s="237"/>
      <c r="I5656" s="237"/>
      <c r="J5656" s="237"/>
      <c r="K5656" s="237"/>
      <c r="L5656" s="237"/>
      <c r="M5656" s="237"/>
      <c r="N5656" s="237"/>
      <c r="O5656" s="238"/>
      <c r="P5656" s="205"/>
    </row>
    <row r="5657" spans="2:16" ht="15" thickBot="1">
      <c r="B5657" s="204"/>
      <c r="C5657" s="239"/>
      <c r="D5657" s="240"/>
      <c r="E5657" s="240"/>
      <c r="F5657" s="240"/>
      <c r="G5657" s="240"/>
      <c r="H5657" s="240"/>
      <c r="I5657" s="212"/>
      <c r="J5657" s="212"/>
      <c r="K5657" s="240"/>
      <c r="L5657" s="240"/>
      <c r="M5657" s="240"/>
      <c r="N5657" s="240"/>
      <c r="O5657" s="241"/>
      <c r="P5657" s="205"/>
    </row>
    <row r="5658" spans="2:16" ht="15">
      <c r="B5658" s="204"/>
      <c r="C5658" s="1429" t="s">
        <v>4626</v>
      </c>
      <c r="D5658" s="1430"/>
      <c r="E5658" s="1430"/>
      <c r="F5658" s="1430"/>
      <c r="G5658" s="1430"/>
      <c r="H5658" s="1430"/>
      <c r="I5658" s="1430"/>
      <c r="J5658" s="1430"/>
      <c r="K5658" s="1430"/>
      <c r="L5658" s="1430"/>
      <c r="M5658" s="1430"/>
      <c r="N5658" s="1430"/>
      <c r="O5658" s="1431"/>
      <c r="P5658" s="242"/>
    </row>
    <row r="5659" spans="2:16" ht="15" thickBot="1">
      <c r="B5659" s="204"/>
      <c r="C5659" s="243"/>
      <c r="D5659" s="212"/>
      <c r="E5659" s="212"/>
      <c r="F5659" s="212"/>
      <c r="G5659" s="212"/>
      <c r="H5659" s="212"/>
      <c r="I5659" s="212"/>
      <c r="J5659" s="212"/>
      <c r="K5659" s="212"/>
      <c r="L5659" s="212"/>
      <c r="M5659" s="212"/>
      <c r="N5659" s="212"/>
      <c r="O5659" s="244"/>
      <c r="P5659" s="205"/>
    </row>
    <row r="5660" spans="2:16" ht="15">
      <c r="B5660" s="204"/>
      <c r="C5660" s="245" t="s">
        <v>4577</v>
      </c>
      <c r="D5660" s="1432" t="s">
        <v>4578</v>
      </c>
      <c r="E5660" s="1433"/>
      <c r="F5660" s="1433"/>
      <c r="G5660" s="1433"/>
      <c r="H5660" s="1433"/>
      <c r="I5660" s="1433"/>
      <c r="J5660" s="1433"/>
      <c r="K5660" s="1433"/>
      <c r="L5660" s="1434"/>
      <c r="M5660" s="1435" t="s">
        <v>98</v>
      </c>
      <c r="N5660" s="1436"/>
      <c r="O5660" s="245" t="s">
        <v>4503</v>
      </c>
      <c r="P5660" s="246"/>
    </row>
    <row r="5661" spans="2:16" ht="15" thickBot="1">
      <c r="B5661" s="204"/>
      <c r="C5661" s="308">
        <f>+'presupuesto   comfanorte'!B96</f>
        <v>8.08</v>
      </c>
      <c r="D5661" s="1437" t="str">
        <f>+'presupuesto   comfanorte'!C96</f>
        <v>SUMINISTRO E INSTALACION DE TANQUE DE 5000 LITROS</v>
      </c>
      <c r="E5661" s="1438"/>
      <c r="F5661" s="1438"/>
      <c r="G5661" s="1438"/>
      <c r="H5661" s="1438"/>
      <c r="I5661" s="1438"/>
      <c r="J5661" s="1438"/>
      <c r="K5661" s="1438"/>
      <c r="L5661" s="1439"/>
      <c r="M5661" s="1628" t="str">
        <f>+'presupuesto   comfanorte'!D96</f>
        <v>UND</v>
      </c>
      <c r="N5661" s="1439"/>
      <c r="O5661" s="247">
        <f>+'presupuesto   comfanorte'!E96</f>
        <v>2</v>
      </c>
      <c r="P5661" s="248"/>
    </row>
    <row r="5662" spans="2:16">
      <c r="B5662" s="204"/>
      <c r="C5662" s="1440" t="s">
        <v>4494</v>
      </c>
      <c r="D5662" s="1441"/>
      <c r="E5662" s="1441"/>
      <c r="F5662" s="1441"/>
      <c r="G5662" s="1441"/>
      <c r="H5662" s="1441"/>
      <c r="I5662" s="1441"/>
      <c r="J5662" s="1441"/>
      <c r="K5662" s="1441"/>
      <c r="L5662" s="1441"/>
      <c r="M5662" s="1441"/>
      <c r="N5662" s="1441"/>
      <c r="O5662" s="1442"/>
      <c r="P5662" s="249"/>
    </row>
    <row r="5663" spans="2:16">
      <c r="B5663" s="204"/>
      <c r="C5663" s="1443"/>
      <c r="D5663" s="1444"/>
      <c r="E5663" s="1444"/>
      <c r="F5663" s="1444"/>
      <c r="G5663" s="1444"/>
      <c r="H5663" s="1444"/>
      <c r="I5663" s="1444"/>
      <c r="J5663" s="1444"/>
      <c r="K5663" s="1444"/>
      <c r="L5663" s="1444"/>
      <c r="M5663" s="1444"/>
      <c r="N5663" s="1444"/>
      <c r="O5663" s="1445"/>
      <c r="P5663" s="249"/>
    </row>
    <row r="5664" spans="2:16" ht="13.5" thickBot="1">
      <c r="B5664" s="204"/>
      <c r="C5664" s="1446"/>
      <c r="D5664" s="1447"/>
      <c r="E5664" s="1447"/>
      <c r="F5664" s="1447"/>
      <c r="G5664" s="1447"/>
      <c r="H5664" s="1447"/>
      <c r="I5664" s="1447"/>
      <c r="J5664" s="1447"/>
      <c r="K5664" s="1447"/>
      <c r="L5664" s="1447"/>
      <c r="M5664" s="1447"/>
      <c r="N5664" s="1447"/>
      <c r="O5664" s="1448"/>
      <c r="P5664" s="249"/>
    </row>
    <row r="5665" spans="2:16" ht="15">
      <c r="B5665" s="204"/>
      <c r="C5665" s="1393" t="s">
        <v>4578</v>
      </c>
      <c r="D5665" s="1394"/>
      <c r="E5665" s="1394"/>
      <c r="F5665" s="1394"/>
      <c r="G5665" s="1395"/>
      <c r="H5665" s="1396" t="s">
        <v>4627</v>
      </c>
      <c r="I5665" s="1395"/>
      <c r="J5665" s="1396" t="s">
        <v>4628</v>
      </c>
      <c r="K5665" s="1395"/>
      <c r="L5665" s="251" t="s">
        <v>4629</v>
      </c>
      <c r="M5665" s="1396" t="s">
        <v>4496</v>
      </c>
      <c r="N5665" s="1395"/>
      <c r="O5665" s="252" t="s">
        <v>4630</v>
      </c>
      <c r="P5665" s="253"/>
    </row>
    <row r="5666" spans="2:16" ht="14.25">
      <c r="B5666" s="204"/>
      <c r="C5666" s="1397"/>
      <c r="D5666" s="1398"/>
      <c r="E5666" s="1398"/>
      <c r="F5666" s="1398"/>
      <c r="G5666" s="1399"/>
      <c r="H5666" s="1449"/>
      <c r="I5666" s="1399"/>
      <c r="J5666" s="1449"/>
      <c r="K5666" s="1399"/>
      <c r="L5666" s="255">
        <f>+'BASE MAQ. Y EQ.'!E321/8</f>
        <v>0</v>
      </c>
      <c r="M5666" s="1410"/>
      <c r="N5666" s="1451"/>
      <c r="O5666" s="256"/>
      <c r="P5666" s="257"/>
    </row>
    <row r="5667" spans="2:16" ht="14.25">
      <c r="B5667" s="204"/>
      <c r="C5667" s="1405"/>
      <c r="D5667" s="1406"/>
      <c r="E5667" s="1406"/>
      <c r="F5667" s="1406"/>
      <c r="G5667" s="1407"/>
      <c r="H5667" s="1450"/>
      <c r="I5667" s="1451"/>
      <c r="J5667" s="1452"/>
      <c r="K5667" s="1407"/>
      <c r="L5667" s="255">
        <f>+'BASE MAQ. Y EQ.'!E4445/8</f>
        <v>0</v>
      </c>
      <c r="M5667" s="1410"/>
      <c r="N5667" s="1451"/>
      <c r="O5667" s="256"/>
      <c r="P5667" s="257"/>
    </row>
    <row r="5668" spans="2:16" ht="14.25">
      <c r="B5668" s="204"/>
      <c r="C5668" s="1405"/>
      <c r="D5668" s="1406"/>
      <c r="E5668" s="1406"/>
      <c r="F5668" s="1406"/>
      <c r="G5668" s="1407"/>
      <c r="H5668" s="1450"/>
      <c r="I5668" s="1451"/>
      <c r="J5668" s="1452"/>
      <c r="K5668" s="1407"/>
      <c r="L5668" s="255"/>
      <c r="M5668" s="1450"/>
      <c r="N5668" s="1451"/>
      <c r="O5668" s="256"/>
      <c r="P5668" s="257"/>
    </row>
    <row r="5669" spans="2:16" ht="15" thickBot="1">
      <c r="B5669" s="204"/>
      <c r="C5669" s="1412" t="s">
        <v>4657</v>
      </c>
      <c r="D5669" s="1413"/>
      <c r="E5669" s="1413"/>
      <c r="F5669" s="1413"/>
      <c r="G5669" s="1414"/>
      <c r="H5669" s="1415"/>
      <c r="I5669" s="1414"/>
      <c r="J5669" s="1415"/>
      <c r="K5669" s="1414"/>
      <c r="L5669" s="260"/>
      <c r="M5669" s="1416">
        <v>0.05</v>
      </c>
      <c r="N5669" s="1417"/>
      <c r="O5669" s="256">
        <f>+M5669*O5699</f>
        <v>35175.300000000003</v>
      </c>
      <c r="P5669" s="257"/>
    </row>
    <row r="5670" spans="2:16" ht="15.75" thickBot="1">
      <c r="B5670" s="204"/>
      <c r="C5670" s="1370" t="s">
        <v>4631</v>
      </c>
      <c r="D5670" s="1371"/>
      <c r="E5670" s="1371"/>
      <c r="F5670" s="1371"/>
      <c r="G5670" s="1371"/>
      <c r="H5670" s="1371"/>
      <c r="I5670" s="1371"/>
      <c r="J5670" s="1371"/>
      <c r="K5670" s="1371"/>
      <c r="L5670" s="1371"/>
      <c r="M5670" s="1371"/>
      <c r="N5670" s="1372"/>
      <c r="O5670" s="261">
        <f>+ROUND(O5666+O5669+O5667,2)</f>
        <v>35175.300000000003</v>
      </c>
      <c r="P5670" s="262"/>
    </row>
    <row r="5671" spans="2:16">
      <c r="B5671" s="204"/>
      <c r="C5671" s="1400" t="s">
        <v>4632</v>
      </c>
      <c r="D5671" s="1401"/>
      <c r="E5671" s="1401"/>
      <c r="F5671" s="1401"/>
      <c r="G5671" s="1401"/>
      <c r="H5671" s="1401"/>
      <c r="I5671" s="1401"/>
      <c r="J5671" s="1401"/>
      <c r="K5671" s="1401"/>
      <c r="L5671" s="1401"/>
      <c r="M5671" s="1401"/>
      <c r="N5671" s="1401"/>
      <c r="O5671" s="1402"/>
      <c r="P5671" s="249"/>
    </row>
    <row r="5672" spans="2:16">
      <c r="B5672" s="204"/>
      <c r="C5672" s="1387"/>
      <c r="D5672" s="1388"/>
      <c r="E5672" s="1388"/>
      <c r="F5672" s="1388"/>
      <c r="G5672" s="1388"/>
      <c r="H5672" s="1388"/>
      <c r="I5672" s="1388"/>
      <c r="J5672" s="1388"/>
      <c r="K5672" s="1388"/>
      <c r="L5672" s="1388"/>
      <c r="M5672" s="1388"/>
      <c r="N5672" s="1388"/>
      <c r="O5672" s="1389"/>
      <c r="P5672" s="249"/>
    </row>
    <row r="5673" spans="2:16" ht="13.5" thickBot="1">
      <c r="B5673" s="204"/>
      <c r="C5673" s="1387"/>
      <c r="D5673" s="1388"/>
      <c r="E5673" s="1388"/>
      <c r="F5673" s="1388"/>
      <c r="G5673" s="1388"/>
      <c r="H5673" s="1388"/>
      <c r="I5673" s="1388"/>
      <c r="J5673" s="1388"/>
      <c r="K5673" s="1388"/>
      <c r="L5673" s="1388"/>
      <c r="M5673" s="1388"/>
      <c r="N5673" s="1388"/>
      <c r="O5673" s="1389"/>
      <c r="P5673" s="249"/>
    </row>
    <row r="5674" spans="2:16" ht="15">
      <c r="B5674" s="204"/>
      <c r="C5674" s="1418" t="s">
        <v>4578</v>
      </c>
      <c r="D5674" s="1419"/>
      <c r="E5674" s="1419"/>
      <c r="F5674" s="1419"/>
      <c r="G5674" s="1419"/>
      <c r="H5674" s="1419"/>
      <c r="I5674" s="1419"/>
      <c r="J5674" s="1419"/>
      <c r="K5674" s="251" t="s">
        <v>98</v>
      </c>
      <c r="L5674" s="251" t="s">
        <v>4503</v>
      </c>
      <c r="M5674" s="1419" t="s">
        <v>4633</v>
      </c>
      <c r="N5674" s="1419"/>
      <c r="O5674" s="252" t="s">
        <v>4630</v>
      </c>
      <c r="P5674" s="253"/>
    </row>
    <row r="5675" spans="2:16" ht="15">
      <c r="B5675" s="204"/>
      <c r="C5675" s="1405" t="str">
        <f>'BASE MAT'!D2940</f>
        <v>Codo 45 pvc sanitario c*c D=3"</v>
      </c>
      <c r="D5675" s="1406"/>
      <c r="E5675" s="1406"/>
      <c r="F5675" s="1406"/>
      <c r="G5675" s="1406"/>
      <c r="H5675" s="1406"/>
      <c r="I5675" s="1406"/>
      <c r="J5675" s="1407"/>
      <c r="K5675" s="312" t="str">
        <f>'BASE MAT'!C2940</f>
        <v>und</v>
      </c>
      <c r="L5675" s="265">
        <v>0.11</v>
      </c>
      <c r="M5675" s="1425">
        <f>'BASE MAT'!E2940</f>
        <v>12358</v>
      </c>
      <c r="N5675" s="1426"/>
      <c r="O5675" s="329">
        <f>+L5675*M5675</f>
        <v>1359.38</v>
      </c>
      <c r="P5675" s="253"/>
    </row>
    <row r="5676" spans="2:16" ht="15">
      <c r="B5676" s="204"/>
      <c r="C5676" s="1658" t="str">
        <f>'BASE MAT'!D2943</f>
        <v>Codo 22 pvc sanitario c*c D=2"</v>
      </c>
      <c r="D5676" s="1659"/>
      <c r="E5676" s="1659"/>
      <c r="F5676" s="1659"/>
      <c r="G5676" s="1659"/>
      <c r="H5676" s="1659"/>
      <c r="I5676" s="1659"/>
      <c r="J5676" s="1659"/>
      <c r="K5676" s="312" t="str">
        <f>'BASE MAT'!C2943</f>
        <v>und</v>
      </c>
      <c r="L5676" s="313">
        <v>0.02</v>
      </c>
      <c r="M5676" s="1425">
        <f>'BASE MAT'!E2943</f>
        <v>6688</v>
      </c>
      <c r="N5676" s="1426"/>
      <c r="O5676" s="329">
        <f t="shared" ref="O5676:O5678" si="50">+L5676*M5676</f>
        <v>133.76</v>
      </c>
      <c r="P5676" s="253"/>
    </row>
    <row r="5677" spans="2:16" ht="14.25">
      <c r="B5677" s="204"/>
      <c r="C5677" s="1423" t="str">
        <f>'BASE MAT'!D3006</f>
        <v>Union pvc alcant. Novafort D=250mm</v>
      </c>
      <c r="D5677" s="1424"/>
      <c r="E5677" s="1424"/>
      <c r="F5677" s="1424"/>
      <c r="G5677" s="1424"/>
      <c r="H5677" s="1424"/>
      <c r="I5677" s="1424"/>
      <c r="J5677" s="1424"/>
      <c r="K5677" s="312" t="str">
        <f>'BASE MAT'!C3006</f>
        <v>und</v>
      </c>
      <c r="L5677" s="313">
        <v>0.5</v>
      </c>
      <c r="M5677" s="1425">
        <f>'BASE MAT'!E3006</f>
        <v>192942</v>
      </c>
      <c r="N5677" s="1426"/>
      <c r="O5677" s="329">
        <f t="shared" si="50"/>
        <v>96471</v>
      </c>
      <c r="P5677" s="257"/>
    </row>
    <row r="5678" spans="2:16" ht="14.25">
      <c r="B5678" s="204"/>
      <c r="C5678" s="1420" t="str">
        <f>'BASE MAT'!D2981</f>
        <v>Union pvc sanitaria D=2"</v>
      </c>
      <c r="D5678" s="1421"/>
      <c r="E5678" s="1421"/>
      <c r="F5678" s="1421"/>
      <c r="G5678" s="1421"/>
      <c r="H5678" s="1421"/>
      <c r="I5678" s="1421"/>
      <c r="J5678" s="1421"/>
      <c r="K5678" s="312" t="str">
        <f>'BASE MAT'!C2981</f>
        <v>und</v>
      </c>
      <c r="L5678" s="265">
        <v>1.05</v>
      </c>
      <c r="M5678" s="1425">
        <f>'BASE MAT'!E2981</f>
        <v>3874</v>
      </c>
      <c r="N5678" s="1426"/>
      <c r="O5678" s="329">
        <f t="shared" si="50"/>
        <v>4067.7000000000003</v>
      </c>
      <c r="P5678" s="257"/>
    </row>
    <row r="5679" spans="2:16" ht="14.25">
      <c r="B5679" s="204"/>
      <c r="C5679" s="1420" t="s">
        <v>5442</v>
      </c>
      <c r="D5679" s="1421"/>
      <c r="E5679" s="1421"/>
      <c r="F5679" s="1421"/>
      <c r="G5679" s="1421"/>
      <c r="H5679" s="1421"/>
      <c r="I5679" s="1421"/>
      <c r="J5679" s="1421"/>
      <c r="K5679" s="312" t="s">
        <v>0</v>
      </c>
      <c r="L5679" s="313">
        <v>1</v>
      </c>
      <c r="M5679" s="1425">
        <v>6590565</v>
      </c>
      <c r="N5679" s="1426"/>
      <c r="O5679" s="256">
        <f t="shared" ref="O5679:O5682" si="51">+ROUND(L5679*M5679,2)</f>
        <v>6590565</v>
      </c>
      <c r="P5679" s="257"/>
    </row>
    <row r="5680" spans="2:16" ht="14.25">
      <c r="B5680" s="204"/>
      <c r="C5680" s="1420"/>
      <c r="D5680" s="1421"/>
      <c r="E5680" s="1421"/>
      <c r="F5680" s="1421"/>
      <c r="G5680" s="1421"/>
      <c r="H5680" s="1421"/>
      <c r="I5680" s="1421"/>
      <c r="J5680" s="1421"/>
      <c r="K5680" s="312"/>
      <c r="L5680" s="313"/>
      <c r="M5680" s="1425"/>
      <c r="N5680" s="1426"/>
      <c r="O5680" s="327">
        <f t="shared" si="51"/>
        <v>0</v>
      </c>
      <c r="P5680" s="257"/>
    </row>
    <row r="5681" spans="2:16" ht="14.25">
      <c r="B5681" s="204"/>
      <c r="C5681" s="1423"/>
      <c r="D5681" s="1424"/>
      <c r="E5681" s="1424"/>
      <c r="F5681" s="1424"/>
      <c r="G5681" s="1424"/>
      <c r="H5681" s="1424"/>
      <c r="I5681" s="1424"/>
      <c r="J5681" s="1424"/>
      <c r="K5681" s="312"/>
      <c r="L5681" s="313"/>
      <c r="M5681" s="1425"/>
      <c r="N5681" s="1426"/>
      <c r="O5681" s="327">
        <f t="shared" si="51"/>
        <v>0</v>
      </c>
      <c r="P5681" s="257"/>
    </row>
    <row r="5682" spans="2:16" ht="14.25">
      <c r="B5682" s="204"/>
      <c r="C5682" s="1405"/>
      <c r="D5682" s="1406"/>
      <c r="E5682" s="1406"/>
      <c r="F5682" s="1406"/>
      <c r="G5682" s="1406"/>
      <c r="H5682" s="1406"/>
      <c r="I5682" s="1406"/>
      <c r="J5682" s="1407"/>
      <c r="K5682" s="325"/>
      <c r="L5682" s="326"/>
      <c r="M5682" s="1425"/>
      <c r="N5682" s="1426"/>
      <c r="O5682" s="327">
        <f t="shared" si="51"/>
        <v>0</v>
      </c>
      <c r="P5682" s="257"/>
    </row>
    <row r="5683" spans="2:16" ht="15.75" thickBot="1">
      <c r="B5683" s="204"/>
      <c r="C5683" s="1385" t="s">
        <v>4631</v>
      </c>
      <c r="D5683" s="1386"/>
      <c r="E5683" s="1386"/>
      <c r="F5683" s="1386"/>
      <c r="G5683" s="1386"/>
      <c r="H5683" s="1386"/>
      <c r="I5683" s="1386"/>
      <c r="J5683" s="1386"/>
      <c r="K5683" s="1386"/>
      <c r="L5683" s="1386"/>
      <c r="M5683" s="1386"/>
      <c r="N5683" s="1386"/>
      <c r="O5683" s="267">
        <f>SUM(O5675:O5682)</f>
        <v>6692596.8399999999</v>
      </c>
      <c r="P5683" s="257"/>
    </row>
    <row r="5684" spans="2:16">
      <c r="B5684" s="204"/>
      <c r="C5684" s="1387" t="s">
        <v>4634</v>
      </c>
      <c r="D5684" s="1388"/>
      <c r="E5684" s="1388"/>
      <c r="F5684" s="1388"/>
      <c r="G5684" s="1388"/>
      <c r="H5684" s="1388"/>
      <c r="I5684" s="1388"/>
      <c r="J5684" s="1388"/>
      <c r="K5684" s="1388"/>
      <c r="L5684" s="1388"/>
      <c r="M5684" s="1388"/>
      <c r="N5684" s="1388"/>
      <c r="O5684" s="1389"/>
      <c r="P5684" s="249"/>
    </row>
    <row r="5685" spans="2:16">
      <c r="B5685" s="204"/>
      <c r="C5685" s="1387"/>
      <c r="D5685" s="1388"/>
      <c r="E5685" s="1388"/>
      <c r="F5685" s="1388"/>
      <c r="G5685" s="1388"/>
      <c r="H5685" s="1388"/>
      <c r="I5685" s="1388"/>
      <c r="J5685" s="1388"/>
      <c r="K5685" s="1388"/>
      <c r="L5685" s="1388"/>
      <c r="M5685" s="1388"/>
      <c r="N5685" s="1388"/>
      <c r="O5685" s="1389"/>
      <c r="P5685" s="249"/>
    </row>
    <row r="5686" spans="2:16" ht="13.5" thickBot="1">
      <c r="B5686" s="204"/>
      <c r="C5686" s="1390"/>
      <c r="D5686" s="1391"/>
      <c r="E5686" s="1391"/>
      <c r="F5686" s="1391"/>
      <c r="G5686" s="1391"/>
      <c r="H5686" s="1391"/>
      <c r="I5686" s="1391"/>
      <c r="J5686" s="1391"/>
      <c r="K5686" s="1391"/>
      <c r="L5686" s="1391"/>
      <c r="M5686" s="1391"/>
      <c r="N5686" s="1391"/>
      <c r="O5686" s="1392"/>
      <c r="P5686" s="249"/>
    </row>
    <row r="5687" spans="2:16" ht="17.25">
      <c r="B5687" s="204"/>
      <c r="C5687" s="1393" t="s">
        <v>4635</v>
      </c>
      <c r="D5687" s="1394"/>
      <c r="E5687" s="1394"/>
      <c r="F5687" s="1394"/>
      <c r="G5687" s="1394"/>
      <c r="H5687" s="1394"/>
      <c r="I5687" s="1395"/>
      <c r="J5687" s="251" t="s">
        <v>4636</v>
      </c>
      <c r="K5687" s="263" t="s">
        <v>4506</v>
      </c>
      <c r="L5687" s="269" t="s">
        <v>4637</v>
      </c>
      <c r="M5687" s="1396" t="s">
        <v>4248</v>
      </c>
      <c r="N5687" s="1395"/>
      <c r="O5687" s="252" t="s">
        <v>4630</v>
      </c>
      <c r="P5687" s="253"/>
    </row>
    <row r="5688" spans="2:16" ht="15" thickBot="1">
      <c r="B5688" s="204"/>
      <c r="C5688" s="1397"/>
      <c r="D5688" s="1398"/>
      <c r="E5688" s="1398"/>
      <c r="F5688" s="1398"/>
      <c r="G5688" s="1398"/>
      <c r="H5688" s="1398"/>
      <c r="I5688" s="1399"/>
      <c r="J5688" s="270"/>
      <c r="K5688" s="271"/>
      <c r="L5688" s="270"/>
      <c r="M5688" s="1368"/>
      <c r="N5688" s="1369"/>
      <c r="O5688" s="256">
        <f>+K5688*L5688*M5688</f>
        <v>0</v>
      </c>
      <c r="P5688" s="257"/>
    </row>
    <row r="5689" spans="2:16" ht="15" thickBot="1">
      <c r="B5689" s="204"/>
      <c r="C5689" s="1397"/>
      <c r="D5689" s="1398"/>
      <c r="E5689" s="1398"/>
      <c r="F5689" s="1398"/>
      <c r="G5689" s="1398"/>
      <c r="H5689" s="1398"/>
      <c r="I5689" s="1399"/>
      <c r="J5689" s="322"/>
      <c r="K5689" s="271"/>
      <c r="L5689" s="270"/>
      <c r="M5689" s="1368"/>
      <c r="N5689" s="1369"/>
      <c r="O5689" s="256">
        <f>+K5689*L5689*M5689</f>
        <v>0</v>
      </c>
      <c r="P5689" s="257"/>
    </row>
    <row r="5690" spans="2:16" ht="15.75" thickBot="1">
      <c r="B5690" s="204"/>
      <c r="C5690" s="1370" t="s">
        <v>4631</v>
      </c>
      <c r="D5690" s="1371"/>
      <c r="E5690" s="1371"/>
      <c r="F5690" s="1371"/>
      <c r="G5690" s="1371"/>
      <c r="H5690" s="1371"/>
      <c r="I5690" s="1371"/>
      <c r="J5690" s="1371"/>
      <c r="K5690" s="1371"/>
      <c r="L5690" s="1371"/>
      <c r="M5690" s="1371"/>
      <c r="N5690" s="1372"/>
      <c r="O5690" s="261">
        <f>+ROUND(O5688+O5689,2)</f>
        <v>0</v>
      </c>
      <c r="P5690" s="262"/>
    </row>
    <row r="5691" spans="2:16">
      <c r="B5691" s="204"/>
      <c r="C5691" s="1400" t="s">
        <v>4638</v>
      </c>
      <c r="D5691" s="1401"/>
      <c r="E5691" s="1401"/>
      <c r="F5691" s="1401"/>
      <c r="G5691" s="1401"/>
      <c r="H5691" s="1401"/>
      <c r="I5691" s="1401"/>
      <c r="J5691" s="1401"/>
      <c r="K5691" s="1401"/>
      <c r="L5691" s="1401"/>
      <c r="M5691" s="1401"/>
      <c r="N5691" s="1401"/>
      <c r="O5691" s="1402"/>
      <c r="P5691" s="249"/>
    </row>
    <row r="5692" spans="2:16">
      <c r="B5692" s="204"/>
      <c r="C5692" s="1387"/>
      <c r="D5692" s="1388"/>
      <c r="E5692" s="1388"/>
      <c r="F5692" s="1388"/>
      <c r="G5692" s="1388"/>
      <c r="H5692" s="1388"/>
      <c r="I5692" s="1388"/>
      <c r="J5692" s="1388"/>
      <c r="K5692" s="1388"/>
      <c r="L5692" s="1388"/>
      <c r="M5692" s="1388"/>
      <c r="N5692" s="1388"/>
      <c r="O5692" s="1389"/>
      <c r="P5692" s="249"/>
    </row>
    <row r="5693" spans="2:16" ht="13.5" thickBot="1">
      <c r="B5693" s="204"/>
      <c r="C5693" s="1390"/>
      <c r="D5693" s="1391"/>
      <c r="E5693" s="1391"/>
      <c r="F5693" s="1391"/>
      <c r="G5693" s="1391"/>
      <c r="H5693" s="1391"/>
      <c r="I5693" s="1391"/>
      <c r="J5693" s="1391"/>
      <c r="K5693" s="1391"/>
      <c r="L5693" s="1391"/>
      <c r="M5693" s="1391"/>
      <c r="N5693" s="1391"/>
      <c r="O5693" s="1392"/>
      <c r="P5693" s="249"/>
    </row>
    <row r="5694" spans="2:16" ht="30">
      <c r="B5694" s="204"/>
      <c r="C5694" s="1393" t="s">
        <v>4639</v>
      </c>
      <c r="D5694" s="1394"/>
      <c r="E5694" s="1394"/>
      <c r="F5694" s="1394"/>
      <c r="G5694" s="1394"/>
      <c r="H5694" s="1394"/>
      <c r="I5694" s="1395"/>
      <c r="J5694" s="251" t="s">
        <v>4510</v>
      </c>
      <c r="K5694" s="324" t="s">
        <v>65</v>
      </c>
      <c r="L5694" s="276" t="s">
        <v>4512</v>
      </c>
      <c r="M5694" s="1403" t="s">
        <v>4496</v>
      </c>
      <c r="N5694" s="1404"/>
      <c r="O5694" s="278" t="s">
        <v>4630</v>
      </c>
      <c r="P5694" s="279"/>
    </row>
    <row r="5695" spans="2:16" ht="14.25">
      <c r="B5695" s="204"/>
      <c r="C5695" s="1405" t="str">
        <f t="shared" ref="C5695:L5695" si="52">C5630</f>
        <v>Oficial especial</v>
      </c>
      <c r="D5695" s="1406"/>
      <c r="E5695" s="1406"/>
      <c r="F5695" s="1406"/>
      <c r="G5695" s="1406"/>
      <c r="H5695" s="1406"/>
      <c r="I5695" s="1407"/>
      <c r="J5695" s="280">
        <f t="shared" si="52"/>
        <v>100534</v>
      </c>
      <c r="K5695" s="280">
        <f t="shared" si="52"/>
        <v>2.1131964285714289</v>
      </c>
      <c r="L5695" s="280">
        <f t="shared" si="52"/>
        <v>212448</v>
      </c>
      <c r="M5695" s="1408">
        <v>2</v>
      </c>
      <c r="N5695" s="1409"/>
      <c r="O5695" s="309">
        <f>+L5695*M5695</f>
        <v>424896</v>
      </c>
      <c r="P5695" s="282"/>
    </row>
    <row r="5696" spans="2:16" ht="14.25">
      <c r="B5696" s="204"/>
      <c r="C5696" s="1405" t="str">
        <f t="shared" ref="C5696:L5696" si="53">C5631</f>
        <v>Ayudante especial (1)</v>
      </c>
      <c r="D5696" s="1406"/>
      <c r="E5696" s="1406"/>
      <c r="F5696" s="1406"/>
      <c r="G5696" s="1406"/>
      <c r="H5696" s="1406"/>
      <c r="I5696" s="1407"/>
      <c r="J5696" s="280">
        <f t="shared" si="53"/>
        <v>60320.399999999994</v>
      </c>
      <c r="K5696" s="280">
        <f t="shared" si="53"/>
        <v>2.309418491643513</v>
      </c>
      <c r="L5696" s="280">
        <f t="shared" si="53"/>
        <v>139305</v>
      </c>
      <c r="M5696" s="1408">
        <v>2</v>
      </c>
      <c r="N5696" s="1409"/>
      <c r="O5696" s="309">
        <f>+L5696*M5696</f>
        <v>278610</v>
      </c>
      <c r="P5696" s="282"/>
    </row>
    <row r="5697" spans="2:16" ht="14.25">
      <c r="B5697" s="204"/>
      <c r="C5697" s="1405"/>
      <c r="D5697" s="1406"/>
      <c r="E5697" s="1406"/>
      <c r="F5697" s="1406"/>
      <c r="G5697" s="1406"/>
      <c r="H5697" s="1406"/>
      <c r="I5697" s="1407"/>
      <c r="J5697" s="280">
        <f>+'BASE M.O.'!E8603</f>
        <v>0</v>
      </c>
      <c r="K5697" s="311"/>
      <c r="L5697" s="281">
        <f>+'BASE M.O.'!G8603</f>
        <v>0</v>
      </c>
      <c r="M5697" s="1410" t="s">
        <v>2915</v>
      </c>
      <c r="N5697" s="1411"/>
      <c r="O5697" s="309"/>
      <c r="P5697" s="282"/>
    </row>
    <row r="5698" spans="2:16" ht="15" thickBot="1">
      <c r="B5698" s="204"/>
      <c r="C5698" s="1365"/>
      <c r="D5698" s="1366"/>
      <c r="E5698" s="1366"/>
      <c r="F5698" s="1366"/>
      <c r="G5698" s="1366"/>
      <c r="H5698" s="1366"/>
      <c r="I5698" s="1367"/>
      <c r="J5698" s="272"/>
      <c r="K5698" s="273"/>
      <c r="L5698" s="272"/>
      <c r="M5698" s="1368"/>
      <c r="N5698" s="1369"/>
      <c r="O5698" s="274"/>
      <c r="P5698" s="257"/>
    </row>
    <row r="5699" spans="2:16" ht="15.75" thickBot="1">
      <c r="B5699" s="204"/>
      <c r="C5699" s="1370" t="s">
        <v>4631</v>
      </c>
      <c r="D5699" s="1371"/>
      <c r="E5699" s="1371"/>
      <c r="F5699" s="1371"/>
      <c r="G5699" s="1371"/>
      <c r="H5699" s="1371"/>
      <c r="I5699" s="1371"/>
      <c r="J5699" s="1371"/>
      <c r="K5699" s="1371"/>
      <c r="L5699" s="1371"/>
      <c r="M5699" s="1371"/>
      <c r="N5699" s="1372"/>
      <c r="O5699" s="268">
        <f>ROUND(SUM(O5695:O5698),2)</f>
        <v>703506</v>
      </c>
      <c r="P5699" s="257"/>
    </row>
    <row r="5700" spans="2:16" ht="15" thickBot="1">
      <c r="B5700" s="204"/>
      <c r="C5700" s="243"/>
      <c r="D5700" s="212"/>
      <c r="E5700" s="212"/>
      <c r="F5700" s="212"/>
      <c r="G5700" s="212"/>
      <c r="H5700" s="212"/>
      <c r="I5700" s="212"/>
      <c r="J5700" s="212"/>
      <c r="K5700" s="212"/>
      <c r="L5700" s="212"/>
      <c r="M5700" s="212"/>
      <c r="N5700" s="212"/>
      <c r="O5700" s="244"/>
      <c r="P5700" s="205"/>
    </row>
    <row r="5701" spans="2:16" ht="15.75" thickBot="1">
      <c r="B5701" s="204"/>
      <c r="C5701" s="1373" t="s">
        <v>4640</v>
      </c>
      <c r="D5701" s="1374"/>
      <c r="E5701" s="1374"/>
      <c r="F5701" s="1374"/>
      <c r="G5701" s="1374"/>
      <c r="H5701" s="1374"/>
      <c r="I5701" s="1374"/>
      <c r="J5701" s="1374"/>
      <c r="K5701" s="1374"/>
      <c r="L5701" s="1374"/>
      <c r="M5701" s="1374"/>
      <c r="N5701" s="1375"/>
      <c r="O5701" s="283">
        <f>+O5699+O5690+O5683+O5670</f>
        <v>7431278.1399999997</v>
      </c>
      <c r="P5701" s="284"/>
    </row>
    <row r="5702" spans="2:16">
      <c r="B5702" s="204"/>
      <c r="C5702" s="1376" t="s">
        <v>5351</v>
      </c>
      <c r="D5702" s="1377"/>
      <c r="E5702" s="1377"/>
      <c r="F5702" s="1377"/>
      <c r="G5702" s="1377"/>
      <c r="H5702" s="1377"/>
      <c r="I5702" s="1377"/>
      <c r="J5702" s="1377"/>
      <c r="K5702" s="1377"/>
      <c r="L5702" s="1377"/>
      <c r="M5702" s="1377"/>
      <c r="N5702" s="1377"/>
      <c r="O5702" s="1378"/>
      <c r="P5702" s="284"/>
    </row>
    <row r="5703" spans="2:16">
      <c r="B5703" s="204"/>
      <c r="C5703" s="1379"/>
      <c r="D5703" s="1380"/>
      <c r="E5703" s="1380"/>
      <c r="F5703" s="1380"/>
      <c r="G5703" s="1380"/>
      <c r="H5703" s="1380"/>
      <c r="I5703" s="1380"/>
      <c r="J5703" s="1380"/>
      <c r="K5703" s="1380"/>
      <c r="L5703" s="1380"/>
      <c r="M5703" s="1380"/>
      <c r="N5703" s="1380"/>
      <c r="O5703" s="1381"/>
      <c r="P5703" s="284"/>
    </row>
    <row r="5704" spans="2:16">
      <c r="B5704" s="204"/>
      <c r="C5704" s="1379"/>
      <c r="D5704" s="1380"/>
      <c r="E5704" s="1380"/>
      <c r="F5704" s="1380"/>
      <c r="G5704" s="1380"/>
      <c r="H5704" s="1380"/>
      <c r="I5704" s="1380"/>
      <c r="J5704" s="1380"/>
      <c r="K5704" s="1380"/>
      <c r="L5704" s="1380"/>
      <c r="M5704" s="1380"/>
      <c r="N5704" s="1380"/>
      <c r="O5704" s="1381"/>
      <c r="P5704" s="284"/>
    </row>
    <row r="5705" spans="2:16" ht="13.5" thickBot="1">
      <c r="B5705" s="204"/>
      <c r="C5705" s="1382"/>
      <c r="D5705" s="1383"/>
      <c r="E5705" s="1383"/>
      <c r="F5705" s="1383"/>
      <c r="G5705" s="1383"/>
      <c r="H5705" s="1383"/>
      <c r="I5705" s="1383"/>
      <c r="J5705" s="1383"/>
      <c r="K5705" s="1383"/>
      <c r="L5705" s="1383"/>
      <c r="M5705" s="1383"/>
      <c r="N5705" s="1383"/>
      <c r="O5705" s="1384"/>
      <c r="P5705" s="284"/>
    </row>
    <row r="5706" spans="2:16" ht="13.5" thickBot="1">
      <c r="B5706" s="305"/>
      <c r="C5706" s="306"/>
      <c r="D5706" s="306"/>
      <c r="E5706" s="306"/>
      <c r="F5706" s="306"/>
      <c r="G5706" s="306"/>
      <c r="H5706" s="306"/>
      <c r="I5706" s="306"/>
      <c r="J5706" s="306"/>
      <c r="K5706" s="306"/>
      <c r="L5706" s="306"/>
      <c r="M5706" s="306"/>
      <c r="N5706" s="306"/>
      <c r="O5706" s="306"/>
      <c r="P5706" s="307"/>
    </row>
    <row r="5707" spans="2:16" ht="14.25" thickTop="1" thickBot="1"/>
    <row r="5708" spans="2:16" ht="21" thickBot="1">
      <c r="C5708" s="1520" t="s">
        <v>5674</v>
      </c>
      <c r="D5708" s="1521"/>
      <c r="E5708" s="1521"/>
      <c r="F5708" s="1521"/>
      <c r="G5708" s="1521"/>
      <c r="H5708" s="1521"/>
      <c r="I5708" s="1521"/>
      <c r="J5708" s="1521"/>
      <c r="K5708" s="1521"/>
      <c r="L5708" s="1521"/>
      <c r="M5708" s="1521"/>
      <c r="N5708" s="1521"/>
      <c r="O5708" s="1522"/>
    </row>
    <row r="5709" spans="2:16" ht="14.25">
      <c r="C5709" s="974" t="s">
        <v>5675</v>
      </c>
      <c r="D5709" s="975"/>
      <c r="E5709" s="976"/>
      <c r="F5709" s="977" t="s">
        <v>4618</v>
      </c>
      <c r="G5709" s="978"/>
      <c r="H5709" s="976">
        <v>2023</v>
      </c>
      <c r="I5709" s="976"/>
      <c r="J5709" s="978"/>
      <c r="K5709" s="978"/>
      <c r="L5709" s="1523" t="s">
        <v>5676</v>
      </c>
      <c r="M5709" s="1523"/>
      <c r="N5709" s="1523"/>
      <c r="O5709" s="1524"/>
    </row>
    <row r="5710" spans="2:16" ht="12.75" customHeight="1">
      <c r="C5710" s="979" t="s">
        <v>5677</v>
      </c>
      <c r="D5710" s="980"/>
      <c r="E5710" s="1503"/>
      <c r="F5710" s="1503"/>
      <c r="G5710" s="1503"/>
      <c r="H5710" s="1503"/>
      <c r="I5710" s="1503"/>
      <c r="J5710" s="1503"/>
      <c r="K5710" s="1503"/>
      <c r="L5710" s="1503"/>
      <c r="M5710" s="1503"/>
      <c r="N5710" s="1503"/>
      <c r="O5710" s="1504"/>
    </row>
    <row r="5711" spans="2:16" ht="12.75" customHeight="1">
      <c r="C5711" s="979"/>
      <c r="D5711" s="980"/>
      <c r="E5711" s="1505"/>
      <c r="F5711" s="1505"/>
      <c r="G5711" s="1505"/>
      <c r="H5711" s="1505"/>
      <c r="I5711" s="1505"/>
      <c r="J5711" s="1505"/>
      <c r="K5711" s="1505"/>
      <c r="L5711" s="1505"/>
      <c r="M5711" s="1505"/>
      <c r="N5711" s="1505"/>
      <c r="O5711" s="1506"/>
    </row>
    <row r="5712" spans="2:16">
      <c r="C5712" s="979"/>
      <c r="D5712" s="980"/>
      <c r="E5712" s="981"/>
      <c r="F5712" s="981"/>
      <c r="G5712" s="981"/>
      <c r="H5712" s="981"/>
      <c r="I5712" s="981"/>
      <c r="J5712" s="981"/>
      <c r="K5712" s="981"/>
      <c r="L5712" s="981"/>
      <c r="M5712" s="981"/>
      <c r="N5712" s="981"/>
      <c r="O5712" s="982"/>
    </row>
    <row r="5713" spans="3:15">
      <c r="C5713" s="979" t="s">
        <v>5678</v>
      </c>
      <c r="D5713" s="980"/>
      <c r="E5713" s="983"/>
      <c r="F5713" s="984"/>
      <c r="G5713" s="984"/>
      <c r="H5713" s="984"/>
      <c r="I5713" s="984"/>
      <c r="J5713" s="984"/>
      <c r="K5713" s="984"/>
      <c r="L5713" s="984"/>
      <c r="M5713" s="984"/>
      <c r="N5713" s="984"/>
      <c r="O5713" s="985"/>
    </row>
    <row r="5714" spans="3:15">
      <c r="C5714" s="979"/>
      <c r="D5714" s="980"/>
      <c r="E5714" s="986"/>
      <c r="F5714" s="986"/>
      <c r="G5714" s="986"/>
      <c r="H5714" s="986"/>
      <c r="I5714" s="986"/>
      <c r="J5714" s="986"/>
      <c r="K5714" s="986"/>
      <c r="L5714" s="986"/>
      <c r="M5714" s="986"/>
      <c r="N5714" s="986"/>
      <c r="O5714" s="987"/>
    </row>
    <row r="5715" spans="3:15">
      <c r="C5715" s="979" t="s">
        <v>5679</v>
      </c>
      <c r="D5715" s="980"/>
      <c r="E5715" s="983"/>
      <c r="F5715" s="984"/>
      <c r="G5715" s="984"/>
      <c r="H5715" s="984"/>
      <c r="I5715" s="984"/>
      <c r="J5715" s="984"/>
      <c r="K5715" s="984"/>
      <c r="L5715" s="984"/>
      <c r="M5715" s="984"/>
      <c r="N5715" s="984"/>
      <c r="O5715" s="985"/>
    </row>
    <row r="5716" spans="3:15">
      <c r="C5716" s="979"/>
      <c r="D5716" s="980"/>
      <c r="E5716" s="986"/>
      <c r="F5716" s="986"/>
      <c r="G5716" s="986"/>
      <c r="H5716" s="986"/>
      <c r="I5716" s="986"/>
      <c r="J5716" s="986"/>
      <c r="K5716" s="986"/>
      <c r="L5716" s="986"/>
      <c r="M5716" s="986"/>
      <c r="N5716" s="986"/>
      <c r="O5716" s="987"/>
    </row>
    <row r="5717" spans="3:15" ht="13.5" thickBot="1">
      <c r="C5717" s="988"/>
      <c r="D5717" s="989"/>
      <c r="E5717" s="989"/>
      <c r="F5717" s="989"/>
      <c r="G5717" s="989"/>
      <c r="H5717" s="989"/>
      <c r="I5717" s="989"/>
      <c r="J5717" s="989"/>
      <c r="K5717" s="989"/>
      <c r="L5717" s="989"/>
      <c r="M5717" s="989"/>
      <c r="N5717" s="989"/>
      <c r="O5717" s="990"/>
    </row>
    <row r="5718" spans="3:15" ht="15">
      <c r="C5718" s="1507" t="s">
        <v>4626</v>
      </c>
      <c r="D5718" s="1508"/>
      <c r="E5718" s="1508"/>
      <c r="F5718" s="1508"/>
      <c r="G5718" s="1508"/>
      <c r="H5718" s="1508"/>
      <c r="I5718" s="1508"/>
      <c r="J5718" s="1508"/>
      <c r="K5718" s="1508"/>
      <c r="L5718" s="1508"/>
      <c r="M5718" s="1508"/>
      <c r="N5718" s="1508"/>
      <c r="O5718" s="1509"/>
    </row>
    <row r="5719" spans="3:15" ht="13.5" thickBot="1">
      <c r="C5719" s="991"/>
      <c r="D5719" s="992"/>
      <c r="E5719" s="992"/>
      <c r="F5719" s="992"/>
      <c r="G5719" s="992"/>
      <c r="H5719" s="992"/>
      <c r="I5719" s="992"/>
      <c r="J5719" s="992"/>
      <c r="K5719" s="992"/>
      <c r="L5719" s="992"/>
      <c r="M5719" s="992"/>
      <c r="N5719" s="992"/>
      <c r="O5719" s="993"/>
    </row>
    <row r="5720" spans="3:15" ht="15.75" thickBot="1">
      <c r="C5720" s="994" t="s">
        <v>8</v>
      </c>
      <c r="D5720" s="1555" t="s">
        <v>4578</v>
      </c>
      <c r="E5720" s="1508"/>
      <c r="F5720" s="1508"/>
      <c r="G5720" s="1508"/>
      <c r="H5720" s="1508"/>
      <c r="I5720" s="1508"/>
      <c r="J5720" s="1508"/>
      <c r="K5720" s="1509"/>
      <c r="L5720" s="995" t="s">
        <v>5680</v>
      </c>
      <c r="M5720" s="1456" t="s">
        <v>98</v>
      </c>
      <c r="N5720" s="1511"/>
      <c r="O5720" s="994" t="s">
        <v>4503</v>
      </c>
    </row>
    <row r="5721" spans="3:15" ht="15.75" customHeight="1" thickBot="1">
      <c r="C5721" s="1033">
        <f>+'presupuesto   comfanorte'!B98</f>
        <v>9.01</v>
      </c>
      <c r="D5721" s="1556" t="s">
        <v>5681</v>
      </c>
      <c r="E5721" s="1557"/>
      <c r="F5721" s="1557"/>
      <c r="G5721" s="1557"/>
      <c r="H5721" s="1557"/>
      <c r="I5721" s="1557"/>
      <c r="J5721" s="1557"/>
      <c r="K5721" s="1558"/>
      <c r="L5721" s="997"/>
      <c r="M5721" s="1515" t="s">
        <v>5291</v>
      </c>
      <c r="N5721" s="1516"/>
      <c r="O5721" s="998">
        <v>1</v>
      </c>
    </row>
    <row r="5722" spans="3:15">
      <c r="C5722" s="991"/>
      <c r="D5722" s="992"/>
      <c r="E5722" s="992"/>
      <c r="F5722" s="992"/>
      <c r="G5722" s="992"/>
      <c r="H5722" s="992"/>
      <c r="I5722" s="992"/>
      <c r="J5722" s="992"/>
      <c r="K5722" s="992"/>
      <c r="L5722" s="992"/>
      <c r="M5722" s="992"/>
      <c r="N5722" s="992"/>
      <c r="O5722" s="999"/>
    </row>
    <row r="5723" spans="3:15">
      <c r="C5723" s="1000" t="s">
        <v>4494</v>
      </c>
      <c r="D5723" s="1001"/>
      <c r="E5723" s="1001"/>
      <c r="F5723" s="1001"/>
      <c r="G5723" s="1001"/>
      <c r="H5723" s="1001"/>
      <c r="I5723" s="1001"/>
      <c r="J5723" s="1001"/>
      <c r="K5723" s="1001"/>
      <c r="L5723" s="1001"/>
      <c r="M5723" s="1001"/>
      <c r="N5723" s="1001"/>
      <c r="O5723" s="1002"/>
    </row>
    <row r="5724" spans="3:15" ht="13.5" thickBot="1">
      <c r="C5724" s="1003"/>
      <c r="D5724" s="992"/>
      <c r="E5724" s="992"/>
      <c r="F5724" s="992"/>
      <c r="G5724" s="992"/>
      <c r="H5724" s="992"/>
      <c r="I5724" s="992"/>
      <c r="J5724" s="1004"/>
      <c r="K5724" s="1004"/>
      <c r="L5724" s="992"/>
      <c r="M5724" s="992"/>
      <c r="N5724" s="992"/>
      <c r="O5724" s="1005"/>
    </row>
    <row r="5725" spans="3:15" ht="15">
      <c r="C5725" s="1517" t="s">
        <v>4578</v>
      </c>
      <c r="D5725" s="1508"/>
      <c r="E5725" s="1508"/>
      <c r="F5725" s="1508"/>
      <c r="G5725" s="1518"/>
      <c r="H5725" s="1519" t="s">
        <v>4627</v>
      </c>
      <c r="I5725" s="1518"/>
      <c r="J5725" s="1519" t="s">
        <v>4628</v>
      </c>
      <c r="K5725" s="1518"/>
      <c r="L5725" s="1006" t="s">
        <v>4629</v>
      </c>
      <c r="M5725" s="1519" t="s">
        <v>4496</v>
      </c>
      <c r="N5725" s="1518"/>
      <c r="O5725" s="1007" t="s">
        <v>4630</v>
      </c>
    </row>
    <row r="5726" spans="3:15">
      <c r="C5726" s="1460" t="s">
        <v>5682</v>
      </c>
      <c r="D5726" s="1461"/>
      <c r="E5726" s="1461"/>
      <c r="F5726" s="1461"/>
      <c r="G5726" s="1462"/>
      <c r="H5726" s="1466" t="s">
        <v>5683</v>
      </c>
      <c r="I5726" s="1467"/>
      <c r="J5726" s="1466" t="s">
        <v>5684</v>
      </c>
      <c r="K5726" s="1467"/>
      <c r="L5726" s="1008">
        <v>240</v>
      </c>
      <c r="M5726" s="1466">
        <v>1</v>
      </c>
      <c r="N5726" s="1467"/>
      <c r="O5726" s="1009">
        <f>L5726/M5726</f>
        <v>240</v>
      </c>
    </row>
    <row r="5727" spans="3:15">
      <c r="C5727" s="1460" t="s">
        <v>4410</v>
      </c>
      <c r="D5727" s="1461"/>
      <c r="E5727" s="1461"/>
      <c r="F5727" s="1461"/>
      <c r="G5727" s="1462"/>
      <c r="H5727" s="1466" t="s">
        <v>2271</v>
      </c>
      <c r="I5727" s="1467"/>
      <c r="J5727" s="1466" t="s">
        <v>5684</v>
      </c>
      <c r="K5727" s="1467"/>
      <c r="L5727" s="1008">
        <v>300</v>
      </c>
      <c r="M5727" s="1466">
        <v>1</v>
      </c>
      <c r="N5727" s="1467"/>
      <c r="O5727" s="1009">
        <f>L5727/M5727</f>
        <v>300</v>
      </c>
    </row>
    <row r="5728" spans="3:15">
      <c r="C5728" s="1460" t="s">
        <v>5685</v>
      </c>
      <c r="D5728" s="1461"/>
      <c r="E5728" s="1461"/>
      <c r="F5728" s="1461"/>
      <c r="G5728" s="1462"/>
      <c r="H5728" s="1466" t="s">
        <v>5686</v>
      </c>
      <c r="I5728" s="1467"/>
      <c r="J5728" s="1466" t="s">
        <v>2053</v>
      </c>
      <c r="K5728" s="1467"/>
      <c r="L5728" s="1008">
        <v>30</v>
      </c>
      <c r="M5728" s="1466">
        <v>2</v>
      </c>
      <c r="N5728" s="1467"/>
      <c r="O5728" s="1009">
        <f>L5728/M5728</f>
        <v>15</v>
      </c>
    </row>
    <row r="5729" spans="3:15">
      <c r="C5729" s="1460" t="s">
        <v>5687</v>
      </c>
      <c r="D5729" s="1461"/>
      <c r="E5729" s="1461"/>
      <c r="F5729" s="1461"/>
      <c r="G5729" s="1462"/>
      <c r="H5729" s="1466"/>
      <c r="I5729" s="1467"/>
      <c r="J5729" s="1466" t="s">
        <v>5684</v>
      </c>
      <c r="K5729" s="1467"/>
      <c r="L5729" s="1008">
        <v>450</v>
      </c>
      <c r="M5729" s="1466">
        <v>0.5</v>
      </c>
      <c r="N5729" s="1467"/>
      <c r="O5729" s="1009">
        <f>L5729/M5729</f>
        <v>900</v>
      </c>
    </row>
    <row r="5730" spans="3:15" ht="13.5" thickBot="1">
      <c r="C5730" s="1495" t="s">
        <v>5688</v>
      </c>
      <c r="D5730" s="1496"/>
      <c r="E5730" s="1496"/>
      <c r="F5730" s="1496"/>
      <c r="G5730" s="1497"/>
      <c r="H5730" s="1498" t="s">
        <v>5689</v>
      </c>
      <c r="I5730" s="1499"/>
      <c r="J5730" s="1498" t="s">
        <v>5690</v>
      </c>
      <c r="K5730" s="1499"/>
      <c r="L5730" s="1010">
        <v>240</v>
      </c>
      <c r="M5730" s="1498">
        <v>0.5</v>
      </c>
      <c r="N5730" s="1499"/>
      <c r="O5730" s="1009">
        <f>L5730/M5730</f>
        <v>480</v>
      </c>
    </row>
    <row r="5731" spans="3:15" ht="15.75" thickBot="1">
      <c r="C5731" s="1500" t="s">
        <v>4631</v>
      </c>
      <c r="D5731" s="1501"/>
      <c r="E5731" s="1501"/>
      <c r="F5731" s="1501"/>
      <c r="G5731" s="1501"/>
      <c r="H5731" s="1501"/>
      <c r="I5731" s="1501"/>
      <c r="J5731" s="1501"/>
      <c r="K5731" s="1501"/>
      <c r="L5731" s="1501"/>
      <c r="M5731" s="1501"/>
      <c r="N5731" s="1502"/>
      <c r="O5731" s="1011">
        <f>SUM(O5726:O5730)</f>
        <v>1935</v>
      </c>
    </row>
    <row r="5732" spans="3:15">
      <c r="C5732" s="1003"/>
      <c r="D5732" s="992"/>
      <c r="E5732" s="992"/>
      <c r="F5732" s="992"/>
      <c r="G5732" s="992"/>
      <c r="H5732" s="992"/>
      <c r="I5732" s="992"/>
      <c r="J5732" s="992"/>
      <c r="K5732" s="992"/>
      <c r="L5732" s="992"/>
      <c r="M5732" s="992"/>
      <c r="N5732" s="992"/>
      <c r="O5732" s="999"/>
    </row>
    <row r="5733" spans="3:15">
      <c r="C5733" s="1012" t="s">
        <v>4632</v>
      </c>
      <c r="D5733" s="1013"/>
      <c r="E5733" s="1013"/>
      <c r="F5733" s="1013"/>
      <c r="G5733" s="1013"/>
      <c r="H5733" s="1013"/>
      <c r="I5733" s="1013"/>
      <c r="J5733" s="1013"/>
      <c r="K5733" s="1013"/>
      <c r="L5733" s="1013"/>
      <c r="M5733" s="1013"/>
      <c r="N5733" s="1013"/>
      <c r="O5733" s="1014"/>
    </row>
    <row r="5734" spans="3:15" ht="13.5" thickBot="1">
      <c r="C5734" s="988"/>
      <c r="D5734" s="1004"/>
      <c r="E5734" s="1004"/>
      <c r="F5734" s="1004"/>
      <c r="G5734" s="1004"/>
      <c r="H5734" s="1004"/>
      <c r="I5734" s="1004"/>
      <c r="J5734" s="1004"/>
      <c r="K5734" s="992"/>
      <c r="L5734" s="992"/>
      <c r="M5734" s="992"/>
      <c r="N5734" s="992"/>
      <c r="O5734" s="999"/>
    </row>
    <row r="5735" spans="3:15" ht="15">
      <c r="C5735" s="1456" t="s">
        <v>4578</v>
      </c>
      <c r="D5735" s="1457"/>
      <c r="E5735" s="1457"/>
      <c r="F5735" s="1457"/>
      <c r="G5735" s="1457"/>
      <c r="H5735" s="1457"/>
      <c r="I5735" s="1457"/>
      <c r="J5735" s="1458"/>
      <c r="K5735" s="1015" t="s">
        <v>98</v>
      </c>
      <c r="L5735" s="1016" t="s">
        <v>4503</v>
      </c>
      <c r="M5735" s="1459" t="s">
        <v>4633</v>
      </c>
      <c r="N5735" s="1458"/>
      <c r="O5735" s="1017" t="s">
        <v>4630</v>
      </c>
    </row>
    <row r="5736" spans="3:15" ht="15">
      <c r="C5736" s="1460" t="s">
        <v>5691</v>
      </c>
      <c r="D5736" s="1461"/>
      <c r="E5736" s="1461"/>
      <c r="F5736" s="1461"/>
      <c r="G5736" s="1461"/>
      <c r="H5736" s="1461"/>
      <c r="I5736" s="1461"/>
      <c r="J5736" s="1462"/>
      <c r="K5736" s="1018" t="s">
        <v>5692</v>
      </c>
      <c r="L5736" s="1008">
        <v>3</v>
      </c>
      <c r="M5736" s="1463">
        <v>445000</v>
      </c>
      <c r="N5736" s="1464"/>
      <c r="O5736" s="843">
        <f t="shared" ref="O5736:O5753" si="54">L5736*M5736</f>
        <v>1335000</v>
      </c>
    </row>
    <row r="5737" spans="3:15" ht="15">
      <c r="C5737" s="1460" t="s">
        <v>5693</v>
      </c>
      <c r="D5737" s="1525"/>
      <c r="E5737" s="1525"/>
      <c r="F5737" s="1525"/>
      <c r="G5737" s="1525"/>
      <c r="H5737" s="1525"/>
      <c r="I5737" s="1525"/>
      <c r="J5737" s="1526"/>
      <c r="K5737" s="846" t="s">
        <v>12</v>
      </c>
      <c r="L5737" s="1019">
        <v>24</v>
      </c>
      <c r="M5737" s="1463">
        <v>25996.9</v>
      </c>
      <c r="N5737" s="1464"/>
      <c r="O5737" s="843">
        <f t="shared" si="54"/>
        <v>623925.60000000009</v>
      </c>
    </row>
    <row r="5738" spans="3:15" ht="15">
      <c r="C5738" s="1460" t="s">
        <v>5694</v>
      </c>
      <c r="D5738" s="1525"/>
      <c r="E5738" s="1525"/>
      <c r="F5738" s="1525"/>
      <c r="G5738" s="1525"/>
      <c r="H5738" s="1525"/>
      <c r="I5738" s="1525"/>
      <c r="J5738" s="1526"/>
      <c r="K5738" s="846" t="s">
        <v>5692</v>
      </c>
      <c r="L5738" s="1019">
        <v>2</v>
      </c>
      <c r="M5738" s="1463">
        <v>7632.64</v>
      </c>
      <c r="N5738" s="1464"/>
      <c r="O5738" s="843">
        <f t="shared" si="54"/>
        <v>15265.28</v>
      </c>
    </row>
    <row r="5739" spans="3:15" ht="15">
      <c r="C5739" s="1460" t="s">
        <v>5695</v>
      </c>
      <c r="D5739" s="1525"/>
      <c r="E5739" s="1525"/>
      <c r="F5739" s="1525"/>
      <c r="G5739" s="1525"/>
      <c r="H5739" s="1525"/>
      <c r="I5739" s="1525"/>
      <c r="J5739" s="1526"/>
      <c r="K5739" s="846" t="s">
        <v>5692</v>
      </c>
      <c r="L5739" s="1019">
        <v>1</v>
      </c>
      <c r="M5739" s="1463">
        <v>172562.1</v>
      </c>
      <c r="N5739" s="1464"/>
      <c r="O5739" s="843">
        <f t="shared" si="54"/>
        <v>172562.1</v>
      </c>
    </row>
    <row r="5740" spans="3:15" ht="15">
      <c r="C5740" s="1460" t="s">
        <v>5696</v>
      </c>
      <c r="D5740" s="1525"/>
      <c r="E5740" s="1525"/>
      <c r="F5740" s="1525"/>
      <c r="G5740" s="1525"/>
      <c r="H5740" s="1525"/>
      <c r="I5740" s="1525"/>
      <c r="J5740" s="1526"/>
      <c r="K5740" s="846" t="s">
        <v>5692</v>
      </c>
      <c r="L5740" s="1019">
        <v>2</v>
      </c>
      <c r="M5740" s="1463">
        <v>26406.3</v>
      </c>
      <c r="N5740" s="1464"/>
      <c r="O5740" s="843">
        <f t="shared" si="54"/>
        <v>52812.6</v>
      </c>
    </row>
    <row r="5741" spans="3:15" ht="15">
      <c r="C5741" s="1460" t="s">
        <v>5697</v>
      </c>
      <c r="D5741" s="1525"/>
      <c r="E5741" s="1525"/>
      <c r="F5741" s="1525"/>
      <c r="G5741" s="1525"/>
      <c r="H5741" s="1525"/>
      <c r="I5741" s="1525"/>
      <c r="J5741" s="1526"/>
      <c r="K5741" s="846" t="s">
        <v>6</v>
      </c>
      <c r="L5741" s="1019">
        <v>1</v>
      </c>
      <c r="M5741" s="1463">
        <v>19282.740000000002</v>
      </c>
      <c r="N5741" s="1464"/>
      <c r="O5741" s="843">
        <f t="shared" si="54"/>
        <v>19282.740000000002</v>
      </c>
    </row>
    <row r="5742" spans="3:15" ht="15">
      <c r="C5742" s="1460" t="s">
        <v>5698</v>
      </c>
      <c r="D5742" s="1525"/>
      <c r="E5742" s="1525"/>
      <c r="F5742" s="1525"/>
      <c r="G5742" s="1525"/>
      <c r="H5742" s="1525"/>
      <c r="I5742" s="1525"/>
      <c r="J5742" s="1526"/>
      <c r="K5742" s="846" t="s">
        <v>5692</v>
      </c>
      <c r="L5742" s="1019">
        <v>1</v>
      </c>
      <c r="M5742" s="1463">
        <v>518914.5</v>
      </c>
      <c r="N5742" s="1464"/>
      <c r="O5742" s="843">
        <f t="shared" si="54"/>
        <v>518914.5</v>
      </c>
    </row>
    <row r="5743" spans="3:15" ht="15">
      <c r="C5743" s="1460" t="s">
        <v>5699</v>
      </c>
      <c r="D5743" s="1461"/>
      <c r="E5743" s="1461"/>
      <c r="F5743" s="1461"/>
      <c r="G5743" s="1461"/>
      <c r="H5743" s="1461"/>
      <c r="I5743" s="1461"/>
      <c r="J5743" s="1462"/>
      <c r="K5743" s="846" t="s">
        <v>5692</v>
      </c>
      <c r="L5743" s="1019">
        <v>1</v>
      </c>
      <c r="M5743" s="1463">
        <v>292005.44</v>
      </c>
      <c r="N5743" s="1464"/>
      <c r="O5743" s="843">
        <f t="shared" si="54"/>
        <v>292005.44</v>
      </c>
    </row>
    <row r="5744" spans="3:15" ht="15">
      <c r="C5744" s="1460" t="s">
        <v>5700</v>
      </c>
      <c r="D5744" s="1461"/>
      <c r="E5744" s="1461"/>
      <c r="F5744" s="1461"/>
      <c r="G5744" s="1461"/>
      <c r="H5744" s="1461"/>
      <c r="I5744" s="1461"/>
      <c r="J5744" s="1462"/>
      <c r="K5744" s="846" t="s">
        <v>5692</v>
      </c>
      <c r="L5744" s="1019">
        <v>4</v>
      </c>
      <c r="M5744" s="1463">
        <v>1432.9</v>
      </c>
      <c r="N5744" s="1464"/>
      <c r="O5744" s="843">
        <f t="shared" si="54"/>
        <v>5731.6</v>
      </c>
    </row>
    <row r="5745" spans="3:15" ht="15">
      <c r="C5745" s="1460" t="s">
        <v>5701</v>
      </c>
      <c r="D5745" s="1461"/>
      <c r="E5745" s="1461"/>
      <c r="F5745" s="1461"/>
      <c r="G5745" s="1461"/>
      <c r="H5745" s="1461"/>
      <c r="I5745" s="1461"/>
      <c r="J5745" s="1462"/>
      <c r="K5745" s="846" t="s">
        <v>6</v>
      </c>
      <c r="L5745" s="1019">
        <v>4</v>
      </c>
      <c r="M5745" s="1463">
        <v>5117.5</v>
      </c>
      <c r="N5745" s="1464"/>
      <c r="O5745" s="843">
        <f t="shared" si="54"/>
        <v>20470</v>
      </c>
    </row>
    <row r="5746" spans="3:15" ht="15">
      <c r="C5746" s="1460" t="s">
        <v>5702</v>
      </c>
      <c r="D5746" s="1461"/>
      <c r="E5746" s="1461"/>
      <c r="F5746" s="1461"/>
      <c r="G5746" s="1461"/>
      <c r="H5746" s="1461"/>
      <c r="I5746" s="1461"/>
      <c r="J5746" s="1462"/>
      <c r="K5746" s="846" t="s">
        <v>5692</v>
      </c>
      <c r="L5746" s="1019">
        <v>1</v>
      </c>
      <c r="M5746" s="1463">
        <v>4042210.9</v>
      </c>
      <c r="N5746" s="1464"/>
      <c r="O5746" s="843">
        <f t="shared" si="54"/>
        <v>4042210.9</v>
      </c>
    </row>
    <row r="5747" spans="3:15" ht="15">
      <c r="C5747" s="1575" t="s">
        <v>5703</v>
      </c>
      <c r="D5747" s="1575"/>
      <c r="E5747" s="1575"/>
      <c r="F5747" s="1575"/>
      <c r="G5747" s="1575"/>
      <c r="H5747" s="1575"/>
      <c r="I5747" s="1575"/>
      <c r="J5747" s="1575"/>
      <c r="K5747" s="846" t="s">
        <v>5692</v>
      </c>
      <c r="L5747" s="1019">
        <v>10</v>
      </c>
      <c r="M5747" s="1463">
        <v>1842.3</v>
      </c>
      <c r="N5747" s="1464"/>
      <c r="O5747" s="843">
        <f>L5747*M5747</f>
        <v>18423</v>
      </c>
    </row>
    <row r="5748" spans="3:15" ht="15">
      <c r="C5748" s="1576" t="s">
        <v>5704</v>
      </c>
      <c r="D5748" s="1577"/>
      <c r="E5748" s="1577"/>
      <c r="F5748" s="1577"/>
      <c r="G5748" s="1577"/>
      <c r="H5748" s="1577"/>
      <c r="I5748" s="1577"/>
      <c r="J5748" s="1578"/>
      <c r="K5748" s="846" t="s">
        <v>5692</v>
      </c>
      <c r="L5748" s="1019">
        <v>1</v>
      </c>
      <c r="M5748" s="1463">
        <v>101121.8</v>
      </c>
      <c r="N5748" s="1464"/>
      <c r="O5748" s="843">
        <f t="shared" si="54"/>
        <v>101121.8</v>
      </c>
    </row>
    <row r="5749" spans="3:15" ht="15">
      <c r="C5749" s="1460" t="s">
        <v>5705</v>
      </c>
      <c r="D5749" s="1461"/>
      <c r="E5749" s="1461"/>
      <c r="F5749" s="1461"/>
      <c r="G5749" s="1461"/>
      <c r="H5749" s="1461"/>
      <c r="I5749" s="1461"/>
      <c r="J5749" s="1462"/>
      <c r="K5749" s="846" t="s">
        <v>5692</v>
      </c>
      <c r="L5749" s="1019">
        <v>1</v>
      </c>
      <c r="M5749" s="1463">
        <v>10235</v>
      </c>
      <c r="N5749" s="1464"/>
      <c r="O5749" s="843">
        <f t="shared" si="54"/>
        <v>10235</v>
      </c>
    </row>
    <row r="5750" spans="3:15" ht="15">
      <c r="C5750" s="1460" t="s">
        <v>5706</v>
      </c>
      <c r="D5750" s="1461"/>
      <c r="E5750" s="1461"/>
      <c r="F5750" s="1461"/>
      <c r="G5750" s="1461"/>
      <c r="H5750" s="1461"/>
      <c r="I5750" s="1461"/>
      <c r="J5750" s="1462"/>
      <c r="K5750" s="846" t="s">
        <v>6</v>
      </c>
      <c r="L5750" s="1019">
        <v>1.5</v>
      </c>
      <c r="M5750" s="1463">
        <v>102862.64</v>
      </c>
      <c r="N5750" s="1464"/>
      <c r="O5750" s="843">
        <f t="shared" si="54"/>
        <v>154293.96</v>
      </c>
    </row>
    <row r="5751" spans="3:15" ht="15">
      <c r="C5751" s="1460" t="s">
        <v>5707</v>
      </c>
      <c r="D5751" s="1461"/>
      <c r="E5751" s="1461"/>
      <c r="F5751" s="1461"/>
      <c r="G5751" s="1461"/>
      <c r="H5751" s="1461"/>
      <c r="I5751" s="1461"/>
      <c r="J5751" s="1462"/>
      <c r="K5751" s="846" t="s">
        <v>5692</v>
      </c>
      <c r="L5751" s="1019">
        <v>1</v>
      </c>
      <c r="M5751" s="1463">
        <v>3070.5</v>
      </c>
      <c r="N5751" s="1464"/>
      <c r="O5751" s="843">
        <f t="shared" si="54"/>
        <v>3070.5</v>
      </c>
    </row>
    <row r="5752" spans="3:15" ht="15">
      <c r="C5752" s="1460" t="s">
        <v>5708</v>
      </c>
      <c r="D5752" s="1461"/>
      <c r="E5752" s="1461"/>
      <c r="F5752" s="1461"/>
      <c r="G5752" s="1461"/>
      <c r="H5752" s="1461"/>
      <c r="I5752" s="1461"/>
      <c r="J5752" s="1462"/>
      <c r="K5752" s="846" t="s">
        <v>5692</v>
      </c>
      <c r="L5752" s="1019">
        <v>1</v>
      </c>
      <c r="M5752" s="1463">
        <v>8392.7000000000007</v>
      </c>
      <c r="N5752" s="1464"/>
      <c r="O5752" s="843">
        <f t="shared" si="54"/>
        <v>8392.7000000000007</v>
      </c>
    </row>
    <row r="5753" spans="3:15" ht="15.75" thickBot="1">
      <c r="C5753" s="1495" t="s">
        <v>5709</v>
      </c>
      <c r="D5753" s="1496"/>
      <c r="E5753" s="1496"/>
      <c r="F5753" s="1496"/>
      <c r="G5753" s="1496"/>
      <c r="H5753" s="1496"/>
      <c r="I5753" s="1496"/>
      <c r="J5753" s="1497"/>
      <c r="K5753" s="846" t="s">
        <v>5692</v>
      </c>
      <c r="L5753" s="1019">
        <v>1</v>
      </c>
      <c r="M5753" s="1463">
        <v>65504</v>
      </c>
      <c r="N5753" s="1464"/>
      <c r="O5753" s="843">
        <f t="shared" si="54"/>
        <v>65504</v>
      </c>
    </row>
    <row r="5754" spans="3:15" ht="15.75" thickBot="1">
      <c r="C5754" s="1453" t="s">
        <v>4631</v>
      </c>
      <c r="D5754" s="1454"/>
      <c r="E5754" s="1454"/>
      <c r="F5754" s="1454"/>
      <c r="G5754" s="1454"/>
      <c r="H5754" s="1454"/>
      <c r="I5754" s="1454"/>
      <c r="J5754" s="1454"/>
      <c r="K5754" s="1454"/>
      <c r="L5754" s="1454"/>
      <c r="M5754" s="1454"/>
      <c r="N5754" s="1455"/>
      <c r="O5754" s="1020">
        <f>SUM(O5736:O5753)</f>
        <v>7459221.7199999997</v>
      </c>
    </row>
    <row r="5755" spans="3:15">
      <c r="C5755" s="991"/>
      <c r="D5755" s="992"/>
      <c r="E5755" s="992"/>
      <c r="F5755" s="992"/>
      <c r="G5755" s="992"/>
      <c r="H5755" s="992"/>
      <c r="I5755" s="992"/>
      <c r="J5755" s="992"/>
      <c r="K5755" s="992"/>
      <c r="L5755" s="992"/>
      <c r="M5755" s="992"/>
      <c r="N5755" s="992"/>
      <c r="O5755" s="999"/>
    </row>
    <row r="5756" spans="3:15">
      <c r="C5756" s="1012" t="s">
        <v>4634</v>
      </c>
      <c r="D5756" s="1013"/>
      <c r="E5756" s="1013"/>
      <c r="F5756" s="1013"/>
      <c r="G5756" s="1013"/>
      <c r="H5756" s="1013"/>
      <c r="I5756" s="1013"/>
      <c r="J5756" s="1013"/>
      <c r="K5756" s="1013"/>
      <c r="L5756" s="1013"/>
      <c r="M5756" s="1013"/>
      <c r="N5756" s="1013"/>
      <c r="O5756" s="1014"/>
    </row>
    <row r="5757" spans="3:15" ht="13.5" thickBot="1">
      <c r="C5757" s="991"/>
      <c r="D5757" s="992"/>
      <c r="E5757" s="992"/>
      <c r="F5757" s="992"/>
      <c r="G5757" s="992"/>
      <c r="H5757" s="992"/>
      <c r="I5757" s="992"/>
      <c r="J5757" s="992"/>
      <c r="K5757" s="992"/>
      <c r="L5757" s="992"/>
      <c r="M5757" s="992"/>
      <c r="N5757" s="992"/>
      <c r="O5757" s="999"/>
    </row>
    <row r="5758" spans="3:15" ht="15">
      <c r="C5758" s="1456" t="s">
        <v>4635</v>
      </c>
      <c r="D5758" s="1457"/>
      <c r="E5758" s="1457"/>
      <c r="F5758" s="1457"/>
      <c r="G5758" s="1457"/>
      <c r="H5758" s="1457"/>
      <c r="I5758" s="1458"/>
      <c r="J5758" s="1016" t="s">
        <v>4636</v>
      </c>
      <c r="K5758" s="1021" t="s">
        <v>4506</v>
      </c>
      <c r="L5758" s="1022" t="s">
        <v>5710</v>
      </c>
      <c r="M5758" s="1459" t="s">
        <v>4248</v>
      </c>
      <c r="N5758" s="1458"/>
      <c r="O5758" s="1017" t="s">
        <v>4630</v>
      </c>
    </row>
    <row r="5759" spans="3:15" ht="15.75" thickBot="1">
      <c r="C5759" s="1460" t="s">
        <v>5711</v>
      </c>
      <c r="D5759" s="1461"/>
      <c r="E5759" s="1461"/>
      <c r="F5759" s="1461"/>
      <c r="G5759" s="1461"/>
      <c r="H5759" s="1461"/>
      <c r="I5759" s="1462"/>
      <c r="J5759" s="1023"/>
      <c r="K5759" s="1018">
        <v>28</v>
      </c>
      <c r="L5759" s="1023"/>
      <c r="M5759" s="1463">
        <v>90000</v>
      </c>
      <c r="N5759" s="1464"/>
      <c r="O5759" s="1009">
        <f>M5759/K5759</f>
        <v>3214.2857142857142</v>
      </c>
    </row>
    <row r="5760" spans="3:15" ht="15.75" thickBot="1">
      <c r="C5760" s="1453" t="s">
        <v>4631</v>
      </c>
      <c r="D5760" s="1454"/>
      <c r="E5760" s="1454"/>
      <c r="F5760" s="1454"/>
      <c r="G5760" s="1454"/>
      <c r="H5760" s="1454"/>
      <c r="I5760" s="1454"/>
      <c r="J5760" s="1454"/>
      <c r="K5760" s="1454"/>
      <c r="L5760" s="1454"/>
      <c r="M5760" s="1454"/>
      <c r="N5760" s="1455"/>
      <c r="O5760" s="1020">
        <f>O5759</f>
        <v>3214.2857142857142</v>
      </c>
    </row>
    <row r="5761" spans="3:15">
      <c r="C5761" s="991"/>
      <c r="D5761" s="992"/>
      <c r="E5761" s="992"/>
      <c r="F5761" s="992"/>
      <c r="G5761" s="992"/>
      <c r="H5761" s="992"/>
      <c r="I5761" s="992"/>
      <c r="J5761" s="992"/>
      <c r="K5761" s="992"/>
      <c r="L5761" s="992"/>
      <c r="M5761" s="992"/>
      <c r="N5761" s="992"/>
      <c r="O5761" s="999"/>
    </row>
    <row r="5762" spans="3:15">
      <c r="C5762" s="1012" t="s">
        <v>4638</v>
      </c>
      <c r="D5762" s="1013"/>
      <c r="E5762" s="1013"/>
      <c r="F5762" s="1013"/>
      <c r="G5762" s="1013"/>
      <c r="H5762" s="1013"/>
      <c r="I5762" s="1013"/>
      <c r="J5762" s="1013"/>
      <c r="K5762" s="1013"/>
      <c r="L5762" s="1013"/>
      <c r="M5762" s="1013"/>
      <c r="N5762" s="1013"/>
      <c r="O5762" s="1014"/>
    </row>
    <row r="5763" spans="3:15" ht="13.5" thickBot="1">
      <c r="C5763" s="991"/>
      <c r="D5763" s="992"/>
      <c r="E5763" s="992"/>
      <c r="F5763" s="992"/>
      <c r="G5763" s="992"/>
      <c r="H5763" s="992"/>
      <c r="I5763" s="992"/>
      <c r="J5763" s="992"/>
      <c r="K5763" s="992"/>
      <c r="L5763" s="992"/>
      <c r="M5763" s="992"/>
      <c r="N5763" s="992"/>
      <c r="O5763" s="999"/>
    </row>
    <row r="5764" spans="3:15" ht="15" customHeight="1">
      <c r="C5764" s="1456" t="s">
        <v>4639</v>
      </c>
      <c r="D5764" s="1457"/>
      <c r="E5764" s="1457"/>
      <c r="F5764" s="1457"/>
      <c r="G5764" s="1457"/>
      <c r="H5764" s="1457"/>
      <c r="I5764" s="1458"/>
      <c r="J5764" s="1016" t="s">
        <v>4510</v>
      </c>
      <c r="K5764" s="1024" t="s">
        <v>65</v>
      </c>
      <c r="L5764" s="1025" t="s">
        <v>4512</v>
      </c>
      <c r="M5764" s="1465" t="s">
        <v>4496</v>
      </c>
      <c r="N5764" s="1458"/>
      <c r="O5764" s="1026" t="s">
        <v>4630</v>
      </c>
    </row>
    <row r="5765" spans="3:15">
      <c r="C5765" s="1460" t="s">
        <v>5712</v>
      </c>
      <c r="D5765" s="1461"/>
      <c r="E5765" s="1461"/>
      <c r="F5765" s="1461"/>
      <c r="G5765" s="1461"/>
      <c r="H5765" s="1461"/>
      <c r="I5765" s="1462"/>
      <c r="J5765" s="1027">
        <v>90000</v>
      </c>
      <c r="K5765" s="1028">
        <v>0.52329999999999999</v>
      </c>
      <c r="L5765" s="1027">
        <f>J5765*1.5233</f>
        <v>137097</v>
      </c>
      <c r="M5765" s="1466">
        <v>1</v>
      </c>
      <c r="N5765" s="1467"/>
      <c r="O5765" s="1009">
        <f>L5765/M5765</f>
        <v>137097</v>
      </c>
    </row>
    <row r="5766" spans="3:15" ht="13.5" thickBot="1">
      <c r="C5766" s="1460" t="s">
        <v>5713</v>
      </c>
      <c r="D5766" s="1461"/>
      <c r="E5766" s="1461"/>
      <c r="F5766" s="1461"/>
      <c r="G5766" s="1461"/>
      <c r="H5766" s="1461"/>
      <c r="I5766" s="1462"/>
      <c r="J5766" s="1027">
        <v>60000</v>
      </c>
      <c r="K5766" s="1028">
        <v>0.52329999999999999</v>
      </c>
      <c r="L5766" s="1027">
        <f>J5766*1.5233</f>
        <v>91398</v>
      </c>
      <c r="M5766" s="1466">
        <v>1</v>
      </c>
      <c r="N5766" s="1467"/>
      <c r="O5766" s="1009">
        <f>L5766/M5766</f>
        <v>91398</v>
      </c>
    </row>
    <row r="5767" spans="3:15" ht="15.75" thickBot="1">
      <c r="C5767" s="1453" t="s">
        <v>4631</v>
      </c>
      <c r="D5767" s="1454"/>
      <c r="E5767" s="1454"/>
      <c r="F5767" s="1454"/>
      <c r="G5767" s="1454"/>
      <c r="H5767" s="1454"/>
      <c r="I5767" s="1454"/>
      <c r="J5767" s="1454"/>
      <c r="K5767" s="1454"/>
      <c r="L5767" s="1454"/>
      <c r="M5767" s="1454"/>
      <c r="N5767" s="1455"/>
      <c r="O5767" s="1020">
        <f>SUM(O5765:O5766)</f>
        <v>228495</v>
      </c>
    </row>
    <row r="5768" spans="3:15" ht="13.5" thickBot="1">
      <c r="C5768" s="991"/>
      <c r="D5768" s="992"/>
      <c r="E5768" s="992"/>
      <c r="F5768" s="992"/>
      <c r="G5768" s="992"/>
      <c r="H5768" s="992"/>
      <c r="I5768" s="992"/>
      <c r="J5768" s="992"/>
      <c r="K5768" s="992"/>
      <c r="L5768" s="992"/>
      <c r="M5768" s="992"/>
      <c r="N5768" s="992"/>
      <c r="O5768" s="999"/>
    </row>
    <row r="5769" spans="3:15" ht="15.75" thickBot="1">
      <c r="C5769" s="1468" t="s">
        <v>4640</v>
      </c>
      <c r="D5769" s="1454"/>
      <c r="E5769" s="1454"/>
      <c r="F5769" s="1454"/>
      <c r="G5769" s="1454"/>
      <c r="H5769" s="1454"/>
      <c r="I5769" s="1454"/>
      <c r="J5769" s="1454"/>
      <c r="K5769" s="1454"/>
      <c r="L5769" s="1454"/>
      <c r="M5769" s="1454"/>
      <c r="N5769" s="1455"/>
      <c r="O5769" s="1029">
        <f>+ROUND(O5767+O5760+O5754+O5731,0)</f>
        <v>7692866</v>
      </c>
    </row>
    <row r="5770" spans="3:15">
      <c r="C5770" s="1376" t="s">
        <v>5351</v>
      </c>
      <c r="D5770" s="1377"/>
      <c r="E5770" s="1377"/>
      <c r="F5770" s="1377"/>
      <c r="G5770" s="1377"/>
      <c r="H5770" s="1377"/>
      <c r="I5770" s="1377"/>
      <c r="J5770" s="1377"/>
      <c r="K5770" s="1377"/>
      <c r="L5770" s="1377"/>
      <c r="M5770" s="1377"/>
      <c r="N5770" s="1377"/>
      <c r="O5770" s="1378"/>
    </row>
    <row r="5771" spans="3:15" ht="12.75" customHeight="1">
      <c r="C5771" s="1379"/>
      <c r="D5771" s="1380"/>
      <c r="E5771" s="1380"/>
      <c r="F5771" s="1380"/>
      <c r="G5771" s="1380"/>
      <c r="H5771" s="1380"/>
      <c r="I5771" s="1380"/>
      <c r="J5771" s="1380"/>
      <c r="K5771" s="1380"/>
      <c r="L5771" s="1380"/>
      <c r="M5771" s="1380"/>
      <c r="N5771" s="1380"/>
      <c r="O5771" s="1381"/>
    </row>
    <row r="5772" spans="3:15" ht="12.75" customHeight="1">
      <c r="C5772" s="1379"/>
      <c r="D5772" s="1380"/>
      <c r="E5772" s="1380"/>
      <c r="F5772" s="1380"/>
      <c r="G5772" s="1380"/>
      <c r="H5772" s="1380"/>
      <c r="I5772" s="1380"/>
      <c r="J5772" s="1380"/>
      <c r="K5772" s="1380"/>
      <c r="L5772" s="1380"/>
      <c r="M5772" s="1380"/>
      <c r="N5772" s="1380"/>
      <c r="O5772" s="1381"/>
    </row>
    <row r="5773" spans="3:15" ht="12.75" customHeight="1" thickBot="1">
      <c r="C5773" s="1382"/>
      <c r="D5773" s="1383"/>
      <c r="E5773" s="1383"/>
      <c r="F5773" s="1383"/>
      <c r="G5773" s="1383"/>
      <c r="H5773" s="1383"/>
      <c r="I5773" s="1383"/>
      <c r="J5773" s="1383"/>
      <c r="K5773" s="1383"/>
      <c r="L5773" s="1383"/>
      <c r="M5773" s="1383"/>
      <c r="N5773" s="1383"/>
      <c r="O5773" s="1384"/>
    </row>
    <row r="5774" spans="3:15" ht="13.5" customHeight="1"/>
    <row r="5775" spans="3:15" ht="13.5" thickBot="1"/>
    <row r="5776" spans="3:15" ht="21" thickBot="1">
      <c r="C5776" s="1520" t="s">
        <v>5674</v>
      </c>
      <c r="D5776" s="1521"/>
      <c r="E5776" s="1521"/>
      <c r="F5776" s="1521"/>
      <c r="G5776" s="1521"/>
      <c r="H5776" s="1521"/>
      <c r="I5776" s="1521"/>
      <c r="J5776" s="1521"/>
      <c r="K5776" s="1521"/>
      <c r="L5776" s="1521"/>
      <c r="M5776" s="1521"/>
      <c r="N5776" s="1521"/>
      <c r="O5776" s="1522"/>
    </row>
    <row r="5777" spans="3:15" ht="14.25">
      <c r="C5777" s="974" t="s">
        <v>5675</v>
      </c>
      <c r="D5777" s="975"/>
      <c r="E5777" s="976"/>
      <c r="F5777" s="977" t="s">
        <v>4618</v>
      </c>
      <c r="G5777" s="978"/>
      <c r="H5777" s="976">
        <v>2023</v>
      </c>
      <c r="I5777" s="976"/>
      <c r="J5777" s="978"/>
      <c r="K5777" s="978"/>
      <c r="L5777" s="1523" t="s">
        <v>5676</v>
      </c>
      <c r="M5777" s="1523"/>
      <c r="N5777" s="1523"/>
      <c r="O5777" s="1524"/>
    </row>
    <row r="5778" spans="3:15">
      <c r="C5778" s="979" t="s">
        <v>5677</v>
      </c>
      <c r="D5778" s="980"/>
      <c r="E5778" s="1503"/>
      <c r="F5778" s="1503"/>
      <c r="G5778" s="1503"/>
      <c r="H5778" s="1503"/>
      <c r="I5778" s="1503"/>
      <c r="J5778" s="1503"/>
      <c r="K5778" s="1503"/>
      <c r="L5778" s="1503"/>
      <c r="M5778" s="1503"/>
      <c r="N5778" s="1503"/>
      <c r="O5778" s="1504"/>
    </row>
    <row r="5779" spans="3:15">
      <c r="C5779" s="979"/>
      <c r="D5779" s="980"/>
      <c r="E5779" s="1505"/>
      <c r="F5779" s="1505"/>
      <c r="G5779" s="1505"/>
      <c r="H5779" s="1505"/>
      <c r="I5779" s="1505"/>
      <c r="J5779" s="1505"/>
      <c r="K5779" s="1505"/>
      <c r="L5779" s="1505"/>
      <c r="M5779" s="1505"/>
      <c r="N5779" s="1505"/>
      <c r="O5779" s="1506"/>
    </row>
    <row r="5780" spans="3:15">
      <c r="C5780" s="979"/>
      <c r="D5780" s="980"/>
      <c r="E5780" s="981"/>
      <c r="F5780" s="981"/>
      <c r="G5780" s="981"/>
      <c r="H5780" s="981"/>
      <c r="I5780" s="981"/>
      <c r="J5780" s="981"/>
      <c r="K5780" s="981"/>
      <c r="L5780" s="981"/>
      <c r="M5780" s="981"/>
      <c r="N5780" s="981"/>
      <c r="O5780" s="982"/>
    </row>
    <row r="5781" spans="3:15">
      <c r="C5781" s="979" t="s">
        <v>5678</v>
      </c>
      <c r="D5781" s="980"/>
      <c r="E5781" s="983"/>
      <c r="F5781" s="984"/>
      <c r="G5781" s="984"/>
      <c r="H5781" s="984"/>
      <c r="I5781" s="984"/>
      <c r="J5781" s="984"/>
      <c r="K5781" s="984"/>
      <c r="L5781" s="984"/>
      <c r="M5781" s="984"/>
      <c r="N5781" s="984"/>
      <c r="O5781" s="985"/>
    </row>
    <row r="5782" spans="3:15">
      <c r="C5782" s="979"/>
      <c r="D5782" s="980"/>
      <c r="E5782" s="986"/>
      <c r="F5782" s="986"/>
      <c r="G5782" s="986"/>
      <c r="H5782" s="986"/>
      <c r="I5782" s="986"/>
      <c r="J5782" s="986"/>
      <c r="K5782" s="986"/>
      <c r="L5782" s="986"/>
      <c r="M5782" s="986"/>
      <c r="N5782" s="986"/>
      <c r="O5782" s="987"/>
    </row>
    <row r="5783" spans="3:15">
      <c r="C5783" s="979" t="s">
        <v>5679</v>
      </c>
      <c r="D5783" s="980"/>
      <c r="E5783" s="983"/>
      <c r="F5783" s="984"/>
      <c r="G5783" s="984"/>
      <c r="H5783" s="984"/>
      <c r="I5783" s="984"/>
      <c r="J5783" s="984"/>
      <c r="K5783" s="984"/>
      <c r="L5783" s="984"/>
      <c r="M5783" s="984"/>
      <c r="N5783" s="984"/>
      <c r="O5783" s="985"/>
    </row>
    <row r="5784" spans="3:15">
      <c r="C5784" s="979"/>
      <c r="D5784" s="980"/>
      <c r="E5784" s="986"/>
      <c r="F5784" s="986"/>
      <c r="G5784" s="986"/>
      <c r="H5784" s="986"/>
      <c r="I5784" s="986"/>
      <c r="J5784" s="986"/>
      <c r="K5784" s="986"/>
      <c r="L5784" s="986"/>
      <c r="M5784" s="986"/>
      <c r="N5784" s="986"/>
      <c r="O5784" s="987"/>
    </row>
    <row r="5785" spans="3:15" ht="13.5" thickBot="1">
      <c r="C5785" s="988"/>
      <c r="D5785" s="989"/>
      <c r="E5785" s="989"/>
      <c r="F5785" s="989"/>
      <c r="G5785" s="989"/>
      <c r="H5785" s="989"/>
      <c r="I5785" s="989"/>
      <c r="J5785" s="989"/>
      <c r="K5785" s="989"/>
      <c r="L5785" s="989"/>
      <c r="M5785" s="989"/>
      <c r="N5785" s="989"/>
      <c r="O5785" s="990"/>
    </row>
    <row r="5786" spans="3:15" ht="15">
      <c r="C5786" s="1507" t="s">
        <v>4626</v>
      </c>
      <c r="D5786" s="1508"/>
      <c r="E5786" s="1508"/>
      <c r="F5786" s="1508"/>
      <c r="G5786" s="1508"/>
      <c r="H5786" s="1508"/>
      <c r="I5786" s="1508"/>
      <c r="J5786" s="1508"/>
      <c r="K5786" s="1508"/>
      <c r="L5786" s="1508"/>
      <c r="M5786" s="1508"/>
      <c r="N5786" s="1508"/>
      <c r="O5786" s="1509"/>
    </row>
    <row r="5787" spans="3:15" ht="13.5" thickBot="1">
      <c r="C5787" s="991"/>
      <c r="D5787" s="992"/>
      <c r="E5787" s="992"/>
      <c r="F5787" s="992"/>
      <c r="G5787" s="992"/>
      <c r="H5787" s="992"/>
      <c r="I5787" s="992"/>
      <c r="J5787" s="992"/>
      <c r="K5787" s="992"/>
      <c r="L5787" s="992"/>
      <c r="M5787" s="992"/>
      <c r="N5787" s="992"/>
      <c r="O5787" s="993"/>
    </row>
    <row r="5788" spans="3:15" ht="15.75" thickBot="1">
      <c r="C5788" s="994" t="s">
        <v>8</v>
      </c>
      <c r="D5788" s="1555" t="s">
        <v>4578</v>
      </c>
      <c r="E5788" s="1508"/>
      <c r="F5788" s="1508"/>
      <c r="G5788" s="1508"/>
      <c r="H5788" s="1508"/>
      <c r="I5788" s="1508"/>
      <c r="J5788" s="1508"/>
      <c r="K5788" s="1509"/>
      <c r="L5788" s="995" t="s">
        <v>5680</v>
      </c>
      <c r="M5788" s="1456" t="s">
        <v>98</v>
      </c>
      <c r="N5788" s="1511"/>
      <c r="O5788" s="994" t="s">
        <v>4503</v>
      </c>
    </row>
    <row r="5789" spans="3:15" ht="15.75" thickBot="1">
      <c r="C5789" s="1033">
        <f>+'presupuesto   comfanorte'!B99</f>
        <v>9.02</v>
      </c>
      <c r="D5789" s="1556" t="s">
        <v>5715</v>
      </c>
      <c r="E5789" s="1557"/>
      <c r="F5789" s="1557"/>
      <c r="G5789" s="1557"/>
      <c r="H5789" s="1557"/>
      <c r="I5789" s="1557"/>
      <c r="J5789" s="1557"/>
      <c r="K5789" s="1558"/>
      <c r="L5789" s="997"/>
      <c r="M5789" s="1515" t="s">
        <v>5291</v>
      </c>
      <c r="N5789" s="1516"/>
      <c r="O5789" s="998">
        <v>1</v>
      </c>
    </row>
    <row r="5790" spans="3:15">
      <c r="C5790" s="991"/>
      <c r="D5790" s="992"/>
      <c r="E5790" s="992"/>
      <c r="F5790" s="992"/>
      <c r="G5790" s="992"/>
      <c r="H5790" s="992"/>
      <c r="I5790" s="992"/>
      <c r="J5790" s="992"/>
      <c r="K5790" s="992"/>
      <c r="L5790" s="992"/>
      <c r="M5790" s="992"/>
      <c r="N5790" s="992"/>
      <c r="O5790" s="999"/>
    </row>
    <row r="5791" spans="3:15">
      <c r="C5791" s="1000" t="s">
        <v>4494</v>
      </c>
      <c r="D5791" s="1001"/>
      <c r="E5791" s="1001"/>
      <c r="F5791" s="1001"/>
      <c r="G5791" s="1001"/>
      <c r="H5791" s="1001"/>
      <c r="I5791" s="1001"/>
      <c r="J5791" s="1001"/>
      <c r="K5791" s="1001"/>
      <c r="L5791" s="1001"/>
      <c r="M5791" s="1001"/>
      <c r="N5791" s="1001"/>
      <c r="O5791" s="1002"/>
    </row>
    <row r="5792" spans="3:15" ht="13.5" thickBot="1">
      <c r="C5792" s="1003"/>
      <c r="D5792" s="992"/>
      <c r="E5792" s="992"/>
      <c r="F5792" s="992"/>
      <c r="G5792" s="992"/>
      <c r="H5792" s="992"/>
      <c r="I5792" s="992"/>
      <c r="J5792" s="1004"/>
      <c r="K5792" s="1004"/>
      <c r="L5792" s="992"/>
      <c r="M5792" s="992"/>
      <c r="N5792" s="992"/>
      <c r="O5792" s="1005"/>
    </row>
    <row r="5793" spans="3:15" ht="15">
      <c r="C5793" s="1517" t="s">
        <v>4578</v>
      </c>
      <c r="D5793" s="1508"/>
      <c r="E5793" s="1508"/>
      <c r="F5793" s="1508"/>
      <c r="G5793" s="1518"/>
      <c r="H5793" s="1519" t="s">
        <v>4627</v>
      </c>
      <c r="I5793" s="1518"/>
      <c r="J5793" s="1519" t="s">
        <v>4628</v>
      </c>
      <c r="K5793" s="1518"/>
      <c r="L5793" s="1006" t="s">
        <v>4629</v>
      </c>
      <c r="M5793" s="1519" t="s">
        <v>4496</v>
      </c>
      <c r="N5793" s="1518"/>
      <c r="O5793" s="1007" t="s">
        <v>4630</v>
      </c>
    </row>
    <row r="5794" spans="3:15">
      <c r="C5794" s="1460" t="s">
        <v>5682</v>
      </c>
      <c r="D5794" s="1461"/>
      <c r="E5794" s="1461"/>
      <c r="F5794" s="1461"/>
      <c r="G5794" s="1462"/>
      <c r="H5794" s="1466" t="s">
        <v>5683</v>
      </c>
      <c r="I5794" s="1467"/>
      <c r="J5794" s="1466" t="s">
        <v>5684</v>
      </c>
      <c r="K5794" s="1467"/>
      <c r="L5794" s="1008">
        <v>240</v>
      </c>
      <c r="M5794" s="1466">
        <v>1</v>
      </c>
      <c r="N5794" s="1467"/>
      <c r="O5794" s="1009">
        <f>L5794/M5794</f>
        <v>240</v>
      </c>
    </row>
    <row r="5795" spans="3:15">
      <c r="C5795" s="1460" t="s">
        <v>4410</v>
      </c>
      <c r="D5795" s="1461"/>
      <c r="E5795" s="1461"/>
      <c r="F5795" s="1461"/>
      <c r="G5795" s="1462"/>
      <c r="H5795" s="1466" t="s">
        <v>2271</v>
      </c>
      <c r="I5795" s="1467"/>
      <c r="J5795" s="1466" t="s">
        <v>5684</v>
      </c>
      <c r="K5795" s="1467"/>
      <c r="L5795" s="1008">
        <v>300</v>
      </c>
      <c r="M5795" s="1466">
        <v>1</v>
      </c>
      <c r="N5795" s="1467"/>
      <c r="O5795" s="1009">
        <f>L5795/M5795</f>
        <v>300</v>
      </c>
    </row>
    <row r="5796" spans="3:15">
      <c r="C5796" s="1460" t="s">
        <v>5685</v>
      </c>
      <c r="D5796" s="1461"/>
      <c r="E5796" s="1461"/>
      <c r="F5796" s="1461"/>
      <c r="G5796" s="1462"/>
      <c r="H5796" s="1466" t="s">
        <v>5686</v>
      </c>
      <c r="I5796" s="1467"/>
      <c r="J5796" s="1466" t="s">
        <v>2053</v>
      </c>
      <c r="K5796" s="1467"/>
      <c r="L5796" s="1008">
        <v>30</v>
      </c>
      <c r="M5796" s="1466">
        <v>2</v>
      </c>
      <c r="N5796" s="1467"/>
      <c r="O5796" s="1009">
        <f>L5796/M5796</f>
        <v>15</v>
      </c>
    </row>
    <row r="5797" spans="3:15">
      <c r="C5797" s="1460" t="s">
        <v>5687</v>
      </c>
      <c r="D5797" s="1461"/>
      <c r="E5797" s="1461"/>
      <c r="F5797" s="1461"/>
      <c r="G5797" s="1462"/>
      <c r="H5797" s="1466"/>
      <c r="I5797" s="1467"/>
      <c r="J5797" s="1466" t="s">
        <v>5684</v>
      </c>
      <c r="K5797" s="1467"/>
      <c r="L5797" s="1008">
        <v>450</v>
      </c>
      <c r="M5797" s="1466">
        <v>0.5</v>
      </c>
      <c r="N5797" s="1467"/>
      <c r="O5797" s="1009">
        <f>L5797/M5797</f>
        <v>900</v>
      </c>
    </row>
    <row r="5798" spans="3:15" ht="13.5" thickBot="1">
      <c r="C5798" s="1495" t="s">
        <v>5688</v>
      </c>
      <c r="D5798" s="1496"/>
      <c r="E5798" s="1496"/>
      <c r="F5798" s="1496"/>
      <c r="G5798" s="1497"/>
      <c r="H5798" s="1498" t="s">
        <v>5689</v>
      </c>
      <c r="I5798" s="1499"/>
      <c r="J5798" s="1498" t="s">
        <v>5690</v>
      </c>
      <c r="K5798" s="1499"/>
      <c r="L5798" s="1010">
        <v>240</v>
      </c>
      <c r="M5798" s="1498">
        <v>0.5</v>
      </c>
      <c r="N5798" s="1499"/>
      <c r="O5798" s="1009">
        <f>L5798/M5798</f>
        <v>480</v>
      </c>
    </row>
    <row r="5799" spans="3:15" ht="15.75" thickBot="1">
      <c r="C5799" s="1500" t="s">
        <v>4631</v>
      </c>
      <c r="D5799" s="1501"/>
      <c r="E5799" s="1501"/>
      <c r="F5799" s="1501"/>
      <c r="G5799" s="1501"/>
      <c r="H5799" s="1501"/>
      <c r="I5799" s="1501"/>
      <c r="J5799" s="1501"/>
      <c r="K5799" s="1501"/>
      <c r="L5799" s="1501"/>
      <c r="M5799" s="1501"/>
      <c r="N5799" s="1502"/>
      <c r="O5799" s="1011">
        <f>SUM(O5794:O5798)</f>
        <v>1935</v>
      </c>
    </row>
    <row r="5800" spans="3:15">
      <c r="C5800" s="1003"/>
      <c r="D5800" s="992"/>
      <c r="E5800" s="992"/>
      <c r="F5800" s="992"/>
      <c r="G5800" s="992"/>
      <c r="H5800" s="992"/>
      <c r="I5800" s="992"/>
      <c r="J5800" s="992"/>
      <c r="K5800" s="992"/>
      <c r="L5800" s="992"/>
      <c r="M5800" s="992"/>
      <c r="N5800" s="992"/>
      <c r="O5800" s="999"/>
    </row>
    <row r="5801" spans="3:15">
      <c r="C5801" s="1012" t="s">
        <v>4632</v>
      </c>
      <c r="D5801" s="1013"/>
      <c r="E5801" s="1013"/>
      <c r="F5801" s="1013"/>
      <c r="G5801" s="1013"/>
      <c r="H5801" s="1013"/>
      <c r="I5801" s="1013"/>
      <c r="J5801" s="1013"/>
      <c r="K5801" s="1013"/>
      <c r="L5801" s="1013"/>
      <c r="M5801" s="1013"/>
      <c r="N5801" s="1013"/>
      <c r="O5801" s="1014"/>
    </row>
    <row r="5802" spans="3:15" ht="13.5" thickBot="1">
      <c r="C5802" s="988"/>
      <c r="D5802" s="1004"/>
      <c r="E5802" s="1004"/>
      <c r="F5802" s="1004"/>
      <c r="G5802" s="1004"/>
      <c r="H5802" s="1004"/>
      <c r="I5802" s="1004"/>
      <c r="J5802" s="1004"/>
      <c r="K5802" s="992"/>
      <c r="L5802" s="992"/>
      <c r="M5802" s="992"/>
      <c r="N5802" s="992"/>
      <c r="O5802" s="999"/>
    </row>
    <row r="5803" spans="3:15" ht="15">
      <c r="C5803" s="1456" t="s">
        <v>4578</v>
      </c>
      <c r="D5803" s="1457"/>
      <c r="E5803" s="1457"/>
      <c r="F5803" s="1457"/>
      <c r="G5803" s="1457"/>
      <c r="H5803" s="1457"/>
      <c r="I5803" s="1457"/>
      <c r="J5803" s="1458"/>
      <c r="K5803" s="1015" t="s">
        <v>98</v>
      </c>
      <c r="L5803" s="1016" t="s">
        <v>4503</v>
      </c>
      <c r="M5803" s="1459" t="s">
        <v>4633</v>
      </c>
      <c r="N5803" s="1458"/>
      <c r="O5803" s="1017" t="s">
        <v>4630</v>
      </c>
    </row>
    <row r="5804" spans="3:15" ht="15">
      <c r="C5804" s="1460" t="s">
        <v>5716</v>
      </c>
      <c r="D5804" s="1461"/>
      <c r="E5804" s="1461"/>
      <c r="F5804" s="1461"/>
      <c r="G5804" s="1461"/>
      <c r="H5804" s="1461"/>
      <c r="I5804" s="1461"/>
      <c r="J5804" s="1462"/>
      <c r="K5804" s="1018" t="s">
        <v>5692</v>
      </c>
      <c r="L5804" s="1008">
        <v>2</v>
      </c>
      <c r="M5804" s="1463">
        <v>529101.44000000006</v>
      </c>
      <c r="N5804" s="1464"/>
      <c r="O5804" s="843">
        <f>L5804*M5804</f>
        <v>1058202.8800000001</v>
      </c>
    </row>
    <row r="5805" spans="3:15" ht="15">
      <c r="C5805" s="1460" t="s">
        <v>5717</v>
      </c>
      <c r="D5805" s="1525"/>
      <c r="E5805" s="1525"/>
      <c r="F5805" s="1525"/>
      <c r="G5805" s="1525"/>
      <c r="H5805" s="1525"/>
      <c r="I5805" s="1525"/>
      <c r="J5805" s="1526"/>
      <c r="K5805" s="846" t="s">
        <v>5692</v>
      </c>
      <c r="L5805" s="1019">
        <v>2</v>
      </c>
      <c r="M5805" s="1463">
        <v>124920.40000000001</v>
      </c>
      <c r="N5805" s="1464"/>
      <c r="O5805" s="843">
        <f t="shared" ref="O5805:O5806" si="55">L5805*M5805</f>
        <v>249840.80000000002</v>
      </c>
    </row>
    <row r="5806" spans="3:15" ht="15.75" thickBot="1">
      <c r="C5806" s="1460" t="s">
        <v>5718</v>
      </c>
      <c r="D5806" s="1525"/>
      <c r="E5806" s="1525"/>
      <c r="F5806" s="1525"/>
      <c r="G5806" s="1525"/>
      <c r="H5806" s="1525"/>
      <c r="I5806" s="1525"/>
      <c r="J5806" s="1526"/>
      <c r="K5806" s="846" t="s">
        <v>6</v>
      </c>
      <c r="L5806" s="1019">
        <v>20</v>
      </c>
      <c r="M5806" s="1463">
        <v>7511.6</v>
      </c>
      <c r="N5806" s="1464"/>
      <c r="O5806" s="843">
        <f t="shared" si="55"/>
        <v>150232</v>
      </c>
    </row>
    <row r="5807" spans="3:15" ht="15.75" thickBot="1">
      <c r="C5807" s="1453" t="s">
        <v>4631</v>
      </c>
      <c r="D5807" s="1454"/>
      <c r="E5807" s="1454"/>
      <c r="F5807" s="1454"/>
      <c r="G5807" s="1454"/>
      <c r="H5807" s="1454"/>
      <c r="I5807" s="1454"/>
      <c r="J5807" s="1454"/>
      <c r="K5807" s="1454"/>
      <c r="L5807" s="1454"/>
      <c r="M5807" s="1454"/>
      <c r="N5807" s="1455"/>
      <c r="O5807" s="1020">
        <f>SUM(O5804:O5806)</f>
        <v>1458275.6800000002</v>
      </c>
    </row>
    <row r="5808" spans="3:15">
      <c r="C5808" s="991"/>
      <c r="D5808" s="992"/>
      <c r="E5808" s="992"/>
      <c r="F5808" s="992"/>
      <c r="G5808" s="992"/>
      <c r="H5808" s="992"/>
      <c r="I5808" s="992"/>
      <c r="J5808" s="992"/>
      <c r="K5808" s="992"/>
      <c r="L5808" s="992"/>
      <c r="M5808" s="992"/>
      <c r="N5808" s="992"/>
      <c r="O5808" s="999"/>
    </row>
    <row r="5809" spans="3:15">
      <c r="C5809" s="1012" t="s">
        <v>4634</v>
      </c>
      <c r="D5809" s="1013"/>
      <c r="E5809" s="1013"/>
      <c r="F5809" s="1013"/>
      <c r="G5809" s="1013"/>
      <c r="H5809" s="1013"/>
      <c r="I5809" s="1013"/>
      <c r="J5809" s="1013"/>
      <c r="K5809" s="1013"/>
      <c r="L5809" s="1013"/>
      <c r="M5809" s="1013"/>
      <c r="N5809" s="1013"/>
      <c r="O5809" s="1014"/>
    </row>
    <row r="5810" spans="3:15" ht="13.5" thickBot="1">
      <c r="C5810" s="991"/>
      <c r="D5810" s="992"/>
      <c r="E5810" s="992"/>
      <c r="F5810" s="992"/>
      <c r="G5810" s="992"/>
      <c r="H5810" s="992"/>
      <c r="I5810" s="992"/>
      <c r="J5810" s="992"/>
      <c r="K5810" s="992"/>
      <c r="L5810" s="992"/>
      <c r="M5810" s="992"/>
      <c r="N5810" s="992"/>
      <c r="O5810" s="999"/>
    </row>
    <row r="5811" spans="3:15" ht="15">
      <c r="C5811" s="1456" t="s">
        <v>4635</v>
      </c>
      <c r="D5811" s="1457"/>
      <c r="E5811" s="1457"/>
      <c r="F5811" s="1457"/>
      <c r="G5811" s="1457"/>
      <c r="H5811" s="1457"/>
      <c r="I5811" s="1458"/>
      <c r="J5811" s="1016" t="s">
        <v>4636</v>
      </c>
      <c r="K5811" s="1021" t="s">
        <v>4506</v>
      </c>
      <c r="L5811" s="1022" t="s">
        <v>5710</v>
      </c>
      <c r="M5811" s="1459" t="s">
        <v>4248</v>
      </c>
      <c r="N5811" s="1458"/>
      <c r="O5811" s="1017" t="s">
        <v>4630</v>
      </c>
    </row>
    <row r="5812" spans="3:15" ht="15.75" thickBot="1">
      <c r="C5812" s="1460" t="s">
        <v>5711</v>
      </c>
      <c r="D5812" s="1461"/>
      <c r="E5812" s="1461"/>
      <c r="F5812" s="1461"/>
      <c r="G5812" s="1461"/>
      <c r="H5812" s="1461"/>
      <c r="I5812" s="1462"/>
      <c r="J5812" s="1023"/>
      <c r="K5812" s="1018">
        <v>5</v>
      </c>
      <c r="L5812" s="1023"/>
      <c r="M5812" s="1463">
        <v>90000</v>
      </c>
      <c r="N5812" s="1464"/>
      <c r="O5812" s="1009">
        <f>M5812/K5812</f>
        <v>18000</v>
      </c>
    </row>
    <row r="5813" spans="3:15" ht="15.75" thickBot="1">
      <c r="C5813" s="1453" t="s">
        <v>4631</v>
      </c>
      <c r="D5813" s="1454"/>
      <c r="E5813" s="1454"/>
      <c r="F5813" s="1454"/>
      <c r="G5813" s="1454"/>
      <c r="H5813" s="1454"/>
      <c r="I5813" s="1454"/>
      <c r="J5813" s="1454"/>
      <c r="K5813" s="1454"/>
      <c r="L5813" s="1454"/>
      <c r="M5813" s="1454"/>
      <c r="N5813" s="1455"/>
      <c r="O5813" s="1020">
        <f>O5812</f>
        <v>18000</v>
      </c>
    </row>
    <row r="5814" spans="3:15">
      <c r="C5814" s="991"/>
      <c r="D5814" s="992"/>
      <c r="E5814" s="992"/>
      <c r="F5814" s="992"/>
      <c r="G5814" s="992"/>
      <c r="H5814" s="992"/>
      <c r="I5814" s="992"/>
      <c r="J5814" s="992"/>
      <c r="K5814" s="992"/>
      <c r="L5814" s="992"/>
      <c r="M5814" s="992"/>
      <c r="N5814" s="992"/>
      <c r="O5814" s="999"/>
    </row>
    <row r="5815" spans="3:15">
      <c r="C5815" s="1012" t="s">
        <v>4638</v>
      </c>
      <c r="D5815" s="1013"/>
      <c r="E5815" s="1013"/>
      <c r="F5815" s="1013"/>
      <c r="G5815" s="1013"/>
      <c r="H5815" s="1013"/>
      <c r="I5815" s="1013"/>
      <c r="J5815" s="1013"/>
      <c r="K5815" s="1013"/>
      <c r="L5815" s="1013"/>
      <c r="M5815" s="1013"/>
      <c r="N5815" s="1013"/>
      <c r="O5815" s="1014"/>
    </row>
    <row r="5816" spans="3:15" ht="13.5" thickBot="1">
      <c r="C5816" s="991"/>
      <c r="D5816" s="992"/>
      <c r="E5816" s="992"/>
      <c r="F5816" s="992"/>
      <c r="G5816" s="992"/>
      <c r="H5816" s="992"/>
      <c r="I5816" s="992"/>
      <c r="J5816" s="992"/>
      <c r="K5816" s="992"/>
      <c r="L5816" s="992"/>
      <c r="M5816" s="992"/>
      <c r="N5816" s="992"/>
      <c r="O5816" s="999"/>
    </row>
    <row r="5817" spans="3:15" ht="15">
      <c r="C5817" s="1456" t="s">
        <v>4639</v>
      </c>
      <c r="D5817" s="1457"/>
      <c r="E5817" s="1457"/>
      <c r="F5817" s="1457"/>
      <c r="G5817" s="1457"/>
      <c r="H5817" s="1457"/>
      <c r="I5817" s="1458"/>
      <c r="J5817" s="1016" t="s">
        <v>4510</v>
      </c>
      <c r="K5817" s="1024" t="s">
        <v>65</v>
      </c>
      <c r="L5817" s="1025" t="s">
        <v>4512</v>
      </c>
      <c r="M5817" s="1465" t="s">
        <v>4496</v>
      </c>
      <c r="N5817" s="1458"/>
      <c r="O5817" s="1026" t="s">
        <v>4630</v>
      </c>
    </row>
    <row r="5818" spans="3:15">
      <c r="C5818" s="1460" t="s">
        <v>5712</v>
      </c>
      <c r="D5818" s="1461"/>
      <c r="E5818" s="1461"/>
      <c r="F5818" s="1461"/>
      <c r="G5818" s="1461"/>
      <c r="H5818" s="1461"/>
      <c r="I5818" s="1462"/>
      <c r="J5818" s="1027">
        <v>90000</v>
      </c>
      <c r="K5818" s="1028">
        <v>0.52329999999999999</v>
      </c>
      <c r="L5818" s="1027">
        <f>J5818*1.5233</f>
        <v>137097</v>
      </c>
      <c r="M5818" s="1466">
        <v>1</v>
      </c>
      <c r="N5818" s="1467"/>
      <c r="O5818" s="1009">
        <f>L5818/M5818</f>
        <v>137097</v>
      </c>
    </row>
    <row r="5819" spans="3:15" ht="13.5" thickBot="1">
      <c r="C5819" s="1460" t="s">
        <v>5713</v>
      </c>
      <c r="D5819" s="1461"/>
      <c r="E5819" s="1461"/>
      <c r="F5819" s="1461"/>
      <c r="G5819" s="1461"/>
      <c r="H5819" s="1461"/>
      <c r="I5819" s="1462"/>
      <c r="J5819" s="1027">
        <v>60000</v>
      </c>
      <c r="K5819" s="1028">
        <v>0.52329999999999999</v>
      </c>
      <c r="L5819" s="1027">
        <f>J5819*1.5233</f>
        <v>91398</v>
      </c>
      <c r="M5819" s="1466">
        <v>1</v>
      </c>
      <c r="N5819" s="1467"/>
      <c r="O5819" s="1009">
        <f>L5819/M5819</f>
        <v>91398</v>
      </c>
    </row>
    <row r="5820" spans="3:15" ht="15.75" thickBot="1">
      <c r="C5820" s="1453" t="s">
        <v>4631</v>
      </c>
      <c r="D5820" s="1454"/>
      <c r="E5820" s="1454"/>
      <c r="F5820" s="1454"/>
      <c r="G5820" s="1454"/>
      <c r="H5820" s="1454"/>
      <c r="I5820" s="1454"/>
      <c r="J5820" s="1454"/>
      <c r="K5820" s="1454"/>
      <c r="L5820" s="1454"/>
      <c r="M5820" s="1454"/>
      <c r="N5820" s="1455"/>
      <c r="O5820" s="1020">
        <f>SUM(O5818:O5819)</f>
        <v>228495</v>
      </c>
    </row>
    <row r="5821" spans="3:15" ht="13.5" thickBot="1">
      <c r="C5821" s="991"/>
      <c r="D5821" s="992"/>
      <c r="E5821" s="992"/>
      <c r="F5821" s="992"/>
      <c r="G5821" s="992"/>
      <c r="H5821" s="992"/>
      <c r="I5821" s="992"/>
      <c r="J5821" s="992"/>
      <c r="K5821" s="992"/>
      <c r="L5821" s="992"/>
      <c r="M5821" s="992"/>
      <c r="N5821" s="992"/>
      <c r="O5821" s="999"/>
    </row>
    <row r="5822" spans="3:15" ht="15.75" thickBot="1">
      <c r="C5822" s="1468" t="s">
        <v>4640</v>
      </c>
      <c r="D5822" s="1454"/>
      <c r="E5822" s="1454"/>
      <c r="F5822" s="1454"/>
      <c r="G5822" s="1454"/>
      <c r="H5822" s="1454"/>
      <c r="I5822" s="1454"/>
      <c r="J5822" s="1454"/>
      <c r="K5822" s="1454"/>
      <c r="L5822" s="1454"/>
      <c r="M5822" s="1454"/>
      <c r="N5822" s="1455"/>
      <c r="O5822" s="1029">
        <f>+ROUND(O5820+O5813+O5807+O5799,0)</f>
        <v>1706706</v>
      </c>
    </row>
    <row r="5823" spans="3:15">
      <c r="C5823" s="1376" t="s">
        <v>5351</v>
      </c>
      <c r="D5823" s="1377"/>
      <c r="E5823" s="1377"/>
      <c r="F5823" s="1377"/>
      <c r="G5823" s="1377"/>
      <c r="H5823" s="1377"/>
      <c r="I5823" s="1377"/>
      <c r="J5823" s="1377"/>
      <c r="K5823" s="1377"/>
      <c r="L5823" s="1377"/>
      <c r="M5823" s="1377"/>
      <c r="N5823" s="1377"/>
      <c r="O5823" s="1378"/>
    </row>
    <row r="5824" spans="3:15">
      <c r="C5824" s="1379"/>
      <c r="D5824" s="1380"/>
      <c r="E5824" s="1380"/>
      <c r="F5824" s="1380"/>
      <c r="G5824" s="1380"/>
      <c r="H5824" s="1380"/>
      <c r="I5824" s="1380"/>
      <c r="J5824" s="1380"/>
      <c r="K5824" s="1380"/>
      <c r="L5824" s="1380"/>
      <c r="M5824" s="1380"/>
      <c r="N5824" s="1380"/>
      <c r="O5824" s="1381"/>
    </row>
    <row r="5825" spans="3:15">
      <c r="C5825" s="1379"/>
      <c r="D5825" s="1380"/>
      <c r="E5825" s="1380"/>
      <c r="F5825" s="1380"/>
      <c r="G5825" s="1380"/>
      <c r="H5825" s="1380"/>
      <c r="I5825" s="1380"/>
      <c r="J5825" s="1380"/>
      <c r="K5825" s="1380"/>
      <c r="L5825" s="1380"/>
      <c r="M5825" s="1380"/>
      <c r="N5825" s="1380"/>
      <c r="O5825" s="1381"/>
    </row>
    <row r="5826" spans="3:15" ht="13.5" thickBot="1">
      <c r="C5826" s="1382"/>
      <c r="D5826" s="1383"/>
      <c r="E5826" s="1383"/>
      <c r="F5826" s="1383"/>
      <c r="G5826" s="1383"/>
      <c r="H5826" s="1383"/>
      <c r="I5826" s="1383"/>
      <c r="J5826" s="1383"/>
      <c r="K5826" s="1383"/>
      <c r="L5826" s="1383"/>
      <c r="M5826" s="1383"/>
      <c r="N5826" s="1383"/>
      <c r="O5826" s="1384"/>
    </row>
    <row r="5828" spans="3:15" ht="13.5" thickBot="1"/>
    <row r="5829" spans="3:15" ht="21" thickBot="1">
      <c r="C5829" s="1520" t="s">
        <v>5674</v>
      </c>
      <c r="D5829" s="1521"/>
      <c r="E5829" s="1521"/>
      <c r="F5829" s="1521"/>
      <c r="G5829" s="1521"/>
      <c r="H5829" s="1521"/>
      <c r="I5829" s="1521"/>
      <c r="J5829" s="1521"/>
      <c r="K5829" s="1521"/>
      <c r="L5829" s="1521"/>
      <c r="M5829" s="1521"/>
      <c r="N5829" s="1521"/>
      <c r="O5829" s="1522"/>
    </row>
    <row r="5830" spans="3:15" ht="14.25">
      <c r="C5830" s="974" t="s">
        <v>5675</v>
      </c>
      <c r="D5830" s="975"/>
      <c r="E5830" s="976"/>
      <c r="F5830" s="977" t="s">
        <v>4618</v>
      </c>
      <c r="G5830" s="978"/>
      <c r="H5830" s="976">
        <v>2023</v>
      </c>
      <c r="I5830" s="976"/>
      <c r="J5830" s="978"/>
      <c r="K5830" s="978"/>
      <c r="L5830" s="1523" t="s">
        <v>5676</v>
      </c>
      <c r="M5830" s="1523"/>
      <c r="N5830" s="1523"/>
      <c r="O5830" s="1524"/>
    </row>
    <row r="5831" spans="3:15">
      <c r="C5831" s="979" t="s">
        <v>5677</v>
      </c>
      <c r="D5831" s="980"/>
      <c r="E5831" s="1503"/>
      <c r="F5831" s="1503"/>
      <c r="G5831" s="1503"/>
      <c r="H5831" s="1503"/>
      <c r="I5831" s="1503"/>
      <c r="J5831" s="1503"/>
      <c r="K5831" s="1503"/>
      <c r="L5831" s="1503"/>
      <c r="M5831" s="1503"/>
      <c r="N5831" s="1503"/>
      <c r="O5831" s="1504"/>
    </row>
    <row r="5832" spans="3:15">
      <c r="C5832" s="979"/>
      <c r="D5832" s="980"/>
      <c r="E5832" s="1505"/>
      <c r="F5832" s="1505"/>
      <c r="G5832" s="1505"/>
      <c r="H5832" s="1505"/>
      <c r="I5832" s="1505"/>
      <c r="J5832" s="1505"/>
      <c r="K5832" s="1505"/>
      <c r="L5832" s="1505"/>
      <c r="M5832" s="1505"/>
      <c r="N5832" s="1505"/>
      <c r="O5832" s="1506"/>
    </row>
    <row r="5833" spans="3:15">
      <c r="C5833" s="979"/>
      <c r="D5833" s="980"/>
      <c r="E5833" s="981"/>
      <c r="F5833" s="981"/>
      <c r="G5833" s="981"/>
      <c r="H5833" s="981"/>
      <c r="I5833" s="981"/>
      <c r="J5833" s="981"/>
      <c r="K5833" s="981"/>
      <c r="L5833" s="981"/>
      <c r="M5833" s="981"/>
      <c r="N5833" s="981"/>
      <c r="O5833" s="982"/>
    </row>
    <row r="5834" spans="3:15">
      <c r="C5834" s="979" t="s">
        <v>5678</v>
      </c>
      <c r="D5834" s="980"/>
      <c r="E5834" s="983"/>
      <c r="F5834" s="984"/>
      <c r="G5834" s="984"/>
      <c r="H5834" s="984"/>
      <c r="I5834" s="984"/>
      <c r="J5834" s="984"/>
      <c r="K5834" s="984"/>
      <c r="L5834" s="984"/>
      <c r="M5834" s="984"/>
      <c r="N5834" s="984"/>
      <c r="O5834" s="985"/>
    </row>
    <row r="5835" spans="3:15">
      <c r="C5835" s="979"/>
      <c r="D5835" s="980"/>
      <c r="E5835" s="986"/>
      <c r="F5835" s="986"/>
      <c r="G5835" s="986"/>
      <c r="H5835" s="986"/>
      <c r="I5835" s="986"/>
      <c r="J5835" s="986"/>
      <c r="K5835" s="986"/>
      <c r="L5835" s="986"/>
      <c r="M5835" s="986"/>
      <c r="N5835" s="986"/>
      <c r="O5835" s="987"/>
    </row>
    <row r="5836" spans="3:15">
      <c r="C5836" s="979" t="s">
        <v>5679</v>
      </c>
      <c r="D5836" s="980"/>
      <c r="E5836" s="983"/>
      <c r="F5836" s="984"/>
      <c r="G5836" s="984"/>
      <c r="H5836" s="984"/>
      <c r="I5836" s="984"/>
      <c r="J5836" s="984"/>
      <c r="K5836" s="984"/>
      <c r="L5836" s="984"/>
      <c r="M5836" s="984"/>
      <c r="N5836" s="984"/>
      <c r="O5836" s="985"/>
    </row>
    <row r="5837" spans="3:15">
      <c r="C5837" s="979"/>
      <c r="D5837" s="980"/>
      <c r="E5837" s="986"/>
      <c r="F5837" s="986"/>
      <c r="G5837" s="986"/>
      <c r="H5837" s="986"/>
      <c r="I5837" s="986"/>
      <c r="J5837" s="986"/>
      <c r="K5837" s="986"/>
      <c r="L5837" s="986"/>
      <c r="M5837" s="986"/>
      <c r="N5837" s="986"/>
      <c r="O5837" s="987"/>
    </row>
    <row r="5838" spans="3:15" ht="13.5" thickBot="1">
      <c r="C5838" s="988"/>
      <c r="D5838" s="989"/>
      <c r="E5838" s="989"/>
      <c r="F5838" s="989"/>
      <c r="G5838" s="989"/>
      <c r="H5838" s="989"/>
      <c r="I5838" s="989"/>
      <c r="J5838" s="989"/>
      <c r="K5838" s="989"/>
      <c r="L5838" s="989"/>
      <c r="M5838" s="989"/>
      <c r="N5838" s="989"/>
      <c r="O5838" s="990"/>
    </row>
    <row r="5839" spans="3:15" ht="15">
      <c r="C5839" s="1507" t="s">
        <v>4626</v>
      </c>
      <c r="D5839" s="1508"/>
      <c r="E5839" s="1508"/>
      <c r="F5839" s="1508"/>
      <c r="G5839" s="1508"/>
      <c r="H5839" s="1508"/>
      <c r="I5839" s="1508"/>
      <c r="J5839" s="1508"/>
      <c r="K5839" s="1508"/>
      <c r="L5839" s="1508"/>
      <c r="M5839" s="1508"/>
      <c r="N5839" s="1508"/>
      <c r="O5839" s="1509"/>
    </row>
    <row r="5840" spans="3:15" ht="13.5" thickBot="1">
      <c r="C5840" s="991"/>
      <c r="D5840" s="992"/>
      <c r="E5840" s="992"/>
      <c r="F5840" s="992"/>
      <c r="G5840" s="992"/>
      <c r="H5840" s="992"/>
      <c r="I5840" s="992"/>
      <c r="J5840" s="992"/>
      <c r="K5840" s="992"/>
      <c r="L5840" s="992"/>
      <c r="M5840" s="992"/>
      <c r="N5840" s="992"/>
      <c r="O5840" s="993"/>
    </row>
    <row r="5841" spans="3:15" ht="15">
      <c r="C5841" s="994" t="s">
        <v>8</v>
      </c>
      <c r="D5841" s="1510" t="s">
        <v>4578</v>
      </c>
      <c r="E5841" s="1457"/>
      <c r="F5841" s="1457"/>
      <c r="G5841" s="1457"/>
      <c r="H5841" s="1457"/>
      <c r="I5841" s="1457"/>
      <c r="J5841" s="1457"/>
      <c r="K5841" s="1511"/>
      <c r="L5841" s="995" t="s">
        <v>5680</v>
      </c>
      <c r="M5841" s="1456" t="s">
        <v>98</v>
      </c>
      <c r="N5841" s="1511"/>
      <c r="O5841" s="994" t="s">
        <v>4503</v>
      </c>
    </row>
    <row r="5842" spans="3:15" ht="15.75" thickBot="1">
      <c r="C5842" s="1033">
        <f>+'presupuesto   comfanorte'!B100</f>
        <v>9.0299999999999994</v>
      </c>
      <c r="D5842" s="1512" t="s">
        <v>5719</v>
      </c>
      <c r="E5842" s="1513"/>
      <c r="F5842" s="1513"/>
      <c r="G5842" s="1513"/>
      <c r="H5842" s="1513"/>
      <c r="I5842" s="1513"/>
      <c r="J5842" s="1513"/>
      <c r="K5842" s="1514"/>
      <c r="L5842" s="997"/>
      <c r="M5842" s="1515" t="s">
        <v>5291</v>
      </c>
      <c r="N5842" s="1516"/>
      <c r="O5842" s="998">
        <v>1</v>
      </c>
    </row>
    <row r="5843" spans="3:15">
      <c r="C5843" s="991"/>
      <c r="D5843" s="992"/>
      <c r="E5843" s="992"/>
      <c r="F5843" s="992"/>
      <c r="G5843" s="992"/>
      <c r="H5843" s="992"/>
      <c r="I5843" s="992"/>
      <c r="J5843" s="992"/>
      <c r="K5843" s="992"/>
      <c r="L5843" s="992"/>
      <c r="M5843" s="992"/>
      <c r="N5843" s="992"/>
      <c r="O5843" s="999"/>
    </row>
    <row r="5844" spans="3:15">
      <c r="C5844" s="1000" t="s">
        <v>4494</v>
      </c>
      <c r="D5844" s="1001"/>
      <c r="E5844" s="1001"/>
      <c r="F5844" s="1001"/>
      <c r="G5844" s="1001"/>
      <c r="H5844" s="1001"/>
      <c r="I5844" s="1001"/>
      <c r="J5844" s="1001"/>
      <c r="K5844" s="1001"/>
      <c r="L5844" s="1001"/>
      <c r="M5844" s="1001"/>
      <c r="N5844" s="1001"/>
      <c r="O5844" s="1002"/>
    </row>
    <row r="5845" spans="3:15" ht="13.5" thickBot="1">
      <c r="C5845" s="1003"/>
      <c r="D5845" s="992"/>
      <c r="E5845" s="992"/>
      <c r="F5845" s="992"/>
      <c r="G5845" s="992"/>
      <c r="H5845" s="992"/>
      <c r="I5845" s="992"/>
      <c r="J5845" s="1004"/>
      <c r="K5845" s="1004"/>
      <c r="L5845" s="992"/>
      <c r="M5845" s="992"/>
      <c r="N5845" s="992"/>
      <c r="O5845" s="1005"/>
    </row>
    <row r="5846" spans="3:15" ht="15">
      <c r="C5846" s="1517" t="s">
        <v>4578</v>
      </c>
      <c r="D5846" s="1508"/>
      <c r="E5846" s="1508"/>
      <c r="F5846" s="1508"/>
      <c r="G5846" s="1518"/>
      <c r="H5846" s="1519" t="s">
        <v>4627</v>
      </c>
      <c r="I5846" s="1518"/>
      <c r="J5846" s="1519" t="s">
        <v>4628</v>
      </c>
      <c r="K5846" s="1518"/>
      <c r="L5846" s="1006" t="s">
        <v>4629</v>
      </c>
      <c r="M5846" s="1519" t="s">
        <v>4496</v>
      </c>
      <c r="N5846" s="1518"/>
      <c r="O5846" s="1007" t="s">
        <v>4630</v>
      </c>
    </row>
    <row r="5847" spans="3:15">
      <c r="C5847" s="1460" t="s">
        <v>5720</v>
      </c>
      <c r="D5847" s="1461"/>
      <c r="E5847" s="1461"/>
      <c r="F5847" s="1461"/>
      <c r="G5847" s="1462"/>
      <c r="H5847" s="1466"/>
      <c r="I5847" s="1467"/>
      <c r="J5847" s="1466" t="s">
        <v>5684</v>
      </c>
      <c r="K5847" s="1467"/>
      <c r="L5847" s="1008">
        <v>600</v>
      </c>
      <c r="M5847" s="1466">
        <v>0.05</v>
      </c>
      <c r="N5847" s="1467"/>
      <c r="O5847" s="1009">
        <f>L5847/M5847</f>
        <v>12000</v>
      </c>
    </row>
    <row r="5848" spans="3:15">
      <c r="C5848" s="1460" t="s">
        <v>5687</v>
      </c>
      <c r="D5848" s="1461"/>
      <c r="E5848" s="1461"/>
      <c r="F5848" s="1461"/>
      <c r="G5848" s="1462"/>
      <c r="H5848" s="1466"/>
      <c r="I5848" s="1467"/>
      <c r="J5848" s="1466" t="s">
        <v>5684</v>
      </c>
      <c r="K5848" s="1467"/>
      <c r="L5848" s="1008">
        <v>2400</v>
      </c>
      <c r="M5848" s="1466">
        <v>0.05</v>
      </c>
      <c r="N5848" s="1467"/>
      <c r="O5848" s="1009">
        <f>L5848/M5848</f>
        <v>48000</v>
      </c>
    </row>
    <row r="5849" spans="3:15" ht="15.75" thickBot="1">
      <c r="C5849" s="1500" t="s">
        <v>4631</v>
      </c>
      <c r="D5849" s="1501"/>
      <c r="E5849" s="1501"/>
      <c r="F5849" s="1501"/>
      <c r="G5849" s="1501"/>
      <c r="H5849" s="1501"/>
      <c r="I5849" s="1501"/>
      <c r="J5849" s="1501"/>
      <c r="K5849" s="1501"/>
      <c r="L5849" s="1501"/>
      <c r="M5849" s="1501"/>
      <c r="N5849" s="1502"/>
      <c r="O5849" s="1011">
        <f>SUM(O5847:O5848)</f>
        <v>60000</v>
      </c>
    </row>
    <row r="5850" spans="3:15">
      <c r="C5850" s="1003"/>
      <c r="D5850" s="992"/>
      <c r="E5850" s="992"/>
      <c r="F5850" s="992"/>
      <c r="G5850" s="992"/>
      <c r="H5850" s="992"/>
      <c r="I5850" s="992"/>
      <c r="J5850" s="992"/>
      <c r="K5850" s="992"/>
      <c r="L5850" s="992"/>
      <c r="M5850" s="992"/>
      <c r="N5850" s="992"/>
      <c r="O5850" s="999"/>
    </row>
    <row r="5851" spans="3:15">
      <c r="C5851" s="1012" t="s">
        <v>4632</v>
      </c>
      <c r="D5851" s="1013"/>
      <c r="E5851" s="1013"/>
      <c r="F5851" s="1013"/>
      <c r="G5851" s="1013"/>
      <c r="H5851" s="1013"/>
      <c r="I5851" s="1013"/>
      <c r="J5851" s="1013"/>
      <c r="K5851" s="1013"/>
      <c r="L5851" s="1013"/>
      <c r="M5851" s="1013"/>
      <c r="N5851" s="1013"/>
      <c r="O5851" s="1014"/>
    </row>
    <row r="5852" spans="3:15" ht="13.5" thickBot="1">
      <c r="C5852" s="988"/>
      <c r="D5852" s="1004"/>
      <c r="E5852" s="1004"/>
      <c r="F5852" s="1004"/>
      <c r="G5852" s="1004"/>
      <c r="H5852" s="1004"/>
      <c r="I5852" s="1004"/>
      <c r="J5852" s="1004"/>
      <c r="K5852" s="992"/>
      <c r="L5852" s="992"/>
      <c r="M5852" s="992"/>
      <c r="N5852" s="992"/>
      <c r="O5852" s="999"/>
    </row>
    <row r="5853" spans="3:15" ht="15">
      <c r="C5853" s="1456" t="s">
        <v>4578</v>
      </c>
      <c r="D5853" s="1457"/>
      <c r="E5853" s="1457"/>
      <c r="F5853" s="1457"/>
      <c r="G5853" s="1457"/>
      <c r="H5853" s="1457"/>
      <c r="I5853" s="1457"/>
      <c r="J5853" s="1458"/>
      <c r="K5853" s="1015" t="s">
        <v>98</v>
      </c>
      <c r="L5853" s="1016" t="s">
        <v>4503</v>
      </c>
      <c r="M5853" s="1459" t="s">
        <v>4633</v>
      </c>
      <c r="N5853" s="1458"/>
      <c r="O5853" s="1017" t="s">
        <v>4630</v>
      </c>
    </row>
    <row r="5854" spans="3:15">
      <c r="C5854" s="1460" t="s">
        <v>5721</v>
      </c>
      <c r="D5854" s="1461"/>
      <c r="E5854" s="1461"/>
      <c r="F5854" s="1461"/>
      <c r="G5854" s="1461"/>
      <c r="H5854" s="1461"/>
      <c r="I5854" s="1461"/>
      <c r="J5854" s="1462"/>
      <c r="K5854" s="1018" t="s">
        <v>5692</v>
      </c>
      <c r="L5854" s="1008">
        <v>4</v>
      </c>
      <c r="M5854" s="1463">
        <v>38177.440000000002</v>
      </c>
      <c r="N5854" s="1574"/>
      <c r="O5854" s="843">
        <f t="shared" ref="O5854:O5866" si="56">L5854*M5854</f>
        <v>152709.76000000001</v>
      </c>
    </row>
    <row r="5855" spans="3:15" ht="15">
      <c r="C5855" s="1460" t="s">
        <v>5722</v>
      </c>
      <c r="D5855" s="1525"/>
      <c r="E5855" s="1525"/>
      <c r="F5855" s="1525"/>
      <c r="G5855" s="1525"/>
      <c r="H5855" s="1525"/>
      <c r="I5855" s="1525"/>
      <c r="J5855" s="1526"/>
      <c r="K5855" s="846" t="s">
        <v>5692</v>
      </c>
      <c r="L5855" s="1019">
        <v>2</v>
      </c>
      <c r="M5855" s="1463">
        <v>427.2</v>
      </c>
      <c r="N5855" s="1574"/>
      <c r="O5855" s="843">
        <f t="shared" si="56"/>
        <v>854.4</v>
      </c>
    </row>
    <row r="5856" spans="3:15" ht="15">
      <c r="C5856" s="1460" t="s">
        <v>5723</v>
      </c>
      <c r="D5856" s="1525"/>
      <c r="E5856" s="1525"/>
      <c r="F5856" s="1525"/>
      <c r="G5856" s="1525"/>
      <c r="H5856" s="1525"/>
      <c r="I5856" s="1525"/>
      <c r="J5856" s="1526"/>
      <c r="K5856" s="846" t="s">
        <v>5692</v>
      </c>
      <c r="L5856" s="1019">
        <v>2</v>
      </c>
      <c r="M5856" s="1463">
        <v>356</v>
      </c>
      <c r="N5856" s="1574"/>
      <c r="O5856" s="843">
        <f t="shared" si="56"/>
        <v>712</v>
      </c>
    </row>
    <row r="5857" spans="3:15">
      <c r="C5857" s="1460" t="s">
        <v>5724</v>
      </c>
      <c r="D5857" s="1461"/>
      <c r="E5857" s="1461"/>
      <c r="F5857" s="1461"/>
      <c r="G5857" s="1461"/>
      <c r="H5857" s="1461"/>
      <c r="I5857" s="1461"/>
      <c r="J5857" s="1462"/>
      <c r="K5857" s="1018" t="s">
        <v>6</v>
      </c>
      <c r="L5857" s="1008">
        <v>12</v>
      </c>
      <c r="M5857" s="1463">
        <v>7573.9000000000005</v>
      </c>
      <c r="N5857" s="1574"/>
      <c r="O5857" s="843">
        <f t="shared" si="56"/>
        <v>90886.8</v>
      </c>
    </row>
    <row r="5858" spans="3:15" ht="15">
      <c r="C5858" s="1460" t="s">
        <v>5725</v>
      </c>
      <c r="D5858" s="1525"/>
      <c r="E5858" s="1525"/>
      <c r="F5858" s="1525"/>
      <c r="G5858" s="1525"/>
      <c r="H5858" s="1525"/>
      <c r="I5858" s="1525"/>
      <c r="J5858" s="1526"/>
      <c r="K5858" s="846" t="s">
        <v>5726</v>
      </c>
      <c r="L5858" s="1019">
        <v>6</v>
      </c>
      <c r="M5858" s="1463">
        <v>3070.5</v>
      </c>
      <c r="N5858" s="1574"/>
      <c r="O5858" s="843">
        <f t="shared" si="56"/>
        <v>18423</v>
      </c>
    </row>
    <row r="5859" spans="3:15" ht="15">
      <c r="C5859" s="1460" t="s">
        <v>5727</v>
      </c>
      <c r="D5859" s="1525"/>
      <c r="E5859" s="1525"/>
      <c r="F5859" s="1525"/>
      <c r="G5859" s="1525"/>
      <c r="H5859" s="1525"/>
      <c r="I5859" s="1525"/>
      <c r="J5859" s="1526"/>
      <c r="K5859" s="846" t="s">
        <v>5692</v>
      </c>
      <c r="L5859" s="1019">
        <v>3</v>
      </c>
      <c r="M5859" s="1463">
        <v>988149.20000000007</v>
      </c>
      <c r="N5859" s="1574"/>
      <c r="O5859" s="843">
        <f t="shared" si="56"/>
        <v>2964447.6</v>
      </c>
    </row>
    <row r="5860" spans="3:15" ht="15">
      <c r="C5860" s="1460" t="s">
        <v>5728</v>
      </c>
      <c r="D5860" s="1525"/>
      <c r="E5860" s="1525"/>
      <c r="F5860" s="1525"/>
      <c r="G5860" s="1525"/>
      <c r="H5860" s="1525"/>
      <c r="I5860" s="1525"/>
      <c r="J5860" s="1526"/>
      <c r="K5860" s="846" t="s">
        <v>5692</v>
      </c>
      <c r="L5860" s="1019">
        <v>4</v>
      </c>
      <c r="M5860" s="1463">
        <v>10235</v>
      </c>
      <c r="N5860" s="1574"/>
      <c r="O5860" s="843">
        <f t="shared" si="56"/>
        <v>40940</v>
      </c>
    </row>
    <row r="5861" spans="3:15" ht="15">
      <c r="C5861" s="1460" t="s">
        <v>5729</v>
      </c>
      <c r="D5861" s="1525"/>
      <c r="E5861" s="1525"/>
      <c r="F5861" s="1525"/>
      <c r="G5861" s="1525"/>
      <c r="H5861" s="1525"/>
      <c r="I5861" s="1525"/>
      <c r="J5861" s="1526"/>
      <c r="K5861" s="846" t="s">
        <v>5692</v>
      </c>
      <c r="L5861" s="1019">
        <v>2</v>
      </c>
      <c r="M5861" s="1463">
        <v>1637.6000000000001</v>
      </c>
      <c r="N5861" s="1574"/>
      <c r="O5861" s="843">
        <f t="shared" si="56"/>
        <v>3275.2000000000003</v>
      </c>
    </row>
    <row r="5862" spans="3:15" ht="15">
      <c r="C5862" s="1460" t="s">
        <v>5730</v>
      </c>
      <c r="D5862" s="1525"/>
      <c r="E5862" s="1525"/>
      <c r="F5862" s="1525"/>
      <c r="G5862" s="1525"/>
      <c r="H5862" s="1525"/>
      <c r="I5862" s="1525"/>
      <c r="J5862" s="1526"/>
      <c r="K5862" s="846" t="s">
        <v>5692</v>
      </c>
      <c r="L5862" s="1019">
        <v>3</v>
      </c>
      <c r="M5862" s="1463">
        <v>587789.82000000007</v>
      </c>
      <c r="N5862" s="1574"/>
      <c r="O5862" s="843">
        <f t="shared" si="56"/>
        <v>1763369.4600000002</v>
      </c>
    </row>
    <row r="5863" spans="3:15" ht="15">
      <c r="C5863" s="1460" t="s">
        <v>5731</v>
      </c>
      <c r="D5863" s="1525"/>
      <c r="E5863" s="1525"/>
      <c r="F5863" s="1525"/>
      <c r="G5863" s="1525"/>
      <c r="H5863" s="1525"/>
      <c r="I5863" s="1525"/>
      <c r="J5863" s="1526"/>
      <c r="K5863" s="846" t="s">
        <v>5692</v>
      </c>
      <c r="L5863" s="1019">
        <v>2</v>
      </c>
      <c r="M5863" s="1463">
        <v>3821.66</v>
      </c>
      <c r="N5863" s="1574"/>
      <c r="O5863" s="843">
        <f t="shared" si="56"/>
        <v>7643.32</v>
      </c>
    </row>
    <row r="5864" spans="3:15" ht="15">
      <c r="C5864" s="1460" t="s">
        <v>5732</v>
      </c>
      <c r="D5864" s="1525"/>
      <c r="E5864" s="1525"/>
      <c r="F5864" s="1525"/>
      <c r="G5864" s="1525"/>
      <c r="H5864" s="1525"/>
      <c r="I5864" s="1525"/>
      <c r="J5864" s="1526"/>
      <c r="K5864" s="846" t="s">
        <v>5692</v>
      </c>
      <c r="L5864" s="1019">
        <v>3</v>
      </c>
      <c r="M5864" s="1463">
        <v>31965.24</v>
      </c>
      <c r="N5864" s="1574"/>
      <c r="O5864" s="843">
        <f t="shared" si="56"/>
        <v>95895.72</v>
      </c>
    </row>
    <row r="5865" spans="3:15" ht="15">
      <c r="C5865" s="1460" t="s">
        <v>5733</v>
      </c>
      <c r="D5865" s="1525"/>
      <c r="E5865" s="1525"/>
      <c r="F5865" s="1525"/>
      <c r="G5865" s="1525"/>
      <c r="H5865" s="1525"/>
      <c r="I5865" s="1525"/>
      <c r="J5865" s="1526"/>
      <c r="K5865" s="846" t="s">
        <v>5692</v>
      </c>
      <c r="L5865" s="1019">
        <v>1</v>
      </c>
      <c r="M5865" s="1463">
        <v>414825.44</v>
      </c>
      <c r="N5865" s="1574"/>
      <c r="O5865" s="843">
        <f t="shared" si="56"/>
        <v>414825.44</v>
      </c>
    </row>
    <row r="5866" spans="3:15" ht="15">
      <c r="C5866" s="1460" t="s">
        <v>5734</v>
      </c>
      <c r="D5866" s="1525"/>
      <c r="E5866" s="1525"/>
      <c r="F5866" s="1525"/>
      <c r="G5866" s="1525"/>
      <c r="H5866" s="1525"/>
      <c r="I5866" s="1525"/>
      <c r="J5866" s="1526"/>
      <c r="K5866" s="846" t="s">
        <v>5692</v>
      </c>
      <c r="L5866" s="1019">
        <v>1</v>
      </c>
      <c r="M5866" s="1463">
        <v>125737.42</v>
      </c>
      <c r="N5866" s="1574"/>
      <c r="O5866" s="843">
        <f t="shared" si="56"/>
        <v>125737.42</v>
      </c>
    </row>
    <row r="5867" spans="3:15" ht="13.5" thickBot="1">
      <c r="C5867" s="1460" t="s">
        <v>5735</v>
      </c>
      <c r="D5867" s="1461"/>
      <c r="E5867" s="1461"/>
      <c r="F5867" s="1461"/>
      <c r="G5867" s="1461"/>
      <c r="H5867" s="1461"/>
      <c r="I5867" s="1461"/>
      <c r="J5867" s="1462"/>
      <c r="K5867" s="846" t="s">
        <v>5692</v>
      </c>
      <c r="L5867" s="1019">
        <v>2</v>
      </c>
      <c r="M5867" s="1463">
        <v>1228.2</v>
      </c>
      <c r="N5867" s="1574"/>
      <c r="O5867" s="843">
        <f>L5867*M5867</f>
        <v>2456.4</v>
      </c>
    </row>
    <row r="5868" spans="3:15" ht="15.75" thickBot="1">
      <c r="C5868" s="1453" t="s">
        <v>4631</v>
      </c>
      <c r="D5868" s="1454"/>
      <c r="E5868" s="1454"/>
      <c r="F5868" s="1454"/>
      <c r="G5868" s="1454"/>
      <c r="H5868" s="1454"/>
      <c r="I5868" s="1454"/>
      <c r="J5868" s="1454"/>
      <c r="K5868" s="1454"/>
      <c r="L5868" s="1454"/>
      <c r="M5868" s="1454"/>
      <c r="N5868" s="1455"/>
      <c r="O5868" s="1020">
        <f>SUM(O5854:O5867)</f>
        <v>5682176.5200000014</v>
      </c>
    </row>
    <row r="5869" spans="3:15">
      <c r="C5869" s="991"/>
      <c r="D5869" s="992"/>
      <c r="E5869" s="992"/>
      <c r="F5869" s="992"/>
      <c r="G5869" s="992"/>
      <c r="H5869" s="992"/>
      <c r="I5869" s="992"/>
      <c r="J5869" s="992"/>
      <c r="K5869" s="992"/>
      <c r="L5869" s="992"/>
      <c r="M5869" s="992"/>
      <c r="N5869" s="992"/>
      <c r="O5869" s="999"/>
    </row>
    <row r="5870" spans="3:15">
      <c r="C5870" s="1012" t="s">
        <v>4634</v>
      </c>
      <c r="D5870" s="1013"/>
      <c r="E5870" s="1013"/>
      <c r="F5870" s="1013"/>
      <c r="G5870" s="1013"/>
      <c r="H5870" s="1013"/>
      <c r="I5870" s="1013"/>
      <c r="J5870" s="1013"/>
      <c r="K5870" s="1013"/>
      <c r="L5870" s="1013"/>
      <c r="M5870" s="1013"/>
      <c r="N5870" s="1013"/>
      <c r="O5870" s="1014"/>
    </row>
    <row r="5871" spans="3:15" ht="13.5" thickBot="1">
      <c r="C5871" s="991"/>
      <c r="D5871" s="992"/>
      <c r="E5871" s="992"/>
      <c r="F5871" s="992"/>
      <c r="G5871" s="992"/>
      <c r="H5871" s="992"/>
      <c r="I5871" s="992"/>
      <c r="J5871" s="992"/>
      <c r="K5871" s="992"/>
      <c r="L5871" s="992"/>
      <c r="M5871" s="992"/>
      <c r="N5871" s="992"/>
      <c r="O5871" s="999"/>
    </row>
    <row r="5872" spans="3:15" ht="15">
      <c r="C5872" s="1456" t="s">
        <v>4635</v>
      </c>
      <c r="D5872" s="1457"/>
      <c r="E5872" s="1457"/>
      <c r="F5872" s="1457"/>
      <c r="G5872" s="1457"/>
      <c r="H5872" s="1457"/>
      <c r="I5872" s="1458"/>
      <c r="J5872" s="1016" t="s">
        <v>4636</v>
      </c>
      <c r="K5872" s="1021" t="s">
        <v>4506</v>
      </c>
      <c r="L5872" s="1022" t="s">
        <v>5710</v>
      </c>
      <c r="M5872" s="1459" t="s">
        <v>4248</v>
      </c>
      <c r="N5872" s="1458"/>
      <c r="O5872" s="1017" t="s">
        <v>4630</v>
      </c>
    </row>
    <row r="5873" spans="3:15" ht="15.75" thickBot="1">
      <c r="C5873" s="1460" t="s">
        <v>5711</v>
      </c>
      <c r="D5873" s="1461"/>
      <c r="E5873" s="1461"/>
      <c r="F5873" s="1461"/>
      <c r="G5873" s="1461"/>
      <c r="H5873" s="1461"/>
      <c r="I5873" s="1462"/>
      <c r="J5873" s="1023"/>
      <c r="K5873" s="1018">
        <v>1</v>
      </c>
      <c r="L5873" s="1023"/>
      <c r="M5873" s="1463">
        <v>90000</v>
      </c>
      <c r="N5873" s="1464"/>
      <c r="O5873" s="1009">
        <f>M5873/K5873</f>
        <v>90000</v>
      </c>
    </row>
    <row r="5874" spans="3:15" ht="15.75" thickBot="1">
      <c r="C5874" s="1453" t="s">
        <v>4631</v>
      </c>
      <c r="D5874" s="1454"/>
      <c r="E5874" s="1454"/>
      <c r="F5874" s="1454"/>
      <c r="G5874" s="1454"/>
      <c r="H5874" s="1454"/>
      <c r="I5874" s="1454"/>
      <c r="J5874" s="1454"/>
      <c r="K5874" s="1454"/>
      <c r="L5874" s="1454"/>
      <c r="M5874" s="1454"/>
      <c r="N5874" s="1455"/>
      <c r="O5874" s="1020">
        <f>O5873</f>
        <v>90000</v>
      </c>
    </row>
    <row r="5875" spans="3:15">
      <c r="C5875" s="991"/>
      <c r="D5875" s="992"/>
      <c r="E5875" s="992"/>
      <c r="F5875" s="992"/>
      <c r="G5875" s="992"/>
      <c r="H5875" s="992"/>
      <c r="I5875" s="992"/>
      <c r="J5875" s="992"/>
      <c r="K5875" s="992"/>
      <c r="L5875" s="992"/>
      <c r="M5875" s="992"/>
      <c r="N5875" s="992"/>
      <c r="O5875" s="999"/>
    </row>
    <row r="5876" spans="3:15">
      <c r="C5876" s="1012" t="s">
        <v>4638</v>
      </c>
      <c r="D5876" s="1013"/>
      <c r="E5876" s="1013"/>
      <c r="F5876" s="1013"/>
      <c r="G5876" s="1013"/>
      <c r="H5876" s="1013"/>
      <c r="I5876" s="1013"/>
      <c r="J5876" s="1013"/>
      <c r="K5876" s="1013"/>
      <c r="L5876" s="1013"/>
      <c r="M5876" s="1013"/>
      <c r="N5876" s="1013"/>
      <c r="O5876" s="1014"/>
    </row>
    <row r="5877" spans="3:15" ht="13.5" thickBot="1">
      <c r="C5877" s="991"/>
      <c r="D5877" s="992"/>
      <c r="E5877" s="992"/>
      <c r="F5877" s="992"/>
      <c r="G5877" s="992"/>
      <c r="H5877" s="992"/>
      <c r="I5877" s="992"/>
      <c r="J5877" s="992"/>
      <c r="K5877" s="992"/>
      <c r="L5877" s="992"/>
      <c r="M5877" s="992"/>
      <c r="N5877" s="992"/>
      <c r="O5877" s="999"/>
    </row>
    <row r="5878" spans="3:15" ht="15">
      <c r="C5878" s="1456" t="s">
        <v>4639</v>
      </c>
      <c r="D5878" s="1457"/>
      <c r="E5878" s="1457"/>
      <c r="F5878" s="1457"/>
      <c r="G5878" s="1457"/>
      <c r="H5878" s="1457"/>
      <c r="I5878" s="1458"/>
      <c r="J5878" s="1016" t="s">
        <v>4510</v>
      </c>
      <c r="K5878" s="1024" t="s">
        <v>65</v>
      </c>
      <c r="L5878" s="1025" t="s">
        <v>4512</v>
      </c>
      <c r="M5878" s="1465" t="s">
        <v>4496</v>
      </c>
      <c r="N5878" s="1458"/>
      <c r="O5878" s="1026" t="s">
        <v>4630</v>
      </c>
    </row>
    <row r="5879" spans="3:15">
      <c r="C5879" s="1460" t="s">
        <v>5712</v>
      </c>
      <c r="D5879" s="1461"/>
      <c r="E5879" s="1461"/>
      <c r="F5879" s="1461"/>
      <c r="G5879" s="1461"/>
      <c r="H5879" s="1461"/>
      <c r="I5879" s="1462"/>
      <c r="J5879" s="1027">
        <v>100000</v>
      </c>
      <c r="K5879" s="1028">
        <v>0.52329999999999999</v>
      </c>
      <c r="L5879" s="1027">
        <f>J5879*1.5233</f>
        <v>152330</v>
      </c>
      <c r="M5879" s="1466">
        <v>1</v>
      </c>
      <c r="N5879" s="1467"/>
      <c r="O5879" s="1009">
        <f>L5879/M5879</f>
        <v>152330</v>
      </c>
    </row>
    <row r="5880" spans="3:15" ht="13.5" thickBot="1">
      <c r="C5880" s="1460" t="s">
        <v>5713</v>
      </c>
      <c r="D5880" s="1461"/>
      <c r="E5880" s="1461"/>
      <c r="F5880" s="1461"/>
      <c r="G5880" s="1461"/>
      <c r="H5880" s="1461"/>
      <c r="I5880" s="1462"/>
      <c r="J5880" s="1027">
        <v>80000</v>
      </c>
      <c r="K5880" s="1028">
        <v>0.52329999999999999</v>
      </c>
      <c r="L5880" s="1027">
        <f>J5880*1.5233</f>
        <v>121864.00000000001</v>
      </c>
      <c r="M5880" s="1466">
        <v>1</v>
      </c>
      <c r="N5880" s="1467"/>
      <c r="O5880" s="1009">
        <f>L5880/M5880</f>
        <v>121864.00000000001</v>
      </c>
    </row>
    <row r="5881" spans="3:15" ht="15.75" thickBot="1">
      <c r="C5881" s="1453" t="s">
        <v>4631</v>
      </c>
      <c r="D5881" s="1454"/>
      <c r="E5881" s="1454"/>
      <c r="F5881" s="1454"/>
      <c r="G5881" s="1454"/>
      <c r="H5881" s="1454"/>
      <c r="I5881" s="1454"/>
      <c r="J5881" s="1454"/>
      <c r="K5881" s="1454"/>
      <c r="L5881" s="1454"/>
      <c r="M5881" s="1454"/>
      <c r="N5881" s="1455"/>
      <c r="O5881" s="1020">
        <f>SUM(O5879:O5880)</f>
        <v>274194</v>
      </c>
    </row>
    <row r="5882" spans="3:15" ht="13.5" thickBot="1">
      <c r="C5882" s="991"/>
      <c r="D5882" s="992"/>
      <c r="E5882" s="992"/>
      <c r="F5882" s="992"/>
      <c r="G5882" s="992"/>
      <c r="H5882" s="992"/>
      <c r="I5882" s="992"/>
      <c r="J5882" s="992"/>
      <c r="K5882" s="992"/>
      <c r="L5882" s="992"/>
      <c r="M5882" s="992"/>
      <c r="N5882" s="992"/>
      <c r="O5882" s="999"/>
    </row>
    <row r="5883" spans="3:15" ht="15.75" thickBot="1">
      <c r="C5883" s="1468" t="s">
        <v>4640</v>
      </c>
      <c r="D5883" s="1454"/>
      <c r="E5883" s="1454"/>
      <c r="F5883" s="1454"/>
      <c r="G5883" s="1454"/>
      <c r="H5883" s="1454"/>
      <c r="I5883" s="1454"/>
      <c r="J5883" s="1454"/>
      <c r="K5883" s="1454"/>
      <c r="L5883" s="1454"/>
      <c r="M5883" s="1454"/>
      <c r="N5883" s="1455"/>
      <c r="O5883" s="1029">
        <f>+ROUND(O5881+O5874+O5868+O5849,0)</f>
        <v>6106371</v>
      </c>
    </row>
    <row r="5884" spans="3:15">
      <c r="C5884" s="1376" t="s">
        <v>5351</v>
      </c>
      <c r="D5884" s="1377"/>
      <c r="E5884" s="1377"/>
      <c r="F5884" s="1377"/>
      <c r="G5884" s="1377"/>
      <c r="H5884" s="1377"/>
      <c r="I5884" s="1377"/>
      <c r="J5884" s="1377"/>
      <c r="K5884" s="1377"/>
      <c r="L5884" s="1377"/>
      <c r="M5884" s="1377"/>
      <c r="N5884" s="1377"/>
      <c r="O5884" s="1378"/>
    </row>
    <row r="5885" spans="3:15">
      <c r="C5885" s="1379"/>
      <c r="D5885" s="1380"/>
      <c r="E5885" s="1380"/>
      <c r="F5885" s="1380"/>
      <c r="G5885" s="1380"/>
      <c r="H5885" s="1380"/>
      <c r="I5885" s="1380"/>
      <c r="J5885" s="1380"/>
      <c r="K5885" s="1380"/>
      <c r="L5885" s="1380"/>
      <c r="M5885" s="1380"/>
      <c r="N5885" s="1380"/>
      <c r="O5885" s="1381"/>
    </row>
    <row r="5886" spans="3:15">
      <c r="C5886" s="1379"/>
      <c r="D5886" s="1380"/>
      <c r="E5886" s="1380"/>
      <c r="F5886" s="1380"/>
      <c r="G5886" s="1380"/>
      <c r="H5886" s="1380"/>
      <c r="I5886" s="1380"/>
      <c r="J5886" s="1380"/>
      <c r="K5886" s="1380"/>
      <c r="L5886" s="1380"/>
      <c r="M5886" s="1380"/>
      <c r="N5886" s="1380"/>
      <c r="O5886" s="1381"/>
    </row>
    <row r="5887" spans="3:15" ht="13.5" thickBot="1">
      <c r="C5887" s="1382"/>
      <c r="D5887" s="1383"/>
      <c r="E5887" s="1383"/>
      <c r="F5887" s="1383"/>
      <c r="G5887" s="1383"/>
      <c r="H5887" s="1383"/>
      <c r="I5887" s="1383"/>
      <c r="J5887" s="1383"/>
      <c r="K5887" s="1383"/>
      <c r="L5887" s="1383"/>
      <c r="M5887" s="1383"/>
      <c r="N5887" s="1383"/>
      <c r="O5887" s="1384"/>
    </row>
    <row r="5889" spans="3:15" ht="13.5" thickBot="1"/>
    <row r="5890" spans="3:15" ht="21" thickBot="1">
      <c r="C5890" s="1520" t="s">
        <v>5674</v>
      </c>
      <c r="D5890" s="1521"/>
      <c r="E5890" s="1521"/>
      <c r="F5890" s="1521"/>
      <c r="G5890" s="1521"/>
      <c r="H5890" s="1521"/>
      <c r="I5890" s="1521"/>
      <c r="J5890" s="1521"/>
      <c r="K5890" s="1521"/>
      <c r="L5890" s="1521"/>
      <c r="M5890" s="1521"/>
      <c r="N5890" s="1521"/>
      <c r="O5890" s="1522"/>
    </row>
    <row r="5891" spans="3:15" ht="14.25">
      <c r="C5891" s="974" t="s">
        <v>5675</v>
      </c>
      <c r="D5891" s="975"/>
      <c r="E5891" s="976"/>
      <c r="F5891" s="977" t="s">
        <v>4618</v>
      </c>
      <c r="G5891" s="978"/>
      <c r="H5891" s="976">
        <v>2023</v>
      </c>
      <c r="I5891" s="976"/>
      <c r="J5891" s="978"/>
      <c r="K5891" s="978"/>
      <c r="L5891" s="1523" t="s">
        <v>5676</v>
      </c>
      <c r="M5891" s="1523"/>
      <c r="N5891" s="1523"/>
      <c r="O5891" s="1524"/>
    </row>
    <row r="5892" spans="3:15">
      <c r="C5892" s="979" t="s">
        <v>5677</v>
      </c>
      <c r="D5892" s="980"/>
      <c r="E5892" s="1503"/>
      <c r="F5892" s="1503"/>
      <c r="G5892" s="1503"/>
      <c r="H5892" s="1503"/>
      <c r="I5892" s="1503"/>
      <c r="J5892" s="1503"/>
      <c r="K5892" s="1503"/>
      <c r="L5892" s="1503"/>
      <c r="M5892" s="1503"/>
      <c r="N5892" s="1503"/>
      <c r="O5892" s="1504"/>
    </row>
    <row r="5893" spans="3:15">
      <c r="C5893" s="979"/>
      <c r="D5893" s="980"/>
      <c r="E5893" s="1505"/>
      <c r="F5893" s="1505"/>
      <c r="G5893" s="1505"/>
      <c r="H5893" s="1505"/>
      <c r="I5893" s="1505"/>
      <c r="J5893" s="1505"/>
      <c r="K5893" s="1505"/>
      <c r="L5893" s="1505"/>
      <c r="M5893" s="1505"/>
      <c r="N5893" s="1505"/>
      <c r="O5893" s="1506"/>
    </row>
    <row r="5894" spans="3:15">
      <c r="C5894" s="979"/>
      <c r="D5894" s="980"/>
      <c r="E5894" s="981"/>
      <c r="F5894" s="981"/>
      <c r="G5894" s="981"/>
      <c r="H5894" s="981"/>
      <c r="I5894" s="981"/>
      <c r="J5894" s="981"/>
      <c r="K5894" s="981"/>
      <c r="L5894" s="981"/>
      <c r="M5894" s="981"/>
      <c r="N5894" s="981"/>
      <c r="O5894" s="982"/>
    </row>
    <row r="5895" spans="3:15">
      <c r="C5895" s="979" t="s">
        <v>5678</v>
      </c>
      <c r="D5895" s="980"/>
      <c r="E5895" s="983"/>
      <c r="F5895" s="984"/>
      <c r="G5895" s="984"/>
      <c r="H5895" s="984"/>
      <c r="I5895" s="984"/>
      <c r="J5895" s="984"/>
      <c r="K5895" s="984"/>
      <c r="L5895" s="984"/>
      <c r="M5895" s="984"/>
      <c r="N5895" s="984"/>
      <c r="O5895" s="985"/>
    </row>
    <row r="5896" spans="3:15">
      <c r="C5896" s="979"/>
      <c r="D5896" s="980"/>
      <c r="E5896" s="986"/>
      <c r="F5896" s="986"/>
      <c r="G5896" s="986"/>
      <c r="H5896" s="986"/>
      <c r="I5896" s="986"/>
      <c r="J5896" s="986"/>
      <c r="K5896" s="986"/>
      <c r="L5896" s="986"/>
      <c r="M5896" s="986"/>
      <c r="N5896" s="986"/>
      <c r="O5896" s="987"/>
    </row>
    <row r="5897" spans="3:15">
      <c r="C5897" s="979" t="s">
        <v>5679</v>
      </c>
      <c r="D5897" s="980"/>
      <c r="E5897" s="983"/>
      <c r="F5897" s="984"/>
      <c r="G5897" s="984"/>
      <c r="H5897" s="984"/>
      <c r="I5897" s="984"/>
      <c r="J5897" s="984"/>
      <c r="K5897" s="984"/>
      <c r="L5897" s="984"/>
      <c r="M5897" s="984"/>
      <c r="N5897" s="984"/>
      <c r="O5897" s="985"/>
    </row>
    <row r="5898" spans="3:15">
      <c r="C5898" s="979"/>
      <c r="D5898" s="980"/>
      <c r="E5898" s="986"/>
      <c r="F5898" s="986"/>
      <c r="G5898" s="986"/>
      <c r="H5898" s="986"/>
      <c r="I5898" s="986"/>
      <c r="J5898" s="986"/>
      <c r="K5898" s="986"/>
      <c r="L5898" s="986"/>
      <c r="M5898" s="986"/>
      <c r="N5898" s="986"/>
      <c r="O5898" s="987"/>
    </row>
    <row r="5899" spans="3:15" ht="13.5" thickBot="1">
      <c r="C5899" s="988"/>
      <c r="D5899" s="989"/>
      <c r="E5899" s="989"/>
      <c r="F5899" s="989"/>
      <c r="G5899" s="989"/>
      <c r="H5899" s="989"/>
      <c r="I5899" s="989"/>
      <c r="J5899" s="989"/>
      <c r="K5899" s="989"/>
      <c r="L5899" s="989"/>
      <c r="M5899" s="989"/>
      <c r="N5899" s="989"/>
      <c r="O5899" s="990"/>
    </row>
    <row r="5900" spans="3:15" ht="15">
      <c r="C5900" s="1507" t="s">
        <v>4626</v>
      </c>
      <c r="D5900" s="1508"/>
      <c r="E5900" s="1508"/>
      <c r="F5900" s="1508"/>
      <c r="G5900" s="1508"/>
      <c r="H5900" s="1508"/>
      <c r="I5900" s="1508"/>
      <c r="J5900" s="1508"/>
      <c r="K5900" s="1508"/>
      <c r="L5900" s="1508"/>
      <c r="M5900" s="1508"/>
      <c r="N5900" s="1508"/>
      <c r="O5900" s="1509"/>
    </row>
    <row r="5901" spans="3:15" ht="13.5" thickBot="1">
      <c r="C5901" s="991"/>
      <c r="D5901" s="992"/>
      <c r="E5901" s="992"/>
      <c r="F5901" s="992"/>
      <c r="G5901" s="992"/>
      <c r="H5901" s="992"/>
      <c r="I5901" s="992"/>
      <c r="J5901" s="992"/>
      <c r="K5901" s="992"/>
      <c r="L5901" s="992"/>
      <c r="M5901" s="992"/>
      <c r="N5901" s="992"/>
      <c r="O5901" s="993"/>
    </row>
    <row r="5902" spans="3:15" ht="15.75" thickBot="1">
      <c r="C5902" s="994" t="s">
        <v>8</v>
      </c>
      <c r="D5902" s="1555" t="s">
        <v>4578</v>
      </c>
      <c r="E5902" s="1508"/>
      <c r="F5902" s="1508"/>
      <c r="G5902" s="1508"/>
      <c r="H5902" s="1508"/>
      <c r="I5902" s="1508"/>
      <c r="J5902" s="1508"/>
      <c r="K5902" s="1509"/>
      <c r="L5902" s="995" t="s">
        <v>5680</v>
      </c>
      <c r="M5902" s="1456" t="s">
        <v>98</v>
      </c>
      <c r="N5902" s="1511"/>
      <c r="O5902" s="994" t="s">
        <v>4503</v>
      </c>
    </row>
    <row r="5903" spans="3:15" ht="15.75" thickBot="1">
      <c r="C5903" s="1033">
        <f>+'presupuesto   comfanorte'!B101</f>
        <v>9.0399999999999991</v>
      </c>
      <c r="D5903" s="1556" t="s">
        <v>5736</v>
      </c>
      <c r="E5903" s="1557"/>
      <c r="F5903" s="1557"/>
      <c r="G5903" s="1557"/>
      <c r="H5903" s="1557"/>
      <c r="I5903" s="1557"/>
      <c r="J5903" s="1557"/>
      <c r="K5903" s="1558"/>
      <c r="L5903" s="997"/>
      <c r="M5903" s="1515" t="s">
        <v>5291</v>
      </c>
      <c r="N5903" s="1516"/>
      <c r="O5903" s="998">
        <v>1</v>
      </c>
    </row>
    <row r="5904" spans="3:15">
      <c r="C5904" s="991"/>
      <c r="D5904" s="992"/>
      <c r="E5904" s="992"/>
      <c r="F5904" s="992"/>
      <c r="G5904" s="992"/>
      <c r="H5904" s="992"/>
      <c r="I5904" s="992"/>
      <c r="J5904" s="992"/>
      <c r="K5904" s="992"/>
      <c r="L5904" s="992"/>
      <c r="M5904" s="992"/>
      <c r="N5904" s="992"/>
      <c r="O5904" s="999"/>
    </row>
    <row r="5905" spans="3:15">
      <c r="C5905" s="1000" t="s">
        <v>4494</v>
      </c>
      <c r="D5905" s="1001"/>
      <c r="E5905" s="1001"/>
      <c r="F5905" s="1001"/>
      <c r="G5905" s="1001"/>
      <c r="H5905" s="1001"/>
      <c r="I5905" s="1001"/>
      <c r="J5905" s="1001"/>
      <c r="K5905" s="1001"/>
      <c r="L5905" s="1001"/>
      <c r="M5905" s="1001"/>
      <c r="N5905" s="1001"/>
      <c r="O5905" s="1002"/>
    </row>
    <row r="5906" spans="3:15" ht="13.5" thickBot="1">
      <c r="C5906" s="1003"/>
      <c r="D5906" s="992"/>
      <c r="E5906" s="992"/>
      <c r="F5906" s="992"/>
      <c r="G5906" s="992"/>
      <c r="H5906" s="992"/>
      <c r="I5906" s="992"/>
      <c r="J5906" s="1004"/>
      <c r="K5906" s="1004"/>
      <c r="L5906" s="992"/>
      <c r="M5906" s="992"/>
      <c r="N5906" s="992"/>
      <c r="O5906" s="1005"/>
    </row>
    <row r="5907" spans="3:15" ht="15">
      <c r="C5907" s="1517" t="s">
        <v>4578</v>
      </c>
      <c r="D5907" s="1508"/>
      <c r="E5907" s="1508"/>
      <c r="F5907" s="1508"/>
      <c r="G5907" s="1518"/>
      <c r="H5907" s="1519" t="s">
        <v>4627</v>
      </c>
      <c r="I5907" s="1518"/>
      <c r="J5907" s="1519" t="s">
        <v>4628</v>
      </c>
      <c r="K5907" s="1518"/>
      <c r="L5907" s="1006" t="s">
        <v>4629</v>
      </c>
      <c r="M5907" s="1519" t="s">
        <v>4496</v>
      </c>
      <c r="N5907" s="1518"/>
      <c r="O5907" s="1007" t="s">
        <v>4630</v>
      </c>
    </row>
    <row r="5908" spans="3:15">
      <c r="C5908" s="1460" t="s">
        <v>5682</v>
      </c>
      <c r="D5908" s="1461"/>
      <c r="E5908" s="1461"/>
      <c r="F5908" s="1461"/>
      <c r="G5908" s="1462"/>
      <c r="H5908" s="1466" t="s">
        <v>5683</v>
      </c>
      <c r="I5908" s="1467"/>
      <c r="J5908" s="1466" t="s">
        <v>5684</v>
      </c>
      <c r="K5908" s="1467"/>
      <c r="L5908" s="1008">
        <v>240</v>
      </c>
      <c r="M5908" s="1466">
        <v>1</v>
      </c>
      <c r="N5908" s="1467"/>
      <c r="O5908" s="1009">
        <f>L5908/M5908</f>
        <v>240</v>
      </c>
    </row>
    <row r="5909" spans="3:15">
      <c r="C5909" s="1460" t="s">
        <v>4410</v>
      </c>
      <c r="D5909" s="1461"/>
      <c r="E5909" s="1461"/>
      <c r="F5909" s="1461"/>
      <c r="G5909" s="1462"/>
      <c r="H5909" s="1466" t="s">
        <v>2271</v>
      </c>
      <c r="I5909" s="1467"/>
      <c r="J5909" s="1466" t="s">
        <v>5684</v>
      </c>
      <c r="K5909" s="1467"/>
      <c r="L5909" s="1008">
        <v>300</v>
      </c>
      <c r="M5909" s="1466">
        <v>1</v>
      </c>
      <c r="N5909" s="1467"/>
      <c r="O5909" s="1009">
        <f>L5909/M5909</f>
        <v>300</v>
      </c>
    </row>
    <row r="5910" spans="3:15">
      <c r="C5910" s="1460" t="s">
        <v>5685</v>
      </c>
      <c r="D5910" s="1461"/>
      <c r="E5910" s="1461"/>
      <c r="F5910" s="1461"/>
      <c r="G5910" s="1462"/>
      <c r="H5910" s="1466" t="s">
        <v>5686</v>
      </c>
      <c r="I5910" s="1467"/>
      <c r="J5910" s="1466" t="s">
        <v>2053</v>
      </c>
      <c r="K5910" s="1467"/>
      <c r="L5910" s="1008">
        <v>30</v>
      </c>
      <c r="M5910" s="1466">
        <v>2</v>
      </c>
      <c r="N5910" s="1467"/>
      <c r="O5910" s="1009">
        <f>L5910/M5910</f>
        <v>15</v>
      </c>
    </row>
    <row r="5911" spans="3:15">
      <c r="C5911" s="1460" t="s">
        <v>5687</v>
      </c>
      <c r="D5911" s="1461"/>
      <c r="E5911" s="1461"/>
      <c r="F5911" s="1461"/>
      <c r="G5911" s="1462"/>
      <c r="H5911" s="1466"/>
      <c r="I5911" s="1467"/>
      <c r="J5911" s="1466" t="s">
        <v>5684</v>
      </c>
      <c r="K5911" s="1467"/>
      <c r="L5911" s="1008">
        <v>450</v>
      </c>
      <c r="M5911" s="1466">
        <v>0.5</v>
      </c>
      <c r="N5911" s="1467"/>
      <c r="O5911" s="1009">
        <f>L5911/M5911</f>
        <v>900</v>
      </c>
    </row>
    <row r="5912" spans="3:15" ht="13.5" thickBot="1">
      <c r="C5912" s="1495" t="s">
        <v>5688</v>
      </c>
      <c r="D5912" s="1496"/>
      <c r="E5912" s="1496"/>
      <c r="F5912" s="1496"/>
      <c r="G5912" s="1497"/>
      <c r="H5912" s="1498" t="s">
        <v>5689</v>
      </c>
      <c r="I5912" s="1499"/>
      <c r="J5912" s="1498" t="s">
        <v>5690</v>
      </c>
      <c r="K5912" s="1499"/>
      <c r="L5912" s="1010">
        <v>240</v>
      </c>
      <c r="M5912" s="1498">
        <v>0.5</v>
      </c>
      <c r="N5912" s="1499"/>
      <c r="O5912" s="1009">
        <f>L5912/M5912</f>
        <v>480</v>
      </c>
    </row>
    <row r="5913" spans="3:15" ht="15.75" thickBot="1">
      <c r="C5913" s="1500" t="s">
        <v>4631</v>
      </c>
      <c r="D5913" s="1501"/>
      <c r="E5913" s="1501"/>
      <c r="F5913" s="1501"/>
      <c r="G5913" s="1501"/>
      <c r="H5913" s="1501"/>
      <c r="I5913" s="1501"/>
      <c r="J5913" s="1501"/>
      <c r="K5913" s="1501"/>
      <c r="L5913" s="1501"/>
      <c r="M5913" s="1501"/>
      <c r="N5913" s="1502"/>
      <c r="O5913" s="1011">
        <f>SUM(O5908:O5912)</f>
        <v>1935</v>
      </c>
    </row>
    <row r="5914" spans="3:15">
      <c r="C5914" s="1003"/>
      <c r="D5914" s="992"/>
      <c r="E5914" s="992"/>
      <c r="F5914" s="992"/>
      <c r="G5914" s="992"/>
      <c r="H5914" s="992"/>
      <c r="I5914" s="992"/>
      <c r="J5914" s="992"/>
      <c r="K5914" s="992"/>
      <c r="L5914" s="992"/>
      <c r="M5914" s="992"/>
      <c r="N5914" s="992"/>
      <c r="O5914" s="999"/>
    </row>
    <row r="5915" spans="3:15">
      <c r="C5915" s="1012" t="s">
        <v>4632</v>
      </c>
      <c r="D5915" s="1013"/>
      <c r="E5915" s="1013"/>
      <c r="F5915" s="1013"/>
      <c r="G5915" s="1013"/>
      <c r="H5915" s="1013"/>
      <c r="I5915" s="1013"/>
      <c r="J5915" s="1013"/>
      <c r="K5915" s="1013"/>
      <c r="L5915" s="1013"/>
      <c r="M5915" s="1013"/>
      <c r="N5915" s="1013"/>
      <c r="O5915" s="1014"/>
    </row>
    <row r="5916" spans="3:15" ht="13.5" thickBot="1">
      <c r="C5916" s="988"/>
      <c r="D5916" s="1004"/>
      <c r="E5916" s="1004"/>
      <c r="F5916" s="1004"/>
      <c r="G5916" s="1004"/>
      <c r="H5916" s="1004"/>
      <c r="I5916" s="1004"/>
      <c r="J5916" s="1004"/>
      <c r="K5916" s="992"/>
      <c r="L5916" s="992"/>
      <c r="M5916" s="992"/>
      <c r="N5916" s="992"/>
      <c r="O5916" s="999"/>
    </row>
    <row r="5917" spans="3:15" ht="15">
      <c r="C5917" s="1456" t="s">
        <v>4578</v>
      </c>
      <c r="D5917" s="1457"/>
      <c r="E5917" s="1457"/>
      <c r="F5917" s="1457"/>
      <c r="G5917" s="1457"/>
      <c r="H5917" s="1457"/>
      <c r="I5917" s="1457"/>
      <c r="J5917" s="1458"/>
      <c r="K5917" s="1015" t="s">
        <v>98</v>
      </c>
      <c r="L5917" s="1016" t="s">
        <v>4503</v>
      </c>
      <c r="M5917" s="1459" t="s">
        <v>4633</v>
      </c>
      <c r="N5917" s="1458"/>
      <c r="O5917" s="1017" t="s">
        <v>4630</v>
      </c>
    </row>
    <row r="5918" spans="3:15" ht="15">
      <c r="C5918" s="1460" t="s">
        <v>5737</v>
      </c>
      <c r="D5918" s="1461"/>
      <c r="E5918" s="1461"/>
      <c r="F5918" s="1461"/>
      <c r="G5918" s="1461"/>
      <c r="H5918" s="1461"/>
      <c r="I5918" s="1461"/>
      <c r="J5918" s="1462"/>
      <c r="K5918" s="1018" t="s">
        <v>5692</v>
      </c>
      <c r="L5918" s="1008">
        <v>1</v>
      </c>
      <c r="M5918" s="1463">
        <v>6959800</v>
      </c>
      <c r="N5918" s="1464"/>
      <c r="O5918" s="843">
        <f>L5918*M5918</f>
        <v>6959800</v>
      </c>
    </row>
    <row r="5919" spans="3:15" ht="15.75" thickBot="1">
      <c r="C5919" s="1460" t="s">
        <v>5738</v>
      </c>
      <c r="D5919" s="1525"/>
      <c r="E5919" s="1525"/>
      <c r="F5919" s="1525"/>
      <c r="G5919" s="1525"/>
      <c r="H5919" s="1525"/>
      <c r="I5919" s="1525"/>
      <c r="J5919" s="1526"/>
      <c r="K5919" s="846" t="s">
        <v>5692</v>
      </c>
      <c r="L5919" s="1019">
        <v>1</v>
      </c>
      <c r="M5919" s="1463">
        <v>307050</v>
      </c>
      <c r="N5919" s="1464"/>
      <c r="O5919" s="843">
        <f>L5919*M5919</f>
        <v>307050</v>
      </c>
    </row>
    <row r="5920" spans="3:15" ht="15.75" thickBot="1">
      <c r="C5920" s="1453" t="s">
        <v>4631</v>
      </c>
      <c r="D5920" s="1454"/>
      <c r="E5920" s="1454"/>
      <c r="F5920" s="1454"/>
      <c r="G5920" s="1454"/>
      <c r="H5920" s="1454"/>
      <c r="I5920" s="1454"/>
      <c r="J5920" s="1454"/>
      <c r="K5920" s="1454"/>
      <c r="L5920" s="1454"/>
      <c r="M5920" s="1454"/>
      <c r="N5920" s="1455"/>
      <c r="O5920" s="1020">
        <f>SUM(O5918:O5919)</f>
        <v>7266850</v>
      </c>
    </row>
    <row r="5921" spans="3:15">
      <c r="C5921" s="991"/>
      <c r="D5921" s="992"/>
      <c r="E5921" s="992"/>
      <c r="F5921" s="992"/>
      <c r="G5921" s="992"/>
      <c r="H5921" s="992"/>
      <c r="I5921" s="992"/>
      <c r="J5921" s="992"/>
      <c r="K5921" s="992"/>
      <c r="L5921" s="992"/>
      <c r="M5921" s="992"/>
      <c r="N5921" s="992"/>
      <c r="O5921" s="999"/>
    </row>
    <row r="5922" spans="3:15">
      <c r="C5922" s="1012" t="s">
        <v>4634</v>
      </c>
      <c r="D5922" s="1013"/>
      <c r="E5922" s="1013"/>
      <c r="F5922" s="1013"/>
      <c r="G5922" s="1013"/>
      <c r="H5922" s="1013"/>
      <c r="I5922" s="1013"/>
      <c r="J5922" s="1013"/>
      <c r="K5922" s="1013"/>
      <c r="L5922" s="1013"/>
      <c r="M5922" s="1013"/>
      <c r="N5922" s="1013"/>
      <c r="O5922" s="1014"/>
    </row>
    <row r="5923" spans="3:15" ht="13.5" thickBot="1">
      <c r="C5923" s="991"/>
      <c r="D5923" s="992"/>
      <c r="E5923" s="992"/>
      <c r="F5923" s="992"/>
      <c r="G5923" s="992"/>
      <c r="H5923" s="992"/>
      <c r="I5923" s="992"/>
      <c r="J5923" s="992"/>
      <c r="K5923" s="992"/>
      <c r="L5923" s="992"/>
      <c r="M5923" s="992"/>
      <c r="N5923" s="992"/>
      <c r="O5923" s="999"/>
    </row>
    <row r="5924" spans="3:15" ht="15">
      <c r="C5924" s="1456" t="s">
        <v>4635</v>
      </c>
      <c r="D5924" s="1457"/>
      <c r="E5924" s="1457"/>
      <c r="F5924" s="1457"/>
      <c r="G5924" s="1457"/>
      <c r="H5924" s="1457"/>
      <c r="I5924" s="1458"/>
      <c r="J5924" s="1016" t="s">
        <v>4636</v>
      </c>
      <c r="K5924" s="1021" t="s">
        <v>4506</v>
      </c>
      <c r="L5924" s="1022" t="s">
        <v>5710</v>
      </c>
      <c r="M5924" s="1459" t="s">
        <v>4248</v>
      </c>
      <c r="N5924" s="1458"/>
      <c r="O5924" s="1017" t="s">
        <v>4630</v>
      </c>
    </row>
    <row r="5925" spans="3:15" ht="15.75" thickBot="1">
      <c r="C5925" s="1460" t="s">
        <v>5711</v>
      </c>
      <c r="D5925" s="1461"/>
      <c r="E5925" s="1461"/>
      <c r="F5925" s="1461"/>
      <c r="G5925" s="1461"/>
      <c r="H5925" s="1461"/>
      <c r="I5925" s="1462"/>
      <c r="J5925" s="1023"/>
      <c r="K5925" s="1018">
        <v>28</v>
      </c>
      <c r="L5925" s="1023"/>
      <c r="M5925" s="1463">
        <v>90000</v>
      </c>
      <c r="N5925" s="1464"/>
      <c r="O5925" s="1009">
        <f>M5925/K5925</f>
        <v>3214.2857142857142</v>
      </c>
    </row>
    <row r="5926" spans="3:15" ht="15.75" thickBot="1">
      <c r="C5926" s="1453" t="s">
        <v>4631</v>
      </c>
      <c r="D5926" s="1454"/>
      <c r="E5926" s="1454"/>
      <c r="F5926" s="1454"/>
      <c r="G5926" s="1454"/>
      <c r="H5926" s="1454"/>
      <c r="I5926" s="1454"/>
      <c r="J5926" s="1454"/>
      <c r="K5926" s="1454"/>
      <c r="L5926" s="1454"/>
      <c r="M5926" s="1454"/>
      <c r="N5926" s="1455"/>
      <c r="O5926" s="1020">
        <f>O5925</f>
        <v>3214.2857142857142</v>
      </c>
    </row>
    <row r="5927" spans="3:15">
      <c r="C5927" s="991"/>
      <c r="D5927" s="992"/>
      <c r="E5927" s="992"/>
      <c r="F5927" s="992"/>
      <c r="G5927" s="992"/>
      <c r="H5927" s="992"/>
      <c r="I5927" s="992"/>
      <c r="J5927" s="992"/>
      <c r="K5927" s="992"/>
      <c r="L5927" s="992"/>
      <c r="M5927" s="992"/>
      <c r="N5927" s="992"/>
      <c r="O5927" s="999"/>
    </row>
    <row r="5928" spans="3:15">
      <c r="C5928" s="1012" t="s">
        <v>4638</v>
      </c>
      <c r="D5928" s="1013"/>
      <c r="E5928" s="1013"/>
      <c r="F5928" s="1013"/>
      <c r="G5928" s="1013"/>
      <c r="H5928" s="1013"/>
      <c r="I5928" s="1013"/>
      <c r="J5928" s="1013"/>
      <c r="K5928" s="1013"/>
      <c r="L5928" s="1013"/>
      <c r="M5928" s="1013"/>
      <c r="N5928" s="1013"/>
      <c r="O5928" s="1014"/>
    </row>
    <row r="5929" spans="3:15" ht="13.5" thickBot="1">
      <c r="C5929" s="991"/>
      <c r="D5929" s="992"/>
      <c r="E5929" s="992"/>
      <c r="F5929" s="992"/>
      <c r="G5929" s="992"/>
      <c r="H5929" s="992"/>
      <c r="I5929" s="992"/>
      <c r="J5929" s="992"/>
      <c r="K5929" s="992"/>
      <c r="L5929" s="992"/>
      <c r="M5929" s="992"/>
      <c r="N5929" s="992"/>
      <c r="O5929" s="999"/>
    </row>
    <row r="5930" spans="3:15" ht="15">
      <c r="C5930" s="1456" t="s">
        <v>4639</v>
      </c>
      <c r="D5930" s="1457"/>
      <c r="E5930" s="1457"/>
      <c r="F5930" s="1457"/>
      <c r="G5930" s="1457"/>
      <c r="H5930" s="1457"/>
      <c r="I5930" s="1458"/>
      <c r="J5930" s="1016" t="s">
        <v>4510</v>
      </c>
      <c r="K5930" s="1024" t="s">
        <v>65</v>
      </c>
      <c r="L5930" s="1025" t="s">
        <v>4512</v>
      </c>
      <c r="M5930" s="1465" t="s">
        <v>4496</v>
      </c>
      <c r="N5930" s="1458"/>
      <c r="O5930" s="1026" t="s">
        <v>4630</v>
      </c>
    </row>
    <row r="5931" spans="3:15">
      <c r="C5931" s="1460" t="s">
        <v>5712</v>
      </c>
      <c r="D5931" s="1461"/>
      <c r="E5931" s="1461"/>
      <c r="F5931" s="1461"/>
      <c r="G5931" s="1461"/>
      <c r="H5931" s="1461"/>
      <c r="I5931" s="1462"/>
      <c r="J5931" s="1027">
        <v>90000</v>
      </c>
      <c r="K5931" s="1028">
        <v>0.52329999999999999</v>
      </c>
      <c r="L5931" s="1027">
        <f>J5931*1.5233</f>
        <v>137097</v>
      </c>
      <c r="M5931" s="1466">
        <v>6</v>
      </c>
      <c r="N5931" s="1467"/>
      <c r="O5931" s="1009">
        <f>L5931/M5931</f>
        <v>22849.5</v>
      </c>
    </row>
    <row r="5932" spans="3:15" ht="13.5" thickBot="1">
      <c r="C5932" s="1460" t="s">
        <v>5713</v>
      </c>
      <c r="D5932" s="1461"/>
      <c r="E5932" s="1461"/>
      <c r="F5932" s="1461"/>
      <c r="G5932" s="1461"/>
      <c r="H5932" s="1461"/>
      <c r="I5932" s="1462"/>
      <c r="J5932" s="1027">
        <v>60000</v>
      </c>
      <c r="K5932" s="1028">
        <v>0.52329999999999999</v>
      </c>
      <c r="L5932" s="1027">
        <f>J5932*1.5233</f>
        <v>91398</v>
      </c>
      <c r="M5932" s="1466">
        <v>6</v>
      </c>
      <c r="N5932" s="1467"/>
      <c r="O5932" s="1009">
        <f>L5932/M5932</f>
        <v>15233</v>
      </c>
    </row>
    <row r="5933" spans="3:15" ht="15.75" thickBot="1">
      <c r="C5933" s="1453" t="s">
        <v>4631</v>
      </c>
      <c r="D5933" s="1454"/>
      <c r="E5933" s="1454"/>
      <c r="F5933" s="1454"/>
      <c r="G5933" s="1454"/>
      <c r="H5933" s="1454"/>
      <c r="I5933" s="1454"/>
      <c r="J5933" s="1454"/>
      <c r="K5933" s="1454"/>
      <c r="L5933" s="1454"/>
      <c r="M5933" s="1454"/>
      <c r="N5933" s="1455"/>
      <c r="O5933" s="1020">
        <f>SUM(O5931:O5932)</f>
        <v>38082.5</v>
      </c>
    </row>
    <row r="5934" spans="3:15" ht="13.5" thickBot="1">
      <c r="C5934" s="991"/>
      <c r="D5934" s="992"/>
      <c r="E5934" s="992"/>
      <c r="F5934" s="992"/>
      <c r="G5934" s="992"/>
      <c r="H5934" s="992"/>
      <c r="I5934" s="992"/>
      <c r="J5934" s="992"/>
      <c r="K5934" s="992"/>
      <c r="L5934" s="992"/>
      <c r="M5934" s="992"/>
      <c r="N5934" s="992"/>
      <c r="O5934" s="999"/>
    </row>
    <row r="5935" spans="3:15" ht="15.75" thickBot="1">
      <c r="C5935" s="1468" t="s">
        <v>4640</v>
      </c>
      <c r="D5935" s="1454"/>
      <c r="E5935" s="1454"/>
      <c r="F5935" s="1454"/>
      <c r="G5935" s="1454"/>
      <c r="H5935" s="1454"/>
      <c r="I5935" s="1454"/>
      <c r="J5935" s="1454"/>
      <c r="K5935" s="1454"/>
      <c r="L5935" s="1454"/>
      <c r="M5935" s="1454"/>
      <c r="N5935" s="1455"/>
      <c r="O5935" s="1029">
        <f>+ROUND(O5933+O5926+O5920+O5913,0)</f>
        <v>7310082</v>
      </c>
    </row>
    <row r="5936" spans="3:15">
      <c r="C5936" s="1376" t="s">
        <v>5351</v>
      </c>
      <c r="D5936" s="1377"/>
      <c r="E5936" s="1377"/>
      <c r="F5936" s="1377"/>
      <c r="G5936" s="1377"/>
      <c r="H5936" s="1377"/>
      <c r="I5936" s="1377"/>
      <c r="J5936" s="1377"/>
      <c r="K5936" s="1377"/>
      <c r="L5936" s="1377"/>
      <c r="M5936" s="1377"/>
      <c r="N5936" s="1377"/>
      <c r="O5936" s="1378"/>
    </row>
    <row r="5937" spans="3:15">
      <c r="C5937" s="1379"/>
      <c r="D5937" s="1380"/>
      <c r="E5937" s="1380"/>
      <c r="F5937" s="1380"/>
      <c r="G5937" s="1380"/>
      <c r="H5937" s="1380"/>
      <c r="I5937" s="1380"/>
      <c r="J5937" s="1380"/>
      <c r="K5937" s="1380"/>
      <c r="L5937" s="1380"/>
      <c r="M5937" s="1380"/>
      <c r="N5937" s="1380"/>
      <c r="O5937" s="1381"/>
    </row>
    <row r="5938" spans="3:15">
      <c r="C5938" s="1379"/>
      <c r="D5938" s="1380"/>
      <c r="E5938" s="1380"/>
      <c r="F5938" s="1380"/>
      <c r="G5938" s="1380"/>
      <c r="H5938" s="1380"/>
      <c r="I5938" s="1380"/>
      <c r="J5938" s="1380"/>
      <c r="K5938" s="1380"/>
      <c r="L5938" s="1380"/>
      <c r="M5938" s="1380"/>
      <c r="N5938" s="1380"/>
      <c r="O5938" s="1381"/>
    </row>
    <row r="5939" spans="3:15" ht="13.5" thickBot="1">
      <c r="C5939" s="1382"/>
      <c r="D5939" s="1383"/>
      <c r="E5939" s="1383"/>
      <c r="F5939" s="1383"/>
      <c r="G5939" s="1383"/>
      <c r="H5939" s="1383"/>
      <c r="I5939" s="1383"/>
      <c r="J5939" s="1383"/>
      <c r="K5939" s="1383"/>
      <c r="L5939" s="1383"/>
      <c r="M5939" s="1383"/>
      <c r="N5939" s="1383"/>
      <c r="O5939" s="1384"/>
    </row>
    <row r="5941" spans="3:15" ht="13.5" thickBot="1"/>
    <row r="5942" spans="3:15" ht="21" thickBot="1">
      <c r="C5942" s="1520" t="s">
        <v>5674</v>
      </c>
      <c r="D5942" s="1521"/>
      <c r="E5942" s="1521"/>
      <c r="F5942" s="1521"/>
      <c r="G5942" s="1521"/>
      <c r="H5942" s="1521"/>
      <c r="I5942" s="1521"/>
      <c r="J5942" s="1521"/>
      <c r="K5942" s="1521"/>
      <c r="L5942" s="1521"/>
      <c r="M5942" s="1521"/>
      <c r="N5942" s="1521"/>
      <c r="O5942" s="1522"/>
    </row>
    <row r="5943" spans="3:15" ht="14.25">
      <c r="C5943" s="974" t="s">
        <v>5675</v>
      </c>
      <c r="D5943" s="975"/>
      <c r="E5943" s="976"/>
      <c r="F5943" s="977" t="s">
        <v>4618</v>
      </c>
      <c r="G5943" s="978"/>
      <c r="H5943" s="976">
        <v>2023</v>
      </c>
      <c r="I5943" s="976"/>
      <c r="J5943" s="978"/>
      <c r="K5943" s="978"/>
      <c r="L5943" s="1523" t="s">
        <v>5676</v>
      </c>
      <c r="M5943" s="1523"/>
      <c r="N5943" s="1523"/>
      <c r="O5943" s="1524"/>
    </row>
    <row r="5944" spans="3:15">
      <c r="C5944" s="979" t="s">
        <v>5677</v>
      </c>
      <c r="D5944" s="980"/>
      <c r="E5944" s="1503"/>
      <c r="F5944" s="1503"/>
      <c r="G5944" s="1503"/>
      <c r="H5944" s="1503"/>
      <c r="I5944" s="1503"/>
      <c r="J5944" s="1503"/>
      <c r="K5944" s="1503"/>
      <c r="L5944" s="1503"/>
      <c r="M5944" s="1503"/>
      <c r="N5944" s="1503"/>
      <c r="O5944" s="1504"/>
    </row>
    <row r="5945" spans="3:15">
      <c r="C5945" s="979"/>
      <c r="D5945" s="980"/>
      <c r="E5945" s="1505"/>
      <c r="F5945" s="1505"/>
      <c r="G5945" s="1505"/>
      <c r="H5945" s="1505"/>
      <c r="I5945" s="1505"/>
      <c r="J5945" s="1505"/>
      <c r="K5945" s="1505"/>
      <c r="L5945" s="1505"/>
      <c r="M5945" s="1505"/>
      <c r="N5945" s="1505"/>
      <c r="O5945" s="1506"/>
    </row>
    <row r="5946" spans="3:15">
      <c r="C5946" s="979"/>
      <c r="D5946" s="980"/>
      <c r="E5946" s="981"/>
      <c r="F5946" s="981"/>
      <c r="G5946" s="981"/>
      <c r="H5946" s="981"/>
      <c r="I5946" s="981"/>
      <c r="J5946" s="981"/>
      <c r="K5946" s="981"/>
      <c r="L5946" s="981"/>
      <c r="M5946" s="981"/>
      <c r="N5946" s="981"/>
      <c r="O5946" s="982"/>
    </row>
    <row r="5947" spans="3:15">
      <c r="C5947" s="979" t="s">
        <v>5678</v>
      </c>
      <c r="D5947" s="980"/>
      <c r="E5947" s="983"/>
      <c r="F5947" s="984"/>
      <c r="G5947" s="984"/>
      <c r="H5947" s="984"/>
      <c r="I5947" s="984"/>
      <c r="J5947" s="984"/>
      <c r="K5947" s="984"/>
      <c r="L5947" s="984"/>
      <c r="M5947" s="984"/>
      <c r="N5947" s="984"/>
      <c r="O5947" s="985"/>
    </row>
    <row r="5948" spans="3:15">
      <c r="C5948" s="979"/>
      <c r="D5948" s="980"/>
      <c r="E5948" s="986"/>
      <c r="F5948" s="986"/>
      <c r="G5948" s="986"/>
      <c r="H5948" s="986"/>
      <c r="I5948" s="986"/>
      <c r="J5948" s="986"/>
      <c r="K5948" s="986"/>
      <c r="L5948" s="986"/>
      <c r="M5948" s="986"/>
      <c r="N5948" s="986"/>
      <c r="O5948" s="987"/>
    </row>
    <row r="5949" spans="3:15">
      <c r="C5949" s="979" t="s">
        <v>5679</v>
      </c>
      <c r="D5949" s="980"/>
      <c r="E5949" s="983"/>
      <c r="F5949" s="984"/>
      <c r="G5949" s="984"/>
      <c r="H5949" s="984"/>
      <c r="I5949" s="984"/>
      <c r="J5949" s="984"/>
      <c r="K5949" s="984"/>
      <c r="L5949" s="984"/>
      <c r="M5949" s="984"/>
      <c r="N5949" s="984"/>
      <c r="O5949" s="985"/>
    </row>
    <row r="5950" spans="3:15">
      <c r="C5950" s="979"/>
      <c r="D5950" s="980"/>
      <c r="E5950" s="986"/>
      <c r="F5950" s="986"/>
      <c r="G5950" s="986"/>
      <c r="H5950" s="986"/>
      <c r="I5950" s="986"/>
      <c r="J5950" s="986"/>
      <c r="K5950" s="986"/>
      <c r="L5950" s="986"/>
      <c r="M5950" s="986"/>
      <c r="N5950" s="986"/>
      <c r="O5950" s="987"/>
    </row>
    <row r="5951" spans="3:15" ht="13.5" thickBot="1">
      <c r="C5951" s="988"/>
      <c r="D5951" s="989"/>
      <c r="E5951" s="989"/>
      <c r="F5951" s="989"/>
      <c r="G5951" s="989"/>
      <c r="H5951" s="989"/>
      <c r="I5951" s="989"/>
      <c r="J5951" s="989"/>
      <c r="K5951" s="989"/>
      <c r="L5951" s="989"/>
      <c r="M5951" s="989"/>
      <c r="N5951" s="989"/>
      <c r="O5951" s="990"/>
    </row>
    <row r="5952" spans="3:15" ht="15">
      <c r="C5952" s="1507" t="s">
        <v>4626</v>
      </c>
      <c r="D5952" s="1508"/>
      <c r="E5952" s="1508"/>
      <c r="F5952" s="1508"/>
      <c r="G5952" s="1508"/>
      <c r="H5952" s="1508"/>
      <c r="I5952" s="1508"/>
      <c r="J5952" s="1508"/>
      <c r="K5952" s="1508"/>
      <c r="L5952" s="1508"/>
      <c r="M5952" s="1508"/>
      <c r="N5952" s="1508"/>
      <c r="O5952" s="1509"/>
    </row>
    <row r="5953" spans="3:15" ht="13.5" thickBot="1">
      <c r="C5953" s="991"/>
      <c r="D5953" s="992"/>
      <c r="E5953" s="992"/>
      <c r="F5953" s="992"/>
      <c r="G5953" s="992"/>
      <c r="H5953" s="992"/>
      <c r="I5953" s="992"/>
      <c r="J5953" s="992"/>
      <c r="K5953" s="992"/>
      <c r="L5953" s="992"/>
      <c r="M5953" s="992"/>
      <c r="N5953" s="992"/>
      <c r="O5953" s="993"/>
    </row>
    <row r="5954" spans="3:15" ht="15">
      <c r="C5954" s="994" t="s">
        <v>8</v>
      </c>
      <c r="D5954" s="1510" t="s">
        <v>4578</v>
      </c>
      <c r="E5954" s="1457"/>
      <c r="F5954" s="1457"/>
      <c r="G5954" s="1457"/>
      <c r="H5954" s="1457"/>
      <c r="I5954" s="1457"/>
      <c r="J5954" s="1457"/>
      <c r="K5954" s="1511"/>
      <c r="L5954" s="995" t="s">
        <v>5680</v>
      </c>
      <c r="M5954" s="1456" t="s">
        <v>98</v>
      </c>
      <c r="N5954" s="1511"/>
      <c r="O5954" s="994" t="s">
        <v>4503</v>
      </c>
    </row>
    <row r="5955" spans="3:15" ht="15.75" thickBot="1">
      <c r="C5955" s="1033">
        <f>+'presupuesto   comfanorte'!B102</f>
        <v>9.0500000000000007</v>
      </c>
      <c r="D5955" s="1512" t="s">
        <v>5739</v>
      </c>
      <c r="E5955" s="1513"/>
      <c r="F5955" s="1513"/>
      <c r="G5955" s="1513"/>
      <c r="H5955" s="1513"/>
      <c r="I5955" s="1513"/>
      <c r="J5955" s="1513"/>
      <c r="K5955" s="1514"/>
      <c r="L5955" s="997"/>
      <c r="M5955" s="1515" t="s">
        <v>5291</v>
      </c>
      <c r="N5955" s="1516"/>
      <c r="O5955" s="998">
        <v>1</v>
      </c>
    </row>
    <row r="5956" spans="3:15">
      <c r="C5956" s="991"/>
      <c r="D5956" s="992"/>
      <c r="E5956" s="992"/>
      <c r="F5956" s="992"/>
      <c r="G5956" s="992"/>
      <c r="H5956" s="992"/>
      <c r="I5956" s="992"/>
      <c r="J5956" s="992"/>
      <c r="K5956" s="992"/>
      <c r="L5956" s="992"/>
      <c r="M5956" s="992"/>
      <c r="N5956" s="992"/>
      <c r="O5956" s="999"/>
    </row>
    <row r="5957" spans="3:15">
      <c r="C5957" s="1000" t="s">
        <v>4494</v>
      </c>
      <c r="D5957" s="1001"/>
      <c r="E5957" s="1001"/>
      <c r="F5957" s="1001"/>
      <c r="G5957" s="1001"/>
      <c r="H5957" s="1001"/>
      <c r="I5957" s="1001"/>
      <c r="J5957" s="1001"/>
      <c r="K5957" s="1001"/>
      <c r="L5957" s="1001"/>
      <c r="M5957" s="1001"/>
      <c r="N5957" s="1001"/>
      <c r="O5957" s="1002"/>
    </row>
    <row r="5958" spans="3:15" ht="13.5" thickBot="1">
      <c r="C5958" s="1003"/>
      <c r="D5958" s="992"/>
      <c r="E5958" s="992"/>
      <c r="F5958" s="992"/>
      <c r="G5958" s="992"/>
      <c r="H5958" s="992"/>
      <c r="I5958" s="992"/>
      <c r="J5958" s="1004"/>
      <c r="K5958" s="1004"/>
      <c r="L5958" s="992"/>
      <c r="M5958" s="992"/>
      <c r="N5958" s="992"/>
      <c r="O5958" s="1005"/>
    </row>
    <row r="5959" spans="3:15" ht="15">
      <c r="C5959" s="1517" t="s">
        <v>4578</v>
      </c>
      <c r="D5959" s="1508"/>
      <c r="E5959" s="1508"/>
      <c r="F5959" s="1508"/>
      <c r="G5959" s="1518"/>
      <c r="H5959" s="1519" t="s">
        <v>4627</v>
      </c>
      <c r="I5959" s="1518"/>
      <c r="J5959" s="1519" t="s">
        <v>4628</v>
      </c>
      <c r="K5959" s="1518"/>
      <c r="L5959" s="1006" t="s">
        <v>4629</v>
      </c>
      <c r="M5959" s="1519" t="s">
        <v>4496</v>
      </c>
      <c r="N5959" s="1518"/>
      <c r="O5959" s="1007" t="s">
        <v>4630</v>
      </c>
    </row>
    <row r="5960" spans="3:15">
      <c r="C5960" s="1460" t="s">
        <v>5720</v>
      </c>
      <c r="D5960" s="1461"/>
      <c r="E5960" s="1461"/>
      <c r="F5960" s="1461"/>
      <c r="G5960" s="1462"/>
      <c r="H5960" s="1466"/>
      <c r="I5960" s="1467"/>
      <c r="J5960" s="1466" t="s">
        <v>5684</v>
      </c>
      <c r="K5960" s="1467"/>
      <c r="L5960" s="1008">
        <v>600</v>
      </c>
      <c r="M5960" s="1466">
        <v>0.05</v>
      </c>
      <c r="N5960" s="1467"/>
      <c r="O5960" s="1009">
        <f>L5960/M5960</f>
        <v>12000</v>
      </c>
    </row>
    <row r="5961" spans="3:15">
      <c r="C5961" s="1460" t="s">
        <v>5687</v>
      </c>
      <c r="D5961" s="1461"/>
      <c r="E5961" s="1461"/>
      <c r="F5961" s="1461"/>
      <c r="G5961" s="1462"/>
      <c r="H5961" s="1466"/>
      <c r="I5961" s="1467"/>
      <c r="J5961" s="1466" t="s">
        <v>5684</v>
      </c>
      <c r="K5961" s="1467"/>
      <c r="L5961" s="1008">
        <v>2400</v>
      </c>
      <c r="M5961" s="1466">
        <v>0.05</v>
      </c>
      <c r="N5961" s="1467"/>
      <c r="O5961" s="1009">
        <f>L5961/M5961</f>
        <v>48000</v>
      </c>
    </row>
    <row r="5962" spans="3:15" ht="15.75" thickBot="1">
      <c r="C5962" s="1500" t="s">
        <v>4631</v>
      </c>
      <c r="D5962" s="1501"/>
      <c r="E5962" s="1501"/>
      <c r="F5962" s="1501"/>
      <c r="G5962" s="1501"/>
      <c r="H5962" s="1501"/>
      <c r="I5962" s="1501"/>
      <c r="J5962" s="1501"/>
      <c r="K5962" s="1501"/>
      <c r="L5962" s="1501"/>
      <c r="M5962" s="1501"/>
      <c r="N5962" s="1502"/>
      <c r="O5962" s="1011">
        <f>SUM(O5960:O5961)</f>
        <v>60000</v>
      </c>
    </row>
    <row r="5963" spans="3:15">
      <c r="C5963" s="1003"/>
      <c r="D5963" s="992"/>
      <c r="E5963" s="992"/>
      <c r="F5963" s="992"/>
      <c r="G5963" s="992"/>
      <c r="H5963" s="992"/>
      <c r="I5963" s="992"/>
      <c r="J5963" s="992"/>
      <c r="K5963" s="992"/>
      <c r="L5963" s="992"/>
      <c r="M5963" s="992"/>
      <c r="N5963" s="992"/>
      <c r="O5963" s="999"/>
    </row>
    <row r="5964" spans="3:15">
      <c r="C5964" s="1012" t="s">
        <v>4632</v>
      </c>
      <c r="D5964" s="1013"/>
      <c r="E5964" s="1013"/>
      <c r="F5964" s="1013"/>
      <c r="G5964" s="1013"/>
      <c r="H5964" s="1013"/>
      <c r="I5964" s="1013"/>
      <c r="J5964" s="1013"/>
      <c r="K5964" s="1013"/>
      <c r="L5964" s="1013"/>
      <c r="M5964" s="1013"/>
      <c r="N5964" s="1013"/>
      <c r="O5964" s="1014"/>
    </row>
    <row r="5965" spans="3:15" ht="13.5" thickBot="1">
      <c r="C5965" s="988"/>
      <c r="D5965" s="1004"/>
      <c r="E5965" s="1004"/>
      <c r="F5965" s="1004"/>
      <c r="G5965" s="1004"/>
      <c r="H5965" s="1004"/>
      <c r="I5965" s="1004"/>
      <c r="J5965" s="1004"/>
      <c r="K5965" s="992"/>
      <c r="L5965" s="992"/>
      <c r="M5965" s="992"/>
      <c r="N5965" s="992"/>
      <c r="O5965" s="999"/>
    </row>
    <row r="5966" spans="3:15" ht="15">
      <c r="C5966" s="1456" t="s">
        <v>4578</v>
      </c>
      <c r="D5966" s="1457"/>
      <c r="E5966" s="1457"/>
      <c r="F5966" s="1457"/>
      <c r="G5966" s="1457"/>
      <c r="H5966" s="1457"/>
      <c r="I5966" s="1457"/>
      <c r="J5966" s="1458"/>
      <c r="K5966" s="1015" t="s">
        <v>98</v>
      </c>
      <c r="L5966" s="1016" t="s">
        <v>4503</v>
      </c>
      <c r="M5966" s="1459" t="s">
        <v>4633</v>
      </c>
      <c r="N5966" s="1458"/>
      <c r="O5966" s="1017" t="s">
        <v>4630</v>
      </c>
    </row>
    <row r="5967" spans="3:15">
      <c r="C5967" s="1460" t="s">
        <v>5740</v>
      </c>
      <c r="D5967" s="1461"/>
      <c r="E5967" s="1461"/>
      <c r="F5967" s="1461"/>
      <c r="G5967" s="1461"/>
      <c r="H5967" s="1461"/>
      <c r="I5967" s="1461"/>
      <c r="J5967" s="1462"/>
      <c r="K5967" s="1018" t="s">
        <v>5692</v>
      </c>
      <c r="L5967" s="1008">
        <v>3</v>
      </c>
      <c r="M5967" s="1463">
        <v>178578.5</v>
      </c>
      <c r="N5967" s="1574"/>
      <c r="O5967" s="843">
        <f>L5967*M5967</f>
        <v>535735.5</v>
      </c>
    </row>
    <row r="5968" spans="3:15" ht="15">
      <c r="C5968" s="1460" t="s">
        <v>5722</v>
      </c>
      <c r="D5968" s="1525"/>
      <c r="E5968" s="1525"/>
      <c r="F5968" s="1525"/>
      <c r="G5968" s="1525"/>
      <c r="H5968" s="1525"/>
      <c r="I5968" s="1525"/>
      <c r="J5968" s="1526"/>
      <c r="K5968" s="846" t="s">
        <v>5692</v>
      </c>
      <c r="L5968" s="1019">
        <v>8</v>
      </c>
      <c r="M5968" s="1463">
        <v>491.28000000000003</v>
      </c>
      <c r="N5968" s="1574"/>
      <c r="O5968" s="843">
        <f t="shared" ref="O5968:O5978" si="57">L5968*M5968</f>
        <v>3930.2400000000002</v>
      </c>
    </row>
    <row r="5969" spans="3:15" ht="15">
      <c r="C5969" s="1460" t="s">
        <v>5723</v>
      </c>
      <c r="D5969" s="1525"/>
      <c r="E5969" s="1525"/>
      <c r="F5969" s="1525"/>
      <c r="G5969" s="1525"/>
      <c r="H5969" s="1525"/>
      <c r="I5969" s="1525"/>
      <c r="J5969" s="1526"/>
      <c r="K5969" s="846" t="s">
        <v>5692</v>
      </c>
      <c r="L5969" s="1019">
        <v>4</v>
      </c>
      <c r="M5969" s="1463">
        <v>409.40000000000003</v>
      </c>
      <c r="N5969" s="1574"/>
      <c r="O5969" s="843">
        <f t="shared" si="57"/>
        <v>1637.6000000000001</v>
      </c>
    </row>
    <row r="5970" spans="3:15" ht="15">
      <c r="C5970" s="1460" t="s">
        <v>5741</v>
      </c>
      <c r="D5970" s="1525"/>
      <c r="E5970" s="1525"/>
      <c r="F5970" s="1525"/>
      <c r="G5970" s="1525"/>
      <c r="H5970" s="1525"/>
      <c r="I5970" s="1525"/>
      <c r="J5970" s="1526"/>
      <c r="K5970" s="846" t="s">
        <v>5692</v>
      </c>
      <c r="L5970" s="1019">
        <v>2</v>
      </c>
      <c r="M5970" s="1463">
        <v>414825.44</v>
      </c>
      <c r="N5970" s="1574"/>
      <c r="O5970" s="843">
        <f t="shared" si="57"/>
        <v>829650.88</v>
      </c>
    </row>
    <row r="5971" spans="3:15" ht="15">
      <c r="C5971" s="1460" t="s">
        <v>5742</v>
      </c>
      <c r="D5971" s="1525"/>
      <c r="E5971" s="1525"/>
      <c r="F5971" s="1525"/>
      <c r="G5971" s="1525"/>
      <c r="H5971" s="1525"/>
      <c r="I5971" s="1525"/>
      <c r="J5971" s="1526"/>
      <c r="K5971" s="846" t="s">
        <v>5692</v>
      </c>
      <c r="L5971" s="1019">
        <v>2</v>
      </c>
      <c r="M5971" s="1463">
        <v>125737.42</v>
      </c>
      <c r="N5971" s="1574"/>
      <c r="O5971" s="843">
        <f t="shared" si="57"/>
        <v>251474.84</v>
      </c>
    </row>
    <row r="5972" spans="3:15" ht="15">
      <c r="C5972" s="1460" t="s">
        <v>5743</v>
      </c>
      <c r="D5972" s="1525"/>
      <c r="E5972" s="1525"/>
      <c r="F5972" s="1525"/>
      <c r="G5972" s="1525"/>
      <c r="H5972" s="1525"/>
      <c r="I5972" s="1525"/>
      <c r="J5972" s="1526"/>
      <c r="K5972" s="846" t="s">
        <v>5692</v>
      </c>
      <c r="L5972" s="1019">
        <v>3</v>
      </c>
      <c r="M5972" s="1463">
        <v>97207.58</v>
      </c>
      <c r="N5972" s="1574"/>
      <c r="O5972" s="843">
        <f t="shared" si="57"/>
        <v>291622.74</v>
      </c>
    </row>
    <row r="5973" spans="3:15" ht="15">
      <c r="C5973" s="1460" t="s">
        <v>5744</v>
      </c>
      <c r="D5973" s="1525"/>
      <c r="E5973" s="1525"/>
      <c r="F5973" s="1525"/>
      <c r="G5973" s="1525"/>
      <c r="H5973" s="1525"/>
      <c r="I5973" s="1525"/>
      <c r="J5973" s="1526"/>
      <c r="K5973" s="846" t="s">
        <v>5692</v>
      </c>
      <c r="L5973" s="1019">
        <v>1</v>
      </c>
      <c r="M5973" s="1463">
        <v>14736.62</v>
      </c>
      <c r="N5973" s="1574"/>
      <c r="O5973" s="843">
        <f t="shared" si="57"/>
        <v>14736.62</v>
      </c>
    </row>
    <row r="5974" spans="3:15" ht="15">
      <c r="C5974" s="1460" t="s">
        <v>5731</v>
      </c>
      <c r="D5974" s="1525"/>
      <c r="E5974" s="1525"/>
      <c r="F5974" s="1525"/>
      <c r="G5974" s="1525"/>
      <c r="H5974" s="1525"/>
      <c r="I5974" s="1525"/>
      <c r="J5974" s="1526"/>
      <c r="K5974" s="846" t="s">
        <v>5692</v>
      </c>
      <c r="L5974" s="1019">
        <v>4</v>
      </c>
      <c r="M5974" s="1463">
        <v>3821.66</v>
      </c>
      <c r="N5974" s="1574"/>
      <c r="O5974" s="843">
        <f t="shared" si="57"/>
        <v>15286.64</v>
      </c>
    </row>
    <row r="5975" spans="3:15" ht="15">
      <c r="C5975" s="1460" t="s">
        <v>5745</v>
      </c>
      <c r="D5975" s="1525"/>
      <c r="E5975" s="1525"/>
      <c r="F5975" s="1525"/>
      <c r="G5975" s="1525"/>
      <c r="H5975" s="1525"/>
      <c r="I5975" s="1525"/>
      <c r="J5975" s="1526"/>
      <c r="K5975" s="846" t="s">
        <v>5692</v>
      </c>
      <c r="L5975" s="1019">
        <v>3</v>
      </c>
      <c r="M5975" s="1463">
        <v>17561.48</v>
      </c>
      <c r="N5975" s="1574"/>
      <c r="O5975" s="843">
        <f t="shared" si="57"/>
        <v>52684.44</v>
      </c>
    </row>
    <row r="5976" spans="3:15">
      <c r="C5976" s="1460" t="s">
        <v>5746</v>
      </c>
      <c r="D5976" s="1461"/>
      <c r="E5976" s="1461"/>
      <c r="F5976" s="1461"/>
      <c r="G5976" s="1461"/>
      <c r="H5976" s="1461"/>
      <c r="I5976" s="1461"/>
      <c r="J5976" s="1462"/>
      <c r="K5976" s="846" t="s">
        <v>5692</v>
      </c>
      <c r="L5976" s="1019">
        <v>3</v>
      </c>
      <c r="M5976" s="1463">
        <v>32737.760000000002</v>
      </c>
      <c r="N5976" s="1574"/>
      <c r="O5976" s="843">
        <f t="shared" si="57"/>
        <v>98213.28</v>
      </c>
    </row>
    <row r="5977" spans="3:15">
      <c r="C5977" s="1460" t="s">
        <v>5747</v>
      </c>
      <c r="D5977" s="1461"/>
      <c r="E5977" s="1461"/>
      <c r="F5977" s="1461"/>
      <c r="G5977" s="1461"/>
      <c r="H5977" s="1461"/>
      <c r="I5977" s="1461"/>
      <c r="J5977" s="1462"/>
      <c r="K5977" s="846" t="s">
        <v>5692</v>
      </c>
      <c r="L5977" s="1019">
        <v>3</v>
      </c>
      <c r="M5977" s="1463">
        <v>1228.2</v>
      </c>
      <c r="N5977" s="1574"/>
      <c r="O5977" s="843">
        <f t="shared" si="57"/>
        <v>3684.6000000000004</v>
      </c>
    </row>
    <row r="5978" spans="3:15" ht="13.5" thickBot="1">
      <c r="C5978" s="1460" t="s">
        <v>5735</v>
      </c>
      <c r="D5978" s="1461"/>
      <c r="E5978" s="1461"/>
      <c r="F5978" s="1461"/>
      <c r="G5978" s="1461"/>
      <c r="H5978" s="1461"/>
      <c r="I5978" s="1461"/>
      <c r="J5978" s="1462"/>
      <c r="K5978" s="846" t="s">
        <v>5692</v>
      </c>
      <c r="L5978" s="1019">
        <v>13</v>
      </c>
      <c r="M5978" s="1463">
        <v>1228.2</v>
      </c>
      <c r="N5978" s="1574"/>
      <c r="O5978" s="843">
        <f t="shared" si="57"/>
        <v>15966.6</v>
      </c>
    </row>
    <row r="5979" spans="3:15" ht="15.75" thickBot="1">
      <c r="C5979" s="1453" t="s">
        <v>4631</v>
      </c>
      <c r="D5979" s="1454"/>
      <c r="E5979" s="1454"/>
      <c r="F5979" s="1454"/>
      <c r="G5979" s="1454"/>
      <c r="H5979" s="1454"/>
      <c r="I5979" s="1454"/>
      <c r="J5979" s="1454"/>
      <c r="K5979" s="1454"/>
      <c r="L5979" s="1454"/>
      <c r="M5979" s="1454"/>
      <c r="N5979" s="1455"/>
      <c r="O5979" s="1020">
        <f>SUM(O5967:O5978)</f>
        <v>2114623.98</v>
      </c>
    </row>
    <row r="5980" spans="3:15">
      <c r="C5980" s="991"/>
      <c r="D5980" s="992"/>
      <c r="E5980" s="992"/>
      <c r="F5980" s="992"/>
      <c r="G5980" s="992"/>
      <c r="H5980" s="992"/>
      <c r="I5980" s="992"/>
      <c r="J5980" s="992"/>
      <c r="K5980" s="992"/>
      <c r="L5980" s="992"/>
      <c r="M5980" s="992"/>
      <c r="N5980" s="992"/>
      <c r="O5980" s="999"/>
    </row>
    <row r="5981" spans="3:15">
      <c r="C5981" s="1012" t="s">
        <v>4634</v>
      </c>
      <c r="D5981" s="1013"/>
      <c r="E5981" s="1013"/>
      <c r="F5981" s="1013"/>
      <c r="G5981" s="1013"/>
      <c r="H5981" s="1013"/>
      <c r="I5981" s="1013"/>
      <c r="J5981" s="1013"/>
      <c r="K5981" s="1013"/>
      <c r="L5981" s="1013"/>
      <c r="M5981" s="1013"/>
      <c r="N5981" s="1013"/>
      <c r="O5981" s="1014"/>
    </row>
    <row r="5982" spans="3:15" ht="13.5" thickBot="1">
      <c r="C5982" s="991"/>
      <c r="D5982" s="992"/>
      <c r="E5982" s="992"/>
      <c r="F5982" s="992"/>
      <c r="G5982" s="992"/>
      <c r="H5982" s="992"/>
      <c r="I5982" s="992"/>
      <c r="J5982" s="992"/>
      <c r="K5982" s="992"/>
      <c r="L5982" s="992"/>
      <c r="M5982" s="992"/>
      <c r="N5982" s="992"/>
      <c r="O5982" s="999"/>
    </row>
    <row r="5983" spans="3:15" ht="15">
      <c r="C5983" s="1456" t="s">
        <v>4635</v>
      </c>
      <c r="D5983" s="1457"/>
      <c r="E5983" s="1457"/>
      <c r="F5983" s="1457"/>
      <c r="G5983" s="1457"/>
      <c r="H5983" s="1457"/>
      <c r="I5983" s="1458"/>
      <c r="J5983" s="1016" t="s">
        <v>4636</v>
      </c>
      <c r="K5983" s="1021" t="s">
        <v>4506</v>
      </c>
      <c r="L5983" s="1022" t="s">
        <v>5710</v>
      </c>
      <c r="M5983" s="1459" t="s">
        <v>4248</v>
      </c>
      <c r="N5983" s="1458"/>
      <c r="O5983" s="1017" t="s">
        <v>4630</v>
      </c>
    </row>
    <row r="5984" spans="3:15" ht="15.75" thickBot="1">
      <c r="C5984" s="1460" t="s">
        <v>5711</v>
      </c>
      <c r="D5984" s="1461"/>
      <c r="E5984" s="1461"/>
      <c r="F5984" s="1461"/>
      <c r="G5984" s="1461"/>
      <c r="H5984" s="1461"/>
      <c r="I5984" s="1462"/>
      <c r="J5984" s="1023"/>
      <c r="K5984" s="1018">
        <v>1</v>
      </c>
      <c r="L5984" s="1023"/>
      <c r="M5984" s="1463">
        <v>90000</v>
      </c>
      <c r="N5984" s="1464"/>
      <c r="O5984" s="1009">
        <f>M5984/K5984</f>
        <v>90000</v>
      </c>
    </row>
    <row r="5985" spans="3:15" ht="15.75" thickBot="1">
      <c r="C5985" s="1453" t="s">
        <v>4631</v>
      </c>
      <c r="D5985" s="1454"/>
      <c r="E5985" s="1454"/>
      <c r="F5985" s="1454"/>
      <c r="G5985" s="1454"/>
      <c r="H5985" s="1454"/>
      <c r="I5985" s="1454"/>
      <c r="J5985" s="1454"/>
      <c r="K5985" s="1454"/>
      <c r="L5985" s="1454"/>
      <c r="M5985" s="1454"/>
      <c r="N5985" s="1455"/>
      <c r="O5985" s="1020">
        <f>O5984</f>
        <v>90000</v>
      </c>
    </row>
    <row r="5986" spans="3:15">
      <c r="C5986" s="991"/>
      <c r="D5986" s="992"/>
      <c r="E5986" s="992"/>
      <c r="F5986" s="992"/>
      <c r="G5986" s="992"/>
      <c r="H5986" s="992"/>
      <c r="I5986" s="992"/>
      <c r="J5986" s="992"/>
      <c r="K5986" s="992"/>
      <c r="L5986" s="992"/>
      <c r="M5986" s="992"/>
      <c r="N5986" s="992"/>
      <c r="O5986" s="999"/>
    </row>
    <row r="5987" spans="3:15">
      <c r="C5987" s="1012" t="s">
        <v>4638</v>
      </c>
      <c r="D5987" s="1013"/>
      <c r="E5987" s="1013"/>
      <c r="F5987" s="1013"/>
      <c r="G5987" s="1013"/>
      <c r="H5987" s="1013"/>
      <c r="I5987" s="1013"/>
      <c r="J5987" s="1013"/>
      <c r="K5987" s="1013"/>
      <c r="L5987" s="1013"/>
      <c r="M5987" s="1013"/>
      <c r="N5987" s="1013"/>
      <c r="O5987" s="1014"/>
    </row>
    <row r="5988" spans="3:15" ht="13.5" thickBot="1">
      <c r="C5988" s="991"/>
      <c r="D5988" s="992"/>
      <c r="E5988" s="992"/>
      <c r="F5988" s="992"/>
      <c r="G5988" s="992"/>
      <c r="H5988" s="992"/>
      <c r="I5988" s="992"/>
      <c r="J5988" s="992"/>
      <c r="K5988" s="992"/>
      <c r="L5988" s="992"/>
      <c r="M5988" s="992"/>
      <c r="N5988" s="992"/>
      <c r="O5988" s="999"/>
    </row>
    <row r="5989" spans="3:15" ht="15">
      <c r="C5989" s="1456" t="s">
        <v>4639</v>
      </c>
      <c r="D5989" s="1457"/>
      <c r="E5989" s="1457"/>
      <c r="F5989" s="1457"/>
      <c r="G5989" s="1457"/>
      <c r="H5989" s="1457"/>
      <c r="I5989" s="1458"/>
      <c r="J5989" s="1016" t="s">
        <v>4510</v>
      </c>
      <c r="K5989" s="1024" t="s">
        <v>65</v>
      </c>
      <c r="L5989" s="1025" t="s">
        <v>4512</v>
      </c>
      <c r="M5989" s="1465" t="s">
        <v>4496</v>
      </c>
      <c r="N5989" s="1458"/>
      <c r="O5989" s="1026" t="s">
        <v>4630</v>
      </c>
    </row>
    <row r="5990" spans="3:15">
      <c r="C5990" s="1460" t="s">
        <v>5712</v>
      </c>
      <c r="D5990" s="1461"/>
      <c r="E5990" s="1461"/>
      <c r="F5990" s="1461"/>
      <c r="G5990" s="1461"/>
      <c r="H5990" s="1461"/>
      <c r="I5990" s="1462"/>
      <c r="J5990" s="1027">
        <v>100000</v>
      </c>
      <c r="K5990" s="1028">
        <v>0.52329999999999999</v>
      </c>
      <c r="L5990" s="1027">
        <f>J5990*1.5233</f>
        <v>152330</v>
      </c>
      <c r="M5990" s="1466">
        <v>1</v>
      </c>
      <c r="N5990" s="1467"/>
      <c r="O5990" s="1009">
        <f>L5990/M5990</f>
        <v>152330</v>
      </c>
    </row>
    <row r="5991" spans="3:15" ht="13.5" thickBot="1">
      <c r="C5991" s="1460" t="s">
        <v>5713</v>
      </c>
      <c r="D5991" s="1461"/>
      <c r="E5991" s="1461"/>
      <c r="F5991" s="1461"/>
      <c r="G5991" s="1461"/>
      <c r="H5991" s="1461"/>
      <c r="I5991" s="1462"/>
      <c r="J5991" s="1027">
        <v>80000</v>
      </c>
      <c r="K5991" s="1028">
        <v>0.52329999999999999</v>
      </c>
      <c r="L5991" s="1027">
        <f>J5991*1.5233</f>
        <v>121864.00000000001</v>
      </c>
      <c r="M5991" s="1466">
        <v>1</v>
      </c>
      <c r="N5991" s="1467"/>
      <c r="O5991" s="1009">
        <f>L5991/M5991</f>
        <v>121864.00000000001</v>
      </c>
    </row>
    <row r="5992" spans="3:15" ht="15.75" thickBot="1">
      <c r="C5992" s="1453" t="s">
        <v>4631</v>
      </c>
      <c r="D5992" s="1454"/>
      <c r="E5992" s="1454"/>
      <c r="F5992" s="1454"/>
      <c r="G5992" s="1454"/>
      <c r="H5992" s="1454"/>
      <c r="I5992" s="1454"/>
      <c r="J5992" s="1454"/>
      <c r="K5992" s="1454"/>
      <c r="L5992" s="1454"/>
      <c r="M5992" s="1454"/>
      <c r="N5992" s="1455"/>
      <c r="O5992" s="1020">
        <f>SUM(O5990:O5991)</f>
        <v>274194</v>
      </c>
    </row>
    <row r="5993" spans="3:15" ht="13.5" thickBot="1">
      <c r="C5993" s="991"/>
      <c r="D5993" s="992"/>
      <c r="E5993" s="992"/>
      <c r="F5993" s="992"/>
      <c r="G5993" s="992"/>
      <c r="H5993" s="992"/>
      <c r="I5993" s="992"/>
      <c r="J5993" s="992"/>
      <c r="K5993" s="992"/>
      <c r="L5993" s="992"/>
      <c r="M5993" s="992"/>
      <c r="N5993" s="992"/>
      <c r="O5993" s="999"/>
    </row>
    <row r="5994" spans="3:15" ht="15.75" thickBot="1">
      <c r="C5994" s="1468" t="s">
        <v>4640</v>
      </c>
      <c r="D5994" s="1454"/>
      <c r="E5994" s="1454"/>
      <c r="F5994" s="1454"/>
      <c r="G5994" s="1454"/>
      <c r="H5994" s="1454"/>
      <c r="I5994" s="1454"/>
      <c r="J5994" s="1454"/>
      <c r="K5994" s="1454"/>
      <c r="L5994" s="1454"/>
      <c r="M5994" s="1454"/>
      <c r="N5994" s="1455"/>
      <c r="O5994" s="1029">
        <f>+ROUND(O5992+O5985+O5979+O5962,0)</f>
        <v>2538818</v>
      </c>
    </row>
    <row r="5995" spans="3:15">
      <c r="C5995" s="1376" t="s">
        <v>5351</v>
      </c>
      <c r="D5995" s="1377"/>
      <c r="E5995" s="1377"/>
      <c r="F5995" s="1377"/>
      <c r="G5995" s="1377"/>
      <c r="H5995" s="1377"/>
      <c r="I5995" s="1377"/>
      <c r="J5995" s="1377"/>
      <c r="K5995" s="1377"/>
      <c r="L5995" s="1377"/>
      <c r="M5995" s="1377"/>
      <c r="N5995" s="1377"/>
      <c r="O5995" s="1378"/>
    </row>
    <row r="5996" spans="3:15">
      <c r="C5996" s="1379"/>
      <c r="D5996" s="1380"/>
      <c r="E5996" s="1380"/>
      <c r="F5996" s="1380"/>
      <c r="G5996" s="1380"/>
      <c r="H5996" s="1380"/>
      <c r="I5996" s="1380"/>
      <c r="J5996" s="1380"/>
      <c r="K5996" s="1380"/>
      <c r="L5996" s="1380"/>
      <c r="M5996" s="1380"/>
      <c r="N5996" s="1380"/>
      <c r="O5996" s="1381"/>
    </row>
    <row r="5997" spans="3:15">
      <c r="C5997" s="1379"/>
      <c r="D5997" s="1380"/>
      <c r="E5997" s="1380"/>
      <c r="F5997" s="1380"/>
      <c r="G5997" s="1380"/>
      <c r="H5997" s="1380"/>
      <c r="I5997" s="1380"/>
      <c r="J5997" s="1380"/>
      <c r="K5997" s="1380"/>
      <c r="L5997" s="1380"/>
      <c r="M5997" s="1380"/>
      <c r="N5997" s="1380"/>
      <c r="O5997" s="1381"/>
    </row>
    <row r="5998" spans="3:15" ht="13.5" thickBot="1">
      <c r="C5998" s="1382"/>
      <c r="D5998" s="1383"/>
      <c r="E5998" s="1383"/>
      <c r="F5998" s="1383"/>
      <c r="G5998" s="1383"/>
      <c r="H5998" s="1383"/>
      <c r="I5998" s="1383"/>
      <c r="J5998" s="1383"/>
      <c r="K5998" s="1383"/>
      <c r="L5998" s="1383"/>
      <c r="M5998" s="1383"/>
      <c r="N5998" s="1383"/>
      <c r="O5998" s="1384"/>
    </row>
    <row r="6000" spans="3:15" ht="13.5" thickBot="1"/>
    <row r="6001" spans="3:15" ht="21" thickBot="1">
      <c r="C6001" s="1520" t="s">
        <v>5674</v>
      </c>
      <c r="D6001" s="1521"/>
      <c r="E6001" s="1521"/>
      <c r="F6001" s="1521"/>
      <c r="G6001" s="1521"/>
      <c r="H6001" s="1521"/>
      <c r="I6001" s="1521"/>
      <c r="J6001" s="1521"/>
      <c r="K6001" s="1521"/>
      <c r="L6001" s="1521"/>
      <c r="M6001" s="1521"/>
      <c r="N6001" s="1521"/>
      <c r="O6001" s="1522"/>
    </row>
    <row r="6002" spans="3:15" ht="14.25">
      <c r="C6002" s="974" t="s">
        <v>5675</v>
      </c>
      <c r="D6002" s="975"/>
      <c r="E6002" s="976"/>
      <c r="F6002" s="977" t="s">
        <v>4618</v>
      </c>
      <c r="G6002" s="978"/>
      <c r="H6002" s="976">
        <v>2023</v>
      </c>
      <c r="I6002" s="976"/>
      <c r="J6002" s="978"/>
      <c r="K6002" s="978"/>
      <c r="L6002" s="1523" t="s">
        <v>5676</v>
      </c>
      <c r="M6002" s="1523"/>
      <c r="N6002" s="1523"/>
      <c r="O6002" s="1524"/>
    </row>
    <row r="6003" spans="3:15">
      <c r="C6003" s="979" t="s">
        <v>5677</v>
      </c>
      <c r="D6003" s="980"/>
      <c r="E6003" s="1503"/>
      <c r="F6003" s="1503"/>
      <c r="G6003" s="1503"/>
      <c r="H6003" s="1503"/>
      <c r="I6003" s="1503"/>
      <c r="J6003" s="1503"/>
      <c r="K6003" s="1503"/>
      <c r="L6003" s="1503"/>
      <c r="M6003" s="1503"/>
      <c r="N6003" s="1503"/>
      <c r="O6003" s="1504"/>
    </row>
    <row r="6004" spans="3:15">
      <c r="C6004" s="979"/>
      <c r="D6004" s="980"/>
      <c r="E6004" s="1505"/>
      <c r="F6004" s="1505"/>
      <c r="G6004" s="1505"/>
      <c r="H6004" s="1505"/>
      <c r="I6004" s="1505"/>
      <c r="J6004" s="1505"/>
      <c r="K6004" s="1505"/>
      <c r="L6004" s="1505"/>
      <c r="M6004" s="1505"/>
      <c r="N6004" s="1505"/>
      <c r="O6004" s="1506"/>
    </row>
    <row r="6005" spans="3:15">
      <c r="C6005" s="979"/>
      <c r="D6005" s="980"/>
      <c r="E6005" s="981"/>
      <c r="F6005" s="981"/>
      <c r="G6005" s="981"/>
      <c r="H6005" s="981"/>
      <c r="I6005" s="981"/>
      <c r="J6005" s="981"/>
      <c r="K6005" s="981"/>
      <c r="L6005" s="981"/>
      <c r="M6005" s="981"/>
      <c r="N6005" s="981"/>
      <c r="O6005" s="982"/>
    </row>
    <row r="6006" spans="3:15">
      <c r="C6006" s="979" t="s">
        <v>5678</v>
      </c>
      <c r="D6006" s="980"/>
      <c r="E6006" s="983"/>
      <c r="F6006" s="984"/>
      <c r="G6006" s="984"/>
      <c r="H6006" s="984"/>
      <c r="I6006" s="984"/>
      <c r="J6006" s="984"/>
      <c r="K6006" s="984"/>
      <c r="L6006" s="984"/>
      <c r="M6006" s="984"/>
      <c r="N6006" s="984"/>
      <c r="O6006" s="985"/>
    </row>
    <row r="6007" spans="3:15">
      <c r="C6007" s="979"/>
      <c r="D6007" s="980"/>
      <c r="E6007" s="986"/>
      <c r="F6007" s="986"/>
      <c r="G6007" s="986"/>
      <c r="H6007" s="986"/>
      <c r="I6007" s="986"/>
      <c r="J6007" s="986"/>
      <c r="K6007" s="986"/>
      <c r="L6007" s="986"/>
      <c r="M6007" s="986"/>
      <c r="N6007" s="986"/>
      <c r="O6007" s="987"/>
    </row>
    <row r="6008" spans="3:15">
      <c r="C6008" s="979" t="s">
        <v>5679</v>
      </c>
      <c r="D6008" s="980"/>
      <c r="E6008" s="983"/>
      <c r="F6008" s="984"/>
      <c r="G6008" s="984"/>
      <c r="H6008" s="984"/>
      <c r="I6008" s="984"/>
      <c r="J6008" s="984"/>
      <c r="K6008" s="984"/>
      <c r="L6008" s="984"/>
      <c r="M6008" s="984"/>
      <c r="N6008" s="984"/>
      <c r="O6008" s="985"/>
    </row>
    <row r="6009" spans="3:15">
      <c r="C6009" s="979"/>
      <c r="D6009" s="980"/>
      <c r="E6009" s="986"/>
      <c r="F6009" s="986"/>
      <c r="G6009" s="986"/>
      <c r="H6009" s="986"/>
      <c r="I6009" s="986"/>
      <c r="J6009" s="986"/>
      <c r="K6009" s="986"/>
      <c r="L6009" s="986"/>
      <c r="M6009" s="986"/>
      <c r="N6009" s="986"/>
      <c r="O6009" s="987"/>
    </row>
    <row r="6010" spans="3:15" ht="13.5" thickBot="1">
      <c r="C6010" s="988"/>
      <c r="D6010" s="989"/>
      <c r="E6010" s="989"/>
      <c r="F6010" s="989"/>
      <c r="G6010" s="989"/>
      <c r="H6010" s="989"/>
      <c r="I6010" s="989"/>
      <c r="J6010" s="989"/>
      <c r="K6010" s="989"/>
      <c r="L6010" s="989"/>
      <c r="M6010" s="989"/>
      <c r="N6010" s="989"/>
      <c r="O6010" s="990"/>
    </row>
    <row r="6011" spans="3:15">
      <c r="C6011" s="1507" t="s">
        <v>4626</v>
      </c>
      <c r="D6011" s="1568"/>
      <c r="E6011" s="1568"/>
      <c r="F6011" s="1568"/>
      <c r="G6011" s="1568"/>
      <c r="H6011" s="1568"/>
      <c r="I6011" s="1568"/>
      <c r="J6011" s="1568"/>
      <c r="K6011" s="1568"/>
      <c r="L6011" s="1568"/>
      <c r="M6011" s="1568"/>
      <c r="N6011" s="1568"/>
      <c r="O6011" s="1569"/>
    </row>
    <row r="6012" spans="3:15" ht="13.5" thickBot="1">
      <c r="C6012" s="991"/>
      <c r="D6012" s="992"/>
      <c r="E6012" s="992"/>
      <c r="F6012" s="992"/>
      <c r="G6012" s="992"/>
      <c r="H6012" s="992"/>
      <c r="I6012" s="992"/>
      <c r="J6012" s="992"/>
      <c r="K6012" s="992"/>
      <c r="L6012" s="992"/>
      <c r="M6012" s="992"/>
      <c r="N6012" s="992"/>
      <c r="O6012" s="993"/>
    </row>
    <row r="6013" spans="3:15">
      <c r="C6013" s="994" t="s">
        <v>8</v>
      </c>
      <c r="D6013" s="1510" t="s">
        <v>4578</v>
      </c>
      <c r="E6013" s="1570"/>
      <c r="F6013" s="1570"/>
      <c r="G6013" s="1570"/>
      <c r="H6013" s="1570"/>
      <c r="I6013" s="1570"/>
      <c r="J6013" s="1570"/>
      <c r="K6013" s="1571"/>
      <c r="L6013" s="995" t="s">
        <v>5680</v>
      </c>
      <c r="M6013" s="1456" t="s">
        <v>98</v>
      </c>
      <c r="N6013" s="1572"/>
      <c r="O6013" s="994" t="s">
        <v>4503</v>
      </c>
    </row>
    <row r="6014" spans="3:15" ht="13.5" thickBot="1">
      <c r="C6014" s="1033">
        <f>+'presupuesto   comfanorte'!B103</f>
        <v>9.06</v>
      </c>
      <c r="D6014" s="1512" t="s">
        <v>5748</v>
      </c>
      <c r="E6014" s="1513"/>
      <c r="F6014" s="1513"/>
      <c r="G6014" s="1513"/>
      <c r="H6014" s="1513"/>
      <c r="I6014" s="1513"/>
      <c r="J6014" s="1513"/>
      <c r="K6014" s="1514"/>
      <c r="L6014" s="997"/>
      <c r="M6014" s="1515" t="s">
        <v>5291</v>
      </c>
      <c r="N6014" s="1573"/>
      <c r="O6014" s="998">
        <v>1</v>
      </c>
    </row>
    <row r="6015" spans="3:15">
      <c r="C6015" s="991"/>
      <c r="D6015" s="992"/>
      <c r="E6015" s="992"/>
      <c r="F6015" s="992"/>
      <c r="G6015" s="992"/>
      <c r="H6015" s="992"/>
      <c r="I6015" s="992"/>
      <c r="J6015" s="992"/>
      <c r="K6015" s="992"/>
      <c r="L6015" s="992"/>
      <c r="M6015" s="992"/>
      <c r="N6015" s="992"/>
      <c r="O6015" s="999"/>
    </row>
    <row r="6016" spans="3:15">
      <c r="C6016" s="1000" t="s">
        <v>4494</v>
      </c>
      <c r="D6016" s="1001"/>
      <c r="E6016" s="1001"/>
      <c r="F6016" s="1001"/>
      <c r="G6016" s="1001"/>
      <c r="H6016" s="1001"/>
      <c r="I6016" s="1001"/>
      <c r="J6016" s="1001"/>
      <c r="K6016" s="1001"/>
      <c r="L6016" s="1001"/>
      <c r="M6016" s="1001"/>
      <c r="N6016" s="1001"/>
      <c r="O6016" s="1002"/>
    </row>
    <row r="6017" spans="3:15" ht="13.5" thickBot="1">
      <c r="C6017" s="1003"/>
      <c r="D6017" s="992"/>
      <c r="E6017" s="992"/>
      <c r="F6017" s="992"/>
      <c r="G6017" s="992"/>
      <c r="H6017" s="992"/>
      <c r="I6017" s="992"/>
      <c r="J6017" s="1004"/>
      <c r="K6017" s="1004"/>
      <c r="L6017" s="992"/>
      <c r="M6017" s="992"/>
      <c r="N6017" s="992"/>
      <c r="O6017" s="1005"/>
    </row>
    <row r="6018" spans="3:15">
      <c r="C6018" s="1456" t="s">
        <v>4578</v>
      </c>
      <c r="D6018" s="1563"/>
      <c r="E6018" s="1563"/>
      <c r="F6018" s="1563"/>
      <c r="G6018" s="1564"/>
      <c r="H6018" s="1459" t="s">
        <v>4627</v>
      </c>
      <c r="I6018" s="1564"/>
      <c r="J6018" s="1459" t="s">
        <v>4628</v>
      </c>
      <c r="K6018" s="1564"/>
      <c r="L6018" s="1006" t="s">
        <v>4629</v>
      </c>
      <c r="M6018" s="1459" t="s">
        <v>4496</v>
      </c>
      <c r="N6018" s="1564"/>
      <c r="O6018" s="1007" t="s">
        <v>4630</v>
      </c>
    </row>
    <row r="6019" spans="3:15">
      <c r="C6019" s="1460" t="s">
        <v>5682</v>
      </c>
      <c r="D6019" s="1461"/>
      <c r="E6019" s="1461"/>
      <c r="F6019" s="1461"/>
      <c r="G6019" s="1462"/>
      <c r="H6019" s="1466" t="s">
        <v>5683</v>
      </c>
      <c r="I6019" s="1467"/>
      <c r="J6019" s="1466" t="s">
        <v>5684</v>
      </c>
      <c r="K6019" s="1467"/>
      <c r="L6019" s="1008">
        <v>240</v>
      </c>
      <c r="M6019" s="1466">
        <v>1</v>
      </c>
      <c r="N6019" s="1467"/>
      <c r="O6019" s="1009">
        <f>L6019/M6019</f>
        <v>240</v>
      </c>
    </row>
    <row r="6020" spans="3:15">
      <c r="C6020" s="1460" t="s">
        <v>4410</v>
      </c>
      <c r="D6020" s="1461"/>
      <c r="E6020" s="1461"/>
      <c r="F6020" s="1461"/>
      <c r="G6020" s="1462"/>
      <c r="H6020" s="1466" t="s">
        <v>2271</v>
      </c>
      <c r="I6020" s="1467"/>
      <c r="J6020" s="1466" t="s">
        <v>5684</v>
      </c>
      <c r="K6020" s="1467"/>
      <c r="L6020" s="1008">
        <v>300</v>
      </c>
      <c r="M6020" s="1466">
        <v>1</v>
      </c>
      <c r="N6020" s="1467"/>
      <c r="O6020" s="1009">
        <f>L6020/M6020</f>
        <v>300</v>
      </c>
    </row>
    <row r="6021" spans="3:15">
      <c r="C6021" s="1460" t="s">
        <v>5685</v>
      </c>
      <c r="D6021" s="1461"/>
      <c r="E6021" s="1461"/>
      <c r="F6021" s="1461"/>
      <c r="G6021" s="1462"/>
      <c r="H6021" s="1466" t="s">
        <v>5686</v>
      </c>
      <c r="I6021" s="1467"/>
      <c r="J6021" s="1466" t="s">
        <v>2053</v>
      </c>
      <c r="K6021" s="1467"/>
      <c r="L6021" s="1008">
        <v>30</v>
      </c>
      <c r="M6021" s="1466">
        <v>2</v>
      </c>
      <c r="N6021" s="1467"/>
      <c r="O6021" s="1009">
        <f>L6021/M6021</f>
        <v>15</v>
      </c>
    </row>
    <row r="6022" spans="3:15">
      <c r="C6022" s="1460" t="s">
        <v>5687</v>
      </c>
      <c r="D6022" s="1461"/>
      <c r="E6022" s="1461"/>
      <c r="F6022" s="1461"/>
      <c r="G6022" s="1462"/>
      <c r="H6022" s="1466"/>
      <c r="I6022" s="1467"/>
      <c r="J6022" s="1466" t="s">
        <v>5684</v>
      </c>
      <c r="K6022" s="1467"/>
      <c r="L6022" s="1008">
        <v>450</v>
      </c>
      <c r="M6022" s="1466">
        <v>0.5</v>
      </c>
      <c r="N6022" s="1467"/>
      <c r="O6022" s="1009">
        <f>L6022/M6022</f>
        <v>900</v>
      </c>
    </row>
    <row r="6023" spans="3:15" ht="13.5" thickBot="1">
      <c r="C6023" s="1495" t="s">
        <v>5688</v>
      </c>
      <c r="D6023" s="1496"/>
      <c r="E6023" s="1496"/>
      <c r="F6023" s="1496"/>
      <c r="G6023" s="1497"/>
      <c r="H6023" s="1498" t="s">
        <v>5689</v>
      </c>
      <c r="I6023" s="1499"/>
      <c r="J6023" s="1498" t="s">
        <v>5690</v>
      </c>
      <c r="K6023" s="1499"/>
      <c r="L6023" s="1010">
        <v>240</v>
      </c>
      <c r="M6023" s="1498">
        <v>0.5</v>
      </c>
      <c r="N6023" s="1499"/>
      <c r="O6023" s="1009">
        <f>L6023/M6023</f>
        <v>480</v>
      </c>
    </row>
    <row r="6024" spans="3:15" ht="13.5" thickBot="1">
      <c r="C6024" s="1453" t="s">
        <v>4631</v>
      </c>
      <c r="D6024" s="1559"/>
      <c r="E6024" s="1559"/>
      <c r="F6024" s="1559"/>
      <c r="G6024" s="1559"/>
      <c r="H6024" s="1559"/>
      <c r="I6024" s="1559"/>
      <c r="J6024" s="1559"/>
      <c r="K6024" s="1559"/>
      <c r="L6024" s="1559"/>
      <c r="M6024" s="1559"/>
      <c r="N6024" s="1560"/>
      <c r="O6024" s="1011">
        <f>SUM(O6019:O6023)</f>
        <v>1935</v>
      </c>
    </row>
    <row r="6025" spans="3:15">
      <c r="C6025" s="1003"/>
      <c r="D6025" s="992"/>
      <c r="E6025" s="992"/>
      <c r="F6025" s="992"/>
      <c r="G6025" s="992"/>
      <c r="H6025" s="992"/>
      <c r="I6025" s="992"/>
      <c r="J6025" s="992"/>
      <c r="K6025" s="992"/>
      <c r="L6025" s="992"/>
      <c r="M6025" s="992"/>
      <c r="N6025" s="992"/>
      <c r="O6025" s="999"/>
    </row>
    <row r="6026" spans="3:15">
      <c r="C6026" s="1012" t="s">
        <v>4632</v>
      </c>
      <c r="D6026" s="1013"/>
      <c r="E6026" s="1013"/>
      <c r="F6026" s="1013"/>
      <c r="G6026" s="1013"/>
      <c r="H6026" s="1013"/>
      <c r="I6026" s="1013"/>
      <c r="J6026" s="1013"/>
      <c r="K6026" s="1013"/>
      <c r="L6026" s="1013"/>
      <c r="M6026" s="1013"/>
      <c r="N6026" s="1013"/>
      <c r="O6026" s="1014"/>
    </row>
    <row r="6027" spans="3:15" ht="13.5" thickBot="1">
      <c r="C6027" s="988"/>
      <c r="D6027" s="1004"/>
      <c r="E6027" s="1004"/>
      <c r="F6027" s="1004"/>
      <c r="G6027" s="1004"/>
      <c r="H6027" s="1004"/>
      <c r="I6027" s="1004"/>
      <c r="J6027" s="1004"/>
      <c r="K6027" s="992"/>
      <c r="L6027" s="992"/>
      <c r="M6027" s="992"/>
      <c r="N6027" s="992"/>
      <c r="O6027" s="999"/>
    </row>
    <row r="6028" spans="3:15">
      <c r="C6028" s="1456" t="s">
        <v>4578</v>
      </c>
      <c r="D6028" s="1563"/>
      <c r="E6028" s="1563"/>
      <c r="F6028" s="1563"/>
      <c r="G6028" s="1563"/>
      <c r="H6028" s="1563"/>
      <c r="I6028" s="1563"/>
      <c r="J6028" s="1564"/>
      <c r="K6028" s="1015" t="s">
        <v>98</v>
      </c>
      <c r="L6028" s="1016" t="s">
        <v>4503</v>
      </c>
      <c r="M6028" s="1459" t="s">
        <v>4633</v>
      </c>
      <c r="N6028" s="1564"/>
      <c r="O6028" s="1017" t="s">
        <v>4630</v>
      </c>
    </row>
    <row r="6029" spans="3:15" ht="13.5" thickBot="1">
      <c r="C6029" s="1495" t="s">
        <v>5749</v>
      </c>
      <c r="D6029" s="1496"/>
      <c r="E6029" s="1496"/>
      <c r="F6029" s="1496"/>
      <c r="G6029" s="1496"/>
      <c r="H6029" s="1496"/>
      <c r="I6029" s="1496"/>
      <c r="J6029" s="1497"/>
      <c r="K6029" s="1018" t="s">
        <v>250</v>
      </c>
      <c r="L6029" s="1008">
        <v>3.3</v>
      </c>
      <c r="M6029" s="1565">
        <v>11566.44</v>
      </c>
      <c r="N6029" s="1566"/>
      <c r="O6029" s="843">
        <f>L6029*M6029</f>
        <v>38169.252</v>
      </c>
    </row>
    <row r="6030" spans="3:15" ht="13.5" thickBot="1">
      <c r="C6030" s="1453" t="s">
        <v>4631</v>
      </c>
      <c r="D6030" s="1559"/>
      <c r="E6030" s="1559"/>
      <c r="F6030" s="1559"/>
      <c r="G6030" s="1559"/>
      <c r="H6030" s="1559"/>
      <c r="I6030" s="1559"/>
      <c r="J6030" s="1559"/>
      <c r="K6030" s="1559"/>
      <c r="L6030" s="1559"/>
      <c r="M6030" s="1559"/>
      <c r="N6030" s="1560"/>
      <c r="O6030" s="1020">
        <f>SUM(O6029:O6029)</f>
        <v>38169.252</v>
      </c>
    </row>
    <row r="6031" spans="3:15">
      <c r="C6031" s="991"/>
      <c r="D6031" s="992"/>
      <c r="E6031" s="992"/>
      <c r="F6031" s="992"/>
      <c r="G6031" s="992"/>
      <c r="H6031" s="992"/>
      <c r="I6031" s="992"/>
      <c r="J6031" s="992"/>
      <c r="K6031" s="992"/>
      <c r="L6031" s="992"/>
      <c r="M6031" s="992"/>
      <c r="N6031" s="992"/>
      <c r="O6031" s="999"/>
    </row>
    <row r="6032" spans="3:15">
      <c r="C6032" s="1012" t="s">
        <v>4634</v>
      </c>
      <c r="D6032" s="1013"/>
      <c r="E6032" s="1013"/>
      <c r="F6032" s="1013"/>
      <c r="G6032" s="1013"/>
      <c r="H6032" s="1013"/>
      <c r="I6032" s="1013"/>
      <c r="J6032" s="1013"/>
      <c r="K6032" s="1013"/>
      <c r="L6032" s="1013"/>
      <c r="M6032" s="1013"/>
      <c r="N6032" s="1013"/>
      <c r="O6032" s="1014"/>
    </row>
    <row r="6033" spans="3:15" ht="13.5" thickBot="1">
      <c r="C6033" s="991"/>
      <c r="D6033" s="992"/>
      <c r="E6033" s="992"/>
      <c r="F6033" s="992"/>
      <c r="G6033" s="992"/>
      <c r="H6033" s="992"/>
      <c r="I6033" s="992"/>
      <c r="J6033" s="992"/>
      <c r="K6033" s="992"/>
      <c r="L6033" s="992"/>
      <c r="M6033" s="992"/>
      <c r="N6033" s="992"/>
      <c r="O6033" s="999"/>
    </row>
    <row r="6034" spans="3:15">
      <c r="C6034" s="1456" t="s">
        <v>4635</v>
      </c>
      <c r="D6034" s="1563"/>
      <c r="E6034" s="1563"/>
      <c r="F6034" s="1563"/>
      <c r="G6034" s="1563"/>
      <c r="H6034" s="1563"/>
      <c r="I6034" s="1564"/>
      <c r="J6034" s="1016" t="s">
        <v>4636</v>
      </c>
      <c r="K6034" s="1021" t="s">
        <v>4506</v>
      </c>
      <c r="L6034" s="1022" t="s">
        <v>5710</v>
      </c>
      <c r="M6034" s="1459" t="s">
        <v>4248</v>
      </c>
      <c r="N6034" s="1564"/>
      <c r="O6034" s="1017" t="s">
        <v>4630</v>
      </c>
    </row>
    <row r="6035" spans="3:15" ht="13.5" thickBot="1">
      <c r="C6035" s="1495" t="s">
        <v>5711</v>
      </c>
      <c r="D6035" s="1496"/>
      <c r="E6035" s="1496"/>
      <c r="F6035" s="1496"/>
      <c r="G6035" s="1496"/>
      <c r="H6035" s="1496"/>
      <c r="I6035" s="1497"/>
      <c r="J6035" s="1023"/>
      <c r="K6035" s="1018">
        <v>30</v>
      </c>
      <c r="L6035" s="1023"/>
      <c r="M6035" s="1565">
        <v>90000</v>
      </c>
      <c r="N6035" s="1566"/>
      <c r="O6035" s="1009">
        <f>M6035/K6035</f>
        <v>3000</v>
      </c>
    </row>
    <row r="6036" spans="3:15" ht="13.5" thickBot="1">
      <c r="C6036" s="1453" t="s">
        <v>4631</v>
      </c>
      <c r="D6036" s="1559"/>
      <c r="E6036" s="1559"/>
      <c r="F6036" s="1559"/>
      <c r="G6036" s="1559"/>
      <c r="H6036" s="1559"/>
      <c r="I6036" s="1559"/>
      <c r="J6036" s="1559"/>
      <c r="K6036" s="1559"/>
      <c r="L6036" s="1559"/>
      <c r="M6036" s="1559"/>
      <c r="N6036" s="1560"/>
      <c r="O6036" s="1020">
        <f>O6035</f>
        <v>3000</v>
      </c>
    </row>
    <row r="6037" spans="3:15">
      <c r="C6037" s="991"/>
      <c r="D6037" s="992"/>
      <c r="E6037" s="992"/>
      <c r="F6037" s="992"/>
      <c r="G6037" s="992"/>
      <c r="H6037" s="992"/>
      <c r="I6037" s="992"/>
      <c r="J6037" s="992"/>
      <c r="K6037" s="992"/>
      <c r="L6037" s="992"/>
      <c r="M6037" s="992"/>
      <c r="N6037" s="992"/>
      <c r="O6037" s="999"/>
    </row>
    <row r="6038" spans="3:15">
      <c r="C6038" s="1012" t="s">
        <v>4638</v>
      </c>
      <c r="D6038" s="1013"/>
      <c r="E6038" s="1013"/>
      <c r="F6038" s="1013"/>
      <c r="G6038" s="1013"/>
      <c r="H6038" s="1013"/>
      <c r="I6038" s="1013"/>
      <c r="J6038" s="1013"/>
      <c r="K6038" s="1013"/>
      <c r="L6038" s="1013"/>
      <c r="M6038" s="1013"/>
      <c r="N6038" s="1013"/>
      <c r="O6038" s="1014"/>
    </row>
    <row r="6039" spans="3:15" ht="13.5" thickBot="1">
      <c r="C6039" s="991"/>
      <c r="D6039" s="992"/>
      <c r="E6039" s="992"/>
      <c r="F6039" s="992"/>
      <c r="G6039" s="992"/>
      <c r="H6039" s="992"/>
      <c r="I6039" s="992"/>
      <c r="J6039" s="992"/>
      <c r="K6039" s="992"/>
      <c r="L6039" s="992"/>
      <c r="M6039" s="992"/>
      <c r="N6039" s="992"/>
      <c r="O6039" s="999"/>
    </row>
    <row r="6040" spans="3:15">
      <c r="C6040" s="1456" t="s">
        <v>4639</v>
      </c>
      <c r="D6040" s="1563"/>
      <c r="E6040" s="1563"/>
      <c r="F6040" s="1563"/>
      <c r="G6040" s="1563"/>
      <c r="H6040" s="1563"/>
      <c r="I6040" s="1564"/>
      <c r="J6040" s="1016" t="s">
        <v>4510</v>
      </c>
      <c r="K6040" s="1024" t="s">
        <v>65</v>
      </c>
      <c r="L6040" s="1025" t="s">
        <v>4512</v>
      </c>
      <c r="M6040" s="1465" t="s">
        <v>4496</v>
      </c>
      <c r="N6040" s="1567"/>
      <c r="O6040" s="1026" t="s">
        <v>4630</v>
      </c>
    </row>
    <row r="6041" spans="3:15">
      <c r="C6041" s="1460" t="s">
        <v>5712</v>
      </c>
      <c r="D6041" s="1461"/>
      <c r="E6041" s="1461"/>
      <c r="F6041" s="1461"/>
      <c r="G6041" s="1461"/>
      <c r="H6041" s="1461"/>
      <c r="I6041" s="1462"/>
      <c r="J6041" s="1027">
        <v>90000</v>
      </c>
      <c r="K6041" s="1028">
        <v>0.52329999999999999</v>
      </c>
      <c r="L6041" s="1027">
        <f>J6041*1.5233</f>
        <v>137097</v>
      </c>
      <c r="M6041" s="1466">
        <v>15</v>
      </c>
      <c r="N6041" s="1467"/>
      <c r="O6041" s="1009">
        <f>L6041/M6041</f>
        <v>9139.7999999999993</v>
      </c>
    </row>
    <row r="6042" spans="3:15" ht="13.5" thickBot="1">
      <c r="C6042" s="1495" t="s">
        <v>5713</v>
      </c>
      <c r="D6042" s="1496"/>
      <c r="E6042" s="1496"/>
      <c r="F6042" s="1496"/>
      <c r="G6042" s="1496"/>
      <c r="H6042" s="1496"/>
      <c r="I6042" s="1497"/>
      <c r="J6042" s="1027">
        <v>60000</v>
      </c>
      <c r="K6042" s="1028">
        <v>0.52329999999999999</v>
      </c>
      <c r="L6042" s="1027">
        <f>J6042*1.5233</f>
        <v>91398</v>
      </c>
      <c r="M6042" s="1498">
        <v>15</v>
      </c>
      <c r="N6042" s="1499"/>
      <c r="O6042" s="1009">
        <f>L6042/M6042</f>
        <v>6093.2</v>
      </c>
    </row>
    <row r="6043" spans="3:15" ht="13.5" thickBot="1">
      <c r="C6043" s="1453" t="s">
        <v>4631</v>
      </c>
      <c r="D6043" s="1559"/>
      <c r="E6043" s="1559"/>
      <c r="F6043" s="1559"/>
      <c r="G6043" s="1559"/>
      <c r="H6043" s="1559"/>
      <c r="I6043" s="1559"/>
      <c r="J6043" s="1559"/>
      <c r="K6043" s="1559"/>
      <c r="L6043" s="1559"/>
      <c r="M6043" s="1559"/>
      <c r="N6043" s="1560"/>
      <c r="O6043" s="1020">
        <f>SUM(O6041:O6042)</f>
        <v>15233</v>
      </c>
    </row>
    <row r="6044" spans="3:15" ht="13.5" thickBot="1">
      <c r="C6044" s="991"/>
      <c r="D6044" s="992"/>
      <c r="E6044" s="992"/>
      <c r="F6044" s="992"/>
      <c r="G6044" s="992"/>
      <c r="H6044" s="992"/>
      <c r="I6044" s="992"/>
      <c r="J6044" s="992"/>
      <c r="K6044" s="992"/>
      <c r="L6044" s="992"/>
      <c r="M6044" s="992"/>
      <c r="N6044" s="992"/>
      <c r="O6044" s="999"/>
    </row>
    <row r="6045" spans="3:15" ht="13.5" thickBot="1">
      <c r="C6045" s="1468" t="s">
        <v>4640</v>
      </c>
      <c r="D6045" s="1561"/>
      <c r="E6045" s="1561"/>
      <c r="F6045" s="1561"/>
      <c r="G6045" s="1561"/>
      <c r="H6045" s="1561"/>
      <c r="I6045" s="1561"/>
      <c r="J6045" s="1561"/>
      <c r="K6045" s="1561"/>
      <c r="L6045" s="1561"/>
      <c r="M6045" s="1561"/>
      <c r="N6045" s="1562"/>
      <c r="O6045" s="1029">
        <f>+ROUND(O6043+O6036+O6030+O6024,0)</f>
        <v>58337</v>
      </c>
    </row>
    <row r="6046" spans="3:15">
      <c r="C6046" s="1376" t="s">
        <v>5351</v>
      </c>
      <c r="D6046" s="1377"/>
      <c r="E6046" s="1377"/>
      <c r="F6046" s="1377"/>
      <c r="G6046" s="1377"/>
      <c r="H6046" s="1377"/>
      <c r="I6046" s="1377"/>
      <c r="J6046" s="1377"/>
      <c r="K6046" s="1377"/>
      <c r="L6046" s="1377"/>
      <c r="M6046" s="1377"/>
      <c r="N6046" s="1377"/>
      <c r="O6046" s="1378"/>
    </row>
    <row r="6047" spans="3:15">
      <c r="C6047" s="1379"/>
      <c r="D6047" s="1380"/>
      <c r="E6047" s="1380"/>
      <c r="F6047" s="1380"/>
      <c r="G6047" s="1380"/>
      <c r="H6047" s="1380"/>
      <c r="I6047" s="1380"/>
      <c r="J6047" s="1380"/>
      <c r="K6047" s="1380"/>
      <c r="L6047" s="1380"/>
      <c r="M6047" s="1380"/>
      <c r="N6047" s="1380"/>
      <c r="O6047" s="1381"/>
    </row>
    <row r="6048" spans="3:15">
      <c r="C6048" s="1379"/>
      <c r="D6048" s="1380"/>
      <c r="E6048" s="1380"/>
      <c r="F6048" s="1380"/>
      <c r="G6048" s="1380"/>
      <c r="H6048" s="1380"/>
      <c r="I6048" s="1380"/>
      <c r="J6048" s="1380"/>
      <c r="K6048" s="1380"/>
      <c r="L6048" s="1380"/>
      <c r="M6048" s="1380"/>
      <c r="N6048" s="1380"/>
      <c r="O6048" s="1381"/>
    </row>
    <row r="6049" spans="3:15" ht="13.5" thickBot="1">
      <c r="C6049" s="1382"/>
      <c r="D6049" s="1383"/>
      <c r="E6049" s="1383"/>
      <c r="F6049" s="1383"/>
      <c r="G6049" s="1383"/>
      <c r="H6049" s="1383"/>
      <c r="I6049" s="1383"/>
      <c r="J6049" s="1383"/>
      <c r="K6049" s="1383"/>
      <c r="L6049" s="1383"/>
      <c r="M6049" s="1383"/>
      <c r="N6049" s="1383"/>
      <c r="O6049" s="1384"/>
    </row>
    <row r="6051" spans="3:15" ht="13.5" thickBot="1"/>
    <row r="6052" spans="3:15" ht="21" thickBot="1">
      <c r="C6052" s="1520" t="s">
        <v>5674</v>
      </c>
      <c r="D6052" s="1521"/>
      <c r="E6052" s="1521"/>
      <c r="F6052" s="1521"/>
      <c r="G6052" s="1521"/>
      <c r="H6052" s="1521"/>
      <c r="I6052" s="1521"/>
      <c r="J6052" s="1521"/>
      <c r="K6052" s="1521"/>
      <c r="L6052" s="1521"/>
      <c r="M6052" s="1521"/>
      <c r="N6052" s="1521"/>
      <c r="O6052" s="1522"/>
    </row>
    <row r="6053" spans="3:15" ht="14.25">
      <c r="C6053" s="974" t="s">
        <v>5675</v>
      </c>
      <c r="D6053" s="975"/>
      <c r="E6053" s="976"/>
      <c r="F6053" s="977" t="s">
        <v>4618</v>
      </c>
      <c r="G6053" s="978"/>
      <c r="H6053" s="976">
        <v>2023</v>
      </c>
      <c r="I6053" s="976"/>
      <c r="J6053" s="978"/>
      <c r="K6053" s="978"/>
      <c r="L6053" s="1523" t="s">
        <v>5676</v>
      </c>
      <c r="M6053" s="1523"/>
      <c r="N6053" s="1523"/>
      <c r="O6053" s="1524"/>
    </row>
    <row r="6054" spans="3:15">
      <c r="C6054" s="979" t="s">
        <v>5677</v>
      </c>
      <c r="D6054" s="980"/>
      <c r="E6054" s="1503"/>
      <c r="F6054" s="1503"/>
      <c r="G6054" s="1503"/>
      <c r="H6054" s="1503"/>
      <c r="I6054" s="1503"/>
      <c r="J6054" s="1503"/>
      <c r="K6054" s="1503"/>
      <c r="L6054" s="1503"/>
      <c r="M6054" s="1503"/>
      <c r="N6054" s="1503"/>
      <c r="O6054" s="1504"/>
    </row>
    <row r="6055" spans="3:15">
      <c r="C6055" s="979"/>
      <c r="D6055" s="980"/>
      <c r="E6055" s="1505"/>
      <c r="F6055" s="1505"/>
      <c r="G6055" s="1505"/>
      <c r="H6055" s="1505"/>
      <c r="I6055" s="1505"/>
      <c r="J6055" s="1505"/>
      <c r="K6055" s="1505"/>
      <c r="L6055" s="1505"/>
      <c r="M6055" s="1505"/>
      <c r="N6055" s="1505"/>
      <c r="O6055" s="1506"/>
    </row>
    <row r="6056" spans="3:15">
      <c r="C6056" s="979"/>
      <c r="D6056" s="980"/>
      <c r="E6056" s="981"/>
      <c r="F6056" s="981"/>
      <c r="G6056" s="981"/>
      <c r="H6056" s="981"/>
      <c r="I6056" s="981"/>
      <c r="J6056" s="981"/>
      <c r="K6056" s="981"/>
      <c r="L6056" s="981"/>
      <c r="M6056" s="981"/>
      <c r="N6056" s="981"/>
      <c r="O6056" s="982"/>
    </row>
    <row r="6057" spans="3:15">
      <c r="C6057" s="979" t="s">
        <v>5678</v>
      </c>
      <c r="D6057" s="980"/>
      <c r="E6057" s="983"/>
      <c r="F6057" s="984"/>
      <c r="G6057" s="984"/>
      <c r="H6057" s="984"/>
      <c r="I6057" s="984"/>
      <c r="J6057" s="984"/>
      <c r="K6057" s="984"/>
      <c r="L6057" s="984"/>
      <c r="M6057" s="984"/>
      <c r="N6057" s="984"/>
      <c r="O6057" s="985"/>
    </row>
    <row r="6058" spans="3:15">
      <c r="C6058" s="979"/>
      <c r="D6058" s="980"/>
      <c r="E6058" s="986"/>
      <c r="F6058" s="986"/>
      <c r="G6058" s="986"/>
      <c r="H6058" s="986"/>
      <c r="I6058" s="986"/>
      <c r="J6058" s="986"/>
      <c r="K6058" s="986"/>
      <c r="L6058" s="986"/>
      <c r="M6058" s="986"/>
      <c r="N6058" s="986"/>
      <c r="O6058" s="987"/>
    </row>
    <row r="6059" spans="3:15">
      <c r="C6059" s="979" t="s">
        <v>5679</v>
      </c>
      <c r="D6059" s="980"/>
      <c r="E6059" s="983"/>
      <c r="F6059" s="984"/>
      <c r="G6059" s="984"/>
      <c r="H6059" s="984"/>
      <c r="I6059" s="984"/>
      <c r="J6059" s="984"/>
      <c r="K6059" s="984"/>
      <c r="L6059" s="984"/>
      <c r="M6059" s="984"/>
      <c r="N6059" s="984"/>
      <c r="O6059" s="985"/>
    </row>
    <row r="6060" spans="3:15">
      <c r="C6060" s="979"/>
      <c r="D6060" s="980"/>
      <c r="E6060" s="986"/>
      <c r="F6060" s="986"/>
      <c r="G6060" s="986"/>
      <c r="H6060" s="986"/>
      <c r="I6060" s="986"/>
      <c r="J6060" s="986"/>
      <c r="K6060" s="986"/>
      <c r="L6060" s="986"/>
      <c r="M6060" s="986"/>
      <c r="N6060" s="986"/>
      <c r="O6060" s="987"/>
    </row>
    <row r="6061" spans="3:15" ht="13.5" thickBot="1">
      <c r="C6061" s="988"/>
      <c r="D6061" s="989"/>
      <c r="E6061" s="989"/>
      <c r="F6061" s="989"/>
      <c r="G6061" s="989"/>
      <c r="H6061" s="989"/>
      <c r="I6061" s="989"/>
      <c r="J6061" s="989"/>
      <c r="K6061" s="989"/>
      <c r="L6061" s="989"/>
      <c r="M6061" s="989"/>
      <c r="N6061" s="989"/>
      <c r="O6061" s="990"/>
    </row>
    <row r="6062" spans="3:15" ht="15">
      <c r="C6062" s="1507" t="s">
        <v>4626</v>
      </c>
      <c r="D6062" s="1508"/>
      <c r="E6062" s="1508"/>
      <c r="F6062" s="1508"/>
      <c r="G6062" s="1508"/>
      <c r="H6062" s="1508"/>
      <c r="I6062" s="1508"/>
      <c r="J6062" s="1508"/>
      <c r="K6062" s="1508"/>
      <c r="L6062" s="1508"/>
      <c r="M6062" s="1508"/>
      <c r="N6062" s="1508"/>
      <c r="O6062" s="1509"/>
    </row>
    <row r="6063" spans="3:15" ht="13.5" thickBot="1">
      <c r="C6063" s="991"/>
      <c r="D6063" s="992"/>
      <c r="E6063" s="992"/>
      <c r="F6063" s="992"/>
      <c r="G6063" s="992"/>
      <c r="H6063" s="992"/>
      <c r="I6063" s="992"/>
      <c r="J6063" s="992"/>
      <c r="K6063" s="992"/>
      <c r="L6063" s="992"/>
      <c r="M6063" s="992"/>
      <c r="N6063" s="992"/>
      <c r="O6063" s="993"/>
    </row>
    <row r="6064" spans="3:15" ht="15">
      <c r="C6064" s="994" t="s">
        <v>8</v>
      </c>
      <c r="D6064" s="1510" t="s">
        <v>4578</v>
      </c>
      <c r="E6064" s="1457"/>
      <c r="F6064" s="1457"/>
      <c r="G6064" s="1457"/>
      <c r="H6064" s="1457"/>
      <c r="I6064" s="1457"/>
      <c r="J6064" s="1457"/>
      <c r="K6064" s="1511"/>
      <c r="L6064" s="995" t="s">
        <v>5680</v>
      </c>
      <c r="M6064" s="1456" t="s">
        <v>98</v>
      </c>
      <c r="N6064" s="1511"/>
      <c r="O6064" s="994" t="s">
        <v>4503</v>
      </c>
    </row>
    <row r="6065" spans="3:15" ht="15.75" thickBot="1">
      <c r="C6065" s="1033">
        <f>+'presupuesto   comfanorte'!B104</f>
        <v>9.07</v>
      </c>
      <c r="D6065" s="1512" t="s">
        <v>5750</v>
      </c>
      <c r="E6065" s="1513"/>
      <c r="F6065" s="1513"/>
      <c r="G6065" s="1513"/>
      <c r="H6065" s="1513"/>
      <c r="I6065" s="1513"/>
      <c r="J6065" s="1513"/>
      <c r="K6065" s="1514"/>
      <c r="L6065" s="997"/>
      <c r="M6065" s="1515" t="s">
        <v>5291</v>
      </c>
      <c r="N6065" s="1516"/>
      <c r="O6065" s="998">
        <v>1</v>
      </c>
    </row>
    <row r="6066" spans="3:15">
      <c r="C6066" s="991"/>
      <c r="D6066" s="992"/>
      <c r="E6066" s="992"/>
      <c r="F6066" s="992"/>
      <c r="G6066" s="992"/>
      <c r="H6066" s="992"/>
      <c r="I6066" s="992"/>
      <c r="J6066" s="992"/>
      <c r="K6066" s="992"/>
      <c r="L6066" s="992"/>
      <c r="M6066" s="992"/>
      <c r="N6066" s="992"/>
      <c r="O6066" s="999"/>
    </row>
    <row r="6067" spans="3:15">
      <c r="C6067" s="1000" t="s">
        <v>4494</v>
      </c>
      <c r="D6067" s="1001"/>
      <c r="E6067" s="1001"/>
      <c r="F6067" s="1001"/>
      <c r="G6067" s="1001"/>
      <c r="H6067" s="1001"/>
      <c r="I6067" s="1001"/>
      <c r="J6067" s="1001"/>
      <c r="K6067" s="1001"/>
      <c r="L6067" s="1001"/>
      <c r="M6067" s="1001"/>
      <c r="N6067" s="1001"/>
      <c r="O6067" s="1002"/>
    </row>
    <row r="6068" spans="3:15" ht="13.5" thickBot="1">
      <c r="C6068" s="1003"/>
      <c r="D6068" s="992"/>
      <c r="E6068" s="992"/>
      <c r="F6068" s="992"/>
      <c r="G6068" s="992"/>
      <c r="H6068" s="992"/>
      <c r="I6068" s="992"/>
      <c r="J6068" s="1004"/>
      <c r="K6068" s="1004"/>
      <c r="L6068" s="992"/>
      <c r="M6068" s="992"/>
      <c r="N6068" s="992"/>
      <c r="O6068" s="1005"/>
    </row>
    <row r="6069" spans="3:15" ht="15">
      <c r="C6069" s="1517" t="s">
        <v>4578</v>
      </c>
      <c r="D6069" s="1508"/>
      <c r="E6069" s="1508"/>
      <c r="F6069" s="1508"/>
      <c r="G6069" s="1518"/>
      <c r="H6069" s="1519" t="s">
        <v>4627</v>
      </c>
      <c r="I6069" s="1518"/>
      <c r="J6069" s="1519" t="s">
        <v>4628</v>
      </c>
      <c r="K6069" s="1518"/>
      <c r="L6069" s="1006" t="s">
        <v>4629</v>
      </c>
      <c r="M6069" s="1519" t="s">
        <v>4496</v>
      </c>
      <c r="N6069" s="1518"/>
      <c r="O6069" s="1007" t="s">
        <v>4630</v>
      </c>
    </row>
    <row r="6070" spans="3:15">
      <c r="C6070" s="1460" t="s">
        <v>5682</v>
      </c>
      <c r="D6070" s="1461"/>
      <c r="E6070" s="1461"/>
      <c r="F6070" s="1461"/>
      <c r="G6070" s="1462"/>
      <c r="H6070" s="1466" t="s">
        <v>5683</v>
      </c>
      <c r="I6070" s="1467"/>
      <c r="J6070" s="1466" t="s">
        <v>5684</v>
      </c>
      <c r="K6070" s="1467"/>
      <c r="L6070" s="1008">
        <v>240</v>
      </c>
      <c r="M6070" s="1466">
        <v>1</v>
      </c>
      <c r="N6070" s="1467"/>
      <c r="O6070" s="1009">
        <f>L6070/M6070</f>
        <v>240</v>
      </c>
    </row>
    <row r="6071" spans="3:15">
      <c r="C6071" s="1460" t="s">
        <v>4410</v>
      </c>
      <c r="D6071" s="1461"/>
      <c r="E6071" s="1461"/>
      <c r="F6071" s="1461"/>
      <c r="G6071" s="1462"/>
      <c r="H6071" s="1466" t="s">
        <v>2271</v>
      </c>
      <c r="I6071" s="1467"/>
      <c r="J6071" s="1466" t="s">
        <v>5684</v>
      </c>
      <c r="K6071" s="1467"/>
      <c r="L6071" s="1008">
        <v>300</v>
      </c>
      <c r="M6071" s="1466">
        <v>1</v>
      </c>
      <c r="N6071" s="1467"/>
      <c r="O6071" s="1009">
        <f>L6071/M6071</f>
        <v>300</v>
      </c>
    </row>
    <row r="6072" spans="3:15">
      <c r="C6072" s="1460" t="s">
        <v>5685</v>
      </c>
      <c r="D6072" s="1461"/>
      <c r="E6072" s="1461"/>
      <c r="F6072" s="1461"/>
      <c r="G6072" s="1462"/>
      <c r="H6072" s="1466" t="s">
        <v>5686</v>
      </c>
      <c r="I6072" s="1467"/>
      <c r="J6072" s="1466" t="s">
        <v>2053</v>
      </c>
      <c r="K6072" s="1467"/>
      <c r="L6072" s="1008">
        <v>30</v>
      </c>
      <c r="M6072" s="1466">
        <v>2</v>
      </c>
      <c r="N6072" s="1467"/>
      <c r="O6072" s="1009">
        <f>L6072/M6072</f>
        <v>15</v>
      </c>
    </row>
    <row r="6073" spans="3:15">
      <c r="C6073" s="1460" t="s">
        <v>5687</v>
      </c>
      <c r="D6073" s="1461"/>
      <c r="E6073" s="1461"/>
      <c r="F6073" s="1461"/>
      <c r="G6073" s="1462"/>
      <c r="H6073" s="1466"/>
      <c r="I6073" s="1467"/>
      <c r="J6073" s="1466" t="s">
        <v>5684</v>
      </c>
      <c r="K6073" s="1467"/>
      <c r="L6073" s="1008">
        <v>450</v>
      </c>
      <c r="M6073" s="1466">
        <v>0.5</v>
      </c>
      <c r="N6073" s="1467"/>
      <c r="O6073" s="1009">
        <f>L6073/M6073</f>
        <v>900</v>
      </c>
    </row>
    <row r="6074" spans="3:15" ht="13.5" thickBot="1">
      <c r="C6074" s="1495" t="s">
        <v>5688</v>
      </c>
      <c r="D6074" s="1496"/>
      <c r="E6074" s="1496"/>
      <c r="F6074" s="1496"/>
      <c r="G6074" s="1497"/>
      <c r="H6074" s="1498" t="s">
        <v>5689</v>
      </c>
      <c r="I6074" s="1499"/>
      <c r="J6074" s="1498" t="s">
        <v>5690</v>
      </c>
      <c r="K6074" s="1499"/>
      <c r="L6074" s="1010">
        <v>240</v>
      </c>
      <c r="M6074" s="1498">
        <v>0.5</v>
      </c>
      <c r="N6074" s="1499"/>
      <c r="O6074" s="1009">
        <f>L6074/M6074</f>
        <v>480</v>
      </c>
    </row>
    <row r="6075" spans="3:15" ht="15.75" thickBot="1">
      <c r="C6075" s="1500" t="s">
        <v>4631</v>
      </c>
      <c r="D6075" s="1501"/>
      <c r="E6075" s="1501"/>
      <c r="F6075" s="1501"/>
      <c r="G6075" s="1501"/>
      <c r="H6075" s="1501"/>
      <c r="I6075" s="1501"/>
      <c r="J6075" s="1501"/>
      <c r="K6075" s="1501"/>
      <c r="L6075" s="1501"/>
      <c r="M6075" s="1501"/>
      <c r="N6075" s="1502"/>
      <c r="O6075" s="1011">
        <f>SUM(O6070:O6074)</f>
        <v>1935</v>
      </c>
    </row>
    <row r="6076" spans="3:15">
      <c r="C6076" s="1003"/>
      <c r="D6076" s="992"/>
      <c r="E6076" s="992"/>
      <c r="F6076" s="992"/>
      <c r="G6076" s="992"/>
      <c r="H6076" s="992"/>
      <c r="I6076" s="992"/>
      <c r="J6076" s="992"/>
      <c r="K6076" s="992"/>
      <c r="L6076" s="992"/>
      <c r="M6076" s="992"/>
      <c r="N6076" s="992"/>
      <c r="O6076" s="999"/>
    </row>
    <row r="6077" spans="3:15">
      <c r="C6077" s="1012" t="s">
        <v>4632</v>
      </c>
      <c r="D6077" s="1013"/>
      <c r="E6077" s="1013"/>
      <c r="F6077" s="1013"/>
      <c r="G6077" s="1013"/>
      <c r="H6077" s="1013"/>
      <c r="I6077" s="1013"/>
      <c r="J6077" s="1013"/>
      <c r="K6077" s="1013"/>
      <c r="L6077" s="1013"/>
      <c r="M6077" s="1013"/>
      <c r="N6077" s="1013"/>
      <c r="O6077" s="1014"/>
    </row>
    <row r="6078" spans="3:15" ht="13.5" thickBot="1">
      <c r="C6078" s="988"/>
      <c r="D6078" s="1004"/>
      <c r="E6078" s="1004"/>
      <c r="F6078" s="1004"/>
      <c r="G6078" s="1004"/>
      <c r="H6078" s="1004"/>
      <c r="I6078" s="1004"/>
      <c r="J6078" s="1004"/>
      <c r="K6078" s="992"/>
      <c r="L6078" s="992"/>
      <c r="M6078" s="992"/>
      <c r="N6078" s="992"/>
      <c r="O6078" s="999"/>
    </row>
    <row r="6079" spans="3:15" ht="15">
      <c r="C6079" s="1456" t="s">
        <v>4578</v>
      </c>
      <c r="D6079" s="1457"/>
      <c r="E6079" s="1457"/>
      <c r="F6079" s="1457"/>
      <c r="G6079" s="1457"/>
      <c r="H6079" s="1457"/>
      <c r="I6079" s="1457"/>
      <c r="J6079" s="1458"/>
      <c r="K6079" s="1015" t="s">
        <v>98</v>
      </c>
      <c r="L6079" s="1016" t="s">
        <v>4503</v>
      </c>
      <c r="M6079" s="1459" t="s">
        <v>4633</v>
      </c>
      <c r="N6079" s="1458"/>
      <c r="O6079" s="1017" t="s">
        <v>4630</v>
      </c>
    </row>
    <row r="6080" spans="3:15" ht="15">
      <c r="C6080" s="1460" t="s">
        <v>5751</v>
      </c>
      <c r="D6080" s="1461"/>
      <c r="E6080" s="1461"/>
      <c r="F6080" s="1461"/>
      <c r="G6080" s="1461"/>
      <c r="H6080" s="1461"/>
      <c r="I6080" s="1461"/>
      <c r="J6080" s="1462"/>
      <c r="K6080" s="1018" t="s">
        <v>5316</v>
      </c>
      <c r="L6080" s="1008">
        <v>1</v>
      </c>
      <c r="M6080" s="1463">
        <v>921150</v>
      </c>
      <c r="N6080" s="1464"/>
      <c r="O6080" s="843">
        <f>L6080*M6080</f>
        <v>921150</v>
      </c>
    </row>
    <row r="6081" spans="3:15" ht="15.75" thickBot="1">
      <c r="C6081" s="1460" t="s">
        <v>5752</v>
      </c>
      <c r="D6081" s="1525"/>
      <c r="E6081" s="1525"/>
      <c r="F6081" s="1525"/>
      <c r="G6081" s="1525"/>
      <c r="H6081" s="1525"/>
      <c r="I6081" s="1525"/>
      <c r="J6081" s="1526"/>
      <c r="K6081" s="846" t="s">
        <v>5316</v>
      </c>
      <c r="L6081" s="1019">
        <v>0.3</v>
      </c>
      <c r="M6081" s="1463">
        <v>204700</v>
      </c>
      <c r="N6081" s="1464"/>
      <c r="O6081" s="843">
        <f>L6081*M6081</f>
        <v>61410</v>
      </c>
    </row>
    <row r="6082" spans="3:15" ht="15.75" thickBot="1">
      <c r="C6082" s="1453" t="s">
        <v>4631</v>
      </c>
      <c r="D6082" s="1454"/>
      <c r="E6082" s="1454"/>
      <c r="F6082" s="1454"/>
      <c r="G6082" s="1454"/>
      <c r="H6082" s="1454"/>
      <c r="I6082" s="1454"/>
      <c r="J6082" s="1454"/>
      <c r="K6082" s="1454"/>
      <c r="L6082" s="1454"/>
      <c r="M6082" s="1454"/>
      <c r="N6082" s="1455"/>
      <c r="O6082" s="1020">
        <f>SUM(O6080:O6081)</f>
        <v>982560</v>
      </c>
    </row>
    <row r="6083" spans="3:15">
      <c r="C6083" s="991"/>
      <c r="D6083" s="992"/>
      <c r="E6083" s="992"/>
      <c r="F6083" s="992"/>
      <c r="G6083" s="992"/>
      <c r="H6083" s="992"/>
      <c r="I6083" s="992"/>
      <c r="J6083" s="992"/>
      <c r="K6083" s="992"/>
      <c r="L6083" s="992"/>
      <c r="M6083" s="992"/>
      <c r="N6083" s="992"/>
      <c r="O6083" s="999"/>
    </row>
    <row r="6084" spans="3:15">
      <c r="C6084" s="1012" t="s">
        <v>4634</v>
      </c>
      <c r="D6084" s="1013"/>
      <c r="E6084" s="1013"/>
      <c r="F6084" s="1013"/>
      <c r="G6084" s="1013"/>
      <c r="H6084" s="1013"/>
      <c r="I6084" s="1013"/>
      <c r="J6084" s="1013"/>
      <c r="K6084" s="1013"/>
      <c r="L6084" s="1013"/>
      <c r="M6084" s="1013"/>
      <c r="N6084" s="1013"/>
      <c r="O6084" s="1014"/>
    </row>
    <row r="6085" spans="3:15" ht="13.5" thickBot="1">
      <c r="C6085" s="991"/>
      <c r="D6085" s="992"/>
      <c r="E6085" s="992"/>
      <c r="F6085" s="992"/>
      <c r="G6085" s="992"/>
      <c r="H6085" s="992"/>
      <c r="I6085" s="992"/>
      <c r="J6085" s="992"/>
      <c r="K6085" s="992"/>
      <c r="L6085" s="992"/>
      <c r="M6085" s="992"/>
      <c r="N6085" s="992"/>
      <c r="O6085" s="999"/>
    </row>
    <row r="6086" spans="3:15" ht="15">
      <c r="C6086" s="1456" t="s">
        <v>4635</v>
      </c>
      <c r="D6086" s="1457"/>
      <c r="E6086" s="1457"/>
      <c r="F6086" s="1457"/>
      <c r="G6086" s="1457"/>
      <c r="H6086" s="1457"/>
      <c r="I6086" s="1458"/>
      <c r="J6086" s="1016" t="s">
        <v>4636</v>
      </c>
      <c r="K6086" s="1021" t="s">
        <v>4506</v>
      </c>
      <c r="L6086" s="1022" t="s">
        <v>5710</v>
      </c>
      <c r="M6086" s="1459" t="s">
        <v>4248</v>
      </c>
      <c r="N6086" s="1458"/>
      <c r="O6086" s="1017" t="s">
        <v>4630</v>
      </c>
    </row>
    <row r="6087" spans="3:15" ht="15.75" thickBot="1">
      <c r="C6087" s="1460" t="s">
        <v>5711</v>
      </c>
      <c r="D6087" s="1461"/>
      <c r="E6087" s="1461"/>
      <c r="F6087" s="1461"/>
      <c r="G6087" s="1461"/>
      <c r="H6087" s="1461"/>
      <c r="I6087" s="1462"/>
      <c r="J6087" s="1023"/>
      <c r="K6087" s="1018">
        <v>28</v>
      </c>
      <c r="L6087" s="1023"/>
      <c r="M6087" s="1463">
        <v>90000</v>
      </c>
      <c r="N6087" s="1464"/>
      <c r="O6087" s="1009">
        <f>M6087/K6087</f>
        <v>3214.2857142857142</v>
      </c>
    </row>
    <row r="6088" spans="3:15" ht="15.75" thickBot="1">
      <c r="C6088" s="1453" t="s">
        <v>4631</v>
      </c>
      <c r="D6088" s="1454"/>
      <c r="E6088" s="1454"/>
      <c r="F6088" s="1454"/>
      <c r="G6088" s="1454"/>
      <c r="H6088" s="1454"/>
      <c r="I6088" s="1454"/>
      <c r="J6088" s="1454"/>
      <c r="K6088" s="1454"/>
      <c r="L6088" s="1454"/>
      <c r="M6088" s="1454"/>
      <c r="N6088" s="1455"/>
      <c r="O6088" s="1020">
        <f>O6087</f>
        <v>3214.2857142857142</v>
      </c>
    </row>
    <row r="6089" spans="3:15">
      <c r="C6089" s="991"/>
      <c r="D6089" s="992"/>
      <c r="E6089" s="992"/>
      <c r="F6089" s="992"/>
      <c r="G6089" s="992"/>
      <c r="H6089" s="992"/>
      <c r="I6089" s="992"/>
      <c r="J6089" s="992"/>
      <c r="K6089" s="992"/>
      <c r="L6089" s="992"/>
      <c r="M6089" s="992"/>
      <c r="N6089" s="992"/>
      <c r="O6089" s="999"/>
    </row>
    <row r="6090" spans="3:15">
      <c r="C6090" s="1012" t="s">
        <v>4638</v>
      </c>
      <c r="D6090" s="1013"/>
      <c r="E6090" s="1013"/>
      <c r="F6090" s="1013"/>
      <c r="G6090" s="1013"/>
      <c r="H6090" s="1013"/>
      <c r="I6090" s="1013"/>
      <c r="J6090" s="1013"/>
      <c r="K6090" s="1013"/>
      <c r="L6090" s="1013"/>
      <c r="M6090" s="1013"/>
      <c r="N6090" s="1013"/>
      <c r="O6090" s="1014"/>
    </row>
    <row r="6091" spans="3:15" ht="13.5" thickBot="1">
      <c r="C6091" s="991"/>
      <c r="D6091" s="992"/>
      <c r="E6091" s="992"/>
      <c r="F6091" s="992"/>
      <c r="G6091" s="992"/>
      <c r="H6091" s="992"/>
      <c r="I6091" s="992"/>
      <c r="J6091" s="992"/>
      <c r="K6091" s="992"/>
      <c r="L6091" s="992"/>
      <c r="M6091" s="992"/>
      <c r="N6091" s="992"/>
      <c r="O6091" s="999"/>
    </row>
    <row r="6092" spans="3:15" ht="15">
      <c r="C6092" s="1456" t="s">
        <v>4639</v>
      </c>
      <c r="D6092" s="1457"/>
      <c r="E6092" s="1457"/>
      <c r="F6092" s="1457"/>
      <c r="G6092" s="1457"/>
      <c r="H6092" s="1457"/>
      <c r="I6092" s="1458"/>
      <c r="J6092" s="1016" t="s">
        <v>4510</v>
      </c>
      <c r="K6092" s="1024" t="s">
        <v>65</v>
      </c>
      <c r="L6092" s="1025" t="s">
        <v>4512</v>
      </c>
      <c r="M6092" s="1465" t="s">
        <v>4496</v>
      </c>
      <c r="N6092" s="1458"/>
      <c r="O6092" s="1026" t="s">
        <v>4630</v>
      </c>
    </row>
    <row r="6093" spans="3:15">
      <c r="C6093" s="1460" t="s">
        <v>5712</v>
      </c>
      <c r="D6093" s="1461"/>
      <c r="E6093" s="1461"/>
      <c r="F6093" s="1461"/>
      <c r="G6093" s="1461"/>
      <c r="H6093" s="1461"/>
      <c r="I6093" s="1462"/>
      <c r="J6093" s="1027">
        <v>90000</v>
      </c>
      <c r="K6093" s="1028">
        <v>0.52329999999999999</v>
      </c>
      <c r="L6093" s="1027">
        <f>J6093*1.5233</f>
        <v>137097</v>
      </c>
      <c r="M6093" s="1466">
        <v>5</v>
      </c>
      <c r="N6093" s="1467"/>
      <c r="O6093" s="1009">
        <f>L6093/M6093</f>
        <v>27419.4</v>
      </c>
    </row>
    <row r="6094" spans="3:15" ht="13.5" thickBot="1">
      <c r="C6094" s="1460" t="s">
        <v>5713</v>
      </c>
      <c r="D6094" s="1461"/>
      <c r="E6094" s="1461"/>
      <c r="F6094" s="1461"/>
      <c r="G6094" s="1461"/>
      <c r="H6094" s="1461"/>
      <c r="I6094" s="1462"/>
      <c r="J6094" s="1027">
        <v>60000</v>
      </c>
      <c r="K6094" s="1028">
        <v>0.52329999999999999</v>
      </c>
      <c r="L6094" s="1027">
        <f>J6094*1.5233</f>
        <v>91398</v>
      </c>
      <c r="M6094" s="1466">
        <v>5</v>
      </c>
      <c r="N6094" s="1467"/>
      <c r="O6094" s="1009">
        <f>L6094/M6094</f>
        <v>18279.599999999999</v>
      </c>
    </row>
    <row r="6095" spans="3:15" ht="15.75" thickBot="1">
      <c r="C6095" s="1453" t="s">
        <v>4631</v>
      </c>
      <c r="D6095" s="1454"/>
      <c r="E6095" s="1454"/>
      <c r="F6095" s="1454"/>
      <c r="G6095" s="1454"/>
      <c r="H6095" s="1454"/>
      <c r="I6095" s="1454"/>
      <c r="J6095" s="1454"/>
      <c r="K6095" s="1454"/>
      <c r="L6095" s="1454"/>
      <c r="M6095" s="1454"/>
      <c r="N6095" s="1455"/>
      <c r="O6095" s="1020">
        <f>SUM(O6093:O6094)</f>
        <v>45699</v>
      </c>
    </row>
    <row r="6096" spans="3:15" ht="13.5" thickBot="1">
      <c r="C6096" s="991"/>
      <c r="D6096" s="992"/>
      <c r="E6096" s="992"/>
      <c r="F6096" s="992"/>
      <c r="G6096" s="992"/>
      <c r="H6096" s="992"/>
      <c r="I6096" s="992"/>
      <c r="J6096" s="992"/>
      <c r="K6096" s="992"/>
      <c r="L6096" s="992"/>
      <c r="M6096" s="992"/>
      <c r="N6096" s="992"/>
      <c r="O6096" s="999"/>
    </row>
    <row r="6097" spans="3:15" ht="15.75" thickBot="1">
      <c r="C6097" s="1468" t="s">
        <v>4640</v>
      </c>
      <c r="D6097" s="1454"/>
      <c r="E6097" s="1454"/>
      <c r="F6097" s="1454"/>
      <c r="G6097" s="1454"/>
      <c r="H6097" s="1454"/>
      <c r="I6097" s="1454"/>
      <c r="J6097" s="1454"/>
      <c r="K6097" s="1454"/>
      <c r="L6097" s="1454"/>
      <c r="M6097" s="1454"/>
      <c r="N6097" s="1455"/>
      <c r="O6097" s="1029">
        <f>+ROUND(O6075+O6082+O6088+O6095,0)</f>
        <v>1033408</v>
      </c>
    </row>
    <row r="6098" spans="3:15">
      <c r="C6098" s="1376" t="s">
        <v>5351</v>
      </c>
      <c r="D6098" s="1377"/>
      <c r="E6098" s="1377"/>
      <c r="F6098" s="1377"/>
      <c r="G6098" s="1377"/>
      <c r="H6098" s="1377"/>
      <c r="I6098" s="1377"/>
      <c r="J6098" s="1377"/>
      <c r="K6098" s="1377"/>
      <c r="L6098" s="1377"/>
      <c r="M6098" s="1377"/>
      <c r="N6098" s="1377"/>
      <c r="O6098" s="1378"/>
    </row>
    <row r="6099" spans="3:15">
      <c r="C6099" s="1379"/>
      <c r="D6099" s="1380"/>
      <c r="E6099" s="1380"/>
      <c r="F6099" s="1380"/>
      <c r="G6099" s="1380"/>
      <c r="H6099" s="1380"/>
      <c r="I6099" s="1380"/>
      <c r="J6099" s="1380"/>
      <c r="K6099" s="1380"/>
      <c r="L6099" s="1380"/>
      <c r="M6099" s="1380"/>
      <c r="N6099" s="1380"/>
      <c r="O6099" s="1381"/>
    </row>
    <row r="6100" spans="3:15">
      <c r="C6100" s="1379"/>
      <c r="D6100" s="1380"/>
      <c r="E6100" s="1380"/>
      <c r="F6100" s="1380"/>
      <c r="G6100" s="1380"/>
      <c r="H6100" s="1380"/>
      <c r="I6100" s="1380"/>
      <c r="J6100" s="1380"/>
      <c r="K6100" s="1380"/>
      <c r="L6100" s="1380"/>
      <c r="M6100" s="1380"/>
      <c r="N6100" s="1380"/>
      <c r="O6100" s="1381"/>
    </row>
    <row r="6101" spans="3:15" ht="13.5" thickBot="1">
      <c r="C6101" s="1382"/>
      <c r="D6101" s="1383"/>
      <c r="E6101" s="1383"/>
      <c r="F6101" s="1383"/>
      <c r="G6101" s="1383"/>
      <c r="H6101" s="1383"/>
      <c r="I6101" s="1383"/>
      <c r="J6101" s="1383"/>
      <c r="K6101" s="1383"/>
      <c r="L6101" s="1383"/>
      <c r="M6101" s="1383"/>
      <c r="N6101" s="1383"/>
      <c r="O6101" s="1384"/>
    </row>
    <row r="6103" spans="3:15" ht="13.5" thickBot="1"/>
    <row r="6104" spans="3:15" ht="21" thickBot="1">
      <c r="C6104" s="1520" t="s">
        <v>5674</v>
      </c>
      <c r="D6104" s="1521"/>
      <c r="E6104" s="1521"/>
      <c r="F6104" s="1521"/>
      <c r="G6104" s="1521"/>
      <c r="H6104" s="1521"/>
      <c r="I6104" s="1521"/>
      <c r="J6104" s="1521"/>
      <c r="K6104" s="1521"/>
      <c r="L6104" s="1521"/>
      <c r="M6104" s="1521"/>
      <c r="N6104" s="1521"/>
      <c r="O6104" s="1522"/>
    </row>
    <row r="6105" spans="3:15" ht="14.25">
      <c r="C6105" s="974" t="s">
        <v>5675</v>
      </c>
      <c r="D6105" s="975"/>
      <c r="E6105" s="976"/>
      <c r="F6105" s="977" t="s">
        <v>4618</v>
      </c>
      <c r="G6105" s="978"/>
      <c r="H6105" s="976">
        <v>2023</v>
      </c>
      <c r="I6105" s="976"/>
      <c r="J6105" s="978"/>
      <c r="K6105" s="978"/>
      <c r="L6105" s="1523" t="s">
        <v>5676</v>
      </c>
      <c r="M6105" s="1523"/>
      <c r="N6105" s="1523"/>
      <c r="O6105" s="1524"/>
    </row>
    <row r="6106" spans="3:15">
      <c r="C6106" s="979" t="s">
        <v>5677</v>
      </c>
      <c r="D6106" s="980"/>
      <c r="E6106" s="1503"/>
      <c r="F6106" s="1503"/>
      <c r="G6106" s="1503"/>
      <c r="H6106" s="1503"/>
      <c r="I6106" s="1503"/>
      <c r="J6106" s="1503"/>
      <c r="K6106" s="1503"/>
      <c r="L6106" s="1503"/>
      <c r="M6106" s="1503"/>
      <c r="N6106" s="1503"/>
      <c r="O6106" s="1504"/>
    </row>
    <row r="6107" spans="3:15">
      <c r="C6107" s="979"/>
      <c r="D6107" s="980"/>
      <c r="E6107" s="1505"/>
      <c r="F6107" s="1505"/>
      <c r="G6107" s="1505"/>
      <c r="H6107" s="1505"/>
      <c r="I6107" s="1505"/>
      <c r="J6107" s="1505"/>
      <c r="K6107" s="1505"/>
      <c r="L6107" s="1505"/>
      <c r="M6107" s="1505"/>
      <c r="N6107" s="1505"/>
      <c r="O6107" s="1506"/>
    </row>
    <row r="6108" spans="3:15">
      <c r="C6108" s="979"/>
      <c r="D6108" s="980"/>
      <c r="E6108" s="981"/>
      <c r="F6108" s="981"/>
      <c r="G6108" s="981"/>
      <c r="H6108" s="981"/>
      <c r="I6108" s="981"/>
      <c r="J6108" s="981"/>
      <c r="K6108" s="981"/>
      <c r="L6108" s="981"/>
      <c r="M6108" s="981"/>
      <c r="N6108" s="981"/>
      <c r="O6108" s="982"/>
    </row>
    <row r="6109" spans="3:15">
      <c r="C6109" s="979" t="s">
        <v>5678</v>
      </c>
      <c r="D6109" s="980"/>
      <c r="E6109" s="983"/>
      <c r="F6109" s="984"/>
      <c r="G6109" s="984"/>
      <c r="H6109" s="984"/>
      <c r="I6109" s="984"/>
      <c r="J6109" s="984"/>
      <c r="K6109" s="984"/>
      <c r="L6109" s="984"/>
      <c r="M6109" s="984"/>
      <c r="N6109" s="984"/>
      <c r="O6109" s="985"/>
    </row>
    <row r="6110" spans="3:15">
      <c r="C6110" s="979"/>
      <c r="D6110" s="980"/>
      <c r="E6110" s="986"/>
      <c r="F6110" s="986"/>
      <c r="G6110" s="986"/>
      <c r="H6110" s="986"/>
      <c r="I6110" s="986"/>
      <c r="J6110" s="986"/>
      <c r="K6110" s="986"/>
      <c r="L6110" s="986"/>
      <c r="M6110" s="986"/>
      <c r="N6110" s="986"/>
      <c r="O6110" s="987"/>
    </row>
    <row r="6111" spans="3:15">
      <c r="C6111" s="979" t="s">
        <v>5679</v>
      </c>
      <c r="D6111" s="980"/>
      <c r="E6111" s="983"/>
      <c r="F6111" s="984"/>
      <c r="G6111" s="984"/>
      <c r="H6111" s="984"/>
      <c r="I6111" s="984"/>
      <c r="J6111" s="984"/>
      <c r="K6111" s="984"/>
      <c r="L6111" s="984"/>
      <c r="M6111" s="984"/>
      <c r="N6111" s="984"/>
      <c r="O6111" s="985"/>
    </row>
    <row r="6112" spans="3:15">
      <c r="C6112" s="979"/>
      <c r="D6112" s="980"/>
      <c r="E6112" s="986"/>
      <c r="F6112" s="986"/>
      <c r="G6112" s="986"/>
      <c r="H6112" s="986"/>
      <c r="I6112" s="986"/>
      <c r="J6112" s="986"/>
      <c r="K6112" s="986"/>
      <c r="L6112" s="986"/>
      <c r="M6112" s="986"/>
      <c r="N6112" s="986"/>
      <c r="O6112" s="987"/>
    </row>
    <row r="6113" spans="3:15" ht="13.5" thickBot="1">
      <c r="C6113" s="988"/>
      <c r="D6113" s="989"/>
      <c r="E6113" s="989"/>
      <c r="F6113" s="989"/>
      <c r="G6113" s="989"/>
      <c r="H6113" s="989"/>
      <c r="I6113" s="989"/>
      <c r="J6113" s="989"/>
      <c r="K6113" s="989"/>
      <c r="L6113" s="989"/>
      <c r="M6113" s="989"/>
      <c r="N6113" s="989"/>
      <c r="O6113" s="990"/>
    </row>
    <row r="6114" spans="3:15" ht="15">
      <c r="C6114" s="1507" t="s">
        <v>4626</v>
      </c>
      <c r="D6114" s="1508"/>
      <c r="E6114" s="1508"/>
      <c r="F6114" s="1508"/>
      <c r="G6114" s="1508"/>
      <c r="H6114" s="1508"/>
      <c r="I6114" s="1508"/>
      <c r="J6114" s="1508"/>
      <c r="K6114" s="1508"/>
      <c r="L6114" s="1508"/>
      <c r="M6114" s="1508"/>
      <c r="N6114" s="1508"/>
      <c r="O6114" s="1509"/>
    </row>
    <row r="6115" spans="3:15" ht="13.5" thickBot="1">
      <c r="C6115" s="991"/>
      <c r="D6115" s="992"/>
      <c r="E6115" s="992"/>
      <c r="F6115" s="992"/>
      <c r="G6115" s="992"/>
      <c r="H6115" s="992"/>
      <c r="I6115" s="992"/>
      <c r="J6115" s="992"/>
      <c r="K6115" s="992"/>
      <c r="L6115" s="992"/>
      <c r="M6115" s="992"/>
      <c r="N6115" s="992"/>
      <c r="O6115" s="993"/>
    </row>
    <row r="6116" spans="3:15" ht="15.75" thickBot="1">
      <c r="C6116" s="994" t="s">
        <v>8</v>
      </c>
      <c r="D6116" s="1555" t="s">
        <v>4578</v>
      </c>
      <c r="E6116" s="1508"/>
      <c r="F6116" s="1508"/>
      <c r="G6116" s="1508"/>
      <c r="H6116" s="1508"/>
      <c r="I6116" s="1508"/>
      <c r="J6116" s="1508"/>
      <c r="K6116" s="1509"/>
      <c r="L6116" s="995" t="s">
        <v>5680</v>
      </c>
      <c r="M6116" s="1456" t="s">
        <v>98</v>
      </c>
      <c r="N6116" s="1511"/>
      <c r="O6116" s="994" t="s">
        <v>4503</v>
      </c>
    </row>
    <row r="6117" spans="3:15" ht="15.75" thickBot="1">
      <c r="C6117" s="1033">
        <f>+'presupuesto   comfanorte'!B105</f>
        <v>9.08</v>
      </c>
      <c r="D6117" s="1556" t="s">
        <v>5753</v>
      </c>
      <c r="E6117" s="1557"/>
      <c r="F6117" s="1557"/>
      <c r="G6117" s="1557"/>
      <c r="H6117" s="1557"/>
      <c r="I6117" s="1557"/>
      <c r="J6117" s="1557"/>
      <c r="K6117" s="1558"/>
      <c r="L6117" s="997"/>
      <c r="M6117" s="1515" t="s">
        <v>5291</v>
      </c>
      <c r="N6117" s="1516"/>
      <c r="O6117" s="998">
        <v>1</v>
      </c>
    </row>
    <row r="6118" spans="3:15">
      <c r="C6118" s="991"/>
      <c r="D6118" s="992"/>
      <c r="E6118" s="992"/>
      <c r="F6118" s="992"/>
      <c r="G6118" s="992"/>
      <c r="H6118" s="992"/>
      <c r="I6118" s="992"/>
      <c r="J6118" s="992"/>
      <c r="K6118" s="992"/>
      <c r="L6118" s="992"/>
      <c r="M6118" s="992"/>
      <c r="N6118" s="992"/>
      <c r="O6118" s="999"/>
    </row>
    <row r="6119" spans="3:15">
      <c r="C6119" s="1000" t="s">
        <v>4494</v>
      </c>
      <c r="D6119" s="1001"/>
      <c r="E6119" s="1001"/>
      <c r="F6119" s="1001"/>
      <c r="G6119" s="1001"/>
      <c r="H6119" s="1001"/>
      <c r="I6119" s="1001"/>
      <c r="J6119" s="1001"/>
      <c r="K6119" s="1001"/>
      <c r="L6119" s="1001"/>
      <c r="M6119" s="1001"/>
      <c r="N6119" s="1001"/>
      <c r="O6119" s="1002"/>
    </row>
    <row r="6120" spans="3:15" ht="13.5" thickBot="1">
      <c r="C6120" s="1003"/>
      <c r="D6120" s="992"/>
      <c r="E6120" s="992"/>
      <c r="F6120" s="992"/>
      <c r="G6120" s="992"/>
      <c r="H6120" s="992"/>
      <c r="I6120" s="992"/>
      <c r="J6120" s="1004"/>
      <c r="K6120" s="1004"/>
      <c r="L6120" s="992"/>
      <c r="M6120" s="992"/>
      <c r="N6120" s="992"/>
      <c r="O6120" s="1005"/>
    </row>
    <row r="6121" spans="3:15" ht="15">
      <c r="C6121" s="1517" t="s">
        <v>4578</v>
      </c>
      <c r="D6121" s="1508"/>
      <c r="E6121" s="1508"/>
      <c r="F6121" s="1508"/>
      <c r="G6121" s="1518"/>
      <c r="H6121" s="1519" t="s">
        <v>4627</v>
      </c>
      <c r="I6121" s="1518"/>
      <c r="J6121" s="1519" t="s">
        <v>4628</v>
      </c>
      <c r="K6121" s="1518"/>
      <c r="L6121" s="1006" t="s">
        <v>4629</v>
      </c>
      <c r="M6121" s="1519" t="s">
        <v>4496</v>
      </c>
      <c r="N6121" s="1518"/>
      <c r="O6121" s="1007" t="s">
        <v>4630</v>
      </c>
    </row>
    <row r="6122" spans="3:15">
      <c r="C6122" s="1460" t="s">
        <v>5682</v>
      </c>
      <c r="D6122" s="1461"/>
      <c r="E6122" s="1461"/>
      <c r="F6122" s="1461"/>
      <c r="G6122" s="1462"/>
      <c r="H6122" s="1466" t="s">
        <v>5683</v>
      </c>
      <c r="I6122" s="1467"/>
      <c r="J6122" s="1466" t="s">
        <v>5684</v>
      </c>
      <c r="K6122" s="1467"/>
      <c r="L6122" s="1008">
        <v>240</v>
      </c>
      <c r="M6122" s="1466">
        <v>1</v>
      </c>
      <c r="N6122" s="1467"/>
      <c r="O6122" s="1009">
        <f>L6122/M6122</f>
        <v>240</v>
      </c>
    </row>
    <row r="6123" spans="3:15">
      <c r="C6123" s="1460" t="s">
        <v>4410</v>
      </c>
      <c r="D6123" s="1461"/>
      <c r="E6123" s="1461"/>
      <c r="F6123" s="1461"/>
      <c r="G6123" s="1462"/>
      <c r="H6123" s="1466" t="s">
        <v>2271</v>
      </c>
      <c r="I6123" s="1467"/>
      <c r="J6123" s="1466" t="s">
        <v>5684</v>
      </c>
      <c r="K6123" s="1467"/>
      <c r="L6123" s="1008">
        <v>300</v>
      </c>
      <c r="M6123" s="1466">
        <v>1</v>
      </c>
      <c r="N6123" s="1467"/>
      <c r="O6123" s="1009">
        <f>L6123/M6123</f>
        <v>300</v>
      </c>
    </row>
    <row r="6124" spans="3:15">
      <c r="C6124" s="1460" t="s">
        <v>5685</v>
      </c>
      <c r="D6124" s="1461"/>
      <c r="E6124" s="1461"/>
      <c r="F6124" s="1461"/>
      <c r="G6124" s="1462"/>
      <c r="H6124" s="1466" t="s">
        <v>5686</v>
      </c>
      <c r="I6124" s="1467"/>
      <c r="J6124" s="1466" t="s">
        <v>2053</v>
      </c>
      <c r="K6124" s="1467"/>
      <c r="L6124" s="1008">
        <v>30</v>
      </c>
      <c r="M6124" s="1466">
        <v>2</v>
      </c>
      <c r="N6124" s="1467"/>
      <c r="O6124" s="1009">
        <f>L6124/M6124</f>
        <v>15</v>
      </c>
    </row>
    <row r="6125" spans="3:15">
      <c r="C6125" s="1460" t="s">
        <v>5687</v>
      </c>
      <c r="D6125" s="1461"/>
      <c r="E6125" s="1461"/>
      <c r="F6125" s="1461"/>
      <c r="G6125" s="1462"/>
      <c r="H6125" s="1466"/>
      <c r="I6125" s="1467"/>
      <c r="J6125" s="1466" t="s">
        <v>5684</v>
      </c>
      <c r="K6125" s="1467"/>
      <c r="L6125" s="1008">
        <v>450</v>
      </c>
      <c r="M6125" s="1466">
        <v>0.5</v>
      </c>
      <c r="N6125" s="1467"/>
      <c r="O6125" s="1009">
        <f>L6125/M6125</f>
        <v>900</v>
      </c>
    </row>
    <row r="6126" spans="3:15" ht="13.5" thickBot="1">
      <c r="C6126" s="1495" t="s">
        <v>5688</v>
      </c>
      <c r="D6126" s="1496"/>
      <c r="E6126" s="1496"/>
      <c r="F6126" s="1496"/>
      <c r="G6126" s="1497"/>
      <c r="H6126" s="1498" t="s">
        <v>5689</v>
      </c>
      <c r="I6126" s="1499"/>
      <c r="J6126" s="1498" t="s">
        <v>5690</v>
      </c>
      <c r="K6126" s="1499"/>
      <c r="L6126" s="1010">
        <v>240</v>
      </c>
      <c r="M6126" s="1498">
        <v>0.5</v>
      </c>
      <c r="N6126" s="1499"/>
      <c r="O6126" s="1009">
        <f>L6126/M6126</f>
        <v>480</v>
      </c>
    </row>
    <row r="6127" spans="3:15" ht="15.75" thickBot="1">
      <c r="C6127" s="1500" t="s">
        <v>4631</v>
      </c>
      <c r="D6127" s="1501"/>
      <c r="E6127" s="1501"/>
      <c r="F6127" s="1501"/>
      <c r="G6127" s="1501"/>
      <c r="H6127" s="1501"/>
      <c r="I6127" s="1501"/>
      <c r="J6127" s="1501"/>
      <c r="K6127" s="1501"/>
      <c r="L6127" s="1501"/>
      <c r="M6127" s="1501"/>
      <c r="N6127" s="1502"/>
      <c r="O6127" s="1011">
        <f>SUM(O6122:O6126)</f>
        <v>1935</v>
      </c>
    </row>
    <row r="6128" spans="3:15">
      <c r="C6128" s="1003"/>
      <c r="D6128" s="992"/>
      <c r="E6128" s="992"/>
      <c r="F6128" s="992"/>
      <c r="G6128" s="992"/>
      <c r="H6128" s="992"/>
      <c r="I6128" s="992"/>
      <c r="J6128" s="992"/>
      <c r="K6128" s="992"/>
      <c r="L6128" s="992"/>
      <c r="M6128" s="992"/>
      <c r="N6128" s="992"/>
      <c r="O6128" s="999"/>
    </row>
    <row r="6129" spans="3:15">
      <c r="C6129" s="1012" t="s">
        <v>4632</v>
      </c>
      <c r="D6129" s="1013"/>
      <c r="E6129" s="1013"/>
      <c r="F6129" s="1013"/>
      <c r="G6129" s="1013"/>
      <c r="H6129" s="1013"/>
      <c r="I6129" s="1013"/>
      <c r="J6129" s="1013"/>
      <c r="K6129" s="1013"/>
      <c r="L6129" s="1013"/>
      <c r="M6129" s="1013"/>
      <c r="N6129" s="1013"/>
      <c r="O6129" s="1014"/>
    </row>
    <row r="6130" spans="3:15" ht="13.5" thickBot="1">
      <c r="C6130" s="988"/>
      <c r="D6130" s="1004"/>
      <c r="E6130" s="1004"/>
      <c r="F6130" s="1004"/>
      <c r="G6130" s="1004"/>
      <c r="H6130" s="1004"/>
      <c r="I6130" s="1004"/>
      <c r="J6130" s="1004"/>
      <c r="K6130" s="992"/>
      <c r="L6130" s="992"/>
      <c r="M6130" s="992"/>
      <c r="N6130" s="992"/>
      <c r="O6130" s="999"/>
    </row>
    <row r="6131" spans="3:15" ht="15">
      <c r="C6131" s="1456" t="s">
        <v>4578</v>
      </c>
      <c r="D6131" s="1457"/>
      <c r="E6131" s="1457"/>
      <c r="F6131" s="1457"/>
      <c r="G6131" s="1457"/>
      <c r="H6131" s="1457"/>
      <c r="I6131" s="1457"/>
      <c r="J6131" s="1458"/>
      <c r="K6131" s="1015" t="s">
        <v>98</v>
      </c>
      <c r="L6131" s="1016" t="s">
        <v>4503</v>
      </c>
      <c r="M6131" s="1459" t="s">
        <v>4633</v>
      </c>
      <c r="N6131" s="1458"/>
      <c r="O6131" s="1017" t="s">
        <v>4630</v>
      </c>
    </row>
    <row r="6132" spans="3:15" ht="15">
      <c r="C6132" s="1460" t="s">
        <v>5754</v>
      </c>
      <c r="D6132" s="1461"/>
      <c r="E6132" s="1461"/>
      <c r="F6132" s="1461"/>
      <c r="G6132" s="1461"/>
      <c r="H6132" s="1461"/>
      <c r="I6132" s="1461"/>
      <c r="J6132" s="1462"/>
      <c r="K6132" s="1018" t="s">
        <v>5692</v>
      </c>
      <c r="L6132" s="1008">
        <v>1</v>
      </c>
      <c r="M6132" s="1463">
        <v>67548953</v>
      </c>
      <c r="N6132" s="1464"/>
      <c r="O6132" s="843">
        <f>L6132*M6132</f>
        <v>67548953</v>
      </c>
    </row>
    <row r="6133" spans="3:15" ht="15">
      <c r="C6133" s="1460" t="s">
        <v>5755</v>
      </c>
      <c r="D6133" s="1525"/>
      <c r="E6133" s="1525"/>
      <c r="F6133" s="1525"/>
      <c r="G6133" s="1525"/>
      <c r="H6133" s="1525"/>
      <c r="I6133" s="1525"/>
      <c r="J6133" s="1526"/>
      <c r="K6133" s="846" t="s">
        <v>5692</v>
      </c>
      <c r="L6133" s="1019">
        <v>1</v>
      </c>
      <c r="M6133" s="1463">
        <v>937935.4</v>
      </c>
      <c r="N6133" s="1464"/>
      <c r="O6133" s="843">
        <f t="shared" ref="O6133:O6135" si="58">L6133*M6133</f>
        <v>937935.4</v>
      </c>
    </row>
    <row r="6134" spans="3:15" ht="15">
      <c r="C6134" s="1460" t="s">
        <v>5756</v>
      </c>
      <c r="D6134" s="1525"/>
      <c r="E6134" s="1525"/>
      <c r="F6134" s="1525"/>
      <c r="G6134" s="1525"/>
      <c r="H6134" s="1525"/>
      <c r="I6134" s="1525"/>
      <c r="J6134" s="1526"/>
      <c r="K6134" s="846" t="s">
        <v>5692</v>
      </c>
      <c r="L6134" s="1019">
        <v>2</v>
      </c>
      <c r="M6134" s="1463">
        <v>124920.40000000001</v>
      </c>
      <c r="N6134" s="1464"/>
      <c r="O6134" s="843">
        <f t="shared" si="58"/>
        <v>249840.80000000002</v>
      </c>
    </row>
    <row r="6135" spans="3:15" ht="15.75" thickBot="1">
      <c r="C6135" s="1460" t="s">
        <v>5757</v>
      </c>
      <c r="D6135" s="1525"/>
      <c r="E6135" s="1525"/>
      <c r="F6135" s="1525"/>
      <c r="G6135" s="1525"/>
      <c r="H6135" s="1525"/>
      <c r="I6135" s="1525"/>
      <c r="J6135" s="1526"/>
      <c r="K6135" s="846" t="s">
        <v>5692</v>
      </c>
      <c r="L6135" s="1019">
        <v>1</v>
      </c>
      <c r="M6135" s="1463">
        <v>560059.19999999995</v>
      </c>
      <c r="N6135" s="1464"/>
      <c r="O6135" s="843">
        <f t="shared" si="58"/>
        <v>560059.19999999995</v>
      </c>
    </row>
    <row r="6136" spans="3:15" ht="15.75" thickBot="1">
      <c r="C6136" s="1453" t="s">
        <v>4631</v>
      </c>
      <c r="D6136" s="1454"/>
      <c r="E6136" s="1454"/>
      <c r="F6136" s="1454"/>
      <c r="G6136" s="1454"/>
      <c r="H6136" s="1454"/>
      <c r="I6136" s="1454"/>
      <c r="J6136" s="1454"/>
      <c r="K6136" s="1454"/>
      <c r="L6136" s="1454"/>
      <c r="M6136" s="1454"/>
      <c r="N6136" s="1455"/>
      <c r="O6136" s="1020">
        <f>SUM(O6132:O6135)</f>
        <v>69296788.400000006</v>
      </c>
    </row>
    <row r="6137" spans="3:15">
      <c r="C6137" s="991"/>
      <c r="D6137" s="992"/>
      <c r="E6137" s="992"/>
      <c r="F6137" s="992"/>
      <c r="G6137" s="992"/>
      <c r="H6137" s="992"/>
      <c r="I6137" s="992"/>
      <c r="J6137" s="992"/>
      <c r="K6137" s="992"/>
      <c r="L6137" s="992"/>
      <c r="M6137" s="992"/>
      <c r="N6137" s="992"/>
      <c r="O6137" s="999"/>
    </row>
    <row r="6138" spans="3:15">
      <c r="C6138" s="1012" t="s">
        <v>4634</v>
      </c>
      <c r="D6138" s="1013"/>
      <c r="E6138" s="1013"/>
      <c r="F6138" s="1013"/>
      <c r="G6138" s="1013"/>
      <c r="H6138" s="1013"/>
      <c r="I6138" s="1013"/>
      <c r="J6138" s="1013"/>
      <c r="K6138" s="1013"/>
      <c r="L6138" s="1013"/>
      <c r="M6138" s="1013"/>
      <c r="N6138" s="1013"/>
      <c r="O6138" s="1014"/>
    </row>
    <row r="6139" spans="3:15" ht="13.5" thickBot="1">
      <c r="C6139" s="991"/>
      <c r="D6139" s="992"/>
      <c r="E6139" s="992"/>
      <c r="F6139" s="992"/>
      <c r="G6139" s="992"/>
      <c r="H6139" s="992"/>
      <c r="I6139" s="992"/>
      <c r="J6139" s="992"/>
      <c r="K6139" s="992"/>
      <c r="L6139" s="992"/>
      <c r="M6139" s="992"/>
      <c r="N6139" s="992"/>
      <c r="O6139" s="999"/>
    </row>
    <row r="6140" spans="3:15" ht="15">
      <c r="C6140" s="1456" t="s">
        <v>4635</v>
      </c>
      <c r="D6140" s="1457"/>
      <c r="E6140" s="1457"/>
      <c r="F6140" s="1457"/>
      <c r="G6140" s="1457"/>
      <c r="H6140" s="1457"/>
      <c r="I6140" s="1458"/>
      <c r="J6140" s="1016" t="s">
        <v>4636</v>
      </c>
      <c r="K6140" s="1021" t="s">
        <v>4506</v>
      </c>
      <c r="L6140" s="1022" t="s">
        <v>5710</v>
      </c>
      <c r="M6140" s="1459" t="s">
        <v>4248</v>
      </c>
      <c r="N6140" s="1458"/>
      <c r="O6140" s="1017" t="s">
        <v>4630</v>
      </c>
    </row>
    <row r="6141" spans="3:15" ht="15.75" thickBot="1">
      <c r="C6141" s="1460" t="s">
        <v>5711</v>
      </c>
      <c r="D6141" s="1461"/>
      <c r="E6141" s="1461"/>
      <c r="F6141" s="1461"/>
      <c r="G6141" s="1461"/>
      <c r="H6141" s="1461"/>
      <c r="I6141" s="1462"/>
      <c r="J6141" s="1023"/>
      <c r="K6141" s="1018">
        <v>0.5</v>
      </c>
      <c r="L6141" s="1023"/>
      <c r="M6141" s="1463">
        <v>90000</v>
      </c>
      <c r="N6141" s="1464"/>
      <c r="O6141" s="1009">
        <f>M6141/K6141</f>
        <v>180000</v>
      </c>
    </row>
    <row r="6142" spans="3:15" ht="15.75" thickBot="1">
      <c r="C6142" s="1453" t="s">
        <v>4631</v>
      </c>
      <c r="D6142" s="1454"/>
      <c r="E6142" s="1454"/>
      <c r="F6142" s="1454"/>
      <c r="G6142" s="1454"/>
      <c r="H6142" s="1454"/>
      <c r="I6142" s="1454"/>
      <c r="J6142" s="1454"/>
      <c r="K6142" s="1454"/>
      <c r="L6142" s="1454"/>
      <c r="M6142" s="1454"/>
      <c r="N6142" s="1455"/>
      <c r="O6142" s="1020">
        <f>O6141</f>
        <v>180000</v>
      </c>
    </row>
    <row r="6143" spans="3:15">
      <c r="C6143" s="991"/>
      <c r="D6143" s="992"/>
      <c r="E6143" s="992"/>
      <c r="F6143" s="992"/>
      <c r="G6143" s="992"/>
      <c r="H6143" s="992"/>
      <c r="I6143" s="992"/>
      <c r="J6143" s="992"/>
      <c r="K6143" s="992"/>
      <c r="L6143" s="992"/>
      <c r="M6143" s="992"/>
      <c r="N6143" s="992"/>
      <c r="O6143" s="999"/>
    </row>
    <row r="6144" spans="3:15">
      <c r="C6144" s="1012" t="s">
        <v>4638</v>
      </c>
      <c r="D6144" s="1013"/>
      <c r="E6144" s="1013"/>
      <c r="F6144" s="1013"/>
      <c r="G6144" s="1013"/>
      <c r="H6144" s="1013"/>
      <c r="I6144" s="1013"/>
      <c r="J6144" s="1013"/>
      <c r="K6144" s="1013"/>
      <c r="L6144" s="1013"/>
      <c r="M6144" s="1013"/>
      <c r="N6144" s="1013"/>
      <c r="O6144" s="1014"/>
    </row>
    <row r="6145" spans="3:15" ht="13.5" thickBot="1">
      <c r="C6145" s="991"/>
      <c r="D6145" s="992"/>
      <c r="E6145" s="992"/>
      <c r="F6145" s="992"/>
      <c r="G6145" s="992"/>
      <c r="H6145" s="992"/>
      <c r="I6145" s="992"/>
      <c r="J6145" s="992"/>
      <c r="K6145" s="992"/>
      <c r="L6145" s="992"/>
      <c r="M6145" s="992"/>
      <c r="N6145" s="992"/>
      <c r="O6145" s="999"/>
    </row>
    <row r="6146" spans="3:15" ht="15">
      <c r="C6146" s="1456" t="s">
        <v>4639</v>
      </c>
      <c r="D6146" s="1457"/>
      <c r="E6146" s="1457"/>
      <c r="F6146" s="1457"/>
      <c r="G6146" s="1457"/>
      <c r="H6146" s="1457"/>
      <c r="I6146" s="1458"/>
      <c r="J6146" s="1016" t="s">
        <v>4510</v>
      </c>
      <c r="K6146" s="1024" t="s">
        <v>65</v>
      </c>
      <c r="L6146" s="1025" t="s">
        <v>4512</v>
      </c>
      <c r="M6146" s="1465" t="s">
        <v>4496</v>
      </c>
      <c r="N6146" s="1458"/>
      <c r="O6146" s="1026" t="s">
        <v>4630</v>
      </c>
    </row>
    <row r="6147" spans="3:15">
      <c r="C6147" s="1460" t="s">
        <v>5712</v>
      </c>
      <c r="D6147" s="1461"/>
      <c r="E6147" s="1461"/>
      <c r="F6147" s="1461"/>
      <c r="G6147" s="1461"/>
      <c r="H6147" s="1461"/>
      <c r="I6147" s="1462"/>
      <c r="J6147" s="1027">
        <v>90000</v>
      </c>
      <c r="K6147" s="1028">
        <v>0.52329999999999999</v>
      </c>
      <c r="L6147" s="1027">
        <f>J6147*1.5233</f>
        <v>137097</v>
      </c>
      <c r="M6147" s="1466">
        <v>0.8</v>
      </c>
      <c r="N6147" s="1467"/>
      <c r="O6147" s="1009">
        <f>L6147/M6147</f>
        <v>171371.25</v>
      </c>
    </row>
    <row r="6148" spans="3:15" ht="13.5" thickBot="1">
      <c r="C6148" s="1460" t="s">
        <v>5713</v>
      </c>
      <c r="D6148" s="1461"/>
      <c r="E6148" s="1461"/>
      <c r="F6148" s="1461"/>
      <c r="G6148" s="1461"/>
      <c r="H6148" s="1461"/>
      <c r="I6148" s="1462"/>
      <c r="J6148" s="1027">
        <v>60000</v>
      </c>
      <c r="K6148" s="1028">
        <v>0.52329999999999999</v>
      </c>
      <c r="L6148" s="1027">
        <f>J6148*1.5233</f>
        <v>91398</v>
      </c>
      <c r="M6148" s="1466">
        <v>0.8</v>
      </c>
      <c r="N6148" s="1467"/>
      <c r="O6148" s="1009">
        <f>L6148/M6148</f>
        <v>114247.5</v>
      </c>
    </row>
    <row r="6149" spans="3:15" ht="15.75" thickBot="1">
      <c r="C6149" s="1453" t="s">
        <v>4631</v>
      </c>
      <c r="D6149" s="1454"/>
      <c r="E6149" s="1454"/>
      <c r="F6149" s="1454"/>
      <c r="G6149" s="1454"/>
      <c r="H6149" s="1454"/>
      <c r="I6149" s="1454"/>
      <c r="J6149" s="1454"/>
      <c r="K6149" s="1454"/>
      <c r="L6149" s="1454"/>
      <c r="M6149" s="1454"/>
      <c r="N6149" s="1455"/>
      <c r="O6149" s="1020">
        <f>SUM(O6147:O6148)</f>
        <v>285618.75</v>
      </c>
    </row>
    <row r="6150" spans="3:15" ht="13.5" thickBot="1">
      <c r="C6150" s="991"/>
      <c r="D6150" s="992"/>
      <c r="E6150" s="992"/>
      <c r="F6150" s="992"/>
      <c r="G6150" s="992"/>
      <c r="H6150" s="992"/>
      <c r="I6150" s="992"/>
      <c r="J6150" s="992"/>
      <c r="K6150" s="992"/>
      <c r="L6150" s="992"/>
      <c r="M6150" s="992"/>
      <c r="N6150" s="992"/>
      <c r="O6150" s="999"/>
    </row>
    <row r="6151" spans="3:15" ht="15.75" thickBot="1">
      <c r="C6151" s="1468" t="s">
        <v>4640</v>
      </c>
      <c r="D6151" s="1454"/>
      <c r="E6151" s="1454"/>
      <c r="F6151" s="1454"/>
      <c r="G6151" s="1454"/>
      <c r="H6151" s="1454"/>
      <c r="I6151" s="1454"/>
      <c r="J6151" s="1454"/>
      <c r="K6151" s="1454"/>
      <c r="L6151" s="1454"/>
      <c r="M6151" s="1454"/>
      <c r="N6151" s="1455"/>
      <c r="O6151" s="1029">
        <f>+ROUND(O6127+O6136+O6142+O6149,0)</f>
        <v>69764342</v>
      </c>
    </row>
    <row r="6152" spans="3:15">
      <c r="C6152" s="1376" t="s">
        <v>5351</v>
      </c>
      <c r="D6152" s="1377"/>
      <c r="E6152" s="1377"/>
      <c r="F6152" s="1377"/>
      <c r="G6152" s="1377"/>
      <c r="H6152" s="1377"/>
      <c r="I6152" s="1377"/>
      <c r="J6152" s="1377"/>
      <c r="K6152" s="1377"/>
      <c r="L6152" s="1377"/>
      <c r="M6152" s="1377"/>
      <c r="N6152" s="1377"/>
      <c r="O6152" s="1378"/>
    </row>
    <row r="6153" spans="3:15">
      <c r="C6153" s="1379"/>
      <c r="D6153" s="1380"/>
      <c r="E6153" s="1380"/>
      <c r="F6153" s="1380"/>
      <c r="G6153" s="1380"/>
      <c r="H6153" s="1380"/>
      <c r="I6153" s="1380"/>
      <c r="J6153" s="1380"/>
      <c r="K6153" s="1380"/>
      <c r="L6153" s="1380"/>
      <c r="M6153" s="1380"/>
      <c r="N6153" s="1380"/>
      <c r="O6153" s="1381"/>
    </row>
    <row r="6154" spans="3:15">
      <c r="C6154" s="1379"/>
      <c r="D6154" s="1380"/>
      <c r="E6154" s="1380"/>
      <c r="F6154" s="1380"/>
      <c r="G6154" s="1380"/>
      <c r="H6154" s="1380"/>
      <c r="I6154" s="1380"/>
      <c r="J6154" s="1380"/>
      <c r="K6154" s="1380"/>
      <c r="L6154" s="1380"/>
      <c r="M6154" s="1380"/>
      <c r="N6154" s="1380"/>
      <c r="O6154" s="1381"/>
    </row>
    <row r="6155" spans="3:15" ht="13.5" thickBot="1">
      <c r="C6155" s="1382"/>
      <c r="D6155" s="1383"/>
      <c r="E6155" s="1383"/>
      <c r="F6155" s="1383"/>
      <c r="G6155" s="1383"/>
      <c r="H6155" s="1383"/>
      <c r="I6155" s="1383"/>
      <c r="J6155" s="1383"/>
      <c r="K6155" s="1383"/>
      <c r="L6155" s="1383"/>
      <c r="M6155" s="1383"/>
      <c r="N6155" s="1383"/>
      <c r="O6155" s="1384"/>
    </row>
    <row r="6157" spans="3:15" ht="13.5" thickBot="1"/>
    <row r="6158" spans="3:15" ht="21" thickBot="1">
      <c r="C6158" s="1520" t="s">
        <v>5674</v>
      </c>
      <c r="D6158" s="1521"/>
      <c r="E6158" s="1521"/>
      <c r="F6158" s="1521"/>
      <c r="G6158" s="1521"/>
      <c r="H6158" s="1521"/>
      <c r="I6158" s="1521"/>
      <c r="J6158" s="1521"/>
      <c r="K6158" s="1521"/>
      <c r="L6158" s="1521"/>
      <c r="M6158" s="1521"/>
      <c r="N6158" s="1521"/>
      <c r="O6158" s="1522"/>
    </row>
    <row r="6159" spans="3:15" ht="14.25">
      <c r="C6159" s="974" t="s">
        <v>5675</v>
      </c>
      <c r="D6159" s="975"/>
      <c r="E6159" s="976"/>
      <c r="F6159" s="977" t="s">
        <v>4618</v>
      </c>
      <c r="G6159" s="978"/>
      <c r="H6159" s="976">
        <v>2023</v>
      </c>
      <c r="I6159" s="976"/>
      <c r="J6159" s="978"/>
      <c r="K6159" s="978"/>
      <c r="L6159" s="1523" t="s">
        <v>5676</v>
      </c>
      <c r="M6159" s="1523"/>
      <c r="N6159" s="1523"/>
      <c r="O6159" s="1524"/>
    </row>
    <row r="6160" spans="3:15">
      <c r="C6160" s="979" t="s">
        <v>5677</v>
      </c>
      <c r="D6160" s="980"/>
      <c r="E6160" s="1503"/>
      <c r="F6160" s="1503"/>
      <c r="G6160" s="1503"/>
      <c r="H6160" s="1503"/>
      <c r="I6160" s="1503"/>
      <c r="J6160" s="1503"/>
      <c r="K6160" s="1503"/>
      <c r="L6160" s="1503"/>
      <c r="M6160" s="1503"/>
      <c r="N6160" s="1503"/>
      <c r="O6160" s="1504"/>
    </row>
    <row r="6161" spans="3:15">
      <c r="C6161" s="979"/>
      <c r="D6161" s="980"/>
      <c r="E6161" s="1505"/>
      <c r="F6161" s="1505"/>
      <c r="G6161" s="1505"/>
      <c r="H6161" s="1505"/>
      <c r="I6161" s="1505"/>
      <c r="J6161" s="1505"/>
      <c r="K6161" s="1505"/>
      <c r="L6161" s="1505"/>
      <c r="M6161" s="1505"/>
      <c r="N6161" s="1505"/>
      <c r="O6161" s="1506"/>
    </row>
    <row r="6162" spans="3:15">
      <c r="C6162" s="979"/>
      <c r="D6162" s="980"/>
      <c r="E6162" s="981"/>
      <c r="F6162" s="981"/>
      <c r="G6162" s="981"/>
      <c r="H6162" s="981"/>
      <c r="I6162" s="981"/>
      <c r="J6162" s="981"/>
      <c r="K6162" s="981"/>
      <c r="L6162" s="981"/>
      <c r="M6162" s="981"/>
      <c r="N6162" s="981"/>
      <c r="O6162" s="982"/>
    </row>
    <row r="6163" spans="3:15">
      <c r="C6163" s="979" t="s">
        <v>5678</v>
      </c>
      <c r="D6163" s="980"/>
      <c r="E6163" s="983"/>
      <c r="F6163" s="984"/>
      <c r="G6163" s="984"/>
      <c r="H6163" s="984"/>
      <c r="I6163" s="984"/>
      <c r="J6163" s="984"/>
      <c r="K6163" s="984"/>
      <c r="L6163" s="984"/>
      <c r="M6163" s="984"/>
      <c r="N6163" s="984"/>
      <c r="O6163" s="985"/>
    </row>
    <row r="6164" spans="3:15">
      <c r="C6164" s="979"/>
      <c r="D6164" s="980"/>
      <c r="E6164" s="986"/>
      <c r="F6164" s="986"/>
      <c r="G6164" s="986"/>
      <c r="H6164" s="986"/>
      <c r="I6164" s="986"/>
      <c r="J6164" s="986"/>
      <c r="K6164" s="986"/>
      <c r="L6164" s="986"/>
      <c r="M6164" s="986"/>
      <c r="N6164" s="986"/>
      <c r="O6164" s="987"/>
    </row>
    <row r="6165" spans="3:15">
      <c r="C6165" s="979" t="s">
        <v>5679</v>
      </c>
      <c r="D6165" s="980"/>
      <c r="E6165" s="983"/>
      <c r="F6165" s="984"/>
      <c r="G6165" s="984"/>
      <c r="H6165" s="984"/>
      <c r="I6165" s="984"/>
      <c r="J6165" s="984"/>
      <c r="K6165" s="984"/>
      <c r="L6165" s="984"/>
      <c r="M6165" s="984"/>
      <c r="N6165" s="984"/>
      <c r="O6165" s="985"/>
    </row>
    <row r="6166" spans="3:15">
      <c r="C6166" s="979"/>
      <c r="D6166" s="980"/>
      <c r="E6166" s="986"/>
      <c r="F6166" s="986"/>
      <c r="G6166" s="986"/>
      <c r="H6166" s="986"/>
      <c r="I6166" s="986"/>
      <c r="J6166" s="986"/>
      <c r="K6166" s="986"/>
      <c r="L6166" s="986"/>
      <c r="M6166" s="986"/>
      <c r="N6166" s="986"/>
      <c r="O6166" s="987"/>
    </row>
    <row r="6167" spans="3:15" ht="13.5" thickBot="1">
      <c r="C6167" s="988"/>
      <c r="D6167" s="989"/>
      <c r="E6167" s="989"/>
      <c r="F6167" s="989"/>
      <c r="G6167" s="989"/>
      <c r="H6167" s="989"/>
      <c r="I6167" s="989"/>
      <c r="J6167" s="989"/>
      <c r="K6167" s="989"/>
      <c r="L6167" s="989"/>
      <c r="M6167" s="989"/>
      <c r="N6167" s="989"/>
      <c r="O6167" s="990"/>
    </row>
    <row r="6168" spans="3:15" ht="15">
      <c r="C6168" s="1507" t="s">
        <v>4626</v>
      </c>
      <c r="D6168" s="1508"/>
      <c r="E6168" s="1508"/>
      <c r="F6168" s="1508"/>
      <c r="G6168" s="1508"/>
      <c r="H6168" s="1508"/>
      <c r="I6168" s="1508"/>
      <c r="J6168" s="1508"/>
      <c r="K6168" s="1508"/>
      <c r="L6168" s="1508"/>
      <c r="M6168" s="1508"/>
      <c r="N6168" s="1508"/>
      <c r="O6168" s="1509"/>
    </row>
    <row r="6169" spans="3:15" ht="13.5" thickBot="1">
      <c r="C6169" s="991"/>
      <c r="D6169" s="992"/>
      <c r="E6169" s="992"/>
      <c r="F6169" s="992"/>
      <c r="G6169" s="992"/>
      <c r="H6169" s="992"/>
      <c r="I6169" s="992"/>
      <c r="J6169" s="992"/>
      <c r="K6169" s="992"/>
      <c r="L6169" s="992"/>
      <c r="M6169" s="992"/>
      <c r="N6169" s="992"/>
      <c r="O6169" s="993"/>
    </row>
    <row r="6170" spans="3:15" ht="15">
      <c r="C6170" s="994" t="s">
        <v>8</v>
      </c>
      <c r="D6170" s="1510" t="s">
        <v>4578</v>
      </c>
      <c r="E6170" s="1457"/>
      <c r="F6170" s="1457"/>
      <c r="G6170" s="1457"/>
      <c r="H6170" s="1457"/>
      <c r="I6170" s="1457"/>
      <c r="J6170" s="1457"/>
      <c r="K6170" s="1511"/>
      <c r="L6170" s="995" t="s">
        <v>5680</v>
      </c>
      <c r="M6170" s="1456" t="s">
        <v>98</v>
      </c>
      <c r="N6170" s="1511"/>
      <c r="O6170" s="994" t="s">
        <v>4503</v>
      </c>
    </row>
    <row r="6171" spans="3:15" ht="15.75" thickBot="1">
      <c r="C6171" s="1033">
        <f>+'presupuesto   comfanorte'!B107</f>
        <v>10.01</v>
      </c>
      <c r="D6171" s="1512" t="s">
        <v>5758</v>
      </c>
      <c r="E6171" s="1513"/>
      <c r="F6171" s="1513"/>
      <c r="G6171" s="1513"/>
      <c r="H6171" s="1513"/>
      <c r="I6171" s="1513"/>
      <c r="J6171" s="1513"/>
      <c r="K6171" s="1514"/>
      <c r="L6171" s="997"/>
      <c r="M6171" s="1515" t="s">
        <v>5291</v>
      </c>
      <c r="N6171" s="1516"/>
      <c r="O6171" s="998">
        <v>1</v>
      </c>
    </row>
    <row r="6172" spans="3:15">
      <c r="C6172" s="991"/>
      <c r="D6172" s="992"/>
      <c r="E6172" s="992"/>
      <c r="F6172" s="992"/>
      <c r="G6172" s="992"/>
      <c r="H6172" s="992"/>
      <c r="I6172" s="992"/>
      <c r="J6172" s="992"/>
      <c r="K6172" s="992"/>
      <c r="L6172" s="992"/>
      <c r="M6172" s="992"/>
      <c r="N6172" s="992"/>
      <c r="O6172" s="999"/>
    </row>
    <row r="6173" spans="3:15">
      <c r="C6173" s="1000" t="s">
        <v>4494</v>
      </c>
      <c r="D6173" s="1001"/>
      <c r="E6173" s="1001"/>
      <c r="F6173" s="1001"/>
      <c r="G6173" s="1001"/>
      <c r="H6173" s="1001"/>
      <c r="I6173" s="1001"/>
      <c r="J6173" s="1001"/>
      <c r="K6173" s="1001"/>
      <c r="L6173" s="1001"/>
      <c r="M6173" s="1001"/>
      <c r="N6173" s="1001"/>
      <c r="O6173" s="1002"/>
    </row>
    <row r="6174" spans="3:15" ht="13.5" thickBot="1">
      <c r="C6174" s="1003"/>
      <c r="D6174" s="992"/>
      <c r="E6174" s="992"/>
      <c r="F6174" s="992"/>
      <c r="G6174" s="992"/>
      <c r="H6174" s="992"/>
      <c r="I6174" s="992"/>
      <c r="J6174" s="1004"/>
      <c r="K6174" s="1004"/>
      <c r="L6174" s="992"/>
      <c r="M6174" s="992"/>
      <c r="N6174" s="992"/>
      <c r="O6174" s="1005"/>
    </row>
    <row r="6175" spans="3:15" ht="15">
      <c r="C6175" s="1517" t="s">
        <v>4578</v>
      </c>
      <c r="D6175" s="1508"/>
      <c r="E6175" s="1508"/>
      <c r="F6175" s="1508"/>
      <c r="G6175" s="1518"/>
      <c r="H6175" s="1519" t="s">
        <v>4627</v>
      </c>
      <c r="I6175" s="1518"/>
      <c r="J6175" s="1519" t="s">
        <v>4628</v>
      </c>
      <c r="K6175" s="1518"/>
      <c r="L6175" s="1006" t="s">
        <v>4629</v>
      </c>
      <c r="M6175" s="1519" t="s">
        <v>4496</v>
      </c>
      <c r="N6175" s="1518"/>
      <c r="O6175" s="1007" t="s">
        <v>4630</v>
      </c>
    </row>
    <row r="6176" spans="3:15">
      <c r="C6176" s="1460" t="s">
        <v>4410</v>
      </c>
      <c r="D6176" s="1461"/>
      <c r="E6176" s="1461"/>
      <c r="F6176" s="1461"/>
      <c r="G6176" s="1462"/>
      <c r="H6176" s="1466" t="s">
        <v>2271</v>
      </c>
      <c r="I6176" s="1467"/>
      <c r="J6176" s="1466" t="s">
        <v>5684</v>
      </c>
      <c r="K6176" s="1467"/>
      <c r="L6176" s="1008">
        <v>400</v>
      </c>
      <c r="M6176" s="1466">
        <v>0.5</v>
      </c>
      <c r="N6176" s="1467"/>
      <c r="O6176" s="1009">
        <f>L6176/M6176</f>
        <v>800</v>
      </c>
    </row>
    <row r="6177" spans="3:15">
      <c r="C6177" s="1460" t="s">
        <v>5685</v>
      </c>
      <c r="D6177" s="1461"/>
      <c r="E6177" s="1461"/>
      <c r="F6177" s="1461"/>
      <c r="G6177" s="1462"/>
      <c r="H6177" s="1466" t="s">
        <v>5686</v>
      </c>
      <c r="I6177" s="1467"/>
      <c r="J6177" s="1466" t="s">
        <v>2053</v>
      </c>
      <c r="K6177" s="1467"/>
      <c r="L6177" s="1008">
        <v>60</v>
      </c>
      <c r="M6177" s="1466">
        <v>2</v>
      </c>
      <c r="N6177" s="1467"/>
      <c r="O6177" s="1009">
        <f>L6177/M6177</f>
        <v>30</v>
      </c>
    </row>
    <row r="6178" spans="3:15">
      <c r="C6178" s="1460" t="s">
        <v>5687</v>
      </c>
      <c r="D6178" s="1461"/>
      <c r="E6178" s="1461"/>
      <c r="F6178" s="1461"/>
      <c r="G6178" s="1462"/>
      <c r="H6178" s="1466"/>
      <c r="I6178" s="1467"/>
      <c r="J6178" s="1466" t="s">
        <v>5684</v>
      </c>
      <c r="K6178" s="1467"/>
      <c r="L6178" s="1008">
        <v>800</v>
      </c>
      <c r="M6178" s="1466">
        <v>0.5</v>
      </c>
      <c r="N6178" s="1467"/>
      <c r="O6178" s="1009">
        <f>L6178/M6178</f>
        <v>1600</v>
      </c>
    </row>
    <row r="6179" spans="3:15" ht="15.75" thickBot="1">
      <c r="C6179" s="1500" t="s">
        <v>4631</v>
      </c>
      <c r="D6179" s="1501"/>
      <c r="E6179" s="1501"/>
      <c r="F6179" s="1501"/>
      <c r="G6179" s="1501"/>
      <c r="H6179" s="1501"/>
      <c r="I6179" s="1501"/>
      <c r="J6179" s="1501"/>
      <c r="K6179" s="1501"/>
      <c r="L6179" s="1501"/>
      <c r="M6179" s="1501"/>
      <c r="N6179" s="1502"/>
      <c r="O6179" s="1011">
        <f>SUM(O6176:O6178)</f>
        <v>2430</v>
      </c>
    </row>
    <row r="6180" spans="3:15">
      <c r="C6180" s="1003"/>
      <c r="D6180" s="992"/>
      <c r="E6180" s="992"/>
      <c r="F6180" s="992"/>
      <c r="G6180" s="992"/>
      <c r="H6180" s="992"/>
      <c r="I6180" s="992"/>
      <c r="J6180" s="992"/>
      <c r="K6180" s="992"/>
      <c r="L6180" s="992"/>
      <c r="M6180" s="992"/>
      <c r="N6180" s="992"/>
      <c r="O6180" s="999"/>
    </row>
    <row r="6181" spans="3:15">
      <c r="C6181" s="1012" t="s">
        <v>4632</v>
      </c>
      <c r="D6181" s="1013"/>
      <c r="E6181" s="1013"/>
      <c r="F6181" s="1013"/>
      <c r="G6181" s="1013"/>
      <c r="H6181" s="1013"/>
      <c r="I6181" s="1013"/>
      <c r="J6181" s="1013"/>
      <c r="K6181" s="1013"/>
      <c r="L6181" s="1013"/>
      <c r="M6181" s="1013"/>
      <c r="N6181" s="1013"/>
      <c r="O6181" s="1014"/>
    </row>
    <row r="6182" spans="3:15" ht="13.5" thickBot="1">
      <c r="C6182" s="988"/>
      <c r="D6182" s="1004"/>
      <c r="E6182" s="1004"/>
      <c r="F6182" s="1004"/>
      <c r="G6182" s="1004"/>
      <c r="H6182" s="1004"/>
      <c r="I6182" s="1004"/>
      <c r="J6182" s="1004"/>
      <c r="K6182" s="992"/>
      <c r="L6182" s="992"/>
      <c r="M6182" s="992"/>
      <c r="N6182" s="992"/>
      <c r="O6182" s="999"/>
    </row>
    <row r="6183" spans="3:15" ht="15">
      <c r="C6183" s="1456" t="s">
        <v>4578</v>
      </c>
      <c r="D6183" s="1457"/>
      <c r="E6183" s="1457"/>
      <c r="F6183" s="1457"/>
      <c r="G6183" s="1457"/>
      <c r="H6183" s="1457"/>
      <c r="I6183" s="1457"/>
      <c r="J6183" s="1458"/>
      <c r="K6183" s="1015" t="s">
        <v>98</v>
      </c>
      <c r="L6183" s="1016" t="s">
        <v>4503</v>
      </c>
      <c r="M6183" s="1459" t="s">
        <v>4633</v>
      </c>
      <c r="N6183" s="1458"/>
      <c r="O6183" s="1017" t="s">
        <v>4630</v>
      </c>
    </row>
    <row r="6184" spans="3:15" ht="15">
      <c r="C6184" s="1460" t="s">
        <v>5759</v>
      </c>
      <c r="D6184" s="1461"/>
      <c r="E6184" s="1461"/>
      <c r="F6184" s="1461"/>
      <c r="G6184" s="1461"/>
      <c r="H6184" s="1461"/>
      <c r="I6184" s="1461"/>
      <c r="J6184" s="1462"/>
      <c r="K6184" s="1018" t="s">
        <v>12</v>
      </c>
      <c r="L6184" s="1008">
        <v>24</v>
      </c>
      <c r="M6184" s="1463">
        <v>5117.5</v>
      </c>
      <c r="N6184" s="1464"/>
      <c r="O6184" s="843">
        <f t="shared" ref="O6184:O6190" si="59">L6184*M6184</f>
        <v>122820</v>
      </c>
    </row>
    <row r="6185" spans="3:15" ht="15">
      <c r="C6185" s="1460" t="s">
        <v>5760</v>
      </c>
      <c r="D6185" s="1525"/>
      <c r="E6185" s="1525"/>
      <c r="F6185" s="1525"/>
      <c r="G6185" s="1525"/>
      <c r="H6185" s="1525"/>
      <c r="I6185" s="1525"/>
      <c r="J6185" s="1526"/>
      <c r="K6185" s="846" t="s">
        <v>12</v>
      </c>
      <c r="L6185" s="1019">
        <v>8</v>
      </c>
      <c r="M6185" s="1463">
        <v>3649</v>
      </c>
      <c r="N6185" s="1464"/>
      <c r="O6185" s="843">
        <f t="shared" si="59"/>
        <v>29192</v>
      </c>
    </row>
    <row r="6186" spans="3:15" ht="15">
      <c r="C6186" s="1460" t="s">
        <v>5761</v>
      </c>
      <c r="D6186" s="1525"/>
      <c r="E6186" s="1525"/>
      <c r="F6186" s="1525"/>
      <c r="G6186" s="1525"/>
      <c r="H6186" s="1525"/>
      <c r="I6186" s="1525"/>
      <c r="J6186" s="1526"/>
      <c r="K6186" s="846" t="s">
        <v>5692</v>
      </c>
      <c r="L6186" s="1019">
        <v>2</v>
      </c>
      <c r="M6186" s="1463">
        <v>818.80000000000007</v>
      </c>
      <c r="N6186" s="1464"/>
      <c r="O6186" s="843">
        <f t="shared" si="59"/>
        <v>1637.6000000000001</v>
      </c>
    </row>
    <row r="6187" spans="3:15" ht="15">
      <c r="C6187" s="1460" t="s">
        <v>5762</v>
      </c>
      <c r="D6187" s="1525"/>
      <c r="E6187" s="1525"/>
      <c r="F6187" s="1525"/>
      <c r="G6187" s="1525"/>
      <c r="H6187" s="1525"/>
      <c r="I6187" s="1525"/>
      <c r="J6187" s="1526"/>
      <c r="K6187" s="846" t="s">
        <v>5763</v>
      </c>
      <c r="L6187" s="1019">
        <v>1</v>
      </c>
      <c r="M6187" s="1463">
        <v>614.1</v>
      </c>
      <c r="N6187" s="1464"/>
      <c r="O6187" s="843">
        <f t="shared" si="59"/>
        <v>614.1</v>
      </c>
    </row>
    <row r="6188" spans="3:15" ht="15">
      <c r="C6188" s="1460" t="s">
        <v>5764</v>
      </c>
      <c r="D6188" s="1525"/>
      <c r="E6188" s="1525"/>
      <c r="F6188" s="1525"/>
      <c r="G6188" s="1525"/>
      <c r="H6188" s="1525"/>
      <c r="I6188" s="1525"/>
      <c r="J6188" s="1526"/>
      <c r="K6188" s="846" t="s">
        <v>5692</v>
      </c>
      <c r="L6188" s="1019">
        <v>1</v>
      </c>
      <c r="M6188" s="1463">
        <v>3070.5</v>
      </c>
      <c r="N6188" s="1464"/>
      <c r="O6188" s="843">
        <f t="shared" si="59"/>
        <v>3070.5</v>
      </c>
    </row>
    <row r="6189" spans="3:15" ht="15">
      <c r="C6189" s="1460" t="s">
        <v>5765</v>
      </c>
      <c r="D6189" s="1525"/>
      <c r="E6189" s="1525"/>
      <c r="F6189" s="1525"/>
      <c r="G6189" s="1525"/>
      <c r="H6189" s="1525"/>
      <c r="I6189" s="1525"/>
      <c r="J6189" s="1526"/>
      <c r="K6189" s="846" t="s">
        <v>5692</v>
      </c>
      <c r="L6189" s="1019">
        <v>1</v>
      </c>
      <c r="M6189" s="1463">
        <v>13305.5</v>
      </c>
      <c r="N6189" s="1464"/>
      <c r="O6189" s="843">
        <f t="shared" si="59"/>
        <v>13305.5</v>
      </c>
    </row>
    <row r="6190" spans="3:15" ht="15.75" thickBot="1">
      <c r="C6190" s="1460" t="s">
        <v>5766</v>
      </c>
      <c r="D6190" s="1525"/>
      <c r="E6190" s="1525"/>
      <c r="F6190" s="1525"/>
      <c r="G6190" s="1525"/>
      <c r="H6190" s="1525"/>
      <c r="I6190" s="1525"/>
      <c r="J6190" s="1526"/>
      <c r="K6190" s="846" t="s">
        <v>5692</v>
      </c>
      <c r="L6190" s="1019">
        <v>2.4</v>
      </c>
      <c r="M6190" s="1463">
        <v>512.64</v>
      </c>
      <c r="N6190" s="1464"/>
      <c r="O6190" s="843">
        <f t="shared" si="59"/>
        <v>1230.336</v>
      </c>
    </row>
    <row r="6191" spans="3:15" ht="15.75" thickBot="1">
      <c r="C6191" s="1453" t="s">
        <v>4631</v>
      </c>
      <c r="D6191" s="1454"/>
      <c r="E6191" s="1454"/>
      <c r="F6191" s="1454"/>
      <c r="G6191" s="1454"/>
      <c r="H6191" s="1454"/>
      <c r="I6191" s="1454"/>
      <c r="J6191" s="1454"/>
      <c r="K6191" s="1454"/>
      <c r="L6191" s="1454"/>
      <c r="M6191" s="1454"/>
      <c r="N6191" s="1455"/>
      <c r="O6191" s="1020">
        <f>SUM(O6184:O6190)</f>
        <v>171870.03600000002</v>
      </c>
    </row>
    <row r="6192" spans="3:15">
      <c r="C6192" s="991"/>
      <c r="D6192" s="992"/>
      <c r="E6192" s="992"/>
      <c r="F6192" s="992"/>
      <c r="G6192" s="992"/>
      <c r="H6192" s="992"/>
      <c r="I6192" s="992"/>
      <c r="J6192" s="992"/>
      <c r="K6192" s="992"/>
      <c r="L6192" s="992"/>
      <c r="M6192" s="992"/>
      <c r="N6192" s="992"/>
      <c r="O6192" s="999"/>
    </row>
    <row r="6193" spans="3:15">
      <c r="C6193" s="1012" t="s">
        <v>4634</v>
      </c>
      <c r="D6193" s="1013"/>
      <c r="E6193" s="1013"/>
      <c r="F6193" s="1013"/>
      <c r="G6193" s="1013"/>
      <c r="H6193" s="1013"/>
      <c r="I6193" s="1013"/>
      <c r="J6193" s="1013"/>
      <c r="K6193" s="1013"/>
      <c r="L6193" s="1013"/>
      <c r="M6193" s="1013"/>
      <c r="N6193" s="1013"/>
      <c r="O6193" s="1014"/>
    </row>
    <row r="6194" spans="3:15" ht="13.5" thickBot="1">
      <c r="C6194" s="991"/>
      <c r="D6194" s="992"/>
      <c r="E6194" s="992"/>
      <c r="F6194" s="992"/>
      <c r="G6194" s="992"/>
      <c r="H6194" s="992"/>
      <c r="I6194" s="992"/>
      <c r="J6194" s="992"/>
      <c r="K6194" s="992"/>
      <c r="L6194" s="992"/>
      <c r="M6194" s="992"/>
      <c r="N6194" s="992"/>
      <c r="O6194" s="999"/>
    </row>
    <row r="6195" spans="3:15" ht="15">
      <c r="C6195" s="1456" t="s">
        <v>4635</v>
      </c>
      <c r="D6195" s="1457"/>
      <c r="E6195" s="1457"/>
      <c r="F6195" s="1457"/>
      <c r="G6195" s="1457"/>
      <c r="H6195" s="1457"/>
      <c r="I6195" s="1458"/>
      <c r="J6195" s="1016" t="s">
        <v>4636</v>
      </c>
      <c r="K6195" s="1021" t="s">
        <v>4506</v>
      </c>
      <c r="L6195" s="1022" t="s">
        <v>5710</v>
      </c>
      <c r="M6195" s="1459" t="s">
        <v>4248</v>
      </c>
      <c r="N6195" s="1458"/>
      <c r="O6195" s="1017" t="s">
        <v>4630</v>
      </c>
    </row>
    <row r="6196" spans="3:15" ht="15.75" thickBot="1">
      <c r="C6196" s="1460" t="s">
        <v>5711</v>
      </c>
      <c r="D6196" s="1461"/>
      <c r="E6196" s="1461"/>
      <c r="F6196" s="1461"/>
      <c r="G6196" s="1461"/>
      <c r="H6196" s="1461"/>
      <c r="I6196" s="1462"/>
      <c r="J6196" s="1023"/>
      <c r="K6196" s="1018">
        <v>50</v>
      </c>
      <c r="L6196" s="1023"/>
      <c r="M6196" s="1463">
        <v>90000</v>
      </c>
      <c r="N6196" s="1464"/>
      <c r="O6196" s="1009">
        <f>M6196/K6196</f>
        <v>1800</v>
      </c>
    </row>
    <row r="6197" spans="3:15" ht="15.75" thickBot="1">
      <c r="C6197" s="1453" t="s">
        <v>4631</v>
      </c>
      <c r="D6197" s="1454"/>
      <c r="E6197" s="1454"/>
      <c r="F6197" s="1454"/>
      <c r="G6197" s="1454"/>
      <c r="H6197" s="1454"/>
      <c r="I6197" s="1454"/>
      <c r="J6197" s="1454"/>
      <c r="K6197" s="1454"/>
      <c r="L6197" s="1454"/>
      <c r="M6197" s="1454"/>
      <c r="N6197" s="1455"/>
      <c r="O6197" s="1020">
        <f>O6196</f>
        <v>1800</v>
      </c>
    </row>
    <row r="6198" spans="3:15">
      <c r="C6198" s="991"/>
      <c r="D6198" s="992"/>
      <c r="E6198" s="992"/>
      <c r="F6198" s="992"/>
      <c r="G6198" s="992"/>
      <c r="H6198" s="992"/>
      <c r="I6198" s="992"/>
      <c r="J6198" s="992"/>
      <c r="K6198" s="992"/>
      <c r="L6198" s="992"/>
      <c r="M6198" s="992"/>
      <c r="N6198" s="992"/>
      <c r="O6198" s="999"/>
    </row>
    <row r="6199" spans="3:15">
      <c r="C6199" s="1012" t="s">
        <v>4638</v>
      </c>
      <c r="D6199" s="1013"/>
      <c r="E6199" s="1013"/>
      <c r="F6199" s="1013"/>
      <c r="G6199" s="1013"/>
      <c r="H6199" s="1013"/>
      <c r="I6199" s="1013"/>
      <c r="J6199" s="1013"/>
      <c r="K6199" s="1013"/>
      <c r="L6199" s="1013"/>
      <c r="M6199" s="1013"/>
      <c r="N6199" s="1013"/>
      <c r="O6199" s="1014"/>
    </row>
    <row r="6200" spans="3:15" ht="13.5" thickBot="1">
      <c r="C6200" s="991"/>
      <c r="D6200" s="992"/>
      <c r="E6200" s="992"/>
      <c r="F6200" s="992"/>
      <c r="G6200" s="992"/>
      <c r="H6200" s="992"/>
      <c r="I6200" s="992"/>
      <c r="J6200" s="992"/>
      <c r="K6200" s="992"/>
      <c r="L6200" s="992"/>
      <c r="M6200" s="992"/>
      <c r="N6200" s="992"/>
      <c r="O6200" s="999"/>
    </row>
    <row r="6201" spans="3:15" ht="15">
      <c r="C6201" s="1456" t="s">
        <v>4639</v>
      </c>
      <c r="D6201" s="1457"/>
      <c r="E6201" s="1457"/>
      <c r="F6201" s="1457"/>
      <c r="G6201" s="1457"/>
      <c r="H6201" s="1457"/>
      <c r="I6201" s="1458"/>
      <c r="J6201" s="1016" t="s">
        <v>4510</v>
      </c>
      <c r="K6201" s="1024" t="s">
        <v>65</v>
      </c>
      <c r="L6201" s="1025" t="s">
        <v>4512</v>
      </c>
      <c r="M6201" s="1465" t="s">
        <v>4496</v>
      </c>
      <c r="N6201" s="1458"/>
      <c r="O6201" s="1026" t="s">
        <v>4630</v>
      </c>
    </row>
    <row r="6202" spans="3:15">
      <c r="C6202" s="1460" t="s">
        <v>5712</v>
      </c>
      <c r="D6202" s="1461"/>
      <c r="E6202" s="1461"/>
      <c r="F6202" s="1461"/>
      <c r="G6202" s="1461"/>
      <c r="H6202" s="1461"/>
      <c r="I6202" s="1462"/>
      <c r="J6202" s="1027">
        <v>90000</v>
      </c>
      <c r="K6202" s="1028">
        <v>0.52329999999999999</v>
      </c>
      <c r="L6202" s="1027">
        <f>J6202*1.5233</f>
        <v>137097</v>
      </c>
      <c r="M6202" s="1466">
        <v>5</v>
      </c>
      <c r="N6202" s="1467"/>
      <c r="O6202" s="1009">
        <f>L6202/M6202</f>
        <v>27419.4</v>
      </c>
    </row>
    <row r="6203" spans="3:15" ht="13.5" thickBot="1">
      <c r="C6203" s="1460" t="s">
        <v>5713</v>
      </c>
      <c r="D6203" s="1461"/>
      <c r="E6203" s="1461"/>
      <c r="F6203" s="1461"/>
      <c r="G6203" s="1461"/>
      <c r="H6203" s="1461"/>
      <c r="I6203" s="1462"/>
      <c r="J6203" s="1027">
        <v>60000</v>
      </c>
      <c r="K6203" s="1028">
        <v>0.52329999999999999</v>
      </c>
      <c r="L6203" s="1027">
        <f>J6203*1.5233</f>
        <v>91398</v>
      </c>
      <c r="M6203" s="1466">
        <v>5</v>
      </c>
      <c r="N6203" s="1467"/>
      <c r="O6203" s="1009">
        <f>L6203/M6203</f>
        <v>18279.599999999999</v>
      </c>
    </row>
    <row r="6204" spans="3:15" ht="15.75" thickBot="1">
      <c r="C6204" s="1453" t="s">
        <v>4631</v>
      </c>
      <c r="D6204" s="1454"/>
      <c r="E6204" s="1454"/>
      <c r="F6204" s="1454"/>
      <c r="G6204" s="1454"/>
      <c r="H6204" s="1454"/>
      <c r="I6204" s="1454"/>
      <c r="J6204" s="1454"/>
      <c r="K6204" s="1454"/>
      <c r="L6204" s="1454"/>
      <c r="M6204" s="1454"/>
      <c r="N6204" s="1455"/>
      <c r="O6204" s="1020">
        <f>SUM(O6202:O6203)</f>
        <v>45699</v>
      </c>
    </row>
    <row r="6205" spans="3:15" ht="13.5" thickBot="1">
      <c r="C6205" s="991"/>
      <c r="D6205" s="992"/>
      <c r="E6205" s="992"/>
      <c r="F6205" s="992"/>
      <c r="G6205" s="992"/>
      <c r="H6205" s="992"/>
      <c r="I6205" s="992"/>
      <c r="J6205" s="992"/>
      <c r="K6205" s="992"/>
      <c r="L6205" s="992"/>
      <c r="M6205" s="992"/>
      <c r="N6205" s="992"/>
      <c r="O6205" s="999"/>
    </row>
    <row r="6206" spans="3:15" ht="15.75" thickBot="1">
      <c r="C6206" s="1468" t="s">
        <v>4640</v>
      </c>
      <c r="D6206" s="1454"/>
      <c r="E6206" s="1454"/>
      <c r="F6206" s="1454"/>
      <c r="G6206" s="1454"/>
      <c r="H6206" s="1454"/>
      <c r="I6206" s="1454"/>
      <c r="J6206" s="1454"/>
      <c r="K6206" s="1454"/>
      <c r="L6206" s="1454"/>
      <c r="M6206" s="1454"/>
      <c r="N6206" s="1455"/>
      <c r="O6206" s="1029">
        <f>+ROUND(O6204+O6197+O6191+O6179,0)</f>
        <v>221799</v>
      </c>
    </row>
    <row r="6207" spans="3:15">
      <c r="C6207" s="1376" t="s">
        <v>5351</v>
      </c>
      <c r="D6207" s="1377"/>
      <c r="E6207" s="1377"/>
      <c r="F6207" s="1377"/>
      <c r="G6207" s="1377"/>
      <c r="H6207" s="1377"/>
      <c r="I6207" s="1377"/>
      <c r="J6207" s="1377"/>
      <c r="K6207" s="1377"/>
      <c r="L6207" s="1377"/>
      <c r="M6207" s="1377"/>
      <c r="N6207" s="1377"/>
      <c r="O6207" s="1378"/>
    </row>
    <row r="6208" spans="3:15">
      <c r="C6208" s="1379"/>
      <c r="D6208" s="1380"/>
      <c r="E6208" s="1380"/>
      <c r="F6208" s="1380"/>
      <c r="G6208" s="1380"/>
      <c r="H6208" s="1380"/>
      <c r="I6208" s="1380"/>
      <c r="J6208" s="1380"/>
      <c r="K6208" s="1380"/>
      <c r="L6208" s="1380"/>
      <c r="M6208" s="1380"/>
      <c r="N6208" s="1380"/>
      <c r="O6208" s="1381"/>
    </row>
    <row r="6209" spans="3:15">
      <c r="C6209" s="1379"/>
      <c r="D6209" s="1380"/>
      <c r="E6209" s="1380"/>
      <c r="F6209" s="1380"/>
      <c r="G6209" s="1380"/>
      <c r="H6209" s="1380"/>
      <c r="I6209" s="1380"/>
      <c r="J6209" s="1380"/>
      <c r="K6209" s="1380"/>
      <c r="L6209" s="1380"/>
      <c r="M6209" s="1380"/>
      <c r="N6209" s="1380"/>
      <c r="O6209" s="1381"/>
    </row>
    <row r="6210" spans="3:15" ht="13.5" thickBot="1">
      <c r="C6210" s="1382"/>
      <c r="D6210" s="1383"/>
      <c r="E6210" s="1383"/>
      <c r="F6210" s="1383"/>
      <c r="G6210" s="1383"/>
      <c r="H6210" s="1383"/>
      <c r="I6210" s="1383"/>
      <c r="J6210" s="1383"/>
      <c r="K6210" s="1383"/>
      <c r="L6210" s="1383"/>
      <c r="M6210" s="1383"/>
      <c r="N6210" s="1383"/>
      <c r="O6210" s="1384"/>
    </row>
    <row r="6211" spans="3:15" ht="13.5" thickBot="1"/>
    <row r="6212" spans="3:15" ht="21" thickBot="1">
      <c r="C6212" s="1520" t="s">
        <v>5674</v>
      </c>
      <c r="D6212" s="1521"/>
      <c r="E6212" s="1521"/>
      <c r="F6212" s="1521"/>
      <c r="G6212" s="1521"/>
      <c r="H6212" s="1521"/>
      <c r="I6212" s="1521"/>
      <c r="J6212" s="1521"/>
      <c r="K6212" s="1521"/>
      <c r="L6212" s="1521"/>
      <c r="M6212" s="1521"/>
      <c r="N6212" s="1521"/>
      <c r="O6212" s="1522"/>
    </row>
    <row r="6213" spans="3:15" ht="14.25">
      <c r="C6213" s="974" t="s">
        <v>5675</v>
      </c>
      <c r="D6213" s="975"/>
      <c r="E6213" s="976"/>
      <c r="F6213" s="977" t="s">
        <v>4618</v>
      </c>
      <c r="G6213" s="978"/>
      <c r="H6213" s="976">
        <v>2023</v>
      </c>
      <c r="I6213" s="976"/>
      <c r="J6213" s="978"/>
      <c r="K6213" s="978"/>
      <c r="L6213" s="1523" t="s">
        <v>5676</v>
      </c>
      <c r="M6213" s="1523"/>
      <c r="N6213" s="1523"/>
      <c r="O6213" s="1524"/>
    </row>
    <row r="6214" spans="3:15">
      <c r="C6214" s="979" t="s">
        <v>5677</v>
      </c>
      <c r="D6214" s="980"/>
      <c r="E6214" s="1503"/>
      <c r="F6214" s="1503"/>
      <c r="G6214" s="1503"/>
      <c r="H6214" s="1503"/>
      <c r="I6214" s="1503"/>
      <c r="J6214" s="1503"/>
      <c r="K6214" s="1503"/>
      <c r="L6214" s="1503"/>
      <c r="M6214" s="1503"/>
      <c r="N6214" s="1503"/>
      <c r="O6214" s="1504"/>
    </row>
    <row r="6215" spans="3:15">
      <c r="C6215" s="979"/>
      <c r="D6215" s="980"/>
      <c r="E6215" s="1505"/>
      <c r="F6215" s="1505"/>
      <c r="G6215" s="1505"/>
      <c r="H6215" s="1505"/>
      <c r="I6215" s="1505"/>
      <c r="J6215" s="1505"/>
      <c r="K6215" s="1505"/>
      <c r="L6215" s="1505"/>
      <c r="M6215" s="1505"/>
      <c r="N6215" s="1505"/>
      <c r="O6215" s="1506"/>
    </row>
    <row r="6216" spans="3:15">
      <c r="C6216" s="979"/>
      <c r="D6216" s="980"/>
      <c r="E6216" s="981"/>
      <c r="F6216" s="981"/>
      <c r="G6216" s="981"/>
      <c r="H6216" s="981"/>
      <c r="I6216" s="981"/>
      <c r="J6216" s="981"/>
      <c r="K6216" s="981"/>
      <c r="L6216" s="981"/>
      <c r="M6216" s="981"/>
      <c r="N6216" s="981"/>
      <c r="O6216" s="982"/>
    </row>
    <row r="6217" spans="3:15">
      <c r="C6217" s="979" t="s">
        <v>5678</v>
      </c>
      <c r="D6217" s="980"/>
      <c r="E6217" s="983"/>
      <c r="F6217" s="984"/>
      <c r="G6217" s="984"/>
      <c r="H6217" s="984"/>
      <c r="I6217" s="984"/>
      <c r="J6217" s="984"/>
      <c r="K6217" s="984"/>
      <c r="L6217" s="984"/>
      <c r="M6217" s="984"/>
      <c r="N6217" s="984"/>
      <c r="O6217" s="985"/>
    </row>
    <row r="6218" spans="3:15">
      <c r="C6218" s="979"/>
      <c r="D6218" s="980"/>
      <c r="E6218" s="986"/>
      <c r="F6218" s="986"/>
      <c r="G6218" s="986"/>
      <c r="H6218" s="986"/>
      <c r="I6218" s="986"/>
      <c r="J6218" s="986"/>
      <c r="K6218" s="986"/>
      <c r="L6218" s="986"/>
      <c r="M6218" s="986"/>
      <c r="N6218" s="986"/>
      <c r="O6218" s="987"/>
    </row>
    <row r="6219" spans="3:15">
      <c r="C6219" s="979" t="s">
        <v>5679</v>
      </c>
      <c r="D6219" s="980"/>
      <c r="E6219" s="983"/>
      <c r="F6219" s="984"/>
      <c r="G6219" s="984"/>
      <c r="H6219" s="984"/>
      <c r="I6219" s="984"/>
      <c r="J6219" s="984"/>
      <c r="K6219" s="984"/>
      <c r="L6219" s="984"/>
      <c r="M6219" s="984"/>
      <c r="N6219" s="984"/>
      <c r="O6219" s="985"/>
    </row>
    <row r="6220" spans="3:15">
      <c r="C6220" s="979"/>
      <c r="D6220" s="980"/>
      <c r="E6220" s="986"/>
      <c r="F6220" s="986"/>
      <c r="G6220" s="986"/>
      <c r="H6220" s="986"/>
      <c r="I6220" s="986"/>
      <c r="J6220" s="986"/>
      <c r="K6220" s="986"/>
      <c r="L6220" s="986"/>
      <c r="M6220" s="986"/>
      <c r="N6220" s="986"/>
      <c r="O6220" s="987"/>
    </row>
    <row r="6221" spans="3:15" ht="13.5" thickBot="1">
      <c r="C6221" s="988"/>
      <c r="D6221" s="989"/>
      <c r="E6221" s="989"/>
      <c r="F6221" s="989"/>
      <c r="G6221" s="989"/>
      <c r="H6221" s="989"/>
      <c r="I6221" s="989"/>
      <c r="J6221" s="989"/>
      <c r="K6221" s="989"/>
      <c r="L6221" s="989"/>
      <c r="M6221" s="989"/>
      <c r="N6221" s="989"/>
      <c r="O6221" s="990"/>
    </row>
    <row r="6222" spans="3:15" ht="15">
      <c r="C6222" s="1507" t="s">
        <v>4626</v>
      </c>
      <c r="D6222" s="1508"/>
      <c r="E6222" s="1508"/>
      <c r="F6222" s="1508"/>
      <c r="G6222" s="1508"/>
      <c r="H6222" s="1508"/>
      <c r="I6222" s="1508"/>
      <c r="J6222" s="1508"/>
      <c r="K6222" s="1508"/>
      <c r="L6222" s="1508"/>
      <c r="M6222" s="1508"/>
      <c r="N6222" s="1508"/>
      <c r="O6222" s="1509"/>
    </row>
    <row r="6223" spans="3:15" ht="13.5" thickBot="1">
      <c r="C6223" s="991"/>
      <c r="D6223" s="992"/>
      <c r="E6223" s="992"/>
      <c r="F6223" s="992"/>
      <c r="G6223" s="992"/>
      <c r="H6223" s="992"/>
      <c r="I6223" s="992"/>
      <c r="J6223" s="992"/>
      <c r="K6223" s="992"/>
      <c r="L6223" s="992"/>
      <c r="M6223" s="992"/>
      <c r="N6223" s="992"/>
      <c r="O6223" s="993"/>
    </row>
    <row r="6224" spans="3:15" ht="15">
      <c r="C6224" s="994" t="s">
        <v>8</v>
      </c>
      <c r="D6224" s="1510" t="s">
        <v>4578</v>
      </c>
      <c r="E6224" s="1457"/>
      <c r="F6224" s="1457"/>
      <c r="G6224" s="1457"/>
      <c r="H6224" s="1457"/>
      <c r="I6224" s="1457"/>
      <c r="J6224" s="1457"/>
      <c r="K6224" s="1511"/>
      <c r="L6224" s="995" t="s">
        <v>5680</v>
      </c>
      <c r="M6224" s="1456" t="s">
        <v>98</v>
      </c>
      <c r="N6224" s="1511"/>
      <c r="O6224" s="994" t="s">
        <v>4503</v>
      </c>
    </row>
    <row r="6225" spans="3:15" ht="15.75" thickBot="1">
      <c r="C6225" s="1033">
        <f>+'presupuesto   comfanorte'!B108</f>
        <v>10.02</v>
      </c>
      <c r="D6225" s="1512" t="s">
        <v>5767</v>
      </c>
      <c r="E6225" s="1513"/>
      <c r="F6225" s="1513"/>
      <c r="G6225" s="1513"/>
      <c r="H6225" s="1513"/>
      <c r="I6225" s="1513"/>
      <c r="J6225" s="1513"/>
      <c r="K6225" s="1514"/>
      <c r="L6225" s="997"/>
      <c r="M6225" s="1515" t="s">
        <v>5291</v>
      </c>
      <c r="N6225" s="1516"/>
      <c r="O6225" s="998">
        <v>1</v>
      </c>
    </row>
    <row r="6226" spans="3:15" ht="13.5" thickBot="1">
      <c r="C6226" s="991"/>
      <c r="D6226" s="992"/>
      <c r="E6226" s="992"/>
      <c r="F6226" s="992"/>
      <c r="G6226" s="992"/>
      <c r="H6226" s="992"/>
      <c r="I6226" s="992"/>
      <c r="J6226" s="992"/>
      <c r="K6226" s="992"/>
      <c r="L6226" s="992"/>
      <c r="M6226" s="992"/>
      <c r="N6226" s="992"/>
      <c r="O6226" s="999"/>
    </row>
    <row r="6227" spans="3:15" ht="15">
      <c r="C6227" s="1517" t="s">
        <v>4578</v>
      </c>
      <c r="D6227" s="1508"/>
      <c r="E6227" s="1508"/>
      <c r="F6227" s="1508"/>
      <c r="G6227" s="1518"/>
      <c r="H6227" s="1519" t="s">
        <v>4627</v>
      </c>
      <c r="I6227" s="1518"/>
      <c r="J6227" s="1519" t="s">
        <v>4628</v>
      </c>
      <c r="K6227" s="1518"/>
      <c r="L6227" s="1006" t="s">
        <v>4629</v>
      </c>
      <c r="M6227" s="1519" t="s">
        <v>4496</v>
      </c>
      <c r="N6227" s="1518"/>
      <c r="O6227" s="1007" t="s">
        <v>4630</v>
      </c>
    </row>
    <row r="6228" spans="3:15">
      <c r="C6228" s="1460" t="s">
        <v>5682</v>
      </c>
      <c r="D6228" s="1461"/>
      <c r="E6228" s="1461"/>
      <c r="F6228" s="1461"/>
      <c r="G6228" s="1462"/>
      <c r="H6228" s="1466" t="s">
        <v>5683</v>
      </c>
      <c r="I6228" s="1467"/>
      <c r="J6228" s="1466" t="s">
        <v>5684</v>
      </c>
      <c r="K6228" s="1467"/>
      <c r="L6228" s="1008">
        <v>350</v>
      </c>
      <c r="M6228" s="1466">
        <v>1</v>
      </c>
      <c r="N6228" s="1467"/>
      <c r="O6228" s="1009">
        <f>L6228/M6228</f>
        <v>350</v>
      </c>
    </row>
    <row r="6229" spans="3:15">
      <c r="C6229" s="1460" t="s">
        <v>4410</v>
      </c>
      <c r="D6229" s="1461"/>
      <c r="E6229" s="1461"/>
      <c r="F6229" s="1461"/>
      <c r="G6229" s="1462"/>
      <c r="H6229" s="1466" t="s">
        <v>2271</v>
      </c>
      <c r="I6229" s="1467"/>
      <c r="J6229" s="1466" t="s">
        <v>5684</v>
      </c>
      <c r="K6229" s="1467"/>
      <c r="L6229" s="1008">
        <v>400</v>
      </c>
      <c r="M6229" s="1466">
        <v>1</v>
      </c>
      <c r="N6229" s="1467"/>
      <c r="O6229" s="1009">
        <f>L6229/M6229</f>
        <v>400</v>
      </c>
    </row>
    <row r="6230" spans="3:15">
      <c r="C6230" s="1460" t="s">
        <v>5685</v>
      </c>
      <c r="D6230" s="1461"/>
      <c r="E6230" s="1461"/>
      <c r="F6230" s="1461"/>
      <c r="G6230" s="1462"/>
      <c r="H6230" s="1466" t="s">
        <v>5686</v>
      </c>
      <c r="I6230" s="1467"/>
      <c r="J6230" s="1466" t="s">
        <v>2053</v>
      </c>
      <c r="K6230" s="1467"/>
      <c r="L6230" s="1008">
        <v>60</v>
      </c>
      <c r="M6230" s="1466">
        <v>2</v>
      </c>
      <c r="N6230" s="1467"/>
      <c r="O6230" s="1009">
        <f>L6230/M6230</f>
        <v>30</v>
      </c>
    </row>
    <row r="6231" spans="3:15">
      <c r="C6231" s="1460" t="s">
        <v>5687</v>
      </c>
      <c r="D6231" s="1461"/>
      <c r="E6231" s="1461"/>
      <c r="F6231" s="1461"/>
      <c r="G6231" s="1462"/>
      <c r="H6231" s="1466"/>
      <c r="I6231" s="1467"/>
      <c r="J6231" s="1466" t="s">
        <v>5684</v>
      </c>
      <c r="K6231" s="1467"/>
      <c r="L6231" s="1008">
        <v>800</v>
      </c>
      <c r="M6231" s="1466">
        <v>0.5</v>
      </c>
      <c r="N6231" s="1467"/>
      <c r="O6231" s="1009">
        <f>L6231/M6231</f>
        <v>1600</v>
      </c>
    </row>
    <row r="6232" spans="3:15" ht="13.5" thickBot="1">
      <c r="C6232" s="1495" t="s">
        <v>5688</v>
      </c>
      <c r="D6232" s="1496"/>
      <c r="E6232" s="1496"/>
      <c r="F6232" s="1496"/>
      <c r="G6232" s="1497"/>
      <c r="H6232" s="1498" t="s">
        <v>5689</v>
      </c>
      <c r="I6232" s="1499"/>
      <c r="J6232" s="1498" t="s">
        <v>5690</v>
      </c>
      <c r="K6232" s="1499"/>
      <c r="L6232" s="1010">
        <v>550</v>
      </c>
      <c r="M6232" s="1498">
        <v>0.5</v>
      </c>
      <c r="N6232" s="1499"/>
      <c r="O6232" s="1009">
        <f>L6232/M6232</f>
        <v>1100</v>
      </c>
    </row>
    <row r="6233" spans="3:15" ht="15.75" thickBot="1">
      <c r="C6233" s="1500" t="s">
        <v>4631</v>
      </c>
      <c r="D6233" s="1501"/>
      <c r="E6233" s="1501"/>
      <c r="F6233" s="1501"/>
      <c r="G6233" s="1501"/>
      <c r="H6233" s="1501"/>
      <c r="I6233" s="1501"/>
      <c r="J6233" s="1501"/>
      <c r="K6233" s="1501"/>
      <c r="L6233" s="1501"/>
      <c r="M6233" s="1501"/>
      <c r="N6233" s="1502"/>
      <c r="O6233" s="1011">
        <f>SUM(O6228:O6232)</f>
        <v>3480</v>
      </c>
    </row>
    <row r="6234" spans="3:15">
      <c r="C6234" s="1003"/>
      <c r="D6234" s="992"/>
      <c r="E6234" s="992"/>
      <c r="F6234" s="992"/>
      <c r="G6234" s="992"/>
      <c r="H6234" s="992"/>
      <c r="I6234" s="992"/>
      <c r="J6234" s="992"/>
      <c r="K6234" s="992"/>
      <c r="L6234" s="992"/>
      <c r="M6234" s="992"/>
      <c r="N6234" s="992"/>
      <c r="O6234" s="999"/>
    </row>
    <row r="6235" spans="3:15">
      <c r="C6235" s="1012" t="s">
        <v>4632</v>
      </c>
      <c r="D6235" s="1013"/>
      <c r="E6235" s="1013"/>
      <c r="F6235" s="1013"/>
      <c r="G6235" s="1013"/>
      <c r="H6235" s="1013"/>
      <c r="I6235" s="1013"/>
      <c r="J6235" s="1013"/>
      <c r="K6235" s="1013"/>
      <c r="L6235" s="1013"/>
      <c r="M6235" s="1013"/>
      <c r="N6235" s="1013"/>
      <c r="O6235" s="1014"/>
    </row>
    <row r="6236" spans="3:15" ht="13.5" thickBot="1">
      <c r="C6236" s="988"/>
      <c r="D6236" s="1004"/>
      <c r="E6236" s="1004"/>
      <c r="F6236" s="1004"/>
      <c r="G6236" s="1004"/>
      <c r="H6236" s="1004"/>
      <c r="I6236" s="1004"/>
      <c r="J6236" s="1004"/>
      <c r="K6236" s="992"/>
      <c r="L6236" s="992"/>
      <c r="M6236" s="992"/>
      <c r="N6236" s="992"/>
      <c r="O6236" s="999"/>
    </row>
    <row r="6237" spans="3:15" ht="15">
      <c r="C6237" s="1456" t="s">
        <v>4578</v>
      </c>
      <c r="D6237" s="1457"/>
      <c r="E6237" s="1457"/>
      <c r="F6237" s="1457"/>
      <c r="G6237" s="1457"/>
      <c r="H6237" s="1457"/>
      <c r="I6237" s="1457"/>
      <c r="J6237" s="1458"/>
      <c r="K6237" s="1015" t="s">
        <v>98</v>
      </c>
      <c r="L6237" s="1016" t="s">
        <v>4503</v>
      </c>
      <c r="M6237" s="1459" t="s">
        <v>4633</v>
      </c>
      <c r="N6237" s="1458"/>
      <c r="O6237" s="1017" t="s">
        <v>4630</v>
      </c>
    </row>
    <row r="6238" spans="3:15" ht="15">
      <c r="C6238" s="1460" t="s">
        <v>5759</v>
      </c>
      <c r="D6238" s="1461"/>
      <c r="E6238" s="1461"/>
      <c r="F6238" s="1461"/>
      <c r="G6238" s="1461"/>
      <c r="H6238" s="1461"/>
      <c r="I6238" s="1461"/>
      <c r="J6238" s="1462"/>
      <c r="K6238" s="1018" t="s">
        <v>12</v>
      </c>
      <c r="L6238" s="1008">
        <v>15</v>
      </c>
      <c r="M6238" s="1463">
        <v>5117.5</v>
      </c>
      <c r="N6238" s="1464"/>
      <c r="O6238" s="843">
        <f t="shared" ref="O6238:O6248" si="60">L6238*M6238</f>
        <v>76762.5</v>
      </c>
    </row>
    <row r="6239" spans="3:15" ht="15">
      <c r="C6239" s="1460" t="s">
        <v>5768</v>
      </c>
      <c r="D6239" s="1525"/>
      <c r="E6239" s="1525"/>
      <c r="F6239" s="1525"/>
      <c r="G6239" s="1525"/>
      <c r="H6239" s="1525"/>
      <c r="I6239" s="1525"/>
      <c r="J6239" s="1526"/>
      <c r="K6239" s="846" t="s">
        <v>12</v>
      </c>
      <c r="L6239" s="1019">
        <v>5</v>
      </c>
      <c r="M6239" s="1463">
        <v>6005.72</v>
      </c>
      <c r="N6239" s="1464"/>
      <c r="O6239" s="843">
        <f t="shared" si="60"/>
        <v>30028.600000000002</v>
      </c>
    </row>
    <row r="6240" spans="3:15" ht="15">
      <c r="C6240" s="1460" t="s">
        <v>5769</v>
      </c>
      <c r="D6240" s="1525"/>
      <c r="E6240" s="1525"/>
      <c r="F6240" s="1525"/>
      <c r="G6240" s="1525"/>
      <c r="H6240" s="1525"/>
      <c r="I6240" s="1525"/>
      <c r="J6240" s="1526"/>
      <c r="K6240" s="846" t="s">
        <v>5692</v>
      </c>
      <c r="L6240" s="1019">
        <v>2</v>
      </c>
      <c r="M6240" s="1463">
        <v>1958</v>
      </c>
      <c r="N6240" s="1464"/>
      <c r="O6240" s="843">
        <f t="shared" si="60"/>
        <v>3916</v>
      </c>
    </row>
    <row r="6241" spans="3:15" ht="15">
      <c r="C6241" s="1460" t="s">
        <v>5762</v>
      </c>
      <c r="D6241" s="1525"/>
      <c r="E6241" s="1525"/>
      <c r="F6241" s="1525"/>
      <c r="G6241" s="1525"/>
      <c r="H6241" s="1525"/>
      <c r="I6241" s="1525"/>
      <c r="J6241" s="1526"/>
      <c r="K6241" s="846" t="s">
        <v>5763</v>
      </c>
      <c r="L6241" s="1019">
        <v>1</v>
      </c>
      <c r="M6241" s="1463">
        <v>614.1</v>
      </c>
      <c r="N6241" s="1464"/>
      <c r="O6241" s="843">
        <f t="shared" si="60"/>
        <v>614.1</v>
      </c>
    </row>
    <row r="6242" spans="3:15" ht="15">
      <c r="C6242" s="1460" t="s">
        <v>5770</v>
      </c>
      <c r="D6242" s="1525"/>
      <c r="E6242" s="1525"/>
      <c r="F6242" s="1525"/>
      <c r="G6242" s="1525"/>
      <c r="H6242" s="1525"/>
      <c r="I6242" s="1525"/>
      <c r="J6242" s="1526"/>
      <c r="K6242" s="846" t="s">
        <v>5692</v>
      </c>
      <c r="L6242" s="1019">
        <v>1</v>
      </c>
      <c r="M6242" s="1463">
        <v>3738</v>
      </c>
      <c r="N6242" s="1464"/>
      <c r="O6242" s="843">
        <f t="shared" si="60"/>
        <v>3738</v>
      </c>
    </row>
    <row r="6243" spans="3:15" ht="15">
      <c r="C6243" s="1460" t="s">
        <v>5764</v>
      </c>
      <c r="D6243" s="1525"/>
      <c r="E6243" s="1525"/>
      <c r="F6243" s="1525"/>
      <c r="G6243" s="1525"/>
      <c r="H6243" s="1525"/>
      <c r="I6243" s="1525"/>
      <c r="J6243" s="1526"/>
      <c r="K6243" s="846" t="s">
        <v>5692</v>
      </c>
      <c r="L6243" s="1019">
        <v>1</v>
      </c>
      <c r="M6243" s="1463">
        <v>3738</v>
      </c>
      <c r="N6243" s="1464"/>
      <c r="O6243" s="843">
        <f t="shared" si="60"/>
        <v>3738</v>
      </c>
    </row>
    <row r="6244" spans="3:15" ht="15">
      <c r="C6244" s="1460" t="s">
        <v>5771</v>
      </c>
      <c r="D6244" s="1525"/>
      <c r="E6244" s="1525"/>
      <c r="F6244" s="1525"/>
      <c r="G6244" s="1525"/>
      <c r="H6244" s="1525"/>
      <c r="I6244" s="1525"/>
      <c r="J6244" s="1526"/>
      <c r="K6244" s="846" t="s">
        <v>5692</v>
      </c>
      <c r="L6244" s="1019">
        <v>1</v>
      </c>
      <c r="M6244" s="1463">
        <v>18690</v>
      </c>
      <c r="N6244" s="1464"/>
      <c r="O6244" s="843">
        <f>L6244*M6244</f>
        <v>18690</v>
      </c>
    </row>
    <row r="6245" spans="3:15" ht="15">
      <c r="C6245" s="1460" t="s">
        <v>5772</v>
      </c>
      <c r="D6245" s="1525"/>
      <c r="E6245" s="1525"/>
      <c r="F6245" s="1525"/>
      <c r="G6245" s="1525"/>
      <c r="H6245" s="1525"/>
      <c r="I6245" s="1525"/>
      <c r="J6245" s="1526"/>
      <c r="K6245" s="846" t="s">
        <v>5692</v>
      </c>
      <c r="L6245" s="1019">
        <v>1</v>
      </c>
      <c r="M6245" s="1463">
        <v>8802.1</v>
      </c>
      <c r="N6245" s="1464"/>
      <c r="O6245" s="843">
        <f>L6245*M6245</f>
        <v>8802.1</v>
      </c>
    </row>
    <row r="6246" spans="3:15" ht="15">
      <c r="C6246" s="1460" t="s">
        <v>5773</v>
      </c>
      <c r="D6246" s="1525"/>
      <c r="E6246" s="1525"/>
      <c r="F6246" s="1525"/>
      <c r="G6246" s="1525"/>
      <c r="H6246" s="1525"/>
      <c r="I6246" s="1525"/>
      <c r="J6246" s="1526"/>
      <c r="K6246" s="846" t="s">
        <v>5692</v>
      </c>
      <c r="L6246" s="1019">
        <v>1</v>
      </c>
      <c r="M6246" s="1463">
        <v>11570</v>
      </c>
      <c r="N6246" s="1464"/>
      <c r="O6246" s="843">
        <f>L6246*M6246</f>
        <v>11570</v>
      </c>
    </row>
    <row r="6247" spans="3:15" ht="15">
      <c r="C6247" s="1460" t="s">
        <v>5774</v>
      </c>
      <c r="D6247" s="1525"/>
      <c r="E6247" s="1525"/>
      <c r="F6247" s="1525"/>
      <c r="G6247" s="1525"/>
      <c r="H6247" s="1525"/>
      <c r="I6247" s="1525"/>
      <c r="J6247" s="1526"/>
      <c r="K6247" s="846" t="s">
        <v>5692</v>
      </c>
      <c r="L6247" s="1019">
        <v>6</v>
      </c>
      <c r="M6247" s="1463">
        <v>2136</v>
      </c>
      <c r="N6247" s="1464"/>
      <c r="O6247" s="843">
        <f>L6247*M6247</f>
        <v>12816</v>
      </c>
    </row>
    <row r="6248" spans="3:15" ht="15.75" thickBot="1">
      <c r="C6248" s="1495" t="s">
        <v>5775</v>
      </c>
      <c r="D6248" s="1496"/>
      <c r="E6248" s="1496"/>
      <c r="F6248" s="1496"/>
      <c r="G6248" s="1496"/>
      <c r="H6248" s="1496"/>
      <c r="I6248" s="1496"/>
      <c r="J6248" s="1497"/>
      <c r="K6248" s="846" t="s">
        <v>5692</v>
      </c>
      <c r="L6248" s="1019">
        <v>2.4</v>
      </c>
      <c r="M6248" s="1463">
        <v>2136</v>
      </c>
      <c r="N6248" s="1464"/>
      <c r="O6248" s="843">
        <f t="shared" si="60"/>
        <v>5126.3999999999996</v>
      </c>
    </row>
    <row r="6249" spans="3:15" ht="15.75" thickBot="1">
      <c r="C6249" s="1453" t="s">
        <v>4631</v>
      </c>
      <c r="D6249" s="1454"/>
      <c r="E6249" s="1454"/>
      <c r="F6249" s="1454"/>
      <c r="G6249" s="1454"/>
      <c r="H6249" s="1454"/>
      <c r="I6249" s="1454"/>
      <c r="J6249" s="1454"/>
      <c r="K6249" s="1454"/>
      <c r="L6249" s="1454"/>
      <c r="M6249" s="1454"/>
      <c r="N6249" s="1455"/>
      <c r="O6249" s="1020">
        <f>SUM(O6238:O6248)</f>
        <v>175801.7</v>
      </c>
    </row>
    <row r="6250" spans="3:15">
      <c r="C6250" s="991"/>
      <c r="D6250" s="992"/>
      <c r="E6250" s="992"/>
      <c r="F6250" s="992"/>
      <c r="G6250" s="992"/>
      <c r="H6250" s="992"/>
      <c r="I6250" s="992"/>
      <c r="J6250" s="992"/>
      <c r="K6250" s="992"/>
      <c r="L6250" s="992"/>
      <c r="M6250" s="992"/>
      <c r="N6250" s="992"/>
      <c r="O6250" s="999"/>
    </row>
    <row r="6251" spans="3:15">
      <c r="C6251" s="1012" t="s">
        <v>4634</v>
      </c>
      <c r="D6251" s="1013"/>
      <c r="E6251" s="1013"/>
      <c r="F6251" s="1013"/>
      <c r="G6251" s="1013"/>
      <c r="H6251" s="1013"/>
      <c r="I6251" s="1013"/>
      <c r="J6251" s="1013"/>
      <c r="K6251" s="1013"/>
      <c r="L6251" s="1013"/>
      <c r="M6251" s="1013"/>
      <c r="N6251" s="1013"/>
      <c r="O6251" s="1014"/>
    </row>
    <row r="6252" spans="3:15" ht="13.5" thickBot="1">
      <c r="C6252" s="991"/>
      <c r="D6252" s="992"/>
      <c r="E6252" s="992"/>
      <c r="F6252" s="992"/>
      <c r="G6252" s="992"/>
      <c r="H6252" s="992"/>
      <c r="I6252" s="992"/>
      <c r="J6252" s="992"/>
      <c r="K6252" s="992"/>
      <c r="L6252" s="992"/>
      <c r="M6252" s="992"/>
      <c r="N6252" s="992"/>
      <c r="O6252" s="999"/>
    </row>
    <row r="6253" spans="3:15" ht="15">
      <c r="C6253" s="1456" t="s">
        <v>4635</v>
      </c>
      <c r="D6253" s="1457"/>
      <c r="E6253" s="1457"/>
      <c r="F6253" s="1457"/>
      <c r="G6253" s="1457"/>
      <c r="H6253" s="1457"/>
      <c r="I6253" s="1458"/>
      <c r="J6253" s="1016" t="s">
        <v>4636</v>
      </c>
      <c r="K6253" s="1021" t="s">
        <v>4506</v>
      </c>
      <c r="L6253" s="1022" t="s">
        <v>5710</v>
      </c>
      <c r="M6253" s="1459" t="s">
        <v>4248</v>
      </c>
      <c r="N6253" s="1458"/>
      <c r="O6253" s="1017" t="s">
        <v>4630</v>
      </c>
    </row>
    <row r="6254" spans="3:15" ht="15.75" thickBot="1">
      <c r="C6254" s="1460" t="s">
        <v>5711</v>
      </c>
      <c r="D6254" s="1461"/>
      <c r="E6254" s="1461"/>
      <c r="F6254" s="1461"/>
      <c r="G6254" s="1461"/>
      <c r="H6254" s="1461"/>
      <c r="I6254" s="1462"/>
      <c r="J6254" s="1023"/>
      <c r="K6254" s="1018">
        <v>25</v>
      </c>
      <c r="L6254" s="1023"/>
      <c r="M6254" s="1463">
        <v>90000</v>
      </c>
      <c r="N6254" s="1464"/>
      <c r="O6254" s="1009">
        <f>M6254/K6254</f>
        <v>3600</v>
      </c>
    </row>
    <row r="6255" spans="3:15" ht="15.75" thickBot="1">
      <c r="C6255" s="1453" t="s">
        <v>4631</v>
      </c>
      <c r="D6255" s="1454"/>
      <c r="E6255" s="1454"/>
      <c r="F6255" s="1454"/>
      <c r="G6255" s="1454"/>
      <c r="H6255" s="1454"/>
      <c r="I6255" s="1454"/>
      <c r="J6255" s="1454"/>
      <c r="K6255" s="1454"/>
      <c r="L6255" s="1454"/>
      <c r="M6255" s="1454"/>
      <c r="N6255" s="1455"/>
      <c r="O6255" s="1020">
        <f>O6254</f>
        <v>3600</v>
      </c>
    </row>
    <row r="6256" spans="3:15">
      <c r="C6256" s="991"/>
      <c r="D6256" s="992"/>
      <c r="E6256" s="992"/>
      <c r="F6256" s="992"/>
      <c r="G6256" s="992"/>
      <c r="H6256" s="992"/>
      <c r="I6256" s="992"/>
      <c r="J6256" s="992"/>
      <c r="K6256" s="992"/>
      <c r="L6256" s="992"/>
      <c r="M6256" s="992"/>
      <c r="N6256" s="992"/>
      <c r="O6256" s="999"/>
    </row>
    <row r="6257" spans="3:15">
      <c r="C6257" s="1012" t="s">
        <v>4638</v>
      </c>
      <c r="D6257" s="1013"/>
      <c r="E6257" s="1013"/>
      <c r="F6257" s="1013"/>
      <c r="G6257" s="1013"/>
      <c r="H6257" s="1013"/>
      <c r="I6257" s="1013"/>
      <c r="J6257" s="1013"/>
      <c r="K6257" s="1013"/>
      <c r="L6257" s="1013"/>
      <c r="M6257" s="1013"/>
      <c r="N6257" s="1013"/>
      <c r="O6257" s="1014"/>
    </row>
    <row r="6258" spans="3:15" ht="13.5" thickBot="1">
      <c r="C6258" s="991"/>
      <c r="D6258" s="992"/>
      <c r="E6258" s="992"/>
      <c r="F6258" s="992"/>
      <c r="G6258" s="992"/>
      <c r="H6258" s="992"/>
      <c r="I6258" s="992"/>
      <c r="J6258" s="992"/>
      <c r="K6258" s="992"/>
      <c r="L6258" s="992"/>
      <c r="M6258" s="992"/>
      <c r="N6258" s="992"/>
      <c r="O6258" s="999"/>
    </row>
    <row r="6259" spans="3:15" ht="15">
      <c r="C6259" s="1456" t="s">
        <v>4639</v>
      </c>
      <c r="D6259" s="1457"/>
      <c r="E6259" s="1457"/>
      <c r="F6259" s="1457"/>
      <c r="G6259" s="1457"/>
      <c r="H6259" s="1457"/>
      <c r="I6259" s="1458"/>
      <c r="J6259" s="1016" t="s">
        <v>4510</v>
      </c>
      <c r="K6259" s="1024" t="s">
        <v>65</v>
      </c>
      <c r="L6259" s="1025" t="s">
        <v>4512</v>
      </c>
      <c r="M6259" s="1465" t="s">
        <v>4496</v>
      </c>
      <c r="N6259" s="1458"/>
      <c r="O6259" s="1026" t="s">
        <v>4630</v>
      </c>
    </row>
    <row r="6260" spans="3:15">
      <c r="C6260" s="1460" t="s">
        <v>5712</v>
      </c>
      <c r="D6260" s="1461"/>
      <c r="E6260" s="1461"/>
      <c r="F6260" s="1461"/>
      <c r="G6260" s="1461"/>
      <c r="H6260" s="1461"/>
      <c r="I6260" s="1462"/>
      <c r="J6260" s="1027">
        <v>90000</v>
      </c>
      <c r="K6260" s="1028">
        <v>0.52329999999999999</v>
      </c>
      <c r="L6260" s="1027">
        <f>J6260*1.5233</f>
        <v>137097</v>
      </c>
      <c r="M6260" s="1466">
        <v>4.5</v>
      </c>
      <c r="N6260" s="1467"/>
      <c r="O6260" s="1009">
        <f>L6260/M6260</f>
        <v>30466</v>
      </c>
    </row>
    <row r="6261" spans="3:15" ht="13.5" thickBot="1">
      <c r="C6261" s="1460" t="s">
        <v>5713</v>
      </c>
      <c r="D6261" s="1461"/>
      <c r="E6261" s="1461"/>
      <c r="F6261" s="1461"/>
      <c r="G6261" s="1461"/>
      <c r="H6261" s="1461"/>
      <c r="I6261" s="1462"/>
      <c r="J6261" s="1027">
        <v>60000</v>
      </c>
      <c r="K6261" s="1028">
        <v>0.52329999999999999</v>
      </c>
      <c r="L6261" s="1027">
        <f>J6261*1.5233</f>
        <v>91398</v>
      </c>
      <c r="M6261" s="1466">
        <v>4.5</v>
      </c>
      <c r="N6261" s="1467"/>
      <c r="O6261" s="1009">
        <f>L6261/M6261</f>
        <v>20310.666666666668</v>
      </c>
    </row>
    <row r="6262" spans="3:15" ht="15.75" thickBot="1">
      <c r="C6262" s="1453" t="s">
        <v>4631</v>
      </c>
      <c r="D6262" s="1454"/>
      <c r="E6262" s="1454"/>
      <c r="F6262" s="1454"/>
      <c r="G6262" s="1454"/>
      <c r="H6262" s="1454"/>
      <c r="I6262" s="1454"/>
      <c r="J6262" s="1454"/>
      <c r="K6262" s="1454"/>
      <c r="L6262" s="1454"/>
      <c r="M6262" s="1454"/>
      <c r="N6262" s="1455"/>
      <c r="O6262" s="1020">
        <f>SUM(O6260:O6261)</f>
        <v>50776.666666666672</v>
      </c>
    </row>
    <row r="6263" spans="3:15" ht="13.5" thickBot="1">
      <c r="C6263" s="991"/>
      <c r="D6263" s="992"/>
      <c r="E6263" s="992"/>
      <c r="F6263" s="992"/>
      <c r="G6263" s="992"/>
      <c r="H6263" s="992"/>
      <c r="I6263" s="992"/>
      <c r="J6263" s="992"/>
      <c r="K6263" s="992"/>
      <c r="L6263" s="992"/>
      <c r="M6263" s="992"/>
      <c r="N6263" s="992"/>
      <c r="O6263" s="999"/>
    </row>
    <row r="6264" spans="3:15" ht="15.75" thickBot="1">
      <c r="C6264" s="1468" t="s">
        <v>4640</v>
      </c>
      <c r="D6264" s="1454"/>
      <c r="E6264" s="1454"/>
      <c r="F6264" s="1454"/>
      <c r="G6264" s="1454"/>
      <c r="H6264" s="1454"/>
      <c r="I6264" s="1454"/>
      <c r="J6264" s="1454"/>
      <c r="K6264" s="1454"/>
      <c r="L6264" s="1454"/>
      <c r="M6264" s="1454"/>
      <c r="N6264" s="1455"/>
      <c r="O6264" s="1029">
        <f>+ROUND(O6262+O6255+O6249+O6233,0)</f>
        <v>233658</v>
      </c>
    </row>
    <row r="6265" spans="3:15">
      <c r="C6265" s="1376" t="s">
        <v>5351</v>
      </c>
      <c r="D6265" s="1377"/>
      <c r="E6265" s="1377"/>
      <c r="F6265" s="1377"/>
      <c r="G6265" s="1377"/>
      <c r="H6265" s="1377"/>
      <c r="I6265" s="1377"/>
      <c r="J6265" s="1377"/>
      <c r="K6265" s="1377"/>
      <c r="L6265" s="1377"/>
      <c r="M6265" s="1377"/>
      <c r="N6265" s="1377"/>
      <c r="O6265" s="1378"/>
    </row>
    <row r="6266" spans="3:15">
      <c r="C6266" s="1379"/>
      <c r="D6266" s="1380"/>
      <c r="E6266" s="1380"/>
      <c r="F6266" s="1380"/>
      <c r="G6266" s="1380"/>
      <c r="H6266" s="1380"/>
      <c r="I6266" s="1380"/>
      <c r="J6266" s="1380"/>
      <c r="K6266" s="1380"/>
      <c r="L6266" s="1380"/>
      <c r="M6266" s="1380"/>
      <c r="N6266" s="1380"/>
      <c r="O6266" s="1381"/>
    </row>
    <row r="6267" spans="3:15">
      <c r="C6267" s="1379"/>
      <c r="D6267" s="1380"/>
      <c r="E6267" s="1380"/>
      <c r="F6267" s="1380"/>
      <c r="G6267" s="1380"/>
      <c r="H6267" s="1380"/>
      <c r="I6267" s="1380"/>
      <c r="J6267" s="1380"/>
      <c r="K6267" s="1380"/>
      <c r="L6267" s="1380"/>
      <c r="M6267" s="1380"/>
      <c r="N6267" s="1380"/>
      <c r="O6267" s="1381"/>
    </row>
    <row r="6268" spans="3:15" ht="13.5" thickBot="1">
      <c r="C6268" s="1382"/>
      <c r="D6268" s="1383"/>
      <c r="E6268" s="1383"/>
      <c r="F6268" s="1383"/>
      <c r="G6268" s="1383"/>
      <c r="H6268" s="1383"/>
      <c r="I6268" s="1383"/>
      <c r="J6268" s="1383"/>
      <c r="K6268" s="1383"/>
      <c r="L6268" s="1383"/>
      <c r="M6268" s="1383"/>
      <c r="N6268" s="1383"/>
      <c r="O6268" s="1384"/>
    </row>
    <row r="6270" spans="3:15" ht="13.5" thickBot="1"/>
    <row r="6271" spans="3:15" ht="21" thickBot="1">
      <c r="C6271" s="1520" t="s">
        <v>5674</v>
      </c>
      <c r="D6271" s="1521"/>
      <c r="E6271" s="1521"/>
      <c r="F6271" s="1521"/>
      <c r="G6271" s="1521"/>
      <c r="H6271" s="1521"/>
      <c r="I6271" s="1521"/>
      <c r="J6271" s="1521"/>
      <c r="K6271" s="1521"/>
      <c r="L6271" s="1521"/>
      <c r="M6271" s="1521"/>
      <c r="N6271" s="1521"/>
      <c r="O6271" s="1522"/>
    </row>
    <row r="6272" spans="3:15" ht="14.25">
      <c r="C6272" s="974" t="s">
        <v>5675</v>
      </c>
      <c r="D6272" s="975"/>
      <c r="E6272" s="976"/>
      <c r="F6272" s="977" t="s">
        <v>4618</v>
      </c>
      <c r="G6272" s="978"/>
      <c r="H6272" s="976">
        <v>2023</v>
      </c>
      <c r="I6272" s="976"/>
      <c r="J6272" s="978"/>
      <c r="K6272" s="978"/>
      <c r="L6272" s="1523" t="s">
        <v>5676</v>
      </c>
      <c r="M6272" s="1523"/>
      <c r="N6272" s="1523"/>
      <c r="O6272" s="1524"/>
    </row>
    <row r="6273" spans="3:15">
      <c r="C6273" s="979" t="s">
        <v>5677</v>
      </c>
      <c r="D6273" s="980"/>
      <c r="E6273" s="1503"/>
      <c r="F6273" s="1503"/>
      <c r="G6273" s="1503"/>
      <c r="H6273" s="1503"/>
      <c r="I6273" s="1503"/>
      <c r="J6273" s="1503"/>
      <c r="K6273" s="1503"/>
      <c r="L6273" s="1503"/>
      <c r="M6273" s="1503"/>
      <c r="N6273" s="1503"/>
      <c r="O6273" s="1504"/>
    </row>
    <row r="6274" spans="3:15">
      <c r="C6274" s="979"/>
      <c r="D6274" s="980"/>
      <c r="E6274" s="1505"/>
      <c r="F6274" s="1505"/>
      <c r="G6274" s="1505"/>
      <c r="H6274" s="1505"/>
      <c r="I6274" s="1505"/>
      <c r="J6274" s="1505"/>
      <c r="K6274" s="1505"/>
      <c r="L6274" s="1505"/>
      <c r="M6274" s="1505"/>
      <c r="N6274" s="1505"/>
      <c r="O6274" s="1506"/>
    </row>
    <row r="6275" spans="3:15">
      <c r="C6275" s="979"/>
      <c r="D6275" s="980"/>
      <c r="E6275" s="981"/>
      <c r="F6275" s="981"/>
      <c r="G6275" s="981"/>
      <c r="H6275" s="981"/>
      <c r="I6275" s="981"/>
      <c r="J6275" s="981"/>
      <c r="K6275" s="981"/>
      <c r="L6275" s="981"/>
      <c r="M6275" s="981"/>
      <c r="N6275" s="981"/>
      <c r="O6275" s="982"/>
    </row>
    <row r="6276" spans="3:15">
      <c r="C6276" s="979" t="s">
        <v>5678</v>
      </c>
      <c r="D6276" s="980"/>
      <c r="E6276" s="983"/>
      <c r="F6276" s="984"/>
      <c r="G6276" s="984"/>
      <c r="H6276" s="984"/>
      <c r="I6276" s="984"/>
      <c r="J6276" s="984"/>
      <c r="K6276" s="984"/>
      <c r="L6276" s="984"/>
      <c r="M6276" s="984"/>
      <c r="N6276" s="984"/>
      <c r="O6276" s="985"/>
    </row>
    <row r="6277" spans="3:15">
      <c r="C6277" s="979"/>
      <c r="D6277" s="980"/>
      <c r="E6277" s="986"/>
      <c r="F6277" s="986"/>
      <c r="G6277" s="986"/>
      <c r="H6277" s="986"/>
      <c r="I6277" s="986"/>
      <c r="J6277" s="986"/>
      <c r="K6277" s="986"/>
      <c r="L6277" s="986"/>
      <c r="M6277" s="986"/>
      <c r="N6277" s="986"/>
      <c r="O6277" s="987"/>
    </row>
    <row r="6278" spans="3:15">
      <c r="C6278" s="979" t="s">
        <v>5679</v>
      </c>
      <c r="D6278" s="980"/>
      <c r="E6278" s="983"/>
      <c r="F6278" s="984"/>
      <c r="G6278" s="984"/>
      <c r="H6278" s="984"/>
      <c r="I6278" s="984"/>
      <c r="J6278" s="984"/>
      <c r="K6278" s="984"/>
      <c r="L6278" s="984"/>
      <c r="M6278" s="984"/>
      <c r="N6278" s="984"/>
      <c r="O6278" s="985"/>
    </row>
    <row r="6279" spans="3:15">
      <c r="C6279" s="979"/>
      <c r="D6279" s="980"/>
      <c r="E6279" s="986"/>
      <c r="F6279" s="986"/>
      <c r="G6279" s="986"/>
      <c r="H6279" s="986"/>
      <c r="I6279" s="986"/>
      <c r="J6279" s="986"/>
      <c r="K6279" s="986"/>
      <c r="L6279" s="986"/>
      <c r="M6279" s="986"/>
      <c r="N6279" s="986"/>
      <c r="O6279" s="987"/>
    </row>
    <row r="6280" spans="3:15" ht="13.5" thickBot="1">
      <c r="C6280" s="988"/>
      <c r="D6280" s="989"/>
      <c r="E6280" s="989"/>
      <c r="F6280" s="989"/>
      <c r="G6280" s="989"/>
      <c r="H6280" s="989"/>
      <c r="I6280" s="989"/>
      <c r="J6280" s="989"/>
      <c r="K6280" s="989"/>
      <c r="L6280" s="989"/>
      <c r="M6280" s="989"/>
      <c r="N6280" s="989"/>
      <c r="O6280" s="990"/>
    </row>
    <row r="6281" spans="3:15" ht="15">
      <c r="C6281" s="1507" t="s">
        <v>4626</v>
      </c>
      <c r="D6281" s="1508"/>
      <c r="E6281" s="1508"/>
      <c r="F6281" s="1508"/>
      <c r="G6281" s="1508"/>
      <c r="H6281" s="1508"/>
      <c r="I6281" s="1508"/>
      <c r="J6281" s="1508"/>
      <c r="K6281" s="1508"/>
      <c r="L6281" s="1508"/>
      <c r="M6281" s="1508"/>
      <c r="N6281" s="1508"/>
      <c r="O6281" s="1509"/>
    </row>
    <row r="6282" spans="3:15" ht="13.5" thickBot="1">
      <c r="C6282" s="991"/>
      <c r="D6282" s="992"/>
      <c r="E6282" s="992"/>
      <c r="F6282" s="992"/>
      <c r="G6282" s="992"/>
      <c r="H6282" s="992"/>
      <c r="I6282" s="992"/>
      <c r="J6282" s="992"/>
      <c r="K6282" s="992"/>
      <c r="L6282" s="992"/>
      <c r="M6282" s="992"/>
      <c r="N6282" s="992"/>
      <c r="O6282" s="993"/>
    </row>
    <row r="6283" spans="3:15" ht="15">
      <c r="C6283" s="994" t="s">
        <v>8</v>
      </c>
      <c r="D6283" s="1510" t="s">
        <v>4578</v>
      </c>
      <c r="E6283" s="1457"/>
      <c r="F6283" s="1457"/>
      <c r="G6283" s="1457"/>
      <c r="H6283" s="1457"/>
      <c r="I6283" s="1457"/>
      <c r="J6283" s="1457"/>
      <c r="K6283" s="1511"/>
      <c r="L6283" s="995" t="s">
        <v>5680</v>
      </c>
      <c r="M6283" s="1456" t="s">
        <v>98</v>
      </c>
      <c r="N6283" s="1511"/>
      <c r="O6283" s="994" t="s">
        <v>4503</v>
      </c>
    </row>
    <row r="6284" spans="3:15" ht="15.75" thickBot="1">
      <c r="C6284" s="1033">
        <f>+'presupuesto   comfanorte'!B109</f>
        <v>10.029999999999999</v>
      </c>
      <c r="D6284" s="1512" t="s">
        <v>5776</v>
      </c>
      <c r="E6284" s="1513"/>
      <c r="F6284" s="1513"/>
      <c r="G6284" s="1513"/>
      <c r="H6284" s="1513"/>
      <c r="I6284" s="1513"/>
      <c r="J6284" s="1513"/>
      <c r="K6284" s="1514"/>
      <c r="L6284" s="997"/>
      <c r="M6284" s="1515" t="s">
        <v>5291</v>
      </c>
      <c r="N6284" s="1516"/>
      <c r="O6284" s="998">
        <v>1</v>
      </c>
    </row>
    <row r="6285" spans="3:15">
      <c r="C6285" s="991"/>
      <c r="D6285" s="992"/>
      <c r="E6285" s="992"/>
      <c r="F6285" s="992"/>
      <c r="G6285" s="992"/>
      <c r="H6285" s="992"/>
      <c r="I6285" s="992"/>
      <c r="J6285" s="992"/>
      <c r="K6285" s="992"/>
      <c r="L6285" s="992"/>
      <c r="M6285" s="992"/>
      <c r="N6285" s="992"/>
      <c r="O6285" s="999"/>
    </row>
    <row r="6286" spans="3:15">
      <c r="C6286" s="1000" t="s">
        <v>4494</v>
      </c>
      <c r="D6286" s="1001"/>
      <c r="E6286" s="1001"/>
      <c r="F6286" s="1001"/>
      <c r="G6286" s="1001"/>
      <c r="H6286" s="1001"/>
      <c r="I6286" s="1001"/>
      <c r="J6286" s="1001"/>
      <c r="K6286" s="1001"/>
      <c r="L6286" s="1001"/>
      <c r="M6286" s="1001"/>
      <c r="N6286" s="1001"/>
      <c r="O6286" s="1002"/>
    </row>
    <row r="6287" spans="3:15" ht="13.5" thickBot="1">
      <c r="C6287" s="1003"/>
      <c r="D6287" s="992"/>
      <c r="E6287" s="992"/>
      <c r="F6287" s="992"/>
      <c r="G6287" s="992"/>
      <c r="H6287" s="992"/>
      <c r="I6287" s="992"/>
      <c r="J6287" s="1004"/>
      <c r="K6287" s="1004"/>
      <c r="L6287" s="992"/>
      <c r="M6287" s="992"/>
      <c r="N6287" s="992"/>
      <c r="O6287" s="1005"/>
    </row>
    <row r="6288" spans="3:15" ht="15">
      <c r="C6288" s="1517" t="s">
        <v>4578</v>
      </c>
      <c r="D6288" s="1508"/>
      <c r="E6288" s="1508"/>
      <c r="F6288" s="1508"/>
      <c r="G6288" s="1518"/>
      <c r="H6288" s="1519" t="s">
        <v>4627</v>
      </c>
      <c r="I6288" s="1518"/>
      <c r="J6288" s="1519" t="s">
        <v>4628</v>
      </c>
      <c r="K6288" s="1518"/>
      <c r="L6288" s="1006" t="s">
        <v>4629</v>
      </c>
      <c r="M6288" s="1519" t="s">
        <v>4496</v>
      </c>
      <c r="N6288" s="1518"/>
      <c r="O6288" s="1007" t="s">
        <v>4630</v>
      </c>
    </row>
    <row r="6289" spans="3:15">
      <c r="C6289" s="1460" t="s">
        <v>4410</v>
      </c>
      <c r="D6289" s="1461"/>
      <c r="E6289" s="1461"/>
      <c r="F6289" s="1461"/>
      <c r="G6289" s="1462"/>
      <c r="H6289" s="1466" t="s">
        <v>2271</v>
      </c>
      <c r="I6289" s="1467"/>
      <c r="J6289" s="1466" t="s">
        <v>5684</v>
      </c>
      <c r="K6289" s="1467"/>
      <c r="L6289" s="1008">
        <v>300</v>
      </c>
      <c r="M6289" s="1466">
        <v>0.5</v>
      </c>
      <c r="N6289" s="1467"/>
      <c r="O6289" s="1009">
        <f>L6289/M6289</f>
        <v>600</v>
      </c>
    </row>
    <row r="6290" spans="3:15">
      <c r="C6290" s="1460" t="s">
        <v>5685</v>
      </c>
      <c r="D6290" s="1461"/>
      <c r="E6290" s="1461"/>
      <c r="F6290" s="1461"/>
      <c r="G6290" s="1462"/>
      <c r="H6290" s="1466" t="s">
        <v>5686</v>
      </c>
      <c r="I6290" s="1467"/>
      <c r="J6290" s="1466" t="s">
        <v>2053</v>
      </c>
      <c r="K6290" s="1467"/>
      <c r="L6290" s="1008">
        <v>30</v>
      </c>
      <c r="M6290" s="1466">
        <v>2</v>
      </c>
      <c r="N6290" s="1467"/>
      <c r="O6290" s="1009">
        <f>L6290/M6290</f>
        <v>15</v>
      </c>
    </row>
    <row r="6291" spans="3:15">
      <c r="C6291" s="1460" t="s">
        <v>5687</v>
      </c>
      <c r="D6291" s="1461"/>
      <c r="E6291" s="1461"/>
      <c r="F6291" s="1461"/>
      <c r="G6291" s="1462"/>
      <c r="H6291" s="1466"/>
      <c r="I6291" s="1467"/>
      <c r="J6291" s="1466" t="s">
        <v>5684</v>
      </c>
      <c r="K6291" s="1467"/>
      <c r="L6291" s="1008">
        <v>450</v>
      </c>
      <c r="M6291" s="1466">
        <v>0.5</v>
      </c>
      <c r="N6291" s="1467"/>
      <c r="O6291" s="1009">
        <f>L6291/M6291</f>
        <v>900</v>
      </c>
    </row>
    <row r="6292" spans="3:15" ht="15.75" thickBot="1">
      <c r="C6292" s="1500" t="s">
        <v>4631</v>
      </c>
      <c r="D6292" s="1501"/>
      <c r="E6292" s="1501"/>
      <c r="F6292" s="1501"/>
      <c r="G6292" s="1501"/>
      <c r="H6292" s="1501"/>
      <c r="I6292" s="1501"/>
      <c r="J6292" s="1501"/>
      <c r="K6292" s="1501"/>
      <c r="L6292" s="1501"/>
      <c r="M6292" s="1501"/>
      <c r="N6292" s="1502"/>
      <c r="O6292" s="1011">
        <f>SUM(O6289:O6291)</f>
        <v>1515</v>
      </c>
    </row>
    <row r="6293" spans="3:15">
      <c r="C6293" s="1003"/>
      <c r="D6293" s="992"/>
      <c r="E6293" s="992"/>
      <c r="F6293" s="992"/>
      <c r="G6293" s="992"/>
      <c r="H6293" s="992"/>
      <c r="I6293" s="992"/>
      <c r="J6293" s="992"/>
      <c r="K6293" s="992"/>
      <c r="L6293" s="992"/>
      <c r="M6293" s="992"/>
      <c r="N6293" s="992"/>
      <c r="O6293" s="999"/>
    </row>
    <row r="6294" spans="3:15">
      <c r="C6294" s="1012" t="s">
        <v>4632</v>
      </c>
      <c r="D6294" s="1013"/>
      <c r="E6294" s="1013"/>
      <c r="F6294" s="1013"/>
      <c r="G6294" s="1013"/>
      <c r="H6294" s="1013"/>
      <c r="I6294" s="1013"/>
      <c r="J6294" s="1013"/>
      <c r="K6294" s="1013"/>
      <c r="L6294" s="1013"/>
      <c r="M6294" s="1013"/>
      <c r="N6294" s="1013"/>
      <c r="O6294" s="1014"/>
    </row>
    <row r="6295" spans="3:15" ht="13.5" thickBot="1">
      <c r="C6295" s="988"/>
      <c r="D6295" s="1004"/>
      <c r="E6295" s="1004"/>
      <c r="F6295" s="1004"/>
      <c r="G6295" s="1004"/>
      <c r="H6295" s="1004"/>
      <c r="I6295" s="1004"/>
      <c r="J6295" s="1004"/>
      <c r="K6295" s="992"/>
      <c r="L6295" s="992"/>
      <c r="M6295" s="992"/>
      <c r="N6295" s="992"/>
      <c r="O6295" s="999"/>
    </row>
    <row r="6296" spans="3:15" ht="15">
      <c r="C6296" s="1456" t="s">
        <v>4578</v>
      </c>
      <c r="D6296" s="1457"/>
      <c r="E6296" s="1457"/>
      <c r="F6296" s="1457"/>
      <c r="G6296" s="1457"/>
      <c r="H6296" s="1457"/>
      <c r="I6296" s="1457"/>
      <c r="J6296" s="1458"/>
      <c r="K6296" s="1015" t="s">
        <v>98</v>
      </c>
      <c r="L6296" s="1016" t="s">
        <v>4503</v>
      </c>
      <c r="M6296" s="1459" t="s">
        <v>4633</v>
      </c>
      <c r="N6296" s="1458"/>
      <c r="O6296" s="1017" t="s">
        <v>4630</v>
      </c>
    </row>
    <row r="6297" spans="3:15" ht="15">
      <c r="C6297" s="1460" t="s">
        <v>5760</v>
      </c>
      <c r="D6297" s="1525"/>
      <c r="E6297" s="1525"/>
      <c r="F6297" s="1525"/>
      <c r="G6297" s="1525"/>
      <c r="H6297" s="1525"/>
      <c r="I6297" s="1525"/>
      <c r="J6297" s="1526"/>
      <c r="K6297" s="846" t="s">
        <v>12</v>
      </c>
      <c r="L6297" s="1019">
        <v>18</v>
      </c>
      <c r="M6297" s="1463">
        <v>3649</v>
      </c>
      <c r="N6297" s="1464"/>
      <c r="O6297" s="843">
        <f t="shared" ref="O6297:O6302" si="61">L6297*M6297</f>
        <v>65682</v>
      </c>
    </row>
    <row r="6298" spans="3:15" ht="15">
      <c r="C6298" s="1460" t="s">
        <v>5761</v>
      </c>
      <c r="D6298" s="1525"/>
      <c r="E6298" s="1525"/>
      <c r="F6298" s="1525"/>
      <c r="G6298" s="1525"/>
      <c r="H6298" s="1525"/>
      <c r="I6298" s="1525"/>
      <c r="J6298" s="1526"/>
      <c r="K6298" s="846" t="s">
        <v>5692</v>
      </c>
      <c r="L6298" s="1019">
        <v>2</v>
      </c>
      <c r="M6298" s="1463">
        <v>818.80000000000007</v>
      </c>
      <c r="N6298" s="1464"/>
      <c r="O6298" s="843">
        <f t="shared" si="61"/>
        <v>1637.6000000000001</v>
      </c>
    </row>
    <row r="6299" spans="3:15" ht="15">
      <c r="C6299" s="1460" t="s">
        <v>5762</v>
      </c>
      <c r="D6299" s="1525"/>
      <c r="E6299" s="1525"/>
      <c r="F6299" s="1525"/>
      <c r="G6299" s="1525"/>
      <c r="H6299" s="1525"/>
      <c r="I6299" s="1525"/>
      <c r="J6299" s="1526"/>
      <c r="K6299" s="846" t="s">
        <v>5763</v>
      </c>
      <c r="L6299" s="1019">
        <v>1</v>
      </c>
      <c r="M6299" s="1463">
        <v>614.1</v>
      </c>
      <c r="N6299" s="1464"/>
      <c r="O6299" s="843">
        <f t="shared" si="61"/>
        <v>614.1</v>
      </c>
    </row>
    <row r="6300" spans="3:15" ht="15">
      <c r="C6300" s="1460" t="s">
        <v>5777</v>
      </c>
      <c r="D6300" s="1525"/>
      <c r="E6300" s="1525"/>
      <c r="F6300" s="1525"/>
      <c r="G6300" s="1525"/>
      <c r="H6300" s="1525"/>
      <c r="I6300" s="1525"/>
      <c r="J6300" s="1526"/>
      <c r="K6300" s="846" t="s">
        <v>5692</v>
      </c>
      <c r="L6300" s="1019">
        <v>1</v>
      </c>
      <c r="M6300" s="1463">
        <v>3070.5</v>
      </c>
      <c r="N6300" s="1464"/>
      <c r="O6300" s="843">
        <f t="shared" si="61"/>
        <v>3070.5</v>
      </c>
    </row>
    <row r="6301" spans="3:15" ht="15">
      <c r="C6301" s="1460" t="s">
        <v>5778</v>
      </c>
      <c r="D6301" s="1525"/>
      <c r="E6301" s="1525"/>
      <c r="F6301" s="1525"/>
      <c r="G6301" s="1525"/>
      <c r="H6301" s="1525"/>
      <c r="I6301" s="1525"/>
      <c r="J6301" s="1526"/>
      <c r="K6301" s="846" t="s">
        <v>5692</v>
      </c>
      <c r="L6301" s="1019">
        <v>1</v>
      </c>
      <c r="M6301" s="1463">
        <v>22250</v>
      </c>
      <c r="N6301" s="1464"/>
      <c r="O6301" s="843">
        <f t="shared" si="61"/>
        <v>22250</v>
      </c>
    </row>
    <row r="6302" spans="3:15" ht="15.75" thickBot="1">
      <c r="C6302" s="1460" t="s">
        <v>5766</v>
      </c>
      <c r="D6302" s="1525"/>
      <c r="E6302" s="1525"/>
      <c r="F6302" s="1525"/>
      <c r="G6302" s="1525"/>
      <c r="H6302" s="1525"/>
      <c r="I6302" s="1525"/>
      <c r="J6302" s="1526"/>
      <c r="K6302" s="846" t="s">
        <v>5692</v>
      </c>
      <c r="L6302" s="1019">
        <v>2.4</v>
      </c>
      <c r="M6302" s="1463">
        <v>512.64</v>
      </c>
      <c r="N6302" s="1464"/>
      <c r="O6302" s="843">
        <f t="shared" si="61"/>
        <v>1230.336</v>
      </c>
    </row>
    <row r="6303" spans="3:15" ht="15.75" thickBot="1">
      <c r="C6303" s="1453" t="s">
        <v>4631</v>
      </c>
      <c r="D6303" s="1454"/>
      <c r="E6303" s="1454"/>
      <c r="F6303" s="1454"/>
      <c r="G6303" s="1454"/>
      <c r="H6303" s="1454"/>
      <c r="I6303" s="1454"/>
      <c r="J6303" s="1454"/>
      <c r="K6303" s="1454"/>
      <c r="L6303" s="1454"/>
      <c r="M6303" s="1454"/>
      <c r="N6303" s="1455"/>
      <c r="O6303" s="1020">
        <f>SUM(O6297:O6302)</f>
        <v>94484.536000000007</v>
      </c>
    </row>
    <row r="6304" spans="3:15">
      <c r="C6304" s="991"/>
      <c r="D6304" s="992"/>
      <c r="E6304" s="992"/>
      <c r="F6304" s="992"/>
      <c r="G6304" s="992"/>
      <c r="H6304" s="992"/>
      <c r="I6304" s="992"/>
      <c r="J6304" s="992"/>
      <c r="K6304" s="992"/>
      <c r="L6304" s="992"/>
      <c r="M6304" s="992"/>
      <c r="N6304" s="992"/>
      <c r="O6304" s="999"/>
    </row>
    <row r="6305" spans="3:15">
      <c r="C6305" s="1012" t="s">
        <v>4634</v>
      </c>
      <c r="D6305" s="1013"/>
      <c r="E6305" s="1013"/>
      <c r="F6305" s="1013"/>
      <c r="G6305" s="1013"/>
      <c r="H6305" s="1013"/>
      <c r="I6305" s="1013"/>
      <c r="J6305" s="1013"/>
      <c r="K6305" s="1013"/>
      <c r="L6305" s="1013"/>
      <c r="M6305" s="1013"/>
      <c r="N6305" s="1013"/>
      <c r="O6305" s="1014"/>
    </row>
    <row r="6306" spans="3:15" ht="13.5" thickBot="1">
      <c r="C6306" s="991"/>
      <c r="D6306" s="992"/>
      <c r="E6306" s="992"/>
      <c r="F6306" s="992"/>
      <c r="G6306" s="992"/>
      <c r="H6306" s="992"/>
      <c r="I6306" s="992"/>
      <c r="J6306" s="992"/>
      <c r="K6306" s="992"/>
      <c r="L6306" s="992"/>
      <c r="M6306" s="992"/>
      <c r="N6306" s="992"/>
      <c r="O6306" s="999"/>
    </row>
    <row r="6307" spans="3:15" ht="15">
      <c r="C6307" s="1456" t="s">
        <v>4635</v>
      </c>
      <c r="D6307" s="1457"/>
      <c r="E6307" s="1457"/>
      <c r="F6307" s="1457"/>
      <c r="G6307" s="1457"/>
      <c r="H6307" s="1457"/>
      <c r="I6307" s="1458"/>
      <c r="J6307" s="1016" t="s">
        <v>4636</v>
      </c>
      <c r="K6307" s="1021" t="s">
        <v>4506</v>
      </c>
      <c r="L6307" s="1022" t="s">
        <v>5710</v>
      </c>
      <c r="M6307" s="1459" t="s">
        <v>4248</v>
      </c>
      <c r="N6307" s="1458"/>
      <c r="O6307" s="1017" t="s">
        <v>4630</v>
      </c>
    </row>
    <row r="6308" spans="3:15" ht="15.75" thickBot="1">
      <c r="C6308" s="1460" t="s">
        <v>5711</v>
      </c>
      <c r="D6308" s="1461"/>
      <c r="E6308" s="1461"/>
      <c r="F6308" s="1461"/>
      <c r="G6308" s="1461"/>
      <c r="H6308" s="1461"/>
      <c r="I6308" s="1462"/>
      <c r="J6308" s="1023"/>
      <c r="K6308" s="1018">
        <v>25</v>
      </c>
      <c r="L6308" s="1023"/>
      <c r="M6308" s="1463">
        <v>90000</v>
      </c>
      <c r="N6308" s="1464"/>
      <c r="O6308" s="1009">
        <f>M6308/K6308</f>
        <v>3600</v>
      </c>
    </row>
    <row r="6309" spans="3:15" ht="15.75" thickBot="1">
      <c r="C6309" s="1453" t="s">
        <v>4631</v>
      </c>
      <c r="D6309" s="1454"/>
      <c r="E6309" s="1454"/>
      <c r="F6309" s="1454"/>
      <c r="G6309" s="1454"/>
      <c r="H6309" s="1454"/>
      <c r="I6309" s="1454"/>
      <c r="J6309" s="1454"/>
      <c r="K6309" s="1454"/>
      <c r="L6309" s="1454"/>
      <c r="M6309" s="1454"/>
      <c r="N6309" s="1455"/>
      <c r="O6309" s="1020">
        <f>O6308</f>
        <v>3600</v>
      </c>
    </row>
    <row r="6310" spans="3:15">
      <c r="C6310" s="991"/>
      <c r="D6310" s="992"/>
      <c r="E6310" s="992"/>
      <c r="F6310" s="992"/>
      <c r="G6310" s="992"/>
      <c r="H6310" s="992"/>
      <c r="I6310" s="992"/>
      <c r="J6310" s="992"/>
      <c r="K6310" s="992"/>
      <c r="L6310" s="992"/>
      <c r="M6310" s="992"/>
      <c r="N6310" s="992"/>
      <c r="O6310" s="999"/>
    </row>
    <row r="6311" spans="3:15">
      <c r="C6311" s="1012" t="s">
        <v>4638</v>
      </c>
      <c r="D6311" s="1013"/>
      <c r="E6311" s="1013"/>
      <c r="F6311" s="1013"/>
      <c r="G6311" s="1013"/>
      <c r="H6311" s="1013"/>
      <c r="I6311" s="1013"/>
      <c r="J6311" s="1013"/>
      <c r="K6311" s="1013"/>
      <c r="L6311" s="1013"/>
      <c r="M6311" s="1013"/>
      <c r="N6311" s="1013"/>
      <c r="O6311" s="1014"/>
    </row>
    <row r="6312" spans="3:15" ht="13.5" thickBot="1">
      <c r="C6312" s="991"/>
      <c r="D6312" s="992"/>
      <c r="E6312" s="992"/>
      <c r="F6312" s="992"/>
      <c r="G6312" s="992"/>
      <c r="H6312" s="992"/>
      <c r="I6312" s="992"/>
      <c r="J6312" s="992"/>
      <c r="K6312" s="992"/>
      <c r="L6312" s="992"/>
      <c r="M6312" s="992"/>
      <c r="N6312" s="992"/>
      <c r="O6312" s="999"/>
    </row>
    <row r="6313" spans="3:15" ht="15">
      <c r="C6313" s="1456" t="s">
        <v>4639</v>
      </c>
      <c r="D6313" s="1457"/>
      <c r="E6313" s="1457"/>
      <c r="F6313" s="1457"/>
      <c r="G6313" s="1457"/>
      <c r="H6313" s="1457"/>
      <c r="I6313" s="1458"/>
      <c r="J6313" s="1016" t="s">
        <v>4510</v>
      </c>
      <c r="K6313" s="1024" t="s">
        <v>65</v>
      </c>
      <c r="L6313" s="1025" t="s">
        <v>4512</v>
      </c>
      <c r="M6313" s="1465" t="s">
        <v>4496</v>
      </c>
      <c r="N6313" s="1458"/>
      <c r="O6313" s="1026" t="s">
        <v>4630</v>
      </c>
    </row>
    <row r="6314" spans="3:15">
      <c r="C6314" s="1460" t="s">
        <v>5712</v>
      </c>
      <c r="D6314" s="1461"/>
      <c r="E6314" s="1461"/>
      <c r="F6314" s="1461"/>
      <c r="G6314" s="1461"/>
      <c r="H6314" s="1461"/>
      <c r="I6314" s="1462"/>
      <c r="J6314" s="1027">
        <v>90000</v>
      </c>
      <c r="K6314" s="1028">
        <v>0.52329999999999999</v>
      </c>
      <c r="L6314" s="1027">
        <f>J6314*1.5233</f>
        <v>137097</v>
      </c>
      <c r="M6314" s="1466">
        <v>6</v>
      </c>
      <c r="N6314" s="1467"/>
      <c r="O6314" s="1009">
        <f>L6314/M6314</f>
        <v>22849.5</v>
      </c>
    </row>
    <row r="6315" spans="3:15" ht="13.5" thickBot="1">
      <c r="C6315" s="1460" t="s">
        <v>5713</v>
      </c>
      <c r="D6315" s="1461"/>
      <c r="E6315" s="1461"/>
      <c r="F6315" s="1461"/>
      <c r="G6315" s="1461"/>
      <c r="H6315" s="1461"/>
      <c r="I6315" s="1462"/>
      <c r="J6315" s="1027">
        <v>60000</v>
      </c>
      <c r="K6315" s="1028">
        <v>0.52329999999999999</v>
      </c>
      <c r="L6315" s="1027">
        <f>J6315*1.5233</f>
        <v>91398</v>
      </c>
      <c r="M6315" s="1466">
        <v>6</v>
      </c>
      <c r="N6315" s="1467"/>
      <c r="O6315" s="1009">
        <f>L6315/M6315</f>
        <v>15233</v>
      </c>
    </row>
    <row r="6316" spans="3:15" ht="15.75" thickBot="1">
      <c r="C6316" s="1453" t="s">
        <v>4631</v>
      </c>
      <c r="D6316" s="1454"/>
      <c r="E6316" s="1454"/>
      <c r="F6316" s="1454"/>
      <c r="G6316" s="1454"/>
      <c r="H6316" s="1454"/>
      <c r="I6316" s="1454"/>
      <c r="J6316" s="1454"/>
      <c r="K6316" s="1454"/>
      <c r="L6316" s="1454"/>
      <c r="M6316" s="1454"/>
      <c r="N6316" s="1455"/>
      <c r="O6316" s="1020">
        <f>SUM(O6314:O6315)</f>
        <v>38082.5</v>
      </c>
    </row>
    <row r="6317" spans="3:15" ht="13.5" thickBot="1">
      <c r="C6317" s="991"/>
      <c r="D6317" s="992"/>
      <c r="E6317" s="992"/>
      <c r="F6317" s="992"/>
      <c r="G6317" s="992"/>
      <c r="H6317" s="992"/>
      <c r="I6317" s="992"/>
      <c r="J6317" s="992"/>
      <c r="K6317" s="992"/>
      <c r="L6317" s="992"/>
      <c r="M6317" s="992"/>
      <c r="N6317" s="992"/>
      <c r="O6317" s="999"/>
    </row>
    <row r="6318" spans="3:15" ht="15.75" thickBot="1">
      <c r="C6318" s="1468" t="s">
        <v>4640</v>
      </c>
      <c r="D6318" s="1454"/>
      <c r="E6318" s="1454"/>
      <c r="F6318" s="1454"/>
      <c r="G6318" s="1454"/>
      <c r="H6318" s="1454"/>
      <c r="I6318" s="1454"/>
      <c r="J6318" s="1454"/>
      <c r="K6318" s="1454"/>
      <c r="L6318" s="1454"/>
      <c r="M6318" s="1454"/>
      <c r="N6318" s="1455"/>
      <c r="O6318" s="1029">
        <f>+ROUND(O6316+O6309+O6303+O6292,0)</f>
        <v>137682</v>
      </c>
    </row>
    <row r="6319" spans="3:15">
      <c r="C6319" s="1376" t="s">
        <v>5351</v>
      </c>
      <c r="D6319" s="1377"/>
      <c r="E6319" s="1377"/>
      <c r="F6319" s="1377"/>
      <c r="G6319" s="1377"/>
      <c r="H6319" s="1377"/>
      <c r="I6319" s="1377"/>
      <c r="J6319" s="1377"/>
      <c r="K6319" s="1377"/>
      <c r="L6319" s="1377"/>
      <c r="M6319" s="1377"/>
      <c r="N6319" s="1377"/>
      <c r="O6319" s="1378"/>
    </row>
    <row r="6320" spans="3:15">
      <c r="C6320" s="1379"/>
      <c r="D6320" s="1380"/>
      <c r="E6320" s="1380"/>
      <c r="F6320" s="1380"/>
      <c r="G6320" s="1380"/>
      <c r="H6320" s="1380"/>
      <c r="I6320" s="1380"/>
      <c r="J6320" s="1380"/>
      <c r="K6320" s="1380"/>
      <c r="L6320" s="1380"/>
      <c r="M6320" s="1380"/>
      <c r="N6320" s="1380"/>
      <c r="O6320" s="1381"/>
    </row>
    <row r="6321" spans="3:15">
      <c r="C6321" s="1379"/>
      <c r="D6321" s="1380"/>
      <c r="E6321" s="1380"/>
      <c r="F6321" s="1380"/>
      <c r="G6321" s="1380"/>
      <c r="H6321" s="1380"/>
      <c r="I6321" s="1380"/>
      <c r="J6321" s="1380"/>
      <c r="K6321" s="1380"/>
      <c r="L6321" s="1380"/>
      <c r="M6321" s="1380"/>
      <c r="N6321" s="1380"/>
      <c r="O6321" s="1381"/>
    </row>
    <row r="6322" spans="3:15" ht="13.5" thickBot="1">
      <c r="C6322" s="1382"/>
      <c r="D6322" s="1383"/>
      <c r="E6322" s="1383"/>
      <c r="F6322" s="1383"/>
      <c r="G6322" s="1383"/>
      <c r="H6322" s="1383"/>
      <c r="I6322" s="1383"/>
      <c r="J6322" s="1383"/>
      <c r="K6322" s="1383"/>
      <c r="L6322" s="1383"/>
      <c r="M6322" s="1383"/>
      <c r="N6322" s="1383"/>
      <c r="O6322" s="1384"/>
    </row>
    <row r="6324" spans="3:15" ht="13.5" thickBot="1"/>
    <row r="6325" spans="3:15" ht="21" thickBot="1">
      <c r="C6325" s="1520" t="s">
        <v>5674</v>
      </c>
      <c r="D6325" s="1521"/>
      <c r="E6325" s="1521"/>
      <c r="F6325" s="1521"/>
      <c r="G6325" s="1521"/>
      <c r="H6325" s="1521"/>
      <c r="I6325" s="1521"/>
      <c r="J6325" s="1521"/>
      <c r="K6325" s="1521"/>
      <c r="L6325" s="1521"/>
      <c r="M6325" s="1521"/>
      <c r="N6325" s="1521"/>
      <c r="O6325" s="1522"/>
    </row>
    <row r="6326" spans="3:15" ht="14.25">
      <c r="C6326" s="974" t="s">
        <v>5675</v>
      </c>
      <c r="D6326" s="975"/>
      <c r="E6326" s="976"/>
      <c r="F6326" s="977" t="s">
        <v>4618</v>
      </c>
      <c r="G6326" s="978"/>
      <c r="H6326" s="976">
        <v>2023</v>
      </c>
      <c r="I6326" s="976"/>
      <c r="J6326" s="978"/>
      <c r="K6326" s="978"/>
      <c r="L6326" s="1523" t="s">
        <v>5676</v>
      </c>
      <c r="M6326" s="1523"/>
      <c r="N6326" s="1523"/>
      <c r="O6326" s="1524"/>
    </row>
    <row r="6327" spans="3:15">
      <c r="C6327" s="979" t="s">
        <v>5677</v>
      </c>
      <c r="D6327" s="980"/>
      <c r="E6327" s="1503"/>
      <c r="F6327" s="1503"/>
      <c r="G6327" s="1503"/>
      <c r="H6327" s="1503"/>
      <c r="I6327" s="1503"/>
      <c r="J6327" s="1503"/>
      <c r="K6327" s="1503"/>
      <c r="L6327" s="1503"/>
      <c r="M6327" s="1503"/>
      <c r="N6327" s="1503"/>
      <c r="O6327" s="1504"/>
    </row>
    <row r="6328" spans="3:15">
      <c r="C6328" s="979"/>
      <c r="D6328" s="980"/>
      <c r="E6328" s="1505"/>
      <c r="F6328" s="1505"/>
      <c r="G6328" s="1505"/>
      <c r="H6328" s="1505"/>
      <c r="I6328" s="1505"/>
      <c r="J6328" s="1505"/>
      <c r="K6328" s="1505"/>
      <c r="L6328" s="1505"/>
      <c r="M6328" s="1505"/>
      <c r="N6328" s="1505"/>
      <c r="O6328" s="1506"/>
    </row>
    <row r="6329" spans="3:15">
      <c r="C6329" s="979"/>
      <c r="D6329" s="980"/>
      <c r="E6329" s="981"/>
      <c r="F6329" s="981"/>
      <c r="G6329" s="981"/>
      <c r="H6329" s="981"/>
      <c r="I6329" s="981"/>
      <c r="J6329" s="981"/>
      <c r="K6329" s="981"/>
      <c r="L6329" s="981"/>
      <c r="M6329" s="981"/>
      <c r="N6329" s="981"/>
      <c r="O6329" s="982"/>
    </row>
    <row r="6330" spans="3:15">
      <c r="C6330" s="979" t="s">
        <v>5678</v>
      </c>
      <c r="D6330" s="980"/>
      <c r="E6330" s="983"/>
      <c r="F6330" s="984"/>
      <c r="G6330" s="984"/>
      <c r="H6330" s="984"/>
      <c r="I6330" s="984"/>
      <c r="J6330" s="984"/>
      <c r="K6330" s="984"/>
      <c r="L6330" s="984"/>
      <c r="M6330" s="984"/>
      <c r="N6330" s="984"/>
      <c r="O6330" s="985"/>
    </row>
    <row r="6331" spans="3:15">
      <c r="C6331" s="979"/>
      <c r="D6331" s="980"/>
      <c r="E6331" s="986"/>
      <c r="F6331" s="986"/>
      <c r="G6331" s="986"/>
      <c r="H6331" s="986"/>
      <c r="I6331" s="986"/>
      <c r="J6331" s="986"/>
      <c r="K6331" s="986"/>
      <c r="L6331" s="986"/>
      <c r="M6331" s="986"/>
      <c r="N6331" s="986"/>
      <c r="O6331" s="987"/>
    </row>
    <row r="6332" spans="3:15">
      <c r="C6332" s="979" t="s">
        <v>5679</v>
      </c>
      <c r="D6332" s="980"/>
      <c r="E6332" s="983"/>
      <c r="F6332" s="984"/>
      <c r="G6332" s="984"/>
      <c r="H6332" s="984"/>
      <c r="I6332" s="984"/>
      <c r="J6332" s="984"/>
      <c r="K6332" s="984"/>
      <c r="L6332" s="984"/>
      <c r="M6332" s="984"/>
      <c r="N6332" s="984"/>
      <c r="O6332" s="985"/>
    </row>
    <row r="6333" spans="3:15">
      <c r="C6333" s="979"/>
      <c r="D6333" s="980"/>
      <c r="E6333" s="986"/>
      <c r="F6333" s="986"/>
      <c r="G6333" s="986"/>
      <c r="H6333" s="986"/>
      <c r="I6333" s="986"/>
      <c r="J6333" s="986"/>
      <c r="K6333" s="986"/>
      <c r="L6333" s="986"/>
      <c r="M6333" s="986"/>
      <c r="N6333" s="986"/>
      <c r="O6333" s="987"/>
    </row>
    <row r="6334" spans="3:15" ht="13.5" thickBot="1">
      <c r="C6334" s="988"/>
      <c r="D6334" s="989"/>
      <c r="E6334" s="989"/>
      <c r="F6334" s="989"/>
      <c r="G6334" s="989"/>
      <c r="H6334" s="989"/>
      <c r="I6334" s="989"/>
      <c r="J6334" s="989"/>
      <c r="K6334" s="989"/>
      <c r="L6334" s="989"/>
      <c r="M6334" s="989"/>
      <c r="N6334" s="989"/>
      <c r="O6334" s="990"/>
    </row>
    <row r="6335" spans="3:15" ht="15">
      <c r="C6335" s="1507" t="s">
        <v>4626</v>
      </c>
      <c r="D6335" s="1508"/>
      <c r="E6335" s="1508"/>
      <c r="F6335" s="1508"/>
      <c r="G6335" s="1508"/>
      <c r="H6335" s="1508"/>
      <c r="I6335" s="1508"/>
      <c r="J6335" s="1508"/>
      <c r="K6335" s="1508"/>
      <c r="L6335" s="1508"/>
      <c r="M6335" s="1508"/>
      <c r="N6335" s="1508"/>
      <c r="O6335" s="1509"/>
    </row>
    <row r="6336" spans="3:15" ht="13.5" thickBot="1">
      <c r="C6336" s="991"/>
      <c r="D6336" s="992"/>
      <c r="E6336" s="992"/>
      <c r="F6336" s="992"/>
      <c r="G6336" s="992"/>
      <c r="H6336" s="992"/>
      <c r="I6336" s="992"/>
      <c r="J6336" s="992"/>
      <c r="K6336" s="992"/>
      <c r="L6336" s="992"/>
      <c r="M6336" s="992"/>
      <c r="N6336" s="992"/>
      <c r="O6336" s="993"/>
    </row>
    <row r="6337" spans="3:15" ht="15">
      <c r="C6337" s="994" t="s">
        <v>8</v>
      </c>
      <c r="D6337" s="1510" t="s">
        <v>4578</v>
      </c>
      <c r="E6337" s="1457"/>
      <c r="F6337" s="1457"/>
      <c r="G6337" s="1457"/>
      <c r="H6337" s="1457"/>
      <c r="I6337" s="1457"/>
      <c r="J6337" s="1457"/>
      <c r="K6337" s="1511"/>
      <c r="L6337" s="995" t="s">
        <v>5680</v>
      </c>
      <c r="M6337" s="1456" t="s">
        <v>98</v>
      </c>
      <c r="N6337" s="1511"/>
      <c r="O6337" s="994" t="s">
        <v>4503</v>
      </c>
    </row>
    <row r="6338" spans="3:15" ht="15.75" thickBot="1">
      <c r="C6338" s="996">
        <f>+'presupuesto   comfanorte'!B110</f>
        <v>10.039999999999999</v>
      </c>
      <c r="D6338" s="1512" t="s">
        <v>5779</v>
      </c>
      <c r="E6338" s="1513"/>
      <c r="F6338" s="1513"/>
      <c r="G6338" s="1513"/>
      <c r="H6338" s="1513"/>
      <c r="I6338" s="1513"/>
      <c r="J6338" s="1513"/>
      <c r="K6338" s="1514"/>
      <c r="L6338" s="997"/>
      <c r="M6338" s="1515" t="s">
        <v>5291</v>
      </c>
      <c r="N6338" s="1516"/>
      <c r="O6338" s="998">
        <v>1</v>
      </c>
    </row>
    <row r="6339" spans="3:15">
      <c r="C6339" s="991"/>
      <c r="D6339" s="992"/>
      <c r="E6339" s="992"/>
      <c r="F6339" s="992"/>
      <c r="G6339" s="992"/>
      <c r="H6339" s="992"/>
      <c r="I6339" s="992"/>
      <c r="J6339" s="992"/>
      <c r="K6339" s="992"/>
      <c r="L6339" s="992"/>
      <c r="M6339" s="992"/>
      <c r="N6339" s="992"/>
      <c r="O6339" s="999"/>
    </row>
    <row r="6340" spans="3:15">
      <c r="C6340" s="1000" t="s">
        <v>4494</v>
      </c>
      <c r="D6340" s="1001"/>
      <c r="E6340" s="1001"/>
      <c r="F6340" s="1001"/>
      <c r="G6340" s="1001"/>
      <c r="H6340" s="1001"/>
      <c r="I6340" s="1001"/>
      <c r="J6340" s="1001"/>
      <c r="K6340" s="1001"/>
      <c r="L6340" s="1001"/>
      <c r="M6340" s="1001"/>
      <c r="N6340" s="1001"/>
      <c r="O6340" s="1002"/>
    </row>
    <row r="6341" spans="3:15" ht="13.5" thickBot="1">
      <c r="C6341" s="1003"/>
      <c r="D6341" s="992"/>
      <c r="E6341" s="992"/>
      <c r="F6341" s="992"/>
      <c r="G6341" s="992"/>
      <c r="H6341" s="992"/>
      <c r="I6341" s="992"/>
      <c r="J6341" s="1004"/>
      <c r="K6341" s="1004"/>
      <c r="L6341" s="992"/>
      <c r="M6341" s="992"/>
      <c r="N6341" s="992"/>
      <c r="O6341" s="1005"/>
    </row>
    <row r="6342" spans="3:15" ht="15">
      <c r="C6342" s="1517" t="s">
        <v>4578</v>
      </c>
      <c r="D6342" s="1508"/>
      <c r="E6342" s="1508"/>
      <c r="F6342" s="1508"/>
      <c r="G6342" s="1518"/>
      <c r="H6342" s="1519" t="s">
        <v>4627</v>
      </c>
      <c r="I6342" s="1518"/>
      <c r="J6342" s="1519" t="s">
        <v>4628</v>
      </c>
      <c r="K6342" s="1518"/>
      <c r="L6342" s="1006" t="s">
        <v>4629</v>
      </c>
      <c r="M6342" s="1519" t="s">
        <v>4496</v>
      </c>
      <c r="N6342" s="1518"/>
      <c r="O6342" s="1007" t="s">
        <v>4630</v>
      </c>
    </row>
    <row r="6343" spans="3:15">
      <c r="C6343" s="1460" t="s">
        <v>4410</v>
      </c>
      <c r="D6343" s="1461"/>
      <c r="E6343" s="1461"/>
      <c r="F6343" s="1461"/>
      <c r="G6343" s="1462"/>
      <c r="H6343" s="1466" t="s">
        <v>2271</v>
      </c>
      <c r="I6343" s="1467"/>
      <c r="J6343" s="1466" t="s">
        <v>5684</v>
      </c>
      <c r="K6343" s="1467"/>
      <c r="L6343" s="1008">
        <v>400</v>
      </c>
      <c r="M6343" s="1466">
        <v>0.5</v>
      </c>
      <c r="N6343" s="1467"/>
      <c r="O6343" s="1009">
        <f>L6343/M6343</f>
        <v>800</v>
      </c>
    </row>
    <row r="6344" spans="3:15">
      <c r="C6344" s="1460" t="s">
        <v>5685</v>
      </c>
      <c r="D6344" s="1461"/>
      <c r="E6344" s="1461"/>
      <c r="F6344" s="1461"/>
      <c r="G6344" s="1462"/>
      <c r="H6344" s="1466" t="s">
        <v>5686</v>
      </c>
      <c r="I6344" s="1467"/>
      <c r="J6344" s="1466" t="s">
        <v>2053</v>
      </c>
      <c r="K6344" s="1467"/>
      <c r="L6344" s="1008">
        <v>60</v>
      </c>
      <c r="M6344" s="1466">
        <v>2</v>
      </c>
      <c r="N6344" s="1467"/>
      <c r="O6344" s="1009">
        <f>L6344/M6344</f>
        <v>30</v>
      </c>
    </row>
    <row r="6345" spans="3:15">
      <c r="C6345" s="1460" t="s">
        <v>5687</v>
      </c>
      <c r="D6345" s="1461"/>
      <c r="E6345" s="1461"/>
      <c r="F6345" s="1461"/>
      <c r="G6345" s="1462"/>
      <c r="H6345" s="1466"/>
      <c r="I6345" s="1467"/>
      <c r="J6345" s="1466" t="s">
        <v>5684</v>
      </c>
      <c r="K6345" s="1467"/>
      <c r="L6345" s="1008">
        <v>800</v>
      </c>
      <c r="M6345" s="1466">
        <v>0.5</v>
      </c>
      <c r="N6345" s="1467"/>
      <c r="O6345" s="1009">
        <f>L6345/M6345</f>
        <v>1600</v>
      </c>
    </row>
    <row r="6346" spans="3:15" ht="15.75" thickBot="1">
      <c r="C6346" s="1500" t="s">
        <v>4631</v>
      </c>
      <c r="D6346" s="1501"/>
      <c r="E6346" s="1501"/>
      <c r="F6346" s="1501"/>
      <c r="G6346" s="1501"/>
      <c r="H6346" s="1501"/>
      <c r="I6346" s="1501"/>
      <c r="J6346" s="1501"/>
      <c r="K6346" s="1501"/>
      <c r="L6346" s="1501"/>
      <c r="M6346" s="1501"/>
      <c r="N6346" s="1502"/>
      <c r="O6346" s="1011">
        <f>SUM(O6343:O6345)</f>
        <v>2430</v>
      </c>
    </row>
    <row r="6347" spans="3:15">
      <c r="C6347" s="1003"/>
      <c r="D6347" s="992"/>
      <c r="E6347" s="992"/>
      <c r="F6347" s="992"/>
      <c r="G6347" s="992"/>
      <c r="H6347" s="992"/>
      <c r="I6347" s="992"/>
      <c r="J6347" s="992"/>
      <c r="K6347" s="992"/>
      <c r="L6347" s="992"/>
      <c r="M6347" s="992"/>
      <c r="N6347" s="992"/>
      <c r="O6347" s="999"/>
    </row>
    <row r="6348" spans="3:15">
      <c r="C6348" s="1012" t="s">
        <v>4632</v>
      </c>
      <c r="D6348" s="1013"/>
      <c r="E6348" s="1013"/>
      <c r="F6348" s="1013"/>
      <c r="G6348" s="1013"/>
      <c r="H6348" s="1013"/>
      <c r="I6348" s="1013"/>
      <c r="J6348" s="1013"/>
      <c r="K6348" s="1013"/>
      <c r="L6348" s="1013"/>
      <c r="M6348" s="1013"/>
      <c r="N6348" s="1013"/>
      <c r="O6348" s="1014"/>
    </row>
    <row r="6349" spans="3:15" ht="13.5" thickBot="1">
      <c r="C6349" s="988"/>
      <c r="D6349" s="1004"/>
      <c r="E6349" s="1004"/>
      <c r="F6349" s="1004"/>
      <c r="G6349" s="1004"/>
      <c r="H6349" s="1004"/>
      <c r="I6349" s="1004"/>
      <c r="J6349" s="1004"/>
      <c r="K6349" s="992"/>
      <c r="L6349" s="992"/>
      <c r="M6349" s="992"/>
      <c r="N6349" s="992"/>
      <c r="O6349" s="999"/>
    </row>
    <row r="6350" spans="3:15" ht="15">
      <c r="C6350" s="1456" t="s">
        <v>4578</v>
      </c>
      <c r="D6350" s="1457"/>
      <c r="E6350" s="1457"/>
      <c r="F6350" s="1457"/>
      <c r="G6350" s="1457"/>
      <c r="H6350" s="1457"/>
      <c r="I6350" s="1457"/>
      <c r="J6350" s="1458"/>
      <c r="K6350" s="1015" t="s">
        <v>98</v>
      </c>
      <c r="L6350" s="1016" t="s">
        <v>4503</v>
      </c>
      <c r="M6350" s="1459" t="s">
        <v>4633</v>
      </c>
      <c r="N6350" s="1458"/>
      <c r="O6350" s="1017" t="s">
        <v>4630</v>
      </c>
    </row>
    <row r="6351" spans="3:15" ht="15">
      <c r="C6351" s="1460" t="s">
        <v>5780</v>
      </c>
      <c r="D6351" s="1461"/>
      <c r="E6351" s="1461"/>
      <c r="F6351" s="1461"/>
      <c r="G6351" s="1461"/>
      <c r="H6351" s="1461"/>
      <c r="I6351" s="1461"/>
      <c r="J6351" s="1462"/>
      <c r="K6351" s="1018" t="s">
        <v>12</v>
      </c>
      <c r="L6351" s="1008">
        <v>30</v>
      </c>
      <c r="M6351" s="1463">
        <v>7267.74</v>
      </c>
      <c r="N6351" s="1464"/>
      <c r="O6351" s="843">
        <f t="shared" ref="O6351:O6357" si="62">L6351*M6351</f>
        <v>218032.19999999998</v>
      </c>
    </row>
    <row r="6352" spans="3:15" ht="15">
      <c r="C6352" s="1460" t="s">
        <v>5760</v>
      </c>
      <c r="D6352" s="1525"/>
      <c r="E6352" s="1525"/>
      <c r="F6352" s="1525"/>
      <c r="G6352" s="1525"/>
      <c r="H6352" s="1525"/>
      <c r="I6352" s="1525"/>
      <c r="J6352" s="1526"/>
      <c r="K6352" s="846" t="s">
        <v>12</v>
      </c>
      <c r="L6352" s="1019">
        <v>8</v>
      </c>
      <c r="M6352" s="1463">
        <v>3649</v>
      </c>
      <c r="N6352" s="1464"/>
      <c r="O6352" s="843">
        <f t="shared" si="62"/>
        <v>29192</v>
      </c>
    </row>
    <row r="6353" spans="3:15" ht="15">
      <c r="C6353" s="1460" t="s">
        <v>5761</v>
      </c>
      <c r="D6353" s="1525"/>
      <c r="E6353" s="1525"/>
      <c r="F6353" s="1525"/>
      <c r="G6353" s="1525"/>
      <c r="H6353" s="1525"/>
      <c r="I6353" s="1525"/>
      <c r="J6353" s="1526"/>
      <c r="K6353" s="846" t="s">
        <v>5692</v>
      </c>
      <c r="L6353" s="1019">
        <v>2</v>
      </c>
      <c r="M6353" s="1463">
        <v>818.80000000000007</v>
      </c>
      <c r="N6353" s="1464"/>
      <c r="O6353" s="843">
        <f t="shared" si="62"/>
        <v>1637.6000000000001</v>
      </c>
    </row>
    <row r="6354" spans="3:15" ht="15">
      <c r="C6354" s="1460" t="s">
        <v>5762</v>
      </c>
      <c r="D6354" s="1525"/>
      <c r="E6354" s="1525"/>
      <c r="F6354" s="1525"/>
      <c r="G6354" s="1525"/>
      <c r="H6354" s="1525"/>
      <c r="I6354" s="1525"/>
      <c r="J6354" s="1526"/>
      <c r="K6354" s="846" t="s">
        <v>5763</v>
      </c>
      <c r="L6354" s="1019">
        <v>1</v>
      </c>
      <c r="M6354" s="1463">
        <v>614.1</v>
      </c>
      <c r="N6354" s="1464"/>
      <c r="O6354" s="843">
        <f t="shared" si="62"/>
        <v>614.1</v>
      </c>
    </row>
    <row r="6355" spans="3:15" ht="15">
      <c r="C6355" s="1460" t="s">
        <v>5764</v>
      </c>
      <c r="D6355" s="1525"/>
      <c r="E6355" s="1525"/>
      <c r="F6355" s="1525"/>
      <c r="G6355" s="1525"/>
      <c r="H6355" s="1525"/>
      <c r="I6355" s="1525"/>
      <c r="J6355" s="1526"/>
      <c r="K6355" s="846" t="s">
        <v>5692</v>
      </c>
      <c r="L6355" s="1019">
        <v>1</v>
      </c>
      <c r="M6355" s="1463">
        <v>3070.5</v>
      </c>
      <c r="N6355" s="1464"/>
      <c r="O6355" s="843">
        <f t="shared" si="62"/>
        <v>3070.5</v>
      </c>
    </row>
    <row r="6356" spans="3:15" ht="15">
      <c r="C6356" s="1460" t="s">
        <v>5765</v>
      </c>
      <c r="D6356" s="1525"/>
      <c r="E6356" s="1525"/>
      <c r="F6356" s="1525"/>
      <c r="G6356" s="1525"/>
      <c r="H6356" s="1525"/>
      <c r="I6356" s="1525"/>
      <c r="J6356" s="1526"/>
      <c r="K6356" s="846" t="s">
        <v>5692</v>
      </c>
      <c r="L6356" s="1019">
        <v>1</v>
      </c>
      <c r="M6356" s="1463">
        <v>13305.5</v>
      </c>
      <c r="N6356" s="1464"/>
      <c r="O6356" s="843">
        <f t="shared" si="62"/>
        <v>13305.5</v>
      </c>
    </row>
    <row r="6357" spans="3:15" ht="15.75" thickBot="1">
      <c r="C6357" s="1460" t="s">
        <v>5766</v>
      </c>
      <c r="D6357" s="1525"/>
      <c r="E6357" s="1525"/>
      <c r="F6357" s="1525"/>
      <c r="G6357" s="1525"/>
      <c r="H6357" s="1525"/>
      <c r="I6357" s="1525"/>
      <c r="J6357" s="1526"/>
      <c r="K6357" s="846" t="s">
        <v>5692</v>
      </c>
      <c r="L6357" s="1019">
        <v>2.4</v>
      </c>
      <c r="M6357" s="1463">
        <v>512.64</v>
      </c>
      <c r="N6357" s="1464"/>
      <c r="O6357" s="843">
        <f t="shared" si="62"/>
        <v>1230.336</v>
      </c>
    </row>
    <row r="6358" spans="3:15" ht="15.75" thickBot="1">
      <c r="C6358" s="1453" t="s">
        <v>4631</v>
      </c>
      <c r="D6358" s="1454"/>
      <c r="E6358" s="1454"/>
      <c r="F6358" s="1454"/>
      <c r="G6358" s="1454"/>
      <c r="H6358" s="1454"/>
      <c r="I6358" s="1454"/>
      <c r="J6358" s="1454"/>
      <c r="K6358" s="1454"/>
      <c r="L6358" s="1454"/>
      <c r="M6358" s="1454"/>
      <c r="N6358" s="1455"/>
      <c r="O6358" s="1020">
        <f>SUM(O6351:O6357)</f>
        <v>267082.23600000003</v>
      </c>
    </row>
    <row r="6359" spans="3:15">
      <c r="C6359" s="991"/>
      <c r="D6359" s="992"/>
      <c r="E6359" s="992"/>
      <c r="F6359" s="992"/>
      <c r="G6359" s="992"/>
      <c r="H6359" s="992"/>
      <c r="I6359" s="992"/>
      <c r="J6359" s="992"/>
      <c r="K6359" s="992"/>
      <c r="L6359" s="992"/>
      <c r="M6359" s="992"/>
      <c r="N6359" s="992"/>
      <c r="O6359" s="999"/>
    </row>
    <row r="6360" spans="3:15">
      <c r="C6360" s="1012" t="s">
        <v>4634</v>
      </c>
      <c r="D6360" s="1013"/>
      <c r="E6360" s="1013"/>
      <c r="F6360" s="1013"/>
      <c r="G6360" s="1013"/>
      <c r="H6360" s="1013"/>
      <c r="I6360" s="1013"/>
      <c r="J6360" s="1013"/>
      <c r="K6360" s="1013"/>
      <c r="L6360" s="1013"/>
      <c r="M6360" s="1013"/>
      <c r="N6360" s="1013"/>
      <c r="O6360" s="1014"/>
    </row>
    <row r="6361" spans="3:15" ht="13.5" thickBot="1">
      <c r="C6361" s="991"/>
      <c r="D6361" s="992"/>
      <c r="E6361" s="992"/>
      <c r="F6361" s="992"/>
      <c r="G6361" s="992"/>
      <c r="H6361" s="992"/>
      <c r="I6361" s="992"/>
      <c r="J6361" s="992"/>
      <c r="K6361" s="992"/>
      <c r="L6361" s="992"/>
      <c r="M6361" s="992"/>
      <c r="N6361" s="992"/>
      <c r="O6361" s="999"/>
    </row>
    <row r="6362" spans="3:15" ht="15">
      <c r="C6362" s="1456" t="s">
        <v>4635</v>
      </c>
      <c r="D6362" s="1457"/>
      <c r="E6362" s="1457"/>
      <c r="F6362" s="1457"/>
      <c r="G6362" s="1457"/>
      <c r="H6362" s="1457"/>
      <c r="I6362" s="1458"/>
      <c r="J6362" s="1016" t="s">
        <v>4636</v>
      </c>
      <c r="K6362" s="1021" t="s">
        <v>4506</v>
      </c>
      <c r="L6362" s="1022" t="s">
        <v>5710</v>
      </c>
      <c r="M6362" s="1459" t="s">
        <v>4248</v>
      </c>
      <c r="N6362" s="1458"/>
      <c r="O6362" s="1017" t="s">
        <v>4630</v>
      </c>
    </row>
    <row r="6363" spans="3:15" ht="15.75" thickBot="1">
      <c r="C6363" s="1460" t="s">
        <v>5711</v>
      </c>
      <c r="D6363" s="1461"/>
      <c r="E6363" s="1461"/>
      <c r="F6363" s="1461"/>
      <c r="G6363" s="1461"/>
      <c r="H6363" s="1461"/>
      <c r="I6363" s="1462"/>
      <c r="J6363" s="1023"/>
      <c r="K6363" s="1018">
        <v>50</v>
      </c>
      <c r="L6363" s="1023"/>
      <c r="M6363" s="1463">
        <v>90000</v>
      </c>
      <c r="N6363" s="1464"/>
      <c r="O6363" s="1009">
        <f>M6363/K6363</f>
        <v>1800</v>
      </c>
    </row>
    <row r="6364" spans="3:15" ht="15.75" thickBot="1">
      <c r="C6364" s="1453" t="s">
        <v>4631</v>
      </c>
      <c r="D6364" s="1454"/>
      <c r="E6364" s="1454"/>
      <c r="F6364" s="1454"/>
      <c r="G6364" s="1454"/>
      <c r="H6364" s="1454"/>
      <c r="I6364" s="1454"/>
      <c r="J6364" s="1454"/>
      <c r="K6364" s="1454"/>
      <c r="L6364" s="1454"/>
      <c r="M6364" s="1454"/>
      <c r="N6364" s="1455"/>
      <c r="O6364" s="1020">
        <f>O6363</f>
        <v>1800</v>
      </c>
    </row>
    <row r="6365" spans="3:15">
      <c r="C6365" s="991"/>
      <c r="D6365" s="992"/>
      <c r="E6365" s="992"/>
      <c r="F6365" s="992"/>
      <c r="G6365" s="992"/>
      <c r="H6365" s="992"/>
      <c r="I6365" s="992"/>
      <c r="J6365" s="992"/>
      <c r="K6365" s="992"/>
      <c r="L6365" s="992"/>
      <c r="M6365" s="992"/>
      <c r="N6365" s="992"/>
      <c r="O6365" s="999"/>
    </row>
    <row r="6366" spans="3:15">
      <c r="C6366" s="1012" t="s">
        <v>4638</v>
      </c>
      <c r="D6366" s="1013"/>
      <c r="E6366" s="1013"/>
      <c r="F6366" s="1013"/>
      <c r="G6366" s="1013"/>
      <c r="H6366" s="1013"/>
      <c r="I6366" s="1013"/>
      <c r="J6366" s="1013"/>
      <c r="K6366" s="1013"/>
      <c r="L6366" s="1013"/>
      <c r="M6366" s="1013"/>
      <c r="N6366" s="1013"/>
      <c r="O6366" s="1014"/>
    </row>
    <row r="6367" spans="3:15" ht="13.5" thickBot="1">
      <c r="C6367" s="991"/>
      <c r="D6367" s="992"/>
      <c r="E6367" s="992"/>
      <c r="F6367" s="992"/>
      <c r="G6367" s="992"/>
      <c r="H6367" s="992"/>
      <c r="I6367" s="992"/>
      <c r="J6367" s="992"/>
      <c r="K6367" s="992"/>
      <c r="L6367" s="992"/>
      <c r="M6367" s="992"/>
      <c r="N6367" s="992"/>
      <c r="O6367" s="999"/>
    </row>
    <row r="6368" spans="3:15" ht="15">
      <c r="C6368" s="1456" t="s">
        <v>4639</v>
      </c>
      <c r="D6368" s="1457"/>
      <c r="E6368" s="1457"/>
      <c r="F6368" s="1457"/>
      <c r="G6368" s="1457"/>
      <c r="H6368" s="1457"/>
      <c r="I6368" s="1458"/>
      <c r="J6368" s="1016" t="s">
        <v>4510</v>
      </c>
      <c r="K6368" s="1024" t="s">
        <v>65</v>
      </c>
      <c r="L6368" s="1025" t="s">
        <v>4512</v>
      </c>
      <c r="M6368" s="1465" t="s">
        <v>4496</v>
      </c>
      <c r="N6368" s="1458"/>
      <c r="O6368" s="1026" t="s">
        <v>4630</v>
      </c>
    </row>
    <row r="6369" spans="3:15">
      <c r="C6369" s="1460" t="s">
        <v>5712</v>
      </c>
      <c r="D6369" s="1461"/>
      <c r="E6369" s="1461"/>
      <c r="F6369" s="1461"/>
      <c r="G6369" s="1461"/>
      <c r="H6369" s="1461"/>
      <c r="I6369" s="1462"/>
      <c r="J6369" s="1027">
        <v>90000</v>
      </c>
      <c r="K6369" s="1028">
        <v>0.52329999999999999</v>
      </c>
      <c r="L6369" s="1027">
        <f>J6369*1.5233</f>
        <v>137097</v>
      </c>
      <c r="M6369" s="1466">
        <v>3</v>
      </c>
      <c r="N6369" s="1467"/>
      <c r="O6369" s="1009">
        <f>L6369/M6369</f>
        <v>45699</v>
      </c>
    </row>
    <row r="6370" spans="3:15" ht="13.5" thickBot="1">
      <c r="C6370" s="1460" t="s">
        <v>5713</v>
      </c>
      <c r="D6370" s="1461"/>
      <c r="E6370" s="1461"/>
      <c r="F6370" s="1461"/>
      <c r="G6370" s="1461"/>
      <c r="H6370" s="1461"/>
      <c r="I6370" s="1462"/>
      <c r="J6370" s="1027">
        <v>60000</v>
      </c>
      <c r="K6370" s="1028">
        <v>0.52329999999999999</v>
      </c>
      <c r="L6370" s="1027">
        <f>J6370*1.5233</f>
        <v>91398</v>
      </c>
      <c r="M6370" s="1466">
        <v>3</v>
      </c>
      <c r="N6370" s="1467"/>
      <c r="O6370" s="1009">
        <f>L6370/M6370</f>
        <v>30466</v>
      </c>
    </row>
    <row r="6371" spans="3:15" ht="15.75" thickBot="1">
      <c r="C6371" s="1453" t="s">
        <v>4631</v>
      </c>
      <c r="D6371" s="1454"/>
      <c r="E6371" s="1454"/>
      <c r="F6371" s="1454"/>
      <c r="G6371" s="1454"/>
      <c r="H6371" s="1454"/>
      <c r="I6371" s="1454"/>
      <c r="J6371" s="1454"/>
      <c r="K6371" s="1454"/>
      <c r="L6371" s="1454"/>
      <c r="M6371" s="1454"/>
      <c r="N6371" s="1455"/>
      <c r="O6371" s="1020">
        <f>SUM(O6369:O6370)</f>
        <v>76165</v>
      </c>
    </row>
    <row r="6372" spans="3:15" ht="13.5" thickBot="1">
      <c r="C6372" s="991"/>
      <c r="D6372" s="992"/>
      <c r="E6372" s="992"/>
      <c r="F6372" s="992"/>
      <c r="G6372" s="992"/>
      <c r="H6372" s="992"/>
      <c r="I6372" s="992"/>
      <c r="J6372" s="992"/>
      <c r="K6372" s="992"/>
      <c r="L6372" s="992"/>
      <c r="M6372" s="992"/>
      <c r="N6372" s="992"/>
      <c r="O6372" s="999"/>
    </row>
    <row r="6373" spans="3:15" ht="15.75" thickBot="1">
      <c r="C6373" s="1468" t="s">
        <v>4640</v>
      </c>
      <c r="D6373" s="1454"/>
      <c r="E6373" s="1454"/>
      <c r="F6373" s="1454"/>
      <c r="G6373" s="1454"/>
      <c r="H6373" s="1454"/>
      <c r="I6373" s="1454"/>
      <c r="J6373" s="1454"/>
      <c r="K6373" s="1454"/>
      <c r="L6373" s="1454"/>
      <c r="M6373" s="1454"/>
      <c r="N6373" s="1455"/>
      <c r="O6373" s="1029">
        <f>+ROUND(O6371+O6364+O6358+O6346,0)</f>
        <v>347477</v>
      </c>
    </row>
    <row r="6374" spans="3:15">
      <c r="C6374" s="1376" t="s">
        <v>5351</v>
      </c>
      <c r="D6374" s="1377"/>
      <c r="E6374" s="1377"/>
      <c r="F6374" s="1377"/>
      <c r="G6374" s="1377"/>
      <c r="H6374" s="1377"/>
      <c r="I6374" s="1377"/>
      <c r="J6374" s="1377"/>
      <c r="K6374" s="1377"/>
      <c r="L6374" s="1377"/>
      <c r="M6374" s="1377"/>
      <c r="N6374" s="1377"/>
      <c r="O6374" s="1378"/>
    </row>
    <row r="6375" spans="3:15">
      <c r="C6375" s="1379"/>
      <c r="D6375" s="1380"/>
      <c r="E6375" s="1380"/>
      <c r="F6375" s="1380"/>
      <c r="G6375" s="1380"/>
      <c r="H6375" s="1380"/>
      <c r="I6375" s="1380"/>
      <c r="J6375" s="1380"/>
      <c r="K6375" s="1380"/>
      <c r="L6375" s="1380"/>
      <c r="M6375" s="1380"/>
      <c r="N6375" s="1380"/>
      <c r="O6375" s="1381"/>
    </row>
    <row r="6376" spans="3:15">
      <c r="C6376" s="1379"/>
      <c r="D6376" s="1380"/>
      <c r="E6376" s="1380"/>
      <c r="F6376" s="1380"/>
      <c r="G6376" s="1380"/>
      <c r="H6376" s="1380"/>
      <c r="I6376" s="1380"/>
      <c r="J6376" s="1380"/>
      <c r="K6376" s="1380"/>
      <c r="L6376" s="1380"/>
      <c r="M6376" s="1380"/>
      <c r="N6376" s="1380"/>
      <c r="O6376" s="1381"/>
    </row>
    <row r="6377" spans="3:15" ht="13.5" thickBot="1">
      <c r="C6377" s="1382"/>
      <c r="D6377" s="1383"/>
      <c r="E6377" s="1383"/>
      <c r="F6377" s="1383"/>
      <c r="G6377" s="1383"/>
      <c r="H6377" s="1383"/>
      <c r="I6377" s="1383"/>
      <c r="J6377" s="1383"/>
      <c r="K6377" s="1383"/>
      <c r="L6377" s="1383"/>
      <c r="M6377" s="1383"/>
      <c r="N6377" s="1383"/>
      <c r="O6377" s="1384"/>
    </row>
    <row r="6379" spans="3:15" ht="13.5" thickBot="1"/>
    <row r="6380" spans="3:15" ht="21" thickBot="1">
      <c r="C6380" s="1520" t="s">
        <v>5674</v>
      </c>
      <c r="D6380" s="1521"/>
      <c r="E6380" s="1521"/>
      <c r="F6380" s="1521"/>
      <c r="G6380" s="1521"/>
      <c r="H6380" s="1521"/>
      <c r="I6380" s="1521"/>
      <c r="J6380" s="1521"/>
      <c r="K6380" s="1521"/>
      <c r="L6380" s="1521"/>
      <c r="M6380" s="1521"/>
      <c r="N6380" s="1521"/>
      <c r="O6380" s="1522"/>
    </row>
    <row r="6381" spans="3:15" ht="14.25">
      <c r="C6381" s="974" t="s">
        <v>5675</v>
      </c>
      <c r="D6381" s="975"/>
      <c r="E6381" s="976"/>
      <c r="F6381" s="977" t="s">
        <v>4618</v>
      </c>
      <c r="G6381" s="978"/>
      <c r="H6381" s="976">
        <v>2023</v>
      </c>
      <c r="I6381" s="976"/>
      <c r="J6381" s="978"/>
      <c r="K6381" s="978"/>
      <c r="L6381" s="1523" t="s">
        <v>5676</v>
      </c>
      <c r="M6381" s="1523"/>
      <c r="N6381" s="1523"/>
      <c r="O6381" s="1524"/>
    </row>
    <row r="6382" spans="3:15">
      <c r="C6382" s="979" t="s">
        <v>5677</v>
      </c>
      <c r="D6382" s="980"/>
      <c r="E6382" s="1503"/>
      <c r="F6382" s="1503"/>
      <c r="G6382" s="1503"/>
      <c r="H6382" s="1503"/>
      <c r="I6382" s="1503"/>
      <c r="J6382" s="1503"/>
      <c r="K6382" s="1503"/>
      <c r="L6382" s="1503"/>
      <c r="M6382" s="1503"/>
      <c r="N6382" s="1503"/>
      <c r="O6382" s="1504"/>
    </row>
    <row r="6383" spans="3:15">
      <c r="C6383" s="979"/>
      <c r="D6383" s="980"/>
      <c r="E6383" s="1505"/>
      <c r="F6383" s="1505"/>
      <c r="G6383" s="1505"/>
      <c r="H6383" s="1505"/>
      <c r="I6383" s="1505"/>
      <c r="J6383" s="1505"/>
      <c r="K6383" s="1505"/>
      <c r="L6383" s="1505"/>
      <c r="M6383" s="1505"/>
      <c r="N6383" s="1505"/>
      <c r="O6383" s="1506"/>
    </row>
    <row r="6384" spans="3:15">
      <c r="C6384" s="979"/>
      <c r="D6384" s="980"/>
      <c r="E6384" s="981"/>
      <c r="F6384" s="981"/>
      <c r="G6384" s="981"/>
      <c r="H6384" s="981"/>
      <c r="I6384" s="981"/>
      <c r="J6384" s="981"/>
      <c r="K6384" s="981"/>
      <c r="L6384" s="981"/>
      <c r="M6384" s="981"/>
      <c r="N6384" s="981"/>
      <c r="O6384" s="982"/>
    </row>
    <row r="6385" spans="3:15">
      <c r="C6385" s="979" t="s">
        <v>5678</v>
      </c>
      <c r="D6385" s="980"/>
      <c r="E6385" s="983"/>
      <c r="F6385" s="984"/>
      <c r="G6385" s="984"/>
      <c r="H6385" s="984"/>
      <c r="I6385" s="984"/>
      <c r="J6385" s="984"/>
      <c r="K6385" s="984"/>
      <c r="L6385" s="984"/>
      <c r="M6385" s="984"/>
      <c r="N6385" s="984"/>
      <c r="O6385" s="985"/>
    </row>
    <row r="6386" spans="3:15">
      <c r="C6386" s="979"/>
      <c r="D6386" s="980"/>
      <c r="E6386" s="986"/>
      <c r="F6386" s="986"/>
      <c r="G6386" s="986"/>
      <c r="H6386" s="986"/>
      <c r="I6386" s="986"/>
      <c r="J6386" s="986"/>
      <c r="K6386" s="986"/>
      <c r="L6386" s="986"/>
      <c r="M6386" s="986"/>
      <c r="N6386" s="986"/>
      <c r="O6386" s="987"/>
    </row>
    <row r="6387" spans="3:15">
      <c r="C6387" s="979" t="s">
        <v>5679</v>
      </c>
      <c r="D6387" s="980"/>
      <c r="E6387" s="983"/>
      <c r="F6387" s="984"/>
      <c r="G6387" s="984"/>
      <c r="H6387" s="984"/>
      <c r="I6387" s="984"/>
      <c r="J6387" s="984"/>
      <c r="K6387" s="984"/>
      <c r="L6387" s="984"/>
      <c r="M6387" s="984"/>
      <c r="N6387" s="984"/>
      <c r="O6387" s="985"/>
    </row>
    <row r="6388" spans="3:15">
      <c r="C6388" s="979"/>
      <c r="D6388" s="980"/>
      <c r="E6388" s="986"/>
      <c r="F6388" s="986"/>
      <c r="G6388" s="986"/>
      <c r="H6388" s="986"/>
      <c r="I6388" s="986"/>
      <c r="J6388" s="986"/>
      <c r="K6388" s="986"/>
      <c r="L6388" s="986"/>
      <c r="M6388" s="986"/>
      <c r="N6388" s="986"/>
      <c r="O6388" s="987"/>
    </row>
    <row r="6389" spans="3:15" ht="13.5" thickBot="1">
      <c r="C6389" s="988"/>
      <c r="D6389" s="989"/>
      <c r="E6389" s="989"/>
      <c r="F6389" s="989"/>
      <c r="G6389" s="989"/>
      <c r="H6389" s="989"/>
      <c r="I6389" s="989"/>
      <c r="J6389" s="989"/>
      <c r="K6389" s="989"/>
      <c r="L6389" s="989"/>
      <c r="M6389" s="989"/>
      <c r="N6389" s="989"/>
      <c r="O6389" s="990"/>
    </row>
    <row r="6390" spans="3:15" ht="15">
      <c r="C6390" s="1507" t="s">
        <v>4626</v>
      </c>
      <c r="D6390" s="1508"/>
      <c r="E6390" s="1508"/>
      <c r="F6390" s="1508"/>
      <c r="G6390" s="1508"/>
      <c r="H6390" s="1508"/>
      <c r="I6390" s="1508"/>
      <c r="J6390" s="1508"/>
      <c r="K6390" s="1508"/>
      <c r="L6390" s="1508"/>
      <c r="M6390" s="1508"/>
      <c r="N6390" s="1508"/>
      <c r="O6390" s="1509"/>
    </row>
    <row r="6391" spans="3:15" ht="13.5" thickBot="1">
      <c r="C6391" s="991"/>
      <c r="D6391" s="992"/>
      <c r="E6391" s="992"/>
      <c r="F6391" s="992"/>
      <c r="G6391" s="992"/>
      <c r="H6391" s="992"/>
      <c r="I6391" s="992"/>
      <c r="J6391" s="992"/>
      <c r="K6391" s="992"/>
      <c r="L6391" s="992"/>
      <c r="M6391" s="992"/>
      <c r="N6391" s="992"/>
      <c r="O6391" s="993"/>
    </row>
    <row r="6392" spans="3:15" ht="15">
      <c r="C6392" s="994" t="s">
        <v>8</v>
      </c>
      <c r="D6392" s="1510" t="s">
        <v>4578</v>
      </c>
      <c r="E6392" s="1457"/>
      <c r="F6392" s="1457"/>
      <c r="G6392" s="1457"/>
      <c r="H6392" s="1457"/>
      <c r="I6392" s="1457"/>
      <c r="J6392" s="1457"/>
      <c r="K6392" s="1511"/>
      <c r="L6392" s="995" t="s">
        <v>5680</v>
      </c>
      <c r="M6392" s="1456" t="s">
        <v>98</v>
      </c>
      <c r="N6392" s="1511"/>
      <c r="O6392" s="994" t="s">
        <v>4503</v>
      </c>
    </row>
    <row r="6393" spans="3:15" ht="15.75" thickBot="1">
      <c r="C6393" s="1033">
        <f>+'presupuesto   comfanorte'!B111</f>
        <v>10.050000000000001</v>
      </c>
      <c r="D6393" s="1512" t="s">
        <v>5781</v>
      </c>
      <c r="E6393" s="1513"/>
      <c r="F6393" s="1513"/>
      <c r="G6393" s="1513"/>
      <c r="H6393" s="1513"/>
      <c r="I6393" s="1513"/>
      <c r="J6393" s="1513"/>
      <c r="K6393" s="1514"/>
      <c r="L6393" s="997"/>
      <c r="M6393" s="1515" t="s">
        <v>5291</v>
      </c>
      <c r="N6393" s="1516"/>
      <c r="O6393" s="998">
        <v>1</v>
      </c>
    </row>
    <row r="6394" spans="3:15">
      <c r="C6394" s="991"/>
      <c r="D6394" s="992"/>
      <c r="E6394" s="992"/>
      <c r="F6394" s="992"/>
      <c r="G6394" s="992"/>
      <c r="H6394" s="992"/>
      <c r="I6394" s="992"/>
      <c r="J6394" s="992"/>
      <c r="K6394" s="992"/>
      <c r="L6394" s="992"/>
      <c r="M6394" s="992"/>
      <c r="N6394" s="992"/>
      <c r="O6394" s="999"/>
    </row>
    <row r="6395" spans="3:15">
      <c r="C6395" s="1000" t="s">
        <v>4494</v>
      </c>
      <c r="D6395" s="1001"/>
      <c r="E6395" s="1001"/>
      <c r="F6395" s="1001"/>
      <c r="G6395" s="1001"/>
      <c r="H6395" s="1001"/>
      <c r="I6395" s="1001"/>
      <c r="J6395" s="1001"/>
      <c r="K6395" s="1001"/>
      <c r="L6395" s="1001"/>
      <c r="M6395" s="1001"/>
      <c r="N6395" s="1001"/>
      <c r="O6395" s="1002"/>
    </row>
    <row r="6396" spans="3:15" ht="13.5" thickBot="1">
      <c r="C6396" s="1003"/>
      <c r="D6396" s="992"/>
      <c r="E6396" s="992"/>
      <c r="F6396" s="992"/>
      <c r="G6396" s="992"/>
      <c r="H6396" s="992"/>
      <c r="I6396" s="992"/>
      <c r="J6396" s="1004"/>
      <c r="K6396" s="1004"/>
      <c r="L6396" s="992"/>
      <c r="M6396" s="992"/>
      <c r="N6396" s="992"/>
      <c r="O6396" s="1005"/>
    </row>
    <row r="6397" spans="3:15" ht="15">
      <c r="C6397" s="1517" t="s">
        <v>4578</v>
      </c>
      <c r="D6397" s="1508"/>
      <c r="E6397" s="1508"/>
      <c r="F6397" s="1508"/>
      <c r="G6397" s="1518"/>
      <c r="H6397" s="1519" t="s">
        <v>4627</v>
      </c>
      <c r="I6397" s="1518"/>
      <c r="J6397" s="1519" t="s">
        <v>4628</v>
      </c>
      <c r="K6397" s="1518"/>
      <c r="L6397" s="1006" t="s">
        <v>4629</v>
      </c>
      <c r="M6397" s="1519" t="s">
        <v>4496</v>
      </c>
      <c r="N6397" s="1518"/>
      <c r="O6397" s="1007" t="s">
        <v>4630</v>
      </c>
    </row>
    <row r="6398" spans="3:15" ht="13.5" thickBot="1">
      <c r="C6398" s="1460" t="s">
        <v>5688</v>
      </c>
      <c r="D6398" s="1461"/>
      <c r="E6398" s="1461"/>
      <c r="F6398" s="1461"/>
      <c r="G6398" s="1462"/>
      <c r="H6398" s="1466"/>
      <c r="I6398" s="1467"/>
      <c r="J6398" s="1466"/>
      <c r="K6398" s="1467"/>
      <c r="L6398" s="1010">
        <v>550</v>
      </c>
      <c r="M6398" s="1466">
        <v>0.5</v>
      </c>
      <c r="N6398" s="1467"/>
      <c r="O6398" s="1009">
        <f>L6398/M6398</f>
        <v>1100</v>
      </c>
    </row>
    <row r="6399" spans="3:15">
      <c r="C6399" s="1460" t="s">
        <v>5782</v>
      </c>
      <c r="D6399" s="1461"/>
      <c r="E6399" s="1461"/>
      <c r="F6399" s="1461"/>
      <c r="G6399" s="1462"/>
      <c r="H6399" s="1466"/>
      <c r="I6399" s="1467"/>
      <c r="J6399" s="1466"/>
      <c r="K6399" s="1467"/>
      <c r="L6399" s="1008">
        <v>350</v>
      </c>
      <c r="M6399" s="1466">
        <v>2</v>
      </c>
      <c r="N6399" s="1467"/>
      <c r="O6399" s="1009">
        <f>L6399/M6399</f>
        <v>175</v>
      </c>
    </row>
    <row r="6400" spans="3:15">
      <c r="C6400" s="1460" t="s">
        <v>5720</v>
      </c>
      <c r="D6400" s="1461"/>
      <c r="E6400" s="1461"/>
      <c r="F6400" s="1461"/>
      <c r="G6400" s="1462"/>
      <c r="H6400" s="1466"/>
      <c r="I6400" s="1467"/>
      <c r="J6400" s="1466"/>
      <c r="K6400" s="1467"/>
      <c r="L6400" s="1008">
        <v>550</v>
      </c>
      <c r="M6400" s="1466">
        <v>0.5</v>
      </c>
      <c r="N6400" s="1467"/>
      <c r="O6400" s="1009">
        <f>L6400/M6400</f>
        <v>1100</v>
      </c>
    </row>
    <row r="6401" spans="3:15">
      <c r="C6401" s="1460" t="s">
        <v>5687</v>
      </c>
      <c r="D6401" s="1461"/>
      <c r="E6401" s="1461"/>
      <c r="F6401" s="1461"/>
      <c r="G6401" s="1462"/>
      <c r="H6401" s="1466"/>
      <c r="I6401" s="1467"/>
      <c r="J6401" s="1466"/>
      <c r="K6401" s="1467"/>
      <c r="L6401" s="1008">
        <v>800</v>
      </c>
      <c r="M6401" s="1466">
        <v>0.5</v>
      </c>
      <c r="N6401" s="1467"/>
      <c r="O6401" s="1009">
        <f>L6401/M6401</f>
        <v>1600</v>
      </c>
    </row>
    <row r="6402" spans="3:15" ht="15.75" thickBot="1">
      <c r="C6402" s="1500" t="s">
        <v>4631</v>
      </c>
      <c r="D6402" s="1501"/>
      <c r="E6402" s="1501"/>
      <c r="F6402" s="1501"/>
      <c r="G6402" s="1501"/>
      <c r="H6402" s="1501"/>
      <c r="I6402" s="1501"/>
      <c r="J6402" s="1501"/>
      <c r="K6402" s="1501"/>
      <c r="L6402" s="1501"/>
      <c r="M6402" s="1501"/>
      <c r="N6402" s="1502"/>
      <c r="O6402" s="1011">
        <f>SUM(O6398:O6401)</f>
        <v>3975</v>
      </c>
    </row>
    <row r="6403" spans="3:15">
      <c r="C6403" s="1003"/>
      <c r="D6403" s="992"/>
      <c r="E6403" s="992"/>
      <c r="F6403" s="992"/>
      <c r="G6403" s="992"/>
      <c r="H6403" s="992"/>
      <c r="I6403" s="992"/>
      <c r="J6403" s="992"/>
      <c r="K6403" s="992"/>
      <c r="L6403" s="992"/>
      <c r="M6403" s="992"/>
      <c r="N6403" s="992"/>
      <c r="O6403" s="999"/>
    </row>
    <row r="6404" spans="3:15">
      <c r="C6404" s="1012" t="s">
        <v>4632</v>
      </c>
      <c r="D6404" s="1013"/>
      <c r="E6404" s="1013"/>
      <c r="F6404" s="1013"/>
      <c r="G6404" s="1013"/>
      <c r="H6404" s="1013"/>
      <c r="I6404" s="1013"/>
      <c r="J6404" s="1013"/>
      <c r="K6404" s="1013"/>
      <c r="L6404" s="1013"/>
      <c r="M6404" s="1013"/>
      <c r="N6404" s="1013"/>
      <c r="O6404" s="1014"/>
    </row>
    <row r="6405" spans="3:15" ht="13.5" thickBot="1">
      <c r="C6405" s="988"/>
      <c r="D6405" s="1004"/>
      <c r="E6405" s="1004"/>
      <c r="F6405" s="1004"/>
      <c r="G6405" s="1004"/>
      <c r="H6405" s="1004"/>
      <c r="I6405" s="1004"/>
      <c r="J6405" s="1004"/>
      <c r="K6405" s="992"/>
      <c r="L6405" s="992"/>
      <c r="M6405" s="992"/>
      <c r="N6405" s="992"/>
      <c r="O6405" s="999"/>
    </row>
    <row r="6406" spans="3:15" ht="15">
      <c r="C6406" s="1456" t="s">
        <v>4578</v>
      </c>
      <c r="D6406" s="1457"/>
      <c r="E6406" s="1457"/>
      <c r="F6406" s="1457"/>
      <c r="G6406" s="1457"/>
      <c r="H6406" s="1457"/>
      <c r="I6406" s="1457"/>
      <c r="J6406" s="1458"/>
      <c r="K6406" s="1015" t="s">
        <v>98</v>
      </c>
      <c r="L6406" s="1016" t="s">
        <v>4503</v>
      </c>
      <c r="M6406" s="1459" t="s">
        <v>4633</v>
      </c>
      <c r="N6406" s="1458"/>
      <c r="O6406" s="1017" t="s">
        <v>4630</v>
      </c>
    </row>
    <row r="6407" spans="3:15" ht="15">
      <c r="C6407" s="1460" t="s">
        <v>5783</v>
      </c>
      <c r="D6407" s="1461"/>
      <c r="E6407" s="1461"/>
      <c r="F6407" s="1461"/>
      <c r="G6407" s="1461"/>
      <c r="H6407" s="1461"/>
      <c r="I6407" s="1461"/>
      <c r="J6407" s="1462"/>
      <c r="K6407" s="1018" t="s">
        <v>12</v>
      </c>
      <c r="L6407" s="1008">
        <v>1</v>
      </c>
      <c r="M6407" s="1463">
        <v>201629.5</v>
      </c>
      <c r="N6407" s="1464"/>
      <c r="O6407" s="843">
        <f>L6407*M6407</f>
        <v>201629.5</v>
      </c>
    </row>
    <row r="6408" spans="3:15" ht="15.75" thickBot="1">
      <c r="C6408" s="1460" t="s">
        <v>5784</v>
      </c>
      <c r="D6408" s="1525"/>
      <c r="E6408" s="1525"/>
      <c r="F6408" s="1525"/>
      <c r="G6408" s="1525"/>
      <c r="H6408" s="1525"/>
      <c r="I6408" s="1525"/>
      <c r="J6408" s="1526"/>
      <c r="K6408" s="846" t="s">
        <v>5763</v>
      </c>
      <c r="L6408" s="1019">
        <v>4</v>
      </c>
      <c r="M6408" s="1463">
        <v>801</v>
      </c>
      <c r="N6408" s="1464"/>
      <c r="O6408" s="843">
        <f>L6408*M6408</f>
        <v>3204</v>
      </c>
    </row>
    <row r="6409" spans="3:15" ht="15.75" thickBot="1">
      <c r="C6409" s="1453" t="s">
        <v>4631</v>
      </c>
      <c r="D6409" s="1454"/>
      <c r="E6409" s="1454"/>
      <c r="F6409" s="1454"/>
      <c r="G6409" s="1454"/>
      <c r="H6409" s="1454"/>
      <c r="I6409" s="1454"/>
      <c r="J6409" s="1454"/>
      <c r="K6409" s="1454"/>
      <c r="L6409" s="1454"/>
      <c r="M6409" s="1454"/>
      <c r="N6409" s="1455"/>
      <c r="O6409" s="1020">
        <f>SUM(O6407:O6408)</f>
        <v>204833.5</v>
      </c>
    </row>
    <row r="6410" spans="3:15">
      <c r="C6410" s="991"/>
      <c r="D6410" s="992"/>
      <c r="E6410" s="992"/>
      <c r="F6410" s="992"/>
      <c r="G6410" s="992"/>
      <c r="H6410" s="992"/>
      <c r="I6410" s="992"/>
      <c r="J6410" s="992"/>
      <c r="K6410" s="992"/>
      <c r="L6410" s="992"/>
      <c r="M6410" s="992"/>
      <c r="N6410" s="992"/>
      <c r="O6410" s="999"/>
    </row>
    <row r="6411" spans="3:15">
      <c r="C6411" s="1012" t="s">
        <v>4634</v>
      </c>
      <c r="D6411" s="1013"/>
      <c r="E6411" s="1013"/>
      <c r="F6411" s="1013"/>
      <c r="G6411" s="1013"/>
      <c r="H6411" s="1013"/>
      <c r="I6411" s="1013"/>
      <c r="J6411" s="1013"/>
      <c r="K6411" s="1013"/>
      <c r="L6411" s="1013"/>
      <c r="M6411" s="1013"/>
      <c r="N6411" s="1013"/>
      <c r="O6411" s="1014"/>
    </row>
    <row r="6412" spans="3:15" ht="13.5" thickBot="1">
      <c r="C6412" s="991"/>
      <c r="D6412" s="992"/>
      <c r="E6412" s="992"/>
      <c r="F6412" s="992"/>
      <c r="G6412" s="992"/>
      <c r="H6412" s="992"/>
      <c r="I6412" s="992"/>
      <c r="J6412" s="992"/>
      <c r="K6412" s="992"/>
      <c r="L6412" s="992"/>
      <c r="M6412" s="992"/>
      <c r="N6412" s="992"/>
      <c r="O6412" s="999"/>
    </row>
    <row r="6413" spans="3:15" ht="15">
      <c r="C6413" s="1456" t="s">
        <v>4635</v>
      </c>
      <c r="D6413" s="1457"/>
      <c r="E6413" s="1457"/>
      <c r="F6413" s="1457"/>
      <c r="G6413" s="1457"/>
      <c r="H6413" s="1457"/>
      <c r="I6413" s="1458"/>
      <c r="J6413" s="1016" t="s">
        <v>4636</v>
      </c>
      <c r="K6413" s="1021" t="s">
        <v>4506</v>
      </c>
      <c r="L6413" s="1022" t="s">
        <v>5710</v>
      </c>
      <c r="M6413" s="1459" t="s">
        <v>4248</v>
      </c>
      <c r="N6413" s="1458"/>
      <c r="O6413" s="1017" t="s">
        <v>4630</v>
      </c>
    </row>
    <row r="6414" spans="3:15" ht="15.75" thickBot="1">
      <c r="C6414" s="1460" t="s">
        <v>5711</v>
      </c>
      <c r="D6414" s="1461"/>
      <c r="E6414" s="1461"/>
      <c r="F6414" s="1461"/>
      <c r="G6414" s="1461"/>
      <c r="H6414" s="1461"/>
      <c r="I6414" s="1462"/>
      <c r="J6414" s="1023"/>
      <c r="K6414" s="1018">
        <v>72</v>
      </c>
      <c r="L6414" s="1023"/>
      <c r="M6414" s="1463">
        <v>90000</v>
      </c>
      <c r="N6414" s="1464"/>
      <c r="O6414" s="1009">
        <f>M6414/K6414</f>
        <v>1250</v>
      </c>
    </row>
    <row r="6415" spans="3:15" ht="15.75" thickBot="1">
      <c r="C6415" s="1453" t="s">
        <v>4631</v>
      </c>
      <c r="D6415" s="1454"/>
      <c r="E6415" s="1454"/>
      <c r="F6415" s="1454"/>
      <c r="G6415" s="1454"/>
      <c r="H6415" s="1454"/>
      <c r="I6415" s="1454"/>
      <c r="J6415" s="1454"/>
      <c r="K6415" s="1454"/>
      <c r="L6415" s="1454"/>
      <c r="M6415" s="1454"/>
      <c r="N6415" s="1455"/>
      <c r="O6415" s="1020">
        <f>O6414</f>
        <v>1250</v>
      </c>
    </row>
    <row r="6416" spans="3:15">
      <c r="C6416" s="991"/>
      <c r="D6416" s="992"/>
      <c r="E6416" s="992"/>
      <c r="F6416" s="992"/>
      <c r="G6416" s="992"/>
      <c r="H6416" s="992"/>
      <c r="I6416" s="992"/>
      <c r="J6416" s="992"/>
      <c r="K6416" s="992"/>
      <c r="L6416" s="992"/>
      <c r="M6416" s="992"/>
      <c r="N6416" s="992"/>
      <c r="O6416" s="999"/>
    </row>
    <row r="6417" spans="3:15">
      <c r="C6417" s="1012" t="s">
        <v>4638</v>
      </c>
      <c r="D6417" s="1013"/>
      <c r="E6417" s="1013"/>
      <c r="F6417" s="1013"/>
      <c r="G6417" s="1013"/>
      <c r="H6417" s="1013"/>
      <c r="I6417" s="1013"/>
      <c r="J6417" s="1013"/>
      <c r="K6417" s="1013"/>
      <c r="L6417" s="1013"/>
      <c r="M6417" s="1013"/>
      <c r="N6417" s="1013"/>
      <c r="O6417" s="1014"/>
    </row>
    <row r="6418" spans="3:15" ht="13.5" thickBot="1">
      <c r="C6418" s="991"/>
      <c r="D6418" s="992"/>
      <c r="E6418" s="992"/>
      <c r="F6418" s="992"/>
      <c r="G6418" s="992"/>
      <c r="H6418" s="992"/>
      <c r="I6418" s="992"/>
      <c r="J6418" s="992"/>
      <c r="K6418" s="992"/>
      <c r="L6418" s="992"/>
      <c r="M6418" s="992"/>
      <c r="N6418" s="992"/>
      <c r="O6418" s="999"/>
    </row>
    <row r="6419" spans="3:15" ht="15">
      <c r="C6419" s="1456" t="s">
        <v>4639</v>
      </c>
      <c r="D6419" s="1457"/>
      <c r="E6419" s="1457"/>
      <c r="F6419" s="1457"/>
      <c r="G6419" s="1457"/>
      <c r="H6419" s="1457"/>
      <c r="I6419" s="1458"/>
      <c r="J6419" s="1016" t="s">
        <v>4510</v>
      </c>
      <c r="K6419" s="1024" t="s">
        <v>65</v>
      </c>
      <c r="L6419" s="1025" t="s">
        <v>4512</v>
      </c>
      <c r="M6419" s="1465" t="s">
        <v>4496</v>
      </c>
      <c r="N6419" s="1458"/>
      <c r="O6419" s="1026" t="s">
        <v>4630</v>
      </c>
    </row>
    <row r="6420" spans="3:15">
      <c r="C6420" s="1460" t="s">
        <v>5712</v>
      </c>
      <c r="D6420" s="1461"/>
      <c r="E6420" s="1461"/>
      <c r="F6420" s="1461"/>
      <c r="G6420" s="1461"/>
      <c r="H6420" s="1461"/>
      <c r="I6420" s="1462"/>
      <c r="J6420" s="1027">
        <v>90000</v>
      </c>
      <c r="K6420" s="1028">
        <v>0.52329999999999999</v>
      </c>
      <c r="L6420" s="1027">
        <f>J6420*1.5233</f>
        <v>137097</v>
      </c>
      <c r="M6420" s="1466">
        <v>6</v>
      </c>
      <c r="N6420" s="1467"/>
      <c r="O6420" s="1009">
        <f>L6420/M6420</f>
        <v>22849.5</v>
      </c>
    </row>
    <row r="6421" spans="3:15" ht="13.5" thickBot="1">
      <c r="C6421" s="1460" t="s">
        <v>5713</v>
      </c>
      <c r="D6421" s="1461"/>
      <c r="E6421" s="1461"/>
      <c r="F6421" s="1461"/>
      <c r="G6421" s="1461"/>
      <c r="H6421" s="1461"/>
      <c r="I6421" s="1462"/>
      <c r="J6421" s="1027">
        <v>60000</v>
      </c>
      <c r="K6421" s="1028">
        <v>0.52329999999999999</v>
      </c>
      <c r="L6421" s="1027">
        <f>J6421*1.5233</f>
        <v>91398</v>
      </c>
      <c r="M6421" s="1466">
        <v>6</v>
      </c>
      <c r="N6421" s="1467"/>
      <c r="O6421" s="1009">
        <f>L6421/M6421</f>
        <v>15233</v>
      </c>
    </row>
    <row r="6422" spans="3:15" ht="15.75" thickBot="1">
      <c r="C6422" s="1453" t="s">
        <v>4631</v>
      </c>
      <c r="D6422" s="1454"/>
      <c r="E6422" s="1454"/>
      <c r="F6422" s="1454"/>
      <c r="G6422" s="1454"/>
      <c r="H6422" s="1454"/>
      <c r="I6422" s="1454"/>
      <c r="J6422" s="1454"/>
      <c r="K6422" s="1454"/>
      <c r="L6422" s="1454"/>
      <c r="M6422" s="1454"/>
      <c r="N6422" s="1455"/>
      <c r="O6422" s="1020">
        <f>SUM(O6420:O6421)</f>
        <v>38082.5</v>
      </c>
    </row>
    <row r="6423" spans="3:15" ht="13.5" thickBot="1">
      <c r="C6423" s="991"/>
      <c r="D6423" s="992"/>
      <c r="E6423" s="992"/>
      <c r="F6423" s="992"/>
      <c r="G6423" s="992"/>
      <c r="H6423" s="992"/>
      <c r="I6423" s="992"/>
      <c r="J6423" s="992"/>
      <c r="K6423" s="992"/>
      <c r="L6423" s="992"/>
      <c r="M6423" s="992"/>
      <c r="N6423" s="992"/>
      <c r="O6423" s="999"/>
    </row>
    <row r="6424" spans="3:15" ht="15.75" thickBot="1">
      <c r="C6424" s="1468" t="s">
        <v>4640</v>
      </c>
      <c r="D6424" s="1454"/>
      <c r="E6424" s="1454"/>
      <c r="F6424" s="1454"/>
      <c r="G6424" s="1454"/>
      <c r="H6424" s="1454"/>
      <c r="I6424" s="1454"/>
      <c r="J6424" s="1454"/>
      <c r="K6424" s="1454"/>
      <c r="L6424" s="1454"/>
      <c r="M6424" s="1454"/>
      <c r="N6424" s="1455"/>
      <c r="O6424" s="1029">
        <f>SUM(O6409,O6402,O6415,O6422)</f>
        <v>248141</v>
      </c>
    </row>
    <row r="6425" spans="3:15">
      <c r="C6425" s="1376" t="s">
        <v>5351</v>
      </c>
      <c r="D6425" s="1377"/>
      <c r="E6425" s="1377"/>
      <c r="F6425" s="1377"/>
      <c r="G6425" s="1377"/>
      <c r="H6425" s="1377"/>
      <c r="I6425" s="1377"/>
      <c r="J6425" s="1377"/>
      <c r="K6425" s="1377"/>
      <c r="L6425" s="1377"/>
      <c r="M6425" s="1377"/>
      <c r="N6425" s="1377"/>
      <c r="O6425" s="1378"/>
    </row>
    <row r="6426" spans="3:15">
      <c r="C6426" s="1379"/>
      <c r="D6426" s="1380"/>
      <c r="E6426" s="1380"/>
      <c r="F6426" s="1380"/>
      <c r="G6426" s="1380"/>
      <c r="H6426" s="1380"/>
      <c r="I6426" s="1380"/>
      <c r="J6426" s="1380"/>
      <c r="K6426" s="1380"/>
      <c r="L6426" s="1380"/>
      <c r="M6426" s="1380"/>
      <c r="N6426" s="1380"/>
      <c r="O6426" s="1381"/>
    </row>
    <row r="6427" spans="3:15">
      <c r="C6427" s="1379"/>
      <c r="D6427" s="1380"/>
      <c r="E6427" s="1380"/>
      <c r="F6427" s="1380"/>
      <c r="G6427" s="1380"/>
      <c r="H6427" s="1380"/>
      <c r="I6427" s="1380"/>
      <c r="J6427" s="1380"/>
      <c r="K6427" s="1380"/>
      <c r="L6427" s="1380"/>
      <c r="M6427" s="1380"/>
      <c r="N6427" s="1380"/>
      <c r="O6427" s="1381"/>
    </row>
    <row r="6428" spans="3:15" ht="13.5" thickBot="1">
      <c r="C6428" s="1382"/>
      <c r="D6428" s="1383"/>
      <c r="E6428" s="1383"/>
      <c r="F6428" s="1383"/>
      <c r="G6428" s="1383"/>
      <c r="H6428" s="1383"/>
      <c r="I6428" s="1383"/>
      <c r="J6428" s="1383"/>
      <c r="K6428" s="1383"/>
      <c r="L6428" s="1383"/>
      <c r="M6428" s="1383"/>
      <c r="N6428" s="1383"/>
      <c r="O6428" s="1384"/>
    </row>
    <row r="6430" spans="3:15" ht="13.5" thickBot="1"/>
    <row r="6431" spans="3:15" ht="21" thickBot="1">
      <c r="C6431" s="1520" t="s">
        <v>5674</v>
      </c>
      <c r="D6431" s="1521"/>
      <c r="E6431" s="1521"/>
      <c r="F6431" s="1521"/>
      <c r="G6431" s="1521"/>
      <c r="H6431" s="1521"/>
      <c r="I6431" s="1521"/>
      <c r="J6431" s="1521"/>
      <c r="K6431" s="1521"/>
      <c r="L6431" s="1521"/>
      <c r="M6431" s="1521"/>
      <c r="N6431" s="1521"/>
      <c r="O6431" s="1522"/>
    </row>
    <row r="6432" spans="3:15" ht="14.25">
      <c r="C6432" s="974" t="s">
        <v>5675</v>
      </c>
      <c r="D6432" s="975"/>
      <c r="E6432" s="976"/>
      <c r="F6432" s="977" t="s">
        <v>4618</v>
      </c>
      <c r="G6432" s="978"/>
      <c r="H6432" s="976">
        <v>2023</v>
      </c>
      <c r="I6432" s="976"/>
      <c r="J6432" s="978"/>
      <c r="K6432" s="978"/>
      <c r="L6432" s="1523" t="s">
        <v>5676</v>
      </c>
      <c r="M6432" s="1523"/>
      <c r="N6432" s="1523"/>
      <c r="O6432" s="1524"/>
    </row>
    <row r="6433" spans="3:15">
      <c r="C6433" s="979" t="s">
        <v>5677</v>
      </c>
      <c r="D6433" s="980"/>
      <c r="E6433" s="1503"/>
      <c r="F6433" s="1503"/>
      <c r="G6433" s="1503"/>
      <c r="H6433" s="1503"/>
      <c r="I6433" s="1503"/>
      <c r="J6433" s="1503"/>
      <c r="K6433" s="1503"/>
      <c r="L6433" s="1503"/>
      <c r="M6433" s="1503"/>
      <c r="N6433" s="1503"/>
      <c r="O6433" s="1504"/>
    </row>
    <row r="6434" spans="3:15">
      <c r="C6434" s="979"/>
      <c r="D6434" s="980"/>
      <c r="E6434" s="1505"/>
      <c r="F6434" s="1505"/>
      <c r="G6434" s="1505"/>
      <c r="H6434" s="1505"/>
      <c r="I6434" s="1505"/>
      <c r="J6434" s="1505"/>
      <c r="K6434" s="1505"/>
      <c r="L6434" s="1505"/>
      <c r="M6434" s="1505"/>
      <c r="N6434" s="1505"/>
      <c r="O6434" s="1506"/>
    </row>
    <row r="6435" spans="3:15">
      <c r="C6435" s="979"/>
      <c r="D6435" s="980"/>
      <c r="E6435" s="981"/>
      <c r="F6435" s="981"/>
      <c r="G6435" s="981"/>
      <c r="H6435" s="981"/>
      <c r="I6435" s="981"/>
      <c r="J6435" s="981"/>
      <c r="K6435" s="981"/>
      <c r="L6435" s="981"/>
      <c r="M6435" s="981"/>
      <c r="N6435" s="981"/>
      <c r="O6435" s="982"/>
    </row>
    <row r="6436" spans="3:15">
      <c r="C6436" s="979" t="s">
        <v>5678</v>
      </c>
      <c r="D6436" s="980"/>
      <c r="E6436" s="983"/>
      <c r="F6436" s="984"/>
      <c r="G6436" s="984"/>
      <c r="H6436" s="984"/>
      <c r="I6436" s="984"/>
      <c r="J6436" s="984"/>
      <c r="K6436" s="984"/>
      <c r="L6436" s="984"/>
      <c r="M6436" s="984"/>
      <c r="N6436" s="984"/>
      <c r="O6436" s="985"/>
    </row>
    <row r="6437" spans="3:15">
      <c r="C6437" s="979"/>
      <c r="D6437" s="980"/>
      <c r="E6437" s="986"/>
      <c r="F6437" s="986"/>
      <c r="G6437" s="986"/>
      <c r="H6437" s="986"/>
      <c r="I6437" s="986"/>
      <c r="J6437" s="986"/>
      <c r="K6437" s="986"/>
      <c r="L6437" s="986"/>
      <c r="M6437" s="986"/>
      <c r="N6437" s="986"/>
      <c r="O6437" s="987"/>
    </row>
    <row r="6438" spans="3:15">
      <c r="C6438" s="979" t="s">
        <v>5679</v>
      </c>
      <c r="D6438" s="980"/>
      <c r="E6438" s="983"/>
      <c r="F6438" s="984"/>
      <c r="G6438" s="984"/>
      <c r="H6438" s="984"/>
      <c r="I6438" s="984"/>
      <c r="J6438" s="984"/>
      <c r="K6438" s="984"/>
      <c r="L6438" s="984"/>
      <c r="M6438" s="984"/>
      <c r="N6438" s="984"/>
      <c r="O6438" s="985"/>
    </row>
    <row r="6439" spans="3:15">
      <c r="C6439" s="979"/>
      <c r="D6439" s="980"/>
      <c r="E6439" s="986"/>
      <c r="F6439" s="986"/>
      <c r="G6439" s="986"/>
      <c r="H6439" s="986"/>
      <c r="I6439" s="986"/>
      <c r="J6439" s="986"/>
      <c r="K6439" s="986"/>
      <c r="L6439" s="986"/>
      <c r="M6439" s="986"/>
      <c r="N6439" s="986"/>
      <c r="O6439" s="987"/>
    </row>
    <row r="6440" spans="3:15" ht="13.5" thickBot="1">
      <c r="C6440" s="988"/>
      <c r="D6440" s="989"/>
      <c r="E6440" s="989"/>
      <c r="F6440" s="989"/>
      <c r="G6440" s="989"/>
      <c r="H6440" s="989"/>
      <c r="I6440" s="989"/>
      <c r="J6440" s="989"/>
      <c r="K6440" s="989"/>
      <c r="L6440" s="989"/>
      <c r="M6440" s="989"/>
      <c r="N6440" s="989"/>
      <c r="O6440" s="990"/>
    </row>
    <row r="6441" spans="3:15" ht="15">
      <c r="C6441" s="1507" t="s">
        <v>4626</v>
      </c>
      <c r="D6441" s="1508"/>
      <c r="E6441" s="1508"/>
      <c r="F6441" s="1508"/>
      <c r="G6441" s="1508"/>
      <c r="H6441" s="1508"/>
      <c r="I6441" s="1508"/>
      <c r="J6441" s="1508"/>
      <c r="K6441" s="1508"/>
      <c r="L6441" s="1508"/>
      <c r="M6441" s="1508"/>
      <c r="N6441" s="1508"/>
      <c r="O6441" s="1509"/>
    </row>
    <row r="6442" spans="3:15" ht="13.5" thickBot="1">
      <c r="C6442" s="991"/>
      <c r="D6442" s="992"/>
      <c r="E6442" s="992"/>
      <c r="F6442" s="992"/>
      <c r="G6442" s="992"/>
      <c r="H6442" s="992"/>
      <c r="I6442" s="992"/>
      <c r="J6442" s="992"/>
      <c r="K6442" s="992"/>
      <c r="L6442" s="992"/>
      <c r="M6442" s="992"/>
      <c r="N6442" s="992"/>
      <c r="O6442" s="993"/>
    </row>
    <row r="6443" spans="3:15" ht="15">
      <c r="C6443" s="994" t="s">
        <v>8</v>
      </c>
      <c r="D6443" s="1510" t="s">
        <v>4578</v>
      </c>
      <c r="E6443" s="1457"/>
      <c r="F6443" s="1457"/>
      <c r="G6443" s="1457"/>
      <c r="H6443" s="1457"/>
      <c r="I6443" s="1457"/>
      <c r="J6443" s="1457"/>
      <c r="K6443" s="1511"/>
      <c r="L6443" s="995" t="s">
        <v>5680</v>
      </c>
      <c r="M6443" s="1456" t="s">
        <v>98</v>
      </c>
      <c r="N6443" s="1511"/>
      <c r="O6443" s="994" t="s">
        <v>4503</v>
      </c>
    </row>
    <row r="6444" spans="3:15" ht="15.75" thickBot="1">
      <c r="C6444" s="1033">
        <f>+'presupuesto   comfanorte'!B112</f>
        <v>10.06</v>
      </c>
      <c r="D6444" s="1512" t="s">
        <v>5785</v>
      </c>
      <c r="E6444" s="1513"/>
      <c r="F6444" s="1513"/>
      <c r="G6444" s="1513"/>
      <c r="H6444" s="1513"/>
      <c r="I6444" s="1513"/>
      <c r="J6444" s="1513"/>
      <c r="K6444" s="1514"/>
      <c r="L6444" s="997"/>
      <c r="M6444" s="1515" t="s">
        <v>5291</v>
      </c>
      <c r="N6444" s="1516"/>
      <c r="O6444" s="998">
        <v>1</v>
      </c>
    </row>
    <row r="6445" spans="3:15">
      <c r="C6445" s="991"/>
      <c r="D6445" s="992"/>
      <c r="E6445" s="992"/>
      <c r="F6445" s="992"/>
      <c r="G6445" s="992"/>
      <c r="H6445" s="992"/>
      <c r="I6445" s="992"/>
      <c r="J6445" s="992"/>
      <c r="K6445" s="992"/>
      <c r="L6445" s="992"/>
      <c r="M6445" s="992"/>
      <c r="N6445" s="992"/>
      <c r="O6445" s="999"/>
    </row>
    <row r="6446" spans="3:15">
      <c r="C6446" s="1000" t="s">
        <v>4494</v>
      </c>
      <c r="D6446" s="1001"/>
      <c r="E6446" s="1001"/>
      <c r="F6446" s="1001"/>
      <c r="G6446" s="1001"/>
      <c r="H6446" s="1001"/>
      <c r="I6446" s="1001"/>
      <c r="J6446" s="1001"/>
      <c r="K6446" s="1001"/>
      <c r="L6446" s="1001"/>
      <c r="M6446" s="1001"/>
      <c r="N6446" s="1001"/>
      <c r="O6446" s="1002"/>
    </row>
    <row r="6447" spans="3:15" ht="13.5" thickBot="1">
      <c r="C6447" s="1003"/>
      <c r="D6447" s="992"/>
      <c r="E6447" s="992"/>
      <c r="F6447" s="992"/>
      <c r="G6447" s="992"/>
      <c r="H6447" s="992"/>
      <c r="I6447" s="992"/>
      <c r="J6447" s="1004"/>
      <c r="K6447" s="1004"/>
      <c r="L6447" s="992"/>
      <c r="M6447" s="992"/>
      <c r="N6447" s="992"/>
      <c r="O6447" s="1005"/>
    </row>
    <row r="6448" spans="3:15" ht="15">
      <c r="C6448" s="1517" t="s">
        <v>4578</v>
      </c>
      <c r="D6448" s="1508"/>
      <c r="E6448" s="1508"/>
      <c r="F6448" s="1508"/>
      <c r="G6448" s="1518"/>
      <c r="H6448" s="1519" t="s">
        <v>4627</v>
      </c>
      <c r="I6448" s="1518"/>
      <c r="J6448" s="1519" t="s">
        <v>4628</v>
      </c>
      <c r="K6448" s="1518"/>
      <c r="L6448" s="1006" t="s">
        <v>4629</v>
      </c>
      <c r="M6448" s="1519" t="s">
        <v>4496</v>
      </c>
      <c r="N6448" s="1518"/>
      <c r="O6448" s="1007" t="s">
        <v>4630</v>
      </c>
    </row>
    <row r="6449" spans="3:15">
      <c r="C6449" s="1460" t="s">
        <v>5682</v>
      </c>
      <c r="D6449" s="1461"/>
      <c r="E6449" s="1461"/>
      <c r="F6449" s="1461"/>
      <c r="G6449" s="1462"/>
      <c r="H6449" s="1466" t="s">
        <v>5683</v>
      </c>
      <c r="I6449" s="1467"/>
      <c r="J6449" s="1466" t="s">
        <v>5684</v>
      </c>
      <c r="K6449" s="1467"/>
      <c r="L6449" s="1008">
        <v>350</v>
      </c>
      <c r="M6449" s="1466">
        <v>1</v>
      </c>
      <c r="N6449" s="1467"/>
      <c r="O6449" s="1009">
        <f>L6449/M6449</f>
        <v>350</v>
      </c>
    </row>
    <row r="6450" spans="3:15">
      <c r="C6450" s="1460" t="s">
        <v>4410</v>
      </c>
      <c r="D6450" s="1461"/>
      <c r="E6450" s="1461"/>
      <c r="F6450" s="1461"/>
      <c r="G6450" s="1462"/>
      <c r="H6450" s="1466" t="s">
        <v>2271</v>
      </c>
      <c r="I6450" s="1467"/>
      <c r="J6450" s="1466" t="s">
        <v>5684</v>
      </c>
      <c r="K6450" s="1467"/>
      <c r="L6450" s="1008">
        <v>400</v>
      </c>
      <c r="M6450" s="1466">
        <v>1</v>
      </c>
      <c r="N6450" s="1467"/>
      <c r="O6450" s="1009">
        <f>L6450/M6450</f>
        <v>400</v>
      </c>
    </row>
    <row r="6451" spans="3:15">
      <c r="C6451" s="1460" t="s">
        <v>5685</v>
      </c>
      <c r="D6451" s="1461"/>
      <c r="E6451" s="1461"/>
      <c r="F6451" s="1461"/>
      <c r="G6451" s="1462"/>
      <c r="H6451" s="1466" t="s">
        <v>5686</v>
      </c>
      <c r="I6451" s="1467"/>
      <c r="J6451" s="1466" t="s">
        <v>2053</v>
      </c>
      <c r="K6451" s="1467"/>
      <c r="L6451" s="1008">
        <v>60</v>
      </c>
      <c r="M6451" s="1466">
        <v>2</v>
      </c>
      <c r="N6451" s="1467"/>
      <c r="O6451" s="1009">
        <f>L6451/M6451</f>
        <v>30</v>
      </c>
    </row>
    <row r="6452" spans="3:15">
      <c r="C6452" s="1460" t="s">
        <v>5687</v>
      </c>
      <c r="D6452" s="1461"/>
      <c r="E6452" s="1461"/>
      <c r="F6452" s="1461"/>
      <c r="G6452" s="1462"/>
      <c r="H6452" s="1466"/>
      <c r="I6452" s="1467"/>
      <c r="J6452" s="1466" t="s">
        <v>5684</v>
      </c>
      <c r="K6452" s="1467"/>
      <c r="L6452" s="1008">
        <v>800</v>
      </c>
      <c r="M6452" s="1466">
        <v>0.5</v>
      </c>
      <c r="N6452" s="1467"/>
      <c r="O6452" s="1009">
        <f>L6452/M6452</f>
        <v>1600</v>
      </c>
    </row>
    <row r="6453" spans="3:15" ht="13.5" thickBot="1">
      <c r="C6453" s="1495" t="s">
        <v>5688</v>
      </c>
      <c r="D6453" s="1496"/>
      <c r="E6453" s="1496"/>
      <c r="F6453" s="1496"/>
      <c r="G6453" s="1497"/>
      <c r="H6453" s="1498" t="s">
        <v>5689</v>
      </c>
      <c r="I6453" s="1499"/>
      <c r="J6453" s="1498" t="s">
        <v>5690</v>
      </c>
      <c r="K6453" s="1499"/>
      <c r="L6453" s="1010">
        <v>550</v>
      </c>
      <c r="M6453" s="1498">
        <v>0.5</v>
      </c>
      <c r="N6453" s="1499"/>
      <c r="O6453" s="1009">
        <f>L6453/M6453</f>
        <v>1100</v>
      </c>
    </row>
    <row r="6454" spans="3:15" ht="15.75" thickBot="1">
      <c r="C6454" s="1500" t="s">
        <v>4631</v>
      </c>
      <c r="D6454" s="1501"/>
      <c r="E6454" s="1501"/>
      <c r="F6454" s="1501"/>
      <c r="G6454" s="1501"/>
      <c r="H6454" s="1501"/>
      <c r="I6454" s="1501"/>
      <c r="J6454" s="1501"/>
      <c r="K6454" s="1501"/>
      <c r="L6454" s="1501"/>
      <c r="M6454" s="1501"/>
      <c r="N6454" s="1502"/>
      <c r="O6454" s="1011">
        <f>SUM(O6449:O6453)</f>
        <v>3480</v>
      </c>
    </row>
    <row r="6455" spans="3:15">
      <c r="C6455" s="1003"/>
      <c r="D6455" s="992"/>
      <c r="E6455" s="992"/>
      <c r="F6455" s="992"/>
      <c r="G6455" s="992"/>
      <c r="H6455" s="992"/>
      <c r="I6455" s="992"/>
      <c r="J6455" s="992"/>
      <c r="K6455" s="992"/>
      <c r="L6455" s="992"/>
      <c r="M6455" s="992"/>
      <c r="N6455" s="992"/>
      <c r="O6455" s="999"/>
    </row>
    <row r="6456" spans="3:15">
      <c r="C6456" s="1012" t="s">
        <v>4632</v>
      </c>
      <c r="D6456" s="1013"/>
      <c r="E6456" s="1013"/>
      <c r="F6456" s="1013"/>
      <c r="G6456" s="1013"/>
      <c r="H6456" s="1013"/>
      <c r="I6456" s="1013"/>
      <c r="J6456" s="1013"/>
      <c r="K6456" s="1013"/>
      <c r="L6456" s="1013"/>
      <c r="M6456" s="1013"/>
      <c r="N6456" s="1013"/>
      <c r="O6456" s="1014"/>
    </row>
    <row r="6457" spans="3:15" ht="13.5" thickBot="1">
      <c r="C6457" s="988"/>
      <c r="D6457" s="1004"/>
      <c r="E6457" s="1004"/>
      <c r="F6457" s="1004"/>
      <c r="G6457" s="1004"/>
      <c r="H6457" s="1004"/>
      <c r="I6457" s="1004"/>
      <c r="J6457" s="1004"/>
      <c r="K6457" s="992"/>
      <c r="L6457" s="992"/>
      <c r="M6457" s="992"/>
      <c r="N6457" s="992"/>
      <c r="O6457" s="999"/>
    </row>
    <row r="6458" spans="3:15" ht="15">
      <c r="C6458" s="1456" t="s">
        <v>4578</v>
      </c>
      <c r="D6458" s="1457"/>
      <c r="E6458" s="1457"/>
      <c r="F6458" s="1457"/>
      <c r="G6458" s="1457"/>
      <c r="H6458" s="1457"/>
      <c r="I6458" s="1457"/>
      <c r="J6458" s="1458"/>
      <c r="K6458" s="1015" t="s">
        <v>98</v>
      </c>
      <c r="L6458" s="1016" t="s">
        <v>4503</v>
      </c>
      <c r="M6458" s="1459" t="s">
        <v>4633</v>
      </c>
      <c r="N6458" s="1458"/>
      <c r="O6458" s="1017" t="s">
        <v>4630</v>
      </c>
    </row>
    <row r="6459" spans="3:15" ht="15">
      <c r="C6459" s="1460" t="s">
        <v>5759</v>
      </c>
      <c r="D6459" s="1461"/>
      <c r="E6459" s="1461"/>
      <c r="F6459" s="1461"/>
      <c r="G6459" s="1461"/>
      <c r="H6459" s="1461"/>
      <c r="I6459" s="1461"/>
      <c r="J6459" s="1462"/>
      <c r="K6459" s="1018" t="s">
        <v>12</v>
      </c>
      <c r="L6459" s="1008">
        <v>15</v>
      </c>
      <c r="M6459" s="1463">
        <v>5117.5</v>
      </c>
      <c r="N6459" s="1464"/>
      <c r="O6459" s="843">
        <f t="shared" ref="O6459:O6470" si="63">L6459*M6459</f>
        <v>76762.5</v>
      </c>
    </row>
    <row r="6460" spans="3:15" ht="15">
      <c r="C6460" s="1460" t="s">
        <v>5768</v>
      </c>
      <c r="D6460" s="1525"/>
      <c r="E6460" s="1525"/>
      <c r="F6460" s="1525"/>
      <c r="G6460" s="1525"/>
      <c r="H6460" s="1525"/>
      <c r="I6460" s="1525"/>
      <c r="J6460" s="1526"/>
      <c r="K6460" s="846" t="s">
        <v>12</v>
      </c>
      <c r="L6460" s="1019">
        <v>5</v>
      </c>
      <c r="M6460" s="1463">
        <v>6005.72</v>
      </c>
      <c r="N6460" s="1464"/>
      <c r="O6460" s="843">
        <f t="shared" si="63"/>
        <v>30028.600000000002</v>
      </c>
    </row>
    <row r="6461" spans="3:15" ht="15">
      <c r="C6461" s="1460" t="s">
        <v>5769</v>
      </c>
      <c r="D6461" s="1525"/>
      <c r="E6461" s="1525"/>
      <c r="F6461" s="1525"/>
      <c r="G6461" s="1525"/>
      <c r="H6461" s="1525"/>
      <c r="I6461" s="1525"/>
      <c r="J6461" s="1526"/>
      <c r="K6461" s="846" t="s">
        <v>5692</v>
      </c>
      <c r="L6461" s="1019">
        <v>2</v>
      </c>
      <c r="M6461" s="1463">
        <v>1958</v>
      </c>
      <c r="N6461" s="1464"/>
      <c r="O6461" s="843">
        <f t="shared" si="63"/>
        <v>3916</v>
      </c>
    </row>
    <row r="6462" spans="3:15" ht="15">
      <c r="C6462" s="1460" t="s">
        <v>5762</v>
      </c>
      <c r="D6462" s="1525"/>
      <c r="E6462" s="1525"/>
      <c r="F6462" s="1525"/>
      <c r="G6462" s="1525"/>
      <c r="H6462" s="1525"/>
      <c r="I6462" s="1525"/>
      <c r="J6462" s="1526"/>
      <c r="K6462" s="846" t="s">
        <v>5763</v>
      </c>
      <c r="L6462" s="1019">
        <v>1</v>
      </c>
      <c r="M6462" s="1463">
        <v>614.1</v>
      </c>
      <c r="N6462" s="1464"/>
      <c r="O6462" s="843">
        <f t="shared" si="63"/>
        <v>614.1</v>
      </c>
    </row>
    <row r="6463" spans="3:15" ht="15">
      <c r="C6463" s="1460" t="s">
        <v>5770</v>
      </c>
      <c r="D6463" s="1525"/>
      <c r="E6463" s="1525"/>
      <c r="F6463" s="1525"/>
      <c r="G6463" s="1525"/>
      <c r="H6463" s="1525"/>
      <c r="I6463" s="1525"/>
      <c r="J6463" s="1526"/>
      <c r="K6463" s="846" t="s">
        <v>5692</v>
      </c>
      <c r="L6463" s="1019">
        <v>1</v>
      </c>
      <c r="M6463" s="1463">
        <v>3738</v>
      </c>
      <c r="N6463" s="1464"/>
      <c r="O6463" s="843">
        <f t="shared" si="63"/>
        <v>3738</v>
      </c>
    </row>
    <row r="6464" spans="3:15" ht="15">
      <c r="C6464" s="1460" t="s">
        <v>5764</v>
      </c>
      <c r="D6464" s="1525"/>
      <c r="E6464" s="1525"/>
      <c r="F6464" s="1525"/>
      <c r="G6464" s="1525"/>
      <c r="H6464" s="1525"/>
      <c r="I6464" s="1525"/>
      <c r="J6464" s="1526"/>
      <c r="K6464" s="846" t="s">
        <v>5692</v>
      </c>
      <c r="L6464" s="1019">
        <v>1</v>
      </c>
      <c r="M6464" s="1463">
        <v>3738</v>
      </c>
      <c r="N6464" s="1464"/>
      <c r="O6464" s="843">
        <f t="shared" si="63"/>
        <v>3738</v>
      </c>
    </row>
    <row r="6465" spans="3:15" ht="15">
      <c r="C6465" s="1460" t="s">
        <v>5771</v>
      </c>
      <c r="D6465" s="1525"/>
      <c r="E6465" s="1525"/>
      <c r="F6465" s="1525"/>
      <c r="G6465" s="1525"/>
      <c r="H6465" s="1525"/>
      <c r="I6465" s="1525"/>
      <c r="J6465" s="1526"/>
      <c r="K6465" s="846" t="s">
        <v>5692</v>
      </c>
      <c r="L6465" s="1019">
        <v>1</v>
      </c>
      <c r="M6465" s="1463">
        <v>18690</v>
      </c>
      <c r="N6465" s="1464"/>
      <c r="O6465" s="843">
        <f>L6465*M6465</f>
        <v>18690</v>
      </c>
    </row>
    <row r="6466" spans="3:15" ht="15">
      <c r="C6466" s="1460" t="s">
        <v>5772</v>
      </c>
      <c r="D6466" s="1525"/>
      <c r="E6466" s="1525"/>
      <c r="F6466" s="1525"/>
      <c r="G6466" s="1525"/>
      <c r="H6466" s="1525"/>
      <c r="I6466" s="1525"/>
      <c r="J6466" s="1526"/>
      <c r="K6466" s="846" t="s">
        <v>5692</v>
      </c>
      <c r="L6466" s="1019">
        <v>1</v>
      </c>
      <c r="M6466" s="1463">
        <v>8802.1</v>
      </c>
      <c r="N6466" s="1464"/>
      <c r="O6466" s="843">
        <f>L6466*M6466</f>
        <v>8802.1</v>
      </c>
    </row>
    <row r="6467" spans="3:15" ht="15">
      <c r="C6467" s="1460" t="s">
        <v>5773</v>
      </c>
      <c r="D6467" s="1525"/>
      <c r="E6467" s="1525"/>
      <c r="F6467" s="1525"/>
      <c r="G6467" s="1525"/>
      <c r="H6467" s="1525"/>
      <c r="I6467" s="1525"/>
      <c r="J6467" s="1526"/>
      <c r="K6467" s="846" t="s">
        <v>5692</v>
      </c>
      <c r="L6467" s="1019">
        <v>1</v>
      </c>
      <c r="M6467" s="1463">
        <v>11570</v>
      </c>
      <c r="N6467" s="1464"/>
      <c r="O6467" s="843">
        <f>L6467*M6467</f>
        <v>11570</v>
      </c>
    </row>
    <row r="6468" spans="3:15" ht="15">
      <c r="C6468" s="1460" t="s">
        <v>5774</v>
      </c>
      <c r="D6468" s="1525"/>
      <c r="E6468" s="1525"/>
      <c r="F6468" s="1525"/>
      <c r="G6468" s="1525"/>
      <c r="H6468" s="1525"/>
      <c r="I6468" s="1525"/>
      <c r="J6468" s="1526"/>
      <c r="K6468" s="846" t="s">
        <v>5692</v>
      </c>
      <c r="L6468" s="1019">
        <v>6</v>
      </c>
      <c r="M6468" s="1463">
        <v>2136</v>
      </c>
      <c r="N6468" s="1464"/>
      <c r="O6468" s="843">
        <f>L6468*M6468</f>
        <v>12816</v>
      </c>
    </row>
    <row r="6469" spans="3:15" ht="15">
      <c r="C6469" s="1460" t="s">
        <v>5786</v>
      </c>
      <c r="D6469" s="1461"/>
      <c r="E6469" s="1461"/>
      <c r="F6469" s="1461"/>
      <c r="G6469" s="1461"/>
      <c r="H6469" s="1461"/>
      <c r="I6469" s="1461"/>
      <c r="J6469" s="1462"/>
      <c r="K6469" s="846" t="s">
        <v>5692</v>
      </c>
      <c r="L6469" s="1019">
        <v>1</v>
      </c>
      <c r="M6469" s="1463">
        <v>244207.1</v>
      </c>
      <c r="N6469" s="1464"/>
      <c r="O6469" s="843">
        <f>L6469*M6469</f>
        <v>244207.1</v>
      </c>
    </row>
    <row r="6470" spans="3:15" ht="15.75" thickBot="1">
      <c r="C6470" s="1495" t="s">
        <v>5775</v>
      </c>
      <c r="D6470" s="1496"/>
      <c r="E6470" s="1496"/>
      <c r="F6470" s="1496"/>
      <c r="G6470" s="1496"/>
      <c r="H6470" s="1496"/>
      <c r="I6470" s="1496"/>
      <c r="J6470" s="1497"/>
      <c r="K6470" s="846" t="s">
        <v>5692</v>
      </c>
      <c r="L6470" s="1019">
        <v>2.4</v>
      </c>
      <c r="M6470" s="1463">
        <v>2136</v>
      </c>
      <c r="N6470" s="1464"/>
      <c r="O6470" s="843">
        <f t="shared" si="63"/>
        <v>5126.3999999999996</v>
      </c>
    </row>
    <row r="6471" spans="3:15" ht="15.75" thickBot="1">
      <c r="C6471" s="1453" t="s">
        <v>4631</v>
      </c>
      <c r="D6471" s="1454"/>
      <c r="E6471" s="1454"/>
      <c r="F6471" s="1454"/>
      <c r="G6471" s="1454"/>
      <c r="H6471" s="1454"/>
      <c r="I6471" s="1454"/>
      <c r="J6471" s="1454"/>
      <c r="K6471" s="1454"/>
      <c r="L6471" s="1454"/>
      <c r="M6471" s="1454"/>
      <c r="N6471" s="1455"/>
      <c r="O6471" s="1020">
        <f>SUM(O6459:O6470)</f>
        <v>420008.80000000005</v>
      </c>
    </row>
    <row r="6472" spans="3:15">
      <c r="C6472" s="991"/>
      <c r="D6472" s="992"/>
      <c r="E6472" s="992"/>
      <c r="F6472" s="992"/>
      <c r="G6472" s="992"/>
      <c r="H6472" s="992"/>
      <c r="I6472" s="992"/>
      <c r="J6472" s="992"/>
      <c r="K6472" s="992"/>
      <c r="L6472" s="992"/>
      <c r="M6472" s="992"/>
      <c r="N6472" s="992"/>
      <c r="O6472" s="999"/>
    </row>
    <row r="6473" spans="3:15">
      <c r="C6473" s="1012" t="s">
        <v>4634</v>
      </c>
      <c r="D6473" s="1013"/>
      <c r="E6473" s="1013"/>
      <c r="F6473" s="1013"/>
      <c r="G6473" s="1013"/>
      <c r="H6473" s="1013"/>
      <c r="I6473" s="1013"/>
      <c r="J6473" s="1013"/>
      <c r="K6473" s="1013"/>
      <c r="L6473" s="1013"/>
      <c r="M6473" s="1013"/>
      <c r="N6473" s="1013"/>
      <c r="O6473" s="1014"/>
    </row>
    <row r="6474" spans="3:15" ht="13.5" thickBot="1">
      <c r="C6474" s="991"/>
      <c r="D6474" s="992"/>
      <c r="E6474" s="992"/>
      <c r="F6474" s="992"/>
      <c r="G6474" s="992"/>
      <c r="H6474" s="992"/>
      <c r="I6474" s="992"/>
      <c r="J6474" s="992"/>
      <c r="K6474" s="992"/>
      <c r="L6474" s="992"/>
      <c r="M6474" s="992"/>
      <c r="N6474" s="992"/>
      <c r="O6474" s="999"/>
    </row>
    <row r="6475" spans="3:15" ht="15">
      <c r="C6475" s="1456" t="s">
        <v>4635</v>
      </c>
      <c r="D6475" s="1457"/>
      <c r="E6475" s="1457"/>
      <c r="F6475" s="1457"/>
      <c r="G6475" s="1457"/>
      <c r="H6475" s="1457"/>
      <c r="I6475" s="1458"/>
      <c r="J6475" s="1016" t="s">
        <v>4636</v>
      </c>
      <c r="K6475" s="1021" t="s">
        <v>4506</v>
      </c>
      <c r="L6475" s="1022" t="s">
        <v>5710</v>
      </c>
      <c r="M6475" s="1459" t="s">
        <v>4248</v>
      </c>
      <c r="N6475" s="1458"/>
      <c r="O6475" s="1017" t="s">
        <v>4630</v>
      </c>
    </row>
    <row r="6476" spans="3:15" ht="15.75" thickBot="1">
      <c r="C6476" s="1460" t="s">
        <v>5711</v>
      </c>
      <c r="D6476" s="1461"/>
      <c r="E6476" s="1461"/>
      <c r="F6476" s="1461"/>
      <c r="G6476" s="1461"/>
      <c r="H6476" s="1461"/>
      <c r="I6476" s="1462"/>
      <c r="J6476" s="1023"/>
      <c r="K6476" s="1018">
        <v>25</v>
      </c>
      <c r="L6476" s="1023"/>
      <c r="M6476" s="1463">
        <v>90000</v>
      </c>
      <c r="N6476" s="1464"/>
      <c r="O6476" s="1009">
        <f>M6476/K6476</f>
        <v>3600</v>
      </c>
    </row>
    <row r="6477" spans="3:15" ht="15.75" thickBot="1">
      <c r="C6477" s="1453" t="s">
        <v>4631</v>
      </c>
      <c r="D6477" s="1454"/>
      <c r="E6477" s="1454"/>
      <c r="F6477" s="1454"/>
      <c r="G6477" s="1454"/>
      <c r="H6477" s="1454"/>
      <c r="I6477" s="1454"/>
      <c r="J6477" s="1454"/>
      <c r="K6477" s="1454"/>
      <c r="L6477" s="1454"/>
      <c r="M6477" s="1454"/>
      <c r="N6477" s="1455"/>
      <c r="O6477" s="1020">
        <f>O6476</f>
        <v>3600</v>
      </c>
    </row>
    <row r="6478" spans="3:15">
      <c r="C6478" s="991"/>
      <c r="D6478" s="992"/>
      <c r="E6478" s="992"/>
      <c r="F6478" s="992"/>
      <c r="G6478" s="992"/>
      <c r="H6478" s="992"/>
      <c r="I6478" s="992"/>
      <c r="J6478" s="992"/>
      <c r="K6478" s="992"/>
      <c r="L6478" s="992"/>
      <c r="M6478" s="992"/>
      <c r="N6478" s="992"/>
      <c r="O6478" s="999"/>
    </row>
    <row r="6479" spans="3:15">
      <c r="C6479" s="1012" t="s">
        <v>4638</v>
      </c>
      <c r="D6479" s="1013"/>
      <c r="E6479" s="1013"/>
      <c r="F6479" s="1013"/>
      <c r="G6479" s="1013"/>
      <c r="H6479" s="1013"/>
      <c r="I6479" s="1013"/>
      <c r="J6479" s="1013"/>
      <c r="K6479" s="1013"/>
      <c r="L6479" s="1013"/>
      <c r="M6479" s="1013"/>
      <c r="N6479" s="1013"/>
      <c r="O6479" s="1014"/>
    </row>
    <row r="6480" spans="3:15" ht="13.5" thickBot="1">
      <c r="C6480" s="991"/>
      <c r="D6480" s="992"/>
      <c r="E6480" s="992"/>
      <c r="F6480" s="992"/>
      <c r="G6480" s="992"/>
      <c r="H6480" s="992"/>
      <c r="I6480" s="992"/>
      <c r="J6480" s="992"/>
      <c r="K6480" s="992"/>
      <c r="L6480" s="992"/>
      <c r="M6480" s="992"/>
      <c r="N6480" s="992"/>
      <c r="O6480" s="999"/>
    </row>
    <row r="6481" spans="3:15" ht="15">
      <c r="C6481" s="1456" t="s">
        <v>4639</v>
      </c>
      <c r="D6481" s="1457"/>
      <c r="E6481" s="1457"/>
      <c r="F6481" s="1457"/>
      <c r="G6481" s="1457"/>
      <c r="H6481" s="1457"/>
      <c r="I6481" s="1458"/>
      <c r="J6481" s="1016" t="s">
        <v>4510</v>
      </c>
      <c r="K6481" s="1024" t="s">
        <v>65</v>
      </c>
      <c r="L6481" s="1025" t="s">
        <v>4512</v>
      </c>
      <c r="M6481" s="1465" t="s">
        <v>4496</v>
      </c>
      <c r="N6481" s="1458"/>
      <c r="O6481" s="1026" t="s">
        <v>4630</v>
      </c>
    </row>
    <row r="6482" spans="3:15">
      <c r="C6482" s="1460" t="s">
        <v>5712</v>
      </c>
      <c r="D6482" s="1461"/>
      <c r="E6482" s="1461"/>
      <c r="F6482" s="1461"/>
      <c r="G6482" s="1461"/>
      <c r="H6482" s="1461"/>
      <c r="I6482" s="1462"/>
      <c r="J6482" s="1027">
        <v>90000</v>
      </c>
      <c r="K6482" s="1028">
        <v>0.52329999999999999</v>
      </c>
      <c r="L6482" s="1027">
        <f>J6482*1.5233</f>
        <v>137097</v>
      </c>
      <c r="M6482" s="1466">
        <v>4.5</v>
      </c>
      <c r="N6482" s="1467"/>
      <c r="O6482" s="1009">
        <f>L6482/M6482</f>
        <v>30466</v>
      </c>
    </row>
    <row r="6483" spans="3:15" ht="13.5" thickBot="1">
      <c r="C6483" s="1460" t="s">
        <v>5713</v>
      </c>
      <c r="D6483" s="1461"/>
      <c r="E6483" s="1461"/>
      <c r="F6483" s="1461"/>
      <c r="G6483" s="1461"/>
      <c r="H6483" s="1461"/>
      <c r="I6483" s="1462"/>
      <c r="J6483" s="1027">
        <v>60000</v>
      </c>
      <c r="K6483" s="1028">
        <v>0.52329999999999999</v>
      </c>
      <c r="L6483" s="1027">
        <f>J6483*1.5233</f>
        <v>91398</v>
      </c>
      <c r="M6483" s="1466">
        <v>4.5</v>
      </c>
      <c r="N6483" s="1467"/>
      <c r="O6483" s="1009">
        <f>L6483/M6483</f>
        <v>20310.666666666668</v>
      </c>
    </row>
    <row r="6484" spans="3:15" ht="15.75" thickBot="1">
      <c r="C6484" s="1453" t="s">
        <v>4631</v>
      </c>
      <c r="D6484" s="1454"/>
      <c r="E6484" s="1454"/>
      <c r="F6484" s="1454"/>
      <c r="G6484" s="1454"/>
      <c r="H6484" s="1454"/>
      <c r="I6484" s="1454"/>
      <c r="J6484" s="1454"/>
      <c r="K6484" s="1454"/>
      <c r="L6484" s="1454"/>
      <c r="M6484" s="1454"/>
      <c r="N6484" s="1455"/>
      <c r="O6484" s="1020">
        <f>SUM(O6482:O6483)</f>
        <v>50776.666666666672</v>
      </c>
    </row>
    <row r="6485" spans="3:15" ht="13.5" thickBot="1">
      <c r="C6485" s="991"/>
      <c r="D6485" s="992"/>
      <c r="E6485" s="992"/>
      <c r="F6485" s="992"/>
      <c r="G6485" s="992"/>
      <c r="H6485" s="992"/>
      <c r="I6485" s="992"/>
      <c r="J6485" s="992"/>
      <c r="K6485" s="992"/>
      <c r="L6485" s="992"/>
      <c r="M6485" s="992"/>
      <c r="N6485" s="992"/>
      <c r="O6485" s="999"/>
    </row>
    <row r="6486" spans="3:15" ht="15.75" thickBot="1">
      <c r="C6486" s="1468" t="s">
        <v>4640</v>
      </c>
      <c r="D6486" s="1454"/>
      <c r="E6486" s="1454"/>
      <c r="F6486" s="1454"/>
      <c r="G6486" s="1454"/>
      <c r="H6486" s="1454"/>
      <c r="I6486" s="1454"/>
      <c r="J6486" s="1454"/>
      <c r="K6486" s="1454"/>
      <c r="L6486" s="1454"/>
      <c r="M6486" s="1454"/>
      <c r="N6486" s="1455"/>
      <c r="O6486" s="1029">
        <f>+ROUND(O6484+O6477+O6471+O6454,0)</f>
        <v>477865</v>
      </c>
    </row>
    <row r="6487" spans="3:15">
      <c r="C6487" s="1376" t="s">
        <v>5351</v>
      </c>
      <c r="D6487" s="1377"/>
      <c r="E6487" s="1377"/>
      <c r="F6487" s="1377"/>
      <c r="G6487" s="1377"/>
      <c r="H6487" s="1377"/>
      <c r="I6487" s="1377"/>
      <c r="J6487" s="1377"/>
      <c r="K6487" s="1377"/>
      <c r="L6487" s="1377"/>
      <c r="M6487" s="1377"/>
      <c r="N6487" s="1377"/>
      <c r="O6487" s="1378"/>
    </row>
    <row r="6488" spans="3:15">
      <c r="C6488" s="1379"/>
      <c r="D6488" s="1380"/>
      <c r="E6488" s="1380"/>
      <c r="F6488" s="1380"/>
      <c r="G6488" s="1380"/>
      <c r="H6488" s="1380"/>
      <c r="I6488" s="1380"/>
      <c r="J6488" s="1380"/>
      <c r="K6488" s="1380"/>
      <c r="L6488" s="1380"/>
      <c r="M6488" s="1380"/>
      <c r="N6488" s="1380"/>
      <c r="O6488" s="1381"/>
    </row>
    <row r="6489" spans="3:15">
      <c r="C6489" s="1379"/>
      <c r="D6489" s="1380"/>
      <c r="E6489" s="1380"/>
      <c r="F6489" s="1380"/>
      <c r="G6489" s="1380"/>
      <c r="H6489" s="1380"/>
      <c r="I6489" s="1380"/>
      <c r="J6489" s="1380"/>
      <c r="K6489" s="1380"/>
      <c r="L6489" s="1380"/>
      <c r="M6489" s="1380"/>
      <c r="N6489" s="1380"/>
      <c r="O6489" s="1381"/>
    </row>
    <row r="6490" spans="3:15" ht="13.5" thickBot="1">
      <c r="C6490" s="1382"/>
      <c r="D6490" s="1383"/>
      <c r="E6490" s="1383"/>
      <c r="F6490" s="1383"/>
      <c r="G6490" s="1383"/>
      <c r="H6490" s="1383"/>
      <c r="I6490" s="1383"/>
      <c r="J6490" s="1383"/>
      <c r="K6490" s="1383"/>
      <c r="L6490" s="1383"/>
      <c r="M6490" s="1383"/>
      <c r="N6490" s="1383"/>
      <c r="O6490" s="1384"/>
    </row>
    <row r="6492" spans="3:15" ht="13.5" thickBot="1"/>
    <row r="6493" spans="3:15" ht="21" thickBot="1">
      <c r="C6493" s="1520" t="s">
        <v>5674</v>
      </c>
      <c r="D6493" s="1521"/>
      <c r="E6493" s="1521"/>
      <c r="F6493" s="1521"/>
      <c r="G6493" s="1521"/>
      <c r="H6493" s="1521"/>
      <c r="I6493" s="1521"/>
      <c r="J6493" s="1521"/>
      <c r="K6493" s="1521"/>
      <c r="L6493" s="1521"/>
      <c r="M6493" s="1521"/>
      <c r="N6493" s="1521"/>
      <c r="O6493" s="1522"/>
    </row>
    <row r="6494" spans="3:15" ht="14.25">
      <c r="C6494" s="974" t="s">
        <v>5675</v>
      </c>
      <c r="D6494" s="975"/>
      <c r="E6494" s="976"/>
      <c r="F6494" s="977" t="s">
        <v>4618</v>
      </c>
      <c r="G6494" s="978"/>
      <c r="H6494" s="976">
        <v>2023</v>
      </c>
      <c r="I6494" s="976"/>
      <c r="J6494" s="978"/>
      <c r="K6494" s="978"/>
      <c r="L6494" s="1523" t="s">
        <v>5676</v>
      </c>
      <c r="M6494" s="1523"/>
      <c r="N6494" s="1523"/>
      <c r="O6494" s="1524"/>
    </row>
    <row r="6495" spans="3:15">
      <c r="C6495" s="979" t="s">
        <v>5677</v>
      </c>
      <c r="D6495" s="980"/>
      <c r="E6495" s="1503"/>
      <c r="F6495" s="1503"/>
      <c r="G6495" s="1503"/>
      <c r="H6495" s="1503"/>
      <c r="I6495" s="1503"/>
      <c r="J6495" s="1503"/>
      <c r="K6495" s="1503"/>
      <c r="L6495" s="1503"/>
      <c r="M6495" s="1503"/>
      <c r="N6495" s="1503"/>
      <c r="O6495" s="1504"/>
    </row>
    <row r="6496" spans="3:15">
      <c r="C6496" s="979"/>
      <c r="D6496" s="980"/>
      <c r="E6496" s="1505"/>
      <c r="F6496" s="1505"/>
      <c r="G6496" s="1505"/>
      <c r="H6496" s="1505"/>
      <c r="I6496" s="1505"/>
      <c r="J6496" s="1505"/>
      <c r="K6496" s="1505"/>
      <c r="L6496" s="1505"/>
      <c r="M6496" s="1505"/>
      <c r="N6496" s="1505"/>
      <c r="O6496" s="1506"/>
    </row>
    <row r="6497" spans="3:15">
      <c r="C6497" s="979"/>
      <c r="D6497" s="980"/>
      <c r="E6497" s="981"/>
      <c r="F6497" s="981"/>
      <c r="G6497" s="981"/>
      <c r="H6497" s="981"/>
      <c r="I6497" s="981"/>
      <c r="J6497" s="981"/>
      <c r="K6497" s="981"/>
      <c r="L6497" s="981"/>
      <c r="M6497" s="981"/>
      <c r="N6497" s="981"/>
      <c r="O6497" s="982"/>
    </row>
    <row r="6498" spans="3:15">
      <c r="C6498" s="979" t="s">
        <v>5678</v>
      </c>
      <c r="D6498" s="980"/>
      <c r="E6498" s="983"/>
      <c r="F6498" s="984"/>
      <c r="G6498" s="984"/>
      <c r="H6498" s="984"/>
      <c r="I6498" s="984"/>
      <c r="J6498" s="984"/>
      <c r="K6498" s="984"/>
      <c r="L6498" s="984"/>
      <c r="M6498" s="984"/>
      <c r="N6498" s="984"/>
      <c r="O6498" s="985"/>
    </row>
    <row r="6499" spans="3:15">
      <c r="C6499" s="979"/>
      <c r="D6499" s="980"/>
      <c r="E6499" s="986"/>
      <c r="F6499" s="986"/>
      <c r="G6499" s="986"/>
      <c r="H6499" s="986"/>
      <c r="I6499" s="986"/>
      <c r="J6499" s="986"/>
      <c r="K6499" s="986"/>
      <c r="L6499" s="986"/>
      <c r="M6499" s="986"/>
      <c r="N6499" s="986"/>
      <c r="O6499" s="987"/>
    </row>
    <row r="6500" spans="3:15">
      <c r="C6500" s="979" t="s">
        <v>5679</v>
      </c>
      <c r="D6500" s="980"/>
      <c r="E6500" s="983"/>
      <c r="F6500" s="984"/>
      <c r="G6500" s="984"/>
      <c r="H6500" s="984"/>
      <c r="I6500" s="984"/>
      <c r="J6500" s="984"/>
      <c r="K6500" s="984"/>
      <c r="L6500" s="984"/>
      <c r="M6500" s="984"/>
      <c r="N6500" s="984"/>
      <c r="O6500" s="985"/>
    </row>
    <row r="6501" spans="3:15">
      <c r="C6501" s="979"/>
      <c r="D6501" s="980"/>
      <c r="E6501" s="986"/>
      <c r="F6501" s="986"/>
      <c r="G6501" s="986"/>
      <c r="H6501" s="986"/>
      <c r="I6501" s="986"/>
      <c r="J6501" s="986"/>
      <c r="K6501" s="986"/>
      <c r="L6501" s="986"/>
      <c r="M6501" s="986"/>
      <c r="N6501" s="986"/>
      <c r="O6501" s="987"/>
    </row>
    <row r="6502" spans="3:15" ht="13.5" thickBot="1">
      <c r="C6502" s="988"/>
      <c r="D6502" s="989"/>
      <c r="E6502" s="989"/>
      <c r="F6502" s="989"/>
      <c r="G6502" s="989"/>
      <c r="H6502" s="989"/>
      <c r="I6502" s="989"/>
      <c r="J6502" s="989"/>
      <c r="K6502" s="989"/>
      <c r="L6502" s="989"/>
      <c r="M6502" s="989"/>
      <c r="N6502" s="989"/>
      <c r="O6502" s="990"/>
    </row>
    <row r="6503" spans="3:15" ht="15">
      <c r="C6503" s="1507" t="s">
        <v>4626</v>
      </c>
      <c r="D6503" s="1508"/>
      <c r="E6503" s="1508"/>
      <c r="F6503" s="1508"/>
      <c r="G6503" s="1508"/>
      <c r="H6503" s="1508"/>
      <c r="I6503" s="1508"/>
      <c r="J6503" s="1508"/>
      <c r="K6503" s="1508"/>
      <c r="L6503" s="1508"/>
      <c r="M6503" s="1508"/>
      <c r="N6503" s="1508"/>
      <c r="O6503" s="1509"/>
    </row>
    <row r="6504" spans="3:15" ht="13.5" thickBot="1">
      <c r="C6504" s="991"/>
      <c r="D6504" s="992"/>
      <c r="E6504" s="992"/>
      <c r="F6504" s="992"/>
      <c r="G6504" s="992"/>
      <c r="H6504" s="992"/>
      <c r="I6504" s="992"/>
      <c r="J6504" s="992"/>
      <c r="K6504" s="992"/>
      <c r="L6504" s="992"/>
      <c r="M6504" s="992"/>
      <c r="N6504" s="992"/>
      <c r="O6504" s="993"/>
    </row>
    <row r="6505" spans="3:15" ht="15">
      <c r="C6505" s="994" t="s">
        <v>8</v>
      </c>
      <c r="D6505" s="1510" t="s">
        <v>4578</v>
      </c>
      <c r="E6505" s="1457"/>
      <c r="F6505" s="1457"/>
      <c r="G6505" s="1457"/>
      <c r="H6505" s="1457"/>
      <c r="I6505" s="1457"/>
      <c r="J6505" s="1457"/>
      <c r="K6505" s="1511"/>
      <c r="L6505" s="995" t="s">
        <v>5680</v>
      </c>
      <c r="M6505" s="1456" t="s">
        <v>98</v>
      </c>
      <c r="N6505" s="1511"/>
      <c r="O6505" s="994" t="s">
        <v>4503</v>
      </c>
    </row>
    <row r="6506" spans="3:15" ht="15.75" thickBot="1">
      <c r="C6506" s="1033">
        <f>+'presupuesto   comfanorte'!B113</f>
        <v>10.07</v>
      </c>
      <c r="D6506" s="1512" t="s">
        <v>5787</v>
      </c>
      <c r="E6506" s="1513"/>
      <c r="F6506" s="1513"/>
      <c r="G6506" s="1513"/>
      <c r="H6506" s="1513"/>
      <c r="I6506" s="1513"/>
      <c r="J6506" s="1513"/>
      <c r="K6506" s="1514"/>
      <c r="L6506" s="997"/>
      <c r="M6506" s="1515" t="s">
        <v>5291</v>
      </c>
      <c r="N6506" s="1516"/>
      <c r="O6506" s="998">
        <v>1</v>
      </c>
    </row>
    <row r="6507" spans="3:15">
      <c r="C6507" s="991"/>
      <c r="D6507" s="992"/>
      <c r="E6507" s="992"/>
      <c r="F6507" s="992"/>
      <c r="G6507" s="992"/>
      <c r="H6507" s="992"/>
      <c r="I6507" s="992"/>
      <c r="J6507" s="992"/>
      <c r="K6507" s="992"/>
      <c r="L6507" s="992"/>
      <c r="M6507" s="992"/>
      <c r="N6507" s="992"/>
      <c r="O6507" s="999"/>
    </row>
    <row r="6508" spans="3:15">
      <c r="C6508" s="1000" t="s">
        <v>4494</v>
      </c>
      <c r="D6508" s="1001"/>
      <c r="E6508" s="1001"/>
      <c r="F6508" s="1001"/>
      <c r="G6508" s="1001"/>
      <c r="H6508" s="1001"/>
      <c r="I6508" s="1001"/>
      <c r="J6508" s="1001"/>
      <c r="K6508" s="1001"/>
      <c r="L6508" s="1001"/>
      <c r="M6508" s="1001"/>
      <c r="N6508" s="1001"/>
      <c r="O6508" s="1002"/>
    </row>
    <row r="6509" spans="3:15" ht="13.5" thickBot="1">
      <c r="C6509" s="1003"/>
      <c r="D6509" s="992"/>
      <c r="E6509" s="992"/>
      <c r="F6509" s="992"/>
      <c r="G6509" s="992"/>
      <c r="H6509" s="992"/>
      <c r="I6509" s="992"/>
      <c r="J6509" s="1004"/>
      <c r="K6509" s="1004"/>
      <c r="L6509" s="992"/>
      <c r="M6509" s="992"/>
      <c r="N6509" s="992"/>
      <c r="O6509" s="1005"/>
    </row>
    <row r="6510" spans="3:15" ht="15">
      <c r="C6510" s="1517" t="s">
        <v>4578</v>
      </c>
      <c r="D6510" s="1508"/>
      <c r="E6510" s="1508"/>
      <c r="F6510" s="1508"/>
      <c r="G6510" s="1518"/>
      <c r="H6510" s="1519" t="s">
        <v>4627</v>
      </c>
      <c r="I6510" s="1518"/>
      <c r="J6510" s="1519" t="s">
        <v>4628</v>
      </c>
      <c r="K6510" s="1518"/>
      <c r="L6510" s="1006" t="s">
        <v>4629</v>
      </c>
      <c r="M6510" s="1519" t="s">
        <v>4496</v>
      </c>
      <c r="N6510" s="1518"/>
      <c r="O6510" s="1007" t="s">
        <v>4630</v>
      </c>
    </row>
    <row r="6511" spans="3:15">
      <c r="C6511" s="1460" t="s">
        <v>5682</v>
      </c>
      <c r="D6511" s="1461"/>
      <c r="E6511" s="1461"/>
      <c r="F6511" s="1461"/>
      <c r="G6511" s="1462"/>
      <c r="H6511" s="1466" t="s">
        <v>5683</v>
      </c>
      <c r="I6511" s="1467"/>
      <c r="J6511" s="1466" t="s">
        <v>5684</v>
      </c>
      <c r="K6511" s="1467"/>
      <c r="L6511" s="1008">
        <v>350</v>
      </c>
      <c r="M6511" s="1466">
        <v>1</v>
      </c>
      <c r="N6511" s="1467"/>
      <c r="O6511" s="1009">
        <f>L6511/M6511</f>
        <v>350</v>
      </c>
    </row>
    <row r="6512" spans="3:15">
      <c r="C6512" s="1460" t="s">
        <v>4410</v>
      </c>
      <c r="D6512" s="1461"/>
      <c r="E6512" s="1461"/>
      <c r="F6512" s="1461"/>
      <c r="G6512" s="1462"/>
      <c r="H6512" s="1466" t="s">
        <v>2271</v>
      </c>
      <c r="I6512" s="1467"/>
      <c r="J6512" s="1466" t="s">
        <v>5684</v>
      </c>
      <c r="K6512" s="1467"/>
      <c r="L6512" s="1008">
        <v>400</v>
      </c>
      <c r="M6512" s="1466">
        <v>1</v>
      </c>
      <c r="N6512" s="1467"/>
      <c r="O6512" s="1009">
        <f>L6512/M6512</f>
        <v>400</v>
      </c>
    </row>
    <row r="6513" spans="3:15">
      <c r="C6513" s="1460" t="s">
        <v>5685</v>
      </c>
      <c r="D6513" s="1461"/>
      <c r="E6513" s="1461"/>
      <c r="F6513" s="1461"/>
      <c r="G6513" s="1462"/>
      <c r="H6513" s="1466" t="s">
        <v>5686</v>
      </c>
      <c r="I6513" s="1467"/>
      <c r="J6513" s="1466" t="s">
        <v>2053</v>
      </c>
      <c r="K6513" s="1467"/>
      <c r="L6513" s="1008">
        <v>60</v>
      </c>
      <c r="M6513" s="1466">
        <v>2</v>
      </c>
      <c r="N6513" s="1467"/>
      <c r="O6513" s="1009">
        <f>L6513/M6513</f>
        <v>30</v>
      </c>
    </row>
    <row r="6514" spans="3:15">
      <c r="C6514" s="1460" t="s">
        <v>5687</v>
      </c>
      <c r="D6514" s="1461"/>
      <c r="E6514" s="1461"/>
      <c r="F6514" s="1461"/>
      <c r="G6514" s="1462"/>
      <c r="H6514" s="1466"/>
      <c r="I6514" s="1467"/>
      <c r="J6514" s="1466" t="s">
        <v>5684</v>
      </c>
      <c r="K6514" s="1467"/>
      <c r="L6514" s="1008">
        <v>800</v>
      </c>
      <c r="M6514" s="1466">
        <v>0.5</v>
      </c>
      <c r="N6514" s="1467"/>
      <c r="O6514" s="1009">
        <f>L6514/M6514</f>
        <v>1600</v>
      </c>
    </row>
    <row r="6515" spans="3:15" ht="13.5" thickBot="1">
      <c r="C6515" s="1495" t="s">
        <v>5688</v>
      </c>
      <c r="D6515" s="1496"/>
      <c r="E6515" s="1496"/>
      <c r="F6515" s="1496"/>
      <c r="G6515" s="1497"/>
      <c r="H6515" s="1498" t="s">
        <v>5689</v>
      </c>
      <c r="I6515" s="1499"/>
      <c r="J6515" s="1498" t="s">
        <v>5690</v>
      </c>
      <c r="K6515" s="1499"/>
      <c r="L6515" s="1010">
        <v>550</v>
      </c>
      <c r="M6515" s="1498">
        <v>0.5</v>
      </c>
      <c r="N6515" s="1499"/>
      <c r="O6515" s="1009">
        <f>L6515/M6515</f>
        <v>1100</v>
      </c>
    </row>
    <row r="6516" spans="3:15" ht="15.75" thickBot="1">
      <c r="C6516" s="1500" t="s">
        <v>4631</v>
      </c>
      <c r="D6516" s="1501"/>
      <c r="E6516" s="1501"/>
      <c r="F6516" s="1501"/>
      <c r="G6516" s="1501"/>
      <c r="H6516" s="1501"/>
      <c r="I6516" s="1501"/>
      <c r="J6516" s="1501"/>
      <c r="K6516" s="1501"/>
      <c r="L6516" s="1501"/>
      <c r="M6516" s="1501"/>
      <c r="N6516" s="1502"/>
      <c r="O6516" s="1011">
        <f>SUM(O6511:O6515)</f>
        <v>3480</v>
      </c>
    </row>
    <row r="6517" spans="3:15">
      <c r="C6517" s="1003"/>
      <c r="D6517" s="992"/>
      <c r="E6517" s="992"/>
      <c r="F6517" s="992"/>
      <c r="G6517" s="992"/>
      <c r="H6517" s="992"/>
      <c r="I6517" s="992"/>
      <c r="J6517" s="992"/>
      <c r="K6517" s="992"/>
      <c r="L6517" s="992"/>
      <c r="M6517" s="992"/>
      <c r="N6517" s="992"/>
      <c r="O6517" s="999"/>
    </row>
    <row r="6518" spans="3:15">
      <c r="C6518" s="1012" t="s">
        <v>4632</v>
      </c>
      <c r="D6518" s="1013"/>
      <c r="E6518" s="1013"/>
      <c r="F6518" s="1013"/>
      <c r="G6518" s="1013"/>
      <c r="H6518" s="1013"/>
      <c r="I6518" s="1013"/>
      <c r="J6518" s="1013"/>
      <c r="K6518" s="1013"/>
      <c r="L6518" s="1013"/>
      <c r="M6518" s="1013"/>
      <c r="N6518" s="1013"/>
      <c r="O6518" s="1014"/>
    </row>
    <row r="6519" spans="3:15" ht="13.5" thickBot="1">
      <c r="C6519" s="988"/>
      <c r="D6519" s="1004"/>
      <c r="E6519" s="1004"/>
      <c r="F6519" s="1004"/>
      <c r="G6519" s="1004"/>
      <c r="H6519" s="1004"/>
      <c r="I6519" s="1004"/>
      <c r="J6519" s="1004"/>
      <c r="K6519" s="992"/>
      <c r="L6519" s="992"/>
      <c r="M6519" s="992"/>
      <c r="N6519" s="992"/>
      <c r="O6519" s="999"/>
    </row>
    <row r="6520" spans="3:15" ht="15">
      <c r="C6520" s="1456" t="s">
        <v>4578</v>
      </c>
      <c r="D6520" s="1457"/>
      <c r="E6520" s="1457"/>
      <c r="F6520" s="1457"/>
      <c r="G6520" s="1457"/>
      <c r="H6520" s="1457"/>
      <c r="I6520" s="1457"/>
      <c r="J6520" s="1458"/>
      <c r="K6520" s="1015" t="s">
        <v>98</v>
      </c>
      <c r="L6520" s="1016" t="s">
        <v>4503</v>
      </c>
      <c r="M6520" s="1459" t="s">
        <v>4633</v>
      </c>
      <c r="N6520" s="1458"/>
      <c r="O6520" s="1017" t="s">
        <v>4630</v>
      </c>
    </row>
    <row r="6521" spans="3:15" ht="15">
      <c r="C6521" s="1460" t="s">
        <v>5759</v>
      </c>
      <c r="D6521" s="1461"/>
      <c r="E6521" s="1461"/>
      <c r="F6521" s="1461"/>
      <c r="G6521" s="1461"/>
      <c r="H6521" s="1461"/>
      <c r="I6521" s="1461"/>
      <c r="J6521" s="1462"/>
      <c r="K6521" s="1018" t="s">
        <v>12</v>
      </c>
      <c r="L6521" s="1008">
        <v>15</v>
      </c>
      <c r="M6521" s="1463">
        <v>5117.5</v>
      </c>
      <c r="N6521" s="1464"/>
      <c r="O6521" s="843">
        <f t="shared" ref="O6521:O6532" si="64">L6521*M6521</f>
        <v>76762.5</v>
      </c>
    </row>
    <row r="6522" spans="3:15" ht="15">
      <c r="C6522" s="1460" t="s">
        <v>5768</v>
      </c>
      <c r="D6522" s="1525"/>
      <c r="E6522" s="1525"/>
      <c r="F6522" s="1525"/>
      <c r="G6522" s="1525"/>
      <c r="H6522" s="1525"/>
      <c r="I6522" s="1525"/>
      <c r="J6522" s="1526"/>
      <c r="K6522" s="846" t="s">
        <v>12</v>
      </c>
      <c r="L6522" s="1019">
        <v>5</v>
      </c>
      <c r="M6522" s="1463">
        <v>6005.72</v>
      </c>
      <c r="N6522" s="1464"/>
      <c r="O6522" s="843">
        <f t="shared" si="64"/>
        <v>30028.600000000002</v>
      </c>
    </row>
    <row r="6523" spans="3:15" ht="15">
      <c r="C6523" s="1460" t="s">
        <v>5769</v>
      </c>
      <c r="D6523" s="1525"/>
      <c r="E6523" s="1525"/>
      <c r="F6523" s="1525"/>
      <c r="G6523" s="1525"/>
      <c r="H6523" s="1525"/>
      <c r="I6523" s="1525"/>
      <c r="J6523" s="1526"/>
      <c r="K6523" s="846" t="s">
        <v>5692</v>
      </c>
      <c r="L6523" s="1019">
        <v>2</v>
      </c>
      <c r="M6523" s="1463">
        <v>1958</v>
      </c>
      <c r="N6523" s="1464"/>
      <c r="O6523" s="843">
        <f t="shared" si="64"/>
        <v>3916</v>
      </c>
    </row>
    <row r="6524" spans="3:15" ht="15">
      <c r="C6524" s="1460" t="s">
        <v>5762</v>
      </c>
      <c r="D6524" s="1525"/>
      <c r="E6524" s="1525"/>
      <c r="F6524" s="1525"/>
      <c r="G6524" s="1525"/>
      <c r="H6524" s="1525"/>
      <c r="I6524" s="1525"/>
      <c r="J6524" s="1526"/>
      <c r="K6524" s="846" t="s">
        <v>5763</v>
      </c>
      <c r="L6524" s="1019">
        <v>1</v>
      </c>
      <c r="M6524" s="1463">
        <v>614.1</v>
      </c>
      <c r="N6524" s="1464"/>
      <c r="O6524" s="843">
        <f t="shared" si="64"/>
        <v>614.1</v>
      </c>
    </row>
    <row r="6525" spans="3:15" ht="15">
      <c r="C6525" s="1460" t="s">
        <v>5770</v>
      </c>
      <c r="D6525" s="1525"/>
      <c r="E6525" s="1525"/>
      <c r="F6525" s="1525"/>
      <c r="G6525" s="1525"/>
      <c r="H6525" s="1525"/>
      <c r="I6525" s="1525"/>
      <c r="J6525" s="1526"/>
      <c r="K6525" s="846" t="s">
        <v>5692</v>
      </c>
      <c r="L6525" s="1019">
        <v>1</v>
      </c>
      <c r="M6525" s="1463">
        <v>3738</v>
      </c>
      <c r="N6525" s="1464"/>
      <c r="O6525" s="843">
        <f t="shared" si="64"/>
        <v>3738</v>
      </c>
    </row>
    <row r="6526" spans="3:15" ht="15">
      <c r="C6526" s="1460" t="s">
        <v>5764</v>
      </c>
      <c r="D6526" s="1525"/>
      <c r="E6526" s="1525"/>
      <c r="F6526" s="1525"/>
      <c r="G6526" s="1525"/>
      <c r="H6526" s="1525"/>
      <c r="I6526" s="1525"/>
      <c r="J6526" s="1526"/>
      <c r="K6526" s="846" t="s">
        <v>5692</v>
      </c>
      <c r="L6526" s="1019">
        <v>1</v>
      </c>
      <c r="M6526" s="1463">
        <v>3738</v>
      </c>
      <c r="N6526" s="1464"/>
      <c r="O6526" s="843">
        <f t="shared" si="64"/>
        <v>3738</v>
      </c>
    </row>
    <row r="6527" spans="3:15" ht="15">
      <c r="C6527" s="1460" t="s">
        <v>5771</v>
      </c>
      <c r="D6527" s="1525"/>
      <c r="E6527" s="1525"/>
      <c r="F6527" s="1525"/>
      <c r="G6527" s="1525"/>
      <c r="H6527" s="1525"/>
      <c r="I6527" s="1525"/>
      <c r="J6527" s="1526"/>
      <c r="K6527" s="846" t="s">
        <v>5692</v>
      </c>
      <c r="L6527" s="1019">
        <v>1</v>
      </c>
      <c r="M6527" s="1463">
        <v>18690</v>
      </c>
      <c r="N6527" s="1464"/>
      <c r="O6527" s="843">
        <f>L6527*M6527</f>
        <v>18690</v>
      </c>
    </row>
    <row r="6528" spans="3:15" ht="15">
      <c r="C6528" s="1460" t="s">
        <v>5772</v>
      </c>
      <c r="D6528" s="1525"/>
      <c r="E6528" s="1525"/>
      <c r="F6528" s="1525"/>
      <c r="G6528" s="1525"/>
      <c r="H6528" s="1525"/>
      <c r="I6528" s="1525"/>
      <c r="J6528" s="1526"/>
      <c r="K6528" s="846" t="s">
        <v>5692</v>
      </c>
      <c r="L6528" s="1019">
        <v>1</v>
      </c>
      <c r="M6528" s="1463">
        <v>8802.1</v>
      </c>
      <c r="N6528" s="1464"/>
      <c r="O6528" s="843">
        <f>L6528*M6528</f>
        <v>8802.1</v>
      </c>
    </row>
    <row r="6529" spans="3:15" ht="15">
      <c r="C6529" s="1460" t="s">
        <v>5773</v>
      </c>
      <c r="D6529" s="1525"/>
      <c r="E6529" s="1525"/>
      <c r="F6529" s="1525"/>
      <c r="G6529" s="1525"/>
      <c r="H6529" s="1525"/>
      <c r="I6529" s="1525"/>
      <c r="J6529" s="1526"/>
      <c r="K6529" s="846" t="s">
        <v>5692</v>
      </c>
      <c r="L6529" s="1019">
        <v>1</v>
      </c>
      <c r="M6529" s="1463">
        <v>11570</v>
      </c>
      <c r="N6529" s="1464"/>
      <c r="O6529" s="843">
        <f>L6529*M6529</f>
        <v>11570</v>
      </c>
    </row>
    <row r="6530" spans="3:15" ht="15">
      <c r="C6530" s="1460" t="s">
        <v>5774</v>
      </c>
      <c r="D6530" s="1525"/>
      <c r="E6530" s="1525"/>
      <c r="F6530" s="1525"/>
      <c r="G6530" s="1525"/>
      <c r="H6530" s="1525"/>
      <c r="I6530" s="1525"/>
      <c r="J6530" s="1526"/>
      <c r="K6530" s="846" t="s">
        <v>5692</v>
      </c>
      <c r="L6530" s="1019">
        <v>6</v>
      </c>
      <c r="M6530" s="1463">
        <v>2136</v>
      </c>
      <c r="N6530" s="1464"/>
      <c r="O6530" s="843">
        <f>L6530*M6530</f>
        <v>12816</v>
      </c>
    </row>
    <row r="6531" spans="3:15" ht="15">
      <c r="C6531" s="1460" t="s">
        <v>5788</v>
      </c>
      <c r="D6531" s="1525"/>
      <c r="E6531" s="1525"/>
      <c r="F6531" s="1525"/>
      <c r="G6531" s="1525"/>
      <c r="H6531" s="1525"/>
      <c r="I6531" s="1525"/>
      <c r="J6531" s="1526"/>
      <c r="K6531" s="846" t="s">
        <v>5692</v>
      </c>
      <c r="L6531" s="1019">
        <v>1</v>
      </c>
      <c r="M6531" s="1463">
        <v>112585</v>
      </c>
      <c r="N6531" s="1464"/>
      <c r="O6531" s="843">
        <f>L6531*M6531</f>
        <v>112585</v>
      </c>
    </row>
    <row r="6532" spans="3:15" ht="15.75" thickBot="1">
      <c r="C6532" s="1495" t="s">
        <v>5775</v>
      </c>
      <c r="D6532" s="1496"/>
      <c r="E6532" s="1496"/>
      <c r="F6532" s="1496"/>
      <c r="G6532" s="1496"/>
      <c r="H6532" s="1496"/>
      <c r="I6532" s="1496"/>
      <c r="J6532" s="1497"/>
      <c r="K6532" s="846" t="s">
        <v>5692</v>
      </c>
      <c r="L6532" s="1019">
        <v>2.4</v>
      </c>
      <c r="M6532" s="1463">
        <v>2136</v>
      </c>
      <c r="N6532" s="1464"/>
      <c r="O6532" s="843">
        <f t="shared" si="64"/>
        <v>5126.3999999999996</v>
      </c>
    </row>
    <row r="6533" spans="3:15" ht="15.75" thickBot="1">
      <c r="C6533" s="1453" t="s">
        <v>4631</v>
      </c>
      <c r="D6533" s="1454"/>
      <c r="E6533" s="1454"/>
      <c r="F6533" s="1454"/>
      <c r="G6533" s="1454"/>
      <c r="H6533" s="1454"/>
      <c r="I6533" s="1454"/>
      <c r="J6533" s="1454"/>
      <c r="K6533" s="1454"/>
      <c r="L6533" s="1454"/>
      <c r="M6533" s="1454"/>
      <c r="N6533" s="1455"/>
      <c r="O6533" s="1020">
        <f>SUM(O6521:O6532)</f>
        <v>288386.70000000007</v>
      </c>
    </row>
    <row r="6534" spans="3:15">
      <c r="C6534" s="991"/>
      <c r="D6534" s="992"/>
      <c r="E6534" s="992"/>
      <c r="F6534" s="992"/>
      <c r="G6534" s="992"/>
      <c r="H6534" s="992"/>
      <c r="I6534" s="992"/>
      <c r="J6534" s="992"/>
      <c r="K6534" s="992"/>
      <c r="L6534" s="992"/>
      <c r="M6534" s="992"/>
      <c r="N6534" s="992"/>
      <c r="O6534" s="999"/>
    </row>
    <row r="6535" spans="3:15">
      <c r="C6535" s="1012" t="s">
        <v>4634</v>
      </c>
      <c r="D6535" s="1013"/>
      <c r="E6535" s="1013"/>
      <c r="F6535" s="1013"/>
      <c r="G6535" s="1013"/>
      <c r="H6535" s="1013"/>
      <c r="I6535" s="1013"/>
      <c r="J6535" s="1013"/>
      <c r="K6535" s="1013"/>
      <c r="L6535" s="1013"/>
      <c r="M6535" s="1013"/>
      <c r="N6535" s="1013"/>
      <c r="O6535" s="1014"/>
    </row>
    <row r="6536" spans="3:15" ht="13.5" thickBot="1">
      <c r="C6536" s="991"/>
      <c r="D6536" s="992"/>
      <c r="E6536" s="992"/>
      <c r="F6536" s="992"/>
      <c r="G6536" s="992"/>
      <c r="H6536" s="992"/>
      <c r="I6536" s="992"/>
      <c r="J6536" s="992"/>
      <c r="K6536" s="992"/>
      <c r="L6536" s="992"/>
      <c r="M6536" s="992"/>
      <c r="N6536" s="992"/>
      <c r="O6536" s="999"/>
    </row>
    <row r="6537" spans="3:15" ht="15">
      <c r="C6537" s="1456" t="s">
        <v>4635</v>
      </c>
      <c r="D6537" s="1457"/>
      <c r="E6537" s="1457"/>
      <c r="F6537" s="1457"/>
      <c r="G6537" s="1457"/>
      <c r="H6537" s="1457"/>
      <c r="I6537" s="1458"/>
      <c r="J6537" s="1016" t="s">
        <v>4636</v>
      </c>
      <c r="K6537" s="1021" t="s">
        <v>4506</v>
      </c>
      <c r="L6537" s="1022" t="s">
        <v>5710</v>
      </c>
      <c r="M6537" s="1459" t="s">
        <v>4248</v>
      </c>
      <c r="N6537" s="1458"/>
      <c r="O6537" s="1017" t="s">
        <v>4630</v>
      </c>
    </row>
    <row r="6538" spans="3:15" ht="15.75" thickBot="1">
      <c r="C6538" s="1460" t="s">
        <v>5711</v>
      </c>
      <c r="D6538" s="1461"/>
      <c r="E6538" s="1461"/>
      <c r="F6538" s="1461"/>
      <c r="G6538" s="1461"/>
      <c r="H6538" s="1461"/>
      <c r="I6538" s="1462"/>
      <c r="J6538" s="1023"/>
      <c r="K6538" s="1018">
        <v>25</v>
      </c>
      <c r="L6538" s="1023"/>
      <c r="M6538" s="1463">
        <v>90000</v>
      </c>
      <c r="N6538" s="1464"/>
      <c r="O6538" s="1009">
        <f>M6538/K6538</f>
        <v>3600</v>
      </c>
    </row>
    <row r="6539" spans="3:15" ht="15.75" thickBot="1">
      <c r="C6539" s="1453" t="s">
        <v>4631</v>
      </c>
      <c r="D6539" s="1454"/>
      <c r="E6539" s="1454"/>
      <c r="F6539" s="1454"/>
      <c r="G6539" s="1454"/>
      <c r="H6539" s="1454"/>
      <c r="I6539" s="1454"/>
      <c r="J6539" s="1454"/>
      <c r="K6539" s="1454"/>
      <c r="L6539" s="1454"/>
      <c r="M6539" s="1454"/>
      <c r="N6539" s="1455"/>
      <c r="O6539" s="1020">
        <f>O6538</f>
        <v>3600</v>
      </c>
    </row>
    <row r="6540" spans="3:15">
      <c r="C6540" s="991"/>
      <c r="D6540" s="992"/>
      <c r="E6540" s="992"/>
      <c r="F6540" s="992"/>
      <c r="G6540" s="992"/>
      <c r="H6540" s="992"/>
      <c r="I6540" s="992"/>
      <c r="J6540" s="992"/>
      <c r="K6540" s="992"/>
      <c r="L6540" s="992"/>
      <c r="M6540" s="992"/>
      <c r="N6540" s="992"/>
      <c r="O6540" s="999"/>
    </row>
    <row r="6541" spans="3:15">
      <c r="C6541" s="1012" t="s">
        <v>4638</v>
      </c>
      <c r="D6541" s="1013"/>
      <c r="E6541" s="1013"/>
      <c r="F6541" s="1013"/>
      <c r="G6541" s="1013"/>
      <c r="H6541" s="1013"/>
      <c r="I6541" s="1013"/>
      <c r="J6541" s="1013"/>
      <c r="K6541" s="1013"/>
      <c r="L6541" s="1013"/>
      <c r="M6541" s="1013"/>
      <c r="N6541" s="1013"/>
      <c r="O6541" s="1014"/>
    </row>
    <row r="6542" spans="3:15" ht="13.5" thickBot="1">
      <c r="C6542" s="991"/>
      <c r="D6542" s="992"/>
      <c r="E6542" s="992"/>
      <c r="F6542" s="992"/>
      <c r="G6542" s="992"/>
      <c r="H6542" s="992"/>
      <c r="I6542" s="992"/>
      <c r="J6542" s="992"/>
      <c r="K6542" s="992"/>
      <c r="L6542" s="992"/>
      <c r="M6542" s="992"/>
      <c r="N6542" s="992"/>
      <c r="O6542" s="999"/>
    </row>
    <row r="6543" spans="3:15" ht="15">
      <c r="C6543" s="1456" t="s">
        <v>4639</v>
      </c>
      <c r="D6543" s="1457"/>
      <c r="E6543" s="1457"/>
      <c r="F6543" s="1457"/>
      <c r="G6543" s="1457"/>
      <c r="H6543" s="1457"/>
      <c r="I6543" s="1458"/>
      <c r="J6543" s="1016" t="s">
        <v>4510</v>
      </c>
      <c r="K6543" s="1024" t="s">
        <v>65</v>
      </c>
      <c r="L6543" s="1025" t="s">
        <v>4512</v>
      </c>
      <c r="M6543" s="1465" t="s">
        <v>4496</v>
      </c>
      <c r="N6543" s="1458"/>
      <c r="O6543" s="1026" t="s">
        <v>4630</v>
      </c>
    </row>
    <row r="6544" spans="3:15">
      <c r="C6544" s="1460" t="s">
        <v>5712</v>
      </c>
      <c r="D6544" s="1461"/>
      <c r="E6544" s="1461"/>
      <c r="F6544" s="1461"/>
      <c r="G6544" s="1461"/>
      <c r="H6544" s="1461"/>
      <c r="I6544" s="1462"/>
      <c r="J6544" s="1027">
        <v>90000</v>
      </c>
      <c r="K6544" s="1028">
        <v>0.52329999999999999</v>
      </c>
      <c r="L6544" s="1027">
        <f>J6544*1.5233</f>
        <v>137097</v>
      </c>
      <c r="M6544" s="1466">
        <v>4.5</v>
      </c>
      <c r="N6544" s="1467"/>
      <c r="O6544" s="1009">
        <f>L6544/M6544</f>
        <v>30466</v>
      </c>
    </row>
    <row r="6545" spans="3:15" ht="13.5" thickBot="1">
      <c r="C6545" s="1460" t="s">
        <v>5713</v>
      </c>
      <c r="D6545" s="1461"/>
      <c r="E6545" s="1461"/>
      <c r="F6545" s="1461"/>
      <c r="G6545" s="1461"/>
      <c r="H6545" s="1461"/>
      <c r="I6545" s="1462"/>
      <c r="J6545" s="1027">
        <v>60000</v>
      </c>
      <c r="K6545" s="1028">
        <v>0.52329999999999999</v>
      </c>
      <c r="L6545" s="1027">
        <f>J6545*1.5233</f>
        <v>91398</v>
      </c>
      <c r="M6545" s="1466">
        <v>4.5</v>
      </c>
      <c r="N6545" s="1467"/>
      <c r="O6545" s="1009">
        <f>L6545/M6545</f>
        <v>20310.666666666668</v>
      </c>
    </row>
    <row r="6546" spans="3:15" ht="15.75" thickBot="1">
      <c r="C6546" s="1453" t="s">
        <v>4631</v>
      </c>
      <c r="D6546" s="1454"/>
      <c r="E6546" s="1454"/>
      <c r="F6546" s="1454"/>
      <c r="G6546" s="1454"/>
      <c r="H6546" s="1454"/>
      <c r="I6546" s="1454"/>
      <c r="J6546" s="1454"/>
      <c r="K6546" s="1454"/>
      <c r="L6546" s="1454"/>
      <c r="M6546" s="1454"/>
      <c r="N6546" s="1455"/>
      <c r="O6546" s="1020">
        <f>SUM(O6544:O6545)</f>
        <v>50776.666666666672</v>
      </c>
    </row>
    <row r="6547" spans="3:15" ht="13.5" thickBot="1">
      <c r="C6547" s="991"/>
      <c r="D6547" s="992"/>
      <c r="E6547" s="992"/>
      <c r="F6547" s="992"/>
      <c r="G6547" s="992"/>
      <c r="H6547" s="992"/>
      <c r="I6547" s="992"/>
      <c r="J6547" s="992"/>
      <c r="K6547" s="992"/>
      <c r="L6547" s="992"/>
      <c r="M6547" s="992"/>
      <c r="N6547" s="992"/>
      <c r="O6547" s="999"/>
    </row>
    <row r="6548" spans="3:15" ht="15.75" thickBot="1">
      <c r="C6548" s="1468" t="s">
        <v>4640</v>
      </c>
      <c r="D6548" s="1454"/>
      <c r="E6548" s="1454"/>
      <c r="F6548" s="1454"/>
      <c r="G6548" s="1454"/>
      <c r="H6548" s="1454"/>
      <c r="I6548" s="1454"/>
      <c r="J6548" s="1454"/>
      <c r="K6548" s="1454"/>
      <c r="L6548" s="1454"/>
      <c r="M6548" s="1454"/>
      <c r="N6548" s="1455"/>
      <c r="O6548" s="1029">
        <f>+ROUND(O6546+O6539+O6533+O6516,0)</f>
        <v>346243</v>
      </c>
    </row>
    <row r="6549" spans="3:15">
      <c r="C6549" s="1376" t="s">
        <v>5351</v>
      </c>
      <c r="D6549" s="1377"/>
      <c r="E6549" s="1377"/>
      <c r="F6549" s="1377"/>
      <c r="G6549" s="1377"/>
      <c r="H6549" s="1377"/>
      <c r="I6549" s="1377"/>
      <c r="J6549" s="1377"/>
      <c r="K6549" s="1377"/>
      <c r="L6549" s="1377"/>
      <c r="M6549" s="1377"/>
      <c r="N6549" s="1377"/>
      <c r="O6549" s="1378"/>
    </row>
    <row r="6550" spans="3:15">
      <c r="C6550" s="1379"/>
      <c r="D6550" s="1380"/>
      <c r="E6550" s="1380"/>
      <c r="F6550" s="1380"/>
      <c r="G6550" s="1380"/>
      <c r="H6550" s="1380"/>
      <c r="I6550" s="1380"/>
      <c r="J6550" s="1380"/>
      <c r="K6550" s="1380"/>
      <c r="L6550" s="1380"/>
      <c r="M6550" s="1380"/>
      <c r="N6550" s="1380"/>
      <c r="O6550" s="1381"/>
    </row>
    <row r="6551" spans="3:15">
      <c r="C6551" s="1379"/>
      <c r="D6551" s="1380"/>
      <c r="E6551" s="1380"/>
      <c r="F6551" s="1380"/>
      <c r="G6551" s="1380"/>
      <c r="H6551" s="1380"/>
      <c r="I6551" s="1380"/>
      <c r="J6551" s="1380"/>
      <c r="K6551" s="1380"/>
      <c r="L6551" s="1380"/>
      <c r="M6551" s="1380"/>
      <c r="N6551" s="1380"/>
      <c r="O6551" s="1381"/>
    </row>
    <row r="6552" spans="3:15" ht="13.5" thickBot="1">
      <c r="C6552" s="1382"/>
      <c r="D6552" s="1383"/>
      <c r="E6552" s="1383"/>
      <c r="F6552" s="1383"/>
      <c r="G6552" s="1383"/>
      <c r="H6552" s="1383"/>
      <c r="I6552" s="1383"/>
      <c r="J6552" s="1383"/>
      <c r="K6552" s="1383"/>
      <c r="L6552" s="1383"/>
      <c r="M6552" s="1383"/>
      <c r="N6552" s="1383"/>
      <c r="O6552" s="1384"/>
    </row>
    <row r="6554" spans="3:15" ht="13.5" thickBot="1"/>
    <row r="6555" spans="3:15" ht="21" thickBot="1">
      <c r="C6555" s="1520" t="s">
        <v>5674</v>
      </c>
      <c r="D6555" s="1521"/>
      <c r="E6555" s="1521"/>
      <c r="F6555" s="1521"/>
      <c r="G6555" s="1521"/>
      <c r="H6555" s="1521"/>
      <c r="I6555" s="1521"/>
      <c r="J6555" s="1521"/>
      <c r="K6555" s="1521"/>
      <c r="L6555" s="1521"/>
      <c r="M6555" s="1521"/>
      <c r="N6555" s="1521"/>
      <c r="O6555" s="1522"/>
    </row>
    <row r="6556" spans="3:15" ht="14.25">
      <c r="C6556" s="974" t="s">
        <v>5675</v>
      </c>
      <c r="D6556" s="975"/>
      <c r="E6556" s="976"/>
      <c r="F6556" s="977" t="s">
        <v>4618</v>
      </c>
      <c r="G6556" s="978"/>
      <c r="H6556" s="976">
        <v>2023</v>
      </c>
      <c r="I6556" s="976"/>
      <c r="J6556" s="978"/>
      <c r="K6556" s="978"/>
      <c r="L6556" s="1523" t="s">
        <v>5676</v>
      </c>
      <c r="M6556" s="1523"/>
      <c r="N6556" s="1523"/>
      <c r="O6556" s="1524"/>
    </row>
    <row r="6557" spans="3:15">
      <c r="C6557" s="979" t="s">
        <v>5677</v>
      </c>
      <c r="D6557" s="980"/>
      <c r="E6557" s="1503"/>
      <c r="F6557" s="1503"/>
      <c r="G6557" s="1503"/>
      <c r="H6557" s="1503"/>
      <c r="I6557" s="1503"/>
      <c r="J6557" s="1503"/>
      <c r="K6557" s="1503"/>
      <c r="L6557" s="1503"/>
      <c r="M6557" s="1503"/>
      <c r="N6557" s="1503"/>
      <c r="O6557" s="1504"/>
    </row>
    <row r="6558" spans="3:15">
      <c r="C6558" s="979"/>
      <c r="D6558" s="980"/>
      <c r="E6558" s="1505"/>
      <c r="F6558" s="1505"/>
      <c r="G6558" s="1505"/>
      <c r="H6558" s="1505"/>
      <c r="I6558" s="1505"/>
      <c r="J6558" s="1505"/>
      <c r="K6558" s="1505"/>
      <c r="L6558" s="1505"/>
      <c r="M6558" s="1505"/>
      <c r="N6558" s="1505"/>
      <c r="O6558" s="1506"/>
    </row>
    <row r="6559" spans="3:15">
      <c r="C6559" s="979"/>
      <c r="D6559" s="980"/>
      <c r="E6559" s="981"/>
      <c r="F6559" s="981"/>
      <c r="G6559" s="981"/>
      <c r="H6559" s="981"/>
      <c r="I6559" s="981"/>
      <c r="J6559" s="981"/>
      <c r="K6559" s="981"/>
      <c r="L6559" s="981"/>
      <c r="M6559" s="981"/>
      <c r="N6559" s="981"/>
      <c r="O6559" s="982"/>
    </row>
    <row r="6560" spans="3:15">
      <c r="C6560" s="979" t="s">
        <v>5678</v>
      </c>
      <c r="D6560" s="980"/>
      <c r="E6560" s="983"/>
      <c r="F6560" s="984"/>
      <c r="G6560" s="984"/>
      <c r="H6560" s="984"/>
      <c r="I6560" s="984"/>
      <c r="J6560" s="984"/>
      <c r="K6560" s="984"/>
      <c r="L6560" s="984"/>
      <c r="M6560" s="984"/>
      <c r="N6560" s="984"/>
      <c r="O6560" s="985"/>
    </row>
    <row r="6561" spans="3:15">
      <c r="C6561" s="979"/>
      <c r="D6561" s="980"/>
      <c r="E6561" s="986"/>
      <c r="F6561" s="986"/>
      <c r="G6561" s="986"/>
      <c r="H6561" s="986"/>
      <c r="I6561" s="986"/>
      <c r="J6561" s="986"/>
      <c r="K6561" s="986"/>
      <c r="L6561" s="986"/>
      <c r="M6561" s="986"/>
      <c r="N6561" s="986"/>
      <c r="O6561" s="987"/>
    </row>
    <row r="6562" spans="3:15">
      <c r="C6562" s="979" t="s">
        <v>5679</v>
      </c>
      <c r="D6562" s="980"/>
      <c r="E6562" s="983"/>
      <c r="F6562" s="984"/>
      <c r="G6562" s="984"/>
      <c r="H6562" s="984"/>
      <c r="I6562" s="984"/>
      <c r="J6562" s="984"/>
      <c r="K6562" s="984"/>
      <c r="L6562" s="984"/>
      <c r="M6562" s="984"/>
      <c r="N6562" s="984"/>
      <c r="O6562" s="985"/>
    </row>
    <row r="6563" spans="3:15">
      <c r="C6563" s="979"/>
      <c r="D6563" s="980"/>
      <c r="E6563" s="986"/>
      <c r="F6563" s="986"/>
      <c r="G6563" s="986"/>
      <c r="H6563" s="986"/>
      <c r="I6563" s="986"/>
      <c r="J6563" s="986"/>
      <c r="K6563" s="986"/>
      <c r="L6563" s="986"/>
      <c r="M6563" s="986"/>
      <c r="N6563" s="986"/>
      <c r="O6563" s="987"/>
    </row>
    <row r="6564" spans="3:15" ht="13.5" thickBot="1">
      <c r="C6564" s="988"/>
      <c r="D6564" s="989"/>
      <c r="E6564" s="989"/>
      <c r="F6564" s="989"/>
      <c r="G6564" s="989"/>
      <c r="H6564" s="989"/>
      <c r="I6564" s="989"/>
      <c r="J6564" s="989"/>
      <c r="K6564" s="989"/>
      <c r="L6564" s="989"/>
      <c r="M6564" s="989"/>
      <c r="N6564" s="989"/>
      <c r="O6564" s="990"/>
    </row>
    <row r="6565" spans="3:15" ht="15">
      <c r="C6565" s="1507" t="s">
        <v>4626</v>
      </c>
      <c r="D6565" s="1508"/>
      <c r="E6565" s="1508"/>
      <c r="F6565" s="1508"/>
      <c r="G6565" s="1508"/>
      <c r="H6565" s="1508"/>
      <c r="I6565" s="1508"/>
      <c r="J6565" s="1508"/>
      <c r="K6565" s="1508"/>
      <c r="L6565" s="1508"/>
      <c r="M6565" s="1508"/>
      <c r="N6565" s="1508"/>
      <c r="O6565" s="1509"/>
    </row>
    <row r="6566" spans="3:15" ht="13.5" thickBot="1">
      <c r="C6566" s="991"/>
      <c r="D6566" s="992"/>
      <c r="E6566" s="992"/>
      <c r="F6566" s="992"/>
      <c r="G6566" s="992"/>
      <c r="H6566" s="992"/>
      <c r="I6566" s="992"/>
      <c r="J6566" s="992"/>
      <c r="K6566" s="992"/>
      <c r="L6566" s="992"/>
      <c r="M6566" s="992"/>
      <c r="N6566" s="992"/>
      <c r="O6566" s="993"/>
    </row>
    <row r="6567" spans="3:15" ht="15">
      <c r="C6567" s="994" t="s">
        <v>8</v>
      </c>
      <c r="D6567" s="1510" t="s">
        <v>4578</v>
      </c>
      <c r="E6567" s="1457"/>
      <c r="F6567" s="1457"/>
      <c r="G6567" s="1457"/>
      <c r="H6567" s="1457"/>
      <c r="I6567" s="1457"/>
      <c r="J6567" s="1457"/>
      <c r="K6567" s="1511"/>
      <c r="L6567" s="995" t="s">
        <v>5680</v>
      </c>
      <c r="M6567" s="1456" t="s">
        <v>98</v>
      </c>
      <c r="N6567" s="1511"/>
      <c r="O6567" s="994" t="s">
        <v>4503</v>
      </c>
    </row>
    <row r="6568" spans="3:15" ht="15.75" thickBot="1">
      <c r="C6568" s="1033">
        <f>+'presupuesto   comfanorte'!B114</f>
        <v>10.08</v>
      </c>
      <c r="D6568" s="1512" t="s">
        <v>5789</v>
      </c>
      <c r="E6568" s="1513"/>
      <c r="F6568" s="1513"/>
      <c r="G6568" s="1513"/>
      <c r="H6568" s="1513"/>
      <c r="I6568" s="1513"/>
      <c r="J6568" s="1513"/>
      <c r="K6568" s="1514"/>
      <c r="L6568" s="997"/>
      <c r="M6568" s="1515" t="s">
        <v>5291</v>
      </c>
      <c r="N6568" s="1516"/>
      <c r="O6568" s="998">
        <v>1</v>
      </c>
    </row>
    <row r="6569" spans="3:15">
      <c r="C6569" s="991"/>
      <c r="D6569" s="992"/>
      <c r="E6569" s="992"/>
      <c r="F6569" s="992"/>
      <c r="G6569" s="992"/>
      <c r="H6569" s="992"/>
      <c r="I6569" s="992"/>
      <c r="J6569" s="992"/>
      <c r="K6569" s="992"/>
      <c r="L6569" s="992"/>
      <c r="M6569" s="992"/>
      <c r="N6569" s="992"/>
      <c r="O6569" s="999"/>
    </row>
    <row r="6570" spans="3:15">
      <c r="C6570" s="1000" t="s">
        <v>4494</v>
      </c>
      <c r="D6570" s="1001"/>
      <c r="E6570" s="1001"/>
      <c r="F6570" s="1001"/>
      <c r="G6570" s="1001"/>
      <c r="H6570" s="1001"/>
      <c r="I6570" s="1001"/>
      <c r="J6570" s="1001"/>
      <c r="K6570" s="1001"/>
      <c r="L6570" s="1001"/>
      <c r="M6570" s="1001"/>
      <c r="N6570" s="1001"/>
      <c r="O6570" s="1002"/>
    </row>
    <row r="6571" spans="3:15" ht="13.5" thickBot="1">
      <c r="C6571" s="1003"/>
      <c r="D6571" s="992"/>
      <c r="E6571" s="992"/>
      <c r="F6571" s="992"/>
      <c r="G6571" s="992"/>
      <c r="H6571" s="992"/>
      <c r="I6571" s="992"/>
      <c r="J6571" s="1004"/>
      <c r="K6571" s="1004"/>
      <c r="L6571" s="992"/>
      <c r="M6571" s="992"/>
      <c r="N6571" s="992"/>
      <c r="O6571" s="1005"/>
    </row>
    <row r="6572" spans="3:15" ht="15">
      <c r="C6572" s="1517" t="s">
        <v>4578</v>
      </c>
      <c r="D6572" s="1508"/>
      <c r="E6572" s="1508"/>
      <c r="F6572" s="1508"/>
      <c r="G6572" s="1518"/>
      <c r="H6572" s="1519" t="s">
        <v>4627</v>
      </c>
      <c r="I6572" s="1518"/>
      <c r="J6572" s="1519" t="s">
        <v>4628</v>
      </c>
      <c r="K6572" s="1518"/>
      <c r="L6572" s="1006" t="s">
        <v>4629</v>
      </c>
      <c r="M6572" s="1519" t="s">
        <v>4496</v>
      </c>
      <c r="N6572" s="1518"/>
      <c r="O6572" s="1007" t="s">
        <v>4630</v>
      </c>
    </row>
    <row r="6573" spans="3:15">
      <c r="C6573" s="1460" t="s">
        <v>5682</v>
      </c>
      <c r="D6573" s="1461"/>
      <c r="E6573" s="1461"/>
      <c r="F6573" s="1461"/>
      <c r="G6573" s="1462"/>
      <c r="H6573" s="1466" t="s">
        <v>5683</v>
      </c>
      <c r="I6573" s="1467"/>
      <c r="J6573" s="1466" t="s">
        <v>5684</v>
      </c>
      <c r="K6573" s="1467"/>
      <c r="L6573" s="1008">
        <v>240</v>
      </c>
      <c r="M6573" s="1466">
        <v>0.1</v>
      </c>
      <c r="N6573" s="1467"/>
      <c r="O6573" s="1009">
        <f>L6573/M6573</f>
        <v>2400</v>
      </c>
    </row>
    <row r="6574" spans="3:15">
      <c r="C6574" s="1460" t="s">
        <v>4410</v>
      </c>
      <c r="D6574" s="1461"/>
      <c r="E6574" s="1461"/>
      <c r="F6574" s="1461"/>
      <c r="G6574" s="1462"/>
      <c r="H6574" s="1466" t="s">
        <v>2271</v>
      </c>
      <c r="I6574" s="1467"/>
      <c r="J6574" s="1466" t="s">
        <v>5684</v>
      </c>
      <c r="K6574" s="1467"/>
      <c r="L6574" s="1008">
        <v>300</v>
      </c>
      <c r="M6574" s="1466">
        <v>0.1</v>
      </c>
      <c r="N6574" s="1467"/>
      <c r="O6574" s="1009">
        <f>L6574/M6574</f>
        <v>3000</v>
      </c>
    </row>
    <row r="6575" spans="3:15">
      <c r="C6575" s="1460" t="s">
        <v>5685</v>
      </c>
      <c r="D6575" s="1461"/>
      <c r="E6575" s="1461"/>
      <c r="F6575" s="1461"/>
      <c r="G6575" s="1462"/>
      <c r="H6575" s="1466" t="s">
        <v>5686</v>
      </c>
      <c r="I6575" s="1467"/>
      <c r="J6575" s="1466" t="s">
        <v>2053</v>
      </c>
      <c r="K6575" s="1467"/>
      <c r="L6575" s="1008">
        <v>30</v>
      </c>
      <c r="M6575" s="1466">
        <v>2</v>
      </c>
      <c r="N6575" s="1467"/>
      <c r="O6575" s="1009">
        <f>L6575/M6575</f>
        <v>15</v>
      </c>
    </row>
    <row r="6576" spans="3:15">
      <c r="C6576" s="1460" t="s">
        <v>5687</v>
      </c>
      <c r="D6576" s="1461"/>
      <c r="E6576" s="1461"/>
      <c r="F6576" s="1461"/>
      <c r="G6576" s="1462"/>
      <c r="H6576" s="1466"/>
      <c r="I6576" s="1467"/>
      <c r="J6576" s="1466" t="s">
        <v>5684</v>
      </c>
      <c r="K6576" s="1467"/>
      <c r="L6576" s="1008">
        <v>450</v>
      </c>
      <c r="M6576" s="1466">
        <v>0.125</v>
      </c>
      <c r="N6576" s="1467"/>
      <c r="O6576" s="1009">
        <f>L6576/M6576</f>
        <v>3600</v>
      </c>
    </row>
    <row r="6577" spans="3:15" ht="13.5" thickBot="1">
      <c r="C6577" s="1495" t="s">
        <v>5688</v>
      </c>
      <c r="D6577" s="1496"/>
      <c r="E6577" s="1496"/>
      <c r="F6577" s="1496"/>
      <c r="G6577" s="1497"/>
      <c r="H6577" s="1498" t="s">
        <v>5689</v>
      </c>
      <c r="I6577" s="1499"/>
      <c r="J6577" s="1498" t="s">
        <v>5690</v>
      </c>
      <c r="K6577" s="1499"/>
      <c r="L6577" s="1010">
        <v>240</v>
      </c>
      <c r="M6577" s="1498">
        <v>0.25</v>
      </c>
      <c r="N6577" s="1499"/>
      <c r="O6577" s="1009">
        <f>L6577/M6577</f>
        <v>960</v>
      </c>
    </row>
    <row r="6578" spans="3:15" ht="13.5" thickBot="1">
      <c r="C6578" s="1552" t="s">
        <v>4631</v>
      </c>
      <c r="D6578" s="1553"/>
      <c r="E6578" s="1553"/>
      <c r="F6578" s="1553"/>
      <c r="G6578" s="1553"/>
      <c r="H6578" s="1553"/>
      <c r="I6578" s="1553"/>
      <c r="J6578" s="1553"/>
      <c r="K6578" s="1553"/>
      <c r="L6578" s="1553"/>
      <c r="M6578" s="1553"/>
      <c r="N6578" s="1554"/>
      <c r="O6578" s="1011">
        <f>SUM(O6573:O6577)</f>
        <v>9975</v>
      </c>
    </row>
    <row r="6579" spans="3:15">
      <c r="C6579" s="1003"/>
      <c r="D6579" s="992"/>
      <c r="E6579" s="992"/>
      <c r="F6579" s="992"/>
      <c r="G6579" s="992"/>
      <c r="H6579" s="992"/>
      <c r="I6579" s="992"/>
      <c r="J6579" s="992"/>
      <c r="K6579" s="992"/>
      <c r="L6579" s="992"/>
      <c r="M6579" s="992"/>
      <c r="N6579" s="992"/>
      <c r="O6579" s="999"/>
    </row>
    <row r="6580" spans="3:15">
      <c r="C6580" s="1012" t="s">
        <v>4632</v>
      </c>
      <c r="D6580" s="1013"/>
      <c r="E6580" s="1013"/>
      <c r="F6580" s="1013"/>
      <c r="G6580" s="1013"/>
      <c r="H6580" s="1013"/>
      <c r="I6580" s="1013"/>
      <c r="J6580" s="1013"/>
      <c r="K6580" s="1013"/>
      <c r="L6580" s="1013"/>
      <c r="M6580" s="1013"/>
      <c r="N6580" s="1013"/>
      <c r="O6580" s="1014"/>
    </row>
    <row r="6581" spans="3:15" ht="13.5" thickBot="1">
      <c r="C6581" s="988"/>
      <c r="D6581" s="1004"/>
      <c r="E6581" s="1004"/>
      <c r="F6581" s="1004"/>
      <c r="G6581" s="1004"/>
      <c r="H6581" s="1004"/>
      <c r="I6581" s="1004"/>
      <c r="J6581" s="1004"/>
      <c r="K6581" s="992"/>
      <c r="L6581" s="992"/>
      <c r="M6581" s="992"/>
      <c r="N6581" s="992"/>
      <c r="O6581" s="999"/>
    </row>
    <row r="6582" spans="3:15" ht="15">
      <c r="C6582" s="1456" t="s">
        <v>4578</v>
      </c>
      <c r="D6582" s="1457"/>
      <c r="E6582" s="1457"/>
      <c r="F6582" s="1457"/>
      <c r="G6582" s="1457"/>
      <c r="H6582" s="1457"/>
      <c r="I6582" s="1457"/>
      <c r="J6582" s="1458"/>
      <c r="K6582" s="1015" t="s">
        <v>98</v>
      </c>
      <c r="L6582" s="1016" t="s">
        <v>4503</v>
      </c>
      <c r="M6582" s="1459" t="s">
        <v>4633</v>
      </c>
      <c r="N6582" s="1458"/>
      <c r="O6582" s="1017" t="s">
        <v>4630</v>
      </c>
    </row>
    <row r="6583" spans="3:15" ht="15">
      <c r="C6583" s="1460" t="s">
        <v>5790</v>
      </c>
      <c r="D6583" s="1461"/>
      <c r="E6583" s="1461"/>
      <c r="F6583" s="1461"/>
      <c r="G6583" s="1461"/>
      <c r="H6583" s="1461"/>
      <c r="I6583" s="1461"/>
      <c r="J6583" s="1462"/>
      <c r="K6583" s="1018" t="s">
        <v>98</v>
      </c>
      <c r="L6583" s="1008">
        <v>1</v>
      </c>
      <c r="M6583" s="1463">
        <v>1126156.1599999999</v>
      </c>
      <c r="N6583" s="1464"/>
      <c r="O6583" s="843">
        <f>L6583*M6583</f>
        <v>1126156.1599999999</v>
      </c>
    </row>
    <row r="6584" spans="3:15" ht="15">
      <c r="C6584" s="1460" t="s">
        <v>5791</v>
      </c>
      <c r="D6584" s="1461"/>
      <c r="E6584" s="1461"/>
      <c r="F6584" s="1461"/>
      <c r="G6584" s="1461"/>
      <c r="H6584" s="1461"/>
      <c r="I6584" s="1461"/>
      <c r="J6584" s="1462"/>
      <c r="K6584" s="1018" t="s">
        <v>12</v>
      </c>
      <c r="L6584" s="1008">
        <v>1</v>
      </c>
      <c r="M6584" s="1463">
        <v>28964.16</v>
      </c>
      <c r="N6584" s="1464"/>
      <c r="O6584" s="843">
        <f>L6584*M6584</f>
        <v>28964.16</v>
      </c>
    </row>
    <row r="6585" spans="3:15" ht="15">
      <c r="C6585" s="1030" t="s">
        <v>5792</v>
      </c>
      <c r="D6585" s="1031"/>
      <c r="E6585" s="1031"/>
      <c r="F6585" s="1031"/>
      <c r="G6585" s="1031"/>
      <c r="H6585" s="1031"/>
      <c r="I6585" s="1031"/>
      <c r="J6585" s="1032"/>
      <c r="K6585" s="1018" t="s">
        <v>98</v>
      </c>
      <c r="L6585" s="1008">
        <v>1</v>
      </c>
      <c r="M6585" s="1463">
        <v>522803.8</v>
      </c>
      <c r="N6585" s="1464"/>
      <c r="O6585" s="843">
        <f>L6585*M6585</f>
        <v>522803.8</v>
      </c>
    </row>
    <row r="6586" spans="3:15" ht="15.75" thickBot="1">
      <c r="C6586" s="1460" t="s">
        <v>5793</v>
      </c>
      <c r="D6586" s="1461"/>
      <c r="E6586" s="1461"/>
      <c r="F6586" s="1461"/>
      <c r="G6586" s="1461"/>
      <c r="H6586" s="1461"/>
      <c r="I6586" s="1461"/>
      <c r="J6586" s="1462"/>
      <c r="K6586" s="1018" t="s">
        <v>98</v>
      </c>
      <c r="L6586" s="1008">
        <v>15</v>
      </c>
      <c r="M6586" s="1463">
        <v>92729.1</v>
      </c>
      <c r="N6586" s="1464"/>
      <c r="O6586" s="843">
        <f>L6586*M6586</f>
        <v>1390936.5</v>
      </c>
    </row>
    <row r="6587" spans="3:15" ht="15.75" thickBot="1">
      <c r="C6587" s="1453" t="s">
        <v>4631</v>
      </c>
      <c r="D6587" s="1454"/>
      <c r="E6587" s="1454"/>
      <c r="F6587" s="1454"/>
      <c r="G6587" s="1454"/>
      <c r="H6587" s="1454"/>
      <c r="I6587" s="1454"/>
      <c r="J6587" s="1454"/>
      <c r="K6587" s="1454"/>
      <c r="L6587" s="1454"/>
      <c r="M6587" s="1454"/>
      <c r="N6587" s="1455"/>
      <c r="O6587" s="1020">
        <f>SUM(O6583:O6586)</f>
        <v>3068860.62</v>
      </c>
    </row>
    <row r="6588" spans="3:15">
      <c r="C6588" s="991"/>
      <c r="D6588" s="992"/>
      <c r="E6588" s="992"/>
      <c r="F6588" s="992"/>
      <c r="G6588" s="992"/>
      <c r="H6588" s="992"/>
      <c r="I6588" s="992"/>
      <c r="J6588" s="992"/>
      <c r="K6588" s="992"/>
      <c r="L6588" s="992"/>
      <c r="M6588" s="992"/>
      <c r="N6588" s="992"/>
      <c r="O6588" s="999"/>
    </row>
    <row r="6589" spans="3:15">
      <c r="C6589" s="1012" t="s">
        <v>4634</v>
      </c>
      <c r="D6589" s="1013"/>
      <c r="E6589" s="1013"/>
      <c r="F6589" s="1013"/>
      <c r="G6589" s="1013"/>
      <c r="H6589" s="1013"/>
      <c r="I6589" s="1013"/>
      <c r="J6589" s="1013"/>
      <c r="K6589" s="1013"/>
      <c r="L6589" s="1013"/>
      <c r="M6589" s="1013"/>
      <c r="N6589" s="1013"/>
      <c r="O6589" s="1014"/>
    </row>
    <row r="6590" spans="3:15" ht="13.5" thickBot="1">
      <c r="C6590" s="991"/>
      <c r="D6590" s="992"/>
      <c r="E6590" s="992"/>
      <c r="F6590" s="992"/>
      <c r="G6590" s="992"/>
      <c r="H6590" s="992"/>
      <c r="I6590" s="992"/>
      <c r="J6590" s="992"/>
      <c r="K6590" s="992"/>
      <c r="L6590" s="992"/>
      <c r="M6590" s="992"/>
      <c r="N6590" s="992"/>
      <c r="O6590" s="999"/>
    </row>
    <row r="6591" spans="3:15" ht="15">
      <c r="C6591" s="1456" t="s">
        <v>4635</v>
      </c>
      <c r="D6591" s="1457"/>
      <c r="E6591" s="1457"/>
      <c r="F6591" s="1457"/>
      <c r="G6591" s="1457"/>
      <c r="H6591" s="1457"/>
      <c r="I6591" s="1458"/>
      <c r="J6591" s="1016" t="s">
        <v>4636</v>
      </c>
      <c r="K6591" s="1021" t="s">
        <v>4506</v>
      </c>
      <c r="L6591" s="1022" t="s">
        <v>5710</v>
      </c>
      <c r="M6591" s="1459" t="s">
        <v>4248</v>
      </c>
      <c r="N6591" s="1458"/>
      <c r="O6591" s="1017" t="s">
        <v>4630</v>
      </c>
    </row>
    <row r="6592" spans="3:15" ht="15.75" thickBot="1">
      <c r="C6592" s="1460" t="s">
        <v>5711</v>
      </c>
      <c r="D6592" s="1461"/>
      <c r="E6592" s="1461"/>
      <c r="F6592" s="1461"/>
      <c r="G6592" s="1461"/>
      <c r="H6592" s="1461"/>
      <c r="I6592" s="1462"/>
      <c r="J6592" s="1023"/>
      <c r="K6592" s="1018">
        <v>18</v>
      </c>
      <c r="L6592" s="1023"/>
      <c r="M6592" s="1463">
        <v>90000</v>
      </c>
      <c r="N6592" s="1464"/>
      <c r="O6592" s="1009">
        <f>M6592/K6592</f>
        <v>5000</v>
      </c>
    </row>
    <row r="6593" spans="3:15" ht="15.75" thickBot="1">
      <c r="C6593" s="1453" t="s">
        <v>4631</v>
      </c>
      <c r="D6593" s="1454"/>
      <c r="E6593" s="1454"/>
      <c r="F6593" s="1454"/>
      <c r="G6593" s="1454"/>
      <c r="H6593" s="1454"/>
      <c r="I6593" s="1454"/>
      <c r="J6593" s="1454"/>
      <c r="K6593" s="1454"/>
      <c r="L6593" s="1454"/>
      <c r="M6593" s="1454"/>
      <c r="N6593" s="1455"/>
      <c r="O6593" s="1020">
        <f>O6592</f>
        <v>5000</v>
      </c>
    </row>
    <row r="6594" spans="3:15">
      <c r="C6594" s="991"/>
      <c r="D6594" s="992"/>
      <c r="E6594" s="992"/>
      <c r="F6594" s="992"/>
      <c r="G6594" s="992"/>
      <c r="H6594" s="992"/>
      <c r="I6594" s="992"/>
      <c r="J6594" s="992"/>
      <c r="K6594" s="992"/>
      <c r="L6594" s="992"/>
      <c r="M6594" s="992"/>
      <c r="N6594" s="992"/>
      <c r="O6594" s="999"/>
    </row>
    <row r="6595" spans="3:15">
      <c r="C6595" s="1012" t="s">
        <v>4638</v>
      </c>
      <c r="D6595" s="1013"/>
      <c r="E6595" s="1013"/>
      <c r="F6595" s="1013"/>
      <c r="G6595" s="1013"/>
      <c r="H6595" s="1013"/>
      <c r="I6595" s="1013"/>
      <c r="J6595" s="1013"/>
      <c r="K6595" s="1013"/>
      <c r="L6595" s="1013"/>
      <c r="M6595" s="1013"/>
      <c r="N6595" s="1013"/>
      <c r="O6595" s="1014"/>
    </row>
    <row r="6596" spans="3:15" ht="13.5" thickBot="1">
      <c r="C6596" s="991"/>
      <c r="D6596" s="992"/>
      <c r="E6596" s="992"/>
      <c r="F6596" s="992"/>
      <c r="G6596" s="992"/>
      <c r="H6596" s="992"/>
      <c r="I6596" s="992"/>
      <c r="J6596" s="992"/>
      <c r="K6596" s="992"/>
      <c r="L6596" s="992"/>
      <c r="M6596" s="992"/>
      <c r="N6596" s="992"/>
      <c r="O6596" s="999"/>
    </row>
    <row r="6597" spans="3:15" ht="15">
      <c r="C6597" s="1456" t="s">
        <v>4639</v>
      </c>
      <c r="D6597" s="1457"/>
      <c r="E6597" s="1457"/>
      <c r="F6597" s="1457"/>
      <c r="G6597" s="1457"/>
      <c r="H6597" s="1457"/>
      <c r="I6597" s="1458"/>
      <c r="J6597" s="1016" t="s">
        <v>4510</v>
      </c>
      <c r="K6597" s="1024" t="s">
        <v>65</v>
      </c>
      <c r="L6597" s="1025" t="s">
        <v>4512</v>
      </c>
      <c r="M6597" s="1465" t="s">
        <v>4496</v>
      </c>
      <c r="N6597" s="1458"/>
      <c r="O6597" s="1026" t="s">
        <v>4630</v>
      </c>
    </row>
    <row r="6598" spans="3:15">
      <c r="C6598" s="1460" t="s">
        <v>5712</v>
      </c>
      <c r="D6598" s="1461"/>
      <c r="E6598" s="1461"/>
      <c r="F6598" s="1461"/>
      <c r="G6598" s="1461"/>
      <c r="H6598" s="1461"/>
      <c r="I6598" s="1462"/>
      <c r="J6598" s="1027">
        <v>90000</v>
      </c>
      <c r="K6598" s="1028">
        <v>0.52329999999999999</v>
      </c>
      <c r="L6598" s="1027">
        <f>J6598*1.5233</f>
        <v>137097</v>
      </c>
      <c r="M6598" s="1466">
        <v>0.4</v>
      </c>
      <c r="N6598" s="1467"/>
      <c r="O6598" s="1009">
        <f>L6598/M6598</f>
        <v>342742.5</v>
      </c>
    </row>
    <row r="6599" spans="3:15" ht="13.5" thickBot="1">
      <c r="C6599" s="1460" t="s">
        <v>5713</v>
      </c>
      <c r="D6599" s="1461"/>
      <c r="E6599" s="1461"/>
      <c r="F6599" s="1461"/>
      <c r="G6599" s="1461"/>
      <c r="H6599" s="1461"/>
      <c r="I6599" s="1462"/>
      <c r="J6599" s="1027">
        <v>60000</v>
      </c>
      <c r="K6599" s="1028">
        <v>0.52329999999999999</v>
      </c>
      <c r="L6599" s="1027">
        <f>J6599*1.5233</f>
        <v>91398</v>
      </c>
      <c r="M6599" s="1466">
        <v>0.4</v>
      </c>
      <c r="N6599" s="1467"/>
      <c r="O6599" s="1009">
        <f>L6599/M6599</f>
        <v>228495</v>
      </c>
    </row>
    <row r="6600" spans="3:15" ht="15.75" thickBot="1">
      <c r="C6600" s="1453" t="s">
        <v>4631</v>
      </c>
      <c r="D6600" s="1454"/>
      <c r="E6600" s="1454"/>
      <c r="F6600" s="1454"/>
      <c r="G6600" s="1454"/>
      <c r="H6600" s="1454"/>
      <c r="I6600" s="1454"/>
      <c r="J6600" s="1454"/>
      <c r="K6600" s="1454"/>
      <c r="L6600" s="1454"/>
      <c r="M6600" s="1454"/>
      <c r="N6600" s="1455"/>
      <c r="O6600" s="1020">
        <f>SUM(O6598:O6599)</f>
        <v>571237.5</v>
      </c>
    </row>
    <row r="6601" spans="3:15" ht="13.5" thickBot="1">
      <c r="C6601" s="991"/>
      <c r="D6601" s="992"/>
      <c r="E6601" s="992"/>
      <c r="F6601" s="992"/>
      <c r="G6601" s="992"/>
      <c r="H6601" s="992"/>
      <c r="I6601" s="992"/>
      <c r="J6601" s="992"/>
      <c r="K6601" s="992"/>
      <c r="L6601" s="992"/>
      <c r="M6601" s="992"/>
      <c r="N6601" s="992"/>
      <c r="O6601" s="999"/>
    </row>
    <row r="6602" spans="3:15" ht="15.75" thickBot="1">
      <c r="C6602" s="1468" t="s">
        <v>4640</v>
      </c>
      <c r="D6602" s="1454"/>
      <c r="E6602" s="1454"/>
      <c r="F6602" s="1454"/>
      <c r="G6602" s="1454"/>
      <c r="H6602" s="1454"/>
      <c r="I6602" s="1454"/>
      <c r="J6602" s="1454"/>
      <c r="K6602" s="1454"/>
      <c r="L6602" s="1454"/>
      <c r="M6602" s="1454"/>
      <c r="N6602" s="1455"/>
      <c r="O6602" s="1029">
        <f>+ROUND(O6600+O6593+O6587+O6578,0)</f>
        <v>3655073</v>
      </c>
    </row>
    <row r="6603" spans="3:15">
      <c r="C6603" s="1376" t="s">
        <v>5351</v>
      </c>
      <c r="D6603" s="1377"/>
      <c r="E6603" s="1377"/>
      <c r="F6603" s="1377"/>
      <c r="G6603" s="1377"/>
      <c r="H6603" s="1377"/>
      <c r="I6603" s="1377"/>
      <c r="J6603" s="1377"/>
      <c r="K6603" s="1377"/>
      <c r="L6603" s="1377"/>
      <c r="M6603" s="1377"/>
      <c r="N6603" s="1377"/>
      <c r="O6603" s="1378"/>
    </row>
    <row r="6604" spans="3:15">
      <c r="C6604" s="1379"/>
      <c r="D6604" s="1380"/>
      <c r="E6604" s="1380"/>
      <c r="F6604" s="1380"/>
      <c r="G6604" s="1380"/>
      <c r="H6604" s="1380"/>
      <c r="I6604" s="1380"/>
      <c r="J6604" s="1380"/>
      <c r="K6604" s="1380"/>
      <c r="L6604" s="1380"/>
      <c r="M6604" s="1380"/>
      <c r="N6604" s="1380"/>
      <c r="O6604" s="1381"/>
    </row>
    <row r="6605" spans="3:15">
      <c r="C6605" s="1379"/>
      <c r="D6605" s="1380"/>
      <c r="E6605" s="1380"/>
      <c r="F6605" s="1380"/>
      <c r="G6605" s="1380"/>
      <c r="H6605" s="1380"/>
      <c r="I6605" s="1380"/>
      <c r="J6605" s="1380"/>
      <c r="K6605" s="1380"/>
      <c r="L6605" s="1380"/>
      <c r="M6605" s="1380"/>
      <c r="N6605" s="1380"/>
      <c r="O6605" s="1381"/>
    </row>
    <row r="6606" spans="3:15" ht="13.5" thickBot="1">
      <c r="C6606" s="1382"/>
      <c r="D6606" s="1383"/>
      <c r="E6606" s="1383"/>
      <c r="F6606" s="1383"/>
      <c r="G6606" s="1383"/>
      <c r="H6606" s="1383"/>
      <c r="I6606" s="1383"/>
      <c r="J6606" s="1383"/>
      <c r="K6606" s="1383"/>
      <c r="L6606" s="1383"/>
      <c r="M6606" s="1383"/>
      <c r="N6606" s="1383"/>
      <c r="O6606" s="1384"/>
    </row>
    <row r="6611" spans="3:15" ht="13.5" thickBot="1"/>
    <row r="6612" spans="3:15" ht="21" thickBot="1">
      <c r="C6612" s="1520" t="s">
        <v>5674</v>
      </c>
      <c r="D6612" s="1521"/>
      <c r="E6612" s="1521"/>
      <c r="F6612" s="1521"/>
      <c r="G6612" s="1521"/>
      <c r="H6612" s="1521"/>
      <c r="I6612" s="1521"/>
      <c r="J6612" s="1521"/>
      <c r="K6612" s="1521"/>
      <c r="L6612" s="1521"/>
      <c r="M6612" s="1521"/>
      <c r="N6612" s="1521"/>
      <c r="O6612" s="1522"/>
    </row>
    <row r="6613" spans="3:15" ht="14.25">
      <c r="C6613" s="974" t="s">
        <v>5675</v>
      </c>
      <c r="D6613" s="975"/>
      <c r="E6613" s="976"/>
      <c r="F6613" s="977" t="s">
        <v>4618</v>
      </c>
      <c r="G6613" s="978"/>
      <c r="H6613" s="976">
        <v>2023</v>
      </c>
      <c r="I6613" s="976"/>
      <c r="J6613" s="978"/>
      <c r="K6613" s="978"/>
      <c r="L6613" s="1523" t="s">
        <v>5676</v>
      </c>
      <c r="M6613" s="1523"/>
      <c r="N6613" s="1523"/>
      <c r="O6613" s="1524"/>
    </row>
    <row r="6614" spans="3:15">
      <c r="C6614" s="979" t="s">
        <v>5677</v>
      </c>
      <c r="D6614" s="980"/>
      <c r="E6614" s="1503"/>
      <c r="F6614" s="1503"/>
      <c r="G6614" s="1503"/>
      <c r="H6614" s="1503"/>
      <c r="I6614" s="1503"/>
      <c r="J6614" s="1503"/>
      <c r="K6614" s="1503"/>
      <c r="L6614" s="1503"/>
      <c r="M6614" s="1503"/>
      <c r="N6614" s="1503"/>
      <c r="O6614" s="1504"/>
    </row>
    <row r="6615" spans="3:15">
      <c r="C6615" s="979"/>
      <c r="D6615" s="980"/>
      <c r="E6615" s="1505"/>
      <c r="F6615" s="1505"/>
      <c r="G6615" s="1505"/>
      <c r="H6615" s="1505"/>
      <c r="I6615" s="1505"/>
      <c r="J6615" s="1505"/>
      <c r="K6615" s="1505"/>
      <c r="L6615" s="1505"/>
      <c r="M6615" s="1505"/>
      <c r="N6615" s="1505"/>
      <c r="O6615" s="1506"/>
    </row>
    <row r="6616" spans="3:15">
      <c r="C6616" s="979"/>
      <c r="D6616" s="980"/>
      <c r="E6616" s="981"/>
      <c r="F6616" s="981"/>
      <c r="G6616" s="981"/>
      <c r="H6616" s="981"/>
      <c r="I6616" s="981"/>
      <c r="J6616" s="981"/>
      <c r="K6616" s="981"/>
      <c r="L6616" s="981"/>
      <c r="M6616" s="981"/>
      <c r="N6616" s="981"/>
      <c r="O6616" s="982"/>
    </row>
    <row r="6617" spans="3:15">
      <c r="C6617" s="979" t="s">
        <v>5678</v>
      </c>
      <c r="D6617" s="980"/>
      <c r="E6617" s="983"/>
      <c r="F6617" s="984"/>
      <c r="G6617" s="984"/>
      <c r="H6617" s="984"/>
      <c r="I6617" s="984"/>
      <c r="J6617" s="984"/>
      <c r="K6617" s="984"/>
      <c r="L6617" s="984"/>
      <c r="M6617" s="984"/>
      <c r="N6617" s="984"/>
      <c r="O6617" s="985"/>
    </row>
    <row r="6618" spans="3:15">
      <c r="C6618" s="979"/>
      <c r="D6618" s="980"/>
      <c r="E6618" s="986"/>
      <c r="F6618" s="986"/>
      <c r="G6618" s="986"/>
      <c r="H6618" s="986"/>
      <c r="I6618" s="986"/>
      <c r="J6618" s="986"/>
      <c r="K6618" s="986"/>
      <c r="L6618" s="986"/>
      <c r="M6618" s="986"/>
      <c r="N6618" s="986"/>
      <c r="O6618" s="987"/>
    </row>
    <row r="6619" spans="3:15">
      <c r="C6619" s="979" t="s">
        <v>5679</v>
      </c>
      <c r="D6619" s="980"/>
      <c r="E6619" s="983"/>
      <c r="F6619" s="984"/>
      <c r="G6619" s="984"/>
      <c r="H6619" s="984"/>
      <c r="I6619" s="984"/>
      <c r="J6619" s="984"/>
      <c r="K6619" s="984"/>
      <c r="L6619" s="984"/>
      <c r="M6619" s="984"/>
      <c r="N6619" s="984"/>
      <c r="O6619" s="985"/>
    </row>
    <row r="6620" spans="3:15">
      <c r="C6620" s="979"/>
      <c r="D6620" s="980"/>
      <c r="E6620" s="986"/>
      <c r="F6620" s="986"/>
      <c r="G6620" s="986"/>
      <c r="H6620" s="986"/>
      <c r="I6620" s="986"/>
      <c r="J6620" s="986"/>
      <c r="K6620" s="986"/>
      <c r="L6620" s="986"/>
      <c r="M6620" s="986"/>
      <c r="N6620" s="986"/>
      <c r="O6620" s="987"/>
    </row>
    <row r="6621" spans="3:15" ht="13.5" thickBot="1">
      <c r="C6621" s="988"/>
      <c r="D6621" s="989"/>
      <c r="E6621" s="989"/>
      <c r="F6621" s="989"/>
      <c r="G6621" s="989"/>
      <c r="H6621" s="989"/>
      <c r="I6621" s="989"/>
      <c r="J6621" s="989"/>
      <c r="K6621" s="989"/>
      <c r="L6621" s="989"/>
      <c r="M6621" s="989"/>
      <c r="N6621" s="989"/>
      <c r="O6621" s="990"/>
    </row>
    <row r="6622" spans="3:15" ht="15">
      <c r="C6622" s="1507" t="s">
        <v>4626</v>
      </c>
      <c r="D6622" s="1508"/>
      <c r="E6622" s="1508"/>
      <c r="F6622" s="1508"/>
      <c r="G6622" s="1508"/>
      <c r="H6622" s="1508"/>
      <c r="I6622" s="1508"/>
      <c r="J6622" s="1508"/>
      <c r="K6622" s="1508"/>
      <c r="L6622" s="1508"/>
      <c r="M6622" s="1508"/>
      <c r="N6622" s="1508"/>
      <c r="O6622" s="1509"/>
    </row>
    <row r="6623" spans="3:15" ht="13.5" thickBot="1">
      <c r="C6623" s="991"/>
      <c r="D6623" s="992"/>
      <c r="E6623" s="992"/>
      <c r="F6623" s="992"/>
      <c r="G6623" s="992"/>
      <c r="H6623" s="992"/>
      <c r="I6623" s="992"/>
      <c r="J6623" s="992"/>
      <c r="K6623" s="992"/>
      <c r="L6623" s="992"/>
      <c r="M6623" s="992"/>
      <c r="N6623" s="992"/>
      <c r="O6623" s="993"/>
    </row>
    <row r="6624" spans="3:15" ht="15">
      <c r="C6624" s="994" t="s">
        <v>8</v>
      </c>
      <c r="D6624" s="1510" t="s">
        <v>4578</v>
      </c>
      <c r="E6624" s="1457"/>
      <c r="F6624" s="1457"/>
      <c r="G6624" s="1457"/>
      <c r="H6624" s="1457"/>
      <c r="I6624" s="1457"/>
      <c r="J6624" s="1457"/>
      <c r="K6624" s="1511"/>
      <c r="L6624" s="995" t="s">
        <v>5680</v>
      </c>
      <c r="M6624" s="1456" t="s">
        <v>98</v>
      </c>
      <c r="N6624" s="1511"/>
      <c r="O6624" s="994" t="s">
        <v>4503</v>
      </c>
    </row>
    <row r="6625" spans="3:15" ht="38.25" customHeight="1" thickBot="1">
      <c r="C6625" s="1034">
        <f>+'presupuesto   comfanorte'!B115</f>
        <v>10.09</v>
      </c>
      <c r="D6625" s="1512" t="s">
        <v>5794</v>
      </c>
      <c r="E6625" s="1513"/>
      <c r="F6625" s="1513"/>
      <c r="G6625" s="1513"/>
      <c r="H6625" s="1513"/>
      <c r="I6625" s="1513"/>
      <c r="J6625" s="1513"/>
      <c r="K6625" s="1514"/>
      <c r="L6625" s="997"/>
      <c r="M6625" s="1515" t="s">
        <v>5291</v>
      </c>
      <c r="N6625" s="1516"/>
      <c r="O6625" s="998">
        <v>1</v>
      </c>
    </row>
    <row r="6626" spans="3:15">
      <c r="C6626" s="991"/>
      <c r="D6626" s="992"/>
      <c r="E6626" s="992"/>
      <c r="F6626" s="992"/>
      <c r="G6626" s="992"/>
      <c r="H6626" s="992"/>
      <c r="I6626" s="992"/>
      <c r="J6626" s="992"/>
      <c r="K6626" s="992"/>
      <c r="L6626" s="992"/>
      <c r="M6626" s="992"/>
      <c r="N6626" s="992"/>
      <c r="O6626" s="999"/>
    </row>
    <row r="6627" spans="3:15">
      <c r="C6627" s="1000" t="s">
        <v>4494</v>
      </c>
      <c r="D6627" s="1001"/>
      <c r="E6627" s="1001"/>
      <c r="F6627" s="1001"/>
      <c r="G6627" s="1001"/>
      <c r="H6627" s="1001"/>
      <c r="I6627" s="1001"/>
      <c r="J6627" s="1001"/>
      <c r="K6627" s="1001"/>
      <c r="L6627" s="1001"/>
      <c r="M6627" s="1001"/>
      <c r="N6627" s="1001"/>
      <c r="O6627" s="1002"/>
    </row>
    <row r="6628" spans="3:15" ht="13.5" thickBot="1">
      <c r="C6628" s="1003"/>
      <c r="D6628" s="992"/>
      <c r="E6628" s="992"/>
      <c r="F6628" s="992"/>
      <c r="G6628" s="992"/>
      <c r="H6628" s="992"/>
      <c r="I6628" s="992"/>
      <c r="J6628" s="1004"/>
      <c r="K6628" s="1004"/>
      <c r="L6628" s="992"/>
      <c r="M6628" s="992"/>
      <c r="N6628" s="992"/>
      <c r="O6628" s="1005"/>
    </row>
    <row r="6629" spans="3:15" ht="15">
      <c r="C6629" s="1517" t="s">
        <v>4578</v>
      </c>
      <c r="D6629" s="1508"/>
      <c r="E6629" s="1508"/>
      <c r="F6629" s="1508"/>
      <c r="G6629" s="1518"/>
      <c r="H6629" s="1519" t="s">
        <v>4627</v>
      </c>
      <c r="I6629" s="1518"/>
      <c r="J6629" s="1519" t="s">
        <v>4628</v>
      </c>
      <c r="K6629" s="1518"/>
      <c r="L6629" s="1006" t="s">
        <v>4629</v>
      </c>
      <c r="M6629" s="1519" t="s">
        <v>4496</v>
      </c>
      <c r="N6629" s="1518"/>
      <c r="O6629" s="1007" t="s">
        <v>4630</v>
      </c>
    </row>
    <row r="6630" spans="3:15">
      <c r="C6630" s="1460" t="s">
        <v>5682</v>
      </c>
      <c r="D6630" s="1461"/>
      <c r="E6630" s="1461"/>
      <c r="F6630" s="1461"/>
      <c r="G6630" s="1462"/>
      <c r="H6630" s="1466" t="s">
        <v>5683</v>
      </c>
      <c r="I6630" s="1467"/>
      <c r="J6630" s="1466" t="s">
        <v>5684</v>
      </c>
      <c r="K6630" s="1467"/>
      <c r="L6630" s="1008">
        <v>240</v>
      </c>
      <c r="M6630" s="1466">
        <v>0.1</v>
      </c>
      <c r="N6630" s="1467"/>
      <c r="O6630" s="1009">
        <f>L6630/M6630</f>
        <v>2400</v>
      </c>
    </row>
    <row r="6631" spans="3:15">
      <c r="C6631" s="1460" t="s">
        <v>4410</v>
      </c>
      <c r="D6631" s="1461"/>
      <c r="E6631" s="1461"/>
      <c r="F6631" s="1461"/>
      <c r="G6631" s="1462"/>
      <c r="H6631" s="1466" t="s">
        <v>2271</v>
      </c>
      <c r="I6631" s="1467"/>
      <c r="J6631" s="1466" t="s">
        <v>5684</v>
      </c>
      <c r="K6631" s="1467"/>
      <c r="L6631" s="1008">
        <v>300</v>
      </c>
      <c r="M6631" s="1466">
        <v>0.1</v>
      </c>
      <c r="N6631" s="1467"/>
      <c r="O6631" s="1009">
        <f>L6631/M6631</f>
        <v>3000</v>
      </c>
    </row>
    <row r="6632" spans="3:15">
      <c r="C6632" s="1460" t="s">
        <v>5685</v>
      </c>
      <c r="D6632" s="1461"/>
      <c r="E6632" s="1461"/>
      <c r="F6632" s="1461"/>
      <c r="G6632" s="1462"/>
      <c r="H6632" s="1466" t="s">
        <v>5686</v>
      </c>
      <c r="I6632" s="1467"/>
      <c r="J6632" s="1466" t="s">
        <v>2053</v>
      </c>
      <c r="K6632" s="1467"/>
      <c r="L6632" s="1008">
        <v>30</v>
      </c>
      <c r="M6632" s="1466">
        <v>2</v>
      </c>
      <c r="N6632" s="1467"/>
      <c r="O6632" s="1009">
        <f>L6632/M6632</f>
        <v>15</v>
      </c>
    </row>
    <row r="6633" spans="3:15">
      <c r="C6633" s="1460" t="s">
        <v>5687</v>
      </c>
      <c r="D6633" s="1461"/>
      <c r="E6633" s="1461"/>
      <c r="F6633" s="1461"/>
      <c r="G6633" s="1462"/>
      <c r="H6633" s="1466"/>
      <c r="I6633" s="1467"/>
      <c r="J6633" s="1466" t="s">
        <v>5684</v>
      </c>
      <c r="K6633" s="1467"/>
      <c r="L6633" s="1008">
        <v>450</v>
      </c>
      <c r="M6633" s="1466">
        <v>0.125</v>
      </c>
      <c r="N6633" s="1467"/>
      <c r="O6633" s="1009">
        <f>L6633/M6633</f>
        <v>3600</v>
      </c>
    </row>
    <row r="6634" spans="3:15" ht="13.5" thickBot="1">
      <c r="C6634" s="1495" t="s">
        <v>5688</v>
      </c>
      <c r="D6634" s="1496"/>
      <c r="E6634" s="1496"/>
      <c r="F6634" s="1496"/>
      <c r="G6634" s="1497"/>
      <c r="H6634" s="1498" t="s">
        <v>5689</v>
      </c>
      <c r="I6634" s="1499"/>
      <c r="J6634" s="1498" t="s">
        <v>5690</v>
      </c>
      <c r="K6634" s="1499"/>
      <c r="L6634" s="1010">
        <v>240</v>
      </c>
      <c r="M6634" s="1498">
        <v>0.25</v>
      </c>
      <c r="N6634" s="1499"/>
      <c r="O6634" s="1009">
        <f>L6634/M6634</f>
        <v>960</v>
      </c>
    </row>
    <row r="6635" spans="3:15" ht="13.5" thickBot="1">
      <c r="C6635" s="1552" t="s">
        <v>4631</v>
      </c>
      <c r="D6635" s="1553"/>
      <c r="E6635" s="1553"/>
      <c r="F6635" s="1553"/>
      <c r="G6635" s="1553"/>
      <c r="H6635" s="1553"/>
      <c r="I6635" s="1553"/>
      <c r="J6635" s="1553"/>
      <c r="K6635" s="1553"/>
      <c r="L6635" s="1553"/>
      <c r="M6635" s="1553"/>
      <c r="N6635" s="1554"/>
      <c r="O6635" s="1011">
        <f>SUM(O6630:O6634)</f>
        <v>9975</v>
      </c>
    </row>
    <row r="6636" spans="3:15">
      <c r="C6636" s="1003"/>
      <c r="D6636" s="992"/>
      <c r="E6636" s="992"/>
      <c r="F6636" s="992"/>
      <c r="G6636" s="992"/>
      <c r="H6636" s="992"/>
      <c r="I6636" s="992"/>
      <c r="J6636" s="992"/>
      <c r="K6636" s="992"/>
      <c r="L6636" s="992"/>
      <c r="M6636" s="992"/>
      <c r="N6636" s="992"/>
      <c r="O6636" s="999"/>
    </row>
    <row r="6637" spans="3:15">
      <c r="C6637" s="1012" t="s">
        <v>4632</v>
      </c>
      <c r="D6637" s="1013"/>
      <c r="E6637" s="1013"/>
      <c r="F6637" s="1013"/>
      <c r="G6637" s="1013"/>
      <c r="H6637" s="1013"/>
      <c r="I6637" s="1013"/>
      <c r="J6637" s="1013"/>
      <c r="K6637" s="1013"/>
      <c r="L6637" s="1013"/>
      <c r="M6637" s="1013"/>
      <c r="N6637" s="1013"/>
      <c r="O6637" s="1014"/>
    </row>
    <row r="6638" spans="3:15" ht="13.5" thickBot="1">
      <c r="C6638" s="988"/>
      <c r="D6638" s="1004"/>
      <c r="E6638" s="1004"/>
      <c r="F6638" s="1004"/>
      <c r="G6638" s="1004"/>
      <c r="H6638" s="1004"/>
      <c r="I6638" s="1004"/>
      <c r="J6638" s="1004"/>
      <c r="K6638" s="992"/>
      <c r="L6638" s="992"/>
      <c r="M6638" s="992"/>
      <c r="N6638" s="992"/>
      <c r="O6638" s="999"/>
    </row>
    <row r="6639" spans="3:15" ht="15">
      <c r="C6639" s="1456" t="s">
        <v>4578</v>
      </c>
      <c r="D6639" s="1457"/>
      <c r="E6639" s="1457"/>
      <c r="F6639" s="1457"/>
      <c r="G6639" s="1457"/>
      <c r="H6639" s="1457"/>
      <c r="I6639" s="1457"/>
      <c r="J6639" s="1458"/>
      <c r="K6639" s="1015" t="s">
        <v>98</v>
      </c>
      <c r="L6639" s="1016" t="s">
        <v>4503</v>
      </c>
      <c r="M6639" s="1459" t="s">
        <v>4633</v>
      </c>
      <c r="N6639" s="1458"/>
      <c r="O6639" s="1017" t="s">
        <v>4630</v>
      </c>
    </row>
    <row r="6640" spans="3:15" ht="15">
      <c r="C6640" s="1460" t="s">
        <v>5790</v>
      </c>
      <c r="D6640" s="1461"/>
      <c r="E6640" s="1461"/>
      <c r="F6640" s="1461"/>
      <c r="G6640" s="1461"/>
      <c r="H6640" s="1461"/>
      <c r="I6640" s="1461"/>
      <c r="J6640" s="1462"/>
      <c r="K6640" s="1018" t="s">
        <v>98</v>
      </c>
      <c r="L6640" s="1008">
        <v>1</v>
      </c>
      <c r="M6640" s="1463">
        <v>1225334.2</v>
      </c>
      <c r="N6640" s="1464"/>
      <c r="O6640" s="843">
        <f>L6640*M6640</f>
        <v>1225334.2</v>
      </c>
    </row>
    <row r="6641" spans="3:15" ht="15">
      <c r="C6641" s="1460" t="s">
        <v>5791</v>
      </c>
      <c r="D6641" s="1461"/>
      <c r="E6641" s="1461"/>
      <c r="F6641" s="1461"/>
      <c r="G6641" s="1461"/>
      <c r="H6641" s="1461"/>
      <c r="I6641" s="1461"/>
      <c r="J6641" s="1462"/>
      <c r="K6641" s="1018" t="s">
        <v>12</v>
      </c>
      <c r="L6641" s="1008">
        <v>1</v>
      </c>
      <c r="M6641" s="1463">
        <v>28964.16</v>
      </c>
      <c r="N6641" s="1464"/>
      <c r="O6641" s="843">
        <f>L6641*M6641</f>
        <v>28964.16</v>
      </c>
    </row>
    <row r="6642" spans="3:15" ht="15">
      <c r="C6642" s="1030" t="s">
        <v>5792</v>
      </c>
      <c r="D6642" s="1031"/>
      <c r="E6642" s="1031"/>
      <c r="F6642" s="1031"/>
      <c r="G6642" s="1031"/>
      <c r="H6642" s="1031"/>
      <c r="I6642" s="1031"/>
      <c r="J6642" s="1032"/>
      <c r="K6642" s="1018" t="s">
        <v>98</v>
      </c>
      <c r="L6642" s="1008">
        <v>1</v>
      </c>
      <c r="M6642" s="1463">
        <v>522803.8</v>
      </c>
      <c r="N6642" s="1464"/>
      <c r="O6642" s="843">
        <f>L6642*M6642</f>
        <v>522803.8</v>
      </c>
    </row>
    <row r="6643" spans="3:15" ht="15.75" thickBot="1">
      <c r="C6643" s="1460" t="s">
        <v>5793</v>
      </c>
      <c r="D6643" s="1461"/>
      <c r="E6643" s="1461"/>
      <c r="F6643" s="1461"/>
      <c r="G6643" s="1461"/>
      <c r="H6643" s="1461"/>
      <c r="I6643" s="1461"/>
      <c r="J6643" s="1462"/>
      <c r="K6643" s="1018" t="s">
        <v>98</v>
      </c>
      <c r="L6643" s="1008">
        <v>18</v>
      </c>
      <c r="M6643" s="1463">
        <v>92729.1</v>
      </c>
      <c r="N6643" s="1464"/>
      <c r="O6643" s="843">
        <f>L6643*M6643</f>
        <v>1669123.8</v>
      </c>
    </row>
    <row r="6644" spans="3:15" ht="15.75" thickBot="1">
      <c r="C6644" s="1453" t="s">
        <v>4631</v>
      </c>
      <c r="D6644" s="1454"/>
      <c r="E6644" s="1454"/>
      <c r="F6644" s="1454"/>
      <c r="G6644" s="1454"/>
      <c r="H6644" s="1454"/>
      <c r="I6644" s="1454"/>
      <c r="J6644" s="1454"/>
      <c r="K6644" s="1454"/>
      <c r="L6644" s="1454"/>
      <c r="M6644" s="1454"/>
      <c r="N6644" s="1455"/>
      <c r="O6644" s="1020">
        <f>SUM(O6640:O6643)</f>
        <v>3446225.96</v>
      </c>
    </row>
    <row r="6645" spans="3:15">
      <c r="C6645" s="991"/>
      <c r="D6645" s="992"/>
      <c r="E6645" s="992"/>
      <c r="F6645" s="992"/>
      <c r="G6645" s="992"/>
      <c r="H6645" s="992"/>
      <c r="I6645" s="992"/>
      <c r="J6645" s="992"/>
      <c r="K6645" s="992"/>
      <c r="L6645" s="992"/>
      <c r="M6645" s="992"/>
      <c r="N6645" s="992"/>
      <c r="O6645" s="999"/>
    </row>
    <row r="6646" spans="3:15">
      <c r="C6646" s="1012" t="s">
        <v>4634</v>
      </c>
      <c r="D6646" s="1013"/>
      <c r="E6646" s="1013"/>
      <c r="F6646" s="1013"/>
      <c r="G6646" s="1013"/>
      <c r="H6646" s="1013"/>
      <c r="I6646" s="1013"/>
      <c r="J6646" s="1013"/>
      <c r="K6646" s="1013"/>
      <c r="L6646" s="1013"/>
      <c r="M6646" s="1013"/>
      <c r="N6646" s="1013"/>
      <c r="O6646" s="1014"/>
    </row>
    <row r="6647" spans="3:15" ht="13.5" thickBot="1">
      <c r="C6647" s="991"/>
      <c r="D6647" s="992"/>
      <c r="E6647" s="992"/>
      <c r="F6647" s="992"/>
      <c r="G6647" s="992"/>
      <c r="H6647" s="992"/>
      <c r="I6647" s="992"/>
      <c r="J6647" s="992"/>
      <c r="K6647" s="992"/>
      <c r="L6647" s="992"/>
      <c r="M6647" s="992"/>
      <c r="N6647" s="992"/>
      <c r="O6647" s="999"/>
    </row>
    <row r="6648" spans="3:15" ht="15">
      <c r="C6648" s="1456" t="s">
        <v>4635</v>
      </c>
      <c r="D6648" s="1457"/>
      <c r="E6648" s="1457"/>
      <c r="F6648" s="1457"/>
      <c r="G6648" s="1457"/>
      <c r="H6648" s="1457"/>
      <c r="I6648" s="1458"/>
      <c r="J6648" s="1016" t="s">
        <v>4636</v>
      </c>
      <c r="K6648" s="1021" t="s">
        <v>4506</v>
      </c>
      <c r="L6648" s="1022" t="s">
        <v>5710</v>
      </c>
      <c r="M6648" s="1459" t="s">
        <v>4248</v>
      </c>
      <c r="N6648" s="1458"/>
      <c r="O6648" s="1017" t="s">
        <v>4630</v>
      </c>
    </row>
    <row r="6649" spans="3:15" ht="15.75" thickBot="1">
      <c r="C6649" s="1460" t="s">
        <v>5711</v>
      </c>
      <c r="D6649" s="1461"/>
      <c r="E6649" s="1461"/>
      <c r="F6649" s="1461"/>
      <c r="G6649" s="1461"/>
      <c r="H6649" s="1461"/>
      <c r="I6649" s="1462"/>
      <c r="J6649" s="1023"/>
      <c r="K6649" s="1018">
        <v>18</v>
      </c>
      <c r="L6649" s="1023"/>
      <c r="M6649" s="1463">
        <v>90000</v>
      </c>
      <c r="N6649" s="1464"/>
      <c r="O6649" s="1009">
        <f>M6649/K6649</f>
        <v>5000</v>
      </c>
    </row>
    <row r="6650" spans="3:15" ht="15.75" thickBot="1">
      <c r="C6650" s="1453" t="s">
        <v>4631</v>
      </c>
      <c r="D6650" s="1454"/>
      <c r="E6650" s="1454"/>
      <c r="F6650" s="1454"/>
      <c r="G6650" s="1454"/>
      <c r="H6650" s="1454"/>
      <c r="I6650" s="1454"/>
      <c r="J6650" s="1454"/>
      <c r="K6650" s="1454"/>
      <c r="L6650" s="1454"/>
      <c r="M6650" s="1454"/>
      <c r="N6650" s="1455"/>
      <c r="O6650" s="1020">
        <f>O6649</f>
        <v>5000</v>
      </c>
    </row>
    <row r="6651" spans="3:15">
      <c r="C6651" s="991"/>
      <c r="D6651" s="992"/>
      <c r="E6651" s="992"/>
      <c r="F6651" s="992"/>
      <c r="G6651" s="992"/>
      <c r="H6651" s="992"/>
      <c r="I6651" s="992"/>
      <c r="J6651" s="992"/>
      <c r="K6651" s="992"/>
      <c r="L6651" s="992"/>
      <c r="M6651" s="992"/>
      <c r="N6651" s="992"/>
      <c r="O6651" s="999"/>
    </row>
    <row r="6652" spans="3:15">
      <c r="C6652" s="1012" t="s">
        <v>4638</v>
      </c>
      <c r="D6652" s="1013"/>
      <c r="E6652" s="1013"/>
      <c r="F6652" s="1013"/>
      <c r="G6652" s="1013"/>
      <c r="H6652" s="1013"/>
      <c r="I6652" s="1013"/>
      <c r="J6652" s="1013"/>
      <c r="K6652" s="1013"/>
      <c r="L6652" s="1013"/>
      <c r="M6652" s="1013"/>
      <c r="N6652" s="1013"/>
      <c r="O6652" s="1014"/>
    </row>
    <row r="6653" spans="3:15" ht="13.5" thickBot="1">
      <c r="C6653" s="991"/>
      <c r="D6653" s="992"/>
      <c r="E6653" s="992"/>
      <c r="F6653" s="992"/>
      <c r="G6653" s="992"/>
      <c r="H6653" s="992"/>
      <c r="I6653" s="992"/>
      <c r="J6653" s="992"/>
      <c r="K6653" s="992"/>
      <c r="L6653" s="992"/>
      <c r="M6653" s="992"/>
      <c r="N6653" s="992"/>
      <c r="O6653" s="999"/>
    </row>
    <row r="6654" spans="3:15" ht="15">
      <c r="C6654" s="1456" t="s">
        <v>4639</v>
      </c>
      <c r="D6654" s="1457"/>
      <c r="E6654" s="1457"/>
      <c r="F6654" s="1457"/>
      <c r="G6654" s="1457"/>
      <c r="H6654" s="1457"/>
      <c r="I6654" s="1458"/>
      <c r="J6654" s="1016" t="s">
        <v>4510</v>
      </c>
      <c r="K6654" s="1024" t="s">
        <v>65</v>
      </c>
      <c r="L6654" s="1025" t="s">
        <v>4512</v>
      </c>
      <c r="M6654" s="1465" t="s">
        <v>4496</v>
      </c>
      <c r="N6654" s="1458"/>
      <c r="O6654" s="1026" t="s">
        <v>4630</v>
      </c>
    </row>
    <row r="6655" spans="3:15">
      <c r="C6655" s="1460" t="s">
        <v>5712</v>
      </c>
      <c r="D6655" s="1461"/>
      <c r="E6655" s="1461"/>
      <c r="F6655" s="1461"/>
      <c r="G6655" s="1461"/>
      <c r="H6655" s="1461"/>
      <c r="I6655" s="1462"/>
      <c r="J6655" s="1027">
        <v>90000</v>
      </c>
      <c r="K6655" s="1028">
        <v>0.52329999999999999</v>
      </c>
      <c r="L6655" s="1027">
        <f>J6655*1.5233</f>
        <v>137097</v>
      </c>
      <c r="M6655" s="1466">
        <v>0.3</v>
      </c>
      <c r="N6655" s="1467"/>
      <c r="O6655" s="1009">
        <f>L6655/M6655</f>
        <v>456990</v>
      </c>
    </row>
    <row r="6656" spans="3:15" ht="13.5" thickBot="1">
      <c r="C6656" s="1460" t="s">
        <v>5713</v>
      </c>
      <c r="D6656" s="1461"/>
      <c r="E6656" s="1461"/>
      <c r="F6656" s="1461"/>
      <c r="G6656" s="1461"/>
      <c r="H6656" s="1461"/>
      <c r="I6656" s="1462"/>
      <c r="J6656" s="1027">
        <v>60000</v>
      </c>
      <c r="K6656" s="1028">
        <v>0.52329999999999999</v>
      </c>
      <c r="L6656" s="1027">
        <f>J6656*1.5233</f>
        <v>91398</v>
      </c>
      <c r="M6656" s="1466">
        <v>0.3</v>
      </c>
      <c r="N6656" s="1467"/>
      <c r="O6656" s="1009">
        <f>L6656/M6656</f>
        <v>304660</v>
      </c>
    </row>
    <row r="6657" spans="2:16" ht="15.75" thickBot="1">
      <c r="C6657" s="1453" t="s">
        <v>4631</v>
      </c>
      <c r="D6657" s="1454"/>
      <c r="E6657" s="1454"/>
      <c r="F6657" s="1454"/>
      <c r="G6657" s="1454"/>
      <c r="H6657" s="1454"/>
      <c r="I6657" s="1454"/>
      <c r="J6657" s="1454"/>
      <c r="K6657" s="1454"/>
      <c r="L6657" s="1454"/>
      <c r="M6657" s="1454"/>
      <c r="N6657" s="1455"/>
      <c r="O6657" s="1020">
        <f>SUM(O6655:O6656)</f>
        <v>761650</v>
      </c>
    </row>
    <row r="6658" spans="2:16" ht="13.5" thickBot="1">
      <c r="C6658" s="991"/>
      <c r="D6658" s="992"/>
      <c r="E6658" s="992"/>
      <c r="F6658" s="992"/>
      <c r="G6658" s="992"/>
      <c r="H6658" s="992"/>
      <c r="I6658" s="992"/>
      <c r="J6658" s="992"/>
      <c r="K6658" s="992"/>
      <c r="L6658" s="992"/>
      <c r="M6658" s="992"/>
      <c r="N6658" s="992"/>
      <c r="O6658" s="999"/>
    </row>
    <row r="6659" spans="2:16" ht="15.75" thickBot="1">
      <c r="C6659" s="1468" t="s">
        <v>4640</v>
      </c>
      <c r="D6659" s="1454"/>
      <c r="E6659" s="1454"/>
      <c r="F6659" s="1454"/>
      <c r="G6659" s="1454"/>
      <c r="H6659" s="1454"/>
      <c r="I6659" s="1454"/>
      <c r="J6659" s="1454"/>
      <c r="K6659" s="1454"/>
      <c r="L6659" s="1454"/>
      <c r="M6659" s="1454"/>
      <c r="N6659" s="1455"/>
      <c r="O6659" s="1029">
        <f>+ROUND(O6657+O6650+O6644+O6635,0)</f>
        <v>4222851</v>
      </c>
    </row>
    <row r="6660" spans="2:16">
      <c r="C6660" s="1376" t="s">
        <v>5351</v>
      </c>
      <c r="D6660" s="1377"/>
      <c r="E6660" s="1377"/>
      <c r="F6660" s="1377"/>
      <c r="G6660" s="1377"/>
      <c r="H6660" s="1377"/>
      <c r="I6660" s="1377"/>
      <c r="J6660" s="1377"/>
      <c r="K6660" s="1377"/>
      <c r="L6660" s="1377"/>
      <c r="M6660" s="1377"/>
      <c r="N6660" s="1377"/>
      <c r="O6660" s="1378"/>
    </row>
    <row r="6661" spans="2:16">
      <c r="C6661" s="1379"/>
      <c r="D6661" s="1380"/>
      <c r="E6661" s="1380"/>
      <c r="F6661" s="1380"/>
      <c r="G6661" s="1380"/>
      <c r="H6661" s="1380"/>
      <c r="I6661" s="1380"/>
      <c r="J6661" s="1380"/>
      <c r="K6661" s="1380"/>
      <c r="L6661" s="1380"/>
      <c r="M6661" s="1380"/>
      <c r="N6661" s="1380"/>
      <c r="O6661" s="1381"/>
    </row>
    <row r="6662" spans="2:16">
      <c r="C6662" s="1379"/>
      <c r="D6662" s="1380"/>
      <c r="E6662" s="1380"/>
      <c r="F6662" s="1380"/>
      <c r="G6662" s="1380"/>
      <c r="H6662" s="1380"/>
      <c r="I6662" s="1380"/>
      <c r="J6662" s="1380"/>
      <c r="K6662" s="1380"/>
      <c r="L6662" s="1380"/>
      <c r="M6662" s="1380"/>
      <c r="N6662" s="1380"/>
      <c r="O6662" s="1381"/>
    </row>
    <row r="6663" spans="2:16" ht="13.5" thickBot="1">
      <c r="C6663" s="1382"/>
      <c r="D6663" s="1383"/>
      <c r="E6663" s="1383"/>
      <c r="F6663" s="1383"/>
      <c r="G6663" s="1383"/>
      <c r="H6663" s="1383"/>
      <c r="I6663" s="1383"/>
      <c r="J6663" s="1383"/>
      <c r="K6663" s="1383"/>
      <c r="L6663" s="1383"/>
      <c r="M6663" s="1383"/>
      <c r="N6663" s="1383"/>
      <c r="O6663" s="1384"/>
    </row>
    <row r="6665" spans="2:16" ht="13.5" thickBot="1"/>
    <row r="6666" spans="2:16" ht="16.899999999999999" customHeight="1" thickTop="1">
      <c r="B6666" s="201"/>
      <c r="C6666" s="202"/>
      <c r="D6666" s="202"/>
      <c r="E6666" s="202"/>
      <c r="F6666" s="202"/>
      <c r="G6666" s="202"/>
      <c r="H6666" s="202"/>
      <c r="I6666" s="202"/>
      <c r="J6666" s="202"/>
      <c r="K6666" s="202"/>
      <c r="L6666" s="202"/>
      <c r="M6666" s="202"/>
      <c r="N6666" s="202"/>
      <c r="O6666" s="202"/>
      <c r="P6666" s="203"/>
    </row>
    <row r="6667" spans="2:16" ht="15" thickBot="1">
      <c r="B6667" s="204"/>
      <c r="C6667" s="212"/>
      <c r="D6667" s="212"/>
      <c r="E6667" s="212"/>
      <c r="F6667" s="212"/>
      <c r="G6667" s="212"/>
      <c r="H6667" s="212"/>
      <c r="I6667" s="212"/>
      <c r="J6667" s="212"/>
      <c r="K6667" s="212"/>
      <c r="L6667" s="212"/>
      <c r="M6667" s="212"/>
      <c r="N6667" s="212"/>
      <c r="O6667" s="212"/>
      <c r="P6667" s="205"/>
    </row>
    <row r="6668" spans="2:16" ht="14.45" customHeight="1">
      <c r="B6668" s="204"/>
      <c r="C6668" s="1469" t="str">
        <f>+credenciales!$B$36</f>
        <v xml:space="preserve">ANÁLISIS DE PRECIOS UNITARIOS </v>
      </c>
      <c r="D6668" s="1470"/>
      <c r="E6668" s="1470"/>
      <c r="F6668" s="1470"/>
      <c r="G6668" s="1470"/>
      <c r="H6668" s="1470"/>
      <c r="I6668" s="1470"/>
      <c r="J6668" s="1470"/>
      <c r="K6668" s="1471"/>
      <c r="L6668" s="1478"/>
      <c r="M6668" s="1479"/>
      <c r="N6668" s="1479"/>
      <c r="O6668" s="1480"/>
      <c r="P6668" s="214"/>
    </row>
    <row r="6669" spans="2:16" ht="14.45" customHeight="1">
      <c r="B6669" s="204"/>
      <c r="C6669" s="1472"/>
      <c r="D6669" s="1473"/>
      <c r="E6669" s="1473"/>
      <c r="F6669" s="1473"/>
      <c r="G6669" s="1473"/>
      <c r="H6669" s="1473"/>
      <c r="I6669" s="1473"/>
      <c r="J6669" s="1473"/>
      <c r="K6669" s="1474"/>
      <c r="L6669" s="1481"/>
      <c r="M6669" s="1482"/>
      <c r="N6669" s="1482"/>
      <c r="O6669" s="1483"/>
      <c r="P6669" s="214"/>
    </row>
    <row r="6670" spans="2:16" ht="14.45" customHeight="1">
      <c r="B6670" s="204"/>
      <c r="C6670" s="1472"/>
      <c r="D6670" s="1473"/>
      <c r="E6670" s="1473"/>
      <c r="F6670" s="1473"/>
      <c r="G6670" s="1473"/>
      <c r="H6670" s="1473"/>
      <c r="I6670" s="1473"/>
      <c r="J6670" s="1473"/>
      <c r="K6670" s="1474"/>
      <c r="L6670" s="1484" t="s">
        <v>4615</v>
      </c>
      <c r="M6670" s="1486"/>
      <c r="N6670" s="1487"/>
      <c r="O6670" s="1488"/>
      <c r="P6670" s="214"/>
    </row>
    <row r="6671" spans="2:16" ht="14.45" customHeight="1">
      <c r="B6671" s="204"/>
      <c r="C6671" s="1472"/>
      <c r="D6671" s="1473"/>
      <c r="E6671" s="1473"/>
      <c r="F6671" s="1473"/>
      <c r="G6671" s="1473"/>
      <c r="H6671" s="1473"/>
      <c r="I6671" s="1473"/>
      <c r="J6671" s="1473"/>
      <c r="K6671" s="1474"/>
      <c r="L6671" s="1485"/>
      <c r="M6671" s="1489"/>
      <c r="N6671" s="1490"/>
      <c r="O6671" s="1491"/>
      <c r="P6671" s="216"/>
    </row>
    <row r="6672" spans="2:16" ht="13.9" customHeight="1">
      <c r="B6672" s="204"/>
      <c r="C6672" s="1472"/>
      <c r="D6672" s="1473"/>
      <c r="E6672" s="1473"/>
      <c r="F6672" s="1473"/>
      <c r="G6672" s="1473"/>
      <c r="H6672" s="1473"/>
      <c r="I6672" s="1473"/>
      <c r="J6672" s="1473"/>
      <c r="K6672" s="1474"/>
      <c r="L6672" s="1484" t="s">
        <v>4617</v>
      </c>
      <c r="M6672" s="1484">
        <v>1</v>
      </c>
      <c r="N6672" s="1484" t="s">
        <v>4618</v>
      </c>
      <c r="O6672" s="1493">
        <v>1</v>
      </c>
      <c r="P6672" s="214"/>
    </row>
    <row r="6673" spans="2:16" ht="13.9" customHeight="1">
      <c r="B6673" s="204"/>
      <c r="C6673" s="1472"/>
      <c r="D6673" s="1473"/>
      <c r="E6673" s="1473"/>
      <c r="F6673" s="1473"/>
      <c r="G6673" s="1473"/>
      <c r="H6673" s="1473"/>
      <c r="I6673" s="1473"/>
      <c r="J6673" s="1473"/>
      <c r="K6673" s="1474"/>
      <c r="L6673" s="1492"/>
      <c r="M6673" s="1492"/>
      <c r="N6673" s="1492"/>
      <c r="O6673" s="1494"/>
      <c r="P6673" s="214"/>
    </row>
    <row r="6674" spans="2:16" ht="14.45" customHeight="1">
      <c r="B6674" s="204"/>
      <c r="C6674" s="1475"/>
      <c r="D6674" s="1476"/>
      <c r="E6674" s="1476"/>
      <c r="F6674" s="1476"/>
      <c r="G6674" s="1476"/>
      <c r="H6674" s="1476"/>
      <c r="I6674" s="1476"/>
      <c r="J6674" s="1476"/>
      <c r="K6674" s="1477"/>
      <c r="L6674" s="1492"/>
      <c r="M6674" s="1492"/>
      <c r="N6674" s="1492"/>
      <c r="O6674" s="1494"/>
      <c r="P6674" s="214"/>
    </row>
    <row r="6675" spans="2:16" ht="15.75" thickBot="1">
      <c r="B6675" s="204"/>
      <c r="C6675" s="217"/>
      <c r="D6675" s="218"/>
      <c r="E6675" s="218"/>
      <c r="F6675" s="218"/>
      <c r="G6675" s="218"/>
      <c r="H6675" s="218"/>
      <c r="I6675" s="218"/>
      <c r="J6675" s="218"/>
      <c r="K6675" s="218"/>
      <c r="L6675" s="218"/>
      <c r="M6675" s="219"/>
      <c r="N6675" s="219"/>
      <c r="O6675" s="220"/>
      <c r="P6675" s="221"/>
    </row>
    <row r="6676" spans="2:16" ht="15">
      <c r="B6676" s="204"/>
      <c r="C6676" s="222"/>
      <c r="D6676" s="213"/>
      <c r="E6676" s="213"/>
      <c r="F6676" s="213"/>
      <c r="G6676" s="213"/>
      <c r="H6676" s="213"/>
      <c r="I6676" s="213"/>
      <c r="J6676" s="213"/>
      <c r="K6676" s="213"/>
      <c r="L6676" s="223" t="s">
        <v>4620</v>
      </c>
      <c r="M6676" s="224" t="s">
        <v>4621</v>
      </c>
      <c r="N6676" s="224" t="s">
        <v>4622</v>
      </c>
      <c r="O6676" s="225" t="s">
        <v>4623</v>
      </c>
      <c r="P6676" s="216"/>
    </row>
    <row r="6677" spans="2:16" ht="15">
      <c r="B6677" s="204"/>
      <c r="C6677" s="226"/>
      <c r="D6677" s="215"/>
      <c r="E6677" s="215"/>
      <c r="F6677" s="215"/>
      <c r="G6677" s="215"/>
      <c r="H6677" s="215"/>
      <c r="I6677" s="215"/>
      <c r="J6677" s="215"/>
      <c r="K6677" s="215"/>
      <c r="L6677" s="227"/>
      <c r="M6677" s="228"/>
      <c r="N6677" s="228"/>
      <c r="O6677" s="228"/>
      <c r="P6677" s="230"/>
    </row>
    <row r="6678" spans="2:16" ht="15">
      <c r="B6678" s="204"/>
      <c r="C6678" s="1427" t="s">
        <v>4624</v>
      </c>
      <c r="D6678" s="1428"/>
      <c r="E6678" s="1428"/>
      <c r="F6678" s="1428"/>
      <c r="G6678" s="215" t="s">
        <v>4660</v>
      </c>
      <c r="H6678" s="215"/>
      <c r="I6678" s="215" t="s">
        <v>4625</v>
      </c>
      <c r="J6678" s="212"/>
      <c r="K6678" s="215"/>
      <c r="L6678" s="227"/>
      <c r="M6678" s="212"/>
      <c r="N6678" s="212"/>
      <c r="O6678" s="231"/>
      <c r="P6678" s="230"/>
    </row>
    <row r="6679" spans="2:16" ht="15">
      <c r="B6679" s="204"/>
      <c r="C6679" s="232"/>
      <c r="D6679" s="233"/>
      <c r="E6679" s="233"/>
      <c r="F6679" s="233"/>
      <c r="G6679" s="233"/>
      <c r="H6679" s="233"/>
      <c r="I6679" s="233"/>
      <c r="J6679" s="233"/>
      <c r="K6679" s="233"/>
      <c r="L6679" s="233"/>
      <c r="M6679" s="233"/>
      <c r="N6679" s="233"/>
      <c r="O6679" s="234"/>
      <c r="P6679" s="235"/>
    </row>
    <row r="6680" spans="2:16" ht="15" thickBot="1">
      <c r="B6680" s="204"/>
      <c r="C6680" s="236"/>
      <c r="D6680" s="237"/>
      <c r="E6680" s="237"/>
      <c r="F6680" s="237"/>
      <c r="G6680" s="237"/>
      <c r="H6680" s="237"/>
      <c r="I6680" s="237"/>
      <c r="J6680" s="237"/>
      <c r="K6680" s="237"/>
      <c r="L6680" s="237"/>
      <c r="M6680" s="237"/>
      <c r="N6680" s="237"/>
      <c r="O6680" s="238"/>
      <c r="P6680" s="205"/>
    </row>
    <row r="6681" spans="2:16" ht="15" thickBot="1">
      <c r="B6681" s="204"/>
      <c r="C6681" s="239"/>
      <c r="D6681" s="240"/>
      <c r="E6681" s="240"/>
      <c r="F6681" s="240"/>
      <c r="G6681" s="240"/>
      <c r="H6681" s="240"/>
      <c r="I6681" s="212"/>
      <c r="J6681" s="212"/>
      <c r="K6681" s="240"/>
      <c r="L6681" s="240"/>
      <c r="M6681" s="240"/>
      <c r="N6681" s="240"/>
      <c r="O6681" s="241"/>
      <c r="P6681" s="205"/>
    </row>
    <row r="6682" spans="2:16" ht="15">
      <c r="B6682" s="204"/>
      <c r="C6682" s="1429" t="s">
        <v>4626</v>
      </c>
      <c r="D6682" s="1430"/>
      <c r="E6682" s="1430"/>
      <c r="F6682" s="1430"/>
      <c r="G6682" s="1430"/>
      <c r="H6682" s="1430"/>
      <c r="I6682" s="1430"/>
      <c r="J6682" s="1430"/>
      <c r="K6682" s="1430"/>
      <c r="L6682" s="1430"/>
      <c r="M6682" s="1430"/>
      <c r="N6682" s="1430"/>
      <c r="O6682" s="1431"/>
      <c r="P6682" s="242"/>
    </row>
    <row r="6683" spans="2:16" ht="15" thickBot="1">
      <c r="B6683" s="204"/>
      <c r="C6683" s="243"/>
      <c r="D6683" s="212"/>
      <c r="E6683" s="212"/>
      <c r="F6683" s="212"/>
      <c r="G6683" s="212"/>
      <c r="H6683" s="212"/>
      <c r="I6683" s="212"/>
      <c r="J6683" s="212"/>
      <c r="K6683" s="212"/>
      <c r="L6683" s="212"/>
      <c r="M6683" s="212"/>
      <c r="N6683" s="212"/>
      <c r="O6683" s="244"/>
      <c r="P6683" s="205"/>
    </row>
    <row r="6684" spans="2:16" ht="15">
      <c r="B6684" s="204"/>
      <c r="C6684" s="245" t="s">
        <v>4577</v>
      </c>
      <c r="D6684" s="1432" t="s">
        <v>4578</v>
      </c>
      <c r="E6684" s="1433"/>
      <c r="F6684" s="1433"/>
      <c r="G6684" s="1433"/>
      <c r="H6684" s="1433"/>
      <c r="I6684" s="1433"/>
      <c r="J6684" s="1433"/>
      <c r="K6684" s="1433"/>
      <c r="L6684" s="1434"/>
      <c r="M6684" s="1435" t="s">
        <v>98</v>
      </c>
      <c r="N6684" s="1436"/>
      <c r="O6684" s="245" t="s">
        <v>4503</v>
      </c>
      <c r="P6684" s="246"/>
    </row>
    <row r="6685" spans="2:16" ht="15" thickBot="1">
      <c r="B6685" s="204"/>
      <c r="C6685" s="308">
        <f>'presupuesto   comfanorte'!B116</f>
        <v>10.1</v>
      </c>
      <c r="D6685" s="1437" t="str">
        <f>'presupuesto   comfanorte'!C116</f>
        <v>SUMINISTRO E INSTALACION DE AIRES ACONDICIONADO DE 60000 BTU</v>
      </c>
      <c r="E6685" s="1438"/>
      <c r="F6685" s="1438"/>
      <c r="G6685" s="1438"/>
      <c r="H6685" s="1438"/>
      <c r="I6685" s="1438"/>
      <c r="J6685" s="1438"/>
      <c r="K6685" s="1438"/>
      <c r="L6685" s="1439"/>
      <c r="M6685" s="1628" t="str">
        <f>+'presupuesto   comfanorte'!D98</f>
        <v>GLO</v>
      </c>
      <c r="N6685" s="1439"/>
      <c r="O6685" s="247">
        <f>+'presupuesto   comfanorte'!E98</f>
        <v>1</v>
      </c>
      <c r="P6685" s="248"/>
    </row>
    <row r="6686" spans="2:16">
      <c r="B6686" s="204"/>
      <c r="C6686" s="1440" t="s">
        <v>4494</v>
      </c>
      <c r="D6686" s="1441"/>
      <c r="E6686" s="1441"/>
      <c r="F6686" s="1441"/>
      <c r="G6686" s="1441"/>
      <c r="H6686" s="1441"/>
      <c r="I6686" s="1441"/>
      <c r="J6686" s="1441"/>
      <c r="K6686" s="1441"/>
      <c r="L6686" s="1441"/>
      <c r="M6686" s="1441"/>
      <c r="N6686" s="1441"/>
      <c r="O6686" s="1442"/>
      <c r="P6686" s="249"/>
    </row>
    <row r="6687" spans="2:16">
      <c r="B6687" s="204"/>
      <c r="C6687" s="1443"/>
      <c r="D6687" s="1444"/>
      <c r="E6687" s="1444"/>
      <c r="F6687" s="1444"/>
      <c r="G6687" s="1444"/>
      <c r="H6687" s="1444"/>
      <c r="I6687" s="1444"/>
      <c r="J6687" s="1444"/>
      <c r="K6687" s="1444"/>
      <c r="L6687" s="1444"/>
      <c r="M6687" s="1444"/>
      <c r="N6687" s="1444"/>
      <c r="O6687" s="1445"/>
      <c r="P6687" s="249"/>
    </row>
    <row r="6688" spans="2:16" ht="13.5" thickBot="1">
      <c r="B6688" s="204"/>
      <c r="C6688" s="1446"/>
      <c r="D6688" s="1447"/>
      <c r="E6688" s="1447"/>
      <c r="F6688" s="1447"/>
      <c r="G6688" s="1447"/>
      <c r="H6688" s="1447"/>
      <c r="I6688" s="1447"/>
      <c r="J6688" s="1447"/>
      <c r="K6688" s="1447"/>
      <c r="L6688" s="1447"/>
      <c r="M6688" s="1447"/>
      <c r="N6688" s="1447"/>
      <c r="O6688" s="1448"/>
      <c r="P6688" s="249"/>
    </row>
    <row r="6689" spans="2:19" ht="15">
      <c r="B6689" s="204"/>
      <c r="C6689" s="1393" t="s">
        <v>4578</v>
      </c>
      <c r="D6689" s="1394"/>
      <c r="E6689" s="1394"/>
      <c r="F6689" s="1394"/>
      <c r="G6689" s="1395"/>
      <c r="H6689" s="1396" t="s">
        <v>4627</v>
      </c>
      <c r="I6689" s="1395"/>
      <c r="J6689" s="1396" t="s">
        <v>4628</v>
      </c>
      <c r="K6689" s="1395"/>
      <c r="L6689" s="251" t="s">
        <v>4629</v>
      </c>
      <c r="M6689" s="1396" t="s">
        <v>4496</v>
      </c>
      <c r="N6689" s="1395"/>
      <c r="O6689" s="252" t="s">
        <v>4630</v>
      </c>
      <c r="P6689" s="253"/>
    </row>
    <row r="6690" spans="2:19" ht="14.25">
      <c r="B6690" s="204"/>
      <c r="C6690" s="1397"/>
      <c r="D6690" s="1398"/>
      <c r="E6690" s="1398"/>
      <c r="F6690" s="1398"/>
      <c r="G6690" s="1399"/>
      <c r="H6690" s="1449"/>
      <c r="I6690" s="1399"/>
      <c r="J6690" s="1449"/>
      <c r="K6690" s="1399"/>
      <c r="L6690" s="255">
        <f>+'BASE MAQ. Y EQ.'!E359/8</f>
        <v>0</v>
      </c>
      <c r="M6690" s="1410"/>
      <c r="N6690" s="1451"/>
      <c r="O6690" s="256"/>
      <c r="P6690" s="257"/>
    </row>
    <row r="6691" spans="2:19" ht="14.25">
      <c r="B6691" s="204"/>
      <c r="C6691" s="1405"/>
      <c r="D6691" s="1406"/>
      <c r="E6691" s="1406"/>
      <c r="F6691" s="1406"/>
      <c r="G6691" s="1407"/>
      <c r="H6691" s="1450"/>
      <c r="I6691" s="1451"/>
      <c r="J6691" s="1452"/>
      <c r="K6691" s="1407"/>
      <c r="L6691" s="255">
        <f>+'BASE MAQ. Y EQ.'!E4483/8</f>
        <v>0</v>
      </c>
      <c r="M6691" s="1410"/>
      <c r="N6691" s="1451"/>
      <c r="O6691" s="256"/>
      <c r="P6691" s="257"/>
    </row>
    <row r="6692" spans="2:19" ht="14.25">
      <c r="B6692" s="204"/>
      <c r="C6692" s="1405"/>
      <c r="D6692" s="1406"/>
      <c r="E6692" s="1406"/>
      <c r="F6692" s="1406"/>
      <c r="G6692" s="1407"/>
      <c r="H6692" s="1450"/>
      <c r="I6692" s="1451"/>
      <c r="J6692" s="1452"/>
      <c r="K6692" s="1407"/>
      <c r="L6692" s="255"/>
      <c r="M6692" s="1450"/>
      <c r="N6692" s="1451"/>
      <c r="O6692" s="256"/>
      <c r="P6692" s="257"/>
    </row>
    <row r="6693" spans="2:19" ht="15" thickBot="1">
      <c r="B6693" s="204"/>
      <c r="C6693" s="1412" t="s">
        <v>4657</v>
      </c>
      <c r="D6693" s="1413"/>
      <c r="E6693" s="1413"/>
      <c r="F6693" s="1413"/>
      <c r="G6693" s="1414"/>
      <c r="H6693" s="1415"/>
      <c r="I6693" s="1414"/>
      <c r="J6693" s="1415"/>
      <c r="K6693" s="1414"/>
      <c r="L6693" s="260"/>
      <c r="M6693" s="1416">
        <v>0.05</v>
      </c>
      <c r="N6693" s="1417"/>
      <c r="O6693" s="256">
        <f>+M6693*O6723</f>
        <v>33678.050000000003</v>
      </c>
      <c r="P6693" s="257"/>
    </row>
    <row r="6694" spans="2:19" ht="15.75" thickBot="1">
      <c r="B6694" s="204"/>
      <c r="C6694" s="1370" t="s">
        <v>4631</v>
      </c>
      <c r="D6694" s="1371"/>
      <c r="E6694" s="1371"/>
      <c r="F6694" s="1371"/>
      <c r="G6694" s="1371"/>
      <c r="H6694" s="1371"/>
      <c r="I6694" s="1371"/>
      <c r="J6694" s="1371"/>
      <c r="K6694" s="1371"/>
      <c r="L6694" s="1371"/>
      <c r="M6694" s="1371"/>
      <c r="N6694" s="1372"/>
      <c r="O6694" s="261">
        <f>+ROUND(O6690+O6693+O6691,2)</f>
        <v>33678.050000000003</v>
      </c>
      <c r="P6694" s="262"/>
    </row>
    <row r="6695" spans="2:19">
      <c r="B6695" s="204"/>
      <c r="C6695" s="1400" t="s">
        <v>4632</v>
      </c>
      <c r="D6695" s="1401"/>
      <c r="E6695" s="1401"/>
      <c r="F6695" s="1401"/>
      <c r="G6695" s="1401"/>
      <c r="H6695" s="1401"/>
      <c r="I6695" s="1401"/>
      <c r="J6695" s="1401"/>
      <c r="K6695" s="1401"/>
      <c r="L6695" s="1401"/>
      <c r="M6695" s="1401"/>
      <c r="N6695" s="1401"/>
      <c r="O6695" s="1402"/>
      <c r="P6695" s="249"/>
    </row>
    <row r="6696" spans="2:19">
      <c r="B6696" s="204"/>
      <c r="C6696" s="1387"/>
      <c r="D6696" s="1388"/>
      <c r="E6696" s="1388"/>
      <c r="F6696" s="1388"/>
      <c r="G6696" s="1388"/>
      <c r="H6696" s="1388"/>
      <c r="I6696" s="1388"/>
      <c r="J6696" s="1388"/>
      <c r="K6696" s="1388"/>
      <c r="L6696" s="1388"/>
      <c r="M6696" s="1388"/>
      <c r="N6696" s="1388"/>
      <c r="O6696" s="1389"/>
      <c r="P6696" s="249"/>
    </row>
    <row r="6697" spans="2:19" ht="13.5" thickBot="1">
      <c r="B6697" s="204"/>
      <c r="C6697" s="1387"/>
      <c r="D6697" s="1388"/>
      <c r="E6697" s="1388"/>
      <c r="F6697" s="1388"/>
      <c r="G6697" s="1388"/>
      <c r="H6697" s="1388"/>
      <c r="I6697" s="1388"/>
      <c r="J6697" s="1388"/>
      <c r="K6697" s="1388"/>
      <c r="L6697" s="1388"/>
      <c r="M6697" s="1388"/>
      <c r="N6697" s="1388"/>
      <c r="O6697" s="1389"/>
      <c r="P6697" s="249"/>
    </row>
    <row r="6698" spans="2:19" ht="15">
      <c r="B6698" s="204"/>
      <c r="C6698" s="1418" t="s">
        <v>4578</v>
      </c>
      <c r="D6698" s="1419"/>
      <c r="E6698" s="1419"/>
      <c r="F6698" s="1419"/>
      <c r="G6698" s="1419"/>
      <c r="H6698" s="1419"/>
      <c r="I6698" s="1419"/>
      <c r="J6698" s="1419"/>
      <c r="K6698" s="251" t="s">
        <v>98</v>
      </c>
      <c r="L6698" s="251" t="s">
        <v>4503</v>
      </c>
      <c r="M6698" s="1419" t="s">
        <v>4633</v>
      </c>
      <c r="N6698" s="1419"/>
      <c r="O6698" s="252" t="s">
        <v>4630</v>
      </c>
      <c r="P6698" s="253"/>
    </row>
    <row r="6699" spans="2:19" ht="15">
      <c r="B6699" s="204"/>
      <c r="C6699" s="1405" t="s">
        <v>5320</v>
      </c>
      <c r="D6699" s="1406"/>
      <c r="E6699" s="1406"/>
      <c r="F6699" s="1406"/>
      <c r="G6699" s="1406"/>
      <c r="H6699" s="1406"/>
      <c r="I6699" s="1406"/>
      <c r="J6699" s="1407"/>
      <c r="K6699" s="312" t="s">
        <v>0</v>
      </c>
      <c r="L6699" s="265">
        <v>1</v>
      </c>
      <c r="M6699" s="1425">
        <v>20315412</v>
      </c>
      <c r="N6699" s="1426"/>
      <c r="O6699" s="329">
        <f>M6699*L6699</f>
        <v>20315412</v>
      </c>
      <c r="P6699" s="253"/>
      <c r="S6699" s="740"/>
    </row>
    <row r="6700" spans="2:19" ht="15">
      <c r="B6700" s="204"/>
      <c r="C6700" s="1658"/>
      <c r="D6700" s="1659"/>
      <c r="E6700" s="1659"/>
      <c r="F6700" s="1659"/>
      <c r="G6700" s="1659"/>
      <c r="H6700" s="1659"/>
      <c r="I6700" s="1659"/>
      <c r="J6700" s="1659"/>
      <c r="K6700" s="312"/>
      <c r="L6700" s="313"/>
      <c r="M6700" s="1425"/>
      <c r="N6700" s="1426"/>
      <c r="O6700" s="329"/>
      <c r="P6700" s="253"/>
    </row>
    <row r="6701" spans="2:19" ht="14.25">
      <c r="B6701" s="204"/>
      <c r="C6701" s="1423"/>
      <c r="D6701" s="1424"/>
      <c r="E6701" s="1424"/>
      <c r="F6701" s="1424"/>
      <c r="G6701" s="1424"/>
      <c r="H6701" s="1424"/>
      <c r="I6701" s="1424"/>
      <c r="J6701" s="1424"/>
      <c r="K6701" s="312"/>
      <c r="L6701" s="313"/>
      <c r="M6701" s="1425"/>
      <c r="N6701" s="1426"/>
      <c r="O6701" s="256"/>
      <c r="P6701" s="257"/>
    </row>
    <row r="6702" spans="2:19" ht="14.25">
      <c r="B6702" s="204"/>
      <c r="C6702" s="1420"/>
      <c r="D6702" s="1421"/>
      <c r="E6702" s="1421"/>
      <c r="F6702" s="1421"/>
      <c r="G6702" s="1421"/>
      <c r="H6702" s="1421"/>
      <c r="I6702" s="1421"/>
      <c r="J6702" s="1421"/>
      <c r="K6702" s="312"/>
      <c r="L6702" s="265"/>
      <c r="M6702" s="1422"/>
      <c r="N6702" s="1422"/>
      <c r="O6702" s="256"/>
      <c r="P6702" s="257"/>
    </row>
    <row r="6703" spans="2:19" ht="14.25">
      <c r="B6703" s="204"/>
      <c r="C6703" s="1420"/>
      <c r="D6703" s="1421"/>
      <c r="E6703" s="1421"/>
      <c r="F6703" s="1421"/>
      <c r="G6703" s="1421"/>
      <c r="H6703" s="1421"/>
      <c r="I6703" s="1421"/>
      <c r="J6703" s="1421"/>
      <c r="K6703" s="312"/>
      <c r="L6703" s="313"/>
      <c r="M6703" s="1425"/>
      <c r="N6703" s="1426"/>
      <c r="O6703" s="256"/>
      <c r="P6703" s="257"/>
    </row>
    <row r="6704" spans="2:19" ht="14.25">
      <c r="B6704" s="204"/>
      <c r="C6704" s="1420"/>
      <c r="D6704" s="1421"/>
      <c r="E6704" s="1421"/>
      <c r="F6704" s="1421"/>
      <c r="G6704" s="1421"/>
      <c r="H6704" s="1421"/>
      <c r="I6704" s="1421"/>
      <c r="J6704" s="1421"/>
      <c r="K6704" s="312"/>
      <c r="L6704" s="313"/>
      <c r="M6704" s="1425"/>
      <c r="N6704" s="1426"/>
      <c r="O6704" s="327">
        <f t="shared" ref="O6704:O6706" si="65">+ROUND(L6704*M6704,2)</f>
        <v>0</v>
      </c>
      <c r="P6704" s="257"/>
    </row>
    <row r="6705" spans="2:16" ht="14.25">
      <c r="B6705" s="204"/>
      <c r="C6705" s="1423"/>
      <c r="D6705" s="1424"/>
      <c r="E6705" s="1424"/>
      <c r="F6705" s="1424"/>
      <c r="G6705" s="1424"/>
      <c r="H6705" s="1424"/>
      <c r="I6705" s="1424"/>
      <c r="J6705" s="1424"/>
      <c r="K6705" s="312"/>
      <c r="L6705" s="313"/>
      <c r="M6705" s="1425"/>
      <c r="N6705" s="1426"/>
      <c r="O6705" s="327">
        <f t="shared" si="65"/>
        <v>0</v>
      </c>
      <c r="P6705" s="257"/>
    </row>
    <row r="6706" spans="2:16" ht="14.25">
      <c r="B6706" s="204"/>
      <c r="C6706" s="1405"/>
      <c r="D6706" s="1406"/>
      <c r="E6706" s="1406"/>
      <c r="F6706" s="1406"/>
      <c r="G6706" s="1406"/>
      <c r="H6706" s="1406"/>
      <c r="I6706" s="1406"/>
      <c r="J6706" s="1407"/>
      <c r="K6706" s="325"/>
      <c r="L6706" s="326"/>
      <c r="M6706" s="1425"/>
      <c r="N6706" s="1426"/>
      <c r="O6706" s="327">
        <f t="shared" si="65"/>
        <v>0</v>
      </c>
      <c r="P6706" s="257"/>
    </row>
    <row r="6707" spans="2:16" ht="15.75" thickBot="1">
      <c r="B6707" s="204"/>
      <c r="C6707" s="1385" t="s">
        <v>4631</v>
      </c>
      <c r="D6707" s="1386"/>
      <c r="E6707" s="1386"/>
      <c r="F6707" s="1386"/>
      <c r="G6707" s="1386"/>
      <c r="H6707" s="1386"/>
      <c r="I6707" s="1386"/>
      <c r="J6707" s="1386"/>
      <c r="K6707" s="1386"/>
      <c r="L6707" s="1386"/>
      <c r="M6707" s="1386"/>
      <c r="N6707" s="1386"/>
      <c r="O6707" s="267">
        <f>SUM(O6699:O6706)</f>
        <v>20315412</v>
      </c>
      <c r="P6707" s="257"/>
    </row>
    <row r="6708" spans="2:16">
      <c r="B6708" s="204"/>
      <c r="C6708" s="1387" t="s">
        <v>4634</v>
      </c>
      <c r="D6708" s="1388"/>
      <c r="E6708" s="1388"/>
      <c r="F6708" s="1388"/>
      <c r="G6708" s="1388"/>
      <c r="H6708" s="1388"/>
      <c r="I6708" s="1388"/>
      <c r="J6708" s="1388"/>
      <c r="K6708" s="1388"/>
      <c r="L6708" s="1388"/>
      <c r="M6708" s="1388"/>
      <c r="N6708" s="1388"/>
      <c r="O6708" s="1389"/>
      <c r="P6708" s="249"/>
    </row>
    <row r="6709" spans="2:16">
      <c r="B6709" s="204"/>
      <c r="C6709" s="1387"/>
      <c r="D6709" s="1388"/>
      <c r="E6709" s="1388"/>
      <c r="F6709" s="1388"/>
      <c r="G6709" s="1388"/>
      <c r="H6709" s="1388"/>
      <c r="I6709" s="1388"/>
      <c r="J6709" s="1388"/>
      <c r="K6709" s="1388"/>
      <c r="L6709" s="1388"/>
      <c r="M6709" s="1388"/>
      <c r="N6709" s="1388"/>
      <c r="O6709" s="1389"/>
      <c r="P6709" s="249"/>
    </row>
    <row r="6710" spans="2:16" ht="13.5" thickBot="1">
      <c r="B6710" s="204"/>
      <c r="C6710" s="1390"/>
      <c r="D6710" s="1391"/>
      <c r="E6710" s="1391"/>
      <c r="F6710" s="1391"/>
      <c r="G6710" s="1391"/>
      <c r="H6710" s="1391"/>
      <c r="I6710" s="1391"/>
      <c r="J6710" s="1391"/>
      <c r="K6710" s="1391"/>
      <c r="L6710" s="1391"/>
      <c r="M6710" s="1391"/>
      <c r="N6710" s="1391"/>
      <c r="O6710" s="1392"/>
      <c r="P6710" s="249"/>
    </row>
    <row r="6711" spans="2:16" ht="17.25">
      <c r="B6711" s="204"/>
      <c r="C6711" s="1393" t="s">
        <v>4635</v>
      </c>
      <c r="D6711" s="1394"/>
      <c r="E6711" s="1394"/>
      <c r="F6711" s="1394"/>
      <c r="G6711" s="1394"/>
      <c r="H6711" s="1394"/>
      <c r="I6711" s="1395"/>
      <c r="J6711" s="251" t="s">
        <v>4636</v>
      </c>
      <c r="K6711" s="263" t="s">
        <v>4506</v>
      </c>
      <c r="L6711" s="269" t="s">
        <v>4637</v>
      </c>
      <c r="M6711" s="1396" t="s">
        <v>4248</v>
      </c>
      <c r="N6711" s="1395"/>
      <c r="O6711" s="252" t="s">
        <v>4630</v>
      </c>
      <c r="P6711" s="253"/>
    </row>
    <row r="6712" spans="2:16" ht="15" thickBot="1">
      <c r="B6712" s="204"/>
      <c r="C6712" s="1397"/>
      <c r="D6712" s="1398"/>
      <c r="E6712" s="1398"/>
      <c r="F6712" s="1398"/>
      <c r="G6712" s="1398"/>
      <c r="H6712" s="1398"/>
      <c r="I6712" s="1399"/>
      <c r="J6712" s="270"/>
      <c r="K6712" s="271"/>
      <c r="L6712" s="270"/>
      <c r="M6712" s="1368"/>
      <c r="N6712" s="1369"/>
      <c r="O6712" s="256">
        <f>+K6712*L6712*M6712</f>
        <v>0</v>
      </c>
      <c r="P6712" s="257"/>
    </row>
    <row r="6713" spans="2:16" ht="15" thickBot="1">
      <c r="B6713" s="204"/>
      <c r="C6713" s="1397"/>
      <c r="D6713" s="1398"/>
      <c r="E6713" s="1398"/>
      <c r="F6713" s="1398"/>
      <c r="G6713" s="1398"/>
      <c r="H6713" s="1398"/>
      <c r="I6713" s="1399"/>
      <c r="J6713" s="322"/>
      <c r="K6713" s="271"/>
      <c r="L6713" s="270"/>
      <c r="M6713" s="1368"/>
      <c r="N6713" s="1369"/>
      <c r="O6713" s="256">
        <f>+K6713*L6713*M6713</f>
        <v>0</v>
      </c>
      <c r="P6713" s="257"/>
    </row>
    <row r="6714" spans="2:16" ht="15.75" thickBot="1">
      <c r="B6714" s="204"/>
      <c r="C6714" s="1370" t="s">
        <v>4631</v>
      </c>
      <c r="D6714" s="1371"/>
      <c r="E6714" s="1371"/>
      <c r="F6714" s="1371"/>
      <c r="G6714" s="1371"/>
      <c r="H6714" s="1371"/>
      <c r="I6714" s="1371"/>
      <c r="J6714" s="1371"/>
      <c r="K6714" s="1371"/>
      <c r="L6714" s="1371"/>
      <c r="M6714" s="1371"/>
      <c r="N6714" s="1372"/>
      <c r="O6714" s="261">
        <f>+ROUND(O6712+O6713,2)</f>
        <v>0</v>
      </c>
      <c r="P6714" s="262"/>
    </row>
    <row r="6715" spans="2:16">
      <c r="B6715" s="204"/>
      <c r="C6715" s="1400" t="s">
        <v>4638</v>
      </c>
      <c r="D6715" s="1401"/>
      <c r="E6715" s="1401"/>
      <c r="F6715" s="1401"/>
      <c r="G6715" s="1401"/>
      <c r="H6715" s="1401"/>
      <c r="I6715" s="1401"/>
      <c r="J6715" s="1401"/>
      <c r="K6715" s="1401"/>
      <c r="L6715" s="1401"/>
      <c r="M6715" s="1401"/>
      <c r="N6715" s="1401"/>
      <c r="O6715" s="1402"/>
      <c r="P6715" s="249"/>
    </row>
    <row r="6716" spans="2:16">
      <c r="B6716" s="204"/>
      <c r="C6716" s="1387"/>
      <c r="D6716" s="1388"/>
      <c r="E6716" s="1388"/>
      <c r="F6716" s="1388"/>
      <c r="G6716" s="1388"/>
      <c r="H6716" s="1388"/>
      <c r="I6716" s="1388"/>
      <c r="J6716" s="1388"/>
      <c r="K6716" s="1388"/>
      <c r="L6716" s="1388"/>
      <c r="M6716" s="1388"/>
      <c r="N6716" s="1388"/>
      <c r="O6716" s="1389"/>
      <c r="P6716" s="249"/>
    </row>
    <row r="6717" spans="2:16" ht="13.5" thickBot="1">
      <c r="B6717" s="204"/>
      <c r="C6717" s="1390"/>
      <c r="D6717" s="1391"/>
      <c r="E6717" s="1391"/>
      <c r="F6717" s="1391"/>
      <c r="G6717" s="1391"/>
      <c r="H6717" s="1391"/>
      <c r="I6717" s="1391"/>
      <c r="J6717" s="1391"/>
      <c r="K6717" s="1391"/>
      <c r="L6717" s="1391"/>
      <c r="M6717" s="1391"/>
      <c r="N6717" s="1391"/>
      <c r="O6717" s="1392"/>
      <c r="P6717" s="249"/>
    </row>
    <row r="6718" spans="2:16" ht="30">
      <c r="B6718" s="204"/>
      <c r="C6718" s="1393" t="s">
        <v>4639</v>
      </c>
      <c r="D6718" s="1394"/>
      <c r="E6718" s="1394"/>
      <c r="F6718" s="1394"/>
      <c r="G6718" s="1394"/>
      <c r="H6718" s="1394"/>
      <c r="I6718" s="1395"/>
      <c r="J6718" s="251" t="s">
        <v>4510</v>
      </c>
      <c r="K6718" s="324" t="s">
        <v>65</v>
      </c>
      <c r="L6718" s="276" t="s">
        <v>4512</v>
      </c>
      <c r="M6718" s="1403" t="s">
        <v>4496</v>
      </c>
      <c r="N6718" s="1404"/>
      <c r="O6718" s="278" t="s">
        <v>4630</v>
      </c>
      <c r="P6718" s="279"/>
    </row>
    <row r="6719" spans="2:16" ht="14.25">
      <c r="B6719" s="204"/>
      <c r="C6719" s="1405" t="str">
        <f>'BASE M.O.'!D31</f>
        <v>Tecnico especialista</v>
      </c>
      <c r="D6719" s="1406"/>
      <c r="E6719" s="1406"/>
      <c r="F6719" s="1406"/>
      <c r="G6719" s="1406"/>
      <c r="H6719" s="1406"/>
      <c r="I6719" s="1407"/>
      <c r="J6719" s="280">
        <f>+'BASE M.O.'!E31</f>
        <v>150800</v>
      </c>
      <c r="K6719" s="287">
        <f>+'BASE M.O.'!F31</f>
        <v>2.1078392857142854</v>
      </c>
      <c r="L6719" s="280">
        <f>+'BASE M.O.'!G31</f>
        <v>317862</v>
      </c>
      <c r="M6719" s="1408">
        <v>1</v>
      </c>
      <c r="N6719" s="1409"/>
      <c r="O6719" s="309">
        <f>+L6719/M6719</f>
        <v>317862</v>
      </c>
      <c r="P6719" s="282"/>
    </row>
    <row r="6720" spans="2:16" ht="14.25">
      <c r="B6720" s="204"/>
      <c r="C6720" s="1405" t="str">
        <f>'BASE M.O.'!D29</f>
        <v>Cuadrilla tipo 4(1 Oficial esp+ 1 ayu. Esp)</v>
      </c>
      <c r="D6720" s="1406"/>
      <c r="E6720" s="1406"/>
      <c r="F6720" s="1406"/>
      <c r="G6720" s="1406"/>
      <c r="H6720" s="1406"/>
      <c r="I6720" s="1407"/>
      <c r="J6720" s="280">
        <f>+'BASE M.O.'!E29</f>
        <v>160854.39999999999</v>
      </c>
      <c r="K6720" s="280">
        <f>+'BASE M.O.'!F29</f>
        <v>2.2113074601074709</v>
      </c>
      <c r="L6720" s="280">
        <f>+'BASE M.O.'!G29</f>
        <v>355699</v>
      </c>
      <c r="M6720" s="1408">
        <v>1</v>
      </c>
      <c r="N6720" s="1409"/>
      <c r="O6720" s="309">
        <f>+L6720/M6720</f>
        <v>355699</v>
      </c>
      <c r="P6720" s="282"/>
    </row>
    <row r="6721" spans="2:16" ht="14.25">
      <c r="B6721" s="204"/>
      <c r="C6721" s="1405"/>
      <c r="D6721" s="1406"/>
      <c r="E6721" s="1406"/>
      <c r="F6721" s="1406"/>
      <c r="G6721" s="1406"/>
      <c r="H6721" s="1406"/>
      <c r="I6721" s="1407"/>
      <c r="J6721" s="280">
        <f>+'BASE M.O.'!E8641</f>
        <v>0</v>
      </c>
      <c r="K6721" s="311"/>
      <c r="L6721" s="281">
        <f>+'BASE M.O.'!G8641</f>
        <v>0</v>
      </c>
      <c r="M6721" s="1410" t="s">
        <v>2915</v>
      </c>
      <c r="N6721" s="1411"/>
      <c r="O6721" s="309"/>
      <c r="P6721" s="282"/>
    </row>
    <row r="6722" spans="2:16" ht="15" thickBot="1">
      <c r="B6722" s="204"/>
      <c r="C6722" s="1365"/>
      <c r="D6722" s="1366"/>
      <c r="E6722" s="1366"/>
      <c r="F6722" s="1366"/>
      <c r="G6722" s="1366"/>
      <c r="H6722" s="1366"/>
      <c r="I6722" s="1367"/>
      <c r="J6722" s="272"/>
      <c r="K6722" s="273"/>
      <c r="L6722" s="272"/>
      <c r="M6722" s="1368"/>
      <c r="N6722" s="1369"/>
      <c r="O6722" s="274"/>
      <c r="P6722" s="257"/>
    </row>
    <row r="6723" spans="2:16" ht="15.75" thickBot="1">
      <c r="B6723" s="204"/>
      <c r="C6723" s="1370" t="s">
        <v>4631</v>
      </c>
      <c r="D6723" s="1371"/>
      <c r="E6723" s="1371"/>
      <c r="F6723" s="1371"/>
      <c r="G6723" s="1371"/>
      <c r="H6723" s="1371"/>
      <c r="I6723" s="1371"/>
      <c r="J6723" s="1371"/>
      <c r="K6723" s="1371"/>
      <c r="L6723" s="1371"/>
      <c r="M6723" s="1371"/>
      <c r="N6723" s="1372"/>
      <c r="O6723" s="268">
        <f>ROUND(SUM(O6719:O6722),2)</f>
        <v>673561</v>
      </c>
      <c r="P6723" s="257"/>
    </row>
    <row r="6724" spans="2:16" ht="15" thickBot="1">
      <c r="B6724" s="204"/>
      <c r="C6724" s="243"/>
      <c r="D6724" s="212"/>
      <c r="E6724" s="212"/>
      <c r="F6724" s="212"/>
      <c r="G6724" s="212"/>
      <c r="H6724" s="212"/>
      <c r="I6724" s="212"/>
      <c r="J6724" s="212"/>
      <c r="K6724" s="212"/>
      <c r="L6724" s="212"/>
      <c r="M6724" s="212"/>
      <c r="N6724" s="212"/>
      <c r="O6724" s="244"/>
      <c r="P6724" s="205"/>
    </row>
    <row r="6725" spans="2:16" ht="15.75" thickBot="1">
      <c r="B6725" s="204"/>
      <c r="C6725" s="1373" t="s">
        <v>4640</v>
      </c>
      <c r="D6725" s="1374"/>
      <c r="E6725" s="1374"/>
      <c r="F6725" s="1374"/>
      <c r="G6725" s="1374"/>
      <c r="H6725" s="1374"/>
      <c r="I6725" s="1374"/>
      <c r="J6725" s="1374"/>
      <c r="K6725" s="1374"/>
      <c r="L6725" s="1374"/>
      <c r="M6725" s="1374"/>
      <c r="N6725" s="1375"/>
      <c r="O6725" s="283">
        <f>+ROUND(O6723+O6707+O6694,0)</f>
        <v>21022651</v>
      </c>
      <c r="P6725" s="284"/>
    </row>
    <row r="6726" spans="2:16" ht="14.45" customHeight="1">
      <c r="B6726" s="204"/>
      <c r="C6726" s="1376" t="s">
        <v>5351</v>
      </c>
      <c r="D6726" s="1377"/>
      <c r="E6726" s="1377"/>
      <c r="F6726" s="1377"/>
      <c r="G6726" s="1377"/>
      <c r="H6726" s="1377"/>
      <c r="I6726" s="1377"/>
      <c r="J6726" s="1377"/>
      <c r="K6726" s="1377"/>
      <c r="L6726" s="1377"/>
      <c r="M6726" s="1377"/>
      <c r="N6726" s="1377"/>
      <c r="O6726" s="1378"/>
      <c r="P6726" s="284"/>
    </row>
    <row r="6727" spans="2:16" ht="14.45" customHeight="1">
      <c r="B6727" s="204"/>
      <c r="C6727" s="1379"/>
      <c r="D6727" s="1380"/>
      <c r="E6727" s="1380"/>
      <c r="F6727" s="1380"/>
      <c r="G6727" s="1380"/>
      <c r="H6727" s="1380"/>
      <c r="I6727" s="1380"/>
      <c r="J6727" s="1380"/>
      <c r="K6727" s="1380"/>
      <c r="L6727" s="1380"/>
      <c r="M6727" s="1380"/>
      <c r="N6727" s="1380"/>
      <c r="O6727" s="1381"/>
      <c r="P6727" s="284"/>
    </row>
    <row r="6728" spans="2:16" ht="14.45" customHeight="1">
      <c r="B6728" s="204"/>
      <c r="C6728" s="1379"/>
      <c r="D6728" s="1380"/>
      <c r="E6728" s="1380"/>
      <c r="F6728" s="1380"/>
      <c r="G6728" s="1380"/>
      <c r="H6728" s="1380"/>
      <c r="I6728" s="1380"/>
      <c r="J6728" s="1380"/>
      <c r="K6728" s="1380"/>
      <c r="L6728" s="1380"/>
      <c r="M6728" s="1380"/>
      <c r="N6728" s="1380"/>
      <c r="O6728" s="1381"/>
      <c r="P6728" s="284"/>
    </row>
    <row r="6729" spans="2:16" ht="14.45" customHeight="1" thickBot="1">
      <c r="B6729" s="204"/>
      <c r="C6729" s="1382"/>
      <c r="D6729" s="1383"/>
      <c r="E6729" s="1383"/>
      <c r="F6729" s="1383"/>
      <c r="G6729" s="1383"/>
      <c r="H6729" s="1383"/>
      <c r="I6729" s="1383"/>
      <c r="J6729" s="1383"/>
      <c r="K6729" s="1383"/>
      <c r="L6729" s="1383"/>
      <c r="M6729" s="1383"/>
      <c r="N6729" s="1383"/>
      <c r="O6729" s="1384"/>
      <c r="P6729" s="284"/>
    </row>
    <row r="6730" spans="2:16" ht="13.5" thickBot="1">
      <c r="B6730" s="305"/>
      <c r="C6730" s="306"/>
      <c r="D6730" s="306"/>
      <c r="E6730" s="306"/>
      <c r="F6730" s="306"/>
      <c r="G6730" s="306"/>
      <c r="H6730" s="306"/>
      <c r="I6730" s="306"/>
      <c r="J6730" s="306"/>
      <c r="K6730" s="306"/>
      <c r="L6730" s="306"/>
      <c r="M6730" s="306"/>
      <c r="N6730" s="306"/>
      <c r="O6730" s="306"/>
      <c r="P6730" s="307"/>
    </row>
    <row r="6731" spans="2:16" ht="13.5" thickTop="1"/>
    <row r="6732" spans="2:16" ht="13.5" thickBot="1"/>
    <row r="6733" spans="2:16" ht="13.5" thickTop="1">
      <c r="B6733" s="201"/>
      <c r="C6733" s="202"/>
      <c r="D6733" s="202"/>
      <c r="E6733" s="202"/>
      <c r="F6733" s="202"/>
      <c r="G6733" s="202"/>
      <c r="H6733" s="202"/>
      <c r="I6733" s="202"/>
      <c r="J6733" s="202"/>
      <c r="K6733" s="202"/>
      <c r="L6733" s="202"/>
      <c r="M6733" s="202"/>
      <c r="N6733" s="202"/>
      <c r="O6733" s="202"/>
      <c r="P6733" s="203"/>
    </row>
    <row r="6734" spans="2:16" ht="15" thickBot="1">
      <c r="B6734" s="204"/>
      <c r="C6734" s="212"/>
      <c r="D6734" s="212"/>
      <c r="E6734" s="212"/>
      <c r="F6734" s="212"/>
      <c r="G6734" s="212"/>
      <c r="H6734" s="212"/>
      <c r="I6734" s="212"/>
      <c r="J6734" s="212"/>
      <c r="K6734" s="212"/>
      <c r="L6734" s="212"/>
      <c r="M6734" s="212"/>
      <c r="N6734" s="212"/>
      <c r="O6734" s="212"/>
      <c r="P6734" s="205"/>
    </row>
    <row r="6735" spans="2:16" ht="14.45" customHeight="1">
      <c r="B6735" s="204"/>
      <c r="C6735" s="1469" t="str">
        <f>+credenciales!$B$36</f>
        <v xml:space="preserve">ANÁLISIS DE PRECIOS UNITARIOS </v>
      </c>
      <c r="D6735" s="1470"/>
      <c r="E6735" s="1470"/>
      <c r="F6735" s="1470"/>
      <c r="G6735" s="1470"/>
      <c r="H6735" s="1470"/>
      <c r="I6735" s="1470"/>
      <c r="J6735" s="1470"/>
      <c r="K6735" s="1471"/>
      <c r="L6735" s="1478"/>
      <c r="M6735" s="1479"/>
      <c r="N6735" s="1479"/>
      <c r="O6735" s="1480"/>
      <c r="P6735" s="214"/>
    </row>
    <row r="6736" spans="2:16" ht="14.45" customHeight="1">
      <c r="B6736" s="204"/>
      <c r="C6736" s="1472"/>
      <c r="D6736" s="1473"/>
      <c r="E6736" s="1473"/>
      <c r="F6736" s="1473"/>
      <c r="G6736" s="1473"/>
      <c r="H6736" s="1473"/>
      <c r="I6736" s="1473"/>
      <c r="J6736" s="1473"/>
      <c r="K6736" s="1474"/>
      <c r="L6736" s="1481"/>
      <c r="M6736" s="1482"/>
      <c r="N6736" s="1482"/>
      <c r="O6736" s="1483"/>
      <c r="P6736" s="214"/>
    </row>
    <row r="6737" spans="2:16" ht="14.45" customHeight="1">
      <c r="B6737" s="204"/>
      <c r="C6737" s="1472"/>
      <c r="D6737" s="1473"/>
      <c r="E6737" s="1473"/>
      <c r="F6737" s="1473"/>
      <c r="G6737" s="1473"/>
      <c r="H6737" s="1473"/>
      <c r="I6737" s="1473"/>
      <c r="J6737" s="1473"/>
      <c r="K6737" s="1474"/>
      <c r="L6737" s="1484" t="s">
        <v>4615</v>
      </c>
      <c r="M6737" s="1486"/>
      <c r="N6737" s="1487"/>
      <c r="O6737" s="1488"/>
      <c r="P6737" s="214"/>
    </row>
    <row r="6738" spans="2:16" ht="14.45" customHeight="1">
      <c r="B6738" s="204"/>
      <c r="C6738" s="1472"/>
      <c r="D6738" s="1473"/>
      <c r="E6738" s="1473"/>
      <c r="F6738" s="1473"/>
      <c r="G6738" s="1473"/>
      <c r="H6738" s="1473"/>
      <c r="I6738" s="1473"/>
      <c r="J6738" s="1473"/>
      <c r="K6738" s="1474"/>
      <c r="L6738" s="1485"/>
      <c r="M6738" s="1489"/>
      <c r="N6738" s="1490"/>
      <c r="O6738" s="1491"/>
      <c r="P6738" s="216"/>
    </row>
    <row r="6739" spans="2:16" ht="13.9" customHeight="1">
      <c r="B6739" s="204"/>
      <c r="C6739" s="1472"/>
      <c r="D6739" s="1473"/>
      <c r="E6739" s="1473"/>
      <c r="F6739" s="1473"/>
      <c r="G6739" s="1473"/>
      <c r="H6739" s="1473"/>
      <c r="I6739" s="1473"/>
      <c r="J6739" s="1473"/>
      <c r="K6739" s="1474"/>
      <c r="L6739" s="1484" t="s">
        <v>4617</v>
      </c>
      <c r="M6739" s="1484">
        <v>1</v>
      </c>
      <c r="N6739" s="1484" t="s">
        <v>4618</v>
      </c>
      <c r="O6739" s="1493">
        <v>1</v>
      </c>
      <c r="P6739" s="214"/>
    </row>
    <row r="6740" spans="2:16" ht="13.9" customHeight="1">
      <c r="B6740" s="204"/>
      <c r="C6740" s="1472"/>
      <c r="D6740" s="1473"/>
      <c r="E6740" s="1473"/>
      <c r="F6740" s="1473"/>
      <c r="G6740" s="1473"/>
      <c r="H6740" s="1473"/>
      <c r="I6740" s="1473"/>
      <c r="J6740" s="1473"/>
      <c r="K6740" s="1474"/>
      <c r="L6740" s="1492"/>
      <c r="M6740" s="1492"/>
      <c r="N6740" s="1492"/>
      <c r="O6740" s="1494"/>
      <c r="P6740" s="214"/>
    </row>
    <row r="6741" spans="2:16" ht="14.45" customHeight="1">
      <c r="B6741" s="204"/>
      <c r="C6741" s="1475"/>
      <c r="D6741" s="1476"/>
      <c r="E6741" s="1476"/>
      <c r="F6741" s="1476"/>
      <c r="G6741" s="1476"/>
      <c r="H6741" s="1476"/>
      <c r="I6741" s="1476"/>
      <c r="J6741" s="1476"/>
      <c r="K6741" s="1477"/>
      <c r="L6741" s="1492"/>
      <c r="M6741" s="1492"/>
      <c r="N6741" s="1492"/>
      <c r="O6741" s="1494"/>
      <c r="P6741" s="214"/>
    </row>
    <row r="6742" spans="2:16" ht="15.75" thickBot="1">
      <c r="B6742" s="204"/>
      <c r="C6742" s="217"/>
      <c r="D6742" s="218"/>
      <c r="E6742" s="218"/>
      <c r="F6742" s="218"/>
      <c r="G6742" s="218"/>
      <c r="H6742" s="218"/>
      <c r="I6742" s="218"/>
      <c r="J6742" s="218"/>
      <c r="K6742" s="218"/>
      <c r="L6742" s="218"/>
      <c r="M6742" s="219"/>
      <c r="N6742" s="219"/>
      <c r="O6742" s="220"/>
      <c r="P6742" s="221"/>
    </row>
    <row r="6743" spans="2:16" ht="15">
      <c r="B6743" s="204"/>
      <c r="C6743" s="222"/>
      <c r="D6743" s="213"/>
      <c r="E6743" s="213"/>
      <c r="F6743" s="213"/>
      <c r="G6743" s="213"/>
      <c r="H6743" s="213"/>
      <c r="I6743" s="213"/>
      <c r="J6743" s="213"/>
      <c r="K6743" s="213"/>
      <c r="L6743" s="223" t="s">
        <v>4620</v>
      </c>
      <c r="M6743" s="224" t="s">
        <v>4621</v>
      </c>
      <c r="N6743" s="224" t="s">
        <v>4622</v>
      </c>
      <c r="O6743" s="225" t="s">
        <v>4623</v>
      </c>
      <c r="P6743" s="216"/>
    </row>
    <row r="6744" spans="2:16" ht="15">
      <c r="B6744" s="204"/>
      <c r="C6744" s="226"/>
      <c r="D6744" s="215"/>
      <c r="E6744" s="215"/>
      <c r="F6744" s="215"/>
      <c r="G6744" s="215"/>
      <c r="H6744" s="215"/>
      <c r="I6744" s="215"/>
      <c r="J6744" s="215"/>
      <c r="K6744" s="215"/>
      <c r="L6744" s="227"/>
      <c r="M6744" s="228"/>
      <c r="N6744" s="228"/>
      <c r="O6744" s="228"/>
      <c r="P6744" s="230"/>
    </row>
    <row r="6745" spans="2:16" ht="15">
      <c r="B6745" s="204"/>
      <c r="C6745" s="1427" t="s">
        <v>4624</v>
      </c>
      <c r="D6745" s="1428"/>
      <c r="E6745" s="1428"/>
      <c r="F6745" s="1428"/>
      <c r="G6745" s="215" t="s">
        <v>4660</v>
      </c>
      <c r="H6745" s="215"/>
      <c r="I6745" s="215" t="s">
        <v>4625</v>
      </c>
      <c r="J6745" s="212"/>
      <c r="K6745" s="215"/>
      <c r="L6745" s="227"/>
      <c r="M6745" s="212"/>
      <c r="N6745" s="212"/>
      <c r="O6745" s="231"/>
      <c r="P6745" s="230"/>
    </row>
    <row r="6746" spans="2:16" ht="15">
      <c r="B6746" s="204"/>
      <c r="C6746" s="232"/>
      <c r="D6746" s="233"/>
      <c r="E6746" s="233"/>
      <c r="F6746" s="233"/>
      <c r="G6746" s="233"/>
      <c r="H6746" s="233"/>
      <c r="I6746" s="233"/>
      <c r="J6746" s="233"/>
      <c r="K6746" s="233"/>
      <c r="L6746" s="233"/>
      <c r="M6746" s="233"/>
      <c r="N6746" s="233"/>
      <c r="O6746" s="234"/>
      <c r="P6746" s="235"/>
    </row>
    <row r="6747" spans="2:16" ht="15" thickBot="1">
      <c r="B6747" s="204"/>
      <c r="C6747" s="236"/>
      <c r="D6747" s="237"/>
      <c r="E6747" s="237"/>
      <c r="F6747" s="237"/>
      <c r="G6747" s="237"/>
      <c r="H6747" s="237"/>
      <c r="I6747" s="237"/>
      <c r="J6747" s="237"/>
      <c r="K6747" s="237"/>
      <c r="L6747" s="237"/>
      <c r="M6747" s="237"/>
      <c r="N6747" s="237"/>
      <c r="O6747" s="238"/>
      <c r="P6747" s="205"/>
    </row>
    <row r="6748" spans="2:16" ht="15" thickBot="1">
      <c r="B6748" s="204"/>
      <c r="C6748" s="239"/>
      <c r="D6748" s="240"/>
      <c r="E6748" s="240"/>
      <c r="F6748" s="240"/>
      <c r="G6748" s="240"/>
      <c r="H6748" s="240"/>
      <c r="I6748" s="212"/>
      <c r="J6748" s="212"/>
      <c r="K6748" s="240"/>
      <c r="L6748" s="240"/>
      <c r="M6748" s="240"/>
      <c r="N6748" s="240"/>
      <c r="O6748" s="241"/>
      <c r="P6748" s="205"/>
    </row>
    <row r="6749" spans="2:16" ht="15">
      <c r="B6749" s="204"/>
      <c r="C6749" s="1429" t="s">
        <v>4626</v>
      </c>
      <c r="D6749" s="1430"/>
      <c r="E6749" s="1430"/>
      <c r="F6749" s="1430"/>
      <c r="G6749" s="1430"/>
      <c r="H6749" s="1430"/>
      <c r="I6749" s="1430"/>
      <c r="J6749" s="1430"/>
      <c r="K6749" s="1430"/>
      <c r="L6749" s="1430"/>
      <c r="M6749" s="1430"/>
      <c r="N6749" s="1430"/>
      <c r="O6749" s="1431"/>
      <c r="P6749" s="242"/>
    </row>
    <row r="6750" spans="2:16" ht="15" thickBot="1">
      <c r="B6750" s="204"/>
      <c r="C6750" s="243"/>
      <c r="D6750" s="212"/>
      <c r="E6750" s="212"/>
      <c r="F6750" s="212"/>
      <c r="G6750" s="212"/>
      <c r="H6750" s="212"/>
      <c r="I6750" s="212"/>
      <c r="J6750" s="212"/>
      <c r="K6750" s="212"/>
      <c r="L6750" s="212"/>
      <c r="M6750" s="212"/>
      <c r="N6750" s="212"/>
      <c r="O6750" s="244"/>
      <c r="P6750" s="205"/>
    </row>
    <row r="6751" spans="2:16" ht="15">
      <c r="B6751" s="204"/>
      <c r="C6751" s="245" t="s">
        <v>4577</v>
      </c>
      <c r="D6751" s="1432" t="s">
        <v>4578</v>
      </c>
      <c r="E6751" s="1433"/>
      <c r="F6751" s="1433"/>
      <c r="G6751" s="1433"/>
      <c r="H6751" s="1433"/>
      <c r="I6751" s="1433"/>
      <c r="J6751" s="1433"/>
      <c r="K6751" s="1433"/>
      <c r="L6751" s="1434"/>
      <c r="M6751" s="1435" t="s">
        <v>98</v>
      </c>
      <c r="N6751" s="1436"/>
      <c r="O6751" s="245" t="s">
        <v>4503</v>
      </c>
      <c r="P6751" s="246"/>
    </row>
    <row r="6752" spans="2:16" ht="15" thickBot="1">
      <c r="B6752" s="204"/>
      <c r="C6752" s="308">
        <f>'presupuesto   comfanorte'!B117</f>
        <v>10.11</v>
      </c>
      <c r="D6752" s="1437" t="str">
        <f>'presupuesto   comfanorte'!C117</f>
        <v xml:space="preserve">ACOMETIDA EN TUBERIA DE COBRE PARA AIRES ACONDICONADOS </v>
      </c>
      <c r="E6752" s="1438"/>
      <c r="F6752" s="1438"/>
      <c r="G6752" s="1438"/>
      <c r="H6752" s="1438"/>
      <c r="I6752" s="1438"/>
      <c r="J6752" s="1438"/>
      <c r="K6752" s="1438"/>
      <c r="L6752" s="1439"/>
      <c r="M6752" s="1628" t="str">
        <f>'presupuesto   comfanorte'!D117</f>
        <v>ML</v>
      </c>
      <c r="N6752" s="1439"/>
      <c r="O6752" s="247">
        <f>+'presupuesto   comfanorte'!E99</f>
        <v>1</v>
      </c>
      <c r="P6752" s="248"/>
    </row>
    <row r="6753" spans="2:16">
      <c r="B6753" s="204"/>
      <c r="C6753" s="1440" t="s">
        <v>4494</v>
      </c>
      <c r="D6753" s="1441"/>
      <c r="E6753" s="1441"/>
      <c r="F6753" s="1441"/>
      <c r="G6753" s="1441"/>
      <c r="H6753" s="1441"/>
      <c r="I6753" s="1441"/>
      <c r="J6753" s="1441"/>
      <c r="K6753" s="1441"/>
      <c r="L6753" s="1441"/>
      <c r="M6753" s="1441"/>
      <c r="N6753" s="1441"/>
      <c r="O6753" s="1442"/>
      <c r="P6753" s="249"/>
    </row>
    <row r="6754" spans="2:16">
      <c r="B6754" s="204"/>
      <c r="C6754" s="1443"/>
      <c r="D6754" s="1444"/>
      <c r="E6754" s="1444"/>
      <c r="F6754" s="1444"/>
      <c r="G6754" s="1444"/>
      <c r="H6754" s="1444"/>
      <c r="I6754" s="1444"/>
      <c r="J6754" s="1444"/>
      <c r="K6754" s="1444"/>
      <c r="L6754" s="1444"/>
      <c r="M6754" s="1444"/>
      <c r="N6754" s="1444"/>
      <c r="O6754" s="1445"/>
      <c r="P6754" s="249"/>
    </row>
    <row r="6755" spans="2:16" ht="13.5" thickBot="1">
      <c r="B6755" s="204"/>
      <c r="C6755" s="1446"/>
      <c r="D6755" s="1447"/>
      <c r="E6755" s="1447"/>
      <c r="F6755" s="1447"/>
      <c r="G6755" s="1447"/>
      <c r="H6755" s="1447"/>
      <c r="I6755" s="1447"/>
      <c r="J6755" s="1447"/>
      <c r="K6755" s="1447"/>
      <c r="L6755" s="1447"/>
      <c r="M6755" s="1447"/>
      <c r="N6755" s="1447"/>
      <c r="O6755" s="1448"/>
      <c r="P6755" s="249"/>
    </row>
    <row r="6756" spans="2:16" ht="15">
      <c r="B6756" s="204"/>
      <c r="C6756" s="1393" t="s">
        <v>4578</v>
      </c>
      <c r="D6756" s="1394"/>
      <c r="E6756" s="1394"/>
      <c r="F6756" s="1394"/>
      <c r="G6756" s="1395"/>
      <c r="H6756" s="1396" t="s">
        <v>4627</v>
      </c>
      <c r="I6756" s="1395"/>
      <c r="J6756" s="1396" t="s">
        <v>4628</v>
      </c>
      <c r="K6756" s="1395"/>
      <c r="L6756" s="251" t="s">
        <v>4629</v>
      </c>
      <c r="M6756" s="1396" t="s">
        <v>4496</v>
      </c>
      <c r="N6756" s="1395"/>
      <c r="O6756" s="252" t="s">
        <v>4630</v>
      </c>
      <c r="P6756" s="253"/>
    </row>
    <row r="6757" spans="2:16" ht="14.25">
      <c r="B6757" s="204"/>
      <c r="C6757" s="1397"/>
      <c r="D6757" s="1398"/>
      <c r="E6757" s="1398"/>
      <c r="F6757" s="1398"/>
      <c r="G6757" s="1399"/>
      <c r="H6757" s="1449"/>
      <c r="I6757" s="1399"/>
      <c r="J6757" s="1449"/>
      <c r="K6757" s="1399"/>
      <c r="L6757" s="255">
        <f>+'BASE MAQ. Y EQ.'!E461/8</f>
        <v>0</v>
      </c>
      <c r="M6757" s="1410"/>
      <c r="N6757" s="1451"/>
      <c r="O6757" s="256"/>
      <c r="P6757" s="257"/>
    </row>
    <row r="6758" spans="2:16" ht="14.25">
      <c r="B6758" s="204"/>
      <c r="C6758" s="1405"/>
      <c r="D6758" s="1406"/>
      <c r="E6758" s="1406"/>
      <c r="F6758" s="1406"/>
      <c r="G6758" s="1407"/>
      <c r="H6758" s="1450"/>
      <c r="I6758" s="1451"/>
      <c r="J6758" s="1452"/>
      <c r="K6758" s="1407"/>
      <c r="L6758" s="255">
        <f>+'BASE MAQ. Y EQ.'!E4585/8</f>
        <v>0</v>
      </c>
      <c r="M6758" s="1410"/>
      <c r="N6758" s="1451"/>
      <c r="O6758" s="256"/>
      <c r="P6758" s="257"/>
    </row>
    <row r="6759" spans="2:16" ht="14.25">
      <c r="B6759" s="204"/>
      <c r="C6759" s="1405"/>
      <c r="D6759" s="1406"/>
      <c r="E6759" s="1406"/>
      <c r="F6759" s="1406"/>
      <c r="G6759" s="1407"/>
      <c r="H6759" s="1450"/>
      <c r="I6759" s="1451"/>
      <c r="J6759" s="1452"/>
      <c r="K6759" s="1407"/>
      <c r="L6759" s="255"/>
      <c r="M6759" s="1450"/>
      <c r="N6759" s="1451"/>
      <c r="O6759" s="256"/>
      <c r="P6759" s="257"/>
    </row>
    <row r="6760" spans="2:16" ht="15" thickBot="1">
      <c r="B6760" s="204"/>
      <c r="C6760" s="1412" t="s">
        <v>4657</v>
      </c>
      <c r="D6760" s="1413"/>
      <c r="E6760" s="1413"/>
      <c r="F6760" s="1413"/>
      <c r="G6760" s="1414"/>
      <c r="H6760" s="1415"/>
      <c r="I6760" s="1414"/>
      <c r="J6760" s="1415"/>
      <c r="K6760" s="1414"/>
      <c r="L6760" s="260"/>
      <c r="M6760" s="1416">
        <v>0.05</v>
      </c>
      <c r="N6760" s="1417"/>
      <c r="O6760" s="256">
        <f>+M6760*O6790</f>
        <v>1368.0730000000001</v>
      </c>
      <c r="P6760" s="257"/>
    </row>
    <row r="6761" spans="2:16" ht="15.75" thickBot="1">
      <c r="B6761" s="204"/>
      <c r="C6761" s="1370" t="s">
        <v>4631</v>
      </c>
      <c r="D6761" s="1371"/>
      <c r="E6761" s="1371"/>
      <c r="F6761" s="1371"/>
      <c r="G6761" s="1371"/>
      <c r="H6761" s="1371"/>
      <c r="I6761" s="1371"/>
      <c r="J6761" s="1371"/>
      <c r="K6761" s="1371"/>
      <c r="L6761" s="1371"/>
      <c r="M6761" s="1371"/>
      <c r="N6761" s="1372"/>
      <c r="O6761" s="261">
        <f>+ROUND(O6757+O6760+O6758,2)</f>
        <v>1368.07</v>
      </c>
      <c r="P6761" s="262"/>
    </row>
    <row r="6762" spans="2:16">
      <c r="B6762" s="204"/>
      <c r="C6762" s="1400" t="s">
        <v>4632</v>
      </c>
      <c r="D6762" s="1401"/>
      <c r="E6762" s="1401"/>
      <c r="F6762" s="1401"/>
      <c r="G6762" s="1401"/>
      <c r="H6762" s="1401"/>
      <c r="I6762" s="1401"/>
      <c r="J6762" s="1401"/>
      <c r="K6762" s="1401"/>
      <c r="L6762" s="1401"/>
      <c r="M6762" s="1401"/>
      <c r="N6762" s="1401"/>
      <c r="O6762" s="1402"/>
      <c r="P6762" s="249"/>
    </row>
    <row r="6763" spans="2:16">
      <c r="B6763" s="204"/>
      <c r="C6763" s="1387"/>
      <c r="D6763" s="1388"/>
      <c r="E6763" s="1388"/>
      <c r="F6763" s="1388"/>
      <c r="G6763" s="1388"/>
      <c r="H6763" s="1388"/>
      <c r="I6763" s="1388"/>
      <c r="J6763" s="1388"/>
      <c r="K6763" s="1388"/>
      <c r="L6763" s="1388"/>
      <c r="M6763" s="1388"/>
      <c r="N6763" s="1388"/>
      <c r="O6763" s="1389"/>
      <c r="P6763" s="249"/>
    </row>
    <row r="6764" spans="2:16" ht="13.5" thickBot="1">
      <c r="B6764" s="204"/>
      <c r="C6764" s="1387"/>
      <c r="D6764" s="1388"/>
      <c r="E6764" s="1388"/>
      <c r="F6764" s="1388"/>
      <c r="G6764" s="1388"/>
      <c r="H6764" s="1388"/>
      <c r="I6764" s="1388"/>
      <c r="J6764" s="1388"/>
      <c r="K6764" s="1388"/>
      <c r="L6764" s="1388"/>
      <c r="M6764" s="1388"/>
      <c r="N6764" s="1388"/>
      <c r="O6764" s="1389"/>
      <c r="P6764" s="249"/>
    </row>
    <row r="6765" spans="2:16" ht="15">
      <c r="B6765" s="204"/>
      <c r="C6765" s="1418" t="s">
        <v>4578</v>
      </c>
      <c r="D6765" s="1419"/>
      <c r="E6765" s="1419"/>
      <c r="F6765" s="1419"/>
      <c r="G6765" s="1419"/>
      <c r="H6765" s="1419"/>
      <c r="I6765" s="1419"/>
      <c r="J6765" s="1419"/>
      <c r="K6765" s="251" t="s">
        <v>98</v>
      </c>
      <c r="L6765" s="251" t="s">
        <v>4503</v>
      </c>
      <c r="M6765" s="1419" t="s">
        <v>4633</v>
      </c>
      <c r="N6765" s="1419"/>
      <c r="O6765" s="252" t="s">
        <v>4630</v>
      </c>
      <c r="P6765" s="253"/>
    </row>
    <row r="6766" spans="2:16" ht="14.45" customHeight="1">
      <c r="B6766" s="204"/>
      <c r="C6766" s="1655" t="s">
        <v>5326</v>
      </c>
      <c r="D6766" s="1656"/>
      <c r="E6766" s="1656"/>
      <c r="F6766" s="1656"/>
      <c r="G6766" s="1656"/>
      <c r="H6766" s="1656"/>
      <c r="I6766" s="1656"/>
      <c r="J6766" s="1657"/>
      <c r="K6766" s="312" t="s">
        <v>250</v>
      </c>
      <c r="L6766" s="265">
        <v>2.0299999999999998</v>
      </c>
      <c r="M6766" s="1425">
        <v>23000</v>
      </c>
      <c r="N6766" s="1426"/>
      <c r="O6766" s="329">
        <f>+L6766*M6766</f>
        <v>46689.999999999993</v>
      </c>
      <c r="P6766" s="253"/>
    </row>
    <row r="6767" spans="2:16" ht="14.45" customHeight="1">
      <c r="B6767" s="204"/>
      <c r="C6767" s="1655" t="s">
        <v>5327</v>
      </c>
      <c r="D6767" s="1656"/>
      <c r="E6767" s="1656"/>
      <c r="F6767" s="1656"/>
      <c r="G6767" s="1656"/>
      <c r="H6767" s="1656"/>
      <c r="I6767" s="1656"/>
      <c r="J6767" s="1657"/>
      <c r="K6767" s="312" t="s">
        <v>250</v>
      </c>
      <c r="L6767" s="313">
        <v>1.05</v>
      </c>
      <c r="M6767" s="1425">
        <v>6300</v>
      </c>
      <c r="N6767" s="1426"/>
      <c r="O6767" s="329">
        <f>+L6767*M6767</f>
        <v>6615</v>
      </c>
      <c r="P6767" s="253"/>
    </row>
    <row r="6768" spans="2:16" ht="14.45" customHeight="1">
      <c r="B6768" s="204"/>
      <c r="C6768" s="1655" t="s">
        <v>5328</v>
      </c>
      <c r="D6768" s="1656"/>
      <c r="E6768" s="1656"/>
      <c r="F6768" s="1656"/>
      <c r="G6768" s="1656"/>
      <c r="H6768" s="1656"/>
      <c r="I6768" s="1656"/>
      <c r="J6768" s="1657"/>
      <c r="K6768" s="312" t="s">
        <v>9</v>
      </c>
      <c r="L6768" s="313">
        <v>2</v>
      </c>
      <c r="M6768" s="1425">
        <v>15000</v>
      </c>
      <c r="N6768" s="1426"/>
      <c r="O6768" s="256">
        <f t="shared" ref="O6768:O6773" si="66">+ROUND(L6768*M6768,2)</f>
        <v>30000</v>
      </c>
      <c r="P6768" s="257"/>
    </row>
    <row r="6769" spans="2:16" ht="14.45" customHeight="1">
      <c r="B6769" s="204"/>
      <c r="C6769" s="1655" t="s">
        <v>5329</v>
      </c>
      <c r="D6769" s="1656"/>
      <c r="E6769" s="1656"/>
      <c r="F6769" s="1656"/>
      <c r="G6769" s="1656"/>
      <c r="H6769" s="1656"/>
      <c r="I6769" s="1656"/>
      <c r="J6769" s="1657"/>
      <c r="K6769" s="312" t="s">
        <v>9</v>
      </c>
      <c r="L6769" s="265">
        <v>0.06</v>
      </c>
      <c r="M6769" s="1422">
        <v>57156</v>
      </c>
      <c r="N6769" s="1422"/>
      <c r="O6769" s="256">
        <f t="shared" si="66"/>
        <v>3429.36</v>
      </c>
      <c r="P6769" s="257"/>
    </row>
    <row r="6770" spans="2:16" ht="14.45" customHeight="1">
      <c r="B6770" s="204"/>
      <c r="C6770" s="1655" t="s">
        <v>5330</v>
      </c>
      <c r="D6770" s="1656"/>
      <c r="E6770" s="1656"/>
      <c r="F6770" s="1656"/>
      <c r="G6770" s="1656"/>
      <c r="H6770" s="1656"/>
      <c r="I6770" s="1656"/>
      <c r="J6770" s="1657"/>
      <c r="K6770" s="312" t="s">
        <v>9</v>
      </c>
      <c r="L6770" s="313">
        <v>0.06</v>
      </c>
      <c r="M6770" s="1425">
        <v>450000</v>
      </c>
      <c r="N6770" s="1426"/>
      <c r="O6770" s="256">
        <f t="shared" si="66"/>
        <v>27000</v>
      </c>
      <c r="P6770" s="257"/>
    </row>
    <row r="6771" spans="2:16" ht="14.25">
      <c r="B6771" s="204"/>
      <c r="C6771" s="1420"/>
      <c r="D6771" s="1421"/>
      <c r="E6771" s="1421"/>
      <c r="F6771" s="1421"/>
      <c r="G6771" s="1421"/>
      <c r="H6771" s="1421"/>
      <c r="I6771" s="1421"/>
      <c r="J6771" s="1421"/>
      <c r="K6771" s="312"/>
      <c r="L6771" s="265"/>
      <c r="M6771" s="1425"/>
      <c r="N6771" s="1426"/>
      <c r="O6771" s="327"/>
      <c r="P6771" s="257"/>
    </row>
    <row r="6772" spans="2:16" ht="14.25">
      <c r="B6772" s="204"/>
      <c r="C6772" s="1423"/>
      <c r="D6772" s="1424"/>
      <c r="E6772" s="1424"/>
      <c r="F6772" s="1424"/>
      <c r="G6772" s="1424"/>
      <c r="H6772" s="1424"/>
      <c r="I6772" s="1424"/>
      <c r="J6772" s="1424"/>
      <c r="K6772" s="312"/>
      <c r="L6772" s="313"/>
      <c r="M6772" s="1425"/>
      <c r="N6772" s="1426"/>
      <c r="O6772" s="327">
        <f t="shared" si="66"/>
        <v>0</v>
      </c>
      <c r="P6772" s="257"/>
    </row>
    <row r="6773" spans="2:16" ht="14.25">
      <c r="B6773" s="204"/>
      <c r="C6773" s="1405"/>
      <c r="D6773" s="1406"/>
      <c r="E6773" s="1406"/>
      <c r="F6773" s="1406"/>
      <c r="G6773" s="1406"/>
      <c r="H6773" s="1406"/>
      <c r="I6773" s="1406"/>
      <c r="J6773" s="1407"/>
      <c r="K6773" s="325"/>
      <c r="L6773" s="326"/>
      <c r="M6773" s="1425"/>
      <c r="N6773" s="1426"/>
      <c r="O6773" s="327">
        <f t="shared" si="66"/>
        <v>0</v>
      </c>
      <c r="P6773" s="257"/>
    </row>
    <row r="6774" spans="2:16" ht="15.75" thickBot="1">
      <c r="B6774" s="204"/>
      <c r="C6774" s="1385" t="s">
        <v>4631</v>
      </c>
      <c r="D6774" s="1386"/>
      <c r="E6774" s="1386"/>
      <c r="F6774" s="1386"/>
      <c r="G6774" s="1386"/>
      <c r="H6774" s="1386"/>
      <c r="I6774" s="1386"/>
      <c r="J6774" s="1386"/>
      <c r="K6774" s="1386"/>
      <c r="L6774" s="1386"/>
      <c r="M6774" s="1386"/>
      <c r="N6774" s="1386"/>
      <c r="O6774" s="267">
        <f>SUM(O6766:O6773)</f>
        <v>113734.36</v>
      </c>
      <c r="P6774" s="257"/>
    </row>
    <row r="6775" spans="2:16">
      <c r="B6775" s="204"/>
      <c r="C6775" s="1387" t="s">
        <v>4634</v>
      </c>
      <c r="D6775" s="1388"/>
      <c r="E6775" s="1388"/>
      <c r="F6775" s="1388"/>
      <c r="G6775" s="1388"/>
      <c r="H6775" s="1388"/>
      <c r="I6775" s="1388"/>
      <c r="J6775" s="1388"/>
      <c r="K6775" s="1388"/>
      <c r="L6775" s="1388"/>
      <c r="M6775" s="1388"/>
      <c r="N6775" s="1388"/>
      <c r="O6775" s="1389"/>
      <c r="P6775" s="249"/>
    </row>
    <row r="6776" spans="2:16">
      <c r="B6776" s="204"/>
      <c r="C6776" s="1387"/>
      <c r="D6776" s="1388"/>
      <c r="E6776" s="1388"/>
      <c r="F6776" s="1388"/>
      <c r="G6776" s="1388"/>
      <c r="H6776" s="1388"/>
      <c r="I6776" s="1388"/>
      <c r="J6776" s="1388"/>
      <c r="K6776" s="1388"/>
      <c r="L6776" s="1388"/>
      <c r="M6776" s="1388"/>
      <c r="N6776" s="1388"/>
      <c r="O6776" s="1389"/>
      <c r="P6776" s="249"/>
    </row>
    <row r="6777" spans="2:16" ht="13.5" thickBot="1">
      <c r="B6777" s="204"/>
      <c r="C6777" s="1390"/>
      <c r="D6777" s="1391"/>
      <c r="E6777" s="1391"/>
      <c r="F6777" s="1391"/>
      <c r="G6777" s="1391"/>
      <c r="H6777" s="1391"/>
      <c r="I6777" s="1391"/>
      <c r="J6777" s="1391"/>
      <c r="K6777" s="1391"/>
      <c r="L6777" s="1391"/>
      <c r="M6777" s="1391"/>
      <c r="N6777" s="1391"/>
      <c r="O6777" s="1392"/>
      <c r="P6777" s="249"/>
    </row>
    <row r="6778" spans="2:16" ht="17.25">
      <c r="B6778" s="204"/>
      <c r="C6778" s="1393" t="s">
        <v>4635</v>
      </c>
      <c r="D6778" s="1394"/>
      <c r="E6778" s="1394"/>
      <c r="F6778" s="1394"/>
      <c r="G6778" s="1394"/>
      <c r="H6778" s="1394"/>
      <c r="I6778" s="1395"/>
      <c r="J6778" s="251" t="s">
        <v>4636</v>
      </c>
      <c r="K6778" s="263" t="s">
        <v>4506</v>
      </c>
      <c r="L6778" s="269" t="s">
        <v>4637</v>
      </c>
      <c r="M6778" s="1396" t="s">
        <v>4248</v>
      </c>
      <c r="N6778" s="1395"/>
      <c r="O6778" s="252" t="s">
        <v>4630</v>
      </c>
      <c r="P6778" s="253"/>
    </row>
    <row r="6779" spans="2:16" ht="15" thickBot="1">
      <c r="B6779" s="204"/>
      <c r="C6779" s="1397"/>
      <c r="D6779" s="1398"/>
      <c r="E6779" s="1398"/>
      <c r="F6779" s="1398"/>
      <c r="G6779" s="1398"/>
      <c r="H6779" s="1398"/>
      <c r="I6779" s="1399"/>
      <c r="J6779" s="270"/>
      <c r="K6779" s="271"/>
      <c r="L6779" s="270"/>
      <c r="M6779" s="1368"/>
      <c r="N6779" s="1369"/>
      <c r="O6779" s="256">
        <f>+K6779*L6779*M6779</f>
        <v>0</v>
      </c>
      <c r="P6779" s="257"/>
    </row>
    <row r="6780" spans="2:16" ht="15" thickBot="1">
      <c r="B6780" s="204"/>
      <c r="C6780" s="1397"/>
      <c r="D6780" s="1398"/>
      <c r="E6780" s="1398"/>
      <c r="F6780" s="1398"/>
      <c r="G6780" s="1398"/>
      <c r="H6780" s="1398"/>
      <c r="I6780" s="1399"/>
      <c r="J6780" s="322"/>
      <c r="K6780" s="271"/>
      <c r="L6780" s="270"/>
      <c r="M6780" s="1368"/>
      <c r="N6780" s="1369"/>
      <c r="O6780" s="256">
        <f>+K6780*L6780*M6780</f>
        <v>0</v>
      </c>
      <c r="P6780" s="257"/>
    </row>
    <row r="6781" spans="2:16" ht="15.75" thickBot="1">
      <c r="B6781" s="204"/>
      <c r="C6781" s="1370" t="s">
        <v>4631</v>
      </c>
      <c r="D6781" s="1371"/>
      <c r="E6781" s="1371"/>
      <c r="F6781" s="1371"/>
      <c r="G6781" s="1371"/>
      <c r="H6781" s="1371"/>
      <c r="I6781" s="1371"/>
      <c r="J6781" s="1371"/>
      <c r="K6781" s="1371"/>
      <c r="L6781" s="1371"/>
      <c r="M6781" s="1371"/>
      <c r="N6781" s="1372"/>
      <c r="O6781" s="261">
        <f>+ROUND(O6779+O6780,2)</f>
        <v>0</v>
      </c>
      <c r="P6781" s="262"/>
    </row>
    <row r="6782" spans="2:16">
      <c r="B6782" s="204"/>
      <c r="C6782" s="1400" t="s">
        <v>4638</v>
      </c>
      <c r="D6782" s="1401"/>
      <c r="E6782" s="1401"/>
      <c r="F6782" s="1401"/>
      <c r="G6782" s="1401"/>
      <c r="H6782" s="1401"/>
      <c r="I6782" s="1401"/>
      <c r="J6782" s="1401"/>
      <c r="K6782" s="1401"/>
      <c r="L6782" s="1401"/>
      <c r="M6782" s="1401"/>
      <c r="N6782" s="1401"/>
      <c r="O6782" s="1402"/>
      <c r="P6782" s="249"/>
    </row>
    <row r="6783" spans="2:16">
      <c r="B6783" s="204"/>
      <c r="C6783" s="1387"/>
      <c r="D6783" s="1388"/>
      <c r="E6783" s="1388"/>
      <c r="F6783" s="1388"/>
      <c r="G6783" s="1388"/>
      <c r="H6783" s="1388"/>
      <c r="I6783" s="1388"/>
      <c r="J6783" s="1388"/>
      <c r="K6783" s="1388"/>
      <c r="L6783" s="1388"/>
      <c r="M6783" s="1388"/>
      <c r="N6783" s="1388"/>
      <c r="O6783" s="1389"/>
      <c r="P6783" s="249"/>
    </row>
    <row r="6784" spans="2:16" ht="13.5" thickBot="1">
      <c r="B6784" s="204"/>
      <c r="C6784" s="1390"/>
      <c r="D6784" s="1391"/>
      <c r="E6784" s="1391"/>
      <c r="F6784" s="1391"/>
      <c r="G6784" s="1391"/>
      <c r="H6784" s="1391"/>
      <c r="I6784" s="1391"/>
      <c r="J6784" s="1391"/>
      <c r="K6784" s="1391"/>
      <c r="L6784" s="1391"/>
      <c r="M6784" s="1391"/>
      <c r="N6784" s="1391"/>
      <c r="O6784" s="1392"/>
      <c r="P6784" s="249"/>
    </row>
    <row r="6785" spans="2:16" ht="30">
      <c r="B6785" s="204"/>
      <c r="C6785" s="1393" t="s">
        <v>4639</v>
      </c>
      <c r="D6785" s="1394"/>
      <c r="E6785" s="1394"/>
      <c r="F6785" s="1394"/>
      <c r="G6785" s="1394"/>
      <c r="H6785" s="1394"/>
      <c r="I6785" s="1395"/>
      <c r="J6785" s="251" t="s">
        <v>4510</v>
      </c>
      <c r="K6785" s="324" t="s">
        <v>65</v>
      </c>
      <c r="L6785" s="276" t="s">
        <v>4512</v>
      </c>
      <c r="M6785" s="1403" t="s">
        <v>4496</v>
      </c>
      <c r="N6785" s="1404"/>
      <c r="O6785" s="278" t="s">
        <v>4630</v>
      </c>
      <c r="P6785" s="279"/>
    </row>
    <row r="6786" spans="2:16" ht="14.25">
      <c r="B6786" s="204"/>
      <c r="C6786" s="1405" t="str">
        <f>+'BASE M.O.'!D29</f>
        <v>Cuadrilla tipo 4(1 Oficial esp+ 1 ayu. Esp)</v>
      </c>
      <c r="D6786" s="1406"/>
      <c r="E6786" s="1406"/>
      <c r="F6786" s="1406"/>
      <c r="G6786" s="1406"/>
      <c r="H6786" s="1406"/>
      <c r="I6786" s="1407"/>
      <c r="J6786" s="280">
        <f>+'BASE M.O.'!E29</f>
        <v>160854.39999999999</v>
      </c>
      <c r="K6786" s="280">
        <f>+'BASE M.O.'!F29</f>
        <v>2.2113074601074709</v>
      </c>
      <c r="L6786" s="280">
        <f>+'BASE M.O.'!G29</f>
        <v>355699</v>
      </c>
      <c r="M6786" s="1408">
        <v>13</v>
      </c>
      <c r="N6786" s="1409"/>
      <c r="O6786" s="309">
        <f>+L6786/M6786</f>
        <v>27361.461538461539</v>
      </c>
      <c r="P6786" s="282"/>
    </row>
    <row r="6787" spans="2:16" ht="14.25">
      <c r="B6787" s="204"/>
      <c r="C6787" s="1405"/>
      <c r="D6787" s="1406"/>
      <c r="E6787" s="1406"/>
      <c r="F6787" s="1406"/>
      <c r="G6787" s="1406"/>
      <c r="H6787" s="1406"/>
      <c r="I6787" s="1407"/>
      <c r="J6787" s="280">
        <f>+'BASE M.O.'!E232</f>
        <v>0</v>
      </c>
      <c r="K6787" s="280">
        <f>+'BASE M.O.'!F232</f>
        <v>0</v>
      </c>
      <c r="L6787" s="280">
        <f>+'BASE M.O.'!G232</f>
        <v>0</v>
      </c>
      <c r="M6787" s="1408"/>
      <c r="N6787" s="1409"/>
      <c r="O6787" s="309"/>
      <c r="P6787" s="282"/>
    </row>
    <row r="6788" spans="2:16" ht="14.25">
      <c r="B6788" s="204"/>
      <c r="C6788" s="1405"/>
      <c r="D6788" s="1406"/>
      <c r="E6788" s="1406"/>
      <c r="F6788" s="1406"/>
      <c r="G6788" s="1406"/>
      <c r="H6788" s="1406"/>
      <c r="I6788" s="1407"/>
      <c r="J6788" s="280">
        <f>+'BASE M.O.'!E8743</f>
        <v>0</v>
      </c>
      <c r="K6788" s="311"/>
      <c r="L6788" s="281">
        <f>+'BASE M.O.'!G8743</f>
        <v>0</v>
      </c>
      <c r="M6788" s="1410" t="s">
        <v>2915</v>
      </c>
      <c r="N6788" s="1411"/>
      <c r="O6788" s="309"/>
      <c r="P6788" s="282"/>
    </row>
    <row r="6789" spans="2:16" ht="15" thickBot="1">
      <c r="B6789" s="204"/>
      <c r="C6789" s="1365"/>
      <c r="D6789" s="1366"/>
      <c r="E6789" s="1366"/>
      <c r="F6789" s="1366"/>
      <c r="G6789" s="1366"/>
      <c r="H6789" s="1366"/>
      <c r="I6789" s="1367"/>
      <c r="J6789" s="272"/>
      <c r="K6789" s="273"/>
      <c r="L6789" s="272"/>
      <c r="M6789" s="1368"/>
      <c r="N6789" s="1369"/>
      <c r="O6789" s="274"/>
      <c r="P6789" s="257"/>
    </row>
    <row r="6790" spans="2:16" ht="15.75" thickBot="1">
      <c r="B6790" s="204"/>
      <c r="C6790" s="1370" t="s">
        <v>4631</v>
      </c>
      <c r="D6790" s="1371"/>
      <c r="E6790" s="1371"/>
      <c r="F6790" s="1371"/>
      <c r="G6790" s="1371"/>
      <c r="H6790" s="1371"/>
      <c r="I6790" s="1371"/>
      <c r="J6790" s="1371"/>
      <c r="K6790" s="1371"/>
      <c r="L6790" s="1371"/>
      <c r="M6790" s="1371"/>
      <c r="N6790" s="1372"/>
      <c r="O6790" s="268">
        <f>ROUND(SUM(O6786:O6789),2)</f>
        <v>27361.46</v>
      </c>
      <c r="P6790" s="257"/>
    </row>
    <row r="6791" spans="2:16" ht="15" thickBot="1">
      <c r="B6791" s="204"/>
      <c r="C6791" s="243"/>
      <c r="D6791" s="212"/>
      <c r="E6791" s="212"/>
      <c r="F6791" s="212"/>
      <c r="G6791" s="212"/>
      <c r="H6791" s="212"/>
      <c r="I6791" s="212"/>
      <c r="J6791" s="212"/>
      <c r="K6791" s="212"/>
      <c r="L6791" s="212"/>
      <c r="M6791" s="212"/>
      <c r="N6791" s="212"/>
      <c r="O6791" s="244"/>
      <c r="P6791" s="205"/>
    </row>
    <row r="6792" spans="2:16" ht="15.75" thickBot="1">
      <c r="B6792" s="204"/>
      <c r="C6792" s="1373" t="s">
        <v>4640</v>
      </c>
      <c r="D6792" s="1374"/>
      <c r="E6792" s="1374"/>
      <c r="F6792" s="1374"/>
      <c r="G6792" s="1374"/>
      <c r="H6792" s="1374"/>
      <c r="I6792" s="1374"/>
      <c r="J6792" s="1374"/>
      <c r="K6792" s="1374"/>
      <c r="L6792" s="1374"/>
      <c r="M6792" s="1374"/>
      <c r="N6792" s="1375"/>
      <c r="O6792" s="283">
        <f>+ROUND(O6790+O6774+O6761,0)</f>
        <v>142464</v>
      </c>
      <c r="P6792" s="284"/>
    </row>
    <row r="6793" spans="2:16" ht="14.45" customHeight="1">
      <c r="B6793" s="204"/>
      <c r="C6793" s="1376" t="s">
        <v>5351</v>
      </c>
      <c r="D6793" s="1377"/>
      <c r="E6793" s="1377"/>
      <c r="F6793" s="1377"/>
      <c r="G6793" s="1377"/>
      <c r="H6793" s="1377"/>
      <c r="I6793" s="1377"/>
      <c r="J6793" s="1377"/>
      <c r="K6793" s="1377"/>
      <c r="L6793" s="1377"/>
      <c r="M6793" s="1377"/>
      <c r="N6793" s="1377"/>
      <c r="O6793" s="1378"/>
      <c r="P6793" s="284"/>
    </row>
    <row r="6794" spans="2:16" ht="14.45" customHeight="1">
      <c r="B6794" s="204"/>
      <c r="C6794" s="1379"/>
      <c r="D6794" s="1380"/>
      <c r="E6794" s="1380"/>
      <c r="F6794" s="1380"/>
      <c r="G6794" s="1380"/>
      <c r="H6794" s="1380"/>
      <c r="I6794" s="1380"/>
      <c r="J6794" s="1380"/>
      <c r="K6794" s="1380"/>
      <c r="L6794" s="1380"/>
      <c r="M6794" s="1380"/>
      <c r="N6794" s="1380"/>
      <c r="O6794" s="1381"/>
      <c r="P6794" s="284"/>
    </row>
    <row r="6795" spans="2:16" ht="14.45" customHeight="1">
      <c r="B6795" s="204"/>
      <c r="C6795" s="1379"/>
      <c r="D6795" s="1380"/>
      <c r="E6795" s="1380"/>
      <c r="F6795" s="1380"/>
      <c r="G6795" s="1380"/>
      <c r="H6795" s="1380"/>
      <c r="I6795" s="1380"/>
      <c r="J6795" s="1380"/>
      <c r="K6795" s="1380"/>
      <c r="L6795" s="1380"/>
      <c r="M6795" s="1380"/>
      <c r="N6795" s="1380"/>
      <c r="O6795" s="1381"/>
      <c r="P6795" s="284"/>
    </row>
    <row r="6796" spans="2:16" ht="14.45" customHeight="1" thickBot="1">
      <c r="B6796" s="204"/>
      <c r="C6796" s="1382"/>
      <c r="D6796" s="1383"/>
      <c r="E6796" s="1383"/>
      <c r="F6796" s="1383"/>
      <c r="G6796" s="1383"/>
      <c r="H6796" s="1383"/>
      <c r="I6796" s="1383"/>
      <c r="J6796" s="1383"/>
      <c r="K6796" s="1383"/>
      <c r="L6796" s="1383"/>
      <c r="M6796" s="1383"/>
      <c r="N6796" s="1383"/>
      <c r="O6796" s="1384"/>
      <c r="P6796" s="284"/>
    </row>
    <row r="6797" spans="2:16" ht="13.5" thickBot="1">
      <c r="B6797" s="305"/>
      <c r="C6797" s="306"/>
      <c r="D6797" s="306"/>
      <c r="E6797" s="306"/>
      <c r="F6797" s="306"/>
      <c r="G6797" s="306"/>
      <c r="H6797" s="306"/>
      <c r="I6797" s="306"/>
      <c r="J6797" s="306"/>
      <c r="K6797" s="306"/>
      <c r="L6797" s="306"/>
      <c r="M6797" s="306"/>
      <c r="N6797" s="306"/>
      <c r="O6797" s="306"/>
      <c r="P6797" s="307"/>
    </row>
    <row r="6798" spans="2:16" ht="13.5" thickTop="1"/>
    <row r="6799" spans="2:16" ht="13.5" thickBot="1"/>
    <row r="6800" spans="2:16" ht="21" thickBot="1">
      <c r="C6800" s="1520" t="s">
        <v>5674</v>
      </c>
      <c r="D6800" s="1521"/>
      <c r="E6800" s="1521"/>
      <c r="F6800" s="1521"/>
      <c r="G6800" s="1521"/>
      <c r="H6800" s="1521"/>
      <c r="I6800" s="1521"/>
      <c r="J6800" s="1521"/>
      <c r="K6800" s="1521"/>
      <c r="L6800" s="1521"/>
      <c r="M6800" s="1521"/>
      <c r="N6800" s="1521"/>
      <c r="O6800" s="1522"/>
    </row>
    <row r="6801" spans="3:15" ht="14.25">
      <c r="C6801" s="974" t="s">
        <v>5675</v>
      </c>
      <c r="D6801" s="975"/>
      <c r="E6801" s="976"/>
      <c r="F6801" s="977" t="s">
        <v>4618</v>
      </c>
      <c r="G6801" s="978"/>
      <c r="H6801" s="976">
        <v>2023</v>
      </c>
      <c r="I6801" s="976"/>
      <c r="J6801" s="978"/>
      <c r="K6801" s="978"/>
      <c r="L6801" s="1523" t="s">
        <v>5676</v>
      </c>
      <c r="M6801" s="1523"/>
      <c r="N6801" s="1523"/>
      <c r="O6801" s="1524"/>
    </row>
    <row r="6802" spans="3:15" ht="12.75" customHeight="1">
      <c r="C6802" s="979" t="s">
        <v>5677</v>
      </c>
      <c r="D6802" s="980"/>
      <c r="E6802" s="1503"/>
      <c r="F6802" s="1503"/>
      <c r="G6802" s="1503"/>
      <c r="H6802" s="1503"/>
      <c r="I6802" s="1503"/>
      <c r="J6802" s="1503"/>
      <c r="K6802" s="1503"/>
      <c r="L6802" s="1503"/>
      <c r="M6802" s="1503"/>
      <c r="N6802" s="1503"/>
      <c r="O6802" s="1504"/>
    </row>
    <row r="6803" spans="3:15" ht="12.75" customHeight="1">
      <c r="C6803" s="979"/>
      <c r="D6803" s="980"/>
      <c r="E6803" s="1505"/>
      <c r="F6803" s="1505"/>
      <c r="G6803" s="1505"/>
      <c r="H6803" s="1505"/>
      <c r="I6803" s="1505"/>
      <c r="J6803" s="1505"/>
      <c r="K6803" s="1505"/>
      <c r="L6803" s="1505"/>
      <c r="M6803" s="1505"/>
      <c r="N6803" s="1505"/>
      <c r="O6803" s="1506"/>
    </row>
    <row r="6804" spans="3:15">
      <c r="C6804" s="979"/>
      <c r="D6804" s="980"/>
      <c r="E6804" s="981"/>
      <c r="F6804" s="981"/>
      <c r="G6804" s="981"/>
      <c r="H6804" s="981"/>
      <c r="I6804" s="981"/>
      <c r="J6804" s="981"/>
      <c r="K6804" s="981"/>
      <c r="L6804" s="981"/>
      <c r="M6804" s="981"/>
      <c r="N6804" s="981"/>
      <c r="O6804" s="982"/>
    </row>
    <row r="6805" spans="3:15">
      <c r="C6805" s="979" t="s">
        <v>5678</v>
      </c>
      <c r="D6805" s="980"/>
      <c r="E6805" s="983"/>
      <c r="F6805" s="984"/>
      <c r="G6805" s="984"/>
      <c r="H6805" s="984"/>
      <c r="I6805" s="984"/>
      <c r="J6805" s="984"/>
      <c r="K6805" s="984"/>
      <c r="L6805" s="984"/>
      <c r="M6805" s="984"/>
      <c r="N6805" s="984"/>
      <c r="O6805" s="985"/>
    </row>
    <row r="6806" spans="3:15">
      <c r="C6806" s="979"/>
      <c r="D6806" s="980"/>
      <c r="E6806" s="986"/>
      <c r="F6806" s="986"/>
      <c r="G6806" s="986"/>
      <c r="H6806" s="986"/>
      <c r="I6806" s="986"/>
      <c r="J6806" s="986"/>
      <c r="K6806" s="986"/>
      <c r="L6806" s="986"/>
      <c r="M6806" s="986"/>
      <c r="N6806" s="986"/>
      <c r="O6806" s="987"/>
    </row>
    <row r="6807" spans="3:15">
      <c r="C6807" s="979" t="s">
        <v>5679</v>
      </c>
      <c r="D6807" s="980"/>
      <c r="E6807" s="983"/>
      <c r="F6807" s="984"/>
      <c r="G6807" s="984"/>
      <c r="H6807" s="984"/>
      <c r="I6807" s="984"/>
      <c r="J6807" s="984"/>
      <c r="K6807" s="984"/>
      <c r="L6807" s="984"/>
      <c r="M6807" s="984"/>
      <c r="N6807" s="984"/>
      <c r="O6807" s="985"/>
    </row>
    <row r="6808" spans="3:15">
      <c r="C6808" s="979"/>
      <c r="D6808" s="980"/>
      <c r="E6808" s="986"/>
      <c r="F6808" s="986"/>
      <c r="G6808" s="986"/>
      <c r="H6808" s="986"/>
      <c r="I6808" s="986"/>
      <c r="J6808" s="986"/>
      <c r="K6808" s="986"/>
      <c r="L6808" s="986"/>
      <c r="M6808" s="986"/>
      <c r="N6808" s="986"/>
      <c r="O6808" s="987"/>
    </row>
    <row r="6809" spans="3:15" ht="13.5" thickBot="1">
      <c r="C6809" s="988"/>
      <c r="D6809" s="989"/>
      <c r="E6809" s="989"/>
      <c r="F6809" s="989"/>
      <c r="G6809" s="989"/>
      <c r="H6809" s="989"/>
      <c r="I6809" s="989"/>
      <c r="J6809" s="989"/>
      <c r="K6809" s="989"/>
      <c r="L6809" s="989"/>
      <c r="M6809" s="989"/>
      <c r="N6809" s="989"/>
      <c r="O6809" s="990"/>
    </row>
    <row r="6810" spans="3:15" ht="15">
      <c r="C6810" s="1507" t="s">
        <v>4626</v>
      </c>
      <c r="D6810" s="1508"/>
      <c r="E6810" s="1508"/>
      <c r="F6810" s="1508"/>
      <c r="G6810" s="1508"/>
      <c r="H6810" s="1508"/>
      <c r="I6810" s="1508"/>
      <c r="J6810" s="1508"/>
      <c r="K6810" s="1508"/>
      <c r="L6810" s="1508"/>
      <c r="M6810" s="1508"/>
      <c r="N6810" s="1508"/>
      <c r="O6810" s="1509"/>
    </row>
    <row r="6811" spans="3:15" ht="13.5" thickBot="1">
      <c r="C6811" s="991"/>
      <c r="D6811" s="992"/>
      <c r="E6811" s="992"/>
      <c r="F6811" s="992"/>
      <c r="G6811" s="992"/>
      <c r="H6811" s="992"/>
      <c r="I6811" s="992"/>
      <c r="J6811" s="992"/>
      <c r="K6811" s="992"/>
      <c r="L6811" s="992"/>
      <c r="M6811" s="992"/>
      <c r="N6811" s="992"/>
      <c r="O6811" s="993"/>
    </row>
    <row r="6812" spans="3:15" ht="15">
      <c r="C6812" s="994" t="s">
        <v>8</v>
      </c>
      <c r="D6812" s="1510" t="s">
        <v>4578</v>
      </c>
      <c r="E6812" s="1457"/>
      <c r="F6812" s="1457"/>
      <c r="G6812" s="1457"/>
      <c r="H6812" s="1457"/>
      <c r="I6812" s="1457"/>
      <c r="J6812" s="1457"/>
      <c r="K6812" s="1511"/>
      <c r="L6812" s="995" t="s">
        <v>5680</v>
      </c>
      <c r="M6812" s="1456" t="s">
        <v>98</v>
      </c>
      <c r="N6812" s="1511"/>
      <c r="O6812" s="994" t="s">
        <v>4503</v>
      </c>
    </row>
    <row r="6813" spans="3:15" ht="31.5" customHeight="1" thickBot="1">
      <c r="C6813" s="1033">
        <f>+'presupuesto   comfanorte'!B119</f>
        <v>11.01</v>
      </c>
      <c r="D6813" s="1512" t="s">
        <v>5795</v>
      </c>
      <c r="E6813" s="1513"/>
      <c r="F6813" s="1513"/>
      <c r="G6813" s="1513"/>
      <c r="H6813" s="1513"/>
      <c r="I6813" s="1513"/>
      <c r="J6813" s="1513"/>
      <c r="K6813" s="1514"/>
      <c r="L6813" s="997"/>
      <c r="M6813" s="1515" t="s">
        <v>5291</v>
      </c>
      <c r="N6813" s="1516"/>
      <c r="O6813" s="998">
        <v>1</v>
      </c>
    </row>
    <row r="6814" spans="3:15">
      <c r="C6814" s="991"/>
      <c r="D6814" s="992"/>
      <c r="E6814" s="992"/>
      <c r="F6814" s="992"/>
      <c r="G6814" s="992"/>
      <c r="H6814" s="992"/>
      <c r="I6814" s="992"/>
      <c r="J6814" s="992"/>
      <c r="K6814" s="992"/>
      <c r="L6814" s="992"/>
      <c r="M6814" s="992"/>
      <c r="N6814" s="992"/>
      <c r="O6814" s="999"/>
    </row>
    <row r="6815" spans="3:15">
      <c r="C6815" s="1000" t="s">
        <v>4494</v>
      </c>
      <c r="D6815" s="1001"/>
      <c r="E6815" s="1001"/>
      <c r="F6815" s="1001"/>
      <c r="G6815" s="1001"/>
      <c r="H6815" s="1001"/>
      <c r="I6815" s="1001"/>
      <c r="J6815" s="1001"/>
      <c r="K6815" s="1001"/>
      <c r="L6815" s="1001"/>
      <c r="M6815" s="1001"/>
      <c r="N6815" s="1001"/>
      <c r="O6815" s="1002"/>
    </row>
    <row r="6816" spans="3:15" ht="13.5" thickBot="1">
      <c r="C6816" s="1003"/>
      <c r="D6816" s="992"/>
      <c r="E6816" s="992"/>
      <c r="F6816" s="992"/>
      <c r="G6816" s="992"/>
      <c r="H6816" s="992"/>
      <c r="I6816" s="992"/>
      <c r="J6816" s="1004"/>
      <c r="K6816" s="1004"/>
      <c r="L6816" s="992"/>
      <c r="M6816" s="992"/>
      <c r="N6816" s="992"/>
      <c r="O6816" s="1005"/>
    </row>
    <row r="6817" spans="3:15" ht="15">
      <c r="C6817" s="1517" t="s">
        <v>4578</v>
      </c>
      <c r="D6817" s="1508"/>
      <c r="E6817" s="1508"/>
      <c r="F6817" s="1508"/>
      <c r="G6817" s="1518"/>
      <c r="H6817" s="1519" t="s">
        <v>4627</v>
      </c>
      <c r="I6817" s="1518"/>
      <c r="J6817" s="1519" t="s">
        <v>4628</v>
      </c>
      <c r="K6817" s="1518"/>
      <c r="L6817" s="1006" t="s">
        <v>4629</v>
      </c>
      <c r="M6817" s="1519" t="s">
        <v>4496</v>
      </c>
      <c r="N6817" s="1518"/>
      <c r="O6817" s="1007" t="s">
        <v>4630</v>
      </c>
    </row>
    <row r="6818" spans="3:15">
      <c r="C6818" s="1460" t="s">
        <v>5682</v>
      </c>
      <c r="D6818" s="1461"/>
      <c r="E6818" s="1461"/>
      <c r="F6818" s="1461"/>
      <c r="G6818" s="1462"/>
      <c r="H6818" s="1466" t="s">
        <v>5683</v>
      </c>
      <c r="I6818" s="1467"/>
      <c r="J6818" s="1466" t="s">
        <v>5684</v>
      </c>
      <c r="K6818" s="1467"/>
      <c r="L6818" s="1008">
        <v>240</v>
      </c>
      <c r="M6818" s="1466">
        <v>1</v>
      </c>
      <c r="N6818" s="1467"/>
      <c r="O6818" s="1009">
        <f>L6818/M6818</f>
        <v>240</v>
      </c>
    </row>
    <row r="6819" spans="3:15">
      <c r="C6819" s="1460" t="s">
        <v>4410</v>
      </c>
      <c r="D6819" s="1461"/>
      <c r="E6819" s="1461"/>
      <c r="F6819" s="1461"/>
      <c r="G6819" s="1462"/>
      <c r="H6819" s="1466" t="s">
        <v>2271</v>
      </c>
      <c r="I6819" s="1467"/>
      <c r="J6819" s="1466" t="s">
        <v>5684</v>
      </c>
      <c r="K6819" s="1467"/>
      <c r="L6819" s="1008">
        <v>300</v>
      </c>
      <c r="M6819" s="1466">
        <v>1</v>
      </c>
      <c r="N6819" s="1467"/>
      <c r="O6819" s="1009">
        <f>L6819/M6819</f>
        <v>300</v>
      </c>
    </row>
    <row r="6820" spans="3:15">
      <c r="C6820" s="1460" t="s">
        <v>5685</v>
      </c>
      <c r="D6820" s="1461"/>
      <c r="E6820" s="1461"/>
      <c r="F6820" s="1461"/>
      <c r="G6820" s="1462"/>
      <c r="H6820" s="1466" t="s">
        <v>5686</v>
      </c>
      <c r="I6820" s="1467"/>
      <c r="J6820" s="1466" t="s">
        <v>2053</v>
      </c>
      <c r="K6820" s="1467"/>
      <c r="L6820" s="1008">
        <v>30</v>
      </c>
      <c r="M6820" s="1466">
        <v>2</v>
      </c>
      <c r="N6820" s="1467"/>
      <c r="O6820" s="1009">
        <f>L6820/M6820</f>
        <v>15</v>
      </c>
    </row>
    <row r="6821" spans="3:15">
      <c r="C6821" s="1460" t="s">
        <v>5687</v>
      </c>
      <c r="D6821" s="1461"/>
      <c r="E6821" s="1461"/>
      <c r="F6821" s="1461"/>
      <c r="G6821" s="1462"/>
      <c r="H6821" s="1466"/>
      <c r="I6821" s="1467"/>
      <c r="J6821" s="1466" t="s">
        <v>5684</v>
      </c>
      <c r="K6821" s="1467"/>
      <c r="L6821" s="1008">
        <v>450</v>
      </c>
      <c r="M6821" s="1466">
        <v>0.5</v>
      </c>
      <c r="N6821" s="1467"/>
      <c r="O6821" s="1009">
        <f>L6821/M6821</f>
        <v>900</v>
      </c>
    </row>
    <row r="6822" spans="3:15" ht="13.5" thickBot="1">
      <c r="C6822" s="1495" t="s">
        <v>5688</v>
      </c>
      <c r="D6822" s="1496"/>
      <c r="E6822" s="1496"/>
      <c r="F6822" s="1496"/>
      <c r="G6822" s="1497"/>
      <c r="H6822" s="1498" t="s">
        <v>5689</v>
      </c>
      <c r="I6822" s="1499"/>
      <c r="J6822" s="1498" t="s">
        <v>5690</v>
      </c>
      <c r="K6822" s="1499"/>
      <c r="L6822" s="1010">
        <v>240</v>
      </c>
      <c r="M6822" s="1498">
        <v>0.5</v>
      </c>
      <c r="N6822" s="1499"/>
      <c r="O6822" s="1009">
        <f>L6822/M6822</f>
        <v>480</v>
      </c>
    </row>
    <row r="6823" spans="3:15" ht="15.75" thickBot="1">
      <c r="C6823" s="1500" t="s">
        <v>4631</v>
      </c>
      <c r="D6823" s="1501"/>
      <c r="E6823" s="1501"/>
      <c r="F6823" s="1501"/>
      <c r="G6823" s="1501"/>
      <c r="H6823" s="1501"/>
      <c r="I6823" s="1501"/>
      <c r="J6823" s="1501"/>
      <c r="K6823" s="1501"/>
      <c r="L6823" s="1501"/>
      <c r="M6823" s="1501"/>
      <c r="N6823" s="1502"/>
      <c r="O6823" s="1011">
        <f>SUM(O6818:O6822)</f>
        <v>1935</v>
      </c>
    </row>
    <row r="6824" spans="3:15">
      <c r="C6824" s="1003"/>
      <c r="D6824" s="992"/>
      <c r="E6824" s="992"/>
      <c r="F6824" s="992"/>
      <c r="G6824" s="992"/>
      <c r="H6824" s="992"/>
      <c r="I6824" s="992"/>
      <c r="J6824" s="992"/>
      <c r="K6824" s="992"/>
      <c r="L6824" s="992"/>
      <c r="M6824" s="992"/>
      <c r="N6824" s="992"/>
      <c r="O6824" s="999"/>
    </row>
    <row r="6825" spans="3:15">
      <c r="C6825" s="1012" t="s">
        <v>4632</v>
      </c>
      <c r="D6825" s="1013"/>
      <c r="E6825" s="1013"/>
      <c r="F6825" s="1013"/>
      <c r="G6825" s="1013"/>
      <c r="H6825" s="1013"/>
      <c r="I6825" s="1013"/>
      <c r="J6825" s="1013"/>
      <c r="K6825" s="1013"/>
      <c r="L6825" s="1013"/>
      <c r="M6825" s="1013"/>
      <c r="N6825" s="1013"/>
      <c r="O6825" s="1014"/>
    </row>
    <row r="6826" spans="3:15" ht="13.5" thickBot="1">
      <c r="C6826" s="988"/>
      <c r="D6826" s="1004"/>
      <c r="E6826" s="1004"/>
      <c r="F6826" s="1004"/>
      <c r="G6826" s="1004"/>
      <c r="H6826" s="1004"/>
      <c r="I6826" s="1004"/>
      <c r="J6826" s="1004"/>
      <c r="K6826" s="992"/>
      <c r="L6826" s="992"/>
      <c r="M6826" s="992"/>
      <c r="N6826" s="992"/>
      <c r="O6826" s="999"/>
    </row>
    <row r="6827" spans="3:15" ht="15">
      <c r="C6827" s="1456" t="s">
        <v>4578</v>
      </c>
      <c r="D6827" s="1457"/>
      <c r="E6827" s="1457"/>
      <c r="F6827" s="1457"/>
      <c r="G6827" s="1457"/>
      <c r="H6827" s="1457"/>
      <c r="I6827" s="1457"/>
      <c r="J6827" s="1458"/>
      <c r="K6827" s="1015" t="s">
        <v>98</v>
      </c>
      <c r="L6827" s="1016" t="s">
        <v>4503</v>
      </c>
      <c r="M6827" s="1459" t="s">
        <v>4633</v>
      </c>
      <c r="N6827" s="1458"/>
      <c r="O6827" s="1017" t="s">
        <v>4630</v>
      </c>
    </row>
    <row r="6828" spans="3:15" ht="15">
      <c r="C6828" s="1460" t="s">
        <v>5796</v>
      </c>
      <c r="D6828" s="1461"/>
      <c r="E6828" s="1461"/>
      <c r="F6828" s="1461"/>
      <c r="G6828" s="1461"/>
      <c r="H6828" s="1461"/>
      <c r="I6828" s="1461"/>
      <c r="J6828" s="1462"/>
      <c r="K6828" s="1018" t="s">
        <v>12</v>
      </c>
      <c r="L6828" s="1008">
        <v>9.9</v>
      </c>
      <c r="M6828" s="1463">
        <v>146565.20000000001</v>
      </c>
      <c r="N6828" s="1464"/>
      <c r="O6828" s="843">
        <f>L6828*M6828</f>
        <v>1450995.4800000002</v>
      </c>
    </row>
    <row r="6829" spans="3:15" ht="15.75" thickBot="1">
      <c r="C6829" s="1460" t="s">
        <v>5797</v>
      </c>
      <c r="D6829" s="1461"/>
      <c r="E6829" s="1461"/>
      <c r="F6829" s="1461"/>
      <c r="G6829" s="1461"/>
      <c r="H6829" s="1461"/>
      <c r="I6829" s="1461"/>
      <c r="J6829" s="1462"/>
      <c r="K6829" s="1018" t="s">
        <v>12</v>
      </c>
      <c r="L6829" s="1008">
        <v>3.3</v>
      </c>
      <c r="M6829" s="1463">
        <v>93138.5</v>
      </c>
      <c r="N6829" s="1464"/>
      <c r="O6829" s="843">
        <f>L6829*M6829</f>
        <v>307357.05</v>
      </c>
    </row>
    <row r="6830" spans="3:15" ht="15.75" thickBot="1">
      <c r="C6830" s="1453" t="s">
        <v>4631</v>
      </c>
      <c r="D6830" s="1454"/>
      <c r="E6830" s="1454"/>
      <c r="F6830" s="1454"/>
      <c r="G6830" s="1454"/>
      <c r="H6830" s="1454"/>
      <c r="I6830" s="1454"/>
      <c r="J6830" s="1454"/>
      <c r="K6830" s="1454"/>
      <c r="L6830" s="1454"/>
      <c r="M6830" s="1454"/>
      <c r="N6830" s="1455"/>
      <c r="O6830" s="1020">
        <f>SUM(O6828:O6829)</f>
        <v>1758352.5300000003</v>
      </c>
    </row>
    <row r="6831" spans="3:15">
      <c r="C6831" s="991"/>
      <c r="D6831" s="992"/>
      <c r="E6831" s="992"/>
      <c r="F6831" s="992"/>
      <c r="G6831" s="992"/>
      <c r="H6831" s="992"/>
      <c r="I6831" s="992"/>
      <c r="J6831" s="992"/>
      <c r="K6831" s="992"/>
      <c r="L6831" s="992"/>
      <c r="M6831" s="992"/>
      <c r="N6831" s="992"/>
      <c r="O6831" s="999"/>
    </row>
    <row r="6832" spans="3:15">
      <c r="C6832" s="1012" t="s">
        <v>4634</v>
      </c>
      <c r="D6832" s="1013"/>
      <c r="E6832" s="1013"/>
      <c r="F6832" s="1013"/>
      <c r="G6832" s="1013"/>
      <c r="H6832" s="1013"/>
      <c r="I6832" s="1013"/>
      <c r="J6832" s="1013"/>
      <c r="K6832" s="1013"/>
      <c r="L6832" s="1013"/>
      <c r="M6832" s="1013"/>
      <c r="N6832" s="1013"/>
      <c r="O6832" s="1014"/>
    </row>
    <row r="6833" spans="3:15" ht="13.5" thickBot="1">
      <c r="C6833" s="991"/>
      <c r="D6833" s="992"/>
      <c r="E6833" s="992"/>
      <c r="F6833" s="992"/>
      <c r="G6833" s="992"/>
      <c r="H6833" s="992"/>
      <c r="I6833" s="992"/>
      <c r="J6833" s="992"/>
      <c r="K6833" s="992"/>
      <c r="L6833" s="992"/>
      <c r="M6833" s="992"/>
      <c r="N6833" s="992"/>
      <c r="O6833" s="999"/>
    </row>
    <row r="6834" spans="3:15" ht="15">
      <c r="C6834" s="1456" t="s">
        <v>4635</v>
      </c>
      <c r="D6834" s="1457"/>
      <c r="E6834" s="1457"/>
      <c r="F6834" s="1457"/>
      <c r="G6834" s="1457"/>
      <c r="H6834" s="1457"/>
      <c r="I6834" s="1458"/>
      <c r="J6834" s="1016" t="s">
        <v>4636</v>
      </c>
      <c r="K6834" s="1021" t="s">
        <v>4506</v>
      </c>
      <c r="L6834" s="1022" t="s">
        <v>5710</v>
      </c>
      <c r="M6834" s="1459" t="s">
        <v>4248</v>
      </c>
      <c r="N6834" s="1458"/>
      <c r="O6834" s="1017" t="s">
        <v>4630</v>
      </c>
    </row>
    <row r="6835" spans="3:15" ht="15.75" thickBot="1">
      <c r="C6835" s="1460" t="s">
        <v>5711</v>
      </c>
      <c r="D6835" s="1461"/>
      <c r="E6835" s="1461"/>
      <c r="F6835" s="1461"/>
      <c r="G6835" s="1461"/>
      <c r="H6835" s="1461"/>
      <c r="I6835" s="1462"/>
      <c r="J6835" s="1023"/>
      <c r="K6835" s="1018">
        <v>36</v>
      </c>
      <c r="L6835" s="1023"/>
      <c r="M6835" s="1463">
        <v>90000</v>
      </c>
      <c r="N6835" s="1464"/>
      <c r="O6835" s="1009">
        <f>M6835/K6835</f>
        <v>2500</v>
      </c>
    </row>
    <row r="6836" spans="3:15" ht="15.75" thickBot="1">
      <c r="C6836" s="1453" t="s">
        <v>4631</v>
      </c>
      <c r="D6836" s="1454"/>
      <c r="E6836" s="1454"/>
      <c r="F6836" s="1454"/>
      <c r="G6836" s="1454"/>
      <c r="H6836" s="1454"/>
      <c r="I6836" s="1454"/>
      <c r="J6836" s="1454"/>
      <c r="K6836" s="1454"/>
      <c r="L6836" s="1454"/>
      <c r="M6836" s="1454"/>
      <c r="N6836" s="1455"/>
      <c r="O6836" s="1020">
        <f>O6835</f>
        <v>2500</v>
      </c>
    </row>
    <row r="6837" spans="3:15">
      <c r="C6837" s="991"/>
      <c r="D6837" s="992"/>
      <c r="E6837" s="992"/>
      <c r="F6837" s="992"/>
      <c r="G6837" s="992"/>
      <c r="H6837" s="992"/>
      <c r="I6837" s="992"/>
      <c r="J6837" s="992"/>
      <c r="K6837" s="992"/>
      <c r="L6837" s="992"/>
      <c r="M6837" s="992"/>
      <c r="N6837" s="992"/>
      <c r="O6837" s="999"/>
    </row>
    <row r="6838" spans="3:15">
      <c r="C6838" s="1012" t="s">
        <v>4638</v>
      </c>
      <c r="D6838" s="1013"/>
      <c r="E6838" s="1013"/>
      <c r="F6838" s="1013"/>
      <c r="G6838" s="1013"/>
      <c r="H6838" s="1013"/>
      <c r="I6838" s="1013"/>
      <c r="J6838" s="1013"/>
      <c r="K6838" s="1013"/>
      <c r="L6838" s="1013"/>
      <c r="M6838" s="1013"/>
      <c r="N6838" s="1013"/>
      <c r="O6838" s="1014"/>
    </row>
    <row r="6839" spans="3:15" ht="13.5" thickBot="1">
      <c r="C6839" s="991"/>
      <c r="D6839" s="992"/>
      <c r="E6839" s="992"/>
      <c r="F6839" s="992"/>
      <c r="G6839" s="992"/>
      <c r="H6839" s="992"/>
      <c r="I6839" s="992"/>
      <c r="J6839" s="992"/>
      <c r="K6839" s="992"/>
      <c r="L6839" s="992"/>
      <c r="M6839" s="992"/>
      <c r="N6839" s="992"/>
      <c r="O6839" s="999"/>
    </row>
    <row r="6840" spans="3:15" ht="15">
      <c r="C6840" s="1456" t="s">
        <v>4639</v>
      </c>
      <c r="D6840" s="1457"/>
      <c r="E6840" s="1457"/>
      <c r="F6840" s="1457"/>
      <c r="G6840" s="1457"/>
      <c r="H6840" s="1457"/>
      <c r="I6840" s="1458"/>
      <c r="J6840" s="1016" t="s">
        <v>4510</v>
      </c>
      <c r="K6840" s="1024" t="s">
        <v>65</v>
      </c>
      <c r="L6840" s="1025" t="s">
        <v>4512</v>
      </c>
      <c r="M6840" s="1465" t="s">
        <v>4496</v>
      </c>
      <c r="N6840" s="1458"/>
      <c r="O6840" s="1026" t="s">
        <v>4630</v>
      </c>
    </row>
    <row r="6841" spans="3:15">
      <c r="C6841" s="1460" t="s">
        <v>5712</v>
      </c>
      <c r="D6841" s="1461"/>
      <c r="E6841" s="1461"/>
      <c r="F6841" s="1461"/>
      <c r="G6841" s="1461"/>
      <c r="H6841" s="1461"/>
      <c r="I6841" s="1462"/>
      <c r="J6841" s="1027">
        <v>90000</v>
      </c>
      <c r="K6841" s="1028">
        <v>0.52329999999999999</v>
      </c>
      <c r="L6841" s="1027">
        <f>J6841*1.5233</f>
        <v>137097</v>
      </c>
      <c r="M6841" s="1466">
        <v>4</v>
      </c>
      <c r="N6841" s="1467"/>
      <c r="O6841" s="1009">
        <f>L6841/M6841</f>
        <v>34274.25</v>
      </c>
    </row>
    <row r="6842" spans="3:15" ht="13.5" thickBot="1">
      <c r="C6842" s="1460" t="s">
        <v>5713</v>
      </c>
      <c r="D6842" s="1461"/>
      <c r="E6842" s="1461"/>
      <c r="F6842" s="1461"/>
      <c r="G6842" s="1461"/>
      <c r="H6842" s="1461"/>
      <c r="I6842" s="1462"/>
      <c r="J6842" s="1027">
        <v>60000</v>
      </c>
      <c r="K6842" s="1028">
        <v>0.52329999999999999</v>
      </c>
      <c r="L6842" s="1027">
        <f>J6842*1.5233</f>
        <v>91398</v>
      </c>
      <c r="M6842" s="1466">
        <v>4</v>
      </c>
      <c r="N6842" s="1467"/>
      <c r="O6842" s="1009">
        <f>L6842/M6842</f>
        <v>22849.5</v>
      </c>
    </row>
    <row r="6843" spans="3:15" ht="15.75" thickBot="1">
      <c r="C6843" s="1453" t="s">
        <v>4631</v>
      </c>
      <c r="D6843" s="1454"/>
      <c r="E6843" s="1454"/>
      <c r="F6843" s="1454"/>
      <c r="G6843" s="1454"/>
      <c r="H6843" s="1454"/>
      <c r="I6843" s="1454"/>
      <c r="J6843" s="1454"/>
      <c r="K6843" s="1454"/>
      <c r="L6843" s="1454"/>
      <c r="M6843" s="1454"/>
      <c r="N6843" s="1455"/>
      <c r="O6843" s="1020">
        <f>SUM(O6841:O6842)</f>
        <v>57123.75</v>
      </c>
    </row>
    <row r="6844" spans="3:15" ht="13.5" thickBot="1">
      <c r="C6844" s="991"/>
      <c r="D6844" s="992"/>
      <c r="E6844" s="992"/>
      <c r="F6844" s="992"/>
      <c r="G6844" s="992"/>
      <c r="H6844" s="992"/>
      <c r="I6844" s="992"/>
      <c r="J6844" s="992"/>
      <c r="K6844" s="992"/>
      <c r="L6844" s="992"/>
      <c r="M6844" s="992"/>
      <c r="N6844" s="992"/>
      <c r="O6844" s="999"/>
    </row>
    <row r="6845" spans="3:15" ht="15.75" thickBot="1">
      <c r="C6845" s="1468" t="s">
        <v>4640</v>
      </c>
      <c r="D6845" s="1454"/>
      <c r="E6845" s="1454"/>
      <c r="F6845" s="1454"/>
      <c r="G6845" s="1454"/>
      <c r="H6845" s="1454"/>
      <c r="I6845" s="1454"/>
      <c r="J6845" s="1454"/>
      <c r="K6845" s="1454"/>
      <c r="L6845" s="1454"/>
      <c r="M6845" s="1454"/>
      <c r="N6845" s="1455"/>
      <c r="O6845" s="1029">
        <f>+ROUND(O6843+O6836+O6823+O6830,0)</f>
        <v>1819911</v>
      </c>
    </row>
    <row r="6846" spans="3:15">
      <c r="C6846" s="1376" t="s">
        <v>5351</v>
      </c>
      <c r="D6846" s="1377"/>
      <c r="E6846" s="1377"/>
      <c r="F6846" s="1377"/>
      <c r="G6846" s="1377"/>
      <c r="H6846" s="1377"/>
      <c r="I6846" s="1377"/>
      <c r="J6846" s="1377"/>
      <c r="K6846" s="1377"/>
      <c r="L6846" s="1377"/>
      <c r="M6846" s="1377"/>
      <c r="N6846" s="1377"/>
      <c r="O6846" s="1378"/>
    </row>
    <row r="6847" spans="3:15">
      <c r="C6847" s="1379"/>
      <c r="D6847" s="1380"/>
      <c r="E6847" s="1380"/>
      <c r="F6847" s="1380"/>
      <c r="G6847" s="1380"/>
      <c r="H6847" s="1380"/>
      <c r="I6847" s="1380"/>
      <c r="J6847" s="1380"/>
      <c r="K6847" s="1380"/>
      <c r="L6847" s="1380"/>
      <c r="M6847" s="1380"/>
      <c r="N6847" s="1380"/>
      <c r="O6847" s="1381"/>
    </row>
    <row r="6848" spans="3:15">
      <c r="C6848" s="1379"/>
      <c r="D6848" s="1380"/>
      <c r="E6848" s="1380"/>
      <c r="F6848" s="1380"/>
      <c r="G6848" s="1380"/>
      <c r="H6848" s="1380"/>
      <c r="I6848" s="1380"/>
      <c r="J6848" s="1380"/>
      <c r="K6848" s="1380"/>
      <c r="L6848" s="1380"/>
      <c r="M6848" s="1380"/>
      <c r="N6848" s="1380"/>
      <c r="O6848" s="1381"/>
    </row>
    <row r="6849" spans="3:15" ht="13.5" thickBot="1">
      <c r="C6849" s="1382"/>
      <c r="D6849" s="1383"/>
      <c r="E6849" s="1383"/>
      <c r="F6849" s="1383"/>
      <c r="G6849" s="1383"/>
      <c r="H6849" s="1383"/>
      <c r="I6849" s="1383"/>
      <c r="J6849" s="1383"/>
      <c r="K6849" s="1383"/>
      <c r="L6849" s="1383"/>
      <c r="M6849" s="1383"/>
      <c r="N6849" s="1383"/>
      <c r="O6849" s="1384"/>
    </row>
    <row r="6851" spans="3:15" ht="13.5" thickBot="1"/>
    <row r="6852" spans="3:15" ht="21" thickBot="1">
      <c r="C6852" s="1520" t="s">
        <v>5674</v>
      </c>
      <c r="D6852" s="1521"/>
      <c r="E6852" s="1521"/>
      <c r="F6852" s="1521"/>
      <c r="G6852" s="1521"/>
      <c r="H6852" s="1521"/>
      <c r="I6852" s="1521"/>
      <c r="J6852" s="1521"/>
      <c r="K6852" s="1521"/>
      <c r="L6852" s="1521"/>
      <c r="M6852" s="1521"/>
      <c r="N6852" s="1521"/>
      <c r="O6852" s="1522"/>
    </row>
    <row r="6853" spans="3:15" ht="14.25">
      <c r="C6853" s="974" t="s">
        <v>5675</v>
      </c>
      <c r="D6853" s="975"/>
      <c r="E6853" s="976"/>
      <c r="F6853" s="977" t="s">
        <v>4618</v>
      </c>
      <c r="G6853" s="978"/>
      <c r="H6853" s="976">
        <v>2023</v>
      </c>
      <c r="I6853" s="976"/>
      <c r="J6853" s="978"/>
      <c r="K6853" s="978"/>
      <c r="L6853" s="1523" t="s">
        <v>5676</v>
      </c>
      <c r="M6853" s="1523"/>
      <c r="N6853" s="1523"/>
      <c r="O6853" s="1524"/>
    </row>
    <row r="6854" spans="3:15">
      <c r="C6854" s="979" t="s">
        <v>5677</v>
      </c>
      <c r="D6854" s="980"/>
      <c r="E6854" s="1503"/>
      <c r="F6854" s="1503"/>
      <c r="G6854" s="1503"/>
      <c r="H6854" s="1503"/>
      <c r="I6854" s="1503"/>
      <c r="J6854" s="1503"/>
      <c r="K6854" s="1503"/>
      <c r="L6854" s="1503"/>
      <c r="M6854" s="1503"/>
      <c r="N6854" s="1503"/>
      <c r="O6854" s="1504"/>
    </row>
    <row r="6855" spans="3:15">
      <c r="C6855" s="979"/>
      <c r="D6855" s="980"/>
      <c r="E6855" s="1505"/>
      <c r="F6855" s="1505"/>
      <c r="G6855" s="1505"/>
      <c r="H6855" s="1505"/>
      <c r="I6855" s="1505"/>
      <c r="J6855" s="1505"/>
      <c r="K6855" s="1505"/>
      <c r="L6855" s="1505"/>
      <c r="M6855" s="1505"/>
      <c r="N6855" s="1505"/>
      <c r="O6855" s="1506"/>
    </row>
    <row r="6856" spans="3:15">
      <c r="C6856" s="979"/>
      <c r="D6856" s="980"/>
      <c r="E6856" s="981"/>
      <c r="F6856" s="981"/>
      <c r="G6856" s="981"/>
      <c r="H6856" s="981"/>
      <c r="I6856" s="981"/>
      <c r="J6856" s="981"/>
      <c r="K6856" s="981"/>
      <c r="L6856" s="981"/>
      <c r="M6856" s="981"/>
      <c r="N6856" s="981"/>
      <c r="O6856" s="982"/>
    </row>
    <row r="6857" spans="3:15">
      <c r="C6857" s="979" t="s">
        <v>5678</v>
      </c>
      <c r="D6857" s="980"/>
      <c r="E6857" s="983"/>
      <c r="F6857" s="984"/>
      <c r="G6857" s="984"/>
      <c r="H6857" s="984"/>
      <c r="I6857" s="984"/>
      <c r="J6857" s="984"/>
      <c r="K6857" s="984"/>
      <c r="L6857" s="984"/>
      <c r="M6857" s="984"/>
      <c r="N6857" s="984"/>
      <c r="O6857" s="985"/>
    </row>
    <row r="6858" spans="3:15">
      <c r="C6858" s="979"/>
      <c r="D6858" s="980"/>
      <c r="E6858" s="986"/>
      <c r="F6858" s="986"/>
      <c r="G6858" s="986"/>
      <c r="H6858" s="986"/>
      <c r="I6858" s="986"/>
      <c r="J6858" s="986"/>
      <c r="K6858" s="986"/>
      <c r="L6858" s="986"/>
      <c r="M6858" s="986"/>
      <c r="N6858" s="986"/>
      <c r="O6858" s="987"/>
    </row>
    <row r="6859" spans="3:15">
      <c r="C6859" s="979" t="s">
        <v>5679</v>
      </c>
      <c r="D6859" s="980"/>
      <c r="E6859" s="983"/>
      <c r="F6859" s="984"/>
      <c r="G6859" s="984"/>
      <c r="H6859" s="984"/>
      <c r="I6859" s="984"/>
      <c r="J6859" s="984"/>
      <c r="K6859" s="984"/>
      <c r="L6859" s="984"/>
      <c r="M6859" s="984"/>
      <c r="N6859" s="984"/>
      <c r="O6859" s="985"/>
    </row>
    <row r="6860" spans="3:15">
      <c r="C6860" s="979"/>
      <c r="D6860" s="980"/>
      <c r="E6860" s="986"/>
      <c r="F6860" s="986"/>
      <c r="G6860" s="986"/>
      <c r="H6860" s="986"/>
      <c r="I6860" s="986"/>
      <c r="J6860" s="986"/>
      <c r="K6860" s="986"/>
      <c r="L6860" s="986"/>
      <c r="M6860" s="986"/>
      <c r="N6860" s="986"/>
      <c r="O6860" s="987"/>
    </row>
    <row r="6861" spans="3:15" ht="13.5" thickBot="1">
      <c r="C6861" s="988"/>
      <c r="D6861" s="989"/>
      <c r="E6861" s="989"/>
      <c r="F6861" s="989"/>
      <c r="G6861" s="989"/>
      <c r="H6861" s="989"/>
      <c r="I6861" s="989"/>
      <c r="J6861" s="989"/>
      <c r="K6861" s="989"/>
      <c r="L6861" s="989"/>
      <c r="M6861" s="989"/>
      <c r="N6861" s="989"/>
      <c r="O6861" s="990"/>
    </row>
    <row r="6862" spans="3:15" ht="15">
      <c r="C6862" s="1507" t="s">
        <v>4626</v>
      </c>
      <c r="D6862" s="1508"/>
      <c r="E6862" s="1508"/>
      <c r="F6862" s="1508"/>
      <c r="G6862" s="1508"/>
      <c r="H6862" s="1508"/>
      <c r="I6862" s="1508"/>
      <c r="J6862" s="1508"/>
      <c r="K6862" s="1508"/>
      <c r="L6862" s="1508"/>
      <c r="M6862" s="1508"/>
      <c r="N6862" s="1508"/>
      <c r="O6862" s="1509"/>
    </row>
    <row r="6863" spans="3:15" ht="13.5" thickBot="1">
      <c r="C6863" s="991"/>
      <c r="D6863" s="992"/>
      <c r="E6863" s="992"/>
      <c r="F6863" s="992"/>
      <c r="G6863" s="992"/>
      <c r="H6863" s="992"/>
      <c r="I6863" s="992"/>
      <c r="J6863" s="992"/>
      <c r="K6863" s="992"/>
      <c r="L6863" s="992"/>
      <c r="M6863" s="992"/>
      <c r="N6863" s="992"/>
      <c r="O6863" s="993"/>
    </row>
    <row r="6864" spans="3:15" ht="15">
      <c r="C6864" s="994" t="s">
        <v>8</v>
      </c>
      <c r="D6864" s="1510" t="s">
        <v>4578</v>
      </c>
      <c r="E6864" s="1457"/>
      <c r="F6864" s="1457"/>
      <c r="G6864" s="1457"/>
      <c r="H6864" s="1457"/>
      <c r="I6864" s="1457"/>
      <c r="J6864" s="1457"/>
      <c r="K6864" s="1511"/>
      <c r="L6864" s="995" t="s">
        <v>5680</v>
      </c>
      <c r="M6864" s="1456" t="s">
        <v>98</v>
      </c>
      <c r="N6864" s="1511"/>
      <c r="O6864" s="994" t="s">
        <v>4503</v>
      </c>
    </row>
    <row r="6865" spans="3:15" ht="15.75" thickBot="1">
      <c r="C6865" s="1033">
        <f>+'presupuesto   comfanorte'!B120</f>
        <v>11.02</v>
      </c>
      <c r="D6865" s="1512" t="s">
        <v>5798</v>
      </c>
      <c r="E6865" s="1513"/>
      <c r="F6865" s="1513"/>
      <c r="G6865" s="1513"/>
      <c r="H6865" s="1513"/>
      <c r="I6865" s="1513"/>
      <c r="J6865" s="1513"/>
      <c r="K6865" s="1514"/>
      <c r="L6865" s="997"/>
      <c r="M6865" s="1515" t="s">
        <v>5291</v>
      </c>
      <c r="N6865" s="1516"/>
      <c r="O6865" s="998">
        <v>1</v>
      </c>
    </row>
    <row r="6866" spans="3:15">
      <c r="C6866" s="991"/>
      <c r="D6866" s="992"/>
      <c r="E6866" s="992"/>
      <c r="F6866" s="992"/>
      <c r="G6866" s="992"/>
      <c r="H6866" s="992"/>
      <c r="I6866" s="992"/>
      <c r="J6866" s="992"/>
      <c r="K6866" s="992"/>
      <c r="L6866" s="992"/>
      <c r="M6866" s="992"/>
      <c r="N6866" s="992"/>
      <c r="O6866" s="999"/>
    </row>
    <row r="6867" spans="3:15">
      <c r="C6867" s="1000" t="s">
        <v>4494</v>
      </c>
      <c r="D6867" s="1001"/>
      <c r="E6867" s="1001"/>
      <c r="F6867" s="1001"/>
      <c r="G6867" s="1001"/>
      <c r="H6867" s="1001"/>
      <c r="I6867" s="1001"/>
      <c r="J6867" s="1001"/>
      <c r="K6867" s="1001"/>
      <c r="L6867" s="1001"/>
      <c r="M6867" s="1001"/>
      <c r="N6867" s="1001"/>
      <c r="O6867" s="1002"/>
    </row>
    <row r="6868" spans="3:15" ht="13.5" thickBot="1">
      <c r="C6868" s="1003"/>
      <c r="D6868" s="992"/>
      <c r="E6868" s="992"/>
      <c r="F6868" s="992"/>
      <c r="G6868" s="992"/>
      <c r="H6868" s="992"/>
      <c r="I6868" s="992"/>
      <c r="J6868" s="1004"/>
      <c r="K6868" s="1004"/>
      <c r="L6868" s="992"/>
      <c r="M6868" s="992"/>
      <c r="N6868" s="992"/>
      <c r="O6868" s="1005"/>
    </row>
    <row r="6869" spans="3:15" ht="15">
      <c r="C6869" s="1517" t="s">
        <v>4578</v>
      </c>
      <c r="D6869" s="1508"/>
      <c r="E6869" s="1508"/>
      <c r="F6869" s="1508"/>
      <c r="G6869" s="1518"/>
      <c r="H6869" s="1519" t="s">
        <v>4627</v>
      </c>
      <c r="I6869" s="1518"/>
      <c r="J6869" s="1519" t="s">
        <v>4628</v>
      </c>
      <c r="K6869" s="1518"/>
      <c r="L6869" s="1006" t="s">
        <v>4629</v>
      </c>
      <c r="M6869" s="1519" t="s">
        <v>4496</v>
      </c>
      <c r="N6869" s="1518"/>
      <c r="O6869" s="1007" t="s">
        <v>4630</v>
      </c>
    </row>
    <row r="6870" spans="3:15">
      <c r="C6870" s="1460" t="s">
        <v>5682</v>
      </c>
      <c r="D6870" s="1461"/>
      <c r="E6870" s="1461"/>
      <c r="F6870" s="1461"/>
      <c r="G6870" s="1462"/>
      <c r="H6870" s="1466" t="s">
        <v>5683</v>
      </c>
      <c r="I6870" s="1467"/>
      <c r="J6870" s="1466" t="s">
        <v>5684</v>
      </c>
      <c r="K6870" s="1467"/>
      <c r="L6870" s="1008">
        <v>240</v>
      </c>
      <c r="M6870" s="1466">
        <v>1</v>
      </c>
      <c r="N6870" s="1467"/>
      <c r="O6870" s="1009">
        <f>L6870/M6870</f>
        <v>240</v>
      </c>
    </row>
    <row r="6871" spans="3:15">
      <c r="C6871" s="1460" t="s">
        <v>4410</v>
      </c>
      <c r="D6871" s="1461"/>
      <c r="E6871" s="1461"/>
      <c r="F6871" s="1461"/>
      <c r="G6871" s="1462"/>
      <c r="H6871" s="1466" t="s">
        <v>2271</v>
      </c>
      <c r="I6871" s="1467"/>
      <c r="J6871" s="1466" t="s">
        <v>5684</v>
      </c>
      <c r="K6871" s="1467"/>
      <c r="L6871" s="1008">
        <v>300</v>
      </c>
      <c r="M6871" s="1466">
        <v>1</v>
      </c>
      <c r="N6871" s="1467"/>
      <c r="O6871" s="1009">
        <f>L6871/M6871</f>
        <v>300</v>
      </c>
    </row>
    <row r="6872" spans="3:15">
      <c r="C6872" s="1460" t="s">
        <v>5685</v>
      </c>
      <c r="D6872" s="1461"/>
      <c r="E6872" s="1461"/>
      <c r="F6872" s="1461"/>
      <c r="G6872" s="1462"/>
      <c r="H6872" s="1466" t="s">
        <v>5686</v>
      </c>
      <c r="I6872" s="1467"/>
      <c r="J6872" s="1466" t="s">
        <v>2053</v>
      </c>
      <c r="K6872" s="1467"/>
      <c r="L6872" s="1008">
        <v>30</v>
      </c>
      <c r="M6872" s="1466">
        <v>2</v>
      </c>
      <c r="N6872" s="1467"/>
      <c r="O6872" s="1009">
        <f>L6872/M6872</f>
        <v>15</v>
      </c>
    </row>
    <row r="6873" spans="3:15">
      <c r="C6873" s="1460" t="s">
        <v>5687</v>
      </c>
      <c r="D6873" s="1461"/>
      <c r="E6873" s="1461"/>
      <c r="F6873" s="1461"/>
      <c r="G6873" s="1462"/>
      <c r="H6873" s="1466"/>
      <c r="I6873" s="1467"/>
      <c r="J6873" s="1466" t="s">
        <v>5684</v>
      </c>
      <c r="K6873" s="1467"/>
      <c r="L6873" s="1008">
        <v>450</v>
      </c>
      <c r="M6873" s="1466">
        <v>0.5</v>
      </c>
      <c r="N6873" s="1467"/>
      <c r="O6873" s="1009">
        <f>L6873/M6873</f>
        <v>900</v>
      </c>
    </row>
    <row r="6874" spans="3:15" ht="13.5" thickBot="1">
      <c r="C6874" s="1495" t="s">
        <v>5688</v>
      </c>
      <c r="D6874" s="1496"/>
      <c r="E6874" s="1496"/>
      <c r="F6874" s="1496"/>
      <c r="G6874" s="1497"/>
      <c r="H6874" s="1498" t="s">
        <v>5689</v>
      </c>
      <c r="I6874" s="1499"/>
      <c r="J6874" s="1498" t="s">
        <v>5690</v>
      </c>
      <c r="K6874" s="1499"/>
      <c r="L6874" s="1010">
        <v>240</v>
      </c>
      <c r="M6874" s="1498">
        <v>0.5</v>
      </c>
      <c r="N6874" s="1499"/>
      <c r="O6874" s="1009">
        <f>L6874/M6874</f>
        <v>480</v>
      </c>
    </row>
    <row r="6875" spans="3:15" ht="15.75" thickBot="1">
      <c r="C6875" s="1500" t="s">
        <v>4631</v>
      </c>
      <c r="D6875" s="1501"/>
      <c r="E6875" s="1501"/>
      <c r="F6875" s="1501"/>
      <c r="G6875" s="1501"/>
      <c r="H6875" s="1501"/>
      <c r="I6875" s="1501"/>
      <c r="J6875" s="1501"/>
      <c r="K6875" s="1501"/>
      <c r="L6875" s="1501"/>
      <c r="M6875" s="1501"/>
      <c r="N6875" s="1502"/>
      <c r="O6875" s="1011">
        <f>SUM(O6870:O6874)</f>
        <v>1935</v>
      </c>
    </row>
    <row r="6876" spans="3:15">
      <c r="C6876" s="1003"/>
      <c r="D6876" s="992"/>
      <c r="E6876" s="992"/>
      <c r="F6876" s="992"/>
      <c r="G6876" s="992"/>
      <c r="H6876" s="992"/>
      <c r="I6876" s="992"/>
      <c r="J6876" s="992"/>
      <c r="K6876" s="992"/>
      <c r="L6876" s="992"/>
      <c r="M6876" s="992"/>
      <c r="N6876" s="992"/>
      <c r="O6876" s="999"/>
    </row>
    <row r="6877" spans="3:15">
      <c r="C6877" s="1012" t="s">
        <v>4632</v>
      </c>
      <c r="D6877" s="1013"/>
      <c r="E6877" s="1013"/>
      <c r="F6877" s="1013"/>
      <c r="G6877" s="1013"/>
      <c r="H6877" s="1013"/>
      <c r="I6877" s="1013"/>
      <c r="J6877" s="1013"/>
      <c r="K6877" s="1013"/>
      <c r="L6877" s="1013"/>
      <c r="M6877" s="1013"/>
      <c r="N6877" s="1013"/>
      <c r="O6877" s="1014"/>
    </row>
    <row r="6878" spans="3:15" ht="13.5" thickBot="1">
      <c r="C6878" s="988"/>
      <c r="D6878" s="1004"/>
      <c r="E6878" s="1004"/>
      <c r="F6878" s="1004"/>
      <c r="G6878" s="1004"/>
      <c r="H6878" s="1004"/>
      <c r="I6878" s="1004"/>
      <c r="J6878" s="1004"/>
      <c r="K6878" s="992"/>
      <c r="L6878" s="992"/>
      <c r="M6878" s="992"/>
      <c r="N6878" s="992"/>
      <c r="O6878" s="999"/>
    </row>
    <row r="6879" spans="3:15" ht="15">
      <c r="C6879" s="1456" t="s">
        <v>4578</v>
      </c>
      <c r="D6879" s="1457"/>
      <c r="E6879" s="1457"/>
      <c r="F6879" s="1457"/>
      <c r="G6879" s="1457"/>
      <c r="H6879" s="1457"/>
      <c r="I6879" s="1457"/>
      <c r="J6879" s="1458"/>
      <c r="K6879" s="1015" t="s">
        <v>98</v>
      </c>
      <c r="L6879" s="1016" t="s">
        <v>4503</v>
      </c>
      <c r="M6879" s="1459" t="s">
        <v>4633</v>
      </c>
      <c r="N6879" s="1458"/>
      <c r="O6879" s="1017" t="s">
        <v>4630</v>
      </c>
    </row>
    <row r="6880" spans="3:15" ht="15">
      <c r="C6880" s="1460" t="s">
        <v>5799</v>
      </c>
      <c r="D6880" s="1461"/>
      <c r="E6880" s="1461"/>
      <c r="F6880" s="1461"/>
      <c r="G6880" s="1461"/>
      <c r="H6880" s="1461"/>
      <c r="I6880" s="1461"/>
      <c r="J6880" s="1462"/>
      <c r="K6880" s="1018" t="s">
        <v>98</v>
      </c>
      <c r="L6880" s="1008">
        <v>3</v>
      </c>
      <c r="M6880" s="1463">
        <v>1153440</v>
      </c>
      <c r="N6880" s="1464"/>
      <c r="O6880" s="843">
        <f t="shared" ref="O6880:O6882" si="67">L6880*M6880</f>
        <v>3460320</v>
      </c>
    </row>
    <row r="6881" spans="3:15" ht="15">
      <c r="C6881" s="1460" t="s">
        <v>5800</v>
      </c>
      <c r="D6881" s="1525"/>
      <c r="E6881" s="1525"/>
      <c r="F6881" s="1525"/>
      <c r="G6881" s="1525"/>
      <c r="H6881" s="1525"/>
      <c r="I6881" s="1525"/>
      <c r="J6881" s="1526"/>
      <c r="K6881" s="846" t="s">
        <v>98</v>
      </c>
      <c r="L6881" s="1019">
        <v>3</v>
      </c>
      <c r="M6881" s="1463">
        <v>109617.74</v>
      </c>
      <c r="N6881" s="1464"/>
      <c r="O6881" s="843">
        <f t="shared" si="67"/>
        <v>328853.22000000003</v>
      </c>
    </row>
    <row r="6882" spans="3:15" ht="15.75" thickBot="1">
      <c r="C6882" s="1460" t="s">
        <v>5801</v>
      </c>
      <c r="D6882" s="1525"/>
      <c r="E6882" s="1525"/>
      <c r="F6882" s="1525"/>
      <c r="G6882" s="1525"/>
      <c r="H6882" s="1525"/>
      <c r="I6882" s="1525"/>
      <c r="J6882" s="1526"/>
      <c r="K6882" s="846" t="s">
        <v>5291</v>
      </c>
      <c r="L6882" s="1019">
        <v>1</v>
      </c>
      <c r="M6882" s="1463">
        <v>62300</v>
      </c>
      <c r="N6882" s="1464"/>
      <c r="O6882" s="843">
        <f t="shared" si="67"/>
        <v>62300</v>
      </c>
    </row>
    <row r="6883" spans="3:15" ht="15.75" thickBot="1">
      <c r="C6883" s="1453" t="s">
        <v>4631</v>
      </c>
      <c r="D6883" s="1454"/>
      <c r="E6883" s="1454"/>
      <c r="F6883" s="1454"/>
      <c r="G6883" s="1454"/>
      <c r="H6883" s="1454"/>
      <c r="I6883" s="1454"/>
      <c r="J6883" s="1454"/>
      <c r="K6883" s="1454"/>
      <c r="L6883" s="1454"/>
      <c r="M6883" s="1454"/>
      <c r="N6883" s="1455"/>
      <c r="O6883" s="1020">
        <f>SUM(O6880:O6882)</f>
        <v>3851473.22</v>
      </c>
    </row>
    <row r="6884" spans="3:15">
      <c r="C6884" s="991"/>
      <c r="D6884" s="992"/>
      <c r="E6884" s="992"/>
      <c r="F6884" s="992"/>
      <c r="G6884" s="992"/>
      <c r="H6884" s="992"/>
      <c r="I6884" s="992"/>
      <c r="J6884" s="992"/>
      <c r="K6884" s="992"/>
      <c r="L6884" s="992"/>
      <c r="M6884" s="992"/>
      <c r="N6884" s="992"/>
      <c r="O6884" s="999"/>
    </row>
    <row r="6885" spans="3:15">
      <c r="C6885" s="1012" t="s">
        <v>4634</v>
      </c>
      <c r="D6885" s="1013"/>
      <c r="E6885" s="1013"/>
      <c r="F6885" s="1013"/>
      <c r="G6885" s="1013"/>
      <c r="H6885" s="1013"/>
      <c r="I6885" s="1013"/>
      <c r="J6885" s="1013"/>
      <c r="K6885" s="1013"/>
      <c r="L6885" s="1013"/>
      <c r="M6885" s="1013"/>
      <c r="N6885" s="1013"/>
      <c r="O6885" s="1014"/>
    </row>
    <row r="6886" spans="3:15" ht="13.5" thickBot="1">
      <c r="C6886" s="991"/>
      <c r="D6886" s="992"/>
      <c r="E6886" s="992"/>
      <c r="F6886" s="992"/>
      <c r="G6886" s="992"/>
      <c r="H6886" s="992"/>
      <c r="I6886" s="992"/>
      <c r="J6886" s="992"/>
      <c r="K6886" s="992"/>
      <c r="L6886" s="992"/>
      <c r="M6886" s="992"/>
      <c r="N6886" s="992"/>
      <c r="O6886" s="999"/>
    </row>
    <row r="6887" spans="3:15" ht="15">
      <c r="C6887" s="1456" t="s">
        <v>4635</v>
      </c>
      <c r="D6887" s="1457"/>
      <c r="E6887" s="1457"/>
      <c r="F6887" s="1457"/>
      <c r="G6887" s="1457"/>
      <c r="H6887" s="1457"/>
      <c r="I6887" s="1458"/>
      <c r="J6887" s="1016" t="s">
        <v>4636</v>
      </c>
      <c r="K6887" s="1021" t="s">
        <v>4506</v>
      </c>
      <c r="L6887" s="1022" t="s">
        <v>5710</v>
      </c>
      <c r="M6887" s="1459" t="s">
        <v>4248</v>
      </c>
      <c r="N6887" s="1458"/>
      <c r="O6887" s="1017" t="s">
        <v>4630</v>
      </c>
    </row>
    <row r="6888" spans="3:15" ht="15.75" thickBot="1">
      <c r="C6888" s="1460" t="s">
        <v>5711</v>
      </c>
      <c r="D6888" s="1461"/>
      <c r="E6888" s="1461"/>
      <c r="F6888" s="1461"/>
      <c r="G6888" s="1461"/>
      <c r="H6888" s="1461"/>
      <c r="I6888" s="1462"/>
      <c r="J6888" s="1023"/>
      <c r="K6888" s="1018">
        <v>28</v>
      </c>
      <c r="L6888" s="1023"/>
      <c r="M6888" s="1463">
        <v>90000</v>
      </c>
      <c r="N6888" s="1464"/>
      <c r="O6888" s="1009">
        <f>M6888/K6888</f>
        <v>3214.2857142857142</v>
      </c>
    </row>
    <row r="6889" spans="3:15" ht="15.75" thickBot="1">
      <c r="C6889" s="1453" t="s">
        <v>4631</v>
      </c>
      <c r="D6889" s="1454"/>
      <c r="E6889" s="1454"/>
      <c r="F6889" s="1454"/>
      <c r="G6889" s="1454"/>
      <c r="H6889" s="1454"/>
      <c r="I6889" s="1454"/>
      <c r="J6889" s="1454"/>
      <c r="K6889" s="1454"/>
      <c r="L6889" s="1454"/>
      <c r="M6889" s="1454"/>
      <c r="N6889" s="1455"/>
      <c r="O6889" s="1020">
        <f>O6888</f>
        <v>3214.2857142857142</v>
      </c>
    </row>
    <row r="6890" spans="3:15">
      <c r="C6890" s="991"/>
      <c r="D6890" s="992"/>
      <c r="E6890" s="992"/>
      <c r="F6890" s="992"/>
      <c r="G6890" s="992"/>
      <c r="H6890" s="992"/>
      <c r="I6890" s="992"/>
      <c r="J6890" s="992"/>
      <c r="K6890" s="992"/>
      <c r="L6890" s="992"/>
      <c r="M6890" s="992"/>
      <c r="N6890" s="992"/>
      <c r="O6890" s="999"/>
    </row>
    <row r="6891" spans="3:15">
      <c r="C6891" s="1012" t="s">
        <v>4638</v>
      </c>
      <c r="D6891" s="1013"/>
      <c r="E6891" s="1013"/>
      <c r="F6891" s="1013"/>
      <c r="G6891" s="1013"/>
      <c r="H6891" s="1013"/>
      <c r="I6891" s="1013"/>
      <c r="J6891" s="1013"/>
      <c r="K6891" s="1013"/>
      <c r="L6891" s="1013"/>
      <c r="M6891" s="1013"/>
      <c r="N6891" s="1013"/>
      <c r="O6891" s="1014"/>
    </row>
    <row r="6892" spans="3:15" ht="13.5" thickBot="1">
      <c r="C6892" s="991"/>
      <c r="D6892" s="992"/>
      <c r="E6892" s="992"/>
      <c r="F6892" s="992"/>
      <c r="G6892" s="992"/>
      <c r="H6892" s="992"/>
      <c r="I6892" s="992"/>
      <c r="J6892" s="992"/>
      <c r="K6892" s="992"/>
      <c r="L6892" s="992"/>
      <c r="M6892" s="992"/>
      <c r="N6892" s="992"/>
      <c r="O6892" s="999"/>
    </row>
    <row r="6893" spans="3:15" ht="15">
      <c r="C6893" s="1456" t="s">
        <v>4639</v>
      </c>
      <c r="D6893" s="1457"/>
      <c r="E6893" s="1457"/>
      <c r="F6893" s="1457"/>
      <c r="G6893" s="1457"/>
      <c r="H6893" s="1457"/>
      <c r="I6893" s="1458"/>
      <c r="J6893" s="1016" t="s">
        <v>4510</v>
      </c>
      <c r="K6893" s="1024" t="s">
        <v>65</v>
      </c>
      <c r="L6893" s="1025" t="s">
        <v>4512</v>
      </c>
      <c r="M6893" s="1465" t="s">
        <v>4496</v>
      </c>
      <c r="N6893" s="1458"/>
      <c r="O6893" s="1026" t="s">
        <v>4630</v>
      </c>
    </row>
    <row r="6894" spans="3:15">
      <c r="C6894" s="1460" t="s">
        <v>5712</v>
      </c>
      <c r="D6894" s="1461"/>
      <c r="E6894" s="1461"/>
      <c r="F6894" s="1461"/>
      <c r="G6894" s="1461"/>
      <c r="H6894" s="1461"/>
      <c r="I6894" s="1462"/>
      <c r="J6894" s="1027">
        <v>90000</v>
      </c>
      <c r="K6894" s="1028">
        <v>0.52329999999999999</v>
      </c>
      <c r="L6894" s="1027">
        <f>J6894*1.5233</f>
        <v>137097</v>
      </c>
      <c r="M6894" s="1466">
        <v>0.3</v>
      </c>
      <c r="N6894" s="1467"/>
      <c r="O6894" s="1009">
        <f>L6894/M6894</f>
        <v>456990</v>
      </c>
    </row>
    <row r="6895" spans="3:15" ht="13.5" thickBot="1">
      <c r="C6895" s="1460" t="s">
        <v>5713</v>
      </c>
      <c r="D6895" s="1461"/>
      <c r="E6895" s="1461"/>
      <c r="F6895" s="1461"/>
      <c r="G6895" s="1461"/>
      <c r="H6895" s="1461"/>
      <c r="I6895" s="1462"/>
      <c r="J6895" s="1027">
        <v>60000</v>
      </c>
      <c r="K6895" s="1028">
        <v>0.52329999999999999</v>
      </c>
      <c r="L6895" s="1027">
        <f>J6895*1.5233</f>
        <v>91398</v>
      </c>
      <c r="M6895" s="1466">
        <v>0.3</v>
      </c>
      <c r="N6895" s="1467"/>
      <c r="O6895" s="1009">
        <f>L6895/M6895</f>
        <v>304660</v>
      </c>
    </row>
    <row r="6896" spans="3:15" ht="15.75" thickBot="1">
      <c r="C6896" s="1453" t="s">
        <v>4631</v>
      </c>
      <c r="D6896" s="1454"/>
      <c r="E6896" s="1454"/>
      <c r="F6896" s="1454"/>
      <c r="G6896" s="1454"/>
      <c r="H6896" s="1454"/>
      <c r="I6896" s="1454"/>
      <c r="J6896" s="1454"/>
      <c r="K6896" s="1454"/>
      <c r="L6896" s="1454"/>
      <c r="M6896" s="1454"/>
      <c r="N6896" s="1455"/>
      <c r="O6896" s="1020">
        <f>SUM(O6894:O6895)</f>
        <v>761650</v>
      </c>
    </row>
    <row r="6897" spans="3:15" ht="13.5" thickBot="1">
      <c r="C6897" s="991"/>
      <c r="D6897" s="992"/>
      <c r="E6897" s="992"/>
      <c r="F6897" s="992"/>
      <c r="G6897" s="992"/>
      <c r="H6897" s="992"/>
      <c r="I6897" s="992"/>
      <c r="J6897" s="992"/>
      <c r="K6897" s="992"/>
      <c r="L6897" s="992"/>
      <c r="M6897" s="992"/>
      <c r="N6897" s="992"/>
      <c r="O6897" s="999"/>
    </row>
    <row r="6898" spans="3:15" ht="15.75" thickBot="1">
      <c r="C6898" s="1468" t="s">
        <v>4640</v>
      </c>
      <c r="D6898" s="1454"/>
      <c r="E6898" s="1454"/>
      <c r="F6898" s="1454"/>
      <c r="G6898" s="1454"/>
      <c r="H6898" s="1454"/>
      <c r="I6898" s="1454"/>
      <c r="J6898" s="1454"/>
      <c r="K6898" s="1454"/>
      <c r="L6898" s="1454"/>
      <c r="M6898" s="1454"/>
      <c r="N6898" s="1455"/>
      <c r="O6898" s="1029">
        <f>+ROUND(O6896+O6889+O6883+O6875,0)</f>
        <v>4618273</v>
      </c>
    </row>
    <row r="6899" spans="3:15">
      <c r="C6899" s="1376" t="s">
        <v>5351</v>
      </c>
      <c r="D6899" s="1377"/>
      <c r="E6899" s="1377"/>
      <c r="F6899" s="1377"/>
      <c r="G6899" s="1377"/>
      <c r="H6899" s="1377"/>
      <c r="I6899" s="1377"/>
      <c r="J6899" s="1377"/>
      <c r="K6899" s="1377"/>
      <c r="L6899" s="1377"/>
      <c r="M6899" s="1377"/>
      <c r="N6899" s="1377"/>
      <c r="O6899" s="1378"/>
    </row>
    <row r="6900" spans="3:15">
      <c r="C6900" s="1379"/>
      <c r="D6900" s="1380"/>
      <c r="E6900" s="1380"/>
      <c r="F6900" s="1380"/>
      <c r="G6900" s="1380"/>
      <c r="H6900" s="1380"/>
      <c r="I6900" s="1380"/>
      <c r="J6900" s="1380"/>
      <c r="K6900" s="1380"/>
      <c r="L6900" s="1380"/>
      <c r="M6900" s="1380"/>
      <c r="N6900" s="1380"/>
      <c r="O6900" s="1381"/>
    </row>
    <row r="6901" spans="3:15">
      <c r="C6901" s="1379"/>
      <c r="D6901" s="1380"/>
      <c r="E6901" s="1380"/>
      <c r="F6901" s="1380"/>
      <c r="G6901" s="1380"/>
      <c r="H6901" s="1380"/>
      <c r="I6901" s="1380"/>
      <c r="J6901" s="1380"/>
      <c r="K6901" s="1380"/>
      <c r="L6901" s="1380"/>
      <c r="M6901" s="1380"/>
      <c r="N6901" s="1380"/>
      <c r="O6901" s="1381"/>
    </row>
    <row r="6902" spans="3:15" ht="13.5" thickBot="1">
      <c r="C6902" s="1382"/>
      <c r="D6902" s="1383"/>
      <c r="E6902" s="1383"/>
      <c r="F6902" s="1383"/>
      <c r="G6902" s="1383"/>
      <c r="H6902" s="1383"/>
      <c r="I6902" s="1383"/>
      <c r="J6902" s="1383"/>
      <c r="K6902" s="1383"/>
      <c r="L6902" s="1383"/>
      <c r="M6902" s="1383"/>
      <c r="N6902" s="1383"/>
      <c r="O6902" s="1384"/>
    </row>
    <row r="6904" spans="3:15" ht="13.5" thickBot="1"/>
    <row r="6905" spans="3:15" ht="21" thickBot="1">
      <c r="C6905" s="1520" t="s">
        <v>5674</v>
      </c>
      <c r="D6905" s="1521"/>
      <c r="E6905" s="1521"/>
      <c r="F6905" s="1521"/>
      <c r="G6905" s="1521"/>
      <c r="H6905" s="1521"/>
      <c r="I6905" s="1521"/>
      <c r="J6905" s="1521"/>
      <c r="K6905" s="1521"/>
      <c r="L6905" s="1521"/>
      <c r="M6905" s="1521"/>
      <c r="N6905" s="1521"/>
      <c r="O6905" s="1522"/>
    </row>
    <row r="6906" spans="3:15" ht="14.25">
      <c r="C6906" s="974" t="s">
        <v>5675</v>
      </c>
      <c r="D6906" s="975"/>
      <c r="E6906" s="976"/>
      <c r="F6906" s="977" t="s">
        <v>4618</v>
      </c>
      <c r="G6906" s="978"/>
      <c r="H6906" s="976">
        <v>2023</v>
      </c>
      <c r="I6906" s="976"/>
      <c r="J6906" s="978"/>
      <c r="K6906" s="978"/>
      <c r="L6906" s="1523" t="s">
        <v>5676</v>
      </c>
      <c r="M6906" s="1523"/>
      <c r="N6906" s="1523"/>
      <c r="O6906" s="1524"/>
    </row>
    <row r="6907" spans="3:15">
      <c r="C6907" s="979" t="s">
        <v>5677</v>
      </c>
      <c r="D6907" s="980"/>
      <c r="E6907" s="1503"/>
      <c r="F6907" s="1503"/>
      <c r="G6907" s="1503"/>
      <c r="H6907" s="1503"/>
      <c r="I6907" s="1503"/>
      <c r="J6907" s="1503"/>
      <c r="K6907" s="1503"/>
      <c r="L6907" s="1503"/>
      <c r="M6907" s="1503"/>
      <c r="N6907" s="1503"/>
      <c r="O6907" s="1504"/>
    </row>
    <row r="6908" spans="3:15">
      <c r="C6908" s="979"/>
      <c r="D6908" s="980"/>
      <c r="E6908" s="1505"/>
      <c r="F6908" s="1505"/>
      <c r="G6908" s="1505"/>
      <c r="H6908" s="1505"/>
      <c r="I6908" s="1505"/>
      <c r="J6908" s="1505"/>
      <c r="K6908" s="1505"/>
      <c r="L6908" s="1505"/>
      <c r="M6908" s="1505"/>
      <c r="N6908" s="1505"/>
      <c r="O6908" s="1506"/>
    </row>
    <row r="6909" spans="3:15">
      <c r="C6909" s="979"/>
      <c r="D6909" s="980"/>
      <c r="E6909" s="981"/>
      <c r="F6909" s="981"/>
      <c r="G6909" s="981"/>
      <c r="H6909" s="981"/>
      <c r="I6909" s="981"/>
      <c r="J6909" s="981"/>
      <c r="K6909" s="981"/>
      <c r="L6909" s="981"/>
      <c r="M6909" s="981"/>
      <c r="N6909" s="981"/>
      <c r="O6909" s="982"/>
    </row>
    <row r="6910" spans="3:15">
      <c r="C6910" s="979" t="s">
        <v>5678</v>
      </c>
      <c r="D6910" s="980"/>
      <c r="E6910" s="983"/>
      <c r="F6910" s="984"/>
      <c r="G6910" s="984"/>
      <c r="H6910" s="984"/>
      <c r="I6910" s="984"/>
      <c r="J6910" s="984"/>
      <c r="K6910" s="984"/>
      <c r="L6910" s="984"/>
      <c r="M6910" s="984"/>
      <c r="N6910" s="984"/>
      <c r="O6910" s="985"/>
    </row>
    <row r="6911" spans="3:15">
      <c r="C6911" s="979"/>
      <c r="D6911" s="980"/>
      <c r="E6911" s="986"/>
      <c r="F6911" s="986"/>
      <c r="G6911" s="986"/>
      <c r="H6911" s="986"/>
      <c r="I6911" s="986"/>
      <c r="J6911" s="986"/>
      <c r="K6911" s="986"/>
      <c r="L6911" s="986"/>
      <c r="M6911" s="986"/>
      <c r="N6911" s="986"/>
      <c r="O6911" s="987"/>
    </row>
    <row r="6912" spans="3:15">
      <c r="C6912" s="979" t="s">
        <v>5679</v>
      </c>
      <c r="D6912" s="980"/>
      <c r="E6912" s="983"/>
      <c r="F6912" s="984"/>
      <c r="G6912" s="984"/>
      <c r="H6912" s="984"/>
      <c r="I6912" s="984"/>
      <c r="J6912" s="984"/>
      <c r="K6912" s="984"/>
      <c r="L6912" s="984"/>
      <c r="M6912" s="984"/>
      <c r="N6912" s="984"/>
      <c r="O6912" s="985"/>
    </row>
    <row r="6913" spans="3:15">
      <c r="C6913" s="979"/>
      <c r="D6913" s="980"/>
      <c r="E6913" s="986"/>
      <c r="F6913" s="986"/>
      <c r="G6913" s="986"/>
      <c r="H6913" s="986"/>
      <c r="I6913" s="986"/>
      <c r="J6913" s="986"/>
      <c r="K6913" s="986"/>
      <c r="L6913" s="986"/>
      <c r="M6913" s="986"/>
      <c r="N6913" s="986"/>
      <c r="O6913" s="987"/>
    </row>
    <row r="6914" spans="3:15" ht="13.5" thickBot="1">
      <c r="C6914" s="988"/>
      <c r="D6914" s="989"/>
      <c r="E6914" s="989"/>
      <c r="F6914" s="989"/>
      <c r="G6914" s="989"/>
      <c r="H6914" s="989"/>
      <c r="I6914" s="989"/>
      <c r="J6914" s="989"/>
      <c r="K6914" s="989"/>
      <c r="L6914" s="989"/>
      <c r="M6914" s="989"/>
      <c r="N6914" s="989"/>
      <c r="O6914" s="990"/>
    </row>
    <row r="6915" spans="3:15" ht="15">
      <c r="C6915" s="1507" t="s">
        <v>4626</v>
      </c>
      <c r="D6915" s="1508"/>
      <c r="E6915" s="1508"/>
      <c r="F6915" s="1508"/>
      <c r="G6915" s="1508"/>
      <c r="H6915" s="1508"/>
      <c r="I6915" s="1508"/>
      <c r="J6915" s="1508"/>
      <c r="K6915" s="1508"/>
      <c r="L6915" s="1508"/>
      <c r="M6915" s="1508"/>
      <c r="N6915" s="1508"/>
      <c r="O6915" s="1509"/>
    </row>
    <row r="6916" spans="3:15" ht="13.5" thickBot="1">
      <c r="C6916" s="991"/>
      <c r="D6916" s="992"/>
      <c r="E6916" s="992"/>
      <c r="F6916" s="992"/>
      <c r="G6916" s="992"/>
      <c r="H6916" s="992"/>
      <c r="I6916" s="992"/>
      <c r="J6916" s="992"/>
      <c r="K6916" s="992"/>
      <c r="L6916" s="992"/>
      <c r="M6916" s="992"/>
      <c r="N6916" s="992"/>
      <c r="O6916" s="993"/>
    </row>
    <row r="6917" spans="3:15" ht="15">
      <c r="C6917" s="994" t="s">
        <v>8</v>
      </c>
      <c r="D6917" s="1510" t="s">
        <v>4578</v>
      </c>
      <c r="E6917" s="1457"/>
      <c r="F6917" s="1457"/>
      <c r="G6917" s="1457"/>
      <c r="H6917" s="1457"/>
      <c r="I6917" s="1457"/>
      <c r="J6917" s="1457"/>
      <c r="K6917" s="1511"/>
      <c r="L6917" s="995" t="s">
        <v>5680</v>
      </c>
      <c r="M6917" s="1456" t="s">
        <v>98</v>
      </c>
      <c r="N6917" s="1511"/>
      <c r="O6917" s="994" t="s">
        <v>4503</v>
      </c>
    </row>
    <row r="6918" spans="3:15" ht="15.75" thickBot="1">
      <c r="C6918" s="1033">
        <f>+'presupuesto   comfanorte'!B121</f>
        <v>11.03</v>
      </c>
      <c r="D6918" s="1512" t="s">
        <v>5802</v>
      </c>
      <c r="E6918" s="1513"/>
      <c r="F6918" s="1513"/>
      <c r="G6918" s="1513"/>
      <c r="H6918" s="1513"/>
      <c r="I6918" s="1513"/>
      <c r="J6918" s="1513"/>
      <c r="K6918" s="1514"/>
      <c r="L6918" s="997"/>
      <c r="M6918" s="1515" t="s">
        <v>6</v>
      </c>
      <c r="N6918" s="1516"/>
      <c r="O6918" s="998">
        <v>1</v>
      </c>
    </row>
    <row r="6919" spans="3:15">
      <c r="C6919" s="991"/>
      <c r="D6919" s="992"/>
      <c r="E6919" s="992"/>
      <c r="F6919" s="992"/>
      <c r="G6919" s="992"/>
      <c r="H6919" s="992"/>
      <c r="I6919" s="992"/>
      <c r="J6919" s="992"/>
      <c r="K6919" s="992"/>
      <c r="L6919" s="992"/>
      <c r="M6919" s="992"/>
      <c r="N6919" s="992"/>
      <c r="O6919" s="999"/>
    </row>
    <row r="6920" spans="3:15">
      <c r="C6920" s="1000" t="s">
        <v>4494</v>
      </c>
      <c r="D6920" s="1001"/>
      <c r="E6920" s="1001"/>
      <c r="F6920" s="1001"/>
      <c r="G6920" s="1001"/>
      <c r="H6920" s="1001"/>
      <c r="I6920" s="1001"/>
      <c r="J6920" s="1001"/>
      <c r="K6920" s="1001"/>
      <c r="L6920" s="1001"/>
      <c r="M6920" s="1001"/>
      <c r="N6920" s="1001"/>
      <c r="O6920" s="1002"/>
    </row>
    <row r="6921" spans="3:15" ht="13.5" thickBot="1">
      <c r="C6921" s="1003"/>
      <c r="D6921" s="992"/>
      <c r="E6921" s="992"/>
      <c r="F6921" s="992"/>
      <c r="G6921" s="992"/>
      <c r="H6921" s="992"/>
      <c r="I6921" s="992"/>
      <c r="J6921" s="1004"/>
      <c r="K6921" s="1004"/>
      <c r="L6921" s="992"/>
      <c r="M6921" s="992"/>
      <c r="N6921" s="992"/>
      <c r="O6921" s="1005"/>
    </row>
    <row r="6922" spans="3:15" ht="15">
      <c r="C6922" s="1517" t="s">
        <v>4578</v>
      </c>
      <c r="D6922" s="1508"/>
      <c r="E6922" s="1508"/>
      <c r="F6922" s="1508"/>
      <c r="G6922" s="1518"/>
      <c r="H6922" s="1519" t="s">
        <v>4627</v>
      </c>
      <c r="I6922" s="1518"/>
      <c r="J6922" s="1519" t="s">
        <v>4628</v>
      </c>
      <c r="K6922" s="1518"/>
      <c r="L6922" s="1006" t="s">
        <v>4629</v>
      </c>
      <c r="M6922" s="1519" t="s">
        <v>4496</v>
      </c>
      <c r="N6922" s="1518"/>
      <c r="O6922" s="1007" t="s">
        <v>4630</v>
      </c>
    </row>
    <row r="6923" spans="3:15">
      <c r="C6923" s="1460" t="s">
        <v>5682</v>
      </c>
      <c r="D6923" s="1461"/>
      <c r="E6923" s="1461"/>
      <c r="F6923" s="1461"/>
      <c r="G6923" s="1462"/>
      <c r="H6923" s="1466" t="s">
        <v>5683</v>
      </c>
      <c r="I6923" s="1467"/>
      <c r="J6923" s="1466" t="s">
        <v>5684</v>
      </c>
      <c r="K6923" s="1467"/>
      <c r="L6923" s="1008">
        <v>240</v>
      </c>
      <c r="M6923" s="1466">
        <v>1</v>
      </c>
      <c r="N6923" s="1467"/>
      <c r="O6923" s="1009">
        <f>L6923/M6923</f>
        <v>240</v>
      </c>
    </row>
    <row r="6924" spans="3:15">
      <c r="C6924" s="1460" t="s">
        <v>4410</v>
      </c>
      <c r="D6924" s="1461"/>
      <c r="E6924" s="1461"/>
      <c r="F6924" s="1461"/>
      <c r="G6924" s="1462"/>
      <c r="H6924" s="1466" t="s">
        <v>2271</v>
      </c>
      <c r="I6924" s="1467"/>
      <c r="J6924" s="1466" t="s">
        <v>5684</v>
      </c>
      <c r="K6924" s="1467"/>
      <c r="L6924" s="1008">
        <v>300</v>
      </c>
      <c r="M6924" s="1466">
        <v>1</v>
      </c>
      <c r="N6924" s="1467"/>
      <c r="O6924" s="1009">
        <f>L6924/M6924</f>
        <v>300</v>
      </c>
    </row>
    <row r="6925" spans="3:15">
      <c r="C6925" s="1460" t="s">
        <v>5685</v>
      </c>
      <c r="D6925" s="1461"/>
      <c r="E6925" s="1461"/>
      <c r="F6925" s="1461"/>
      <c r="G6925" s="1462"/>
      <c r="H6925" s="1466" t="s">
        <v>5686</v>
      </c>
      <c r="I6925" s="1467"/>
      <c r="J6925" s="1466" t="s">
        <v>2053</v>
      </c>
      <c r="K6925" s="1467"/>
      <c r="L6925" s="1008">
        <v>30</v>
      </c>
      <c r="M6925" s="1466">
        <v>2</v>
      </c>
      <c r="N6925" s="1467"/>
      <c r="O6925" s="1009">
        <f>L6925/M6925</f>
        <v>15</v>
      </c>
    </row>
    <row r="6926" spans="3:15">
      <c r="C6926" s="1460" t="s">
        <v>5687</v>
      </c>
      <c r="D6926" s="1461"/>
      <c r="E6926" s="1461"/>
      <c r="F6926" s="1461"/>
      <c r="G6926" s="1462"/>
      <c r="H6926" s="1466"/>
      <c r="I6926" s="1467"/>
      <c r="J6926" s="1466" t="s">
        <v>5684</v>
      </c>
      <c r="K6926" s="1467"/>
      <c r="L6926" s="1008">
        <v>450</v>
      </c>
      <c r="M6926" s="1466">
        <v>0.5</v>
      </c>
      <c r="N6926" s="1467"/>
      <c r="O6926" s="1009">
        <f>L6926/M6926</f>
        <v>900</v>
      </c>
    </row>
    <row r="6927" spans="3:15" ht="13.5" thickBot="1">
      <c r="C6927" s="1495" t="s">
        <v>5688</v>
      </c>
      <c r="D6927" s="1496"/>
      <c r="E6927" s="1496"/>
      <c r="F6927" s="1496"/>
      <c r="G6927" s="1497"/>
      <c r="H6927" s="1498" t="s">
        <v>5689</v>
      </c>
      <c r="I6927" s="1499"/>
      <c r="J6927" s="1498" t="s">
        <v>5690</v>
      </c>
      <c r="K6927" s="1499"/>
      <c r="L6927" s="1010">
        <v>240</v>
      </c>
      <c r="M6927" s="1498">
        <v>0.5</v>
      </c>
      <c r="N6927" s="1499"/>
      <c r="O6927" s="1009">
        <f>L6927/M6927</f>
        <v>480</v>
      </c>
    </row>
    <row r="6928" spans="3:15" ht="15.75" thickBot="1">
      <c r="C6928" s="1500" t="s">
        <v>4631</v>
      </c>
      <c r="D6928" s="1501"/>
      <c r="E6928" s="1501"/>
      <c r="F6928" s="1501"/>
      <c r="G6928" s="1501"/>
      <c r="H6928" s="1501"/>
      <c r="I6928" s="1501"/>
      <c r="J6928" s="1501"/>
      <c r="K6928" s="1501"/>
      <c r="L6928" s="1501"/>
      <c r="M6928" s="1501"/>
      <c r="N6928" s="1502"/>
      <c r="O6928" s="1011">
        <f>SUM(O6923:O6927)</f>
        <v>1935</v>
      </c>
    </row>
    <row r="6929" spans="3:20">
      <c r="C6929" s="1003"/>
      <c r="D6929" s="992"/>
      <c r="E6929" s="992"/>
      <c r="F6929" s="992"/>
      <c r="G6929" s="992"/>
      <c r="H6929" s="992"/>
      <c r="I6929" s="992"/>
      <c r="J6929" s="992"/>
      <c r="K6929" s="992"/>
      <c r="L6929" s="992"/>
      <c r="M6929" s="992"/>
      <c r="N6929" s="992"/>
      <c r="O6929" s="999"/>
    </row>
    <row r="6930" spans="3:20">
      <c r="C6930" s="1012" t="s">
        <v>4632</v>
      </c>
      <c r="D6930" s="1013"/>
      <c r="E6930" s="1013"/>
      <c r="F6930" s="1013"/>
      <c r="G6930" s="1013"/>
      <c r="H6930" s="1013"/>
      <c r="I6930" s="1013"/>
      <c r="J6930" s="1013"/>
      <c r="K6930" s="1013"/>
      <c r="L6930" s="1013"/>
      <c r="M6930" s="1013"/>
      <c r="N6930" s="1013"/>
      <c r="O6930" s="1014"/>
    </row>
    <row r="6931" spans="3:20" ht="13.5" thickBot="1">
      <c r="C6931" s="988"/>
      <c r="D6931" s="1004"/>
      <c r="E6931" s="1004"/>
      <c r="F6931" s="1004"/>
      <c r="G6931" s="1004"/>
      <c r="H6931" s="1004"/>
      <c r="I6931" s="1004"/>
      <c r="J6931" s="1004"/>
      <c r="K6931" s="992"/>
      <c r="L6931" s="992"/>
      <c r="M6931" s="992"/>
      <c r="N6931" s="992"/>
      <c r="O6931" s="999"/>
    </row>
    <row r="6932" spans="3:20" ht="15">
      <c r="C6932" s="1456" t="s">
        <v>4578</v>
      </c>
      <c r="D6932" s="1457"/>
      <c r="E6932" s="1457"/>
      <c r="F6932" s="1457"/>
      <c r="G6932" s="1457"/>
      <c r="H6932" s="1457"/>
      <c r="I6932" s="1457"/>
      <c r="J6932" s="1458"/>
      <c r="K6932" s="1015" t="s">
        <v>98</v>
      </c>
      <c r="L6932" s="1016" t="s">
        <v>4503</v>
      </c>
      <c r="M6932" s="1459" t="s">
        <v>4633</v>
      </c>
      <c r="N6932" s="1458"/>
      <c r="O6932" s="1017" t="s">
        <v>4630</v>
      </c>
    </row>
    <row r="6933" spans="3:20" ht="15">
      <c r="C6933" s="1460" t="s">
        <v>5803</v>
      </c>
      <c r="D6933" s="1461"/>
      <c r="E6933" s="1461"/>
      <c r="F6933" s="1461"/>
      <c r="G6933" s="1461"/>
      <c r="H6933" s="1461"/>
      <c r="I6933" s="1461"/>
      <c r="J6933" s="1462"/>
      <c r="K6933" s="1018" t="s">
        <v>12</v>
      </c>
      <c r="L6933" s="1008">
        <v>3.2</v>
      </c>
      <c r="M6933" s="1463">
        <v>26235.42</v>
      </c>
      <c r="N6933" s="1464"/>
      <c r="O6933" s="843">
        <f t="shared" ref="O6933:O6935" si="68">L6933*M6933</f>
        <v>83953.343999999997</v>
      </c>
    </row>
    <row r="6934" spans="3:20" ht="15">
      <c r="C6934" s="1460" t="s">
        <v>5804</v>
      </c>
      <c r="D6934" s="1525"/>
      <c r="E6934" s="1525"/>
      <c r="F6934" s="1525"/>
      <c r="G6934" s="1525"/>
      <c r="H6934" s="1525"/>
      <c r="I6934" s="1525"/>
      <c r="J6934" s="1526"/>
      <c r="K6934" s="846" t="s">
        <v>98</v>
      </c>
      <c r="L6934" s="1019">
        <v>1</v>
      </c>
      <c r="M6934" s="1463">
        <v>534</v>
      </c>
      <c r="N6934" s="1464"/>
      <c r="O6934" s="843">
        <f t="shared" si="68"/>
        <v>534</v>
      </c>
    </row>
    <row r="6935" spans="3:20" ht="15.75" thickBot="1">
      <c r="C6935" s="1460" t="s">
        <v>5805</v>
      </c>
      <c r="D6935" s="1525"/>
      <c r="E6935" s="1525"/>
      <c r="F6935" s="1525"/>
      <c r="G6935" s="1525"/>
      <c r="H6935" s="1525"/>
      <c r="I6935" s="1525"/>
      <c r="J6935" s="1526"/>
      <c r="K6935" s="846" t="s">
        <v>98</v>
      </c>
      <c r="L6935" s="1019">
        <v>1</v>
      </c>
      <c r="M6935" s="1463">
        <v>4450</v>
      </c>
      <c r="N6935" s="1464"/>
      <c r="O6935" s="843">
        <f t="shared" si="68"/>
        <v>4450</v>
      </c>
    </row>
    <row r="6936" spans="3:20" ht="15.75" thickBot="1">
      <c r="C6936" s="1453" t="s">
        <v>4631</v>
      </c>
      <c r="D6936" s="1454"/>
      <c r="E6936" s="1454"/>
      <c r="F6936" s="1454"/>
      <c r="G6936" s="1454"/>
      <c r="H6936" s="1454"/>
      <c r="I6936" s="1454"/>
      <c r="J6936" s="1454"/>
      <c r="K6936" s="1454"/>
      <c r="L6936" s="1454"/>
      <c r="M6936" s="1454"/>
      <c r="N6936" s="1455"/>
      <c r="O6936" s="1020">
        <f>SUM(O6933:O6935)</f>
        <v>88937.343999999997</v>
      </c>
    </row>
    <row r="6937" spans="3:20">
      <c r="C6937" s="991"/>
      <c r="D6937" s="992"/>
      <c r="E6937" s="992"/>
      <c r="F6937" s="992"/>
      <c r="G6937" s="992"/>
      <c r="H6937" s="992"/>
      <c r="I6937" s="992"/>
      <c r="J6937" s="992"/>
      <c r="K6937" s="992"/>
      <c r="L6937" s="992"/>
      <c r="M6937" s="992"/>
      <c r="N6937" s="992"/>
      <c r="O6937" s="999"/>
    </row>
    <row r="6938" spans="3:20">
      <c r="C6938" s="1012" t="s">
        <v>4634</v>
      </c>
      <c r="D6938" s="1013"/>
      <c r="E6938" s="1013"/>
      <c r="F6938" s="1013"/>
      <c r="G6938" s="1013"/>
      <c r="H6938" s="1013"/>
      <c r="I6938" s="1013"/>
      <c r="J6938" s="1013"/>
      <c r="K6938" s="1013"/>
      <c r="L6938" s="1013"/>
      <c r="M6938" s="1013"/>
      <c r="N6938" s="1013"/>
      <c r="O6938" s="1014"/>
    </row>
    <row r="6939" spans="3:20" ht="13.5" thickBot="1">
      <c r="C6939" s="991"/>
      <c r="D6939" s="992"/>
      <c r="E6939" s="992"/>
      <c r="F6939" s="992"/>
      <c r="G6939" s="992"/>
      <c r="H6939" s="992"/>
      <c r="I6939" s="992"/>
      <c r="J6939" s="992"/>
      <c r="K6939" s="992"/>
      <c r="L6939" s="992"/>
      <c r="M6939" s="992"/>
      <c r="N6939" s="992"/>
      <c r="O6939" s="999"/>
    </row>
    <row r="6940" spans="3:20" ht="15">
      <c r="C6940" s="1456" t="s">
        <v>4635</v>
      </c>
      <c r="D6940" s="1457"/>
      <c r="E6940" s="1457"/>
      <c r="F6940" s="1457"/>
      <c r="G6940" s="1457"/>
      <c r="H6940" s="1457"/>
      <c r="I6940" s="1458"/>
      <c r="J6940" s="1016" t="s">
        <v>4636</v>
      </c>
      <c r="K6940" s="1021" t="s">
        <v>4506</v>
      </c>
      <c r="L6940" s="1022" t="s">
        <v>5710</v>
      </c>
      <c r="M6940" s="1459" t="s">
        <v>4248</v>
      </c>
      <c r="N6940" s="1458"/>
      <c r="O6940" s="1017" t="s">
        <v>4630</v>
      </c>
    </row>
    <row r="6941" spans="3:20" ht="15.75" thickBot="1">
      <c r="C6941" s="1460" t="s">
        <v>5711</v>
      </c>
      <c r="D6941" s="1461"/>
      <c r="E6941" s="1461"/>
      <c r="F6941" s="1461"/>
      <c r="G6941" s="1461"/>
      <c r="H6941" s="1461"/>
      <c r="I6941" s="1462"/>
      <c r="J6941" s="1023"/>
      <c r="K6941" s="1018">
        <v>28</v>
      </c>
      <c r="L6941" s="1023"/>
      <c r="M6941" s="1463">
        <v>90000</v>
      </c>
      <c r="N6941" s="1464"/>
      <c r="O6941" s="1009">
        <f>M6941/K6941</f>
        <v>3214.2857142857142</v>
      </c>
    </row>
    <row r="6942" spans="3:20" ht="15.75" thickBot="1">
      <c r="C6942" s="1453" t="s">
        <v>4631</v>
      </c>
      <c r="D6942" s="1454"/>
      <c r="E6942" s="1454"/>
      <c r="F6942" s="1454"/>
      <c r="G6942" s="1454"/>
      <c r="H6942" s="1454"/>
      <c r="I6942" s="1454"/>
      <c r="J6942" s="1454"/>
      <c r="K6942" s="1454"/>
      <c r="L6942" s="1454"/>
      <c r="M6942" s="1454"/>
      <c r="N6942" s="1455"/>
      <c r="O6942" s="1020">
        <f>O6941</f>
        <v>3214.2857142857142</v>
      </c>
    </row>
    <row r="6943" spans="3:20">
      <c r="C6943" s="991"/>
      <c r="D6943" s="992"/>
      <c r="E6943" s="992"/>
      <c r="F6943" s="992"/>
      <c r="G6943" s="992"/>
      <c r="H6943" s="992"/>
      <c r="I6943" s="992"/>
      <c r="J6943" s="992"/>
      <c r="K6943" s="992"/>
      <c r="L6943" s="992"/>
      <c r="M6943" s="992"/>
      <c r="N6943" s="992"/>
      <c r="O6943" s="999"/>
    </row>
    <row r="6944" spans="3:20">
      <c r="C6944" s="1012" t="s">
        <v>4638</v>
      </c>
      <c r="D6944" s="1013"/>
      <c r="E6944" s="1013"/>
      <c r="F6944" s="1013"/>
      <c r="G6944" s="1013"/>
      <c r="H6944" s="1013"/>
      <c r="I6944" s="1013"/>
      <c r="J6944" s="1013"/>
      <c r="K6944" s="1013"/>
      <c r="L6944" s="1013"/>
      <c r="M6944" s="1013"/>
      <c r="N6944" s="1013"/>
      <c r="O6944" s="1014"/>
      <c r="T6944" s="1094"/>
    </row>
    <row r="6945" spans="3:15" ht="13.5" thickBot="1">
      <c r="C6945" s="991"/>
      <c r="D6945" s="992"/>
      <c r="E6945" s="992"/>
      <c r="F6945" s="992"/>
      <c r="G6945" s="992"/>
      <c r="H6945" s="992"/>
      <c r="I6945" s="992"/>
      <c r="J6945" s="992"/>
      <c r="K6945" s="992"/>
      <c r="L6945" s="992"/>
      <c r="M6945" s="992"/>
      <c r="N6945" s="992"/>
      <c r="O6945" s="999"/>
    </row>
    <row r="6946" spans="3:15" ht="15">
      <c r="C6946" s="1456" t="s">
        <v>4639</v>
      </c>
      <c r="D6946" s="1457"/>
      <c r="E6946" s="1457"/>
      <c r="F6946" s="1457"/>
      <c r="G6946" s="1457"/>
      <c r="H6946" s="1457"/>
      <c r="I6946" s="1458"/>
      <c r="J6946" s="1016" t="s">
        <v>4510</v>
      </c>
      <c r="K6946" s="1024" t="s">
        <v>65</v>
      </c>
      <c r="L6946" s="1025" t="s">
        <v>4512</v>
      </c>
      <c r="M6946" s="1465" t="s">
        <v>4496</v>
      </c>
      <c r="N6946" s="1458"/>
      <c r="O6946" s="1026" t="s">
        <v>4630</v>
      </c>
    </row>
    <row r="6947" spans="3:15">
      <c r="C6947" s="1460" t="s">
        <v>5712</v>
      </c>
      <c r="D6947" s="1461"/>
      <c r="E6947" s="1461"/>
      <c r="F6947" s="1461"/>
      <c r="G6947" s="1461"/>
      <c r="H6947" s="1461"/>
      <c r="I6947" s="1462"/>
      <c r="J6947" s="1027">
        <v>90000</v>
      </c>
      <c r="K6947" s="1028">
        <v>0.52329999999999999</v>
      </c>
      <c r="L6947" s="1027">
        <f>J6947*1.5233</f>
        <v>137097</v>
      </c>
      <c r="M6947" s="1466">
        <v>6</v>
      </c>
      <c r="N6947" s="1467"/>
      <c r="O6947" s="1009">
        <f>L6947/M6947</f>
        <v>22849.5</v>
      </c>
    </row>
    <row r="6948" spans="3:15" ht="13.5" thickBot="1">
      <c r="C6948" s="1460" t="s">
        <v>5713</v>
      </c>
      <c r="D6948" s="1461"/>
      <c r="E6948" s="1461"/>
      <c r="F6948" s="1461"/>
      <c r="G6948" s="1461"/>
      <c r="H6948" s="1461"/>
      <c r="I6948" s="1462"/>
      <c r="J6948" s="1027">
        <v>60000</v>
      </c>
      <c r="K6948" s="1028">
        <v>0.52329999999999999</v>
      </c>
      <c r="L6948" s="1027">
        <f>J6948*1.5233</f>
        <v>91398</v>
      </c>
      <c r="M6948" s="1466">
        <v>6</v>
      </c>
      <c r="N6948" s="1467"/>
      <c r="O6948" s="1009">
        <f>L6948/M6948</f>
        <v>15233</v>
      </c>
    </row>
    <row r="6949" spans="3:15" ht="15.75" thickBot="1">
      <c r="C6949" s="1453" t="s">
        <v>4631</v>
      </c>
      <c r="D6949" s="1454"/>
      <c r="E6949" s="1454"/>
      <c r="F6949" s="1454"/>
      <c r="G6949" s="1454"/>
      <c r="H6949" s="1454"/>
      <c r="I6949" s="1454"/>
      <c r="J6949" s="1454"/>
      <c r="K6949" s="1454"/>
      <c r="L6949" s="1454"/>
      <c r="M6949" s="1454"/>
      <c r="N6949" s="1455"/>
      <c r="O6949" s="1020">
        <f>SUM(O6947:O6948)</f>
        <v>38082.5</v>
      </c>
    </row>
    <row r="6950" spans="3:15" ht="13.5" thickBot="1">
      <c r="C6950" s="991"/>
      <c r="D6950" s="992"/>
      <c r="E6950" s="992"/>
      <c r="F6950" s="992"/>
      <c r="G6950" s="992"/>
      <c r="H6950" s="992"/>
      <c r="I6950" s="992"/>
      <c r="J6950" s="992"/>
      <c r="K6950" s="992"/>
      <c r="L6950" s="992"/>
      <c r="M6950" s="992"/>
      <c r="N6950" s="992"/>
      <c r="O6950" s="999"/>
    </row>
    <row r="6951" spans="3:15" ht="15.75" thickBot="1">
      <c r="C6951" s="1468" t="s">
        <v>4640</v>
      </c>
      <c r="D6951" s="1454"/>
      <c r="E6951" s="1454"/>
      <c r="F6951" s="1454"/>
      <c r="G6951" s="1454"/>
      <c r="H6951" s="1454"/>
      <c r="I6951" s="1454"/>
      <c r="J6951" s="1454"/>
      <c r="K6951" s="1454"/>
      <c r="L6951" s="1454"/>
      <c r="M6951" s="1454"/>
      <c r="N6951" s="1455"/>
      <c r="O6951" s="1029">
        <f>+ROUND(O6928+O6936+O6949+O6942,0)</f>
        <v>132169</v>
      </c>
    </row>
    <row r="6952" spans="3:15">
      <c r="C6952" s="1376" t="s">
        <v>5351</v>
      </c>
      <c r="D6952" s="1377"/>
      <c r="E6952" s="1377"/>
      <c r="F6952" s="1377"/>
      <c r="G6952" s="1377"/>
      <c r="H6952" s="1377"/>
      <c r="I6952" s="1377"/>
      <c r="J6952" s="1377"/>
      <c r="K6952" s="1377"/>
      <c r="L6952" s="1377"/>
      <c r="M6952" s="1377"/>
      <c r="N6952" s="1377"/>
      <c r="O6952" s="1378"/>
    </row>
    <row r="6953" spans="3:15">
      <c r="C6953" s="1379"/>
      <c r="D6953" s="1380"/>
      <c r="E6953" s="1380"/>
      <c r="F6953" s="1380"/>
      <c r="G6953" s="1380"/>
      <c r="H6953" s="1380"/>
      <c r="I6953" s="1380"/>
      <c r="J6953" s="1380"/>
      <c r="K6953" s="1380"/>
      <c r="L6953" s="1380"/>
      <c r="M6953" s="1380"/>
      <c r="N6953" s="1380"/>
      <c r="O6953" s="1381"/>
    </row>
    <row r="6954" spans="3:15">
      <c r="C6954" s="1379"/>
      <c r="D6954" s="1380"/>
      <c r="E6954" s="1380"/>
      <c r="F6954" s="1380"/>
      <c r="G6954" s="1380"/>
      <c r="H6954" s="1380"/>
      <c r="I6954" s="1380"/>
      <c r="J6954" s="1380"/>
      <c r="K6954" s="1380"/>
      <c r="L6954" s="1380"/>
      <c r="M6954" s="1380"/>
      <c r="N6954" s="1380"/>
      <c r="O6954" s="1381"/>
    </row>
    <row r="6955" spans="3:15" ht="13.5" thickBot="1">
      <c r="C6955" s="1382"/>
      <c r="D6955" s="1383"/>
      <c r="E6955" s="1383"/>
      <c r="F6955" s="1383"/>
      <c r="G6955" s="1383"/>
      <c r="H6955" s="1383"/>
      <c r="I6955" s="1383"/>
      <c r="J6955" s="1383"/>
      <c r="K6955" s="1383"/>
      <c r="L6955" s="1383"/>
      <c r="M6955" s="1383"/>
      <c r="N6955" s="1383"/>
      <c r="O6955" s="1384"/>
    </row>
    <row r="6957" spans="3:15" ht="13.5" thickBot="1"/>
    <row r="6958" spans="3:15" ht="21" thickBot="1">
      <c r="C6958" s="1520" t="s">
        <v>5674</v>
      </c>
      <c r="D6958" s="1521"/>
      <c r="E6958" s="1521"/>
      <c r="F6958" s="1521"/>
      <c r="G6958" s="1521"/>
      <c r="H6958" s="1521"/>
      <c r="I6958" s="1521"/>
      <c r="J6958" s="1521"/>
      <c r="K6958" s="1521"/>
      <c r="L6958" s="1521"/>
      <c r="M6958" s="1521"/>
      <c r="N6958" s="1521"/>
      <c r="O6958" s="1522"/>
    </row>
    <row r="6959" spans="3:15" ht="14.25">
      <c r="C6959" s="974" t="s">
        <v>5675</v>
      </c>
      <c r="D6959" s="975"/>
      <c r="E6959" s="976"/>
      <c r="F6959" s="977" t="s">
        <v>4618</v>
      </c>
      <c r="G6959" s="978"/>
      <c r="H6959" s="976">
        <v>2023</v>
      </c>
      <c r="I6959" s="976"/>
      <c r="J6959" s="978"/>
      <c r="K6959" s="978"/>
      <c r="L6959" s="1523" t="s">
        <v>5676</v>
      </c>
      <c r="M6959" s="1523"/>
      <c r="N6959" s="1523"/>
      <c r="O6959" s="1524"/>
    </row>
    <row r="6960" spans="3:15">
      <c r="C6960" s="979" t="s">
        <v>5677</v>
      </c>
      <c r="D6960" s="980"/>
      <c r="E6960" s="1503"/>
      <c r="F6960" s="1503"/>
      <c r="G6960" s="1503"/>
      <c r="H6960" s="1503"/>
      <c r="I6960" s="1503"/>
      <c r="J6960" s="1503"/>
      <c r="K6960" s="1503"/>
      <c r="L6960" s="1503"/>
      <c r="M6960" s="1503"/>
      <c r="N6960" s="1503"/>
      <c r="O6960" s="1504"/>
    </row>
    <row r="6961" spans="3:15">
      <c r="C6961" s="979"/>
      <c r="D6961" s="980"/>
      <c r="E6961" s="1505"/>
      <c r="F6961" s="1505"/>
      <c r="G6961" s="1505"/>
      <c r="H6961" s="1505"/>
      <c r="I6961" s="1505"/>
      <c r="J6961" s="1505"/>
      <c r="K6961" s="1505"/>
      <c r="L6961" s="1505"/>
      <c r="M6961" s="1505"/>
      <c r="N6961" s="1505"/>
      <c r="O6961" s="1506"/>
    </row>
    <row r="6962" spans="3:15">
      <c r="C6962" s="979"/>
      <c r="D6962" s="980"/>
      <c r="E6962" s="981"/>
      <c r="F6962" s="981"/>
      <c r="G6962" s="981"/>
      <c r="H6962" s="981"/>
      <c r="I6962" s="981"/>
      <c r="J6962" s="981"/>
      <c r="K6962" s="981"/>
      <c r="L6962" s="981"/>
      <c r="M6962" s="981"/>
      <c r="N6962" s="981"/>
      <c r="O6962" s="982"/>
    </row>
    <row r="6963" spans="3:15">
      <c r="C6963" s="979" t="s">
        <v>5678</v>
      </c>
      <c r="D6963" s="980"/>
      <c r="E6963" s="983"/>
      <c r="F6963" s="984"/>
      <c r="G6963" s="984"/>
      <c r="H6963" s="984"/>
      <c r="I6963" s="984"/>
      <c r="J6963" s="984"/>
      <c r="K6963" s="984"/>
      <c r="L6963" s="984"/>
      <c r="M6963" s="984"/>
      <c r="N6963" s="984"/>
      <c r="O6963" s="985"/>
    </row>
    <row r="6964" spans="3:15">
      <c r="C6964" s="979"/>
      <c r="D6964" s="980"/>
      <c r="E6964" s="986"/>
      <c r="F6964" s="986"/>
      <c r="G6964" s="986"/>
      <c r="H6964" s="986"/>
      <c r="I6964" s="986"/>
      <c r="J6964" s="986"/>
      <c r="K6964" s="986"/>
      <c r="L6964" s="986"/>
      <c r="M6964" s="986"/>
      <c r="N6964" s="986"/>
      <c r="O6964" s="987"/>
    </row>
    <row r="6965" spans="3:15">
      <c r="C6965" s="979" t="s">
        <v>5679</v>
      </c>
      <c r="D6965" s="980"/>
      <c r="E6965" s="983"/>
      <c r="F6965" s="984"/>
      <c r="G6965" s="984"/>
      <c r="H6965" s="984"/>
      <c r="I6965" s="984"/>
      <c r="J6965" s="984"/>
      <c r="K6965" s="984"/>
      <c r="L6965" s="984"/>
      <c r="M6965" s="984"/>
      <c r="N6965" s="984"/>
      <c r="O6965" s="985"/>
    </row>
    <row r="6966" spans="3:15">
      <c r="C6966" s="979"/>
      <c r="D6966" s="980"/>
      <c r="E6966" s="986"/>
      <c r="F6966" s="986"/>
      <c r="G6966" s="986"/>
      <c r="H6966" s="986"/>
      <c r="I6966" s="986"/>
      <c r="J6966" s="986"/>
      <c r="K6966" s="986"/>
      <c r="L6966" s="986"/>
      <c r="M6966" s="986"/>
      <c r="N6966" s="986"/>
      <c r="O6966" s="987"/>
    </row>
    <row r="6967" spans="3:15" ht="13.5" thickBot="1">
      <c r="C6967" s="988"/>
      <c r="D6967" s="989"/>
      <c r="E6967" s="989"/>
      <c r="F6967" s="989"/>
      <c r="G6967" s="989"/>
      <c r="H6967" s="989"/>
      <c r="I6967" s="989"/>
      <c r="J6967" s="989"/>
      <c r="K6967" s="989"/>
      <c r="L6967" s="989"/>
      <c r="M6967" s="989"/>
      <c r="N6967" s="989"/>
      <c r="O6967" s="990"/>
    </row>
    <row r="6968" spans="3:15" ht="15">
      <c r="C6968" s="1507" t="s">
        <v>4626</v>
      </c>
      <c r="D6968" s="1508"/>
      <c r="E6968" s="1508"/>
      <c r="F6968" s="1508"/>
      <c r="G6968" s="1508"/>
      <c r="H6968" s="1508"/>
      <c r="I6968" s="1508"/>
      <c r="J6968" s="1508"/>
      <c r="K6968" s="1508"/>
      <c r="L6968" s="1508"/>
      <c r="M6968" s="1508"/>
      <c r="N6968" s="1508"/>
      <c r="O6968" s="1509"/>
    </row>
    <row r="6969" spans="3:15" ht="13.5" thickBot="1">
      <c r="C6969" s="991"/>
      <c r="D6969" s="992"/>
      <c r="E6969" s="992"/>
      <c r="F6969" s="992"/>
      <c r="G6969" s="992"/>
      <c r="H6969" s="992"/>
      <c r="I6969" s="992"/>
      <c r="J6969" s="992"/>
      <c r="K6969" s="992"/>
      <c r="L6969" s="992"/>
      <c r="M6969" s="992"/>
      <c r="N6969" s="992"/>
      <c r="O6969" s="993"/>
    </row>
    <row r="6970" spans="3:15" ht="15">
      <c r="C6970" s="994" t="s">
        <v>8</v>
      </c>
      <c r="D6970" s="1510" t="s">
        <v>4578</v>
      </c>
      <c r="E6970" s="1457"/>
      <c r="F6970" s="1457"/>
      <c r="G6970" s="1457"/>
      <c r="H6970" s="1457"/>
      <c r="I6970" s="1457"/>
      <c r="J6970" s="1457"/>
      <c r="K6970" s="1511"/>
      <c r="L6970" s="995" t="s">
        <v>5680</v>
      </c>
      <c r="M6970" s="1456" t="s">
        <v>98</v>
      </c>
      <c r="N6970" s="1511"/>
      <c r="O6970" s="994" t="s">
        <v>4503</v>
      </c>
    </row>
    <row r="6971" spans="3:15" ht="15.75" thickBot="1">
      <c r="C6971" s="1033">
        <f>+'presupuesto   comfanorte'!B122</f>
        <v>11.04</v>
      </c>
      <c r="D6971" s="1512" t="str">
        <f>+'presupuesto   comfanorte'!C122</f>
        <v>SUMINSITRO E INSTALACION DE TABALERO GENERAL SEGÚN DIAGRAMA UNIFILAR</v>
      </c>
      <c r="E6971" s="1513"/>
      <c r="F6971" s="1513"/>
      <c r="G6971" s="1513"/>
      <c r="H6971" s="1513"/>
      <c r="I6971" s="1513"/>
      <c r="J6971" s="1513"/>
      <c r="K6971" s="1514"/>
      <c r="L6971" s="997"/>
      <c r="M6971" s="1515" t="str">
        <f>+'presupuesto   comfanorte'!D122</f>
        <v>GLO</v>
      </c>
      <c r="N6971" s="1516"/>
      <c r="O6971" s="998">
        <f>+'presupuesto   comfanorte'!E122</f>
        <v>1</v>
      </c>
    </row>
    <row r="6972" spans="3:15">
      <c r="C6972" s="991"/>
      <c r="D6972" s="992"/>
      <c r="E6972" s="992"/>
      <c r="F6972" s="992"/>
      <c r="G6972" s="992"/>
      <c r="H6972" s="992"/>
      <c r="I6972" s="992"/>
      <c r="J6972" s="992"/>
      <c r="K6972" s="992"/>
      <c r="L6972" s="992"/>
      <c r="M6972" s="992"/>
      <c r="N6972" s="992"/>
      <c r="O6972" s="999"/>
    </row>
    <row r="6973" spans="3:15">
      <c r="C6973" s="1000" t="s">
        <v>4494</v>
      </c>
      <c r="D6973" s="1001"/>
      <c r="E6973" s="1001"/>
      <c r="F6973" s="1001"/>
      <c r="G6973" s="1001"/>
      <c r="H6973" s="1001"/>
      <c r="I6973" s="1001"/>
      <c r="J6973" s="1001"/>
      <c r="K6973" s="1001"/>
      <c r="L6973" s="1001"/>
      <c r="M6973" s="1001"/>
      <c r="N6973" s="1001"/>
      <c r="O6973" s="1002"/>
    </row>
    <row r="6974" spans="3:15" ht="13.5" thickBot="1">
      <c r="C6974" s="1003"/>
      <c r="D6974" s="992"/>
      <c r="E6974" s="992"/>
      <c r="F6974" s="992"/>
      <c r="G6974" s="992"/>
      <c r="H6974" s="992"/>
      <c r="I6974" s="992"/>
      <c r="J6974" s="1004"/>
      <c r="K6974" s="1004"/>
      <c r="L6974" s="992"/>
      <c r="M6974" s="992"/>
      <c r="N6974" s="992"/>
      <c r="O6974" s="1005"/>
    </row>
    <row r="6975" spans="3:15" ht="15">
      <c r="C6975" s="1517" t="s">
        <v>4578</v>
      </c>
      <c r="D6975" s="1508"/>
      <c r="E6975" s="1508"/>
      <c r="F6975" s="1508"/>
      <c r="G6975" s="1518"/>
      <c r="H6975" s="1519" t="s">
        <v>4627</v>
      </c>
      <c r="I6975" s="1518"/>
      <c r="J6975" s="1519" t="s">
        <v>4628</v>
      </c>
      <c r="K6975" s="1518"/>
      <c r="L6975" s="1006" t="s">
        <v>4629</v>
      </c>
      <c r="M6975" s="1519" t="s">
        <v>4496</v>
      </c>
      <c r="N6975" s="1518"/>
      <c r="O6975" s="1007" t="s">
        <v>4630</v>
      </c>
    </row>
    <row r="6976" spans="3:15">
      <c r="C6976" s="1460"/>
      <c r="D6976" s="1461"/>
      <c r="E6976" s="1461"/>
      <c r="F6976" s="1461"/>
      <c r="G6976" s="1462"/>
      <c r="H6976" s="1466"/>
      <c r="I6976" s="1467"/>
      <c r="J6976" s="1466"/>
      <c r="K6976" s="1467"/>
      <c r="L6976" s="1008"/>
      <c r="M6976" s="1466"/>
      <c r="N6976" s="1467"/>
      <c r="O6976" s="1009"/>
    </row>
    <row r="6977" spans="3:15">
      <c r="C6977" s="1460"/>
      <c r="D6977" s="1461"/>
      <c r="E6977" s="1461"/>
      <c r="F6977" s="1461"/>
      <c r="G6977" s="1462"/>
      <c r="H6977" s="1466"/>
      <c r="I6977" s="1467"/>
      <c r="J6977" s="1466"/>
      <c r="K6977" s="1467"/>
      <c r="L6977" s="1008"/>
      <c r="M6977" s="1466"/>
      <c r="N6977" s="1467"/>
      <c r="O6977" s="1009"/>
    </row>
    <row r="6978" spans="3:15">
      <c r="C6978" s="1460"/>
      <c r="D6978" s="1461"/>
      <c r="E6978" s="1461"/>
      <c r="F6978" s="1461"/>
      <c r="G6978" s="1462"/>
      <c r="H6978" s="1466"/>
      <c r="I6978" s="1467"/>
      <c r="J6978" s="1466"/>
      <c r="K6978" s="1467"/>
      <c r="L6978" s="1008"/>
      <c r="M6978" s="1466"/>
      <c r="N6978" s="1467"/>
      <c r="O6978" s="1009"/>
    </row>
    <row r="6979" spans="3:15">
      <c r="C6979" s="1460"/>
      <c r="D6979" s="1461"/>
      <c r="E6979" s="1461"/>
      <c r="F6979" s="1461"/>
      <c r="G6979" s="1462"/>
      <c r="H6979" s="1466"/>
      <c r="I6979" s="1467"/>
      <c r="J6979" s="1466"/>
      <c r="K6979" s="1467"/>
      <c r="L6979" s="1008"/>
      <c r="M6979" s="1466"/>
      <c r="N6979" s="1467"/>
      <c r="O6979" s="1009"/>
    </row>
    <row r="6980" spans="3:15" ht="13.5" thickBot="1">
      <c r="C6980" s="1495"/>
      <c r="D6980" s="1496"/>
      <c r="E6980" s="1496"/>
      <c r="F6980" s="1496"/>
      <c r="G6980" s="1497"/>
      <c r="H6980" s="1498"/>
      <c r="I6980" s="1499"/>
      <c r="J6980" s="1498"/>
      <c r="K6980" s="1499"/>
      <c r="L6980" s="1010"/>
      <c r="M6980" s="1498"/>
      <c r="N6980" s="1499"/>
      <c r="O6980" s="1009"/>
    </row>
    <row r="6981" spans="3:15" ht="15.75" thickBot="1">
      <c r="C6981" s="1500" t="s">
        <v>4631</v>
      </c>
      <c r="D6981" s="1501"/>
      <c r="E6981" s="1501"/>
      <c r="F6981" s="1501"/>
      <c r="G6981" s="1501"/>
      <c r="H6981" s="1501"/>
      <c r="I6981" s="1501"/>
      <c r="J6981" s="1501"/>
      <c r="K6981" s="1501"/>
      <c r="L6981" s="1501"/>
      <c r="M6981" s="1501"/>
      <c r="N6981" s="1502"/>
      <c r="O6981" s="1011">
        <f>SUM(O6976:O6980)</f>
        <v>0</v>
      </c>
    </row>
    <row r="6982" spans="3:15">
      <c r="C6982" s="1003"/>
      <c r="D6982" s="992"/>
      <c r="E6982" s="992"/>
      <c r="F6982" s="992"/>
      <c r="G6982" s="992"/>
      <c r="H6982" s="992"/>
      <c r="I6982" s="992"/>
      <c r="J6982" s="992"/>
      <c r="K6982" s="992"/>
      <c r="L6982" s="992"/>
      <c r="M6982" s="992"/>
      <c r="N6982" s="992"/>
      <c r="O6982" s="999"/>
    </row>
    <row r="6983" spans="3:15">
      <c r="C6983" s="1012" t="s">
        <v>4632</v>
      </c>
      <c r="D6983" s="1013"/>
      <c r="E6983" s="1013"/>
      <c r="F6983" s="1013"/>
      <c r="G6983" s="1013"/>
      <c r="H6983" s="1013"/>
      <c r="I6983" s="1013"/>
      <c r="J6983" s="1013"/>
      <c r="K6983" s="1013"/>
      <c r="L6983" s="1013"/>
      <c r="M6983" s="1013"/>
      <c r="N6983" s="1013"/>
      <c r="O6983" s="1014"/>
    </row>
    <row r="6984" spans="3:15" ht="13.5" thickBot="1">
      <c r="C6984" s="988"/>
      <c r="D6984" s="1004"/>
      <c r="E6984" s="1004"/>
      <c r="F6984" s="1004"/>
      <c r="G6984" s="1004"/>
      <c r="H6984" s="1004"/>
      <c r="I6984" s="1004"/>
      <c r="J6984" s="1004"/>
      <c r="K6984" s="992"/>
      <c r="L6984" s="992"/>
      <c r="M6984" s="992"/>
      <c r="N6984" s="992"/>
      <c r="O6984" s="999"/>
    </row>
    <row r="6985" spans="3:15" ht="15">
      <c r="C6985" s="1456" t="s">
        <v>4578</v>
      </c>
      <c r="D6985" s="1457"/>
      <c r="E6985" s="1457"/>
      <c r="F6985" s="1457"/>
      <c r="G6985" s="1457"/>
      <c r="H6985" s="1457"/>
      <c r="I6985" s="1457"/>
      <c r="J6985" s="1458"/>
      <c r="K6985" s="1015" t="s">
        <v>98</v>
      </c>
      <c r="L6985" s="1016" t="s">
        <v>4503</v>
      </c>
      <c r="M6985" s="1459" t="s">
        <v>4633</v>
      </c>
      <c r="N6985" s="1458"/>
      <c r="O6985" s="1017" t="s">
        <v>4630</v>
      </c>
    </row>
    <row r="6986" spans="3:15" ht="15">
      <c r="C6986" s="1460" t="str">
        <f>+D6971</f>
        <v>SUMINSITRO E INSTALACION DE TABALERO GENERAL SEGÚN DIAGRAMA UNIFILAR</v>
      </c>
      <c r="D6986" s="1461"/>
      <c r="E6986" s="1461"/>
      <c r="F6986" s="1461"/>
      <c r="G6986" s="1461"/>
      <c r="H6986" s="1461"/>
      <c r="I6986" s="1461"/>
      <c r="J6986" s="1462"/>
      <c r="K6986" s="1018" t="s">
        <v>5291</v>
      </c>
      <c r="L6986" s="1008">
        <v>1</v>
      </c>
      <c r="M6986" s="1463">
        <v>31150000</v>
      </c>
      <c r="N6986" s="1464"/>
      <c r="O6986" s="843">
        <f t="shared" ref="O6986:O6988" si="69">L6986*M6986</f>
        <v>31150000</v>
      </c>
    </row>
    <row r="6987" spans="3:15" ht="15">
      <c r="C6987" s="1460"/>
      <c r="D6987" s="1525"/>
      <c r="E6987" s="1525"/>
      <c r="F6987" s="1525"/>
      <c r="G6987" s="1525"/>
      <c r="H6987" s="1525"/>
      <c r="I6987" s="1525"/>
      <c r="J6987" s="1526"/>
      <c r="K6987" s="846"/>
      <c r="L6987" s="1019"/>
      <c r="M6987" s="1463"/>
      <c r="N6987" s="1464"/>
      <c r="O6987" s="843">
        <f t="shared" si="69"/>
        <v>0</v>
      </c>
    </row>
    <row r="6988" spans="3:15" ht="15.75" thickBot="1">
      <c r="C6988" s="1460"/>
      <c r="D6988" s="1525"/>
      <c r="E6988" s="1525"/>
      <c r="F6988" s="1525"/>
      <c r="G6988" s="1525"/>
      <c r="H6988" s="1525"/>
      <c r="I6988" s="1525"/>
      <c r="J6988" s="1526"/>
      <c r="K6988" s="846"/>
      <c r="L6988" s="1019"/>
      <c r="M6988" s="1463"/>
      <c r="N6988" s="1464"/>
      <c r="O6988" s="843">
        <f t="shared" si="69"/>
        <v>0</v>
      </c>
    </row>
    <row r="6989" spans="3:15" ht="15.75" thickBot="1">
      <c r="C6989" s="1453" t="s">
        <v>4631</v>
      </c>
      <c r="D6989" s="1454"/>
      <c r="E6989" s="1454"/>
      <c r="F6989" s="1454"/>
      <c r="G6989" s="1454"/>
      <c r="H6989" s="1454"/>
      <c r="I6989" s="1454"/>
      <c r="J6989" s="1454"/>
      <c r="K6989" s="1454"/>
      <c r="L6989" s="1454"/>
      <c r="M6989" s="1454"/>
      <c r="N6989" s="1455"/>
      <c r="O6989" s="1020">
        <f>SUM(O6986:O6988)</f>
        <v>31150000</v>
      </c>
    </row>
    <row r="6990" spans="3:15">
      <c r="C6990" s="991"/>
      <c r="D6990" s="992"/>
      <c r="E6990" s="992"/>
      <c r="F6990" s="992"/>
      <c r="G6990" s="992"/>
      <c r="H6990" s="992"/>
      <c r="I6990" s="992"/>
      <c r="J6990" s="992"/>
      <c r="K6990" s="992"/>
      <c r="L6990" s="992"/>
      <c r="M6990" s="992"/>
      <c r="N6990" s="992"/>
      <c r="O6990" s="999"/>
    </row>
    <row r="6991" spans="3:15">
      <c r="C6991" s="1012" t="s">
        <v>4634</v>
      </c>
      <c r="D6991" s="1013"/>
      <c r="E6991" s="1013"/>
      <c r="F6991" s="1013"/>
      <c r="G6991" s="1013"/>
      <c r="H6991" s="1013"/>
      <c r="I6991" s="1013"/>
      <c r="J6991" s="1013"/>
      <c r="K6991" s="1013"/>
      <c r="L6991" s="1013"/>
      <c r="M6991" s="1013"/>
      <c r="N6991" s="1013"/>
      <c r="O6991" s="1014"/>
    </row>
    <row r="6992" spans="3:15" ht="13.5" thickBot="1">
      <c r="C6992" s="991"/>
      <c r="D6992" s="992"/>
      <c r="E6992" s="992"/>
      <c r="F6992" s="992"/>
      <c r="G6992" s="992"/>
      <c r="H6992" s="992"/>
      <c r="I6992" s="992"/>
      <c r="J6992" s="992"/>
      <c r="K6992" s="992"/>
      <c r="L6992" s="992"/>
      <c r="M6992" s="992"/>
      <c r="N6992" s="992"/>
      <c r="O6992" s="999"/>
    </row>
    <row r="6993" spans="3:15" ht="15">
      <c r="C6993" s="1456" t="s">
        <v>4635</v>
      </c>
      <c r="D6993" s="1457"/>
      <c r="E6993" s="1457"/>
      <c r="F6993" s="1457"/>
      <c r="G6993" s="1457"/>
      <c r="H6993" s="1457"/>
      <c r="I6993" s="1458"/>
      <c r="J6993" s="1016" t="s">
        <v>4636</v>
      </c>
      <c r="K6993" s="1021" t="s">
        <v>4506</v>
      </c>
      <c r="L6993" s="1022" t="s">
        <v>5710</v>
      </c>
      <c r="M6993" s="1459" t="s">
        <v>4248</v>
      </c>
      <c r="N6993" s="1458"/>
      <c r="O6993" s="1017" t="s">
        <v>4630</v>
      </c>
    </row>
    <row r="6994" spans="3:15" ht="15.75" thickBot="1">
      <c r="C6994" s="1460"/>
      <c r="D6994" s="1461"/>
      <c r="E6994" s="1461"/>
      <c r="F6994" s="1461"/>
      <c r="G6994" s="1461"/>
      <c r="H6994" s="1461"/>
      <c r="I6994" s="1462"/>
      <c r="J6994" s="1023"/>
      <c r="K6994" s="1018"/>
      <c r="L6994" s="1023"/>
      <c r="M6994" s="1463"/>
      <c r="N6994" s="1464"/>
      <c r="O6994" s="1009"/>
    </row>
    <row r="6995" spans="3:15" ht="15.75" thickBot="1">
      <c r="C6995" s="1453" t="s">
        <v>4631</v>
      </c>
      <c r="D6995" s="1454"/>
      <c r="E6995" s="1454"/>
      <c r="F6995" s="1454"/>
      <c r="G6995" s="1454"/>
      <c r="H6995" s="1454"/>
      <c r="I6995" s="1454"/>
      <c r="J6995" s="1454"/>
      <c r="K6995" s="1454"/>
      <c r="L6995" s="1454"/>
      <c r="M6995" s="1454"/>
      <c r="N6995" s="1455"/>
      <c r="O6995" s="1020">
        <f>O6994</f>
        <v>0</v>
      </c>
    </row>
    <row r="6996" spans="3:15">
      <c r="C6996" s="991"/>
      <c r="D6996" s="992"/>
      <c r="E6996" s="992"/>
      <c r="F6996" s="992"/>
      <c r="G6996" s="992"/>
      <c r="H6996" s="992"/>
      <c r="I6996" s="992"/>
      <c r="J6996" s="992"/>
      <c r="K6996" s="992"/>
      <c r="L6996" s="992"/>
      <c r="M6996" s="992"/>
      <c r="N6996" s="992"/>
      <c r="O6996" s="999"/>
    </row>
    <row r="6997" spans="3:15">
      <c r="C6997" s="1012" t="s">
        <v>4638</v>
      </c>
      <c r="D6997" s="1013"/>
      <c r="E6997" s="1013"/>
      <c r="F6997" s="1013"/>
      <c r="G6997" s="1013"/>
      <c r="H6997" s="1013"/>
      <c r="I6997" s="1013"/>
      <c r="J6997" s="1013"/>
      <c r="K6997" s="1013"/>
      <c r="L6997" s="1013"/>
      <c r="M6997" s="1013"/>
      <c r="N6997" s="1013"/>
      <c r="O6997" s="1014"/>
    </row>
    <row r="6998" spans="3:15" ht="13.5" thickBot="1">
      <c r="C6998" s="991"/>
      <c r="D6998" s="992"/>
      <c r="E6998" s="992"/>
      <c r="F6998" s="992"/>
      <c r="G6998" s="992"/>
      <c r="H6998" s="992"/>
      <c r="I6998" s="992"/>
      <c r="J6998" s="992"/>
      <c r="K6998" s="992"/>
      <c r="L6998" s="992"/>
      <c r="M6998" s="992"/>
      <c r="N6998" s="992"/>
      <c r="O6998" s="999"/>
    </row>
    <row r="6999" spans="3:15" ht="15">
      <c r="C6999" s="1456" t="s">
        <v>4639</v>
      </c>
      <c r="D6999" s="1457"/>
      <c r="E6999" s="1457"/>
      <c r="F6999" s="1457"/>
      <c r="G6999" s="1457"/>
      <c r="H6999" s="1457"/>
      <c r="I6999" s="1458"/>
      <c r="J6999" s="1016" t="s">
        <v>4510</v>
      </c>
      <c r="K6999" s="1024" t="s">
        <v>65</v>
      </c>
      <c r="L6999" s="1025" t="s">
        <v>4512</v>
      </c>
      <c r="M6999" s="1465" t="s">
        <v>4496</v>
      </c>
      <c r="N6999" s="1458"/>
      <c r="O6999" s="1026" t="s">
        <v>4630</v>
      </c>
    </row>
    <row r="7000" spans="3:15">
      <c r="C7000" s="1460"/>
      <c r="D7000" s="1461"/>
      <c r="E7000" s="1461"/>
      <c r="F7000" s="1461"/>
      <c r="G7000" s="1461"/>
      <c r="H7000" s="1461"/>
      <c r="I7000" s="1462"/>
      <c r="J7000" s="1027"/>
      <c r="K7000" s="1028"/>
      <c r="L7000" s="1027"/>
      <c r="M7000" s="1466"/>
      <c r="N7000" s="1467"/>
      <c r="O7000" s="1009"/>
    </row>
    <row r="7001" spans="3:15" ht="13.5" thickBot="1">
      <c r="C7001" s="1460"/>
      <c r="D7001" s="1461"/>
      <c r="E7001" s="1461"/>
      <c r="F7001" s="1461"/>
      <c r="G7001" s="1461"/>
      <c r="H7001" s="1461"/>
      <c r="I7001" s="1462"/>
      <c r="J7001" s="1027"/>
      <c r="K7001" s="1028"/>
      <c r="L7001" s="1027"/>
      <c r="M7001" s="1466"/>
      <c r="N7001" s="1467"/>
      <c r="O7001" s="1009"/>
    </row>
    <row r="7002" spans="3:15" ht="15.75" thickBot="1">
      <c r="C7002" s="1453" t="s">
        <v>4631</v>
      </c>
      <c r="D7002" s="1454"/>
      <c r="E7002" s="1454"/>
      <c r="F7002" s="1454"/>
      <c r="G7002" s="1454"/>
      <c r="H7002" s="1454"/>
      <c r="I7002" s="1454"/>
      <c r="J7002" s="1454"/>
      <c r="K7002" s="1454"/>
      <c r="L7002" s="1454"/>
      <c r="M7002" s="1454"/>
      <c r="N7002" s="1455"/>
      <c r="O7002" s="1020">
        <f>SUM(O7000:O7001)</f>
        <v>0</v>
      </c>
    </row>
    <row r="7003" spans="3:15" ht="13.5" thickBot="1">
      <c r="C7003" s="991"/>
      <c r="D7003" s="992"/>
      <c r="E7003" s="992"/>
      <c r="F7003" s="992"/>
      <c r="G7003" s="992"/>
      <c r="H7003" s="992"/>
      <c r="I7003" s="992"/>
      <c r="J7003" s="992"/>
      <c r="K7003" s="992"/>
      <c r="L7003" s="992"/>
      <c r="M7003" s="992"/>
      <c r="N7003" s="992"/>
      <c r="O7003" s="999"/>
    </row>
    <row r="7004" spans="3:15" ht="15.75" thickBot="1">
      <c r="C7004" s="1468" t="s">
        <v>4640</v>
      </c>
      <c r="D7004" s="1454"/>
      <c r="E7004" s="1454"/>
      <c r="F7004" s="1454"/>
      <c r="G7004" s="1454"/>
      <c r="H7004" s="1454"/>
      <c r="I7004" s="1454"/>
      <c r="J7004" s="1454"/>
      <c r="K7004" s="1454"/>
      <c r="L7004" s="1454"/>
      <c r="M7004" s="1454"/>
      <c r="N7004" s="1455"/>
      <c r="O7004" s="1095">
        <f>SUM(O6989,O6981,O6995,O7002)</f>
        <v>31150000</v>
      </c>
    </row>
    <row r="7005" spans="3:15">
      <c r="C7005" s="1376" t="s">
        <v>5351</v>
      </c>
      <c r="D7005" s="1377"/>
      <c r="E7005" s="1377"/>
      <c r="F7005" s="1377"/>
      <c r="G7005" s="1377"/>
      <c r="H7005" s="1377"/>
      <c r="I7005" s="1377"/>
      <c r="J7005" s="1377"/>
      <c r="K7005" s="1377"/>
      <c r="L7005" s="1377"/>
      <c r="M7005" s="1377"/>
      <c r="N7005" s="1377"/>
      <c r="O7005" s="1378"/>
    </row>
    <row r="7006" spans="3:15">
      <c r="C7006" s="1379"/>
      <c r="D7006" s="1380"/>
      <c r="E7006" s="1380"/>
      <c r="F7006" s="1380"/>
      <c r="G7006" s="1380"/>
      <c r="H7006" s="1380"/>
      <c r="I7006" s="1380"/>
      <c r="J7006" s="1380"/>
      <c r="K7006" s="1380"/>
      <c r="L7006" s="1380"/>
      <c r="M7006" s="1380"/>
      <c r="N7006" s="1380"/>
      <c r="O7006" s="1381"/>
    </row>
    <row r="7007" spans="3:15">
      <c r="C7007" s="1379"/>
      <c r="D7007" s="1380"/>
      <c r="E7007" s="1380"/>
      <c r="F7007" s="1380"/>
      <c r="G7007" s="1380"/>
      <c r="H7007" s="1380"/>
      <c r="I7007" s="1380"/>
      <c r="J7007" s="1380"/>
      <c r="K7007" s="1380"/>
      <c r="L7007" s="1380"/>
      <c r="M7007" s="1380"/>
      <c r="N7007" s="1380"/>
      <c r="O7007" s="1381"/>
    </row>
    <row r="7008" spans="3:15" ht="13.5" thickBot="1">
      <c r="C7008" s="1382"/>
      <c r="D7008" s="1383"/>
      <c r="E7008" s="1383"/>
      <c r="F7008" s="1383"/>
      <c r="G7008" s="1383"/>
      <c r="H7008" s="1383"/>
      <c r="I7008" s="1383"/>
      <c r="J7008" s="1383"/>
      <c r="K7008" s="1383"/>
      <c r="L7008" s="1383"/>
      <c r="M7008" s="1383"/>
      <c r="N7008" s="1383"/>
      <c r="O7008" s="1384"/>
    </row>
    <row r="7012" spans="3:15" ht="13.5" thickBot="1"/>
    <row r="7013" spans="3:15" ht="21" thickBot="1">
      <c r="C7013" s="1520" t="s">
        <v>5674</v>
      </c>
      <c r="D7013" s="1521"/>
      <c r="E7013" s="1521"/>
      <c r="F7013" s="1521"/>
      <c r="G7013" s="1521"/>
      <c r="H7013" s="1521"/>
      <c r="I7013" s="1521"/>
      <c r="J7013" s="1521"/>
      <c r="K7013" s="1521"/>
      <c r="L7013" s="1521"/>
      <c r="M7013" s="1521"/>
      <c r="N7013" s="1521"/>
      <c r="O7013" s="1522"/>
    </row>
    <row r="7014" spans="3:15" ht="14.25">
      <c r="C7014" s="974" t="s">
        <v>5675</v>
      </c>
      <c r="D7014" s="975"/>
      <c r="E7014" s="976"/>
      <c r="F7014" s="977" t="s">
        <v>4618</v>
      </c>
      <c r="G7014" s="978"/>
      <c r="H7014" s="976">
        <v>2023</v>
      </c>
      <c r="I7014" s="976"/>
      <c r="J7014" s="978"/>
      <c r="K7014" s="978"/>
      <c r="L7014" s="1523" t="s">
        <v>5676</v>
      </c>
      <c r="M7014" s="1523"/>
      <c r="N7014" s="1523"/>
      <c r="O7014" s="1524"/>
    </row>
    <row r="7015" spans="3:15">
      <c r="C7015" s="979" t="s">
        <v>5677</v>
      </c>
      <c r="D7015" s="980"/>
      <c r="E7015" s="1503"/>
      <c r="F7015" s="1503"/>
      <c r="G7015" s="1503"/>
      <c r="H7015" s="1503"/>
      <c r="I7015" s="1503"/>
      <c r="J7015" s="1503"/>
      <c r="K7015" s="1503"/>
      <c r="L7015" s="1503"/>
      <c r="M7015" s="1503"/>
      <c r="N7015" s="1503"/>
      <c r="O7015" s="1504"/>
    </row>
    <row r="7016" spans="3:15">
      <c r="C7016" s="979"/>
      <c r="D7016" s="980"/>
      <c r="E7016" s="1505"/>
      <c r="F7016" s="1505"/>
      <c r="G7016" s="1505"/>
      <c r="H7016" s="1505"/>
      <c r="I7016" s="1505"/>
      <c r="J7016" s="1505"/>
      <c r="K7016" s="1505"/>
      <c r="L7016" s="1505"/>
      <c r="M7016" s="1505"/>
      <c r="N7016" s="1505"/>
      <c r="O7016" s="1506"/>
    </row>
    <row r="7017" spans="3:15">
      <c r="C7017" s="979"/>
      <c r="D7017" s="980"/>
      <c r="E7017" s="981"/>
      <c r="F7017" s="981"/>
      <c r="G7017" s="981"/>
      <c r="H7017" s="981"/>
      <c r="I7017" s="981"/>
      <c r="J7017" s="981"/>
      <c r="K7017" s="981"/>
      <c r="L7017" s="981"/>
      <c r="M7017" s="981"/>
      <c r="N7017" s="981"/>
      <c r="O7017" s="982"/>
    </row>
    <row r="7018" spans="3:15">
      <c r="C7018" s="979" t="s">
        <v>5678</v>
      </c>
      <c r="D7018" s="980"/>
      <c r="E7018" s="983"/>
      <c r="F7018" s="984"/>
      <c r="G7018" s="984"/>
      <c r="H7018" s="984"/>
      <c r="I7018" s="984"/>
      <c r="J7018" s="984"/>
      <c r="K7018" s="984"/>
      <c r="L7018" s="984"/>
      <c r="M7018" s="984"/>
      <c r="N7018" s="984"/>
      <c r="O7018" s="985"/>
    </row>
    <row r="7019" spans="3:15">
      <c r="C7019" s="979"/>
      <c r="D7019" s="980"/>
      <c r="E7019" s="986"/>
      <c r="F7019" s="986"/>
      <c r="G7019" s="986"/>
      <c r="H7019" s="986"/>
      <c r="I7019" s="986"/>
      <c r="J7019" s="986"/>
      <c r="K7019" s="986"/>
      <c r="L7019" s="986"/>
      <c r="M7019" s="986"/>
      <c r="N7019" s="986"/>
      <c r="O7019" s="987"/>
    </row>
    <row r="7020" spans="3:15">
      <c r="C7020" s="979" t="s">
        <v>5679</v>
      </c>
      <c r="D7020" s="980"/>
      <c r="E7020" s="983"/>
      <c r="F7020" s="984"/>
      <c r="G7020" s="984"/>
      <c r="H7020" s="984"/>
      <c r="I7020" s="984"/>
      <c r="J7020" s="984"/>
      <c r="K7020" s="984"/>
      <c r="L7020" s="984"/>
      <c r="M7020" s="984"/>
      <c r="N7020" s="984"/>
      <c r="O7020" s="985"/>
    </row>
    <row r="7021" spans="3:15">
      <c r="C7021" s="979"/>
      <c r="D7021" s="980"/>
      <c r="E7021" s="986"/>
      <c r="F7021" s="986"/>
      <c r="G7021" s="986"/>
      <c r="H7021" s="986"/>
      <c r="I7021" s="986"/>
      <c r="J7021" s="986"/>
      <c r="K7021" s="986"/>
      <c r="L7021" s="986"/>
      <c r="M7021" s="986"/>
      <c r="N7021" s="986"/>
      <c r="O7021" s="987"/>
    </row>
    <row r="7022" spans="3:15" ht="13.5" thickBot="1">
      <c r="C7022" s="988"/>
      <c r="D7022" s="989"/>
      <c r="E7022" s="989"/>
      <c r="F7022" s="989"/>
      <c r="G7022" s="989"/>
      <c r="H7022" s="989"/>
      <c r="I7022" s="989"/>
      <c r="J7022" s="989"/>
      <c r="K7022" s="989"/>
      <c r="L7022" s="989"/>
      <c r="M7022" s="989"/>
      <c r="N7022" s="989"/>
      <c r="O7022" s="990"/>
    </row>
    <row r="7023" spans="3:15" ht="15">
      <c r="C7023" s="1507" t="s">
        <v>4626</v>
      </c>
      <c r="D7023" s="1508"/>
      <c r="E7023" s="1508"/>
      <c r="F7023" s="1508"/>
      <c r="G7023" s="1508"/>
      <c r="H7023" s="1508"/>
      <c r="I7023" s="1508"/>
      <c r="J7023" s="1508"/>
      <c r="K7023" s="1508"/>
      <c r="L7023" s="1508"/>
      <c r="M7023" s="1508"/>
      <c r="N7023" s="1508"/>
      <c r="O7023" s="1509"/>
    </row>
    <row r="7024" spans="3:15" ht="13.5" thickBot="1">
      <c r="C7024" s="991"/>
      <c r="D7024" s="992"/>
      <c r="E7024" s="992"/>
      <c r="F7024" s="992"/>
      <c r="G7024" s="992"/>
      <c r="H7024" s="992"/>
      <c r="I7024" s="992"/>
      <c r="J7024" s="992"/>
      <c r="K7024" s="992"/>
      <c r="L7024" s="992"/>
      <c r="M7024" s="992"/>
      <c r="N7024" s="992"/>
      <c r="O7024" s="993"/>
    </row>
    <row r="7025" spans="3:15" ht="15">
      <c r="C7025" s="994" t="s">
        <v>8</v>
      </c>
      <c r="D7025" s="1510" t="s">
        <v>4578</v>
      </c>
      <c r="E7025" s="1457"/>
      <c r="F7025" s="1457"/>
      <c r="G7025" s="1457"/>
      <c r="H7025" s="1457"/>
      <c r="I7025" s="1457"/>
      <c r="J7025" s="1457"/>
      <c r="K7025" s="1511"/>
      <c r="L7025" s="995" t="s">
        <v>5680</v>
      </c>
      <c r="M7025" s="1456" t="s">
        <v>98</v>
      </c>
      <c r="N7025" s="1511"/>
      <c r="O7025" s="994" t="s">
        <v>4503</v>
      </c>
    </row>
    <row r="7026" spans="3:15" ht="15.75" thickBot="1">
      <c r="C7026" s="1033">
        <f>+'presupuesto   comfanorte'!B123</f>
        <v>11.05</v>
      </c>
      <c r="D7026" s="1512" t="s">
        <v>5806</v>
      </c>
      <c r="E7026" s="1513"/>
      <c r="F7026" s="1513"/>
      <c r="G7026" s="1513"/>
      <c r="H7026" s="1513"/>
      <c r="I7026" s="1513"/>
      <c r="J7026" s="1513"/>
      <c r="K7026" s="1514"/>
      <c r="L7026" s="997"/>
      <c r="M7026" s="1515" t="s">
        <v>5291</v>
      </c>
      <c r="N7026" s="1516"/>
      <c r="O7026" s="998">
        <v>1</v>
      </c>
    </row>
    <row r="7027" spans="3:15">
      <c r="C7027" s="991"/>
      <c r="D7027" s="992"/>
      <c r="E7027" s="992"/>
      <c r="F7027" s="992"/>
      <c r="G7027" s="992"/>
      <c r="H7027" s="992"/>
      <c r="I7027" s="992"/>
      <c r="J7027" s="992"/>
      <c r="K7027" s="992"/>
      <c r="L7027" s="992"/>
      <c r="M7027" s="992"/>
      <c r="N7027" s="992"/>
      <c r="O7027" s="999"/>
    </row>
    <row r="7028" spans="3:15">
      <c r="C7028" s="1012" t="s">
        <v>4632</v>
      </c>
      <c r="D7028" s="1013"/>
      <c r="E7028" s="1013"/>
      <c r="F7028" s="1013"/>
      <c r="G7028" s="1013"/>
      <c r="H7028" s="1013"/>
      <c r="I7028" s="1013"/>
      <c r="J7028" s="1013"/>
      <c r="K7028" s="1013"/>
      <c r="L7028" s="1013"/>
      <c r="M7028" s="1013"/>
      <c r="N7028" s="1013"/>
      <c r="O7028" s="1014"/>
    </row>
    <row r="7029" spans="3:15" ht="13.5" thickBot="1">
      <c r="C7029" s="988"/>
      <c r="D7029" s="1004"/>
      <c r="E7029" s="1004"/>
      <c r="F7029" s="1004"/>
      <c r="G7029" s="1004"/>
      <c r="H7029" s="1004"/>
      <c r="I7029" s="1004"/>
      <c r="J7029" s="1004"/>
      <c r="K7029" s="992"/>
      <c r="L7029" s="992"/>
      <c r="M7029" s="992"/>
      <c r="N7029" s="992"/>
      <c r="O7029" s="999"/>
    </row>
    <row r="7030" spans="3:15" ht="15">
      <c r="C7030" s="1456" t="s">
        <v>4578</v>
      </c>
      <c r="D7030" s="1457"/>
      <c r="E7030" s="1457"/>
      <c r="F7030" s="1457"/>
      <c r="G7030" s="1457"/>
      <c r="H7030" s="1457"/>
      <c r="I7030" s="1457"/>
      <c r="J7030" s="1458"/>
      <c r="K7030" s="1015" t="s">
        <v>98</v>
      </c>
      <c r="L7030" s="1016" t="s">
        <v>4503</v>
      </c>
      <c r="M7030" s="1459" t="s">
        <v>4633</v>
      </c>
      <c r="N7030" s="1458"/>
      <c r="O7030" s="1017" t="s">
        <v>4630</v>
      </c>
    </row>
    <row r="7031" spans="3:15" ht="15">
      <c r="C7031" s="1460" t="s">
        <v>5807</v>
      </c>
      <c r="D7031" s="1461"/>
      <c r="E7031" s="1461"/>
      <c r="F7031" s="1461"/>
      <c r="G7031" s="1461"/>
      <c r="H7031" s="1461"/>
      <c r="I7031" s="1461"/>
      <c r="J7031" s="1462"/>
      <c r="K7031" s="1018" t="s">
        <v>12</v>
      </c>
      <c r="L7031" s="1008">
        <v>4.4000000000000004</v>
      </c>
      <c r="M7031" s="1463">
        <v>77376.600000000006</v>
      </c>
      <c r="N7031" s="1464"/>
      <c r="O7031" s="843">
        <f>L7031*M7031</f>
        <v>340457.04000000004</v>
      </c>
    </row>
    <row r="7032" spans="3:15" ht="15.75" thickBot="1">
      <c r="C7032" s="1495" t="s">
        <v>5791</v>
      </c>
      <c r="D7032" s="1496"/>
      <c r="E7032" s="1496"/>
      <c r="F7032" s="1496"/>
      <c r="G7032" s="1496"/>
      <c r="H7032" s="1496"/>
      <c r="I7032" s="1496"/>
      <c r="J7032" s="1497"/>
      <c r="K7032" s="1018" t="s">
        <v>12</v>
      </c>
      <c r="L7032" s="1008">
        <v>1.1000000000000001</v>
      </c>
      <c r="M7032" s="1463">
        <v>29784.74</v>
      </c>
      <c r="N7032" s="1464"/>
      <c r="O7032" s="843">
        <f>L7032*M7032</f>
        <v>32763.214000000004</v>
      </c>
    </row>
    <row r="7033" spans="3:15" ht="15.75" thickBot="1">
      <c r="C7033" s="1453" t="s">
        <v>4631</v>
      </c>
      <c r="D7033" s="1454"/>
      <c r="E7033" s="1454"/>
      <c r="F7033" s="1454"/>
      <c r="G7033" s="1454"/>
      <c r="H7033" s="1454"/>
      <c r="I7033" s="1454"/>
      <c r="J7033" s="1454"/>
      <c r="K7033" s="1454"/>
      <c r="L7033" s="1454"/>
      <c r="M7033" s="1454"/>
      <c r="N7033" s="1455"/>
      <c r="O7033" s="1020">
        <f>SUM(O7031:O7032)</f>
        <v>373220.25400000002</v>
      </c>
    </row>
    <row r="7034" spans="3:15">
      <c r="C7034" s="991"/>
      <c r="D7034" s="992"/>
      <c r="E7034" s="992"/>
      <c r="F7034" s="992"/>
      <c r="G7034" s="992"/>
      <c r="H7034" s="992"/>
      <c r="I7034" s="992"/>
      <c r="J7034" s="992"/>
      <c r="K7034" s="992"/>
      <c r="L7034" s="992"/>
      <c r="M7034" s="992"/>
      <c r="N7034" s="992"/>
      <c r="O7034" s="999"/>
    </row>
    <row r="7035" spans="3:15">
      <c r="C7035" s="1012" t="s">
        <v>4634</v>
      </c>
      <c r="D7035" s="1013"/>
      <c r="E7035" s="1013"/>
      <c r="F7035" s="1013"/>
      <c r="G7035" s="1013"/>
      <c r="H7035" s="1013"/>
      <c r="I7035" s="1013"/>
      <c r="J7035" s="1013"/>
      <c r="K7035" s="1013"/>
      <c r="L7035" s="1013"/>
      <c r="M7035" s="1013"/>
      <c r="N7035" s="1013"/>
      <c r="O7035" s="1014"/>
    </row>
    <row r="7036" spans="3:15" ht="13.5" thickBot="1">
      <c r="C7036" s="991"/>
      <c r="D7036" s="992"/>
      <c r="E7036" s="992"/>
      <c r="F7036" s="992"/>
      <c r="G7036" s="992"/>
      <c r="H7036" s="992"/>
      <c r="I7036" s="992"/>
      <c r="J7036" s="992"/>
      <c r="K7036" s="992"/>
      <c r="L7036" s="992"/>
      <c r="M7036" s="992"/>
      <c r="N7036" s="992"/>
      <c r="O7036" s="999"/>
    </row>
    <row r="7037" spans="3:15" ht="15">
      <c r="C7037" s="1456" t="s">
        <v>4635</v>
      </c>
      <c r="D7037" s="1457"/>
      <c r="E7037" s="1457"/>
      <c r="F7037" s="1457"/>
      <c r="G7037" s="1457"/>
      <c r="H7037" s="1457"/>
      <c r="I7037" s="1458"/>
      <c r="J7037" s="1016" t="s">
        <v>4636</v>
      </c>
      <c r="K7037" s="1021" t="s">
        <v>4506</v>
      </c>
      <c r="L7037" s="1022" t="s">
        <v>5710</v>
      </c>
      <c r="M7037" s="1459" t="s">
        <v>4248</v>
      </c>
      <c r="N7037" s="1458"/>
      <c r="O7037" s="1017" t="s">
        <v>4630</v>
      </c>
    </row>
    <row r="7038" spans="3:15" ht="15.75" thickBot="1">
      <c r="C7038" s="1460" t="s">
        <v>5711</v>
      </c>
      <c r="D7038" s="1461"/>
      <c r="E7038" s="1461"/>
      <c r="F7038" s="1461"/>
      <c r="G7038" s="1461"/>
      <c r="H7038" s="1461"/>
      <c r="I7038" s="1462"/>
      <c r="J7038" s="1023"/>
      <c r="K7038" s="1018">
        <v>36</v>
      </c>
      <c r="L7038" s="1023"/>
      <c r="M7038" s="1463">
        <v>90000</v>
      </c>
      <c r="N7038" s="1464"/>
      <c r="O7038" s="1009">
        <f>M7038/K7038</f>
        <v>2500</v>
      </c>
    </row>
    <row r="7039" spans="3:15" ht="15.75" thickBot="1">
      <c r="C7039" s="1453" t="s">
        <v>4631</v>
      </c>
      <c r="D7039" s="1454"/>
      <c r="E7039" s="1454"/>
      <c r="F7039" s="1454"/>
      <c r="G7039" s="1454"/>
      <c r="H7039" s="1454"/>
      <c r="I7039" s="1454"/>
      <c r="J7039" s="1454"/>
      <c r="K7039" s="1454"/>
      <c r="L7039" s="1454"/>
      <c r="M7039" s="1454"/>
      <c r="N7039" s="1455"/>
      <c r="O7039" s="1020">
        <f>O7038</f>
        <v>2500</v>
      </c>
    </row>
    <row r="7040" spans="3:15">
      <c r="C7040" s="991"/>
      <c r="D7040" s="992"/>
      <c r="E7040" s="992"/>
      <c r="F7040" s="992"/>
      <c r="G7040" s="992"/>
      <c r="H7040" s="992"/>
      <c r="I7040" s="992"/>
      <c r="J7040" s="992"/>
      <c r="K7040" s="992"/>
      <c r="L7040" s="992"/>
      <c r="M7040" s="992"/>
      <c r="N7040" s="992"/>
      <c r="O7040" s="999"/>
    </row>
    <row r="7041" spans="3:15">
      <c r="C7041" s="1012" t="s">
        <v>4638</v>
      </c>
      <c r="D7041" s="1013"/>
      <c r="E7041" s="1013"/>
      <c r="F7041" s="1013"/>
      <c r="G7041" s="1013"/>
      <c r="H7041" s="1013"/>
      <c r="I7041" s="1013"/>
      <c r="J7041" s="1013"/>
      <c r="K7041" s="1013"/>
      <c r="L7041" s="1013"/>
      <c r="M7041" s="1013"/>
      <c r="N7041" s="1013"/>
      <c r="O7041" s="1014"/>
    </row>
    <row r="7042" spans="3:15" ht="13.5" thickBot="1">
      <c r="C7042" s="991"/>
      <c r="D7042" s="992"/>
      <c r="E7042" s="992"/>
      <c r="F7042" s="992"/>
      <c r="G7042" s="992"/>
      <c r="H7042" s="992"/>
      <c r="I7042" s="992"/>
      <c r="J7042" s="992"/>
      <c r="K7042" s="992"/>
      <c r="L7042" s="992"/>
      <c r="M7042" s="992"/>
      <c r="N7042" s="992"/>
      <c r="O7042" s="999"/>
    </row>
    <row r="7043" spans="3:15" ht="15">
      <c r="C7043" s="1456" t="s">
        <v>4639</v>
      </c>
      <c r="D7043" s="1457"/>
      <c r="E7043" s="1457"/>
      <c r="F7043" s="1457"/>
      <c r="G7043" s="1457"/>
      <c r="H7043" s="1457"/>
      <c r="I7043" s="1458"/>
      <c r="J7043" s="1016" t="s">
        <v>4510</v>
      </c>
      <c r="K7043" s="1024" t="s">
        <v>65</v>
      </c>
      <c r="L7043" s="1025" t="s">
        <v>4512</v>
      </c>
      <c r="M7043" s="1465" t="s">
        <v>4496</v>
      </c>
      <c r="N7043" s="1458"/>
      <c r="O7043" s="1026" t="s">
        <v>4630</v>
      </c>
    </row>
    <row r="7044" spans="3:15">
      <c r="C7044" s="1460" t="s">
        <v>5712</v>
      </c>
      <c r="D7044" s="1461"/>
      <c r="E7044" s="1461"/>
      <c r="F7044" s="1461"/>
      <c r="G7044" s="1461"/>
      <c r="H7044" s="1461"/>
      <c r="I7044" s="1462"/>
      <c r="J7044" s="1027">
        <v>90000</v>
      </c>
      <c r="K7044" s="1028">
        <v>0.52329999999999999</v>
      </c>
      <c r="L7044" s="1027">
        <f>J7044*1.5233</f>
        <v>137097</v>
      </c>
      <c r="M7044" s="1466">
        <v>7</v>
      </c>
      <c r="N7044" s="1467"/>
      <c r="O7044" s="1009">
        <f>L7044/M7044</f>
        <v>19585.285714285714</v>
      </c>
    </row>
    <row r="7045" spans="3:15" ht="13.5" thickBot="1">
      <c r="C7045" s="1460" t="s">
        <v>5713</v>
      </c>
      <c r="D7045" s="1461"/>
      <c r="E7045" s="1461"/>
      <c r="F7045" s="1461"/>
      <c r="G7045" s="1461"/>
      <c r="H7045" s="1461"/>
      <c r="I7045" s="1462"/>
      <c r="J7045" s="1027">
        <v>60000</v>
      </c>
      <c r="K7045" s="1028">
        <v>0.52329999999999999</v>
      </c>
      <c r="L7045" s="1027">
        <f>J7045*1.5233</f>
        <v>91398</v>
      </c>
      <c r="M7045" s="1466">
        <v>7</v>
      </c>
      <c r="N7045" s="1467"/>
      <c r="O7045" s="1009">
        <f>L7045/M7045</f>
        <v>13056.857142857143</v>
      </c>
    </row>
    <row r="7046" spans="3:15" ht="15.75" thickBot="1">
      <c r="C7046" s="1453" t="s">
        <v>4631</v>
      </c>
      <c r="D7046" s="1454"/>
      <c r="E7046" s="1454"/>
      <c r="F7046" s="1454"/>
      <c r="G7046" s="1454"/>
      <c r="H7046" s="1454"/>
      <c r="I7046" s="1454"/>
      <c r="J7046" s="1454"/>
      <c r="K7046" s="1454"/>
      <c r="L7046" s="1454"/>
      <c r="M7046" s="1454"/>
      <c r="N7046" s="1455"/>
      <c r="O7046" s="1020">
        <f>SUM(O7044:O7045)</f>
        <v>32642.142857142855</v>
      </c>
    </row>
    <row r="7047" spans="3:15" ht="13.5" thickBot="1">
      <c r="C7047" s="991"/>
      <c r="D7047" s="992"/>
      <c r="E7047" s="992"/>
      <c r="F7047" s="992"/>
      <c r="G7047" s="992"/>
      <c r="H7047" s="992"/>
      <c r="I7047" s="992"/>
      <c r="J7047" s="992"/>
      <c r="K7047" s="992"/>
      <c r="L7047" s="992"/>
      <c r="M7047" s="992"/>
      <c r="N7047" s="992"/>
      <c r="O7047" s="999"/>
    </row>
    <row r="7048" spans="3:15" ht="15.75" thickBot="1">
      <c r="C7048" s="1468" t="s">
        <v>4640</v>
      </c>
      <c r="D7048" s="1454"/>
      <c r="E7048" s="1454"/>
      <c r="F7048" s="1454"/>
      <c r="G7048" s="1454"/>
      <c r="H7048" s="1454"/>
      <c r="I7048" s="1454"/>
      <c r="J7048" s="1454"/>
      <c r="K7048" s="1454"/>
      <c r="L7048" s="1454"/>
      <c r="M7048" s="1454"/>
      <c r="N7048" s="1455"/>
      <c r="O7048" s="1135">
        <f>+ROUND(O7046+O7039+O7033,0)</f>
        <v>408362</v>
      </c>
    </row>
    <row r="7049" spans="3:15">
      <c r="C7049" s="1376" t="s">
        <v>5351</v>
      </c>
      <c r="D7049" s="1377"/>
      <c r="E7049" s="1377"/>
      <c r="F7049" s="1377"/>
      <c r="G7049" s="1377"/>
      <c r="H7049" s="1377"/>
      <c r="I7049" s="1377"/>
      <c r="J7049" s="1377"/>
      <c r="K7049" s="1377"/>
      <c r="L7049" s="1377"/>
      <c r="M7049" s="1377"/>
      <c r="N7049" s="1377"/>
      <c r="O7049" s="1378"/>
    </row>
    <row r="7050" spans="3:15">
      <c r="C7050" s="1379"/>
      <c r="D7050" s="1380"/>
      <c r="E7050" s="1380"/>
      <c r="F7050" s="1380"/>
      <c r="G7050" s="1380"/>
      <c r="H7050" s="1380"/>
      <c r="I7050" s="1380"/>
      <c r="J7050" s="1380"/>
      <c r="K7050" s="1380"/>
      <c r="L7050" s="1380"/>
      <c r="M7050" s="1380"/>
      <c r="N7050" s="1380"/>
      <c r="O7050" s="1381"/>
    </row>
    <row r="7051" spans="3:15">
      <c r="C7051" s="1379"/>
      <c r="D7051" s="1380"/>
      <c r="E7051" s="1380"/>
      <c r="F7051" s="1380"/>
      <c r="G7051" s="1380"/>
      <c r="H7051" s="1380"/>
      <c r="I7051" s="1380"/>
      <c r="J7051" s="1380"/>
      <c r="K7051" s="1380"/>
      <c r="L7051" s="1380"/>
      <c r="M7051" s="1380"/>
      <c r="N7051" s="1380"/>
      <c r="O7051" s="1381"/>
    </row>
    <row r="7052" spans="3:15" ht="13.5" thickBot="1">
      <c r="C7052" s="1382"/>
      <c r="D7052" s="1383"/>
      <c r="E7052" s="1383"/>
      <c r="F7052" s="1383"/>
      <c r="G7052" s="1383"/>
      <c r="H7052" s="1383"/>
      <c r="I7052" s="1383"/>
      <c r="J7052" s="1383"/>
      <c r="K7052" s="1383"/>
      <c r="L7052" s="1383"/>
      <c r="M7052" s="1383"/>
      <c r="N7052" s="1383"/>
      <c r="O7052" s="1384"/>
    </row>
    <row r="7054" spans="3:15" ht="13.5" thickBot="1"/>
    <row r="7055" spans="3:15" ht="21" thickBot="1">
      <c r="C7055" s="1520" t="s">
        <v>5674</v>
      </c>
      <c r="D7055" s="1521"/>
      <c r="E7055" s="1521"/>
      <c r="F7055" s="1521"/>
      <c r="G7055" s="1521"/>
      <c r="H7055" s="1521"/>
      <c r="I7055" s="1521"/>
      <c r="J7055" s="1521"/>
      <c r="K7055" s="1521"/>
      <c r="L7055" s="1521"/>
      <c r="M7055" s="1521"/>
      <c r="N7055" s="1521"/>
      <c r="O7055" s="1522"/>
    </row>
    <row r="7056" spans="3:15" ht="14.25">
      <c r="C7056" s="974" t="s">
        <v>5675</v>
      </c>
      <c r="D7056" s="975"/>
      <c r="E7056" s="976"/>
      <c r="F7056" s="977" t="s">
        <v>4618</v>
      </c>
      <c r="G7056" s="978"/>
      <c r="H7056" s="976">
        <v>2023</v>
      </c>
      <c r="I7056" s="976"/>
      <c r="J7056" s="978"/>
      <c r="K7056" s="978"/>
      <c r="L7056" s="1523" t="s">
        <v>5676</v>
      </c>
      <c r="M7056" s="1523"/>
      <c r="N7056" s="1523"/>
      <c r="O7056" s="1524"/>
    </row>
    <row r="7057" spans="3:15">
      <c r="C7057" s="979" t="s">
        <v>5677</v>
      </c>
      <c r="D7057" s="980"/>
      <c r="E7057" s="1503"/>
      <c r="F7057" s="1503"/>
      <c r="G7057" s="1503"/>
      <c r="H7057" s="1503"/>
      <c r="I7057" s="1503"/>
      <c r="J7057" s="1503"/>
      <c r="K7057" s="1503"/>
      <c r="L7057" s="1503"/>
      <c r="M7057" s="1503"/>
      <c r="N7057" s="1503"/>
      <c r="O7057" s="1504"/>
    </row>
    <row r="7058" spans="3:15">
      <c r="C7058" s="979"/>
      <c r="D7058" s="980"/>
      <c r="E7058" s="1505"/>
      <c r="F7058" s="1505"/>
      <c r="G7058" s="1505"/>
      <c r="H7058" s="1505"/>
      <c r="I7058" s="1505"/>
      <c r="J7058" s="1505"/>
      <c r="K7058" s="1505"/>
      <c r="L7058" s="1505"/>
      <c r="M7058" s="1505"/>
      <c r="N7058" s="1505"/>
      <c r="O7058" s="1506"/>
    </row>
    <row r="7059" spans="3:15">
      <c r="C7059" s="979"/>
      <c r="D7059" s="980"/>
      <c r="E7059" s="981"/>
      <c r="F7059" s="981"/>
      <c r="G7059" s="981"/>
      <c r="H7059" s="981"/>
      <c r="I7059" s="981"/>
      <c r="J7059" s="981"/>
      <c r="K7059" s="981"/>
      <c r="L7059" s="981"/>
      <c r="M7059" s="981"/>
      <c r="N7059" s="981"/>
      <c r="O7059" s="982"/>
    </row>
    <row r="7060" spans="3:15">
      <c r="C7060" s="979" t="s">
        <v>5678</v>
      </c>
      <c r="D7060" s="980"/>
      <c r="E7060" s="983"/>
      <c r="F7060" s="984"/>
      <c r="G7060" s="984"/>
      <c r="H7060" s="984"/>
      <c r="I7060" s="984"/>
      <c r="J7060" s="984"/>
      <c r="K7060" s="984"/>
      <c r="L7060" s="984"/>
      <c r="M7060" s="984"/>
      <c r="N7060" s="984"/>
      <c r="O7060" s="985"/>
    </row>
    <row r="7061" spans="3:15">
      <c r="C7061" s="979"/>
      <c r="D7061" s="980"/>
      <c r="E7061" s="986"/>
      <c r="F7061" s="986"/>
      <c r="G7061" s="986"/>
      <c r="H7061" s="986"/>
      <c r="I7061" s="986"/>
      <c r="J7061" s="986"/>
      <c r="K7061" s="986"/>
      <c r="L7061" s="986"/>
      <c r="M7061" s="986"/>
      <c r="N7061" s="986"/>
      <c r="O7061" s="987"/>
    </row>
    <row r="7062" spans="3:15">
      <c r="C7062" s="979" t="s">
        <v>5679</v>
      </c>
      <c r="D7062" s="980"/>
      <c r="E7062" s="983"/>
      <c r="F7062" s="984"/>
      <c r="G7062" s="984"/>
      <c r="H7062" s="984"/>
      <c r="I7062" s="984"/>
      <c r="J7062" s="984"/>
      <c r="K7062" s="984"/>
      <c r="L7062" s="984"/>
      <c r="M7062" s="984"/>
      <c r="N7062" s="984"/>
      <c r="O7062" s="985"/>
    </row>
    <row r="7063" spans="3:15">
      <c r="C7063" s="979"/>
      <c r="D7063" s="980"/>
      <c r="E7063" s="986"/>
      <c r="F7063" s="986"/>
      <c r="G7063" s="986"/>
      <c r="H7063" s="986"/>
      <c r="I7063" s="986"/>
      <c r="J7063" s="986"/>
      <c r="K7063" s="986"/>
      <c r="L7063" s="986"/>
      <c r="M7063" s="986"/>
      <c r="N7063" s="986"/>
      <c r="O7063" s="987"/>
    </row>
    <row r="7064" spans="3:15" ht="13.5" thickBot="1">
      <c r="C7064" s="988"/>
      <c r="D7064" s="989"/>
      <c r="E7064" s="989"/>
      <c r="F7064" s="989"/>
      <c r="G7064" s="989"/>
      <c r="H7064" s="989"/>
      <c r="I7064" s="989"/>
      <c r="J7064" s="989"/>
      <c r="K7064" s="989"/>
      <c r="L7064" s="989"/>
      <c r="M7064" s="989"/>
      <c r="N7064" s="989"/>
      <c r="O7064" s="990"/>
    </row>
    <row r="7065" spans="3:15" ht="15">
      <c r="C7065" s="1507" t="s">
        <v>4626</v>
      </c>
      <c r="D7065" s="1508"/>
      <c r="E7065" s="1508"/>
      <c r="F7065" s="1508"/>
      <c r="G7065" s="1508"/>
      <c r="H7065" s="1508"/>
      <c r="I7065" s="1508"/>
      <c r="J7065" s="1508"/>
      <c r="K7065" s="1508"/>
      <c r="L7065" s="1508"/>
      <c r="M7065" s="1508"/>
      <c r="N7065" s="1508"/>
      <c r="O7065" s="1509"/>
    </row>
    <row r="7066" spans="3:15" ht="13.5" thickBot="1">
      <c r="C7066" s="991"/>
      <c r="D7066" s="992"/>
      <c r="E7066" s="992"/>
      <c r="F7066" s="992"/>
      <c r="G7066" s="992"/>
      <c r="H7066" s="992"/>
      <c r="I7066" s="992"/>
      <c r="J7066" s="992"/>
      <c r="K7066" s="992"/>
      <c r="L7066" s="992"/>
      <c r="M7066" s="992"/>
      <c r="N7066" s="992"/>
      <c r="O7066" s="993"/>
    </row>
    <row r="7067" spans="3:15" ht="15">
      <c r="C7067" s="994" t="s">
        <v>8</v>
      </c>
      <c r="D7067" s="1510" t="s">
        <v>4578</v>
      </c>
      <c r="E7067" s="1457"/>
      <c r="F7067" s="1457"/>
      <c r="G7067" s="1457"/>
      <c r="H7067" s="1457"/>
      <c r="I7067" s="1457"/>
      <c r="J7067" s="1457"/>
      <c r="K7067" s="1511"/>
      <c r="L7067" s="995" t="s">
        <v>5680</v>
      </c>
      <c r="M7067" s="1456" t="s">
        <v>98</v>
      </c>
      <c r="N7067" s="1511"/>
      <c r="O7067" s="994" t="s">
        <v>4503</v>
      </c>
    </row>
    <row r="7068" spans="3:15" ht="15.75" thickBot="1">
      <c r="C7068" s="1033">
        <f>+'presupuesto   comfanorte'!B124</f>
        <v>11.06</v>
      </c>
      <c r="D7068" s="1512" t="s">
        <v>5808</v>
      </c>
      <c r="E7068" s="1513"/>
      <c r="F7068" s="1513"/>
      <c r="G7068" s="1513"/>
      <c r="H7068" s="1513"/>
      <c r="I7068" s="1513"/>
      <c r="J7068" s="1513"/>
      <c r="K7068" s="1514"/>
      <c r="L7068" s="997"/>
      <c r="M7068" s="1515" t="s">
        <v>5291</v>
      </c>
      <c r="N7068" s="1516"/>
      <c r="O7068" s="998">
        <v>1</v>
      </c>
    </row>
    <row r="7069" spans="3:15">
      <c r="C7069" s="991"/>
      <c r="D7069" s="992"/>
      <c r="E7069" s="992"/>
      <c r="F7069" s="992"/>
      <c r="G7069" s="992"/>
      <c r="H7069" s="992"/>
      <c r="I7069" s="992"/>
      <c r="J7069" s="992"/>
      <c r="K7069" s="992"/>
      <c r="L7069" s="992"/>
      <c r="M7069" s="992"/>
      <c r="N7069" s="992"/>
      <c r="O7069" s="999"/>
    </row>
    <row r="7070" spans="3:15">
      <c r="C7070" s="1012" t="s">
        <v>4632</v>
      </c>
      <c r="D7070" s="1013"/>
      <c r="E7070" s="1013"/>
      <c r="F7070" s="1013"/>
      <c r="G7070" s="1013"/>
      <c r="H7070" s="1013"/>
      <c r="I7070" s="1013"/>
      <c r="J7070" s="1013"/>
      <c r="K7070" s="1013"/>
      <c r="L7070" s="1013"/>
      <c r="M7070" s="1013"/>
      <c r="N7070" s="1013"/>
      <c r="O7070" s="1014"/>
    </row>
    <row r="7071" spans="3:15" ht="13.5" thickBot="1">
      <c r="C7071" s="988"/>
      <c r="D7071" s="1004"/>
      <c r="E7071" s="1004"/>
      <c r="F7071" s="1004"/>
      <c r="G7071" s="1004"/>
      <c r="H7071" s="1004"/>
      <c r="I7071" s="1004"/>
      <c r="J7071" s="1004"/>
      <c r="K7071" s="992"/>
      <c r="L7071" s="992"/>
      <c r="M7071" s="992"/>
      <c r="N7071" s="992"/>
      <c r="O7071" s="999"/>
    </row>
    <row r="7072" spans="3:15" ht="15">
      <c r="C7072" s="1456" t="s">
        <v>4578</v>
      </c>
      <c r="D7072" s="1457"/>
      <c r="E7072" s="1457"/>
      <c r="F7072" s="1457"/>
      <c r="G7072" s="1457"/>
      <c r="H7072" s="1457"/>
      <c r="I7072" s="1457"/>
      <c r="J7072" s="1458"/>
      <c r="K7072" s="1015" t="s">
        <v>98</v>
      </c>
      <c r="L7072" s="1016" t="s">
        <v>4503</v>
      </c>
      <c r="M7072" s="1459" t="s">
        <v>4633</v>
      </c>
      <c r="N7072" s="1458"/>
      <c r="O7072" s="1017" t="s">
        <v>4630</v>
      </c>
    </row>
    <row r="7073" spans="3:15" ht="15">
      <c r="C7073" s="1460" t="s">
        <v>5809</v>
      </c>
      <c r="D7073" s="1461"/>
      <c r="E7073" s="1461"/>
      <c r="F7073" s="1461"/>
      <c r="G7073" s="1461"/>
      <c r="H7073" s="1461"/>
      <c r="I7073" s="1461"/>
      <c r="J7073" s="1462"/>
      <c r="K7073" s="1018" t="s">
        <v>12</v>
      </c>
      <c r="L7073" s="1008">
        <v>4.4000000000000004</v>
      </c>
      <c r="M7073" s="1463">
        <v>47388.94</v>
      </c>
      <c r="N7073" s="1464"/>
      <c r="O7073" s="843">
        <f>L7073*M7073</f>
        <v>208511.33600000004</v>
      </c>
    </row>
    <row r="7074" spans="3:15" ht="15.75" thickBot="1">
      <c r="C7074" s="1495" t="s">
        <v>5810</v>
      </c>
      <c r="D7074" s="1496"/>
      <c r="E7074" s="1496"/>
      <c r="F7074" s="1496"/>
      <c r="G7074" s="1496"/>
      <c r="H7074" s="1496"/>
      <c r="I7074" s="1496"/>
      <c r="J7074" s="1497"/>
      <c r="K7074" s="1018" t="s">
        <v>12</v>
      </c>
      <c r="L7074" s="1008">
        <v>1.1000000000000001</v>
      </c>
      <c r="M7074" s="1463">
        <v>19651.2</v>
      </c>
      <c r="N7074" s="1464"/>
      <c r="O7074" s="843">
        <f>L7074*M7074</f>
        <v>21616.320000000003</v>
      </c>
    </row>
    <row r="7075" spans="3:15" ht="15.75" thickBot="1">
      <c r="C7075" s="1453" t="s">
        <v>4631</v>
      </c>
      <c r="D7075" s="1454"/>
      <c r="E7075" s="1454"/>
      <c r="F7075" s="1454"/>
      <c r="G7075" s="1454"/>
      <c r="H7075" s="1454"/>
      <c r="I7075" s="1454"/>
      <c r="J7075" s="1454"/>
      <c r="K7075" s="1454"/>
      <c r="L7075" s="1454"/>
      <c r="M7075" s="1454"/>
      <c r="N7075" s="1455"/>
      <c r="O7075" s="1020">
        <f>SUM(O7073:O7074)</f>
        <v>230127.65600000005</v>
      </c>
    </row>
    <row r="7076" spans="3:15">
      <c r="C7076" s="991"/>
      <c r="D7076" s="992"/>
      <c r="E7076" s="992"/>
      <c r="F7076" s="992"/>
      <c r="G7076" s="992"/>
      <c r="H7076" s="992"/>
      <c r="I7076" s="992"/>
      <c r="J7076" s="992"/>
      <c r="K7076" s="992"/>
      <c r="L7076" s="992"/>
      <c r="M7076" s="992"/>
      <c r="N7076" s="992"/>
      <c r="O7076" s="999"/>
    </row>
    <row r="7077" spans="3:15">
      <c r="C7077" s="1012" t="s">
        <v>4634</v>
      </c>
      <c r="D7077" s="1013"/>
      <c r="E7077" s="1013"/>
      <c r="F7077" s="1013"/>
      <c r="G7077" s="1013"/>
      <c r="H7077" s="1013"/>
      <c r="I7077" s="1013"/>
      <c r="J7077" s="1013"/>
      <c r="K7077" s="1013"/>
      <c r="L7077" s="1013"/>
      <c r="M7077" s="1013"/>
      <c r="N7077" s="1013"/>
      <c r="O7077" s="1014"/>
    </row>
    <row r="7078" spans="3:15" ht="13.5" thickBot="1">
      <c r="C7078" s="991"/>
      <c r="D7078" s="992"/>
      <c r="E7078" s="992"/>
      <c r="F7078" s="992"/>
      <c r="G7078" s="992"/>
      <c r="H7078" s="992"/>
      <c r="I7078" s="992"/>
      <c r="J7078" s="992"/>
      <c r="K7078" s="992"/>
      <c r="L7078" s="992"/>
      <c r="M7078" s="992"/>
      <c r="N7078" s="992"/>
      <c r="O7078" s="999"/>
    </row>
    <row r="7079" spans="3:15" ht="15">
      <c r="C7079" s="1456" t="s">
        <v>4635</v>
      </c>
      <c r="D7079" s="1457"/>
      <c r="E7079" s="1457"/>
      <c r="F7079" s="1457"/>
      <c r="G7079" s="1457"/>
      <c r="H7079" s="1457"/>
      <c r="I7079" s="1458"/>
      <c r="J7079" s="1016" t="s">
        <v>4636</v>
      </c>
      <c r="K7079" s="1021" t="s">
        <v>4506</v>
      </c>
      <c r="L7079" s="1022" t="s">
        <v>5710</v>
      </c>
      <c r="M7079" s="1459" t="s">
        <v>4248</v>
      </c>
      <c r="N7079" s="1458"/>
      <c r="O7079" s="1017" t="s">
        <v>4630</v>
      </c>
    </row>
    <row r="7080" spans="3:15" ht="15.75" thickBot="1">
      <c r="C7080" s="1460" t="s">
        <v>5711</v>
      </c>
      <c r="D7080" s="1461"/>
      <c r="E7080" s="1461"/>
      <c r="F7080" s="1461"/>
      <c r="G7080" s="1461"/>
      <c r="H7080" s="1461"/>
      <c r="I7080" s="1462"/>
      <c r="J7080" s="1023"/>
      <c r="K7080" s="1018">
        <v>36</v>
      </c>
      <c r="L7080" s="1023"/>
      <c r="M7080" s="1463">
        <v>90000</v>
      </c>
      <c r="N7080" s="1464"/>
      <c r="O7080" s="1009">
        <f>M7080/K7080</f>
        <v>2500</v>
      </c>
    </row>
    <row r="7081" spans="3:15" ht="15.75" thickBot="1">
      <c r="C7081" s="1453" t="s">
        <v>4631</v>
      </c>
      <c r="D7081" s="1454"/>
      <c r="E7081" s="1454"/>
      <c r="F7081" s="1454"/>
      <c r="G7081" s="1454"/>
      <c r="H7081" s="1454"/>
      <c r="I7081" s="1454"/>
      <c r="J7081" s="1454"/>
      <c r="K7081" s="1454"/>
      <c r="L7081" s="1454"/>
      <c r="M7081" s="1454"/>
      <c r="N7081" s="1455"/>
      <c r="O7081" s="1020">
        <f>O7080</f>
        <v>2500</v>
      </c>
    </row>
    <row r="7082" spans="3:15">
      <c r="C7082" s="991"/>
      <c r="D7082" s="992"/>
      <c r="E7082" s="992"/>
      <c r="F7082" s="992"/>
      <c r="G7082" s="992"/>
      <c r="H7082" s="992"/>
      <c r="I7082" s="992"/>
      <c r="J7082" s="992"/>
      <c r="K7082" s="992"/>
      <c r="L7082" s="992"/>
      <c r="M7082" s="992"/>
      <c r="N7082" s="992"/>
      <c r="O7082" s="999"/>
    </row>
    <row r="7083" spans="3:15">
      <c r="C7083" s="1012" t="s">
        <v>4638</v>
      </c>
      <c r="D7083" s="1013"/>
      <c r="E7083" s="1013"/>
      <c r="F7083" s="1013"/>
      <c r="G7083" s="1013"/>
      <c r="H7083" s="1013"/>
      <c r="I7083" s="1013"/>
      <c r="J7083" s="1013"/>
      <c r="K7083" s="1013"/>
      <c r="L7083" s="1013"/>
      <c r="M7083" s="1013"/>
      <c r="N7083" s="1013"/>
      <c r="O7083" s="1014"/>
    </row>
    <row r="7084" spans="3:15" ht="13.5" thickBot="1">
      <c r="C7084" s="991"/>
      <c r="D7084" s="992"/>
      <c r="E7084" s="992"/>
      <c r="F7084" s="992"/>
      <c r="G7084" s="992"/>
      <c r="H7084" s="992"/>
      <c r="I7084" s="992"/>
      <c r="J7084" s="992"/>
      <c r="K7084" s="992"/>
      <c r="L7084" s="992"/>
      <c r="M7084" s="992"/>
      <c r="N7084" s="992"/>
      <c r="O7084" s="999"/>
    </row>
    <row r="7085" spans="3:15" ht="15">
      <c r="C7085" s="1456" t="s">
        <v>4639</v>
      </c>
      <c r="D7085" s="1457"/>
      <c r="E7085" s="1457"/>
      <c r="F7085" s="1457"/>
      <c r="G7085" s="1457"/>
      <c r="H7085" s="1457"/>
      <c r="I7085" s="1458"/>
      <c r="J7085" s="1016" t="s">
        <v>4510</v>
      </c>
      <c r="K7085" s="1024" t="s">
        <v>65</v>
      </c>
      <c r="L7085" s="1025" t="s">
        <v>4512</v>
      </c>
      <c r="M7085" s="1465" t="s">
        <v>4496</v>
      </c>
      <c r="N7085" s="1458"/>
      <c r="O7085" s="1026" t="s">
        <v>4630</v>
      </c>
    </row>
    <row r="7086" spans="3:15">
      <c r="C7086" s="1460" t="s">
        <v>5712</v>
      </c>
      <c r="D7086" s="1461"/>
      <c r="E7086" s="1461"/>
      <c r="F7086" s="1461"/>
      <c r="G7086" s="1461"/>
      <c r="H7086" s="1461"/>
      <c r="I7086" s="1462"/>
      <c r="J7086" s="1027">
        <v>90000</v>
      </c>
      <c r="K7086" s="1028">
        <v>0.52329999999999999</v>
      </c>
      <c r="L7086" s="1027">
        <f>J7086*1.5233</f>
        <v>137097</v>
      </c>
      <c r="M7086" s="1466">
        <v>9</v>
      </c>
      <c r="N7086" s="1467"/>
      <c r="O7086" s="1009">
        <f>L7086/M7086</f>
        <v>15233</v>
      </c>
    </row>
    <row r="7087" spans="3:15" ht="13.5" thickBot="1">
      <c r="C7087" s="1460" t="s">
        <v>5713</v>
      </c>
      <c r="D7087" s="1461"/>
      <c r="E7087" s="1461"/>
      <c r="F7087" s="1461"/>
      <c r="G7087" s="1461"/>
      <c r="H7087" s="1461"/>
      <c r="I7087" s="1462"/>
      <c r="J7087" s="1027">
        <v>60000</v>
      </c>
      <c r="K7087" s="1028">
        <v>0.52329999999999999</v>
      </c>
      <c r="L7087" s="1027">
        <f>J7087*1.5233</f>
        <v>91398</v>
      </c>
      <c r="M7087" s="1466">
        <v>9</v>
      </c>
      <c r="N7087" s="1467"/>
      <c r="O7087" s="1009">
        <f>L7087/M7087</f>
        <v>10155.333333333334</v>
      </c>
    </row>
    <row r="7088" spans="3:15" ht="15.75" thickBot="1">
      <c r="C7088" s="1453" t="s">
        <v>4631</v>
      </c>
      <c r="D7088" s="1454"/>
      <c r="E7088" s="1454"/>
      <c r="F7088" s="1454"/>
      <c r="G7088" s="1454"/>
      <c r="H7088" s="1454"/>
      <c r="I7088" s="1454"/>
      <c r="J7088" s="1454"/>
      <c r="K7088" s="1454"/>
      <c r="L7088" s="1454"/>
      <c r="M7088" s="1454"/>
      <c r="N7088" s="1455"/>
      <c r="O7088" s="1020">
        <f>SUM(O7086:O7087)</f>
        <v>25388.333333333336</v>
      </c>
    </row>
    <row r="7089" spans="3:15" ht="13.5" thickBot="1">
      <c r="C7089" s="991"/>
      <c r="D7089" s="992"/>
      <c r="E7089" s="992"/>
      <c r="F7089" s="992"/>
      <c r="G7089" s="992"/>
      <c r="H7089" s="992"/>
      <c r="I7089" s="992"/>
      <c r="J7089" s="992"/>
      <c r="K7089" s="992"/>
      <c r="L7089" s="992"/>
      <c r="M7089" s="992"/>
      <c r="N7089" s="992"/>
      <c r="O7089" s="999"/>
    </row>
    <row r="7090" spans="3:15" ht="15.75" thickBot="1">
      <c r="C7090" s="1468" t="s">
        <v>4640</v>
      </c>
      <c r="D7090" s="1454"/>
      <c r="E7090" s="1454"/>
      <c r="F7090" s="1454"/>
      <c r="G7090" s="1454"/>
      <c r="H7090" s="1454"/>
      <c r="I7090" s="1454"/>
      <c r="J7090" s="1454"/>
      <c r="K7090" s="1454"/>
      <c r="L7090" s="1454"/>
      <c r="M7090" s="1454"/>
      <c r="N7090" s="1455"/>
      <c r="O7090" s="1135">
        <f>+ROUND(O7075+O7081+O7088,0)</f>
        <v>258016</v>
      </c>
    </row>
    <row r="7091" spans="3:15">
      <c r="C7091" s="1376" t="s">
        <v>5351</v>
      </c>
      <c r="D7091" s="1377"/>
      <c r="E7091" s="1377"/>
      <c r="F7091" s="1377"/>
      <c r="G7091" s="1377"/>
      <c r="H7091" s="1377"/>
      <c r="I7091" s="1377"/>
      <c r="J7091" s="1377"/>
      <c r="K7091" s="1377"/>
      <c r="L7091" s="1377"/>
      <c r="M7091" s="1377"/>
      <c r="N7091" s="1377"/>
      <c r="O7091" s="1378"/>
    </row>
    <row r="7092" spans="3:15">
      <c r="C7092" s="1379"/>
      <c r="D7092" s="1380"/>
      <c r="E7092" s="1380"/>
      <c r="F7092" s="1380"/>
      <c r="G7092" s="1380"/>
      <c r="H7092" s="1380"/>
      <c r="I7092" s="1380"/>
      <c r="J7092" s="1380"/>
      <c r="K7092" s="1380"/>
      <c r="L7092" s="1380"/>
      <c r="M7092" s="1380"/>
      <c r="N7092" s="1380"/>
      <c r="O7092" s="1381"/>
    </row>
    <row r="7093" spans="3:15">
      <c r="C7093" s="1379"/>
      <c r="D7093" s="1380"/>
      <c r="E7093" s="1380"/>
      <c r="F7093" s="1380"/>
      <c r="G7093" s="1380"/>
      <c r="H7093" s="1380"/>
      <c r="I7093" s="1380"/>
      <c r="J7093" s="1380"/>
      <c r="K7093" s="1380"/>
      <c r="L7093" s="1380"/>
      <c r="M7093" s="1380"/>
      <c r="N7093" s="1380"/>
      <c r="O7093" s="1381"/>
    </row>
    <row r="7094" spans="3:15" ht="13.5" thickBot="1">
      <c r="C7094" s="1382"/>
      <c r="D7094" s="1383"/>
      <c r="E7094" s="1383"/>
      <c r="F7094" s="1383"/>
      <c r="G7094" s="1383"/>
      <c r="H7094" s="1383"/>
      <c r="I7094" s="1383"/>
      <c r="J7094" s="1383"/>
      <c r="K7094" s="1383"/>
      <c r="L7094" s="1383"/>
      <c r="M7094" s="1383"/>
      <c r="N7094" s="1383"/>
      <c r="O7094" s="1384"/>
    </row>
    <row r="7096" spans="3:15" ht="13.5" thickBot="1"/>
    <row r="7097" spans="3:15" ht="21" thickBot="1">
      <c r="C7097" s="1520" t="s">
        <v>5674</v>
      </c>
      <c r="D7097" s="1521"/>
      <c r="E7097" s="1521"/>
      <c r="F7097" s="1521"/>
      <c r="G7097" s="1521"/>
      <c r="H7097" s="1521"/>
      <c r="I7097" s="1521"/>
      <c r="J7097" s="1521"/>
      <c r="K7097" s="1521"/>
      <c r="L7097" s="1521"/>
      <c r="M7097" s="1521"/>
      <c r="N7097" s="1521"/>
      <c r="O7097" s="1522"/>
    </row>
    <row r="7098" spans="3:15" ht="14.25">
      <c r="C7098" s="974" t="s">
        <v>5675</v>
      </c>
      <c r="D7098" s="975"/>
      <c r="E7098" s="976"/>
      <c r="F7098" s="977" t="s">
        <v>4618</v>
      </c>
      <c r="G7098" s="978"/>
      <c r="H7098" s="976">
        <v>2023</v>
      </c>
      <c r="I7098" s="976"/>
      <c r="J7098" s="978"/>
      <c r="K7098" s="978"/>
      <c r="L7098" s="1523" t="s">
        <v>5676</v>
      </c>
      <c r="M7098" s="1523"/>
      <c r="N7098" s="1523"/>
      <c r="O7098" s="1524"/>
    </row>
    <row r="7099" spans="3:15">
      <c r="C7099" s="979" t="s">
        <v>5677</v>
      </c>
      <c r="D7099" s="980"/>
      <c r="E7099" s="1503"/>
      <c r="F7099" s="1503"/>
      <c r="G7099" s="1503"/>
      <c r="H7099" s="1503"/>
      <c r="I7099" s="1503"/>
      <c r="J7099" s="1503"/>
      <c r="K7099" s="1503"/>
      <c r="L7099" s="1503"/>
      <c r="M7099" s="1503"/>
      <c r="N7099" s="1503"/>
      <c r="O7099" s="1504"/>
    </row>
    <row r="7100" spans="3:15">
      <c r="C7100" s="979"/>
      <c r="D7100" s="980"/>
      <c r="E7100" s="1505"/>
      <c r="F7100" s="1505"/>
      <c r="G7100" s="1505"/>
      <c r="H7100" s="1505"/>
      <c r="I7100" s="1505"/>
      <c r="J7100" s="1505"/>
      <c r="K7100" s="1505"/>
      <c r="L7100" s="1505"/>
      <c r="M7100" s="1505"/>
      <c r="N7100" s="1505"/>
      <c r="O7100" s="1506"/>
    </row>
    <row r="7101" spans="3:15">
      <c r="C7101" s="979"/>
      <c r="D7101" s="980"/>
      <c r="E7101" s="981"/>
      <c r="F7101" s="981"/>
      <c r="G7101" s="981"/>
      <c r="H7101" s="981"/>
      <c r="I7101" s="981"/>
      <c r="J7101" s="981"/>
      <c r="K7101" s="981"/>
      <c r="L7101" s="981"/>
      <c r="M7101" s="981"/>
      <c r="N7101" s="981"/>
      <c r="O7101" s="982"/>
    </row>
    <row r="7102" spans="3:15">
      <c r="C7102" s="979" t="s">
        <v>5678</v>
      </c>
      <c r="D7102" s="980"/>
      <c r="E7102" s="983"/>
      <c r="F7102" s="984"/>
      <c r="G7102" s="984"/>
      <c r="H7102" s="984"/>
      <c r="I7102" s="984"/>
      <c r="J7102" s="984"/>
      <c r="K7102" s="984"/>
      <c r="L7102" s="984"/>
      <c r="M7102" s="984"/>
      <c r="N7102" s="984"/>
      <c r="O7102" s="985"/>
    </row>
    <row r="7103" spans="3:15">
      <c r="C7103" s="979"/>
      <c r="D7103" s="980"/>
      <c r="E7103" s="986"/>
      <c r="F7103" s="986"/>
      <c r="G7103" s="986"/>
      <c r="H7103" s="986"/>
      <c r="I7103" s="986"/>
      <c r="J7103" s="986"/>
      <c r="K7103" s="986"/>
      <c r="L7103" s="986"/>
      <c r="M7103" s="986"/>
      <c r="N7103" s="986"/>
      <c r="O7103" s="987"/>
    </row>
    <row r="7104" spans="3:15">
      <c r="C7104" s="979" t="s">
        <v>5679</v>
      </c>
      <c r="D7104" s="980"/>
      <c r="E7104" s="983"/>
      <c r="F7104" s="984"/>
      <c r="G7104" s="984"/>
      <c r="H7104" s="984"/>
      <c r="I7104" s="984"/>
      <c r="J7104" s="984"/>
      <c r="K7104" s="984"/>
      <c r="L7104" s="984"/>
      <c r="M7104" s="984"/>
      <c r="N7104" s="984"/>
      <c r="O7104" s="985"/>
    </row>
    <row r="7105" spans="3:15">
      <c r="C7105" s="979"/>
      <c r="D7105" s="980"/>
      <c r="E7105" s="986"/>
      <c r="F7105" s="986"/>
      <c r="G7105" s="986"/>
      <c r="H7105" s="986"/>
      <c r="I7105" s="986"/>
      <c r="J7105" s="986"/>
      <c r="K7105" s="986"/>
      <c r="L7105" s="986"/>
      <c r="M7105" s="986"/>
      <c r="N7105" s="986"/>
      <c r="O7105" s="987"/>
    </row>
    <row r="7106" spans="3:15" ht="13.5" thickBot="1">
      <c r="C7106" s="988"/>
      <c r="D7106" s="989"/>
      <c r="E7106" s="989"/>
      <c r="F7106" s="989"/>
      <c r="G7106" s="989"/>
      <c r="H7106" s="989"/>
      <c r="I7106" s="989"/>
      <c r="J7106" s="989"/>
      <c r="K7106" s="989"/>
      <c r="L7106" s="989"/>
      <c r="M7106" s="989"/>
      <c r="N7106" s="989"/>
      <c r="O7106" s="990"/>
    </row>
    <row r="7107" spans="3:15" ht="15">
      <c r="C7107" s="1507" t="s">
        <v>4626</v>
      </c>
      <c r="D7107" s="1508"/>
      <c r="E7107" s="1508"/>
      <c r="F7107" s="1508"/>
      <c r="G7107" s="1508"/>
      <c r="H7107" s="1508"/>
      <c r="I7107" s="1508"/>
      <c r="J7107" s="1508"/>
      <c r="K7107" s="1508"/>
      <c r="L7107" s="1508"/>
      <c r="M7107" s="1508"/>
      <c r="N7107" s="1508"/>
      <c r="O7107" s="1509"/>
    </row>
    <row r="7108" spans="3:15" ht="13.5" thickBot="1">
      <c r="C7108" s="991"/>
      <c r="D7108" s="992"/>
      <c r="E7108" s="992"/>
      <c r="F7108" s="992"/>
      <c r="G7108" s="992"/>
      <c r="H7108" s="992"/>
      <c r="I7108" s="992"/>
      <c r="J7108" s="992"/>
      <c r="K7108" s="992"/>
      <c r="L7108" s="992"/>
      <c r="M7108" s="992"/>
      <c r="N7108" s="992"/>
      <c r="O7108" s="993"/>
    </row>
    <row r="7109" spans="3:15" ht="15">
      <c r="C7109" s="994" t="s">
        <v>8</v>
      </c>
      <c r="D7109" s="1510" t="s">
        <v>4578</v>
      </c>
      <c r="E7109" s="1457"/>
      <c r="F7109" s="1457"/>
      <c r="G7109" s="1457"/>
      <c r="H7109" s="1457"/>
      <c r="I7109" s="1457"/>
      <c r="J7109" s="1457"/>
      <c r="K7109" s="1511"/>
      <c r="L7109" s="995" t="s">
        <v>5680</v>
      </c>
      <c r="M7109" s="1456" t="s">
        <v>98</v>
      </c>
      <c r="N7109" s="1511"/>
      <c r="O7109" s="994" t="s">
        <v>4503</v>
      </c>
    </row>
    <row r="7110" spans="3:15" ht="15.75" thickBot="1">
      <c r="C7110" s="1033">
        <f>+'presupuesto   comfanorte'!B125</f>
        <v>11.07</v>
      </c>
      <c r="D7110" s="1512" t="s">
        <v>5811</v>
      </c>
      <c r="E7110" s="1513"/>
      <c r="F7110" s="1513"/>
      <c r="G7110" s="1513"/>
      <c r="H7110" s="1513"/>
      <c r="I7110" s="1513"/>
      <c r="J7110" s="1513"/>
      <c r="K7110" s="1514"/>
      <c r="L7110" s="997"/>
      <c r="M7110" s="1515" t="s">
        <v>5291</v>
      </c>
      <c r="N7110" s="1516"/>
      <c r="O7110" s="998">
        <v>1</v>
      </c>
    </row>
    <row r="7111" spans="3:15">
      <c r="C7111" s="991"/>
      <c r="D7111" s="992"/>
      <c r="E7111" s="992"/>
      <c r="F7111" s="992"/>
      <c r="G7111" s="992"/>
      <c r="H7111" s="992"/>
      <c r="I7111" s="992"/>
      <c r="J7111" s="992"/>
      <c r="K7111" s="992"/>
      <c r="L7111" s="992"/>
      <c r="M7111" s="992"/>
      <c r="N7111" s="992"/>
      <c r="O7111" s="999"/>
    </row>
    <row r="7112" spans="3:15">
      <c r="C7112" s="1012" t="s">
        <v>4632</v>
      </c>
      <c r="D7112" s="1013"/>
      <c r="E7112" s="1013"/>
      <c r="F7112" s="1013"/>
      <c r="G7112" s="1013"/>
      <c r="H7112" s="1013"/>
      <c r="I7112" s="1013"/>
      <c r="J7112" s="1013"/>
      <c r="K7112" s="1013"/>
      <c r="L7112" s="1013"/>
      <c r="M7112" s="1013"/>
      <c r="N7112" s="1013"/>
      <c r="O7112" s="1014"/>
    </row>
    <row r="7113" spans="3:15" ht="13.5" thickBot="1">
      <c r="C7113" s="988"/>
      <c r="D7113" s="1004"/>
      <c r="E7113" s="1004"/>
      <c r="F7113" s="1004"/>
      <c r="G7113" s="1004"/>
      <c r="H7113" s="1004"/>
      <c r="I7113" s="1004"/>
      <c r="J7113" s="1004"/>
      <c r="K7113" s="992"/>
      <c r="L7113" s="992"/>
      <c r="M7113" s="992"/>
      <c r="N7113" s="992"/>
      <c r="O7113" s="999"/>
    </row>
    <row r="7114" spans="3:15" ht="15">
      <c r="C7114" s="1456" t="s">
        <v>4578</v>
      </c>
      <c r="D7114" s="1457"/>
      <c r="E7114" s="1457"/>
      <c r="F7114" s="1457"/>
      <c r="G7114" s="1457"/>
      <c r="H7114" s="1457"/>
      <c r="I7114" s="1457"/>
      <c r="J7114" s="1458"/>
      <c r="K7114" s="1015" t="s">
        <v>98</v>
      </c>
      <c r="L7114" s="1016" t="s">
        <v>4503</v>
      </c>
      <c r="M7114" s="1459" t="s">
        <v>4633</v>
      </c>
      <c r="N7114" s="1458"/>
      <c r="O7114" s="1017" t="s">
        <v>4630</v>
      </c>
    </row>
    <row r="7115" spans="3:15" ht="15">
      <c r="C7115" s="1460" t="s">
        <v>5809</v>
      </c>
      <c r="D7115" s="1461"/>
      <c r="E7115" s="1461"/>
      <c r="F7115" s="1461"/>
      <c r="G7115" s="1461"/>
      <c r="H7115" s="1461"/>
      <c r="I7115" s="1461"/>
      <c r="J7115" s="1462"/>
      <c r="K7115" s="1018" t="s">
        <v>12</v>
      </c>
      <c r="L7115" s="1008">
        <v>4.4000000000000004</v>
      </c>
      <c r="M7115" s="1463">
        <v>26621.22</v>
      </c>
      <c r="N7115" s="1464"/>
      <c r="O7115" s="843">
        <f>L7115*M7115</f>
        <v>117133.36800000002</v>
      </c>
    </row>
    <row r="7116" spans="3:15" ht="15.75" thickBot="1">
      <c r="C7116" s="1495" t="s">
        <v>5810</v>
      </c>
      <c r="D7116" s="1496"/>
      <c r="E7116" s="1496"/>
      <c r="F7116" s="1496"/>
      <c r="G7116" s="1496"/>
      <c r="H7116" s="1496"/>
      <c r="I7116" s="1496"/>
      <c r="J7116" s="1497"/>
      <c r="K7116" s="1018" t="s">
        <v>12</v>
      </c>
      <c r="L7116" s="1008">
        <v>1.1000000000000001</v>
      </c>
      <c r="M7116" s="1463">
        <v>11038.22</v>
      </c>
      <c r="N7116" s="1464"/>
      <c r="O7116" s="843">
        <f>L7116*M7116</f>
        <v>12142.041999999999</v>
      </c>
    </row>
    <row r="7117" spans="3:15" ht="15.75" thickBot="1">
      <c r="C7117" s="1453" t="s">
        <v>4631</v>
      </c>
      <c r="D7117" s="1454"/>
      <c r="E7117" s="1454"/>
      <c r="F7117" s="1454"/>
      <c r="G7117" s="1454"/>
      <c r="H7117" s="1454"/>
      <c r="I7117" s="1454"/>
      <c r="J7117" s="1454"/>
      <c r="K7117" s="1454"/>
      <c r="L7117" s="1454"/>
      <c r="M7117" s="1454"/>
      <c r="N7117" s="1455"/>
      <c r="O7117" s="1020">
        <f>SUM(O7115:O7116)</f>
        <v>129275.41000000002</v>
      </c>
    </row>
    <row r="7118" spans="3:15">
      <c r="C7118" s="991"/>
      <c r="D7118" s="992"/>
      <c r="E7118" s="992"/>
      <c r="F7118" s="992"/>
      <c r="G7118" s="992"/>
      <c r="H7118" s="992"/>
      <c r="I7118" s="992"/>
      <c r="J7118" s="992"/>
      <c r="K7118" s="992"/>
      <c r="L7118" s="992"/>
      <c r="M7118" s="992"/>
      <c r="N7118" s="992"/>
      <c r="O7118" s="999"/>
    </row>
    <row r="7119" spans="3:15">
      <c r="C7119" s="1012" t="s">
        <v>4634</v>
      </c>
      <c r="D7119" s="1013"/>
      <c r="E7119" s="1013"/>
      <c r="F7119" s="1013"/>
      <c r="G7119" s="1013"/>
      <c r="H7119" s="1013"/>
      <c r="I7119" s="1013"/>
      <c r="J7119" s="1013"/>
      <c r="K7119" s="1013"/>
      <c r="L7119" s="1013"/>
      <c r="M7119" s="1013"/>
      <c r="N7119" s="1013"/>
      <c r="O7119" s="1014"/>
    </row>
    <row r="7120" spans="3:15" ht="13.5" thickBot="1">
      <c r="C7120" s="991"/>
      <c r="D7120" s="992"/>
      <c r="E7120" s="992"/>
      <c r="F7120" s="992"/>
      <c r="G7120" s="992"/>
      <c r="H7120" s="992"/>
      <c r="I7120" s="992"/>
      <c r="J7120" s="992"/>
      <c r="K7120" s="992"/>
      <c r="L7120" s="992"/>
      <c r="M7120" s="992"/>
      <c r="N7120" s="992"/>
      <c r="O7120" s="999"/>
    </row>
    <row r="7121" spans="3:15" ht="15">
      <c r="C7121" s="1456" t="s">
        <v>4635</v>
      </c>
      <c r="D7121" s="1457"/>
      <c r="E7121" s="1457"/>
      <c r="F7121" s="1457"/>
      <c r="G7121" s="1457"/>
      <c r="H7121" s="1457"/>
      <c r="I7121" s="1458"/>
      <c r="J7121" s="1016" t="s">
        <v>4636</v>
      </c>
      <c r="K7121" s="1021" t="s">
        <v>4506</v>
      </c>
      <c r="L7121" s="1022" t="s">
        <v>5710</v>
      </c>
      <c r="M7121" s="1459" t="s">
        <v>4248</v>
      </c>
      <c r="N7121" s="1458"/>
      <c r="O7121" s="1017" t="s">
        <v>4630</v>
      </c>
    </row>
    <row r="7122" spans="3:15" ht="15.75" thickBot="1">
      <c r="C7122" s="1460" t="s">
        <v>5711</v>
      </c>
      <c r="D7122" s="1461"/>
      <c r="E7122" s="1461"/>
      <c r="F7122" s="1461"/>
      <c r="G7122" s="1461"/>
      <c r="H7122" s="1461"/>
      <c r="I7122" s="1462"/>
      <c r="J7122" s="1023"/>
      <c r="K7122" s="1018">
        <v>36</v>
      </c>
      <c r="L7122" s="1023"/>
      <c r="M7122" s="1463">
        <v>90000</v>
      </c>
      <c r="N7122" s="1464"/>
      <c r="O7122" s="1009">
        <f>M7122/K7122</f>
        <v>2500</v>
      </c>
    </row>
    <row r="7123" spans="3:15" ht="15.75" thickBot="1">
      <c r="C7123" s="1453" t="s">
        <v>4631</v>
      </c>
      <c r="D7123" s="1454"/>
      <c r="E7123" s="1454"/>
      <c r="F7123" s="1454"/>
      <c r="G7123" s="1454"/>
      <c r="H7123" s="1454"/>
      <c r="I7123" s="1454"/>
      <c r="J7123" s="1454"/>
      <c r="K7123" s="1454"/>
      <c r="L7123" s="1454"/>
      <c r="M7123" s="1454"/>
      <c r="N7123" s="1455"/>
      <c r="O7123" s="1020">
        <f>O7122</f>
        <v>2500</v>
      </c>
    </row>
    <row r="7124" spans="3:15">
      <c r="C7124" s="991"/>
      <c r="D7124" s="992"/>
      <c r="E7124" s="992"/>
      <c r="F7124" s="992"/>
      <c r="G7124" s="992"/>
      <c r="H7124" s="992"/>
      <c r="I7124" s="992"/>
      <c r="J7124" s="992"/>
      <c r="K7124" s="992"/>
      <c r="L7124" s="992"/>
      <c r="M7124" s="992"/>
      <c r="N7124" s="992"/>
      <c r="O7124" s="999"/>
    </row>
    <row r="7125" spans="3:15">
      <c r="C7125" s="1012" t="s">
        <v>4638</v>
      </c>
      <c r="D7125" s="1013"/>
      <c r="E7125" s="1013"/>
      <c r="F7125" s="1013"/>
      <c r="G7125" s="1013"/>
      <c r="H7125" s="1013"/>
      <c r="I7125" s="1013"/>
      <c r="J7125" s="1013"/>
      <c r="K7125" s="1013"/>
      <c r="L7125" s="1013"/>
      <c r="M7125" s="1013"/>
      <c r="N7125" s="1013"/>
      <c r="O7125" s="1014"/>
    </row>
    <row r="7126" spans="3:15" ht="13.5" thickBot="1">
      <c r="C7126" s="991"/>
      <c r="D7126" s="992"/>
      <c r="E7126" s="992"/>
      <c r="F7126" s="992"/>
      <c r="G7126" s="992"/>
      <c r="H7126" s="992"/>
      <c r="I7126" s="992"/>
      <c r="J7126" s="992"/>
      <c r="K7126" s="992"/>
      <c r="L7126" s="992"/>
      <c r="M7126" s="992"/>
      <c r="N7126" s="992"/>
      <c r="O7126" s="999"/>
    </row>
    <row r="7127" spans="3:15" ht="15">
      <c r="C7127" s="1456" t="s">
        <v>4639</v>
      </c>
      <c r="D7127" s="1457"/>
      <c r="E7127" s="1457"/>
      <c r="F7127" s="1457"/>
      <c r="G7127" s="1457"/>
      <c r="H7127" s="1457"/>
      <c r="I7127" s="1458"/>
      <c r="J7127" s="1016" t="s">
        <v>4510</v>
      </c>
      <c r="K7127" s="1024" t="s">
        <v>65</v>
      </c>
      <c r="L7127" s="1025" t="s">
        <v>4512</v>
      </c>
      <c r="M7127" s="1465" t="s">
        <v>4496</v>
      </c>
      <c r="N7127" s="1458"/>
      <c r="O7127" s="1026" t="s">
        <v>4630</v>
      </c>
    </row>
    <row r="7128" spans="3:15">
      <c r="C7128" s="1460" t="s">
        <v>5712</v>
      </c>
      <c r="D7128" s="1461"/>
      <c r="E7128" s="1461"/>
      <c r="F7128" s="1461"/>
      <c r="G7128" s="1461"/>
      <c r="H7128" s="1461"/>
      <c r="I7128" s="1462"/>
      <c r="J7128" s="1027">
        <v>90000</v>
      </c>
      <c r="K7128" s="1028">
        <v>0.52329999999999999</v>
      </c>
      <c r="L7128" s="1027">
        <f>J7128*1.5233</f>
        <v>137097</v>
      </c>
      <c r="M7128" s="1466">
        <v>9</v>
      </c>
      <c r="N7128" s="1467"/>
      <c r="O7128" s="1009">
        <f>L7128/M7128</f>
        <v>15233</v>
      </c>
    </row>
    <row r="7129" spans="3:15" ht="13.5" thickBot="1">
      <c r="C7129" s="1460" t="s">
        <v>5713</v>
      </c>
      <c r="D7129" s="1461"/>
      <c r="E7129" s="1461"/>
      <c r="F7129" s="1461"/>
      <c r="G7129" s="1461"/>
      <c r="H7129" s="1461"/>
      <c r="I7129" s="1462"/>
      <c r="J7129" s="1027">
        <v>60000</v>
      </c>
      <c r="K7129" s="1028">
        <v>0.52329999999999999</v>
      </c>
      <c r="L7129" s="1027">
        <f>J7129*1.5233</f>
        <v>91398</v>
      </c>
      <c r="M7129" s="1466">
        <v>9</v>
      </c>
      <c r="N7129" s="1467"/>
      <c r="O7129" s="1009">
        <f>L7129/M7129</f>
        <v>10155.333333333334</v>
      </c>
    </row>
    <row r="7130" spans="3:15" ht="15.75" thickBot="1">
      <c r="C7130" s="1453" t="s">
        <v>4631</v>
      </c>
      <c r="D7130" s="1454"/>
      <c r="E7130" s="1454"/>
      <c r="F7130" s="1454"/>
      <c r="G7130" s="1454"/>
      <c r="H7130" s="1454"/>
      <c r="I7130" s="1454"/>
      <c r="J7130" s="1454"/>
      <c r="K7130" s="1454"/>
      <c r="L7130" s="1454"/>
      <c r="M7130" s="1454"/>
      <c r="N7130" s="1455"/>
      <c r="O7130" s="1020">
        <f>SUM(O7128:O7129)</f>
        <v>25388.333333333336</v>
      </c>
    </row>
    <row r="7131" spans="3:15" ht="13.5" thickBot="1">
      <c r="C7131" s="991"/>
      <c r="D7131" s="992"/>
      <c r="E7131" s="992"/>
      <c r="F7131" s="992"/>
      <c r="G7131" s="992"/>
      <c r="H7131" s="992"/>
      <c r="I7131" s="992"/>
      <c r="J7131" s="992"/>
      <c r="K7131" s="992"/>
      <c r="L7131" s="992"/>
      <c r="M7131" s="992"/>
      <c r="N7131" s="992"/>
      <c r="O7131" s="999"/>
    </row>
    <row r="7132" spans="3:15" ht="15.75" thickBot="1">
      <c r="C7132" s="1468" t="s">
        <v>4640</v>
      </c>
      <c r="D7132" s="1454"/>
      <c r="E7132" s="1454"/>
      <c r="F7132" s="1454"/>
      <c r="G7132" s="1454"/>
      <c r="H7132" s="1454"/>
      <c r="I7132" s="1454"/>
      <c r="J7132" s="1454"/>
      <c r="K7132" s="1454"/>
      <c r="L7132" s="1454"/>
      <c r="M7132" s="1454"/>
      <c r="N7132" s="1455"/>
      <c r="O7132" s="1135">
        <f>+ROUND(O7117+O7123+O7130,0)</f>
        <v>157164</v>
      </c>
    </row>
    <row r="7133" spans="3:15">
      <c r="C7133" s="1376" t="s">
        <v>5351</v>
      </c>
      <c r="D7133" s="1377"/>
      <c r="E7133" s="1377"/>
      <c r="F7133" s="1377"/>
      <c r="G7133" s="1377"/>
      <c r="H7133" s="1377"/>
      <c r="I7133" s="1377"/>
      <c r="J7133" s="1377"/>
      <c r="K7133" s="1377"/>
      <c r="L7133" s="1377"/>
      <c r="M7133" s="1377"/>
      <c r="N7133" s="1377"/>
      <c r="O7133" s="1378"/>
    </row>
    <row r="7134" spans="3:15">
      <c r="C7134" s="1379"/>
      <c r="D7134" s="1380"/>
      <c r="E7134" s="1380"/>
      <c r="F7134" s="1380"/>
      <c r="G7134" s="1380"/>
      <c r="H7134" s="1380"/>
      <c r="I7134" s="1380"/>
      <c r="J7134" s="1380"/>
      <c r="K7134" s="1380"/>
      <c r="L7134" s="1380"/>
      <c r="M7134" s="1380"/>
      <c r="N7134" s="1380"/>
      <c r="O7134" s="1381"/>
    </row>
    <row r="7135" spans="3:15">
      <c r="C7135" s="1379"/>
      <c r="D7135" s="1380"/>
      <c r="E7135" s="1380"/>
      <c r="F7135" s="1380"/>
      <c r="G7135" s="1380"/>
      <c r="H7135" s="1380"/>
      <c r="I7135" s="1380"/>
      <c r="J7135" s="1380"/>
      <c r="K7135" s="1380"/>
      <c r="L7135" s="1380"/>
      <c r="M7135" s="1380"/>
      <c r="N7135" s="1380"/>
      <c r="O7135" s="1381"/>
    </row>
    <row r="7136" spans="3:15" ht="13.5" thickBot="1">
      <c r="C7136" s="1382"/>
      <c r="D7136" s="1383"/>
      <c r="E7136" s="1383"/>
      <c r="F7136" s="1383"/>
      <c r="G7136" s="1383"/>
      <c r="H7136" s="1383"/>
      <c r="I7136" s="1383"/>
      <c r="J7136" s="1383"/>
      <c r="K7136" s="1383"/>
      <c r="L7136" s="1383"/>
      <c r="M7136" s="1383"/>
      <c r="N7136" s="1383"/>
      <c r="O7136" s="1384"/>
    </row>
    <row r="7140" spans="3:15" ht="13.5" thickBot="1"/>
    <row r="7141" spans="3:15" ht="21" thickBot="1">
      <c r="C7141" s="1520" t="s">
        <v>5674</v>
      </c>
      <c r="D7141" s="1521"/>
      <c r="E7141" s="1521"/>
      <c r="F7141" s="1521"/>
      <c r="G7141" s="1521"/>
      <c r="H7141" s="1521"/>
      <c r="I7141" s="1521"/>
      <c r="J7141" s="1521"/>
      <c r="K7141" s="1521"/>
      <c r="L7141" s="1521"/>
      <c r="M7141" s="1521"/>
      <c r="N7141" s="1521"/>
      <c r="O7141" s="1522"/>
    </row>
    <row r="7142" spans="3:15" ht="14.25">
      <c r="C7142" s="974" t="s">
        <v>5675</v>
      </c>
      <c r="D7142" s="975"/>
      <c r="E7142" s="976"/>
      <c r="F7142" s="977" t="s">
        <v>4618</v>
      </c>
      <c r="G7142" s="978"/>
      <c r="H7142" s="976">
        <v>2023</v>
      </c>
      <c r="I7142" s="976"/>
      <c r="J7142" s="978"/>
      <c r="K7142" s="978"/>
      <c r="L7142" s="1523" t="s">
        <v>5676</v>
      </c>
      <c r="M7142" s="1523"/>
      <c r="N7142" s="1523"/>
      <c r="O7142" s="1524"/>
    </row>
    <row r="7143" spans="3:15">
      <c r="C7143" s="979" t="s">
        <v>5677</v>
      </c>
      <c r="D7143" s="980"/>
      <c r="E7143" s="1503"/>
      <c r="F7143" s="1503"/>
      <c r="G7143" s="1503"/>
      <c r="H7143" s="1503"/>
      <c r="I7143" s="1503"/>
      <c r="J7143" s="1503"/>
      <c r="K7143" s="1503"/>
      <c r="L7143" s="1503"/>
      <c r="M7143" s="1503"/>
      <c r="N7143" s="1503"/>
      <c r="O7143" s="1504"/>
    </row>
    <row r="7144" spans="3:15">
      <c r="C7144" s="979"/>
      <c r="D7144" s="980"/>
      <c r="E7144" s="1505"/>
      <c r="F7144" s="1505"/>
      <c r="G7144" s="1505"/>
      <c r="H7144" s="1505"/>
      <c r="I7144" s="1505"/>
      <c r="J7144" s="1505"/>
      <c r="K7144" s="1505"/>
      <c r="L7144" s="1505"/>
      <c r="M7144" s="1505"/>
      <c r="N7144" s="1505"/>
      <c r="O7144" s="1506"/>
    </row>
    <row r="7145" spans="3:15">
      <c r="C7145" s="979"/>
      <c r="D7145" s="980"/>
      <c r="E7145" s="981"/>
      <c r="F7145" s="981"/>
      <c r="G7145" s="981"/>
      <c r="H7145" s="981"/>
      <c r="I7145" s="981"/>
      <c r="J7145" s="981"/>
      <c r="K7145" s="981"/>
      <c r="L7145" s="981"/>
      <c r="M7145" s="981"/>
      <c r="N7145" s="981"/>
      <c r="O7145" s="982"/>
    </row>
    <row r="7146" spans="3:15">
      <c r="C7146" s="979" t="s">
        <v>5678</v>
      </c>
      <c r="D7146" s="980"/>
      <c r="E7146" s="983"/>
      <c r="F7146" s="984"/>
      <c r="G7146" s="984"/>
      <c r="H7146" s="984"/>
      <c r="I7146" s="984"/>
      <c r="J7146" s="984"/>
      <c r="K7146" s="984"/>
      <c r="L7146" s="984"/>
      <c r="M7146" s="984"/>
      <c r="N7146" s="984"/>
      <c r="O7146" s="985"/>
    </row>
    <row r="7147" spans="3:15">
      <c r="C7147" s="979"/>
      <c r="D7147" s="980"/>
      <c r="E7147" s="986"/>
      <c r="F7147" s="986"/>
      <c r="G7147" s="986"/>
      <c r="H7147" s="986"/>
      <c r="I7147" s="986"/>
      <c r="J7147" s="986"/>
      <c r="K7147" s="986"/>
      <c r="L7147" s="986"/>
      <c r="M7147" s="986"/>
      <c r="N7147" s="986"/>
      <c r="O7147" s="987"/>
    </row>
    <row r="7148" spans="3:15">
      <c r="C7148" s="979" t="s">
        <v>5679</v>
      </c>
      <c r="D7148" s="980"/>
      <c r="E7148" s="983"/>
      <c r="F7148" s="984"/>
      <c r="G7148" s="984"/>
      <c r="H7148" s="984"/>
      <c r="I7148" s="984"/>
      <c r="J7148" s="984"/>
      <c r="K7148" s="984"/>
      <c r="L7148" s="984"/>
      <c r="M7148" s="984"/>
      <c r="N7148" s="984"/>
      <c r="O7148" s="985"/>
    </row>
    <row r="7149" spans="3:15">
      <c r="C7149" s="979"/>
      <c r="D7149" s="980"/>
      <c r="E7149" s="986"/>
      <c r="F7149" s="986"/>
      <c r="G7149" s="986"/>
      <c r="H7149" s="986"/>
      <c r="I7149" s="986"/>
      <c r="J7149" s="986"/>
      <c r="K7149" s="986"/>
      <c r="L7149" s="986"/>
      <c r="M7149" s="986"/>
      <c r="N7149" s="986"/>
      <c r="O7149" s="987"/>
    </row>
    <row r="7150" spans="3:15" ht="13.5" thickBot="1">
      <c r="C7150" s="988"/>
      <c r="D7150" s="989"/>
      <c r="E7150" s="989"/>
      <c r="F7150" s="989"/>
      <c r="G7150" s="989"/>
      <c r="H7150" s="989"/>
      <c r="I7150" s="989"/>
      <c r="J7150" s="989"/>
      <c r="K7150" s="989"/>
      <c r="L7150" s="989"/>
      <c r="M7150" s="989"/>
      <c r="N7150" s="989"/>
      <c r="O7150" s="990"/>
    </row>
    <row r="7151" spans="3:15" ht="15">
      <c r="C7151" s="1550" t="s">
        <v>4626</v>
      </c>
      <c r="D7151" s="1541"/>
      <c r="E7151" s="1541"/>
      <c r="F7151" s="1541"/>
      <c r="G7151" s="1541"/>
      <c r="H7151" s="1541"/>
      <c r="I7151" s="1541"/>
      <c r="J7151" s="1541"/>
      <c r="K7151" s="1541"/>
      <c r="L7151" s="1541"/>
      <c r="M7151" s="1541"/>
      <c r="N7151" s="1541"/>
      <c r="O7151" s="1551"/>
    </row>
    <row r="7152" spans="3:15" ht="15">
      <c r="C7152" s="1044"/>
      <c r="D7152" s="1036"/>
      <c r="E7152" s="1036"/>
      <c r="F7152" s="1036"/>
      <c r="G7152" s="1036"/>
      <c r="H7152" s="1036"/>
      <c r="I7152" s="1036"/>
      <c r="J7152" s="1036"/>
      <c r="K7152" s="1036"/>
      <c r="L7152" s="1036"/>
      <c r="M7152" s="1036"/>
      <c r="N7152" s="1036"/>
      <c r="O7152" s="1045"/>
    </row>
    <row r="7153" spans="3:15" ht="15">
      <c r="C7153" s="1046" t="s">
        <v>8</v>
      </c>
      <c r="D7153" s="1539" t="s">
        <v>4578</v>
      </c>
      <c r="E7153" s="1528"/>
      <c r="F7153" s="1528"/>
      <c r="G7153" s="1528"/>
      <c r="H7153" s="1528"/>
      <c r="I7153" s="1528"/>
      <c r="J7153" s="1528"/>
      <c r="K7153" s="1529"/>
      <c r="L7153" s="1038" t="s">
        <v>5680</v>
      </c>
      <c r="M7153" s="1539" t="s">
        <v>98</v>
      </c>
      <c r="N7153" s="1529"/>
      <c r="O7153" s="1047" t="s">
        <v>4503</v>
      </c>
    </row>
    <row r="7154" spans="3:15" ht="15">
      <c r="C7154" s="1048">
        <f>+'presupuesto   comfanorte'!B126</f>
        <v>11.08</v>
      </c>
      <c r="D7154" s="1549" t="str">
        <f>+'presupuesto   comfanorte'!C126</f>
        <v>SUMINISTRO E INSTALACION DE BARRAJE SUMERGIBLE DE 8 SALIDAS</v>
      </c>
      <c r="E7154" s="1528"/>
      <c r="F7154" s="1528"/>
      <c r="G7154" s="1528"/>
      <c r="H7154" s="1528"/>
      <c r="I7154" s="1528"/>
      <c r="J7154" s="1528"/>
      <c r="K7154" s="1529"/>
      <c r="L7154" s="1037"/>
      <c r="M7154" s="1536" t="str">
        <f>+'presupuesto   comfanorte'!D126</f>
        <v>UN</v>
      </c>
      <c r="N7154" s="1529"/>
      <c r="O7154" s="1049">
        <f>+'presupuesto   comfanorte'!E126</f>
        <v>16</v>
      </c>
    </row>
    <row r="7155" spans="3:15" ht="15">
      <c r="C7155" s="1540" t="s">
        <v>4494</v>
      </c>
      <c r="D7155" s="1541"/>
      <c r="E7155" s="1541"/>
      <c r="F7155" s="1541"/>
      <c r="G7155" s="1541"/>
      <c r="H7155" s="1541"/>
      <c r="I7155" s="1541"/>
      <c r="J7155" s="1541"/>
      <c r="K7155" s="1542"/>
      <c r="L7155" s="1050"/>
      <c r="M7155" s="1050"/>
      <c r="N7155" s="1050"/>
      <c r="O7155" s="1051"/>
    </row>
    <row r="7156" spans="3:15" ht="15">
      <c r="C7156" s="1044"/>
      <c r="D7156" s="1036"/>
      <c r="E7156" s="1036"/>
      <c r="F7156" s="1036"/>
      <c r="G7156" s="1036"/>
      <c r="H7156" s="1036"/>
      <c r="I7156" s="1036"/>
      <c r="J7156" s="1036"/>
      <c r="K7156" s="1036"/>
      <c r="L7156" s="1036"/>
      <c r="M7156" s="1036"/>
      <c r="N7156" s="1036"/>
      <c r="O7156" s="1045"/>
    </row>
    <row r="7157" spans="3:15" ht="15">
      <c r="C7157" s="1538" t="s">
        <v>4578</v>
      </c>
      <c r="D7157" s="1528"/>
      <c r="E7157" s="1528"/>
      <c r="F7157" s="1528"/>
      <c r="G7157" s="1529"/>
      <c r="H7157" s="1539" t="s">
        <v>4627</v>
      </c>
      <c r="I7157" s="1529"/>
      <c r="J7157" s="1539" t="s">
        <v>4628</v>
      </c>
      <c r="K7157" s="1529"/>
      <c r="L7157" s="1039" t="s">
        <v>4629</v>
      </c>
      <c r="M7157" s="1539" t="s">
        <v>4496</v>
      </c>
      <c r="N7157" s="1529"/>
      <c r="O7157" s="1047" t="s">
        <v>4630</v>
      </c>
    </row>
    <row r="7158" spans="3:15" ht="15">
      <c r="C7158" s="1535" t="s">
        <v>5812</v>
      </c>
      <c r="D7158" s="1528"/>
      <c r="E7158" s="1528"/>
      <c r="F7158" s="1528"/>
      <c r="G7158" s="1529"/>
      <c r="H7158" s="1530"/>
      <c r="I7158" s="1529"/>
      <c r="J7158" s="1530"/>
      <c r="K7158" s="1529"/>
      <c r="L7158" s="1037"/>
      <c r="M7158" s="1543">
        <v>0.05</v>
      </c>
      <c r="N7158" s="1529"/>
      <c r="O7158" s="1052" t="s">
        <v>5813</v>
      </c>
    </row>
    <row r="7159" spans="3:15" ht="15">
      <c r="C7159" s="1044"/>
      <c r="D7159" s="1036"/>
      <c r="E7159" s="1036"/>
      <c r="F7159" s="1036"/>
      <c r="G7159" s="1036"/>
      <c r="H7159" s="1036"/>
      <c r="I7159" s="1036"/>
      <c r="J7159" s="1036"/>
      <c r="K7159" s="1036"/>
      <c r="L7159" s="1036"/>
      <c r="M7159" s="1036"/>
      <c r="N7159" s="1036"/>
      <c r="O7159" s="1045"/>
    </row>
    <row r="7160" spans="3:15" ht="15">
      <c r="C7160" s="1537" t="s">
        <v>4632</v>
      </c>
      <c r="D7160" s="1529"/>
      <c r="E7160" s="1040"/>
      <c r="F7160" s="1040"/>
      <c r="G7160" s="1040"/>
      <c r="H7160" s="1040"/>
      <c r="I7160" s="1040"/>
      <c r="J7160" s="1040"/>
      <c r="K7160" s="1040"/>
      <c r="L7160" s="1040"/>
      <c r="M7160" s="1040"/>
      <c r="N7160" s="1040"/>
      <c r="O7160" s="1053"/>
    </row>
    <row r="7161" spans="3:15" ht="15">
      <c r="C7161" s="1044"/>
      <c r="D7161" s="1036"/>
      <c r="E7161" s="1036"/>
      <c r="F7161" s="1036"/>
      <c r="G7161" s="1036"/>
      <c r="H7161" s="1036"/>
      <c r="I7161" s="1036"/>
      <c r="J7161" s="1036"/>
      <c r="K7161" s="1036"/>
      <c r="L7161" s="1036"/>
      <c r="M7161" s="1036"/>
      <c r="N7161" s="1036"/>
      <c r="O7161" s="1045"/>
    </row>
    <row r="7162" spans="3:15" ht="15">
      <c r="C7162" s="1538" t="s">
        <v>4578</v>
      </c>
      <c r="D7162" s="1528"/>
      <c r="E7162" s="1528"/>
      <c r="F7162" s="1528"/>
      <c r="G7162" s="1528"/>
      <c r="H7162" s="1528"/>
      <c r="I7162" s="1528"/>
      <c r="J7162" s="1529"/>
      <c r="K7162" s="1038" t="s">
        <v>98</v>
      </c>
      <c r="L7162" s="1038" t="s">
        <v>4503</v>
      </c>
      <c r="M7162" s="1539" t="s">
        <v>4633</v>
      </c>
      <c r="N7162" s="1529"/>
      <c r="O7162" s="1047" t="s">
        <v>4630</v>
      </c>
    </row>
    <row r="7163" spans="3:15" ht="15">
      <c r="C7163" s="1535" t="s">
        <v>5814</v>
      </c>
      <c r="D7163" s="1528"/>
      <c r="E7163" s="1528"/>
      <c r="F7163" s="1528"/>
      <c r="G7163" s="1528"/>
      <c r="H7163" s="1528"/>
      <c r="I7163" s="1528"/>
      <c r="J7163" s="1529"/>
      <c r="K7163" s="1035" t="s">
        <v>9</v>
      </c>
      <c r="L7163" s="1035" t="s">
        <v>5815</v>
      </c>
      <c r="M7163" s="1536" t="s">
        <v>5816</v>
      </c>
      <c r="N7163" s="1529"/>
      <c r="O7163" s="1054" t="s">
        <v>5817</v>
      </c>
    </row>
    <row r="7164" spans="3:15" ht="15">
      <c r="C7164" s="1527"/>
      <c r="D7164" s="1528"/>
      <c r="E7164" s="1528"/>
      <c r="F7164" s="1528"/>
      <c r="G7164" s="1528"/>
      <c r="H7164" s="1528"/>
      <c r="I7164" s="1528"/>
      <c r="J7164" s="1529"/>
      <c r="K7164" s="1037"/>
      <c r="L7164" s="1037"/>
      <c r="M7164" s="1530"/>
      <c r="N7164" s="1529"/>
      <c r="O7164" s="1045"/>
    </row>
    <row r="7165" spans="3:15" ht="15">
      <c r="C7165" s="1527"/>
      <c r="D7165" s="1528"/>
      <c r="E7165" s="1528"/>
      <c r="F7165" s="1528"/>
      <c r="G7165" s="1528"/>
      <c r="H7165" s="1528"/>
      <c r="I7165" s="1528"/>
      <c r="J7165" s="1529"/>
      <c r="K7165" s="1037"/>
      <c r="L7165" s="1037"/>
      <c r="M7165" s="1530"/>
      <c r="N7165" s="1529"/>
      <c r="O7165" s="1045"/>
    </row>
    <row r="7166" spans="3:15" ht="15">
      <c r="C7166" s="1527"/>
      <c r="D7166" s="1528"/>
      <c r="E7166" s="1528"/>
      <c r="F7166" s="1528"/>
      <c r="G7166" s="1528"/>
      <c r="H7166" s="1528"/>
      <c r="I7166" s="1528"/>
      <c r="J7166" s="1529"/>
      <c r="K7166" s="1037"/>
      <c r="L7166" s="1037"/>
      <c r="M7166" s="1530"/>
      <c r="N7166" s="1529"/>
      <c r="O7166" s="1045"/>
    </row>
    <row r="7167" spans="3:15" ht="15">
      <c r="C7167" s="1527"/>
      <c r="D7167" s="1528"/>
      <c r="E7167" s="1528"/>
      <c r="F7167" s="1528"/>
      <c r="G7167" s="1528"/>
      <c r="H7167" s="1528"/>
      <c r="I7167" s="1528"/>
      <c r="J7167" s="1529"/>
      <c r="K7167" s="1037"/>
      <c r="L7167" s="1037"/>
      <c r="M7167" s="1530"/>
      <c r="N7167" s="1529"/>
      <c r="O7167" s="1045"/>
    </row>
    <row r="7168" spans="3:15" ht="15">
      <c r="C7168" s="1531" t="s">
        <v>4631</v>
      </c>
      <c r="D7168" s="1528"/>
      <c r="E7168" s="1528"/>
      <c r="F7168" s="1528"/>
      <c r="G7168" s="1528"/>
      <c r="H7168" s="1528"/>
      <c r="I7168" s="1528"/>
      <c r="J7168" s="1528"/>
      <c r="K7168" s="1528"/>
      <c r="L7168" s="1528"/>
      <c r="M7168" s="1528"/>
      <c r="N7168" s="1529"/>
      <c r="O7168" s="1055">
        <v>262500</v>
      </c>
    </row>
    <row r="7169" spans="3:15" ht="15">
      <c r="C7169" s="1044"/>
      <c r="D7169" s="1036"/>
      <c r="E7169" s="1036"/>
      <c r="F7169" s="1036"/>
      <c r="G7169" s="1036"/>
      <c r="H7169" s="1036"/>
      <c r="I7169" s="1036"/>
      <c r="J7169" s="1036"/>
      <c r="K7169" s="1036"/>
      <c r="L7169" s="1036"/>
      <c r="M7169" s="1036"/>
      <c r="N7169" s="1036"/>
      <c r="O7169" s="1045"/>
    </row>
    <row r="7170" spans="3:15" ht="15">
      <c r="C7170" s="1537" t="s">
        <v>4634</v>
      </c>
      <c r="D7170" s="1529"/>
      <c r="E7170" s="1040"/>
      <c r="F7170" s="1040"/>
      <c r="G7170" s="1040"/>
      <c r="H7170" s="1040"/>
      <c r="I7170" s="1040"/>
      <c r="J7170" s="1040"/>
      <c r="K7170" s="1040"/>
      <c r="L7170" s="1040"/>
      <c r="M7170" s="1040"/>
      <c r="N7170" s="1040"/>
      <c r="O7170" s="1053"/>
    </row>
    <row r="7171" spans="3:15" ht="15">
      <c r="C7171" s="1044"/>
      <c r="D7171" s="1036"/>
      <c r="E7171" s="1036"/>
      <c r="F7171" s="1036"/>
      <c r="G7171" s="1036"/>
      <c r="H7171" s="1036"/>
      <c r="I7171" s="1036"/>
      <c r="J7171" s="1036"/>
      <c r="K7171" s="1036"/>
      <c r="L7171" s="1036"/>
      <c r="M7171" s="1036"/>
      <c r="N7171" s="1036"/>
      <c r="O7171" s="1045"/>
    </row>
    <row r="7172" spans="3:15" ht="15">
      <c r="C7172" s="1538" t="s">
        <v>4635</v>
      </c>
      <c r="D7172" s="1528"/>
      <c r="E7172" s="1528"/>
      <c r="F7172" s="1528"/>
      <c r="G7172" s="1528"/>
      <c r="H7172" s="1528"/>
      <c r="I7172" s="1529"/>
      <c r="J7172" s="1038" t="s">
        <v>4636</v>
      </c>
      <c r="K7172" s="1038" t="s">
        <v>4506</v>
      </c>
      <c r="L7172" s="1042" t="s">
        <v>5714</v>
      </c>
      <c r="M7172" s="1539" t="s">
        <v>4248</v>
      </c>
      <c r="N7172" s="1529"/>
      <c r="O7172" s="1047" t="s">
        <v>4630</v>
      </c>
    </row>
    <row r="7173" spans="3:15" ht="15">
      <c r="C7173" s="1527"/>
      <c r="D7173" s="1528"/>
      <c r="E7173" s="1528"/>
      <c r="F7173" s="1528"/>
      <c r="G7173" s="1528"/>
      <c r="H7173" s="1528"/>
      <c r="I7173" s="1529"/>
      <c r="J7173" s="1037"/>
      <c r="K7173" s="1037"/>
      <c r="L7173" s="1037"/>
      <c r="M7173" s="1530"/>
      <c r="N7173" s="1529"/>
      <c r="O7173" s="1045"/>
    </row>
    <row r="7174" spans="3:15" ht="15">
      <c r="C7174" s="1531" t="s">
        <v>4631</v>
      </c>
      <c r="D7174" s="1528"/>
      <c r="E7174" s="1528"/>
      <c r="F7174" s="1528"/>
      <c r="G7174" s="1528"/>
      <c r="H7174" s="1528"/>
      <c r="I7174" s="1528"/>
      <c r="J7174" s="1528"/>
      <c r="K7174" s="1528"/>
      <c r="L7174" s="1528"/>
      <c r="M7174" s="1528"/>
      <c r="N7174" s="1529"/>
      <c r="O7174" s="1053"/>
    </row>
    <row r="7175" spans="3:15" ht="15">
      <c r="C7175" s="1044"/>
      <c r="D7175" s="1036"/>
      <c r="E7175" s="1036"/>
      <c r="F7175" s="1036"/>
      <c r="G7175" s="1036"/>
      <c r="H7175" s="1036"/>
      <c r="I7175" s="1036"/>
      <c r="J7175" s="1036"/>
      <c r="K7175" s="1036"/>
      <c r="L7175" s="1036"/>
      <c r="M7175" s="1036"/>
      <c r="N7175" s="1036"/>
      <c r="O7175" s="1045"/>
    </row>
    <row r="7176" spans="3:15" ht="15">
      <c r="C7176" s="1537" t="s">
        <v>4638</v>
      </c>
      <c r="D7176" s="1529"/>
      <c r="E7176" s="1040"/>
      <c r="F7176" s="1040"/>
      <c r="G7176" s="1040"/>
      <c r="H7176" s="1040"/>
      <c r="I7176" s="1040"/>
      <c r="J7176" s="1040"/>
      <c r="K7176" s="1040"/>
      <c r="L7176" s="1040"/>
      <c r="M7176" s="1040"/>
      <c r="N7176" s="1040"/>
      <c r="O7176" s="1053"/>
    </row>
    <row r="7177" spans="3:15" ht="15">
      <c r="C7177" s="1044"/>
      <c r="D7177" s="1036"/>
      <c r="E7177" s="1036"/>
      <c r="F7177" s="1036"/>
      <c r="G7177" s="1036"/>
      <c r="H7177" s="1036"/>
      <c r="I7177" s="1036"/>
      <c r="J7177" s="1036"/>
      <c r="K7177" s="1036"/>
      <c r="L7177" s="1036"/>
      <c r="M7177" s="1036"/>
      <c r="N7177" s="1036"/>
      <c r="O7177" s="1045"/>
    </row>
    <row r="7178" spans="3:15" ht="15">
      <c r="C7178" s="1538" t="s">
        <v>4639</v>
      </c>
      <c r="D7178" s="1528"/>
      <c r="E7178" s="1528"/>
      <c r="F7178" s="1528"/>
      <c r="G7178" s="1528"/>
      <c r="H7178" s="1528"/>
      <c r="I7178" s="1529"/>
      <c r="J7178" s="1038" t="s">
        <v>4510</v>
      </c>
      <c r="K7178" s="1038" t="s">
        <v>65</v>
      </c>
      <c r="L7178" s="1038" t="s">
        <v>4512</v>
      </c>
      <c r="M7178" s="1539" t="s">
        <v>4496</v>
      </c>
      <c r="N7178" s="1529"/>
      <c r="O7178" s="1047" t="s">
        <v>4630</v>
      </c>
    </row>
    <row r="7179" spans="3:15" ht="15">
      <c r="C7179" s="1535" t="s">
        <v>4462</v>
      </c>
      <c r="D7179" s="1528"/>
      <c r="E7179" s="1528"/>
      <c r="F7179" s="1528"/>
      <c r="G7179" s="1528"/>
      <c r="H7179" s="1528"/>
      <c r="I7179" s="1529"/>
      <c r="J7179" s="1035" t="s">
        <v>5818</v>
      </c>
      <c r="K7179" s="1043">
        <v>2.21</v>
      </c>
      <c r="L7179" s="1035" t="s">
        <v>5819</v>
      </c>
      <c r="M7179" s="1536" t="s">
        <v>5820</v>
      </c>
      <c r="N7179" s="1529"/>
      <c r="O7179" s="1056" t="s">
        <v>5821</v>
      </c>
    </row>
    <row r="7180" spans="3:15" ht="15">
      <c r="C7180" s="1527"/>
      <c r="D7180" s="1528"/>
      <c r="E7180" s="1528"/>
      <c r="F7180" s="1528"/>
      <c r="G7180" s="1528"/>
      <c r="H7180" s="1528"/>
      <c r="I7180" s="1529"/>
      <c r="J7180" s="1037"/>
      <c r="K7180" s="1037"/>
      <c r="L7180" s="1037"/>
      <c r="M7180" s="1530"/>
      <c r="N7180" s="1529"/>
      <c r="O7180" s="1045"/>
    </row>
    <row r="7181" spans="3:15" ht="15">
      <c r="C7181" s="1531" t="s">
        <v>4631</v>
      </c>
      <c r="D7181" s="1528"/>
      <c r="E7181" s="1528"/>
      <c r="F7181" s="1528"/>
      <c r="G7181" s="1528"/>
      <c r="H7181" s="1528"/>
      <c r="I7181" s="1528"/>
      <c r="J7181" s="1528"/>
      <c r="K7181" s="1528"/>
      <c r="L7181" s="1528"/>
      <c r="M7181" s="1528"/>
      <c r="N7181" s="1529"/>
      <c r="O7181" s="1055">
        <v>646725.44999999995</v>
      </c>
    </row>
    <row r="7182" spans="3:15" ht="15">
      <c r="C7182" s="1044"/>
      <c r="D7182" s="1036"/>
      <c r="E7182" s="1036"/>
      <c r="F7182" s="1036"/>
      <c r="G7182" s="1036"/>
      <c r="H7182" s="1036"/>
      <c r="I7182" s="1036"/>
      <c r="J7182" s="1036"/>
      <c r="K7182" s="1036"/>
      <c r="L7182" s="1036"/>
      <c r="M7182" s="1036"/>
      <c r="N7182" s="1036"/>
      <c r="O7182" s="1045"/>
    </row>
    <row r="7183" spans="3:15" ht="15.75" thickBot="1">
      <c r="C7183" s="1545" t="s">
        <v>4640</v>
      </c>
      <c r="D7183" s="1528"/>
      <c r="E7183" s="1528"/>
      <c r="F7183" s="1528"/>
      <c r="G7183" s="1528"/>
      <c r="H7183" s="1528"/>
      <c r="I7183" s="1528"/>
      <c r="J7183" s="1528"/>
      <c r="K7183" s="1528"/>
      <c r="L7183" s="1528"/>
      <c r="M7183" s="1528"/>
      <c r="N7183" s="1529"/>
      <c r="O7183" s="1057">
        <v>941562</v>
      </c>
    </row>
    <row r="7184" spans="3:15">
      <c r="C7184" s="1376" t="s">
        <v>5351</v>
      </c>
      <c r="D7184" s="1377"/>
      <c r="E7184" s="1377"/>
      <c r="F7184" s="1377"/>
      <c r="G7184" s="1377"/>
      <c r="H7184" s="1377"/>
      <c r="I7184" s="1377"/>
      <c r="J7184" s="1377"/>
      <c r="K7184" s="1377"/>
      <c r="L7184" s="1377"/>
      <c r="M7184" s="1377"/>
      <c r="N7184" s="1377"/>
      <c r="O7184" s="1378"/>
    </row>
    <row r="7185" spans="3:15">
      <c r="C7185" s="1379"/>
      <c r="D7185" s="1380"/>
      <c r="E7185" s="1380"/>
      <c r="F7185" s="1380"/>
      <c r="G7185" s="1380"/>
      <c r="H7185" s="1380"/>
      <c r="I7185" s="1380"/>
      <c r="J7185" s="1380"/>
      <c r="K7185" s="1380"/>
      <c r="L7185" s="1380"/>
      <c r="M7185" s="1380"/>
      <c r="N7185" s="1380"/>
      <c r="O7185" s="1381"/>
    </row>
    <row r="7186" spans="3:15">
      <c r="C7186" s="1379"/>
      <c r="D7186" s="1380"/>
      <c r="E7186" s="1380"/>
      <c r="F7186" s="1380"/>
      <c r="G7186" s="1380"/>
      <c r="H7186" s="1380"/>
      <c r="I7186" s="1380"/>
      <c r="J7186" s="1380"/>
      <c r="K7186" s="1380"/>
      <c r="L7186" s="1380"/>
      <c r="M7186" s="1380"/>
      <c r="N7186" s="1380"/>
      <c r="O7186" s="1381"/>
    </row>
    <row r="7187" spans="3:15" ht="13.5" thickBot="1">
      <c r="C7187" s="1382"/>
      <c r="D7187" s="1383"/>
      <c r="E7187" s="1383"/>
      <c r="F7187" s="1383"/>
      <c r="G7187" s="1383"/>
      <c r="H7187" s="1383"/>
      <c r="I7187" s="1383"/>
      <c r="J7187" s="1383"/>
      <c r="K7187" s="1383"/>
      <c r="L7187" s="1383"/>
      <c r="M7187" s="1383"/>
      <c r="N7187" s="1383"/>
      <c r="O7187" s="1384"/>
    </row>
    <row r="7188" spans="3:15" ht="13.5" thickBot="1"/>
    <row r="7189" spans="3:15" ht="21" thickBot="1">
      <c r="C7189" s="1520" t="s">
        <v>5674</v>
      </c>
      <c r="D7189" s="1521"/>
      <c r="E7189" s="1521"/>
      <c r="F7189" s="1521"/>
      <c r="G7189" s="1521"/>
      <c r="H7189" s="1521"/>
      <c r="I7189" s="1521"/>
      <c r="J7189" s="1521"/>
      <c r="K7189" s="1521"/>
      <c r="L7189" s="1521"/>
      <c r="M7189" s="1521"/>
      <c r="N7189" s="1521"/>
      <c r="O7189" s="1522"/>
    </row>
    <row r="7190" spans="3:15" ht="14.25">
      <c r="C7190" s="974" t="s">
        <v>5675</v>
      </c>
      <c r="D7190" s="975"/>
      <c r="E7190" s="976"/>
      <c r="F7190" s="977" t="s">
        <v>4618</v>
      </c>
      <c r="G7190" s="978"/>
      <c r="H7190" s="976">
        <v>2023</v>
      </c>
      <c r="I7190" s="976"/>
      <c r="J7190" s="978"/>
      <c r="K7190" s="978"/>
      <c r="L7190" s="1523" t="s">
        <v>5676</v>
      </c>
      <c r="M7190" s="1523"/>
      <c r="N7190" s="1523"/>
      <c r="O7190" s="1524"/>
    </row>
    <row r="7191" spans="3:15">
      <c r="C7191" s="979" t="s">
        <v>5677</v>
      </c>
      <c r="D7191" s="980"/>
      <c r="E7191" s="1503"/>
      <c r="F7191" s="1503"/>
      <c r="G7191" s="1503"/>
      <c r="H7191" s="1503"/>
      <c r="I7191" s="1503"/>
      <c r="J7191" s="1503"/>
      <c r="K7191" s="1503"/>
      <c r="L7191" s="1503"/>
      <c r="M7191" s="1503"/>
      <c r="N7191" s="1503"/>
      <c r="O7191" s="1504"/>
    </row>
    <row r="7192" spans="3:15" ht="12.75" customHeight="1">
      <c r="C7192" s="979"/>
      <c r="D7192" s="980"/>
      <c r="E7192" s="1505"/>
      <c r="F7192" s="1505"/>
      <c r="G7192" s="1505"/>
      <c r="H7192" s="1505"/>
      <c r="I7192" s="1505"/>
      <c r="J7192" s="1505"/>
      <c r="K7192" s="1505"/>
      <c r="L7192" s="1505"/>
      <c r="M7192" s="1505"/>
      <c r="N7192" s="1505"/>
      <c r="O7192" s="1506"/>
    </row>
    <row r="7193" spans="3:15" ht="12.75" customHeight="1">
      <c r="C7193" s="979"/>
      <c r="D7193" s="980"/>
      <c r="E7193" s="981"/>
      <c r="F7193" s="981"/>
      <c r="G7193" s="981"/>
      <c r="H7193" s="981"/>
      <c r="I7193" s="981"/>
      <c r="J7193" s="981"/>
      <c r="K7193" s="981"/>
      <c r="L7193" s="981"/>
      <c r="M7193" s="981"/>
      <c r="N7193" s="981"/>
      <c r="O7193" s="982"/>
    </row>
    <row r="7194" spans="3:15">
      <c r="C7194" s="979" t="s">
        <v>5678</v>
      </c>
      <c r="D7194" s="980"/>
      <c r="E7194" s="983"/>
      <c r="F7194" s="984"/>
      <c r="G7194" s="984"/>
      <c r="H7194" s="984"/>
      <c r="I7194" s="984"/>
      <c r="J7194" s="984"/>
      <c r="K7194" s="984"/>
      <c r="L7194" s="984"/>
      <c r="M7194" s="984"/>
      <c r="N7194" s="984"/>
      <c r="O7194" s="985"/>
    </row>
    <row r="7195" spans="3:15">
      <c r="C7195" s="979"/>
      <c r="D7195" s="980"/>
      <c r="E7195" s="986"/>
      <c r="F7195" s="986"/>
      <c r="G7195" s="986"/>
      <c r="H7195" s="986"/>
      <c r="I7195" s="986"/>
      <c r="J7195" s="986"/>
      <c r="K7195" s="986"/>
      <c r="L7195" s="986"/>
      <c r="M7195" s="986"/>
      <c r="N7195" s="986"/>
      <c r="O7195" s="987"/>
    </row>
    <row r="7196" spans="3:15">
      <c r="C7196" s="979" t="s">
        <v>5679</v>
      </c>
      <c r="D7196" s="980"/>
      <c r="E7196" s="983"/>
      <c r="F7196" s="984"/>
      <c r="G7196" s="984"/>
      <c r="H7196" s="984"/>
      <c r="I7196" s="984"/>
      <c r="J7196" s="984"/>
      <c r="K7196" s="984"/>
      <c r="L7196" s="984"/>
      <c r="M7196" s="984"/>
      <c r="N7196" s="984"/>
      <c r="O7196" s="985"/>
    </row>
    <row r="7197" spans="3:15">
      <c r="C7197" s="979"/>
      <c r="D7197" s="980"/>
      <c r="E7197" s="986"/>
      <c r="F7197" s="986"/>
      <c r="G7197" s="986"/>
      <c r="H7197" s="986"/>
      <c r="I7197" s="986"/>
      <c r="J7197" s="986"/>
      <c r="K7197" s="986"/>
      <c r="L7197" s="986"/>
      <c r="M7197" s="986"/>
      <c r="N7197" s="986"/>
      <c r="O7197" s="987"/>
    </row>
    <row r="7198" spans="3:15" ht="13.5" thickBot="1">
      <c r="C7198" s="988"/>
      <c r="D7198" s="989"/>
      <c r="E7198" s="989"/>
      <c r="F7198" s="989"/>
      <c r="G7198" s="989"/>
      <c r="H7198" s="989"/>
      <c r="I7198" s="989"/>
      <c r="J7198" s="989"/>
      <c r="K7198" s="989"/>
      <c r="L7198" s="989"/>
      <c r="M7198" s="989"/>
      <c r="N7198" s="989"/>
      <c r="O7198" s="990"/>
    </row>
    <row r="7199" spans="3:15">
      <c r="C7199" s="1546" t="s">
        <v>4626</v>
      </c>
      <c r="D7199" s="1547"/>
      <c r="E7199" s="1547"/>
      <c r="F7199" s="1547"/>
      <c r="G7199" s="1547"/>
      <c r="H7199" s="1547"/>
      <c r="I7199" s="1547"/>
      <c r="J7199" s="1547"/>
      <c r="K7199" s="1547"/>
      <c r="L7199" s="1547"/>
      <c r="M7199" s="1547"/>
      <c r="N7199" s="1547"/>
      <c r="O7199" s="1548"/>
    </row>
    <row r="7200" spans="3:15" ht="15">
      <c r="C7200" s="1044"/>
      <c r="D7200" s="1036"/>
      <c r="E7200" s="1036"/>
      <c r="F7200" s="1036"/>
      <c r="G7200" s="1036"/>
      <c r="H7200" s="1036"/>
      <c r="I7200" s="1036"/>
      <c r="J7200" s="1036"/>
      <c r="K7200" s="1036"/>
      <c r="L7200" s="1036"/>
      <c r="M7200" s="1036"/>
      <c r="N7200" s="1036"/>
      <c r="O7200" s="1045"/>
    </row>
    <row r="7201" spans="3:15" ht="15">
      <c r="C7201" s="1046" t="s">
        <v>8</v>
      </c>
      <c r="D7201" s="1539" t="s">
        <v>4578</v>
      </c>
      <c r="E7201" s="1528"/>
      <c r="F7201" s="1528"/>
      <c r="G7201" s="1528"/>
      <c r="H7201" s="1528"/>
      <c r="I7201" s="1528"/>
      <c r="J7201" s="1528"/>
      <c r="K7201" s="1529"/>
      <c r="L7201" s="1038" t="s">
        <v>5680</v>
      </c>
      <c r="M7201" s="1539" t="s">
        <v>98</v>
      </c>
      <c r="N7201" s="1529"/>
      <c r="O7201" s="1047" t="s">
        <v>4503</v>
      </c>
    </row>
    <row r="7202" spans="3:15" ht="15">
      <c r="C7202" s="1048">
        <f>+'presupuesto   comfanorte'!B127</f>
        <v>11.09</v>
      </c>
      <c r="D7202" s="1549" t="str">
        <f>+'presupuesto   comfanorte'!C127</f>
        <v>SUMINISTRO E INSTALACION DE VARILLA COBRIZADA PARA CAJAS DE PASO</v>
      </c>
      <c r="E7202" s="1528"/>
      <c r="F7202" s="1528"/>
      <c r="G7202" s="1528"/>
      <c r="H7202" s="1528"/>
      <c r="I7202" s="1528"/>
      <c r="J7202" s="1528"/>
      <c r="K7202" s="1529"/>
      <c r="L7202" s="1037"/>
      <c r="M7202" s="1536" t="str">
        <f>+'presupuesto   comfanorte'!D127</f>
        <v>UN</v>
      </c>
      <c r="N7202" s="1529"/>
      <c r="O7202" s="1049">
        <f>+'presupuesto   comfanorte'!E127</f>
        <v>10</v>
      </c>
    </row>
    <row r="7203" spans="3:15" ht="15">
      <c r="C7203" s="1540" t="s">
        <v>4494</v>
      </c>
      <c r="D7203" s="1541"/>
      <c r="E7203" s="1541"/>
      <c r="F7203" s="1541"/>
      <c r="G7203" s="1541"/>
      <c r="H7203" s="1541"/>
      <c r="I7203" s="1541"/>
      <c r="J7203" s="1541"/>
      <c r="K7203" s="1542"/>
      <c r="L7203" s="1050"/>
      <c r="M7203" s="1050"/>
      <c r="N7203" s="1050"/>
      <c r="O7203" s="1051"/>
    </row>
    <row r="7204" spans="3:15" ht="15">
      <c r="C7204" s="1044"/>
      <c r="D7204" s="1036"/>
      <c r="E7204" s="1036"/>
      <c r="F7204" s="1036"/>
      <c r="G7204" s="1036"/>
      <c r="H7204" s="1036"/>
      <c r="I7204" s="1036"/>
      <c r="J7204" s="1036"/>
      <c r="K7204" s="1036"/>
      <c r="L7204" s="1036"/>
      <c r="M7204" s="1036"/>
      <c r="N7204" s="1036"/>
      <c r="O7204" s="1045"/>
    </row>
    <row r="7205" spans="3:15" ht="15">
      <c r="C7205" s="1538" t="s">
        <v>4578</v>
      </c>
      <c r="D7205" s="1528"/>
      <c r="E7205" s="1528"/>
      <c r="F7205" s="1528"/>
      <c r="G7205" s="1529"/>
      <c r="H7205" s="1539" t="s">
        <v>4627</v>
      </c>
      <c r="I7205" s="1529"/>
      <c r="J7205" s="1539" t="s">
        <v>4628</v>
      </c>
      <c r="K7205" s="1529"/>
      <c r="L7205" s="1039" t="s">
        <v>4629</v>
      </c>
      <c r="M7205" s="1539" t="s">
        <v>4496</v>
      </c>
      <c r="N7205" s="1529"/>
      <c r="O7205" s="1047" t="s">
        <v>4630</v>
      </c>
    </row>
    <row r="7206" spans="3:15" ht="15">
      <c r="C7206" s="1535" t="s">
        <v>5812</v>
      </c>
      <c r="D7206" s="1528"/>
      <c r="E7206" s="1528"/>
      <c r="F7206" s="1528"/>
      <c r="G7206" s="1529"/>
      <c r="H7206" s="1530"/>
      <c r="I7206" s="1529"/>
      <c r="J7206" s="1530"/>
      <c r="K7206" s="1529"/>
      <c r="L7206" s="1037"/>
      <c r="M7206" s="1543">
        <v>0.05</v>
      </c>
      <c r="N7206" s="1529"/>
      <c r="O7206" s="1058">
        <v>1770.4</v>
      </c>
    </row>
    <row r="7207" spans="3:15" ht="15">
      <c r="C7207" s="1527"/>
      <c r="D7207" s="1528"/>
      <c r="E7207" s="1528"/>
      <c r="F7207" s="1528"/>
      <c r="G7207" s="1528"/>
      <c r="H7207" s="1528"/>
      <c r="I7207" s="1528"/>
      <c r="J7207" s="1528"/>
      <c r="K7207" s="1528"/>
      <c r="L7207" s="1528"/>
      <c r="M7207" s="1528"/>
      <c r="N7207" s="1528"/>
      <c r="O7207" s="1544"/>
    </row>
    <row r="7208" spans="3:15" ht="15">
      <c r="C7208" s="1537" t="s">
        <v>4632</v>
      </c>
      <c r="D7208" s="1529"/>
      <c r="E7208" s="1040"/>
      <c r="F7208" s="1040"/>
      <c r="G7208" s="1040"/>
      <c r="H7208" s="1040"/>
      <c r="I7208" s="1040"/>
      <c r="J7208" s="1040"/>
      <c r="K7208" s="1040"/>
      <c r="L7208" s="1040"/>
      <c r="M7208" s="1040"/>
      <c r="N7208" s="1040"/>
      <c r="O7208" s="1053"/>
    </row>
    <row r="7209" spans="3:15" ht="15">
      <c r="C7209" s="1527"/>
      <c r="D7209" s="1528"/>
      <c r="E7209" s="1528"/>
      <c r="F7209" s="1528"/>
      <c r="G7209" s="1528"/>
      <c r="H7209" s="1528"/>
      <c r="I7209" s="1528"/>
      <c r="J7209" s="1528"/>
      <c r="K7209" s="1528"/>
      <c r="L7209" s="1528"/>
      <c r="M7209" s="1528"/>
      <c r="N7209" s="1528"/>
      <c r="O7209" s="1544"/>
    </row>
    <row r="7210" spans="3:15" ht="15">
      <c r="C7210" s="1538" t="s">
        <v>4578</v>
      </c>
      <c r="D7210" s="1528"/>
      <c r="E7210" s="1528"/>
      <c r="F7210" s="1528"/>
      <c r="G7210" s="1528"/>
      <c r="H7210" s="1528"/>
      <c r="I7210" s="1528"/>
      <c r="J7210" s="1529"/>
      <c r="K7210" s="1038" t="s">
        <v>98</v>
      </c>
      <c r="L7210" s="1038" t="s">
        <v>4503</v>
      </c>
      <c r="M7210" s="1539" t="s">
        <v>4633</v>
      </c>
      <c r="N7210" s="1529"/>
      <c r="O7210" s="1047" t="s">
        <v>4630</v>
      </c>
    </row>
    <row r="7211" spans="3:15" ht="15">
      <c r="C7211" s="1535" t="s">
        <v>5822</v>
      </c>
      <c r="D7211" s="1528"/>
      <c r="E7211" s="1528"/>
      <c r="F7211" s="1528"/>
      <c r="G7211" s="1528"/>
      <c r="H7211" s="1528"/>
      <c r="I7211" s="1528"/>
      <c r="J7211" s="1529"/>
      <c r="K7211" s="1035" t="s">
        <v>250</v>
      </c>
      <c r="L7211" s="1035">
        <v>10</v>
      </c>
      <c r="M7211" s="1536" t="s">
        <v>5823</v>
      </c>
      <c r="N7211" s="1529"/>
      <c r="O7211" s="1056" t="s">
        <v>5824</v>
      </c>
    </row>
    <row r="7212" spans="3:15" ht="15">
      <c r="C7212" s="1535" t="s">
        <v>5825</v>
      </c>
      <c r="D7212" s="1528"/>
      <c r="E7212" s="1528"/>
      <c r="F7212" s="1528"/>
      <c r="G7212" s="1528"/>
      <c r="H7212" s="1528"/>
      <c r="I7212" s="1528"/>
      <c r="J7212" s="1529"/>
      <c r="K7212" s="1035" t="s">
        <v>9</v>
      </c>
      <c r="L7212" s="1035" t="s">
        <v>5826</v>
      </c>
      <c r="M7212" s="1536" t="s">
        <v>5827</v>
      </c>
      <c r="N7212" s="1529"/>
      <c r="O7212" s="1056" t="s">
        <v>5828</v>
      </c>
    </row>
    <row r="7213" spans="3:15" ht="15">
      <c r="C7213" s="1535" t="s">
        <v>5829</v>
      </c>
      <c r="D7213" s="1528"/>
      <c r="E7213" s="1528"/>
      <c r="F7213" s="1528"/>
      <c r="G7213" s="1528"/>
      <c r="H7213" s="1528"/>
      <c r="I7213" s="1528"/>
      <c r="J7213" s="1529"/>
      <c r="K7213" s="1035" t="s">
        <v>9</v>
      </c>
      <c r="L7213" s="1035">
        <v>1</v>
      </c>
      <c r="M7213" s="1536" t="s">
        <v>5830</v>
      </c>
      <c r="N7213" s="1529"/>
      <c r="O7213" s="1056" t="s">
        <v>5830</v>
      </c>
    </row>
    <row r="7214" spans="3:15" ht="15">
      <c r="C7214" s="1535" t="s">
        <v>5831</v>
      </c>
      <c r="D7214" s="1528"/>
      <c r="E7214" s="1528"/>
      <c r="F7214" s="1528"/>
      <c r="G7214" s="1528"/>
      <c r="H7214" s="1528"/>
      <c r="I7214" s="1528"/>
      <c r="J7214" s="1529"/>
      <c r="K7214" s="1041" t="s">
        <v>9</v>
      </c>
      <c r="L7214" s="1041">
        <v>1</v>
      </c>
      <c r="M7214" s="1536" t="s">
        <v>5832</v>
      </c>
      <c r="N7214" s="1529"/>
      <c r="O7214" s="1056" t="s">
        <v>5832</v>
      </c>
    </row>
    <row r="7215" spans="3:15" ht="15">
      <c r="C7215" s="1527"/>
      <c r="D7215" s="1528"/>
      <c r="E7215" s="1528"/>
      <c r="F7215" s="1528"/>
      <c r="G7215" s="1528"/>
      <c r="H7215" s="1528"/>
      <c r="I7215" s="1528"/>
      <c r="J7215" s="1529"/>
      <c r="K7215" s="1037"/>
      <c r="L7215" s="1037"/>
      <c r="M7215" s="1530"/>
      <c r="N7215" s="1529"/>
      <c r="O7215" s="1045"/>
    </row>
    <row r="7216" spans="3:15" ht="15">
      <c r="C7216" s="1531" t="s">
        <v>4631</v>
      </c>
      <c r="D7216" s="1528"/>
      <c r="E7216" s="1528"/>
      <c r="F7216" s="1528"/>
      <c r="G7216" s="1528"/>
      <c r="H7216" s="1528"/>
      <c r="I7216" s="1528"/>
      <c r="J7216" s="1528"/>
      <c r="K7216" s="1528"/>
      <c r="L7216" s="1528"/>
      <c r="M7216" s="1528"/>
      <c r="N7216" s="1529"/>
      <c r="O7216" s="1059">
        <v>319344</v>
      </c>
    </row>
    <row r="7217" spans="3:15" ht="15">
      <c r="C7217" s="1044"/>
      <c r="D7217" s="1036"/>
      <c r="E7217" s="1036"/>
      <c r="F7217" s="1036"/>
      <c r="G7217" s="1036"/>
      <c r="H7217" s="1036"/>
      <c r="I7217" s="1036"/>
      <c r="J7217" s="1036"/>
      <c r="K7217" s="1036"/>
      <c r="L7217" s="1036"/>
      <c r="M7217" s="1036"/>
      <c r="N7217" s="1036"/>
      <c r="O7217" s="1045"/>
    </row>
    <row r="7218" spans="3:15" ht="15">
      <c r="C7218" s="1537" t="s">
        <v>4634</v>
      </c>
      <c r="D7218" s="1529"/>
      <c r="E7218" s="1040"/>
      <c r="F7218" s="1040"/>
      <c r="G7218" s="1040"/>
      <c r="H7218" s="1040"/>
      <c r="I7218" s="1040"/>
      <c r="J7218" s="1040"/>
      <c r="K7218" s="1040"/>
      <c r="L7218" s="1040"/>
      <c r="M7218" s="1040"/>
      <c r="N7218" s="1040"/>
      <c r="O7218" s="1053"/>
    </row>
    <row r="7219" spans="3:15" ht="15">
      <c r="C7219" s="1044"/>
      <c r="D7219" s="1036"/>
      <c r="E7219" s="1036"/>
      <c r="F7219" s="1036"/>
      <c r="G7219" s="1036"/>
      <c r="H7219" s="1036"/>
      <c r="I7219" s="1036"/>
      <c r="J7219" s="1036"/>
      <c r="K7219" s="1036"/>
      <c r="L7219" s="1036"/>
      <c r="M7219" s="1036"/>
      <c r="N7219" s="1036"/>
      <c r="O7219" s="1045"/>
    </row>
    <row r="7220" spans="3:15" ht="15">
      <c r="C7220" s="1538" t="s">
        <v>4635</v>
      </c>
      <c r="D7220" s="1528"/>
      <c r="E7220" s="1528"/>
      <c r="F7220" s="1528"/>
      <c r="G7220" s="1528"/>
      <c r="H7220" s="1528"/>
      <c r="I7220" s="1529"/>
      <c r="J7220" s="1038" t="s">
        <v>4636</v>
      </c>
      <c r="K7220" s="1038" t="s">
        <v>4506</v>
      </c>
      <c r="L7220" s="1042" t="s">
        <v>5714</v>
      </c>
      <c r="M7220" s="1539" t="s">
        <v>4248</v>
      </c>
      <c r="N7220" s="1529"/>
      <c r="O7220" s="1047" t="s">
        <v>4630</v>
      </c>
    </row>
    <row r="7221" spans="3:15" ht="15">
      <c r="C7221" s="1527"/>
      <c r="D7221" s="1528"/>
      <c r="E7221" s="1528"/>
      <c r="F7221" s="1528"/>
      <c r="G7221" s="1528"/>
      <c r="H7221" s="1528"/>
      <c r="I7221" s="1529"/>
      <c r="J7221" s="1037"/>
      <c r="K7221" s="1037"/>
      <c r="L7221" s="1037"/>
      <c r="M7221" s="1530"/>
      <c r="N7221" s="1529"/>
      <c r="O7221" s="1045"/>
    </row>
    <row r="7222" spans="3:15" ht="15">
      <c r="C7222" s="1531" t="s">
        <v>4631</v>
      </c>
      <c r="D7222" s="1528"/>
      <c r="E7222" s="1528"/>
      <c r="F7222" s="1528"/>
      <c r="G7222" s="1528"/>
      <c r="H7222" s="1528"/>
      <c r="I7222" s="1528"/>
      <c r="J7222" s="1528"/>
      <c r="K7222" s="1528"/>
      <c r="L7222" s="1528"/>
      <c r="M7222" s="1528"/>
      <c r="N7222" s="1529"/>
      <c r="O7222" s="1053"/>
    </row>
    <row r="7223" spans="3:15" ht="15">
      <c r="C7223" s="1044"/>
      <c r="D7223" s="1036"/>
      <c r="E7223" s="1036"/>
      <c r="F7223" s="1036"/>
      <c r="G7223" s="1036"/>
      <c r="H7223" s="1036"/>
      <c r="I7223" s="1036"/>
      <c r="J7223" s="1036"/>
      <c r="K7223" s="1036"/>
      <c r="L7223" s="1036"/>
      <c r="M7223" s="1036"/>
      <c r="N7223" s="1036"/>
      <c r="O7223" s="1045"/>
    </row>
    <row r="7224" spans="3:15" ht="15">
      <c r="C7224" s="1537" t="s">
        <v>4638</v>
      </c>
      <c r="D7224" s="1529"/>
      <c r="E7224" s="1040"/>
      <c r="F7224" s="1040"/>
      <c r="G7224" s="1040"/>
      <c r="H7224" s="1040"/>
      <c r="I7224" s="1040"/>
      <c r="J7224" s="1040"/>
      <c r="K7224" s="1040"/>
      <c r="L7224" s="1040"/>
      <c r="M7224" s="1040"/>
      <c r="N7224" s="1040"/>
      <c r="O7224" s="1053"/>
    </row>
    <row r="7225" spans="3:15" ht="15">
      <c r="C7225" s="1044"/>
      <c r="D7225" s="1036"/>
      <c r="E7225" s="1036"/>
      <c r="F7225" s="1036"/>
      <c r="G7225" s="1036"/>
      <c r="H7225" s="1036"/>
      <c r="I7225" s="1036"/>
      <c r="J7225" s="1036"/>
      <c r="K7225" s="1036"/>
      <c r="L7225" s="1036"/>
      <c r="M7225" s="1036"/>
      <c r="N7225" s="1036"/>
      <c r="O7225" s="1045"/>
    </row>
    <row r="7226" spans="3:15" ht="15">
      <c r="C7226" s="1538" t="s">
        <v>4639</v>
      </c>
      <c r="D7226" s="1528"/>
      <c r="E7226" s="1528"/>
      <c r="F7226" s="1528"/>
      <c r="G7226" s="1528"/>
      <c r="H7226" s="1528"/>
      <c r="I7226" s="1529"/>
      <c r="J7226" s="1038" t="s">
        <v>4510</v>
      </c>
      <c r="K7226" s="1038" t="s">
        <v>65</v>
      </c>
      <c r="L7226" s="1038" t="s">
        <v>4512</v>
      </c>
      <c r="M7226" s="1539" t="s">
        <v>4496</v>
      </c>
      <c r="N7226" s="1529"/>
      <c r="O7226" s="1047" t="s">
        <v>4630</v>
      </c>
    </row>
    <row r="7227" spans="3:15" ht="15">
      <c r="C7227" s="1535" t="s">
        <v>4461</v>
      </c>
      <c r="D7227" s="1528"/>
      <c r="E7227" s="1528"/>
      <c r="F7227" s="1528"/>
      <c r="G7227" s="1528"/>
      <c r="H7227" s="1528"/>
      <c r="I7227" s="1529"/>
      <c r="J7227" s="1035" t="s">
        <v>5833</v>
      </c>
      <c r="K7227" s="1043">
        <v>2.11</v>
      </c>
      <c r="L7227" s="1035" t="s">
        <v>5834</v>
      </c>
      <c r="M7227" s="1536" t="s">
        <v>5835</v>
      </c>
      <c r="N7227" s="1529"/>
      <c r="O7227" s="1056" t="s">
        <v>5836</v>
      </c>
    </row>
    <row r="7228" spans="3:15" ht="15">
      <c r="C7228" s="1527"/>
      <c r="D7228" s="1528"/>
      <c r="E7228" s="1528"/>
      <c r="F7228" s="1528"/>
      <c r="G7228" s="1528"/>
      <c r="H7228" s="1528"/>
      <c r="I7228" s="1529"/>
      <c r="J7228" s="1037"/>
      <c r="K7228" s="1037"/>
      <c r="L7228" s="1037"/>
      <c r="M7228" s="1530"/>
      <c r="N7228" s="1529"/>
      <c r="O7228" s="1045"/>
    </row>
    <row r="7229" spans="3:15" ht="15">
      <c r="C7229" s="1531" t="s">
        <v>4631</v>
      </c>
      <c r="D7229" s="1528"/>
      <c r="E7229" s="1528"/>
      <c r="F7229" s="1528"/>
      <c r="G7229" s="1528"/>
      <c r="H7229" s="1528"/>
      <c r="I7229" s="1528"/>
      <c r="J7229" s="1528"/>
      <c r="K7229" s="1528"/>
      <c r="L7229" s="1528"/>
      <c r="M7229" s="1528"/>
      <c r="N7229" s="1529"/>
      <c r="O7229" s="1055">
        <v>35408</v>
      </c>
    </row>
    <row r="7230" spans="3:15" ht="15">
      <c r="C7230" s="1044"/>
      <c r="D7230" s="1036"/>
      <c r="E7230" s="1036"/>
      <c r="F7230" s="1036"/>
      <c r="G7230" s="1036"/>
      <c r="H7230" s="1036"/>
      <c r="I7230" s="1036"/>
      <c r="J7230" s="1036"/>
      <c r="K7230" s="1036"/>
      <c r="L7230" s="1036"/>
      <c r="M7230" s="1036"/>
      <c r="N7230" s="1036"/>
      <c r="O7230" s="1045"/>
    </row>
    <row r="7231" spans="3:15" ht="15.75" thickBot="1">
      <c r="C7231" s="1532" t="s">
        <v>4640</v>
      </c>
      <c r="D7231" s="1533"/>
      <c r="E7231" s="1533"/>
      <c r="F7231" s="1533"/>
      <c r="G7231" s="1533"/>
      <c r="H7231" s="1533"/>
      <c r="I7231" s="1533"/>
      <c r="J7231" s="1533"/>
      <c r="K7231" s="1533"/>
      <c r="L7231" s="1533"/>
      <c r="M7231" s="1533"/>
      <c r="N7231" s="1534"/>
      <c r="O7231" s="1060">
        <f>O7206+O7216+O7229</f>
        <v>356522.4</v>
      </c>
    </row>
    <row r="7232" spans="3:15">
      <c r="C7232" s="1376" t="s">
        <v>5351</v>
      </c>
      <c r="D7232" s="1377"/>
      <c r="E7232" s="1377"/>
      <c r="F7232" s="1377"/>
      <c r="G7232" s="1377"/>
      <c r="H7232" s="1377"/>
      <c r="I7232" s="1377"/>
      <c r="J7232" s="1377"/>
      <c r="K7232" s="1377"/>
      <c r="L7232" s="1377"/>
      <c r="M7232" s="1377"/>
      <c r="N7232" s="1377"/>
      <c r="O7232" s="1378"/>
    </row>
    <row r="7233" spans="3:15">
      <c r="C7233" s="1379"/>
      <c r="D7233" s="1380"/>
      <c r="E7233" s="1380"/>
      <c r="F7233" s="1380"/>
      <c r="G7233" s="1380"/>
      <c r="H7233" s="1380"/>
      <c r="I7233" s="1380"/>
      <c r="J7233" s="1380"/>
      <c r="K7233" s="1380"/>
      <c r="L7233" s="1380"/>
      <c r="M7233" s="1380"/>
      <c r="N7233" s="1380"/>
      <c r="O7233" s="1381"/>
    </row>
    <row r="7234" spans="3:15">
      <c r="C7234" s="1379"/>
      <c r="D7234" s="1380"/>
      <c r="E7234" s="1380"/>
      <c r="F7234" s="1380"/>
      <c r="G7234" s="1380"/>
      <c r="H7234" s="1380"/>
      <c r="I7234" s="1380"/>
      <c r="J7234" s="1380"/>
      <c r="K7234" s="1380"/>
      <c r="L7234" s="1380"/>
      <c r="M7234" s="1380"/>
      <c r="N7234" s="1380"/>
      <c r="O7234" s="1381"/>
    </row>
    <row r="7235" spans="3:15" ht="13.5" thickBot="1">
      <c r="C7235" s="1382"/>
      <c r="D7235" s="1383"/>
      <c r="E7235" s="1383"/>
      <c r="F7235" s="1383"/>
      <c r="G7235" s="1383"/>
      <c r="H7235" s="1383"/>
      <c r="I7235" s="1383"/>
      <c r="J7235" s="1383"/>
      <c r="K7235" s="1383"/>
      <c r="L7235" s="1383"/>
      <c r="M7235" s="1383"/>
      <c r="N7235" s="1383"/>
      <c r="O7235" s="1384"/>
    </row>
    <row r="7237" spans="3:15" ht="13.5" thickBot="1"/>
    <row r="7238" spans="3:15" ht="21" thickBot="1">
      <c r="C7238" s="1520" t="s">
        <v>5674</v>
      </c>
      <c r="D7238" s="1521"/>
      <c r="E7238" s="1521"/>
      <c r="F7238" s="1521"/>
      <c r="G7238" s="1521"/>
      <c r="H7238" s="1521"/>
      <c r="I7238" s="1521"/>
      <c r="J7238" s="1521"/>
      <c r="K7238" s="1521"/>
      <c r="L7238" s="1521"/>
      <c r="M7238" s="1521"/>
      <c r="N7238" s="1521"/>
      <c r="O7238" s="1522"/>
    </row>
    <row r="7239" spans="3:15" ht="14.25">
      <c r="C7239" s="974" t="s">
        <v>5675</v>
      </c>
      <c r="D7239" s="975"/>
      <c r="E7239" s="976"/>
      <c r="F7239" s="977" t="s">
        <v>4618</v>
      </c>
      <c r="G7239" s="978"/>
      <c r="H7239" s="976">
        <v>2023</v>
      </c>
      <c r="I7239" s="976"/>
      <c r="J7239" s="978"/>
      <c r="K7239" s="978"/>
      <c r="L7239" s="1523" t="s">
        <v>5676</v>
      </c>
      <c r="M7239" s="1523"/>
      <c r="N7239" s="1523"/>
      <c r="O7239" s="1524"/>
    </row>
    <row r="7240" spans="3:15">
      <c r="C7240" s="979" t="s">
        <v>5677</v>
      </c>
      <c r="D7240" s="980"/>
      <c r="E7240" s="1503"/>
      <c r="F7240" s="1503"/>
      <c r="G7240" s="1503"/>
      <c r="H7240" s="1503"/>
      <c r="I7240" s="1503"/>
      <c r="J7240" s="1503"/>
      <c r="K7240" s="1503"/>
      <c r="L7240" s="1503"/>
      <c r="M7240" s="1503"/>
      <c r="N7240" s="1503"/>
      <c r="O7240" s="1504"/>
    </row>
    <row r="7241" spans="3:15">
      <c r="C7241" s="979"/>
      <c r="D7241" s="980"/>
      <c r="E7241" s="1505"/>
      <c r="F7241" s="1505"/>
      <c r="G7241" s="1505"/>
      <c r="H7241" s="1505"/>
      <c r="I7241" s="1505"/>
      <c r="J7241" s="1505"/>
      <c r="K7241" s="1505"/>
      <c r="L7241" s="1505"/>
      <c r="M7241" s="1505"/>
      <c r="N7241" s="1505"/>
      <c r="O7241" s="1506"/>
    </row>
    <row r="7242" spans="3:15">
      <c r="C7242" s="979"/>
      <c r="D7242" s="980"/>
      <c r="E7242" s="981"/>
      <c r="F7242" s="981"/>
      <c r="G7242" s="981"/>
      <c r="H7242" s="981"/>
      <c r="I7242" s="981"/>
      <c r="J7242" s="981"/>
      <c r="K7242" s="981"/>
      <c r="L7242" s="981"/>
      <c r="M7242" s="981"/>
      <c r="N7242" s="981"/>
      <c r="O7242" s="982"/>
    </row>
    <row r="7243" spans="3:15">
      <c r="C7243" s="979" t="s">
        <v>5678</v>
      </c>
      <c r="D7243" s="980"/>
      <c r="E7243" s="983"/>
      <c r="F7243" s="984"/>
      <c r="G7243" s="984"/>
      <c r="H7243" s="984"/>
      <c r="I7243" s="984"/>
      <c r="J7243" s="984"/>
      <c r="K7243" s="984"/>
      <c r="L7243" s="984"/>
      <c r="M7243" s="984"/>
      <c r="N7243" s="984"/>
      <c r="O7243" s="985"/>
    </row>
    <row r="7244" spans="3:15">
      <c r="C7244" s="979"/>
      <c r="D7244" s="980"/>
      <c r="E7244" s="986"/>
      <c r="F7244" s="986"/>
      <c r="G7244" s="986"/>
      <c r="H7244" s="986"/>
      <c r="I7244" s="986"/>
      <c r="J7244" s="986"/>
      <c r="K7244" s="986"/>
      <c r="L7244" s="986"/>
      <c r="M7244" s="986"/>
      <c r="N7244" s="986"/>
      <c r="O7244" s="987"/>
    </row>
    <row r="7245" spans="3:15">
      <c r="C7245" s="979" t="s">
        <v>5679</v>
      </c>
      <c r="D7245" s="980"/>
      <c r="E7245" s="983"/>
      <c r="F7245" s="984"/>
      <c r="G7245" s="984"/>
      <c r="H7245" s="984"/>
      <c r="I7245" s="984"/>
      <c r="J7245" s="984"/>
      <c r="K7245" s="984"/>
      <c r="L7245" s="984"/>
      <c r="M7245" s="984"/>
      <c r="N7245" s="984"/>
      <c r="O7245" s="985"/>
    </row>
    <row r="7246" spans="3:15">
      <c r="C7246" s="979"/>
      <c r="D7246" s="980"/>
      <c r="E7246" s="986"/>
      <c r="F7246" s="986"/>
      <c r="G7246" s="986"/>
      <c r="H7246" s="986"/>
      <c r="I7246" s="986"/>
      <c r="J7246" s="986"/>
      <c r="K7246" s="986"/>
      <c r="L7246" s="986"/>
      <c r="M7246" s="986"/>
      <c r="N7246" s="986"/>
      <c r="O7246" s="987"/>
    </row>
    <row r="7247" spans="3:15" ht="13.5" thickBot="1">
      <c r="C7247" s="988"/>
      <c r="D7247" s="989"/>
      <c r="E7247" s="989"/>
      <c r="F7247" s="989"/>
      <c r="G7247" s="989"/>
      <c r="H7247" s="989"/>
      <c r="I7247" s="989"/>
      <c r="J7247" s="989"/>
      <c r="K7247" s="989"/>
      <c r="L7247" s="989"/>
      <c r="M7247" s="989"/>
      <c r="N7247" s="989"/>
      <c r="O7247" s="990"/>
    </row>
    <row r="7248" spans="3:15" ht="15">
      <c r="C7248" s="1507" t="s">
        <v>4626</v>
      </c>
      <c r="D7248" s="1508"/>
      <c r="E7248" s="1508"/>
      <c r="F7248" s="1508"/>
      <c r="G7248" s="1508"/>
      <c r="H7248" s="1508"/>
      <c r="I7248" s="1508"/>
      <c r="J7248" s="1508"/>
      <c r="K7248" s="1508"/>
      <c r="L7248" s="1508"/>
      <c r="M7248" s="1508"/>
      <c r="N7248" s="1508"/>
      <c r="O7248" s="1509"/>
    </row>
    <row r="7249" spans="3:15" ht="13.5" thickBot="1">
      <c r="C7249" s="991"/>
      <c r="D7249" s="992"/>
      <c r="E7249" s="992"/>
      <c r="F7249" s="992"/>
      <c r="G7249" s="992"/>
      <c r="H7249" s="992"/>
      <c r="I7249" s="992"/>
      <c r="J7249" s="992"/>
      <c r="K7249" s="992"/>
      <c r="L7249" s="992"/>
      <c r="M7249" s="992"/>
      <c r="N7249" s="992"/>
      <c r="O7249" s="993"/>
    </row>
    <row r="7250" spans="3:15" ht="15">
      <c r="C7250" s="994" t="s">
        <v>8</v>
      </c>
      <c r="D7250" s="1510" t="s">
        <v>4578</v>
      </c>
      <c r="E7250" s="1457"/>
      <c r="F7250" s="1457"/>
      <c r="G7250" s="1457"/>
      <c r="H7250" s="1457"/>
      <c r="I7250" s="1457"/>
      <c r="J7250" s="1457"/>
      <c r="K7250" s="1511"/>
      <c r="L7250" s="995" t="s">
        <v>5680</v>
      </c>
      <c r="M7250" s="1456" t="s">
        <v>98</v>
      </c>
      <c r="N7250" s="1511"/>
      <c r="O7250" s="994" t="s">
        <v>4503</v>
      </c>
    </row>
    <row r="7251" spans="3:15" ht="15.75" thickBot="1">
      <c r="C7251" s="1033">
        <f>+'presupuesto   comfanorte'!B128</f>
        <v>11.1</v>
      </c>
      <c r="D7251" s="1512" t="s">
        <v>5837</v>
      </c>
      <c r="E7251" s="1513"/>
      <c r="F7251" s="1513"/>
      <c r="G7251" s="1513"/>
      <c r="H7251" s="1513"/>
      <c r="I7251" s="1513"/>
      <c r="J7251" s="1513"/>
      <c r="K7251" s="1514"/>
      <c r="L7251" s="997"/>
      <c r="M7251" s="1515" t="s">
        <v>5291</v>
      </c>
      <c r="N7251" s="1516"/>
      <c r="O7251" s="998">
        <v>1</v>
      </c>
    </row>
    <row r="7252" spans="3:15">
      <c r="C7252" s="991"/>
      <c r="D7252" s="992"/>
      <c r="E7252" s="992"/>
      <c r="F7252" s="992"/>
      <c r="G7252" s="992"/>
      <c r="H7252" s="992"/>
      <c r="I7252" s="992"/>
      <c r="J7252" s="992"/>
      <c r="K7252" s="992"/>
      <c r="L7252" s="992"/>
      <c r="M7252" s="992"/>
      <c r="N7252" s="992"/>
      <c r="O7252" s="999"/>
    </row>
    <row r="7253" spans="3:15">
      <c r="C7253" s="1000" t="s">
        <v>4494</v>
      </c>
      <c r="D7253" s="1001"/>
      <c r="E7253" s="1001"/>
      <c r="F7253" s="1001"/>
      <c r="G7253" s="1001"/>
      <c r="H7253" s="1001"/>
      <c r="I7253" s="1001"/>
      <c r="J7253" s="1001"/>
      <c r="K7253" s="1001"/>
      <c r="L7253" s="1001"/>
      <c r="M7253" s="1001"/>
      <c r="N7253" s="1001"/>
      <c r="O7253" s="1002"/>
    </row>
    <row r="7254" spans="3:15" ht="13.5" thickBot="1">
      <c r="C7254" s="1003"/>
      <c r="D7254" s="992"/>
      <c r="E7254" s="992"/>
      <c r="F7254" s="992"/>
      <c r="G7254" s="992"/>
      <c r="H7254" s="992"/>
      <c r="I7254" s="992"/>
      <c r="J7254" s="1004"/>
      <c r="K7254" s="1004"/>
      <c r="L7254" s="992"/>
      <c r="M7254" s="992"/>
      <c r="N7254" s="992"/>
      <c r="O7254" s="1005"/>
    </row>
    <row r="7255" spans="3:15" ht="15">
      <c r="C7255" s="1517" t="s">
        <v>4578</v>
      </c>
      <c r="D7255" s="1508"/>
      <c r="E7255" s="1508"/>
      <c r="F7255" s="1508"/>
      <c r="G7255" s="1518"/>
      <c r="H7255" s="1519" t="s">
        <v>4627</v>
      </c>
      <c r="I7255" s="1518"/>
      <c r="J7255" s="1519" t="s">
        <v>4628</v>
      </c>
      <c r="K7255" s="1518"/>
      <c r="L7255" s="1006" t="s">
        <v>4629</v>
      </c>
      <c r="M7255" s="1519" t="s">
        <v>4496</v>
      </c>
      <c r="N7255" s="1518"/>
      <c r="O7255" s="1007" t="s">
        <v>4630</v>
      </c>
    </row>
    <row r="7256" spans="3:15">
      <c r="C7256" s="1460" t="s">
        <v>5682</v>
      </c>
      <c r="D7256" s="1461"/>
      <c r="E7256" s="1461"/>
      <c r="F7256" s="1461"/>
      <c r="G7256" s="1462"/>
      <c r="H7256" s="1466" t="s">
        <v>5683</v>
      </c>
      <c r="I7256" s="1467"/>
      <c r="J7256" s="1466" t="s">
        <v>5684</v>
      </c>
      <c r="K7256" s="1467"/>
      <c r="L7256" s="1008">
        <v>240</v>
      </c>
      <c r="M7256" s="1466">
        <v>1</v>
      </c>
      <c r="N7256" s="1467"/>
      <c r="O7256" s="1009">
        <f>L7256/M7256</f>
        <v>240</v>
      </c>
    </row>
    <row r="7257" spans="3:15">
      <c r="C7257" s="1460" t="s">
        <v>4410</v>
      </c>
      <c r="D7257" s="1461"/>
      <c r="E7257" s="1461"/>
      <c r="F7257" s="1461"/>
      <c r="G7257" s="1462"/>
      <c r="H7257" s="1466" t="s">
        <v>2271</v>
      </c>
      <c r="I7257" s="1467"/>
      <c r="J7257" s="1466" t="s">
        <v>5684</v>
      </c>
      <c r="K7257" s="1467"/>
      <c r="L7257" s="1008">
        <v>300</v>
      </c>
      <c r="M7257" s="1466">
        <v>1</v>
      </c>
      <c r="N7257" s="1467"/>
      <c r="O7257" s="1009">
        <f>L7257/M7257</f>
        <v>300</v>
      </c>
    </row>
    <row r="7258" spans="3:15">
      <c r="C7258" s="1460" t="s">
        <v>5685</v>
      </c>
      <c r="D7258" s="1461"/>
      <c r="E7258" s="1461"/>
      <c r="F7258" s="1461"/>
      <c r="G7258" s="1462"/>
      <c r="H7258" s="1466" t="s">
        <v>5686</v>
      </c>
      <c r="I7258" s="1467"/>
      <c r="J7258" s="1466" t="s">
        <v>2053</v>
      </c>
      <c r="K7258" s="1467"/>
      <c r="L7258" s="1008">
        <v>30</v>
      </c>
      <c r="M7258" s="1466">
        <v>2</v>
      </c>
      <c r="N7258" s="1467"/>
      <c r="O7258" s="1009">
        <f>L7258/M7258</f>
        <v>15</v>
      </c>
    </row>
    <row r="7259" spans="3:15">
      <c r="C7259" s="1460" t="s">
        <v>5687</v>
      </c>
      <c r="D7259" s="1461"/>
      <c r="E7259" s="1461"/>
      <c r="F7259" s="1461"/>
      <c r="G7259" s="1462"/>
      <c r="H7259" s="1466"/>
      <c r="I7259" s="1467"/>
      <c r="J7259" s="1466" t="s">
        <v>5684</v>
      </c>
      <c r="K7259" s="1467"/>
      <c r="L7259" s="1008">
        <v>450</v>
      </c>
      <c r="M7259" s="1466">
        <v>0.5</v>
      </c>
      <c r="N7259" s="1467"/>
      <c r="O7259" s="1009">
        <f>L7259/M7259</f>
        <v>900</v>
      </c>
    </row>
    <row r="7260" spans="3:15" ht="13.5" thickBot="1">
      <c r="C7260" s="1495" t="s">
        <v>5688</v>
      </c>
      <c r="D7260" s="1496"/>
      <c r="E7260" s="1496"/>
      <c r="F7260" s="1496"/>
      <c r="G7260" s="1497"/>
      <c r="H7260" s="1498" t="s">
        <v>5689</v>
      </c>
      <c r="I7260" s="1499"/>
      <c r="J7260" s="1498" t="s">
        <v>5690</v>
      </c>
      <c r="K7260" s="1499"/>
      <c r="L7260" s="1010">
        <v>240</v>
      </c>
      <c r="M7260" s="1498">
        <v>0.5</v>
      </c>
      <c r="N7260" s="1499"/>
      <c r="O7260" s="1009">
        <f>L7260/M7260</f>
        <v>480</v>
      </c>
    </row>
    <row r="7261" spans="3:15" ht="15.75" thickBot="1">
      <c r="C7261" s="1500" t="s">
        <v>4631</v>
      </c>
      <c r="D7261" s="1501"/>
      <c r="E7261" s="1501"/>
      <c r="F7261" s="1501"/>
      <c r="G7261" s="1501"/>
      <c r="H7261" s="1501"/>
      <c r="I7261" s="1501"/>
      <c r="J7261" s="1501"/>
      <c r="K7261" s="1501"/>
      <c r="L7261" s="1501"/>
      <c r="M7261" s="1501"/>
      <c r="N7261" s="1502"/>
      <c r="O7261" s="1011">
        <f>SUM(O7256:O7260)</f>
        <v>1935</v>
      </c>
    </row>
    <row r="7262" spans="3:15">
      <c r="C7262" s="1003"/>
      <c r="D7262" s="992"/>
      <c r="E7262" s="992"/>
      <c r="F7262" s="992"/>
      <c r="G7262" s="992"/>
      <c r="H7262" s="992"/>
      <c r="I7262" s="992"/>
      <c r="J7262" s="992"/>
      <c r="K7262" s="992"/>
      <c r="L7262" s="992"/>
      <c r="M7262" s="992"/>
      <c r="N7262" s="992"/>
      <c r="O7262" s="999"/>
    </row>
    <row r="7263" spans="3:15">
      <c r="C7263" s="1012" t="s">
        <v>4632</v>
      </c>
      <c r="D7263" s="1013"/>
      <c r="E7263" s="1013"/>
      <c r="F7263" s="1013"/>
      <c r="G7263" s="1013"/>
      <c r="H7263" s="1013"/>
      <c r="I7263" s="1013"/>
      <c r="J7263" s="1013"/>
      <c r="K7263" s="1013"/>
      <c r="L7263" s="1013"/>
      <c r="M7263" s="1013"/>
      <c r="N7263" s="1013"/>
      <c r="O7263" s="1014"/>
    </row>
    <row r="7264" spans="3:15" ht="13.5" thickBot="1">
      <c r="C7264" s="988"/>
      <c r="D7264" s="1004"/>
      <c r="E7264" s="1004"/>
      <c r="F7264" s="1004"/>
      <c r="G7264" s="1004"/>
      <c r="H7264" s="1004"/>
      <c r="I7264" s="1004"/>
      <c r="J7264" s="1004"/>
      <c r="K7264" s="992"/>
      <c r="L7264" s="992"/>
      <c r="M7264" s="992"/>
      <c r="N7264" s="992"/>
      <c r="O7264" s="999"/>
    </row>
    <row r="7265" spans="3:15" ht="15">
      <c r="C7265" s="1456" t="s">
        <v>4578</v>
      </c>
      <c r="D7265" s="1457"/>
      <c r="E7265" s="1457"/>
      <c r="F7265" s="1457"/>
      <c r="G7265" s="1457"/>
      <c r="H7265" s="1457"/>
      <c r="I7265" s="1457"/>
      <c r="J7265" s="1458"/>
      <c r="K7265" s="1015" t="s">
        <v>98</v>
      </c>
      <c r="L7265" s="1016" t="s">
        <v>4503</v>
      </c>
      <c r="M7265" s="1459" t="s">
        <v>4633</v>
      </c>
      <c r="N7265" s="1458"/>
      <c r="O7265" s="1017" t="s">
        <v>4630</v>
      </c>
    </row>
    <row r="7266" spans="3:15" ht="15">
      <c r="C7266" s="1460" t="s">
        <v>5838</v>
      </c>
      <c r="D7266" s="1461"/>
      <c r="E7266" s="1461"/>
      <c r="F7266" s="1461"/>
      <c r="G7266" s="1461"/>
      <c r="H7266" s="1461"/>
      <c r="I7266" s="1461"/>
      <c r="J7266" s="1462"/>
      <c r="K7266" s="1018" t="s">
        <v>12</v>
      </c>
      <c r="L7266" s="1008">
        <v>2.2000000000000002</v>
      </c>
      <c r="M7266" s="1463">
        <v>11701.72</v>
      </c>
      <c r="N7266" s="1464"/>
      <c r="O7266" s="843">
        <f t="shared" ref="O7266:O7268" si="70">L7266*M7266</f>
        <v>25743.784</v>
      </c>
    </row>
    <row r="7267" spans="3:15" ht="15">
      <c r="C7267" s="1460" t="s">
        <v>5804</v>
      </c>
      <c r="D7267" s="1525"/>
      <c r="E7267" s="1525"/>
      <c r="F7267" s="1525"/>
      <c r="G7267" s="1525"/>
      <c r="H7267" s="1525"/>
      <c r="I7267" s="1525"/>
      <c r="J7267" s="1526"/>
      <c r="K7267" s="846" t="s">
        <v>98</v>
      </c>
      <c r="L7267" s="1019">
        <v>1</v>
      </c>
      <c r="M7267" s="1463">
        <v>534</v>
      </c>
      <c r="N7267" s="1464"/>
      <c r="O7267" s="843">
        <f t="shared" si="70"/>
        <v>534</v>
      </c>
    </row>
    <row r="7268" spans="3:15" ht="15.75" thickBot="1">
      <c r="C7268" s="1460" t="s">
        <v>5839</v>
      </c>
      <c r="D7268" s="1525"/>
      <c r="E7268" s="1525"/>
      <c r="F7268" s="1525"/>
      <c r="G7268" s="1525"/>
      <c r="H7268" s="1525"/>
      <c r="I7268" s="1525"/>
      <c r="J7268" s="1526"/>
      <c r="K7268" s="846" t="s">
        <v>98</v>
      </c>
      <c r="L7268" s="1019">
        <v>1</v>
      </c>
      <c r="M7268" s="1463">
        <v>4450</v>
      </c>
      <c r="N7268" s="1464"/>
      <c r="O7268" s="843">
        <f t="shared" si="70"/>
        <v>4450</v>
      </c>
    </row>
    <row r="7269" spans="3:15" ht="15.75" thickBot="1">
      <c r="C7269" s="1453" t="s">
        <v>4631</v>
      </c>
      <c r="D7269" s="1454"/>
      <c r="E7269" s="1454"/>
      <c r="F7269" s="1454"/>
      <c r="G7269" s="1454"/>
      <c r="H7269" s="1454"/>
      <c r="I7269" s="1454"/>
      <c r="J7269" s="1454"/>
      <c r="K7269" s="1454"/>
      <c r="L7269" s="1454"/>
      <c r="M7269" s="1454"/>
      <c r="N7269" s="1455"/>
      <c r="O7269" s="1020">
        <f>SUM(O7266:O7268)</f>
        <v>30727.784</v>
      </c>
    </row>
    <row r="7270" spans="3:15">
      <c r="C7270" s="991"/>
      <c r="D7270" s="992"/>
      <c r="E7270" s="992"/>
      <c r="F7270" s="992"/>
      <c r="G7270" s="992"/>
      <c r="H7270" s="992"/>
      <c r="I7270" s="992"/>
      <c r="J7270" s="992"/>
      <c r="K7270" s="992"/>
      <c r="L7270" s="992"/>
      <c r="M7270" s="992"/>
      <c r="N7270" s="992"/>
      <c r="O7270" s="999"/>
    </row>
    <row r="7271" spans="3:15">
      <c r="C7271" s="1012" t="s">
        <v>4634</v>
      </c>
      <c r="D7271" s="1013"/>
      <c r="E7271" s="1013"/>
      <c r="F7271" s="1013"/>
      <c r="G7271" s="1013"/>
      <c r="H7271" s="1013"/>
      <c r="I7271" s="1013"/>
      <c r="J7271" s="1013"/>
      <c r="K7271" s="1013"/>
      <c r="L7271" s="1013"/>
      <c r="M7271" s="1013"/>
      <c r="N7271" s="1013"/>
      <c r="O7271" s="1014"/>
    </row>
    <row r="7272" spans="3:15" ht="13.5" thickBot="1">
      <c r="C7272" s="991"/>
      <c r="D7272" s="992"/>
      <c r="E7272" s="992"/>
      <c r="F7272" s="992"/>
      <c r="G7272" s="992"/>
      <c r="H7272" s="992"/>
      <c r="I7272" s="992"/>
      <c r="J7272" s="992"/>
      <c r="K7272" s="992"/>
      <c r="L7272" s="992"/>
      <c r="M7272" s="992"/>
      <c r="N7272" s="992"/>
      <c r="O7272" s="999"/>
    </row>
    <row r="7273" spans="3:15" ht="15">
      <c r="C7273" s="1456" t="s">
        <v>4635</v>
      </c>
      <c r="D7273" s="1457"/>
      <c r="E7273" s="1457"/>
      <c r="F7273" s="1457"/>
      <c r="G7273" s="1457"/>
      <c r="H7273" s="1457"/>
      <c r="I7273" s="1458"/>
      <c r="J7273" s="1016" t="s">
        <v>4636</v>
      </c>
      <c r="K7273" s="1021" t="s">
        <v>4506</v>
      </c>
      <c r="L7273" s="1022" t="s">
        <v>5710</v>
      </c>
      <c r="M7273" s="1459" t="s">
        <v>4248</v>
      </c>
      <c r="N7273" s="1458"/>
      <c r="O7273" s="1017" t="s">
        <v>4630</v>
      </c>
    </row>
    <row r="7274" spans="3:15" ht="15.75" thickBot="1">
      <c r="C7274" s="1460" t="s">
        <v>5711</v>
      </c>
      <c r="D7274" s="1461"/>
      <c r="E7274" s="1461"/>
      <c r="F7274" s="1461"/>
      <c r="G7274" s="1461"/>
      <c r="H7274" s="1461"/>
      <c r="I7274" s="1462"/>
      <c r="J7274" s="1023"/>
      <c r="K7274" s="1018">
        <v>28</v>
      </c>
      <c r="L7274" s="1023"/>
      <c r="M7274" s="1463">
        <v>90000</v>
      </c>
      <c r="N7274" s="1464"/>
      <c r="O7274" s="1009">
        <f>M7274/K7274</f>
        <v>3214.2857142857142</v>
      </c>
    </row>
    <row r="7275" spans="3:15" ht="15.75" thickBot="1">
      <c r="C7275" s="1453" t="s">
        <v>4631</v>
      </c>
      <c r="D7275" s="1454"/>
      <c r="E7275" s="1454"/>
      <c r="F7275" s="1454"/>
      <c r="G7275" s="1454"/>
      <c r="H7275" s="1454"/>
      <c r="I7275" s="1454"/>
      <c r="J7275" s="1454"/>
      <c r="K7275" s="1454"/>
      <c r="L7275" s="1454"/>
      <c r="M7275" s="1454"/>
      <c r="N7275" s="1455"/>
      <c r="O7275" s="1020">
        <f>O7274</f>
        <v>3214.2857142857142</v>
      </c>
    </row>
    <row r="7276" spans="3:15">
      <c r="C7276" s="991"/>
      <c r="D7276" s="992"/>
      <c r="E7276" s="992"/>
      <c r="F7276" s="992"/>
      <c r="G7276" s="992"/>
      <c r="H7276" s="992"/>
      <c r="I7276" s="992"/>
      <c r="J7276" s="992"/>
      <c r="K7276" s="992"/>
      <c r="L7276" s="992"/>
      <c r="M7276" s="992"/>
      <c r="N7276" s="992"/>
      <c r="O7276" s="999"/>
    </row>
    <row r="7277" spans="3:15">
      <c r="C7277" s="1012" t="s">
        <v>4638</v>
      </c>
      <c r="D7277" s="1013"/>
      <c r="E7277" s="1013"/>
      <c r="F7277" s="1013"/>
      <c r="G7277" s="1013"/>
      <c r="H7277" s="1013"/>
      <c r="I7277" s="1013"/>
      <c r="J7277" s="1013"/>
      <c r="K7277" s="1013"/>
      <c r="L7277" s="1013"/>
      <c r="M7277" s="1013"/>
      <c r="N7277" s="1013"/>
      <c r="O7277" s="1014"/>
    </row>
    <row r="7278" spans="3:15" ht="13.5" thickBot="1">
      <c r="C7278" s="991"/>
      <c r="D7278" s="992"/>
      <c r="E7278" s="992"/>
      <c r="F7278" s="992"/>
      <c r="G7278" s="992"/>
      <c r="H7278" s="992"/>
      <c r="I7278" s="992"/>
      <c r="J7278" s="992"/>
      <c r="K7278" s="992"/>
      <c r="L7278" s="992"/>
      <c r="M7278" s="992"/>
      <c r="N7278" s="992"/>
      <c r="O7278" s="999"/>
    </row>
    <row r="7279" spans="3:15" ht="15">
      <c r="C7279" s="1456" t="s">
        <v>4639</v>
      </c>
      <c r="D7279" s="1457"/>
      <c r="E7279" s="1457"/>
      <c r="F7279" s="1457"/>
      <c r="G7279" s="1457"/>
      <c r="H7279" s="1457"/>
      <c r="I7279" s="1458"/>
      <c r="J7279" s="1016" t="s">
        <v>4510</v>
      </c>
      <c r="K7279" s="1024" t="s">
        <v>65</v>
      </c>
      <c r="L7279" s="1025" t="s">
        <v>4512</v>
      </c>
      <c r="M7279" s="1465" t="s">
        <v>4496</v>
      </c>
      <c r="N7279" s="1458"/>
      <c r="O7279" s="1026" t="s">
        <v>4630</v>
      </c>
    </row>
    <row r="7280" spans="3:15">
      <c r="C7280" s="1460" t="s">
        <v>5712</v>
      </c>
      <c r="D7280" s="1461"/>
      <c r="E7280" s="1461"/>
      <c r="F7280" s="1461"/>
      <c r="G7280" s="1461"/>
      <c r="H7280" s="1461"/>
      <c r="I7280" s="1462"/>
      <c r="J7280" s="1027">
        <v>90000</v>
      </c>
      <c r="K7280" s="1028">
        <v>0.52329999999999999</v>
      </c>
      <c r="L7280" s="1027">
        <f>J7280*1.5233</f>
        <v>137097</v>
      </c>
      <c r="M7280" s="1466">
        <v>8</v>
      </c>
      <c r="N7280" s="1467"/>
      <c r="O7280" s="1009">
        <f>L7280/M7280</f>
        <v>17137.125</v>
      </c>
    </row>
    <row r="7281" spans="3:15" ht="13.5" thickBot="1">
      <c r="C7281" s="1460" t="s">
        <v>5713</v>
      </c>
      <c r="D7281" s="1461"/>
      <c r="E7281" s="1461"/>
      <c r="F7281" s="1461"/>
      <c r="G7281" s="1461"/>
      <c r="H7281" s="1461"/>
      <c r="I7281" s="1462"/>
      <c r="J7281" s="1027">
        <v>60000</v>
      </c>
      <c r="K7281" s="1028">
        <v>0.52329999999999999</v>
      </c>
      <c r="L7281" s="1027">
        <f>J7281*1.5233</f>
        <v>91398</v>
      </c>
      <c r="M7281" s="1466">
        <v>8</v>
      </c>
      <c r="N7281" s="1467"/>
      <c r="O7281" s="1009">
        <f>L7281/M7281</f>
        <v>11424.75</v>
      </c>
    </row>
    <row r="7282" spans="3:15" ht="15.75" thickBot="1">
      <c r="C7282" s="1453" t="s">
        <v>4631</v>
      </c>
      <c r="D7282" s="1454"/>
      <c r="E7282" s="1454"/>
      <c r="F7282" s="1454"/>
      <c r="G7282" s="1454"/>
      <c r="H7282" s="1454"/>
      <c r="I7282" s="1454"/>
      <c r="J7282" s="1454"/>
      <c r="K7282" s="1454"/>
      <c r="L7282" s="1454"/>
      <c r="M7282" s="1454"/>
      <c r="N7282" s="1455"/>
      <c r="O7282" s="1020">
        <f>SUM(O7280:O7281)</f>
        <v>28561.875</v>
      </c>
    </row>
    <row r="7283" spans="3:15" ht="13.5" thickBot="1">
      <c r="C7283" s="991"/>
      <c r="D7283" s="992"/>
      <c r="E7283" s="992"/>
      <c r="F7283" s="992"/>
      <c r="G7283" s="992"/>
      <c r="H7283" s="992"/>
      <c r="I7283" s="992"/>
      <c r="J7283" s="992"/>
      <c r="K7283" s="992"/>
      <c r="L7283" s="992"/>
      <c r="M7283" s="992"/>
      <c r="N7283" s="992"/>
      <c r="O7283" s="999"/>
    </row>
    <row r="7284" spans="3:15" ht="15.75" thickBot="1">
      <c r="C7284" s="1468" t="s">
        <v>4640</v>
      </c>
      <c r="D7284" s="1454"/>
      <c r="E7284" s="1454"/>
      <c r="F7284" s="1454"/>
      <c r="G7284" s="1454"/>
      <c r="H7284" s="1454"/>
      <c r="I7284" s="1454"/>
      <c r="J7284" s="1454"/>
      <c r="K7284" s="1454"/>
      <c r="L7284" s="1454"/>
      <c r="M7284" s="1454"/>
      <c r="N7284" s="1455"/>
      <c r="O7284" s="1029">
        <f>+ROUND(O7282+O7275+O7269+O7261,0)</f>
        <v>64439</v>
      </c>
    </row>
    <row r="7285" spans="3:15">
      <c r="C7285" s="1376" t="s">
        <v>5351</v>
      </c>
      <c r="D7285" s="1377"/>
      <c r="E7285" s="1377"/>
      <c r="F7285" s="1377"/>
      <c r="G7285" s="1377"/>
      <c r="H7285" s="1377"/>
      <c r="I7285" s="1377"/>
      <c r="J7285" s="1377"/>
      <c r="K7285" s="1377"/>
      <c r="L7285" s="1377"/>
      <c r="M7285" s="1377"/>
      <c r="N7285" s="1377"/>
      <c r="O7285" s="1378"/>
    </row>
    <row r="7286" spans="3:15">
      <c r="C7286" s="1379"/>
      <c r="D7286" s="1380"/>
      <c r="E7286" s="1380"/>
      <c r="F7286" s="1380"/>
      <c r="G7286" s="1380"/>
      <c r="H7286" s="1380"/>
      <c r="I7286" s="1380"/>
      <c r="J7286" s="1380"/>
      <c r="K7286" s="1380"/>
      <c r="L7286" s="1380"/>
      <c r="M7286" s="1380"/>
      <c r="N7286" s="1380"/>
      <c r="O7286" s="1381"/>
    </row>
    <row r="7287" spans="3:15">
      <c r="C7287" s="1379"/>
      <c r="D7287" s="1380"/>
      <c r="E7287" s="1380"/>
      <c r="F7287" s="1380"/>
      <c r="G7287" s="1380"/>
      <c r="H7287" s="1380"/>
      <c r="I7287" s="1380"/>
      <c r="J7287" s="1380"/>
      <c r="K7287" s="1380"/>
      <c r="L7287" s="1380"/>
      <c r="M7287" s="1380"/>
      <c r="N7287" s="1380"/>
      <c r="O7287" s="1381"/>
    </row>
    <row r="7288" spans="3:15" ht="13.5" thickBot="1">
      <c r="C7288" s="1382"/>
      <c r="D7288" s="1383"/>
      <c r="E7288" s="1383"/>
      <c r="F7288" s="1383"/>
      <c r="G7288" s="1383"/>
      <c r="H7288" s="1383"/>
      <c r="I7288" s="1383"/>
      <c r="J7288" s="1383"/>
      <c r="K7288" s="1383"/>
      <c r="L7288" s="1383"/>
      <c r="M7288" s="1383"/>
      <c r="N7288" s="1383"/>
      <c r="O7288" s="1384"/>
    </row>
    <row r="7290" spans="3:15" ht="13.5" thickBot="1"/>
    <row r="7291" spans="3:15" ht="21" thickBot="1">
      <c r="C7291" s="1520" t="s">
        <v>5674</v>
      </c>
      <c r="D7291" s="1521"/>
      <c r="E7291" s="1521"/>
      <c r="F7291" s="1521"/>
      <c r="G7291" s="1521"/>
      <c r="H7291" s="1521"/>
      <c r="I7291" s="1521"/>
      <c r="J7291" s="1521"/>
      <c r="K7291" s="1521"/>
      <c r="L7291" s="1521"/>
      <c r="M7291" s="1521"/>
      <c r="N7291" s="1521"/>
      <c r="O7291" s="1522"/>
    </row>
    <row r="7292" spans="3:15" ht="14.25">
      <c r="C7292" s="974" t="s">
        <v>5675</v>
      </c>
      <c r="D7292" s="975"/>
      <c r="E7292" s="976"/>
      <c r="F7292" s="977" t="s">
        <v>4618</v>
      </c>
      <c r="G7292" s="978"/>
      <c r="H7292" s="976">
        <v>2023</v>
      </c>
      <c r="I7292" s="976"/>
      <c r="J7292" s="978"/>
      <c r="K7292" s="978"/>
      <c r="L7292" s="1523" t="s">
        <v>5676</v>
      </c>
      <c r="M7292" s="1523"/>
      <c r="N7292" s="1523"/>
      <c r="O7292" s="1524"/>
    </row>
    <row r="7293" spans="3:15">
      <c r="C7293" s="979" t="s">
        <v>5677</v>
      </c>
      <c r="D7293" s="980"/>
      <c r="E7293" s="1503"/>
      <c r="F7293" s="1503"/>
      <c r="G7293" s="1503"/>
      <c r="H7293" s="1503"/>
      <c r="I7293" s="1503"/>
      <c r="J7293" s="1503"/>
      <c r="K7293" s="1503"/>
      <c r="L7293" s="1503"/>
      <c r="M7293" s="1503"/>
      <c r="N7293" s="1503"/>
      <c r="O7293" s="1504"/>
    </row>
    <row r="7294" spans="3:15">
      <c r="C7294" s="979"/>
      <c r="D7294" s="980"/>
      <c r="E7294" s="1505"/>
      <c r="F7294" s="1505"/>
      <c r="G7294" s="1505"/>
      <c r="H7294" s="1505"/>
      <c r="I7294" s="1505"/>
      <c r="J7294" s="1505"/>
      <c r="K7294" s="1505"/>
      <c r="L7294" s="1505"/>
      <c r="M7294" s="1505"/>
      <c r="N7294" s="1505"/>
      <c r="O7294" s="1506"/>
    </row>
    <row r="7295" spans="3:15">
      <c r="C7295" s="979"/>
      <c r="D7295" s="980"/>
      <c r="E7295" s="981"/>
      <c r="F7295" s="981"/>
      <c r="G7295" s="981"/>
      <c r="H7295" s="981"/>
      <c r="I7295" s="981"/>
      <c r="J7295" s="981"/>
      <c r="K7295" s="981"/>
      <c r="L7295" s="981"/>
      <c r="M7295" s="981"/>
      <c r="N7295" s="981"/>
      <c r="O7295" s="982"/>
    </row>
    <row r="7296" spans="3:15">
      <c r="C7296" s="979" t="s">
        <v>5678</v>
      </c>
      <c r="D7296" s="980"/>
      <c r="E7296" s="983"/>
      <c r="F7296" s="984"/>
      <c r="G7296" s="984"/>
      <c r="H7296" s="984"/>
      <c r="I7296" s="984"/>
      <c r="J7296" s="984"/>
      <c r="K7296" s="984"/>
      <c r="L7296" s="984"/>
      <c r="M7296" s="984"/>
      <c r="N7296" s="984"/>
      <c r="O7296" s="985"/>
    </row>
    <row r="7297" spans="3:15">
      <c r="C7297" s="979"/>
      <c r="D7297" s="980"/>
      <c r="E7297" s="986"/>
      <c r="F7297" s="986"/>
      <c r="G7297" s="986"/>
      <c r="H7297" s="986"/>
      <c r="I7297" s="986"/>
      <c r="J7297" s="986"/>
      <c r="K7297" s="986"/>
      <c r="L7297" s="986"/>
      <c r="M7297" s="986"/>
      <c r="N7297" s="986"/>
      <c r="O7297" s="987"/>
    </row>
    <row r="7298" spans="3:15">
      <c r="C7298" s="979" t="s">
        <v>5679</v>
      </c>
      <c r="D7298" s="980"/>
      <c r="E7298" s="983"/>
      <c r="F7298" s="984"/>
      <c r="G7298" s="984"/>
      <c r="H7298" s="984"/>
      <c r="I7298" s="984"/>
      <c r="J7298" s="984"/>
      <c r="K7298" s="984"/>
      <c r="L7298" s="984"/>
      <c r="M7298" s="984"/>
      <c r="N7298" s="984"/>
      <c r="O7298" s="985"/>
    </row>
    <row r="7299" spans="3:15">
      <c r="C7299" s="979"/>
      <c r="D7299" s="980"/>
      <c r="E7299" s="986"/>
      <c r="F7299" s="986"/>
      <c r="G7299" s="986"/>
      <c r="H7299" s="986"/>
      <c r="I7299" s="986"/>
      <c r="J7299" s="986"/>
      <c r="K7299" s="986"/>
      <c r="L7299" s="986"/>
      <c r="M7299" s="986"/>
      <c r="N7299" s="986"/>
      <c r="O7299" s="987"/>
    </row>
    <row r="7300" spans="3:15" ht="13.5" thickBot="1">
      <c r="C7300" s="988"/>
      <c r="D7300" s="989"/>
      <c r="E7300" s="989"/>
      <c r="F7300" s="989"/>
      <c r="G7300" s="989"/>
      <c r="H7300" s="989"/>
      <c r="I7300" s="989"/>
      <c r="J7300" s="989"/>
      <c r="K7300" s="989"/>
      <c r="L7300" s="989"/>
      <c r="M7300" s="989"/>
      <c r="N7300" s="989"/>
      <c r="O7300" s="990"/>
    </row>
    <row r="7301" spans="3:15" ht="15">
      <c r="C7301" s="1507" t="s">
        <v>4626</v>
      </c>
      <c r="D7301" s="1508"/>
      <c r="E7301" s="1508"/>
      <c r="F7301" s="1508"/>
      <c r="G7301" s="1508"/>
      <c r="H7301" s="1508"/>
      <c r="I7301" s="1508"/>
      <c r="J7301" s="1508"/>
      <c r="K7301" s="1508"/>
      <c r="L7301" s="1508"/>
      <c r="M7301" s="1508"/>
      <c r="N7301" s="1508"/>
      <c r="O7301" s="1509"/>
    </row>
    <row r="7302" spans="3:15" ht="13.5" thickBot="1">
      <c r="C7302" s="991"/>
      <c r="D7302" s="992"/>
      <c r="E7302" s="992"/>
      <c r="F7302" s="992"/>
      <c r="G7302" s="992"/>
      <c r="H7302" s="992"/>
      <c r="I7302" s="992"/>
      <c r="J7302" s="992"/>
      <c r="K7302" s="992"/>
      <c r="L7302" s="992"/>
      <c r="M7302" s="992"/>
      <c r="N7302" s="992"/>
      <c r="O7302" s="993"/>
    </row>
    <row r="7303" spans="3:15" ht="15">
      <c r="C7303" s="994" t="s">
        <v>8</v>
      </c>
      <c r="D7303" s="1510" t="s">
        <v>4578</v>
      </c>
      <c r="E7303" s="1457"/>
      <c r="F7303" s="1457"/>
      <c r="G7303" s="1457"/>
      <c r="H7303" s="1457"/>
      <c r="I7303" s="1457"/>
      <c r="J7303" s="1457"/>
      <c r="K7303" s="1511"/>
      <c r="L7303" s="995" t="s">
        <v>5680</v>
      </c>
      <c r="M7303" s="1456" t="s">
        <v>98</v>
      </c>
      <c r="N7303" s="1511"/>
      <c r="O7303" s="994" t="s">
        <v>4503</v>
      </c>
    </row>
    <row r="7304" spans="3:15" ht="15.75" thickBot="1">
      <c r="C7304" s="1033">
        <f>+'presupuesto   comfanorte'!B143</f>
        <v>12.14</v>
      </c>
      <c r="D7304" s="1512" t="s">
        <v>5840</v>
      </c>
      <c r="E7304" s="1513"/>
      <c r="F7304" s="1513"/>
      <c r="G7304" s="1513"/>
      <c r="H7304" s="1513"/>
      <c r="I7304" s="1513"/>
      <c r="J7304" s="1513"/>
      <c r="K7304" s="1514"/>
      <c r="L7304" s="997"/>
      <c r="M7304" s="1515" t="s">
        <v>5291</v>
      </c>
      <c r="N7304" s="1516"/>
      <c r="O7304" s="998">
        <v>1</v>
      </c>
    </row>
    <row r="7305" spans="3:15">
      <c r="C7305" s="991"/>
      <c r="D7305" s="992"/>
      <c r="E7305" s="992"/>
      <c r="F7305" s="992"/>
      <c r="G7305" s="992"/>
      <c r="H7305" s="992"/>
      <c r="I7305" s="992"/>
      <c r="J7305" s="992"/>
      <c r="K7305" s="992"/>
      <c r="L7305" s="992"/>
      <c r="M7305" s="992"/>
      <c r="N7305" s="992"/>
      <c r="O7305" s="999"/>
    </row>
    <row r="7306" spans="3:15">
      <c r="C7306" s="1000" t="s">
        <v>4494</v>
      </c>
      <c r="D7306" s="1001"/>
      <c r="E7306" s="1001"/>
      <c r="F7306" s="1001"/>
      <c r="G7306" s="1001"/>
      <c r="H7306" s="1001"/>
      <c r="I7306" s="1001"/>
      <c r="J7306" s="1001"/>
      <c r="K7306" s="1001"/>
      <c r="L7306" s="1001"/>
      <c r="M7306" s="1001"/>
      <c r="N7306" s="1001"/>
      <c r="O7306" s="1002"/>
    </row>
    <row r="7307" spans="3:15" ht="13.5" thickBot="1">
      <c r="C7307" s="1003"/>
      <c r="D7307" s="992"/>
      <c r="E7307" s="992"/>
      <c r="F7307" s="992"/>
      <c r="G7307" s="992"/>
      <c r="H7307" s="992"/>
      <c r="I7307" s="992"/>
      <c r="J7307" s="1004"/>
      <c r="K7307" s="1004"/>
      <c r="L7307" s="992"/>
      <c r="M7307" s="992"/>
      <c r="N7307" s="992"/>
      <c r="O7307" s="1005"/>
    </row>
    <row r="7308" spans="3:15" ht="15">
      <c r="C7308" s="1517" t="s">
        <v>4578</v>
      </c>
      <c r="D7308" s="1508"/>
      <c r="E7308" s="1508"/>
      <c r="F7308" s="1508"/>
      <c r="G7308" s="1518"/>
      <c r="H7308" s="1519" t="s">
        <v>4627</v>
      </c>
      <c r="I7308" s="1518"/>
      <c r="J7308" s="1519" t="s">
        <v>4628</v>
      </c>
      <c r="K7308" s="1518"/>
      <c r="L7308" s="1006" t="s">
        <v>4629</v>
      </c>
      <c r="M7308" s="1519" t="s">
        <v>4496</v>
      </c>
      <c r="N7308" s="1518"/>
      <c r="O7308" s="1007" t="s">
        <v>4630</v>
      </c>
    </row>
    <row r="7309" spans="3:15">
      <c r="C7309" s="1460" t="s">
        <v>5682</v>
      </c>
      <c r="D7309" s="1461"/>
      <c r="E7309" s="1461"/>
      <c r="F7309" s="1461"/>
      <c r="G7309" s="1462"/>
      <c r="H7309" s="1466" t="s">
        <v>5683</v>
      </c>
      <c r="I7309" s="1467"/>
      <c r="J7309" s="1466" t="s">
        <v>5684</v>
      </c>
      <c r="K7309" s="1467"/>
      <c r="L7309" s="1008">
        <v>240</v>
      </c>
      <c r="M7309" s="1466">
        <v>1</v>
      </c>
      <c r="N7309" s="1467"/>
      <c r="O7309" s="1009">
        <f>L7309/M7309</f>
        <v>240</v>
      </c>
    </row>
    <row r="7310" spans="3:15">
      <c r="C7310" s="1460" t="s">
        <v>4410</v>
      </c>
      <c r="D7310" s="1461"/>
      <c r="E7310" s="1461"/>
      <c r="F7310" s="1461"/>
      <c r="G7310" s="1462"/>
      <c r="H7310" s="1466" t="s">
        <v>2271</v>
      </c>
      <c r="I7310" s="1467"/>
      <c r="J7310" s="1466" t="s">
        <v>5684</v>
      </c>
      <c r="K7310" s="1467"/>
      <c r="L7310" s="1008">
        <v>300</v>
      </c>
      <c r="M7310" s="1466">
        <v>1</v>
      </c>
      <c r="N7310" s="1467"/>
      <c r="O7310" s="1009">
        <f>L7310/M7310</f>
        <v>300</v>
      </c>
    </row>
    <row r="7311" spans="3:15">
      <c r="C7311" s="1460" t="s">
        <v>5685</v>
      </c>
      <c r="D7311" s="1461"/>
      <c r="E7311" s="1461"/>
      <c r="F7311" s="1461"/>
      <c r="G7311" s="1462"/>
      <c r="H7311" s="1466" t="s">
        <v>5686</v>
      </c>
      <c r="I7311" s="1467"/>
      <c r="J7311" s="1466" t="s">
        <v>2053</v>
      </c>
      <c r="K7311" s="1467"/>
      <c r="L7311" s="1008">
        <v>30</v>
      </c>
      <c r="M7311" s="1466">
        <v>2</v>
      </c>
      <c r="N7311" s="1467"/>
      <c r="O7311" s="1009">
        <f>L7311/M7311</f>
        <v>15</v>
      </c>
    </row>
    <row r="7312" spans="3:15">
      <c r="C7312" s="1460" t="s">
        <v>5687</v>
      </c>
      <c r="D7312" s="1461"/>
      <c r="E7312" s="1461"/>
      <c r="F7312" s="1461"/>
      <c r="G7312" s="1462"/>
      <c r="H7312" s="1466"/>
      <c r="I7312" s="1467"/>
      <c r="J7312" s="1466" t="s">
        <v>5684</v>
      </c>
      <c r="K7312" s="1467"/>
      <c r="L7312" s="1008">
        <v>450</v>
      </c>
      <c r="M7312" s="1466">
        <v>0.5</v>
      </c>
      <c r="N7312" s="1467"/>
      <c r="O7312" s="1009">
        <f>L7312/M7312</f>
        <v>900</v>
      </c>
    </row>
    <row r="7313" spans="3:15" ht="13.5" thickBot="1">
      <c r="C7313" s="1495" t="s">
        <v>5688</v>
      </c>
      <c r="D7313" s="1496"/>
      <c r="E7313" s="1496"/>
      <c r="F7313" s="1496"/>
      <c r="G7313" s="1497"/>
      <c r="H7313" s="1498" t="s">
        <v>5689</v>
      </c>
      <c r="I7313" s="1499"/>
      <c r="J7313" s="1498" t="s">
        <v>5690</v>
      </c>
      <c r="K7313" s="1499"/>
      <c r="L7313" s="1010">
        <v>240</v>
      </c>
      <c r="M7313" s="1498">
        <v>0.5</v>
      </c>
      <c r="N7313" s="1499"/>
      <c r="O7313" s="1009">
        <f>L7313/M7313</f>
        <v>480</v>
      </c>
    </row>
    <row r="7314" spans="3:15" ht="15.75" thickBot="1">
      <c r="C7314" s="1500" t="s">
        <v>4631</v>
      </c>
      <c r="D7314" s="1501"/>
      <c r="E7314" s="1501"/>
      <c r="F7314" s="1501"/>
      <c r="G7314" s="1501"/>
      <c r="H7314" s="1501"/>
      <c r="I7314" s="1501"/>
      <c r="J7314" s="1501"/>
      <c r="K7314" s="1501"/>
      <c r="L7314" s="1501"/>
      <c r="M7314" s="1501"/>
      <c r="N7314" s="1502"/>
      <c r="O7314" s="1011">
        <f>SUM(O7309:O7313)</f>
        <v>1935</v>
      </c>
    </row>
    <row r="7315" spans="3:15">
      <c r="C7315" s="1003"/>
      <c r="D7315" s="992"/>
      <c r="E7315" s="992"/>
      <c r="F7315" s="992"/>
      <c r="G7315" s="992"/>
      <c r="H7315" s="992"/>
      <c r="I7315" s="992"/>
      <c r="J7315" s="992"/>
      <c r="K7315" s="992"/>
      <c r="L7315" s="992"/>
      <c r="M7315" s="992"/>
      <c r="N7315" s="992"/>
      <c r="O7315" s="999"/>
    </row>
    <row r="7316" spans="3:15">
      <c r="C7316" s="1012" t="s">
        <v>4632</v>
      </c>
      <c r="D7316" s="1013"/>
      <c r="E7316" s="1013"/>
      <c r="F7316" s="1013"/>
      <c r="G7316" s="1013"/>
      <c r="H7316" s="1013"/>
      <c r="I7316" s="1013"/>
      <c r="J7316" s="1013"/>
      <c r="K7316" s="1013"/>
      <c r="L7316" s="1013"/>
      <c r="M7316" s="1013"/>
      <c r="N7316" s="1013"/>
      <c r="O7316" s="1014"/>
    </row>
    <row r="7317" spans="3:15" ht="13.5" thickBot="1">
      <c r="C7317" s="988"/>
      <c r="D7317" s="1004"/>
      <c r="E7317" s="1004"/>
      <c r="F7317" s="1004"/>
      <c r="G7317" s="1004"/>
      <c r="H7317" s="1004"/>
      <c r="I7317" s="1004"/>
      <c r="J7317" s="1004"/>
      <c r="K7317" s="992"/>
      <c r="L7317" s="992"/>
      <c r="M7317" s="992"/>
      <c r="N7317" s="992"/>
      <c r="O7317" s="999"/>
    </row>
    <row r="7318" spans="3:15" ht="15">
      <c r="C7318" s="1456" t="s">
        <v>4578</v>
      </c>
      <c r="D7318" s="1457"/>
      <c r="E7318" s="1457"/>
      <c r="F7318" s="1457"/>
      <c r="G7318" s="1457"/>
      <c r="H7318" s="1457"/>
      <c r="I7318" s="1457"/>
      <c r="J7318" s="1458"/>
      <c r="K7318" s="1015" t="s">
        <v>98</v>
      </c>
      <c r="L7318" s="1016" t="s">
        <v>4503</v>
      </c>
      <c r="M7318" s="1459" t="s">
        <v>4633</v>
      </c>
      <c r="N7318" s="1458"/>
      <c r="O7318" s="1017" t="s">
        <v>4630</v>
      </c>
    </row>
    <row r="7319" spans="3:15" ht="15.75" thickBot="1">
      <c r="C7319" s="1460" t="s">
        <v>5841</v>
      </c>
      <c r="D7319" s="1461"/>
      <c r="E7319" s="1461"/>
      <c r="F7319" s="1461"/>
      <c r="G7319" s="1461"/>
      <c r="H7319" s="1461"/>
      <c r="I7319" s="1461"/>
      <c r="J7319" s="1462"/>
      <c r="K7319" s="1018" t="s">
        <v>5692</v>
      </c>
      <c r="L7319" s="1008">
        <v>1</v>
      </c>
      <c r="M7319" s="1463">
        <v>1289610</v>
      </c>
      <c r="N7319" s="1464"/>
      <c r="O7319" s="843">
        <f t="shared" ref="O7319" si="71">L7319*M7319</f>
        <v>1289610</v>
      </c>
    </row>
    <row r="7320" spans="3:15" ht="15.75" thickBot="1">
      <c r="C7320" s="1453" t="s">
        <v>4631</v>
      </c>
      <c r="D7320" s="1454"/>
      <c r="E7320" s="1454"/>
      <c r="F7320" s="1454"/>
      <c r="G7320" s="1454"/>
      <c r="H7320" s="1454"/>
      <c r="I7320" s="1454"/>
      <c r="J7320" s="1454"/>
      <c r="K7320" s="1454"/>
      <c r="L7320" s="1454"/>
      <c r="M7320" s="1454"/>
      <c r="N7320" s="1455"/>
      <c r="O7320" s="1020">
        <f>SUM(O7319:O7319)</f>
        <v>1289610</v>
      </c>
    </row>
    <row r="7321" spans="3:15">
      <c r="C7321" s="991"/>
      <c r="D7321" s="992"/>
      <c r="E7321" s="992"/>
      <c r="F7321" s="992"/>
      <c r="G7321" s="992"/>
      <c r="H7321" s="992"/>
      <c r="I7321" s="992"/>
      <c r="J7321" s="992"/>
      <c r="K7321" s="992"/>
      <c r="L7321" s="992"/>
      <c r="M7321" s="992"/>
      <c r="N7321" s="992"/>
      <c r="O7321" s="999"/>
    </row>
    <row r="7322" spans="3:15">
      <c r="C7322" s="1012" t="s">
        <v>4634</v>
      </c>
      <c r="D7322" s="1013"/>
      <c r="E7322" s="1013"/>
      <c r="F7322" s="1013"/>
      <c r="G7322" s="1013"/>
      <c r="H7322" s="1013"/>
      <c r="I7322" s="1013"/>
      <c r="J7322" s="1013"/>
      <c r="K7322" s="1013"/>
      <c r="L7322" s="1013"/>
      <c r="M7322" s="1013"/>
      <c r="N7322" s="1013"/>
      <c r="O7322" s="1014"/>
    </row>
    <row r="7323" spans="3:15" ht="13.5" thickBot="1">
      <c r="C7323" s="991"/>
      <c r="D7323" s="992"/>
      <c r="E7323" s="992"/>
      <c r="F7323" s="992"/>
      <c r="G7323" s="992"/>
      <c r="H7323" s="992"/>
      <c r="I7323" s="992"/>
      <c r="J7323" s="992"/>
      <c r="K7323" s="992"/>
      <c r="L7323" s="992"/>
      <c r="M7323" s="992"/>
      <c r="N7323" s="992"/>
      <c r="O7323" s="999"/>
    </row>
    <row r="7324" spans="3:15" ht="15">
      <c r="C7324" s="1456" t="s">
        <v>4635</v>
      </c>
      <c r="D7324" s="1457"/>
      <c r="E7324" s="1457"/>
      <c r="F7324" s="1457"/>
      <c r="G7324" s="1457"/>
      <c r="H7324" s="1457"/>
      <c r="I7324" s="1458"/>
      <c r="J7324" s="1016" t="s">
        <v>4636</v>
      </c>
      <c r="K7324" s="1021" t="s">
        <v>4506</v>
      </c>
      <c r="L7324" s="1022" t="s">
        <v>5710</v>
      </c>
      <c r="M7324" s="1459" t="s">
        <v>4248</v>
      </c>
      <c r="N7324" s="1458"/>
      <c r="O7324" s="1017" t="s">
        <v>4630</v>
      </c>
    </row>
    <row r="7325" spans="3:15" ht="15.75" thickBot="1">
      <c r="C7325" s="1460" t="s">
        <v>5711</v>
      </c>
      <c r="D7325" s="1461"/>
      <c r="E7325" s="1461"/>
      <c r="F7325" s="1461"/>
      <c r="G7325" s="1461"/>
      <c r="H7325" s="1461"/>
      <c r="I7325" s="1462"/>
      <c r="J7325" s="1023"/>
      <c r="K7325" s="1018">
        <v>20</v>
      </c>
      <c r="L7325" s="1023"/>
      <c r="M7325" s="1463">
        <v>90000</v>
      </c>
      <c r="N7325" s="1464"/>
      <c r="O7325" s="1009">
        <f>M7325/K7325</f>
        <v>4500</v>
      </c>
    </row>
    <row r="7326" spans="3:15" ht="15.75" thickBot="1">
      <c r="C7326" s="1453" t="s">
        <v>4631</v>
      </c>
      <c r="D7326" s="1454"/>
      <c r="E7326" s="1454"/>
      <c r="F7326" s="1454"/>
      <c r="G7326" s="1454"/>
      <c r="H7326" s="1454"/>
      <c r="I7326" s="1454"/>
      <c r="J7326" s="1454"/>
      <c r="K7326" s="1454"/>
      <c r="L7326" s="1454"/>
      <c r="M7326" s="1454"/>
      <c r="N7326" s="1455"/>
      <c r="O7326" s="1020">
        <f>O7325</f>
        <v>4500</v>
      </c>
    </row>
    <row r="7327" spans="3:15">
      <c r="C7327" s="991"/>
      <c r="D7327" s="992"/>
      <c r="E7327" s="992"/>
      <c r="F7327" s="992"/>
      <c r="G7327" s="992"/>
      <c r="H7327" s="992"/>
      <c r="I7327" s="992"/>
      <c r="J7327" s="992"/>
      <c r="K7327" s="992"/>
      <c r="L7327" s="992"/>
      <c r="M7327" s="992"/>
      <c r="N7327" s="992"/>
      <c r="O7327" s="999"/>
    </row>
    <row r="7328" spans="3:15">
      <c r="C7328" s="1012" t="s">
        <v>4638</v>
      </c>
      <c r="D7328" s="1013"/>
      <c r="E7328" s="1013"/>
      <c r="F7328" s="1013"/>
      <c r="G7328" s="1013"/>
      <c r="H7328" s="1013"/>
      <c r="I7328" s="1013"/>
      <c r="J7328" s="1013"/>
      <c r="K7328" s="1013"/>
      <c r="L7328" s="1013"/>
      <c r="M7328" s="1013"/>
      <c r="N7328" s="1013"/>
      <c r="O7328" s="1014"/>
    </row>
    <row r="7329" spans="3:15" ht="13.5" thickBot="1">
      <c r="C7329" s="991"/>
      <c r="D7329" s="992"/>
      <c r="E7329" s="992"/>
      <c r="F7329" s="992"/>
      <c r="G7329" s="992"/>
      <c r="H7329" s="992"/>
      <c r="I7329" s="992"/>
      <c r="J7329" s="992"/>
      <c r="K7329" s="992"/>
      <c r="L7329" s="992"/>
      <c r="M7329" s="992"/>
      <c r="N7329" s="992"/>
      <c r="O7329" s="999"/>
    </row>
    <row r="7330" spans="3:15" ht="15">
      <c r="C7330" s="1456" t="s">
        <v>4639</v>
      </c>
      <c r="D7330" s="1457"/>
      <c r="E7330" s="1457"/>
      <c r="F7330" s="1457"/>
      <c r="G7330" s="1457"/>
      <c r="H7330" s="1457"/>
      <c r="I7330" s="1458"/>
      <c r="J7330" s="1016" t="s">
        <v>4510</v>
      </c>
      <c r="K7330" s="1024" t="s">
        <v>65</v>
      </c>
      <c r="L7330" s="1025" t="s">
        <v>4512</v>
      </c>
      <c r="M7330" s="1465" t="s">
        <v>4496</v>
      </c>
      <c r="N7330" s="1458"/>
      <c r="O7330" s="1026" t="s">
        <v>4630</v>
      </c>
    </row>
    <row r="7331" spans="3:15">
      <c r="C7331" s="1460" t="s">
        <v>5712</v>
      </c>
      <c r="D7331" s="1461"/>
      <c r="E7331" s="1461"/>
      <c r="F7331" s="1461"/>
      <c r="G7331" s="1461"/>
      <c r="H7331" s="1461"/>
      <c r="I7331" s="1462"/>
      <c r="J7331" s="1027">
        <v>90000</v>
      </c>
      <c r="K7331" s="1028">
        <v>0.52329999999999999</v>
      </c>
      <c r="L7331" s="1027">
        <f>J7331*1.5233</f>
        <v>137097</v>
      </c>
      <c r="M7331" s="1466">
        <v>6</v>
      </c>
      <c r="N7331" s="1467"/>
      <c r="O7331" s="1009">
        <f>L7331/M7331</f>
        <v>22849.5</v>
      </c>
    </row>
    <row r="7332" spans="3:15" ht="13.5" thickBot="1">
      <c r="C7332" s="1460" t="s">
        <v>5713</v>
      </c>
      <c r="D7332" s="1461"/>
      <c r="E7332" s="1461"/>
      <c r="F7332" s="1461"/>
      <c r="G7332" s="1461"/>
      <c r="H7332" s="1461"/>
      <c r="I7332" s="1462"/>
      <c r="J7332" s="1027">
        <v>60000</v>
      </c>
      <c r="K7332" s="1028">
        <v>0.52329999999999999</v>
      </c>
      <c r="L7332" s="1027">
        <f>J7332*1.5233</f>
        <v>91398</v>
      </c>
      <c r="M7332" s="1466">
        <v>6</v>
      </c>
      <c r="N7332" s="1467"/>
      <c r="O7332" s="1009">
        <f>L7332/M7332</f>
        <v>15233</v>
      </c>
    </row>
    <row r="7333" spans="3:15" ht="15.75" thickBot="1">
      <c r="C7333" s="1453" t="s">
        <v>4631</v>
      </c>
      <c r="D7333" s="1454"/>
      <c r="E7333" s="1454"/>
      <c r="F7333" s="1454"/>
      <c r="G7333" s="1454"/>
      <c r="H7333" s="1454"/>
      <c r="I7333" s="1454"/>
      <c r="J7333" s="1454"/>
      <c r="K7333" s="1454"/>
      <c r="L7333" s="1454"/>
      <c r="M7333" s="1454"/>
      <c r="N7333" s="1455"/>
      <c r="O7333" s="1020">
        <f>SUM(O7331:O7332)</f>
        <v>38082.5</v>
      </c>
    </row>
    <row r="7334" spans="3:15" ht="13.5" thickBot="1">
      <c r="C7334" s="991"/>
      <c r="D7334" s="992"/>
      <c r="E7334" s="992"/>
      <c r="F7334" s="992"/>
      <c r="G7334" s="992"/>
      <c r="H7334" s="992"/>
      <c r="I7334" s="992"/>
      <c r="J7334" s="992"/>
      <c r="K7334" s="992"/>
      <c r="L7334" s="992"/>
      <c r="M7334" s="992"/>
      <c r="N7334" s="992"/>
      <c r="O7334" s="999"/>
    </row>
    <row r="7335" spans="3:15" ht="15.75" thickBot="1">
      <c r="C7335" s="1468" t="s">
        <v>4640</v>
      </c>
      <c r="D7335" s="1454"/>
      <c r="E7335" s="1454"/>
      <c r="F7335" s="1454"/>
      <c r="G7335" s="1454"/>
      <c r="H7335" s="1454"/>
      <c r="I7335" s="1454"/>
      <c r="J7335" s="1454"/>
      <c r="K7335" s="1454"/>
      <c r="L7335" s="1454"/>
      <c r="M7335" s="1454"/>
      <c r="N7335" s="1455"/>
      <c r="O7335" s="1029">
        <f>+ROUND(O7333+O7326+O7320+O7314,0)</f>
        <v>1334128</v>
      </c>
    </row>
    <row r="7336" spans="3:15">
      <c r="C7336" s="1376" t="s">
        <v>5351</v>
      </c>
      <c r="D7336" s="1377"/>
      <c r="E7336" s="1377"/>
      <c r="F7336" s="1377"/>
      <c r="G7336" s="1377"/>
      <c r="H7336" s="1377"/>
      <c r="I7336" s="1377"/>
      <c r="J7336" s="1377"/>
      <c r="K7336" s="1377"/>
      <c r="L7336" s="1377"/>
      <c r="M7336" s="1377"/>
      <c r="N7336" s="1377"/>
      <c r="O7336" s="1378"/>
    </row>
    <row r="7337" spans="3:15">
      <c r="C7337" s="1379"/>
      <c r="D7337" s="1380"/>
      <c r="E7337" s="1380"/>
      <c r="F7337" s="1380"/>
      <c r="G7337" s="1380"/>
      <c r="H7337" s="1380"/>
      <c r="I7337" s="1380"/>
      <c r="J7337" s="1380"/>
      <c r="K7337" s="1380"/>
      <c r="L7337" s="1380"/>
      <c r="M7337" s="1380"/>
      <c r="N7337" s="1380"/>
      <c r="O7337" s="1381"/>
    </row>
    <row r="7338" spans="3:15">
      <c r="C7338" s="1379"/>
      <c r="D7338" s="1380"/>
      <c r="E7338" s="1380"/>
      <c r="F7338" s="1380"/>
      <c r="G7338" s="1380"/>
      <c r="H7338" s="1380"/>
      <c r="I7338" s="1380"/>
      <c r="J7338" s="1380"/>
      <c r="K7338" s="1380"/>
      <c r="L7338" s="1380"/>
      <c r="M7338" s="1380"/>
      <c r="N7338" s="1380"/>
      <c r="O7338" s="1381"/>
    </row>
    <row r="7339" spans="3:15" ht="13.5" thickBot="1">
      <c r="C7339" s="1382"/>
      <c r="D7339" s="1383"/>
      <c r="E7339" s="1383"/>
      <c r="F7339" s="1383"/>
      <c r="G7339" s="1383"/>
      <c r="H7339" s="1383"/>
      <c r="I7339" s="1383"/>
      <c r="J7339" s="1383"/>
      <c r="K7339" s="1383"/>
      <c r="L7339" s="1383"/>
      <c r="M7339" s="1383"/>
      <c r="N7339" s="1383"/>
      <c r="O7339" s="1384"/>
    </row>
    <row r="7341" spans="3:15" ht="13.5" thickBot="1"/>
    <row r="7342" spans="3:15" ht="21" thickBot="1">
      <c r="C7342" s="1520" t="s">
        <v>5674</v>
      </c>
      <c r="D7342" s="1521"/>
      <c r="E7342" s="1521"/>
      <c r="F7342" s="1521"/>
      <c r="G7342" s="1521"/>
      <c r="H7342" s="1521"/>
      <c r="I7342" s="1521"/>
      <c r="J7342" s="1521"/>
      <c r="K7342" s="1521"/>
      <c r="L7342" s="1521"/>
      <c r="M7342" s="1521"/>
      <c r="N7342" s="1521"/>
      <c r="O7342" s="1522"/>
    </row>
    <row r="7343" spans="3:15" ht="14.25">
      <c r="C7343" s="974" t="s">
        <v>5675</v>
      </c>
      <c r="D7343" s="975"/>
      <c r="E7343" s="976"/>
      <c r="F7343" s="977" t="s">
        <v>4618</v>
      </c>
      <c r="G7343" s="978"/>
      <c r="H7343" s="976">
        <v>2023</v>
      </c>
      <c r="I7343" s="976"/>
      <c r="J7343" s="978"/>
      <c r="K7343" s="978"/>
      <c r="L7343" s="1523" t="s">
        <v>5676</v>
      </c>
      <c r="M7343" s="1523"/>
      <c r="N7343" s="1523"/>
      <c r="O7343" s="1524"/>
    </row>
    <row r="7344" spans="3:15">
      <c r="C7344" s="979" t="s">
        <v>5677</v>
      </c>
      <c r="D7344" s="980"/>
      <c r="E7344" s="1503"/>
      <c r="F7344" s="1503"/>
      <c r="G7344" s="1503"/>
      <c r="H7344" s="1503"/>
      <c r="I7344" s="1503"/>
      <c r="J7344" s="1503"/>
      <c r="K7344" s="1503"/>
      <c r="L7344" s="1503"/>
      <c r="M7344" s="1503"/>
      <c r="N7344" s="1503"/>
      <c r="O7344" s="1504"/>
    </row>
    <row r="7345" spans="3:15">
      <c r="C7345" s="979"/>
      <c r="D7345" s="980"/>
      <c r="E7345" s="1505"/>
      <c r="F7345" s="1505"/>
      <c r="G7345" s="1505"/>
      <c r="H7345" s="1505"/>
      <c r="I7345" s="1505"/>
      <c r="J7345" s="1505"/>
      <c r="K7345" s="1505"/>
      <c r="L7345" s="1505"/>
      <c r="M7345" s="1505"/>
      <c r="N7345" s="1505"/>
      <c r="O7345" s="1506"/>
    </row>
    <row r="7346" spans="3:15">
      <c r="C7346" s="979"/>
      <c r="D7346" s="980"/>
      <c r="E7346" s="981"/>
      <c r="F7346" s="981"/>
      <c r="G7346" s="981"/>
      <c r="H7346" s="981"/>
      <c r="I7346" s="981"/>
      <c r="J7346" s="981"/>
      <c r="K7346" s="981"/>
      <c r="L7346" s="981"/>
      <c r="M7346" s="981"/>
      <c r="N7346" s="981"/>
      <c r="O7346" s="982"/>
    </row>
    <row r="7347" spans="3:15">
      <c r="C7347" s="979" t="s">
        <v>5678</v>
      </c>
      <c r="D7347" s="980"/>
      <c r="E7347" s="983"/>
      <c r="F7347" s="984"/>
      <c r="G7347" s="984"/>
      <c r="H7347" s="984"/>
      <c r="I7347" s="984"/>
      <c r="J7347" s="984"/>
      <c r="K7347" s="984"/>
      <c r="L7347" s="984"/>
      <c r="M7347" s="984"/>
      <c r="N7347" s="984"/>
      <c r="O7347" s="985"/>
    </row>
    <row r="7348" spans="3:15">
      <c r="C7348" s="979"/>
      <c r="D7348" s="980"/>
      <c r="E7348" s="986"/>
      <c r="F7348" s="986"/>
      <c r="G7348" s="986"/>
      <c r="H7348" s="986"/>
      <c r="I7348" s="986"/>
      <c r="J7348" s="986"/>
      <c r="K7348" s="986"/>
      <c r="L7348" s="986"/>
      <c r="M7348" s="986"/>
      <c r="N7348" s="986"/>
      <c r="O7348" s="987"/>
    </row>
    <row r="7349" spans="3:15">
      <c r="C7349" s="979" t="s">
        <v>5679</v>
      </c>
      <c r="D7349" s="980"/>
      <c r="E7349" s="983"/>
      <c r="F7349" s="984"/>
      <c r="G7349" s="984"/>
      <c r="H7349" s="984"/>
      <c r="I7349" s="984"/>
      <c r="J7349" s="984"/>
      <c r="K7349" s="984"/>
      <c r="L7349" s="984"/>
      <c r="M7349" s="984"/>
      <c r="N7349" s="984"/>
      <c r="O7349" s="985"/>
    </row>
    <row r="7350" spans="3:15">
      <c r="C7350" s="979"/>
      <c r="D7350" s="980"/>
      <c r="E7350" s="986"/>
      <c r="F7350" s="986"/>
      <c r="G7350" s="986"/>
      <c r="H7350" s="986"/>
      <c r="I7350" s="986"/>
      <c r="J7350" s="986"/>
      <c r="K7350" s="986"/>
      <c r="L7350" s="986"/>
      <c r="M7350" s="986"/>
      <c r="N7350" s="986"/>
      <c r="O7350" s="987"/>
    </row>
    <row r="7351" spans="3:15" ht="13.5" thickBot="1">
      <c r="C7351" s="988"/>
      <c r="D7351" s="989"/>
      <c r="E7351" s="989"/>
      <c r="F7351" s="989"/>
      <c r="G7351" s="989"/>
      <c r="H7351" s="989"/>
      <c r="I7351" s="989"/>
      <c r="J7351" s="989"/>
      <c r="K7351" s="989"/>
      <c r="L7351" s="989"/>
      <c r="M7351" s="989"/>
      <c r="N7351" s="989"/>
      <c r="O7351" s="990"/>
    </row>
    <row r="7352" spans="3:15" ht="15">
      <c r="C7352" s="1507" t="s">
        <v>4626</v>
      </c>
      <c r="D7352" s="1508"/>
      <c r="E7352" s="1508"/>
      <c r="F7352" s="1508"/>
      <c r="G7352" s="1508"/>
      <c r="H7352" s="1508"/>
      <c r="I7352" s="1508"/>
      <c r="J7352" s="1508"/>
      <c r="K7352" s="1508"/>
      <c r="L7352" s="1508"/>
      <c r="M7352" s="1508"/>
      <c r="N7352" s="1508"/>
      <c r="O7352" s="1509"/>
    </row>
    <row r="7353" spans="3:15" ht="13.5" thickBot="1">
      <c r="C7353" s="991"/>
      <c r="D7353" s="992"/>
      <c r="E7353" s="992"/>
      <c r="F7353" s="992"/>
      <c r="G7353" s="992"/>
      <c r="H7353" s="992"/>
      <c r="I7353" s="992"/>
      <c r="J7353" s="992"/>
      <c r="K7353" s="992"/>
      <c r="L7353" s="992"/>
      <c r="M7353" s="992"/>
      <c r="N7353" s="992"/>
      <c r="O7353" s="993"/>
    </row>
    <row r="7354" spans="3:15" ht="15">
      <c r="C7354" s="994" t="s">
        <v>8</v>
      </c>
      <c r="D7354" s="1510" t="s">
        <v>4578</v>
      </c>
      <c r="E7354" s="1457"/>
      <c r="F7354" s="1457"/>
      <c r="G7354" s="1457"/>
      <c r="H7354" s="1457"/>
      <c r="I7354" s="1457"/>
      <c r="J7354" s="1457"/>
      <c r="K7354" s="1511"/>
      <c r="L7354" s="995" t="s">
        <v>5680</v>
      </c>
      <c r="M7354" s="1456" t="s">
        <v>98</v>
      </c>
      <c r="N7354" s="1511"/>
      <c r="O7354" s="994" t="s">
        <v>4503</v>
      </c>
    </row>
    <row r="7355" spans="3:15" ht="15.75" thickBot="1">
      <c r="C7355" s="1033">
        <f>+'presupuesto   comfanorte'!B144</f>
        <v>12.15</v>
      </c>
      <c r="D7355" s="1512" t="s">
        <v>5842</v>
      </c>
      <c r="E7355" s="1513"/>
      <c r="F7355" s="1513"/>
      <c r="G7355" s="1513"/>
      <c r="H7355" s="1513"/>
      <c r="I7355" s="1513"/>
      <c r="J7355" s="1513"/>
      <c r="K7355" s="1514"/>
      <c r="L7355" s="997"/>
      <c r="M7355" s="1515" t="s">
        <v>5291</v>
      </c>
      <c r="N7355" s="1516"/>
      <c r="O7355" s="998">
        <v>1</v>
      </c>
    </row>
    <row r="7356" spans="3:15">
      <c r="C7356" s="991"/>
      <c r="D7356" s="992"/>
      <c r="E7356" s="992"/>
      <c r="F7356" s="992"/>
      <c r="G7356" s="992"/>
      <c r="H7356" s="992"/>
      <c r="I7356" s="992"/>
      <c r="J7356" s="992"/>
      <c r="K7356" s="992"/>
      <c r="L7356" s="992"/>
      <c r="M7356" s="992"/>
      <c r="N7356" s="992"/>
      <c r="O7356" s="999"/>
    </row>
    <row r="7357" spans="3:15">
      <c r="C7357" s="1000" t="s">
        <v>4494</v>
      </c>
      <c r="D7357" s="1001"/>
      <c r="E7357" s="1001"/>
      <c r="F7357" s="1001"/>
      <c r="G7357" s="1001"/>
      <c r="H7357" s="1001"/>
      <c r="I7357" s="1001"/>
      <c r="J7357" s="1001"/>
      <c r="K7357" s="1001"/>
      <c r="L7357" s="1001"/>
      <c r="M7357" s="1001"/>
      <c r="N7357" s="1001"/>
      <c r="O7357" s="1002"/>
    </row>
    <row r="7358" spans="3:15" ht="13.5" thickBot="1">
      <c r="C7358" s="1003"/>
      <c r="D7358" s="992"/>
      <c r="E7358" s="992"/>
      <c r="F7358" s="992"/>
      <c r="G7358" s="992"/>
      <c r="H7358" s="992"/>
      <c r="I7358" s="992"/>
      <c r="J7358" s="1004"/>
      <c r="K7358" s="1004"/>
      <c r="L7358" s="992"/>
      <c r="M7358" s="992"/>
      <c r="N7358" s="992"/>
      <c r="O7358" s="1005"/>
    </row>
    <row r="7359" spans="3:15" ht="15">
      <c r="C7359" s="1517" t="s">
        <v>4578</v>
      </c>
      <c r="D7359" s="1508"/>
      <c r="E7359" s="1508"/>
      <c r="F7359" s="1508"/>
      <c r="G7359" s="1518"/>
      <c r="H7359" s="1519" t="s">
        <v>4627</v>
      </c>
      <c r="I7359" s="1518"/>
      <c r="J7359" s="1519" t="s">
        <v>4628</v>
      </c>
      <c r="K7359" s="1518"/>
      <c r="L7359" s="1006" t="s">
        <v>4629</v>
      </c>
      <c r="M7359" s="1519" t="s">
        <v>4496</v>
      </c>
      <c r="N7359" s="1518"/>
      <c r="O7359" s="1007" t="s">
        <v>4630</v>
      </c>
    </row>
    <row r="7360" spans="3:15">
      <c r="C7360" s="1460" t="s">
        <v>5682</v>
      </c>
      <c r="D7360" s="1461"/>
      <c r="E7360" s="1461"/>
      <c r="F7360" s="1461"/>
      <c r="G7360" s="1462"/>
      <c r="H7360" s="1466" t="s">
        <v>5683</v>
      </c>
      <c r="I7360" s="1467"/>
      <c r="J7360" s="1466" t="s">
        <v>5684</v>
      </c>
      <c r="K7360" s="1467"/>
      <c r="L7360" s="1008">
        <v>240</v>
      </c>
      <c r="M7360" s="1466">
        <v>1</v>
      </c>
      <c r="N7360" s="1467"/>
      <c r="O7360" s="1009">
        <f>L7360/M7360</f>
        <v>240</v>
      </c>
    </row>
    <row r="7361" spans="3:15">
      <c r="C7361" s="1460" t="s">
        <v>4410</v>
      </c>
      <c r="D7361" s="1461"/>
      <c r="E7361" s="1461"/>
      <c r="F7361" s="1461"/>
      <c r="G7361" s="1462"/>
      <c r="H7361" s="1466" t="s">
        <v>2271</v>
      </c>
      <c r="I7361" s="1467"/>
      <c r="J7361" s="1466" t="s">
        <v>5684</v>
      </c>
      <c r="K7361" s="1467"/>
      <c r="L7361" s="1008">
        <v>300</v>
      </c>
      <c r="M7361" s="1466">
        <v>1</v>
      </c>
      <c r="N7361" s="1467"/>
      <c r="O7361" s="1009">
        <f>L7361/M7361</f>
        <v>300</v>
      </c>
    </row>
    <row r="7362" spans="3:15">
      <c r="C7362" s="1460" t="s">
        <v>5685</v>
      </c>
      <c r="D7362" s="1461"/>
      <c r="E7362" s="1461"/>
      <c r="F7362" s="1461"/>
      <c r="G7362" s="1462"/>
      <c r="H7362" s="1466" t="s">
        <v>5686</v>
      </c>
      <c r="I7362" s="1467"/>
      <c r="J7362" s="1466" t="s">
        <v>2053</v>
      </c>
      <c r="K7362" s="1467"/>
      <c r="L7362" s="1008">
        <v>30</v>
      </c>
      <c r="M7362" s="1466">
        <v>2</v>
      </c>
      <c r="N7362" s="1467"/>
      <c r="O7362" s="1009">
        <f>L7362/M7362</f>
        <v>15</v>
      </c>
    </row>
    <row r="7363" spans="3:15">
      <c r="C7363" s="1460" t="s">
        <v>5687</v>
      </c>
      <c r="D7363" s="1461"/>
      <c r="E7363" s="1461"/>
      <c r="F7363" s="1461"/>
      <c r="G7363" s="1462"/>
      <c r="H7363" s="1466"/>
      <c r="I7363" s="1467"/>
      <c r="J7363" s="1466" t="s">
        <v>5684</v>
      </c>
      <c r="K7363" s="1467"/>
      <c r="L7363" s="1008">
        <v>450</v>
      </c>
      <c r="M7363" s="1466">
        <v>0.5</v>
      </c>
      <c r="N7363" s="1467"/>
      <c r="O7363" s="1009">
        <f>L7363/M7363</f>
        <v>900</v>
      </c>
    </row>
    <row r="7364" spans="3:15" ht="13.5" thickBot="1">
      <c r="C7364" s="1495" t="s">
        <v>5688</v>
      </c>
      <c r="D7364" s="1496"/>
      <c r="E7364" s="1496"/>
      <c r="F7364" s="1496"/>
      <c r="G7364" s="1497"/>
      <c r="H7364" s="1498" t="s">
        <v>5689</v>
      </c>
      <c r="I7364" s="1499"/>
      <c r="J7364" s="1498" t="s">
        <v>5690</v>
      </c>
      <c r="K7364" s="1499"/>
      <c r="L7364" s="1010">
        <v>240</v>
      </c>
      <c r="M7364" s="1498">
        <v>0.5</v>
      </c>
      <c r="N7364" s="1499"/>
      <c r="O7364" s="1009">
        <f>L7364/M7364</f>
        <v>480</v>
      </c>
    </row>
    <row r="7365" spans="3:15" ht="15.75" thickBot="1">
      <c r="C7365" s="1500" t="s">
        <v>4631</v>
      </c>
      <c r="D7365" s="1501"/>
      <c r="E7365" s="1501"/>
      <c r="F7365" s="1501"/>
      <c r="G7365" s="1501"/>
      <c r="H7365" s="1501"/>
      <c r="I7365" s="1501"/>
      <c r="J7365" s="1501"/>
      <c r="K7365" s="1501"/>
      <c r="L7365" s="1501"/>
      <c r="M7365" s="1501"/>
      <c r="N7365" s="1502"/>
      <c r="O7365" s="1011">
        <f>SUM(O7360:O7364)</f>
        <v>1935</v>
      </c>
    </row>
    <row r="7366" spans="3:15">
      <c r="C7366" s="1003"/>
      <c r="D7366" s="992"/>
      <c r="E7366" s="992"/>
      <c r="F7366" s="992"/>
      <c r="G7366" s="992"/>
      <c r="H7366" s="992"/>
      <c r="I7366" s="992"/>
      <c r="J7366" s="992"/>
      <c r="K7366" s="992"/>
      <c r="L7366" s="992"/>
      <c r="M7366" s="992"/>
      <c r="N7366" s="992"/>
      <c r="O7366" s="999"/>
    </row>
    <row r="7367" spans="3:15">
      <c r="C7367" s="1012" t="s">
        <v>4632</v>
      </c>
      <c r="D7367" s="1013"/>
      <c r="E7367" s="1013"/>
      <c r="F7367" s="1013"/>
      <c r="G7367" s="1013"/>
      <c r="H7367" s="1013"/>
      <c r="I7367" s="1013"/>
      <c r="J7367" s="1013"/>
      <c r="K7367" s="1013"/>
      <c r="L7367" s="1013"/>
      <c r="M7367" s="1013"/>
      <c r="N7367" s="1013"/>
      <c r="O7367" s="1014"/>
    </row>
    <row r="7368" spans="3:15" ht="13.5" thickBot="1">
      <c r="C7368" s="988"/>
      <c r="D7368" s="1004"/>
      <c r="E7368" s="1004"/>
      <c r="F7368" s="1004"/>
      <c r="G7368" s="1004"/>
      <c r="H7368" s="1004"/>
      <c r="I7368" s="1004"/>
      <c r="J7368" s="1004"/>
      <c r="K7368" s="992"/>
      <c r="L7368" s="992"/>
      <c r="M7368" s="992"/>
      <c r="N7368" s="992"/>
      <c r="O7368" s="999"/>
    </row>
    <row r="7369" spans="3:15" ht="15">
      <c r="C7369" s="1456" t="s">
        <v>4578</v>
      </c>
      <c r="D7369" s="1457"/>
      <c r="E7369" s="1457"/>
      <c r="F7369" s="1457"/>
      <c r="G7369" s="1457"/>
      <c r="H7369" s="1457"/>
      <c r="I7369" s="1457"/>
      <c r="J7369" s="1458"/>
      <c r="K7369" s="1015" t="s">
        <v>98</v>
      </c>
      <c r="L7369" s="1016" t="s">
        <v>4503</v>
      </c>
      <c r="M7369" s="1459" t="s">
        <v>4633</v>
      </c>
      <c r="N7369" s="1458"/>
      <c r="O7369" s="1017" t="s">
        <v>4630</v>
      </c>
    </row>
    <row r="7370" spans="3:15" ht="15.75" thickBot="1">
      <c r="C7370" s="1460" t="s">
        <v>5843</v>
      </c>
      <c r="D7370" s="1461"/>
      <c r="E7370" s="1461"/>
      <c r="F7370" s="1461"/>
      <c r="G7370" s="1461"/>
      <c r="H7370" s="1461"/>
      <c r="I7370" s="1461"/>
      <c r="J7370" s="1462"/>
      <c r="K7370" s="1018" t="s">
        <v>5692</v>
      </c>
      <c r="L7370" s="1008">
        <v>1</v>
      </c>
      <c r="M7370" s="1463">
        <v>1757863.92</v>
      </c>
      <c r="N7370" s="1464"/>
      <c r="O7370" s="843">
        <f t="shared" ref="O7370" si="72">L7370*M7370</f>
        <v>1757863.92</v>
      </c>
    </row>
    <row r="7371" spans="3:15" ht="15.75" thickBot="1">
      <c r="C7371" s="1453" t="s">
        <v>4631</v>
      </c>
      <c r="D7371" s="1454"/>
      <c r="E7371" s="1454"/>
      <c r="F7371" s="1454"/>
      <c r="G7371" s="1454"/>
      <c r="H7371" s="1454"/>
      <c r="I7371" s="1454"/>
      <c r="J7371" s="1454"/>
      <c r="K7371" s="1454"/>
      <c r="L7371" s="1454"/>
      <c r="M7371" s="1454"/>
      <c r="N7371" s="1455"/>
      <c r="O7371" s="1020">
        <f>SUM(O7370:O7370)</f>
        <v>1757863.92</v>
      </c>
    </row>
    <row r="7372" spans="3:15">
      <c r="C7372" s="991"/>
      <c r="D7372" s="992"/>
      <c r="E7372" s="992"/>
      <c r="F7372" s="992"/>
      <c r="G7372" s="992"/>
      <c r="H7372" s="992"/>
      <c r="I7372" s="992"/>
      <c r="J7372" s="992"/>
      <c r="K7372" s="992"/>
      <c r="L7372" s="992"/>
      <c r="M7372" s="992"/>
      <c r="N7372" s="992"/>
      <c r="O7372" s="999"/>
    </row>
    <row r="7373" spans="3:15">
      <c r="C7373" s="1012" t="s">
        <v>4634</v>
      </c>
      <c r="D7373" s="1013"/>
      <c r="E7373" s="1013"/>
      <c r="F7373" s="1013"/>
      <c r="G7373" s="1013"/>
      <c r="H7373" s="1013"/>
      <c r="I7373" s="1013"/>
      <c r="J7373" s="1013"/>
      <c r="K7373" s="1013"/>
      <c r="L7373" s="1013"/>
      <c r="M7373" s="1013"/>
      <c r="N7373" s="1013"/>
      <c r="O7373" s="1014"/>
    </row>
    <row r="7374" spans="3:15" ht="13.5" thickBot="1">
      <c r="C7374" s="991"/>
      <c r="D7374" s="992"/>
      <c r="E7374" s="992"/>
      <c r="F7374" s="992"/>
      <c r="G7374" s="992"/>
      <c r="H7374" s="992"/>
      <c r="I7374" s="992"/>
      <c r="J7374" s="992"/>
      <c r="K7374" s="992"/>
      <c r="L7374" s="992"/>
      <c r="M7374" s="992"/>
      <c r="N7374" s="992"/>
      <c r="O7374" s="999"/>
    </row>
    <row r="7375" spans="3:15" ht="15">
      <c r="C7375" s="1456" t="s">
        <v>4635</v>
      </c>
      <c r="D7375" s="1457"/>
      <c r="E7375" s="1457"/>
      <c r="F7375" s="1457"/>
      <c r="G7375" s="1457"/>
      <c r="H7375" s="1457"/>
      <c r="I7375" s="1458"/>
      <c r="J7375" s="1016" t="s">
        <v>4636</v>
      </c>
      <c r="K7375" s="1021" t="s">
        <v>4506</v>
      </c>
      <c r="L7375" s="1022" t="s">
        <v>5710</v>
      </c>
      <c r="M7375" s="1459" t="s">
        <v>4248</v>
      </c>
      <c r="N7375" s="1458"/>
      <c r="O7375" s="1017" t="s">
        <v>4630</v>
      </c>
    </row>
    <row r="7376" spans="3:15" ht="15.75" thickBot="1">
      <c r="C7376" s="1460" t="s">
        <v>5711</v>
      </c>
      <c r="D7376" s="1461"/>
      <c r="E7376" s="1461"/>
      <c r="F7376" s="1461"/>
      <c r="G7376" s="1461"/>
      <c r="H7376" s="1461"/>
      <c r="I7376" s="1462"/>
      <c r="J7376" s="1023"/>
      <c r="K7376" s="1018">
        <v>20</v>
      </c>
      <c r="L7376" s="1023"/>
      <c r="M7376" s="1463">
        <v>90000</v>
      </c>
      <c r="N7376" s="1464"/>
      <c r="O7376" s="1009">
        <f>M7376/K7376</f>
        <v>4500</v>
      </c>
    </row>
    <row r="7377" spans="3:15" ht="15.75" thickBot="1">
      <c r="C7377" s="1453" t="s">
        <v>4631</v>
      </c>
      <c r="D7377" s="1454"/>
      <c r="E7377" s="1454"/>
      <c r="F7377" s="1454"/>
      <c r="G7377" s="1454"/>
      <c r="H7377" s="1454"/>
      <c r="I7377" s="1454"/>
      <c r="J7377" s="1454"/>
      <c r="K7377" s="1454"/>
      <c r="L7377" s="1454"/>
      <c r="M7377" s="1454"/>
      <c r="N7377" s="1455"/>
      <c r="O7377" s="1020">
        <f>O7376</f>
        <v>4500</v>
      </c>
    </row>
    <row r="7378" spans="3:15">
      <c r="C7378" s="991"/>
      <c r="D7378" s="992"/>
      <c r="E7378" s="992"/>
      <c r="F7378" s="992"/>
      <c r="G7378" s="992"/>
      <c r="H7378" s="992"/>
      <c r="I7378" s="992"/>
      <c r="J7378" s="992"/>
      <c r="K7378" s="992"/>
      <c r="L7378" s="992"/>
      <c r="M7378" s="992"/>
      <c r="N7378" s="992"/>
      <c r="O7378" s="999"/>
    </row>
    <row r="7379" spans="3:15">
      <c r="C7379" s="1012" t="s">
        <v>4638</v>
      </c>
      <c r="D7379" s="1013"/>
      <c r="E7379" s="1013"/>
      <c r="F7379" s="1013"/>
      <c r="G7379" s="1013"/>
      <c r="H7379" s="1013"/>
      <c r="I7379" s="1013"/>
      <c r="J7379" s="1013"/>
      <c r="K7379" s="1013"/>
      <c r="L7379" s="1013"/>
      <c r="M7379" s="1013"/>
      <c r="N7379" s="1013"/>
      <c r="O7379" s="1014"/>
    </row>
    <row r="7380" spans="3:15" ht="13.5" thickBot="1">
      <c r="C7380" s="991"/>
      <c r="D7380" s="992"/>
      <c r="E7380" s="992"/>
      <c r="F7380" s="992"/>
      <c r="G7380" s="992"/>
      <c r="H7380" s="992"/>
      <c r="I7380" s="992"/>
      <c r="J7380" s="992"/>
      <c r="K7380" s="992"/>
      <c r="L7380" s="992"/>
      <c r="M7380" s="992"/>
      <c r="N7380" s="992"/>
      <c r="O7380" s="999"/>
    </row>
    <row r="7381" spans="3:15" ht="15">
      <c r="C7381" s="1456" t="s">
        <v>4639</v>
      </c>
      <c r="D7381" s="1457"/>
      <c r="E7381" s="1457"/>
      <c r="F7381" s="1457"/>
      <c r="G7381" s="1457"/>
      <c r="H7381" s="1457"/>
      <c r="I7381" s="1458"/>
      <c r="J7381" s="1016" t="s">
        <v>4510</v>
      </c>
      <c r="K7381" s="1024" t="s">
        <v>65</v>
      </c>
      <c r="L7381" s="1025" t="s">
        <v>4512</v>
      </c>
      <c r="M7381" s="1465" t="s">
        <v>4496</v>
      </c>
      <c r="N7381" s="1458"/>
      <c r="O7381" s="1026" t="s">
        <v>4630</v>
      </c>
    </row>
    <row r="7382" spans="3:15">
      <c r="C7382" s="1460" t="s">
        <v>5712</v>
      </c>
      <c r="D7382" s="1461"/>
      <c r="E7382" s="1461"/>
      <c r="F7382" s="1461"/>
      <c r="G7382" s="1461"/>
      <c r="H7382" s="1461"/>
      <c r="I7382" s="1462"/>
      <c r="J7382" s="1027">
        <v>90000</v>
      </c>
      <c r="K7382" s="1028">
        <v>0.52329999999999999</v>
      </c>
      <c r="L7382" s="1027">
        <f>J7382*1.5233</f>
        <v>137097</v>
      </c>
      <c r="M7382" s="1466">
        <v>6</v>
      </c>
      <c r="N7382" s="1467"/>
      <c r="O7382" s="1009">
        <f>L7382/M7382</f>
        <v>22849.5</v>
      </c>
    </row>
    <row r="7383" spans="3:15" ht="13.5" thickBot="1">
      <c r="C7383" s="1460" t="s">
        <v>5713</v>
      </c>
      <c r="D7383" s="1461"/>
      <c r="E7383" s="1461"/>
      <c r="F7383" s="1461"/>
      <c r="G7383" s="1461"/>
      <c r="H7383" s="1461"/>
      <c r="I7383" s="1462"/>
      <c r="J7383" s="1027">
        <v>60000</v>
      </c>
      <c r="K7383" s="1028">
        <v>0.52329999999999999</v>
      </c>
      <c r="L7383" s="1027">
        <f>J7383*1.5233</f>
        <v>91398</v>
      </c>
      <c r="M7383" s="1466">
        <v>6</v>
      </c>
      <c r="N7383" s="1467"/>
      <c r="O7383" s="1009">
        <f>L7383/M7383</f>
        <v>15233</v>
      </c>
    </row>
    <row r="7384" spans="3:15" ht="15.75" thickBot="1">
      <c r="C7384" s="1453" t="s">
        <v>4631</v>
      </c>
      <c r="D7384" s="1454"/>
      <c r="E7384" s="1454"/>
      <c r="F7384" s="1454"/>
      <c r="G7384" s="1454"/>
      <c r="H7384" s="1454"/>
      <c r="I7384" s="1454"/>
      <c r="J7384" s="1454"/>
      <c r="K7384" s="1454"/>
      <c r="L7384" s="1454"/>
      <c r="M7384" s="1454"/>
      <c r="N7384" s="1455"/>
      <c r="O7384" s="1020">
        <f>SUM(O7382:O7383)</f>
        <v>38082.5</v>
      </c>
    </row>
    <row r="7385" spans="3:15" ht="13.5" thickBot="1">
      <c r="C7385" s="991"/>
      <c r="D7385" s="992"/>
      <c r="E7385" s="992"/>
      <c r="F7385" s="992"/>
      <c r="G7385" s="992"/>
      <c r="H7385" s="992"/>
      <c r="I7385" s="992"/>
      <c r="J7385" s="992"/>
      <c r="K7385" s="992"/>
      <c r="L7385" s="992"/>
      <c r="M7385" s="992"/>
      <c r="N7385" s="992"/>
      <c r="O7385" s="999"/>
    </row>
    <row r="7386" spans="3:15" ht="15.75" thickBot="1">
      <c r="C7386" s="1468" t="s">
        <v>4640</v>
      </c>
      <c r="D7386" s="1454"/>
      <c r="E7386" s="1454"/>
      <c r="F7386" s="1454"/>
      <c r="G7386" s="1454"/>
      <c r="H7386" s="1454"/>
      <c r="I7386" s="1454"/>
      <c r="J7386" s="1454"/>
      <c r="K7386" s="1454"/>
      <c r="L7386" s="1454"/>
      <c r="M7386" s="1454"/>
      <c r="N7386" s="1455"/>
      <c r="O7386" s="1029">
        <f>+ROUND(O7384+O7377+O7371+O7365,0)</f>
        <v>1802381</v>
      </c>
    </row>
    <row r="7387" spans="3:15">
      <c r="C7387" s="1376" t="s">
        <v>5351</v>
      </c>
      <c r="D7387" s="1377"/>
      <c r="E7387" s="1377"/>
      <c r="F7387" s="1377"/>
      <c r="G7387" s="1377"/>
      <c r="H7387" s="1377"/>
      <c r="I7387" s="1377"/>
      <c r="J7387" s="1377"/>
      <c r="K7387" s="1377"/>
      <c r="L7387" s="1377"/>
      <c r="M7387" s="1377"/>
      <c r="N7387" s="1377"/>
      <c r="O7387" s="1378"/>
    </row>
    <row r="7388" spans="3:15">
      <c r="C7388" s="1379"/>
      <c r="D7388" s="1380"/>
      <c r="E7388" s="1380"/>
      <c r="F7388" s="1380"/>
      <c r="G7388" s="1380"/>
      <c r="H7388" s="1380"/>
      <c r="I7388" s="1380"/>
      <c r="J7388" s="1380"/>
      <c r="K7388" s="1380"/>
      <c r="L7388" s="1380"/>
      <c r="M7388" s="1380"/>
      <c r="N7388" s="1380"/>
      <c r="O7388" s="1381"/>
    </row>
    <row r="7389" spans="3:15">
      <c r="C7389" s="1379"/>
      <c r="D7389" s="1380"/>
      <c r="E7389" s="1380"/>
      <c r="F7389" s="1380"/>
      <c r="G7389" s="1380"/>
      <c r="H7389" s="1380"/>
      <c r="I7389" s="1380"/>
      <c r="J7389" s="1380"/>
      <c r="K7389" s="1380"/>
      <c r="L7389" s="1380"/>
      <c r="M7389" s="1380"/>
      <c r="N7389" s="1380"/>
      <c r="O7389" s="1381"/>
    </row>
    <row r="7390" spans="3:15" ht="13.5" thickBot="1">
      <c r="C7390" s="1382"/>
      <c r="D7390" s="1383"/>
      <c r="E7390" s="1383"/>
      <c r="F7390" s="1383"/>
      <c r="G7390" s="1383"/>
      <c r="H7390" s="1383"/>
      <c r="I7390" s="1383"/>
      <c r="J7390" s="1383"/>
      <c r="K7390" s="1383"/>
      <c r="L7390" s="1383"/>
      <c r="M7390" s="1383"/>
      <c r="N7390" s="1383"/>
      <c r="O7390" s="1384"/>
    </row>
    <row r="7392" spans="3:15" ht="13.5" thickBot="1"/>
    <row r="7393" spans="3:15" ht="21" thickBot="1">
      <c r="C7393" s="1520" t="s">
        <v>5674</v>
      </c>
      <c r="D7393" s="1521"/>
      <c r="E7393" s="1521"/>
      <c r="F7393" s="1521"/>
      <c r="G7393" s="1521"/>
      <c r="H7393" s="1521"/>
      <c r="I7393" s="1521"/>
      <c r="J7393" s="1521"/>
      <c r="K7393" s="1521"/>
      <c r="L7393" s="1521"/>
      <c r="M7393" s="1521"/>
      <c r="N7393" s="1521"/>
      <c r="O7393" s="1522"/>
    </row>
    <row r="7394" spans="3:15" ht="14.25">
      <c r="C7394" s="974" t="s">
        <v>5675</v>
      </c>
      <c r="D7394" s="975"/>
      <c r="E7394" s="976"/>
      <c r="F7394" s="977" t="s">
        <v>4618</v>
      </c>
      <c r="G7394" s="978"/>
      <c r="H7394" s="976">
        <v>2023</v>
      </c>
      <c r="I7394" s="976"/>
      <c r="J7394" s="978"/>
      <c r="K7394" s="978"/>
      <c r="L7394" s="1523" t="s">
        <v>5676</v>
      </c>
      <c r="M7394" s="1523"/>
      <c r="N7394" s="1523"/>
      <c r="O7394" s="1524"/>
    </row>
    <row r="7395" spans="3:15">
      <c r="C7395" s="979" t="s">
        <v>5677</v>
      </c>
      <c r="D7395" s="980"/>
      <c r="E7395" s="1503"/>
      <c r="F7395" s="1503"/>
      <c r="G7395" s="1503"/>
      <c r="H7395" s="1503"/>
      <c r="I7395" s="1503"/>
      <c r="J7395" s="1503"/>
      <c r="K7395" s="1503"/>
      <c r="L7395" s="1503"/>
      <c r="M7395" s="1503"/>
      <c r="N7395" s="1503"/>
      <c r="O7395" s="1504"/>
    </row>
    <row r="7396" spans="3:15">
      <c r="C7396" s="979"/>
      <c r="D7396" s="980"/>
      <c r="E7396" s="1505"/>
      <c r="F7396" s="1505"/>
      <c r="G7396" s="1505"/>
      <c r="H7396" s="1505"/>
      <c r="I7396" s="1505"/>
      <c r="J7396" s="1505"/>
      <c r="K7396" s="1505"/>
      <c r="L7396" s="1505"/>
      <c r="M7396" s="1505"/>
      <c r="N7396" s="1505"/>
      <c r="O7396" s="1506"/>
    </row>
    <row r="7397" spans="3:15">
      <c r="C7397" s="979"/>
      <c r="D7397" s="980"/>
      <c r="E7397" s="981"/>
      <c r="F7397" s="981"/>
      <c r="G7397" s="981"/>
      <c r="H7397" s="981"/>
      <c r="I7397" s="981"/>
      <c r="J7397" s="981"/>
      <c r="K7397" s="981"/>
      <c r="L7397" s="981"/>
      <c r="M7397" s="981"/>
      <c r="N7397" s="981"/>
      <c r="O7397" s="982"/>
    </row>
    <row r="7398" spans="3:15">
      <c r="C7398" s="979" t="s">
        <v>5678</v>
      </c>
      <c r="D7398" s="980"/>
      <c r="E7398" s="983"/>
      <c r="F7398" s="984"/>
      <c r="G7398" s="984"/>
      <c r="H7398" s="984"/>
      <c r="I7398" s="984"/>
      <c r="J7398" s="984"/>
      <c r="K7398" s="984"/>
      <c r="L7398" s="984"/>
      <c r="M7398" s="984"/>
      <c r="N7398" s="984"/>
      <c r="O7398" s="985"/>
    </row>
    <row r="7399" spans="3:15">
      <c r="C7399" s="979"/>
      <c r="D7399" s="980"/>
      <c r="E7399" s="986"/>
      <c r="F7399" s="986"/>
      <c r="G7399" s="986"/>
      <c r="H7399" s="986"/>
      <c r="I7399" s="986"/>
      <c r="J7399" s="986"/>
      <c r="K7399" s="986"/>
      <c r="L7399" s="986"/>
      <c r="M7399" s="986"/>
      <c r="N7399" s="986"/>
      <c r="O7399" s="987"/>
    </row>
    <row r="7400" spans="3:15">
      <c r="C7400" s="979" t="s">
        <v>5679</v>
      </c>
      <c r="D7400" s="980"/>
      <c r="E7400" s="983"/>
      <c r="F7400" s="984"/>
      <c r="G7400" s="984"/>
      <c r="H7400" s="984"/>
      <c r="I7400" s="984"/>
      <c r="J7400" s="984"/>
      <c r="K7400" s="984"/>
      <c r="L7400" s="984"/>
      <c r="M7400" s="984"/>
      <c r="N7400" s="984"/>
      <c r="O7400" s="985"/>
    </row>
    <row r="7401" spans="3:15">
      <c r="C7401" s="979"/>
      <c r="D7401" s="980"/>
      <c r="E7401" s="986"/>
      <c r="F7401" s="986"/>
      <c r="G7401" s="986"/>
      <c r="H7401" s="986"/>
      <c r="I7401" s="986"/>
      <c r="J7401" s="986"/>
      <c r="K7401" s="986"/>
      <c r="L7401" s="986"/>
      <c r="M7401" s="986"/>
      <c r="N7401" s="986"/>
      <c r="O7401" s="987"/>
    </row>
    <row r="7402" spans="3:15" ht="13.5" thickBot="1">
      <c r="C7402" s="988"/>
      <c r="D7402" s="989"/>
      <c r="E7402" s="989"/>
      <c r="F7402" s="989"/>
      <c r="G7402" s="989"/>
      <c r="H7402" s="989"/>
      <c r="I7402" s="989"/>
      <c r="J7402" s="989"/>
      <c r="K7402" s="989"/>
      <c r="L7402" s="989"/>
      <c r="M7402" s="989"/>
      <c r="N7402" s="989"/>
      <c r="O7402" s="990"/>
    </row>
    <row r="7403" spans="3:15" ht="15">
      <c r="C7403" s="1507" t="s">
        <v>4626</v>
      </c>
      <c r="D7403" s="1508"/>
      <c r="E7403" s="1508"/>
      <c r="F7403" s="1508"/>
      <c r="G7403" s="1508"/>
      <c r="H7403" s="1508"/>
      <c r="I7403" s="1508"/>
      <c r="J7403" s="1508"/>
      <c r="K7403" s="1508"/>
      <c r="L7403" s="1508"/>
      <c r="M7403" s="1508"/>
      <c r="N7403" s="1508"/>
      <c r="O7403" s="1509"/>
    </row>
    <row r="7404" spans="3:15" ht="13.5" thickBot="1">
      <c r="C7404" s="991"/>
      <c r="D7404" s="992"/>
      <c r="E7404" s="992"/>
      <c r="F7404" s="992"/>
      <c r="G7404" s="992"/>
      <c r="H7404" s="992"/>
      <c r="I7404" s="992"/>
      <c r="J7404" s="992"/>
      <c r="K7404" s="992"/>
      <c r="L7404" s="992"/>
      <c r="M7404" s="992"/>
      <c r="N7404" s="992"/>
      <c r="O7404" s="993"/>
    </row>
    <row r="7405" spans="3:15" ht="15">
      <c r="C7405" s="994" t="s">
        <v>8</v>
      </c>
      <c r="D7405" s="1510" t="s">
        <v>4578</v>
      </c>
      <c r="E7405" s="1457"/>
      <c r="F7405" s="1457"/>
      <c r="G7405" s="1457"/>
      <c r="H7405" s="1457"/>
      <c r="I7405" s="1457"/>
      <c r="J7405" s="1457"/>
      <c r="K7405" s="1511"/>
      <c r="L7405" s="995" t="s">
        <v>5680</v>
      </c>
      <c r="M7405" s="1456" t="s">
        <v>98</v>
      </c>
      <c r="N7405" s="1511"/>
      <c r="O7405" s="994" t="s">
        <v>4503</v>
      </c>
    </row>
    <row r="7406" spans="3:15" ht="15.75" thickBot="1">
      <c r="C7406" s="1033">
        <f>+'presupuesto   comfanorte'!B145</f>
        <v>12.16</v>
      </c>
      <c r="D7406" s="1512" t="s">
        <v>5844</v>
      </c>
      <c r="E7406" s="1513"/>
      <c r="F7406" s="1513"/>
      <c r="G7406" s="1513"/>
      <c r="H7406" s="1513"/>
      <c r="I7406" s="1513"/>
      <c r="J7406" s="1513"/>
      <c r="K7406" s="1514"/>
      <c r="L7406" s="997"/>
      <c r="M7406" s="1515" t="s">
        <v>5291</v>
      </c>
      <c r="N7406" s="1516"/>
      <c r="O7406" s="998">
        <v>1</v>
      </c>
    </row>
    <row r="7407" spans="3:15">
      <c r="C7407" s="991"/>
      <c r="D7407" s="992"/>
      <c r="E7407" s="992"/>
      <c r="F7407" s="992"/>
      <c r="G7407" s="992"/>
      <c r="H7407" s="992"/>
      <c r="I7407" s="992"/>
      <c r="J7407" s="992"/>
      <c r="K7407" s="992"/>
      <c r="L7407" s="992"/>
      <c r="M7407" s="992"/>
      <c r="N7407" s="992"/>
      <c r="O7407" s="999"/>
    </row>
    <row r="7408" spans="3:15">
      <c r="C7408" s="1000" t="s">
        <v>4494</v>
      </c>
      <c r="D7408" s="1001"/>
      <c r="E7408" s="1001"/>
      <c r="F7408" s="1001"/>
      <c r="G7408" s="1001"/>
      <c r="H7408" s="1001"/>
      <c r="I7408" s="1001"/>
      <c r="J7408" s="1001"/>
      <c r="K7408" s="1001"/>
      <c r="L7408" s="1001"/>
      <c r="M7408" s="1001"/>
      <c r="N7408" s="1001"/>
      <c r="O7408" s="1002"/>
    </row>
    <row r="7409" spans="3:15" ht="13.5" thickBot="1">
      <c r="C7409" s="1003"/>
      <c r="D7409" s="992"/>
      <c r="E7409" s="992"/>
      <c r="F7409" s="992"/>
      <c r="G7409" s="992"/>
      <c r="H7409" s="992"/>
      <c r="I7409" s="992"/>
      <c r="J7409" s="1004"/>
      <c r="K7409" s="1004"/>
      <c r="L7409" s="992"/>
      <c r="M7409" s="992"/>
      <c r="N7409" s="992"/>
      <c r="O7409" s="1005"/>
    </row>
    <row r="7410" spans="3:15" ht="15">
      <c r="C7410" s="1517" t="s">
        <v>4578</v>
      </c>
      <c r="D7410" s="1508"/>
      <c r="E7410" s="1508"/>
      <c r="F7410" s="1508"/>
      <c r="G7410" s="1518"/>
      <c r="H7410" s="1519" t="s">
        <v>4627</v>
      </c>
      <c r="I7410" s="1518"/>
      <c r="J7410" s="1519" t="s">
        <v>4628</v>
      </c>
      <c r="K7410" s="1518"/>
      <c r="L7410" s="1006" t="s">
        <v>4629</v>
      </c>
      <c r="M7410" s="1519" t="s">
        <v>4496</v>
      </c>
      <c r="N7410" s="1518"/>
      <c r="O7410" s="1007" t="s">
        <v>4630</v>
      </c>
    </row>
    <row r="7411" spans="3:15">
      <c r="C7411" s="1460" t="s">
        <v>5682</v>
      </c>
      <c r="D7411" s="1461"/>
      <c r="E7411" s="1461"/>
      <c r="F7411" s="1461"/>
      <c r="G7411" s="1462"/>
      <c r="H7411" s="1466" t="s">
        <v>5683</v>
      </c>
      <c r="I7411" s="1467"/>
      <c r="J7411" s="1466" t="s">
        <v>5684</v>
      </c>
      <c r="K7411" s="1467"/>
      <c r="L7411" s="1008">
        <v>240</v>
      </c>
      <c r="M7411" s="1466">
        <v>1</v>
      </c>
      <c r="N7411" s="1467"/>
      <c r="O7411" s="1009">
        <f>L7411/M7411</f>
        <v>240</v>
      </c>
    </row>
    <row r="7412" spans="3:15">
      <c r="C7412" s="1460" t="s">
        <v>4410</v>
      </c>
      <c r="D7412" s="1461"/>
      <c r="E7412" s="1461"/>
      <c r="F7412" s="1461"/>
      <c r="G7412" s="1462"/>
      <c r="H7412" s="1466" t="s">
        <v>2271</v>
      </c>
      <c r="I7412" s="1467"/>
      <c r="J7412" s="1466" t="s">
        <v>5684</v>
      </c>
      <c r="K7412" s="1467"/>
      <c r="L7412" s="1008">
        <v>300</v>
      </c>
      <c r="M7412" s="1466">
        <v>1</v>
      </c>
      <c r="N7412" s="1467"/>
      <c r="O7412" s="1009">
        <f>L7412/M7412</f>
        <v>300</v>
      </c>
    </row>
    <row r="7413" spans="3:15">
      <c r="C7413" s="1460" t="s">
        <v>5685</v>
      </c>
      <c r="D7413" s="1461"/>
      <c r="E7413" s="1461"/>
      <c r="F7413" s="1461"/>
      <c r="G7413" s="1462"/>
      <c r="H7413" s="1466" t="s">
        <v>5686</v>
      </c>
      <c r="I7413" s="1467"/>
      <c r="J7413" s="1466" t="s">
        <v>2053</v>
      </c>
      <c r="K7413" s="1467"/>
      <c r="L7413" s="1008">
        <v>30</v>
      </c>
      <c r="M7413" s="1466">
        <v>2</v>
      </c>
      <c r="N7413" s="1467"/>
      <c r="O7413" s="1009">
        <f>L7413/M7413</f>
        <v>15</v>
      </c>
    </row>
    <row r="7414" spans="3:15">
      <c r="C7414" s="1460" t="s">
        <v>5687</v>
      </c>
      <c r="D7414" s="1461"/>
      <c r="E7414" s="1461"/>
      <c r="F7414" s="1461"/>
      <c r="G7414" s="1462"/>
      <c r="H7414" s="1466"/>
      <c r="I7414" s="1467"/>
      <c r="J7414" s="1466" t="s">
        <v>5684</v>
      </c>
      <c r="K7414" s="1467"/>
      <c r="L7414" s="1008">
        <v>450</v>
      </c>
      <c r="M7414" s="1466">
        <v>0.5</v>
      </c>
      <c r="N7414" s="1467"/>
      <c r="O7414" s="1009">
        <f>L7414/M7414</f>
        <v>900</v>
      </c>
    </row>
    <row r="7415" spans="3:15" ht="13.5" thickBot="1">
      <c r="C7415" s="1495" t="s">
        <v>5688</v>
      </c>
      <c r="D7415" s="1496"/>
      <c r="E7415" s="1496"/>
      <c r="F7415" s="1496"/>
      <c r="G7415" s="1497"/>
      <c r="H7415" s="1498" t="s">
        <v>5689</v>
      </c>
      <c r="I7415" s="1499"/>
      <c r="J7415" s="1498" t="s">
        <v>5690</v>
      </c>
      <c r="K7415" s="1499"/>
      <c r="L7415" s="1010">
        <v>240</v>
      </c>
      <c r="M7415" s="1498">
        <v>0.5</v>
      </c>
      <c r="N7415" s="1499"/>
      <c r="O7415" s="1009">
        <f>L7415/M7415</f>
        <v>480</v>
      </c>
    </row>
    <row r="7416" spans="3:15" ht="15.75" thickBot="1">
      <c r="C7416" s="1500" t="s">
        <v>4631</v>
      </c>
      <c r="D7416" s="1501"/>
      <c r="E7416" s="1501"/>
      <c r="F7416" s="1501"/>
      <c r="G7416" s="1501"/>
      <c r="H7416" s="1501"/>
      <c r="I7416" s="1501"/>
      <c r="J7416" s="1501"/>
      <c r="K7416" s="1501"/>
      <c r="L7416" s="1501"/>
      <c r="M7416" s="1501"/>
      <c r="N7416" s="1502"/>
      <c r="O7416" s="1011">
        <f>SUM(O7411:O7415)</f>
        <v>1935</v>
      </c>
    </row>
    <row r="7417" spans="3:15">
      <c r="C7417" s="1003"/>
      <c r="D7417" s="992"/>
      <c r="E7417" s="992"/>
      <c r="F7417" s="992"/>
      <c r="G7417" s="992"/>
      <c r="H7417" s="992"/>
      <c r="I7417" s="992"/>
      <c r="J7417" s="992"/>
      <c r="K7417" s="992"/>
      <c r="L7417" s="992"/>
      <c r="M7417" s="992"/>
      <c r="N7417" s="992"/>
      <c r="O7417" s="999"/>
    </row>
    <row r="7418" spans="3:15">
      <c r="C7418" s="1012" t="s">
        <v>4632</v>
      </c>
      <c r="D7418" s="1013"/>
      <c r="E7418" s="1013"/>
      <c r="F7418" s="1013"/>
      <c r="G7418" s="1013"/>
      <c r="H7418" s="1013"/>
      <c r="I7418" s="1013"/>
      <c r="J7418" s="1013"/>
      <c r="K7418" s="1013"/>
      <c r="L7418" s="1013"/>
      <c r="M7418" s="1013"/>
      <c r="N7418" s="1013"/>
      <c r="O7418" s="1014"/>
    </row>
    <row r="7419" spans="3:15" ht="13.5" thickBot="1">
      <c r="C7419" s="988"/>
      <c r="D7419" s="1004"/>
      <c r="E7419" s="1004"/>
      <c r="F7419" s="1004"/>
      <c r="G7419" s="1004"/>
      <c r="H7419" s="1004"/>
      <c r="I7419" s="1004"/>
      <c r="J7419" s="1004"/>
      <c r="K7419" s="992"/>
      <c r="L7419" s="992"/>
      <c r="M7419" s="992"/>
      <c r="N7419" s="992"/>
      <c r="O7419" s="999"/>
    </row>
    <row r="7420" spans="3:15" ht="15">
      <c r="C7420" s="1456" t="s">
        <v>4578</v>
      </c>
      <c r="D7420" s="1457"/>
      <c r="E7420" s="1457"/>
      <c r="F7420" s="1457"/>
      <c r="G7420" s="1457"/>
      <c r="H7420" s="1457"/>
      <c r="I7420" s="1457"/>
      <c r="J7420" s="1458"/>
      <c r="K7420" s="1015" t="s">
        <v>98</v>
      </c>
      <c r="L7420" s="1016" t="s">
        <v>4503</v>
      </c>
      <c r="M7420" s="1459" t="s">
        <v>4633</v>
      </c>
      <c r="N7420" s="1458"/>
      <c r="O7420" s="1017" t="s">
        <v>4630</v>
      </c>
    </row>
    <row r="7421" spans="3:15" ht="15.75" thickBot="1">
      <c r="C7421" s="1460" t="s">
        <v>5845</v>
      </c>
      <c r="D7421" s="1461"/>
      <c r="E7421" s="1461"/>
      <c r="F7421" s="1461"/>
      <c r="G7421" s="1461"/>
      <c r="H7421" s="1461"/>
      <c r="I7421" s="1461"/>
      <c r="J7421" s="1462"/>
      <c r="K7421" s="1018" t="s">
        <v>5692</v>
      </c>
      <c r="L7421" s="1008">
        <v>1</v>
      </c>
      <c r="M7421" s="1463">
        <v>1869996.8</v>
      </c>
      <c r="N7421" s="1464"/>
      <c r="O7421" s="843">
        <f t="shared" ref="O7421" si="73">L7421*M7421</f>
        <v>1869996.8</v>
      </c>
    </row>
    <row r="7422" spans="3:15" ht="15.75" thickBot="1">
      <c r="C7422" s="1453" t="s">
        <v>4631</v>
      </c>
      <c r="D7422" s="1454"/>
      <c r="E7422" s="1454"/>
      <c r="F7422" s="1454"/>
      <c r="G7422" s="1454"/>
      <c r="H7422" s="1454"/>
      <c r="I7422" s="1454"/>
      <c r="J7422" s="1454"/>
      <c r="K7422" s="1454"/>
      <c r="L7422" s="1454"/>
      <c r="M7422" s="1454"/>
      <c r="N7422" s="1455"/>
      <c r="O7422" s="1020">
        <f>SUM(O7421:O7421)</f>
        <v>1869996.8</v>
      </c>
    </row>
    <row r="7423" spans="3:15">
      <c r="C7423" s="991"/>
      <c r="D7423" s="992"/>
      <c r="E7423" s="992"/>
      <c r="F7423" s="992"/>
      <c r="G7423" s="992"/>
      <c r="H7423" s="992"/>
      <c r="I7423" s="992"/>
      <c r="J7423" s="992"/>
      <c r="K7423" s="992"/>
      <c r="L7423" s="992"/>
      <c r="M7423" s="992"/>
      <c r="N7423" s="992"/>
      <c r="O7423" s="999"/>
    </row>
    <row r="7424" spans="3:15">
      <c r="C7424" s="1012" t="s">
        <v>4634</v>
      </c>
      <c r="D7424" s="1013"/>
      <c r="E7424" s="1013"/>
      <c r="F7424" s="1013"/>
      <c r="G7424" s="1013"/>
      <c r="H7424" s="1013"/>
      <c r="I7424" s="1013"/>
      <c r="J7424" s="1013"/>
      <c r="K7424" s="1013"/>
      <c r="L7424" s="1013"/>
      <c r="M7424" s="1013"/>
      <c r="N7424" s="1013"/>
      <c r="O7424" s="1014"/>
    </row>
    <row r="7425" spans="3:15" ht="13.5" thickBot="1">
      <c r="C7425" s="991"/>
      <c r="D7425" s="992"/>
      <c r="E7425" s="992"/>
      <c r="F7425" s="992"/>
      <c r="G7425" s="992"/>
      <c r="H7425" s="992"/>
      <c r="I7425" s="992"/>
      <c r="J7425" s="992"/>
      <c r="K7425" s="992"/>
      <c r="L7425" s="992"/>
      <c r="M7425" s="992"/>
      <c r="N7425" s="992"/>
      <c r="O7425" s="999"/>
    </row>
    <row r="7426" spans="3:15" ht="15">
      <c r="C7426" s="1456" t="s">
        <v>4635</v>
      </c>
      <c r="D7426" s="1457"/>
      <c r="E7426" s="1457"/>
      <c r="F7426" s="1457"/>
      <c r="G7426" s="1457"/>
      <c r="H7426" s="1457"/>
      <c r="I7426" s="1458"/>
      <c r="J7426" s="1016" t="s">
        <v>4636</v>
      </c>
      <c r="K7426" s="1021" t="s">
        <v>4506</v>
      </c>
      <c r="L7426" s="1022" t="s">
        <v>5710</v>
      </c>
      <c r="M7426" s="1459" t="s">
        <v>4248</v>
      </c>
      <c r="N7426" s="1458"/>
      <c r="O7426" s="1017" t="s">
        <v>4630</v>
      </c>
    </row>
    <row r="7427" spans="3:15" ht="15.75" thickBot="1">
      <c r="C7427" s="1460" t="s">
        <v>5711</v>
      </c>
      <c r="D7427" s="1461"/>
      <c r="E7427" s="1461"/>
      <c r="F7427" s="1461"/>
      <c r="G7427" s="1461"/>
      <c r="H7427" s="1461"/>
      <c r="I7427" s="1462"/>
      <c r="J7427" s="1023"/>
      <c r="K7427" s="1018">
        <v>20</v>
      </c>
      <c r="L7427" s="1023"/>
      <c r="M7427" s="1463">
        <v>90000</v>
      </c>
      <c r="N7427" s="1464"/>
      <c r="O7427" s="1009">
        <f>M7427/K7427</f>
        <v>4500</v>
      </c>
    </row>
    <row r="7428" spans="3:15" ht="15.75" thickBot="1">
      <c r="C7428" s="1453" t="s">
        <v>4631</v>
      </c>
      <c r="D7428" s="1454"/>
      <c r="E7428" s="1454"/>
      <c r="F7428" s="1454"/>
      <c r="G7428" s="1454"/>
      <c r="H7428" s="1454"/>
      <c r="I7428" s="1454"/>
      <c r="J7428" s="1454"/>
      <c r="K7428" s="1454"/>
      <c r="L7428" s="1454"/>
      <c r="M7428" s="1454"/>
      <c r="N7428" s="1455"/>
      <c r="O7428" s="1020">
        <f>O7427</f>
        <v>4500</v>
      </c>
    </row>
    <row r="7429" spans="3:15">
      <c r="C7429" s="991"/>
      <c r="D7429" s="992"/>
      <c r="E7429" s="992"/>
      <c r="F7429" s="992"/>
      <c r="G7429" s="992"/>
      <c r="H7429" s="992"/>
      <c r="I7429" s="992"/>
      <c r="J7429" s="992"/>
      <c r="K7429" s="992"/>
      <c r="L7429" s="992"/>
      <c r="M7429" s="992"/>
      <c r="N7429" s="992"/>
      <c r="O7429" s="999"/>
    </row>
    <row r="7430" spans="3:15">
      <c r="C7430" s="1012" t="s">
        <v>4638</v>
      </c>
      <c r="D7430" s="1013"/>
      <c r="E7430" s="1013"/>
      <c r="F7430" s="1013"/>
      <c r="G7430" s="1013"/>
      <c r="H7430" s="1013"/>
      <c r="I7430" s="1013"/>
      <c r="J7430" s="1013"/>
      <c r="K7430" s="1013"/>
      <c r="L7430" s="1013"/>
      <c r="M7430" s="1013"/>
      <c r="N7430" s="1013"/>
      <c r="O7430" s="1014"/>
    </row>
    <row r="7431" spans="3:15" ht="13.5" thickBot="1">
      <c r="C7431" s="991"/>
      <c r="D7431" s="992"/>
      <c r="E7431" s="992"/>
      <c r="F7431" s="992"/>
      <c r="G7431" s="992"/>
      <c r="H7431" s="992"/>
      <c r="I7431" s="992"/>
      <c r="J7431" s="992"/>
      <c r="K7431" s="992"/>
      <c r="L7431" s="992"/>
      <c r="M7431" s="992"/>
      <c r="N7431" s="992"/>
      <c r="O7431" s="999"/>
    </row>
    <row r="7432" spans="3:15" ht="15">
      <c r="C7432" s="1456" t="s">
        <v>4639</v>
      </c>
      <c r="D7432" s="1457"/>
      <c r="E7432" s="1457"/>
      <c r="F7432" s="1457"/>
      <c r="G7432" s="1457"/>
      <c r="H7432" s="1457"/>
      <c r="I7432" s="1458"/>
      <c r="J7432" s="1016" t="s">
        <v>4510</v>
      </c>
      <c r="K7432" s="1024" t="s">
        <v>65</v>
      </c>
      <c r="L7432" s="1025" t="s">
        <v>4512</v>
      </c>
      <c r="M7432" s="1465" t="s">
        <v>4496</v>
      </c>
      <c r="N7432" s="1458"/>
      <c r="O7432" s="1026" t="s">
        <v>4630</v>
      </c>
    </row>
    <row r="7433" spans="3:15">
      <c r="C7433" s="1460" t="s">
        <v>5712</v>
      </c>
      <c r="D7433" s="1461"/>
      <c r="E7433" s="1461"/>
      <c r="F7433" s="1461"/>
      <c r="G7433" s="1461"/>
      <c r="H7433" s="1461"/>
      <c r="I7433" s="1462"/>
      <c r="J7433" s="1027">
        <v>90000</v>
      </c>
      <c r="K7433" s="1028">
        <v>0.52329999999999999</v>
      </c>
      <c r="L7433" s="1027">
        <f>J7433*1.5233</f>
        <v>137097</v>
      </c>
      <c r="M7433" s="1466">
        <v>6</v>
      </c>
      <c r="N7433" s="1467"/>
      <c r="O7433" s="1009">
        <f>L7433/M7433</f>
        <v>22849.5</v>
      </c>
    </row>
    <row r="7434" spans="3:15" ht="13.5" thickBot="1">
      <c r="C7434" s="1460" t="s">
        <v>5713</v>
      </c>
      <c r="D7434" s="1461"/>
      <c r="E7434" s="1461"/>
      <c r="F7434" s="1461"/>
      <c r="G7434" s="1461"/>
      <c r="H7434" s="1461"/>
      <c r="I7434" s="1462"/>
      <c r="J7434" s="1027">
        <v>60000</v>
      </c>
      <c r="K7434" s="1028">
        <v>0.52329999999999999</v>
      </c>
      <c r="L7434" s="1027">
        <f>J7434*1.5233</f>
        <v>91398</v>
      </c>
      <c r="M7434" s="1466">
        <v>6</v>
      </c>
      <c r="N7434" s="1467"/>
      <c r="O7434" s="1009">
        <f>L7434/M7434</f>
        <v>15233</v>
      </c>
    </row>
    <row r="7435" spans="3:15" ht="15.75" thickBot="1">
      <c r="C7435" s="1453" t="s">
        <v>4631</v>
      </c>
      <c r="D7435" s="1454"/>
      <c r="E7435" s="1454"/>
      <c r="F7435" s="1454"/>
      <c r="G7435" s="1454"/>
      <c r="H7435" s="1454"/>
      <c r="I7435" s="1454"/>
      <c r="J7435" s="1454"/>
      <c r="K7435" s="1454"/>
      <c r="L7435" s="1454"/>
      <c r="M7435" s="1454"/>
      <c r="N7435" s="1455"/>
      <c r="O7435" s="1020">
        <f>SUM(O7433:O7434)</f>
        <v>38082.5</v>
      </c>
    </row>
    <row r="7436" spans="3:15" ht="13.5" thickBot="1">
      <c r="C7436" s="991"/>
      <c r="D7436" s="992"/>
      <c r="E7436" s="992"/>
      <c r="F7436" s="992"/>
      <c r="G7436" s="992"/>
      <c r="H7436" s="992"/>
      <c r="I7436" s="992"/>
      <c r="J7436" s="992"/>
      <c r="K7436" s="992"/>
      <c r="L7436" s="992"/>
      <c r="M7436" s="992"/>
      <c r="N7436" s="992"/>
      <c r="O7436" s="999"/>
    </row>
    <row r="7437" spans="3:15" ht="15.75" thickBot="1">
      <c r="C7437" s="1468" t="s">
        <v>4640</v>
      </c>
      <c r="D7437" s="1454"/>
      <c r="E7437" s="1454"/>
      <c r="F7437" s="1454"/>
      <c r="G7437" s="1454"/>
      <c r="H7437" s="1454"/>
      <c r="I7437" s="1454"/>
      <c r="J7437" s="1454"/>
      <c r="K7437" s="1454"/>
      <c r="L7437" s="1454"/>
      <c r="M7437" s="1454"/>
      <c r="N7437" s="1455"/>
      <c r="O7437" s="1029">
        <f>+ROUND(O7416+O7422+O7428+O7435,0)</f>
        <v>1914514</v>
      </c>
    </row>
    <row r="7438" spans="3:15">
      <c r="C7438" s="1376" t="s">
        <v>5351</v>
      </c>
      <c r="D7438" s="1377"/>
      <c r="E7438" s="1377"/>
      <c r="F7438" s="1377"/>
      <c r="G7438" s="1377"/>
      <c r="H7438" s="1377"/>
      <c r="I7438" s="1377"/>
      <c r="J7438" s="1377"/>
      <c r="K7438" s="1377"/>
      <c r="L7438" s="1377"/>
      <c r="M7438" s="1377"/>
      <c r="N7438" s="1377"/>
      <c r="O7438" s="1378"/>
    </row>
    <row r="7439" spans="3:15">
      <c r="C7439" s="1379"/>
      <c r="D7439" s="1380"/>
      <c r="E7439" s="1380"/>
      <c r="F7439" s="1380"/>
      <c r="G7439" s="1380"/>
      <c r="H7439" s="1380"/>
      <c r="I7439" s="1380"/>
      <c r="J7439" s="1380"/>
      <c r="K7439" s="1380"/>
      <c r="L7439" s="1380"/>
      <c r="M7439" s="1380"/>
      <c r="N7439" s="1380"/>
      <c r="O7439" s="1381"/>
    </row>
    <row r="7440" spans="3:15">
      <c r="C7440" s="1379"/>
      <c r="D7440" s="1380"/>
      <c r="E7440" s="1380"/>
      <c r="F7440" s="1380"/>
      <c r="G7440" s="1380"/>
      <c r="H7440" s="1380"/>
      <c r="I7440" s="1380"/>
      <c r="J7440" s="1380"/>
      <c r="K7440" s="1380"/>
      <c r="L7440" s="1380"/>
      <c r="M7440" s="1380"/>
      <c r="N7440" s="1380"/>
      <c r="O7440" s="1381"/>
    </row>
    <row r="7441" spans="2:16" ht="13.5" thickBot="1">
      <c r="C7441" s="1382"/>
      <c r="D7441" s="1383"/>
      <c r="E7441" s="1383"/>
      <c r="F7441" s="1383"/>
      <c r="G7441" s="1383"/>
      <c r="H7441" s="1383"/>
      <c r="I7441" s="1383"/>
      <c r="J7441" s="1383"/>
      <c r="K7441" s="1383"/>
      <c r="L7441" s="1383"/>
      <c r="M7441" s="1383"/>
      <c r="N7441" s="1383"/>
      <c r="O7441" s="1384"/>
    </row>
    <row r="7443" spans="2:16" ht="13.5" thickBot="1"/>
    <row r="7444" spans="2:16" ht="13.5" thickTop="1">
      <c r="B7444" s="201"/>
      <c r="C7444" s="202"/>
      <c r="D7444" s="202"/>
      <c r="E7444" s="202"/>
      <c r="F7444" s="202"/>
      <c r="G7444" s="202"/>
      <c r="H7444" s="202"/>
      <c r="I7444" s="202"/>
      <c r="J7444" s="202"/>
      <c r="K7444" s="202"/>
      <c r="L7444" s="202"/>
      <c r="M7444" s="202"/>
      <c r="N7444" s="202"/>
      <c r="O7444" s="202"/>
      <c r="P7444" s="203"/>
    </row>
    <row r="7445" spans="2:16" ht="15" thickBot="1">
      <c r="B7445" s="204"/>
      <c r="C7445" s="212"/>
      <c r="D7445" s="212"/>
      <c r="E7445" s="212"/>
      <c r="F7445" s="212"/>
      <c r="G7445" s="212"/>
      <c r="H7445" s="212"/>
      <c r="I7445" s="212"/>
      <c r="J7445" s="212"/>
      <c r="K7445" s="212"/>
      <c r="L7445" s="212"/>
      <c r="M7445" s="212"/>
      <c r="N7445" s="212"/>
      <c r="O7445" s="212"/>
      <c r="P7445" s="205"/>
    </row>
    <row r="7446" spans="2:16" ht="13.5">
      <c r="B7446" s="204"/>
      <c r="C7446" s="1469" t="str">
        <f>+credenciales!$B$36</f>
        <v xml:space="preserve">ANÁLISIS DE PRECIOS UNITARIOS </v>
      </c>
      <c r="D7446" s="1470"/>
      <c r="E7446" s="1470"/>
      <c r="F7446" s="1470"/>
      <c r="G7446" s="1470"/>
      <c r="H7446" s="1470"/>
      <c r="I7446" s="1470"/>
      <c r="J7446" s="1470"/>
      <c r="K7446" s="1471"/>
      <c r="L7446" s="1478"/>
      <c r="M7446" s="1479"/>
      <c r="N7446" s="1479"/>
      <c r="O7446" s="1480"/>
      <c r="P7446" s="214"/>
    </row>
    <row r="7447" spans="2:16" ht="13.5">
      <c r="B7447" s="204"/>
      <c r="C7447" s="1472"/>
      <c r="D7447" s="1473"/>
      <c r="E7447" s="1473"/>
      <c r="F7447" s="1473"/>
      <c r="G7447" s="1473"/>
      <c r="H7447" s="1473"/>
      <c r="I7447" s="1473"/>
      <c r="J7447" s="1473"/>
      <c r="K7447" s="1474"/>
      <c r="L7447" s="1481"/>
      <c r="M7447" s="1482"/>
      <c r="N7447" s="1482"/>
      <c r="O7447" s="1483"/>
      <c r="P7447" s="214"/>
    </row>
    <row r="7448" spans="2:16" ht="13.5">
      <c r="B7448" s="204"/>
      <c r="C7448" s="1472"/>
      <c r="D7448" s="1473"/>
      <c r="E7448" s="1473"/>
      <c r="F7448" s="1473"/>
      <c r="G7448" s="1473"/>
      <c r="H7448" s="1473"/>
      <c r="I7448" s="1473"/>
      <c r="J7448" s="1473"/>
      <c r="K7448" s="1474"/>
      <c r="L7448" s="1484" t="s">
        <v>4615</v>
      </c>
      <c r="M7448" s="1486"/>
      <c r="N7448" s="1487"/>
      <c r="O7448" s="1488"/>
      <c r="P7448" s="214"/>
    </row>
    <row r="7449" spans="2:16" ht="13.5">
      <c r="B7449" s="204"/>
      <c r="C7449" s="1472"/>
      <c r="D7449" s="1473"/>
      <c r="E7449" s="1473"/>
      <c r="F7449" s="1473"/>
      <c r="G7449" s="1473"/>
      <c r="H7449" s="1473"/>
      <c r="I7449" s="1473"/>
      <c r="J7449" s="1473"/>
      <c r="K7449" s="1474"/>
      <c r="L7449" s="1485"/>
      <c r="M7449" s="1489"/>
      <c r="N7449" s="1490"/>
      <c r="O7449" s="1491"/>
      <c r="P7449" s="216"/>
    </row>
    <row r="7450" spans="2:16" ht="13.5">
      <c r="B7450" s="204"/>
      <c r="C7450" s="1472"/>
      <c r="D7450" s="1473"/>
      <c r="E7450" s="1473"/>
      <c r="F7450" s="1473"/>
      <c r="G7450" s="1473"/>
      <c r="H7450" s="1473"/>
      <c r="I7450" s="1473"/>
      <c r="J7450" s="1473"/>
      <c r="K7450" s="1474"/>
      <c r="L7450" s="1484" t="s">
        <v>4617</v>
      </c>
      <c r="M7450" s="1484">
        <v>1</v>
      </c>
      <c r="N7450" s="1484" t="s">
        <v>4618</v>
      </c>
      <c r="O7450" s="1493">
        <v>1</v>
      </c>
      <c r="P7450" s="214"/>
    </row>
    <row r="7451" spans="2:16" ht="13.5">
      <c r="B7451" s="204"/>
      <c r="C7451" s="1472"/>
      <c r="D7451" s="1473"/>
      <c r="E7451" s="1473"/>
      <c r="F7451" s="1473"/>
      <c r="G7451" s="1473"/>
      <c r="H7451" s="1473"/>
      <c r="I7451" s="1473"/>
      <c r="J7451" s="1473"/>
      <c r="K7451" s="1474"/>
      <c r="L7451" s="1492"/>
      <c r="M7451" s="1492"/>
      <c r="N7451" s="1492"/>
      <c r="O7451" s="1494"/>
      <c r="P7451" s="214"/>
    </row>
    <row r="7452" spans="2:16" ht="13.5">
      <c r="B7452" s="204"/>
      <c r="C7452" s="1475"/>
      <c r="D7452" s="1476"/>
      <c r="E7452" s="1476"/>
      <c r="F7452" s="1476"/>
      <c r="G7452" s="1476"/>
      <c r="H7452" s="1476"/>
      <c r="I7452" s="1476"/>
      <c r="J7452" s="1476"/>
      <c r="K7452" s="1477"/>
      <c r="L7452" s="1492"/>
      <c r="M7452" s="1492"/>
      <c r="N7452" s="1492"/>
      <c r="O7452" s="1494"/>
      <c r="P7452" s="214"/>
    </row>
    <row r="7453" spans="2:16" ht="15.75" thickBot="1">
      <c r="B7453" s="204"/>
      <c r="C7453" s="217"/>
      <c r="D7453" s="218"/>
      <c r="E7453" s="218"/>
      <c r="F7453" s="218"/>
      <c r="G7453" s="218"/>
      <c r="H7453" s="218"/>
      <c r="I7453" s="218"/>
      <c r="J7453" s="218"/>
      <c r="K7453" s="218"/>
      <c r="L7453" s="218"/>
      <c r="M7453" s="219"/>
      <c r="N7453" s="219"/>
      <c r="O7453" s="220"/>
      <c r="P7453" s="221"/>
    </row>
    <row r="7454" spans="2:16" ht="15">
      <c r="B7454" s="204"/>
      <c r="C7454" s="222"/>
      <c r="D7454" s="213"/>
      <c r="E7454" s="213"/>
      <c r="F7454" s="213"/>
      <c r="G7454" s="213"/>
      <c r="H7454" s="213"/>
      <c r="I7454" s="213"/>
      <c r="J7454" s="213"/>
      <c r="K7454" s="213"/>
      <c r="L7454" s="223" t="s">
        <v>4620</v>
      </c>
      <c r="M7454" s="224" t="s">
        <v>4621</v>
      </c>
      <c r="N7454" s="224" t="s">
        <v>4622</v>
      </c>
      <c r="O7454" s="225" t="s">
        <v>4623</v>
      </c>
      <c r="P7454" s="216"/>
    </row>
    <row r="7455" spans="2:16" ht="15">
      <c r="B7455" s="204"/>
      <c r="C7455" s="226"/>
      <c r="D7455" s="215"/>
      <c r="E7455" s="215"/>
      <c r="F7455" s="215"/>
      <c r="G7455" s="215"/>
      <c r="H7455" s="215"/>
      <c r="I7455" s="215"/>
      <c r="J7455" s="215"/>
      <c r="K7455" s="215"/>
      <c r="L7455" s="227"/>
      <c r="M7455" s="228"/>
      <c r="N7455" s="228"/>
      <c r="O7455" s="228"/>
      <c r="P7455" s="230"/>
    </row>
    <row r="7456" spans="2:16" ht="15">
      <c r="B7456" s="204"/>
      <c r="C7456" s="1427" t="s">
        <v>4624</v>
      </c>
      <c r="D7456" s="1428"/>
      <c r="E7456" s="1428"/>
      <c r="F7456" s="1428"/>
      <c r="G7456" s="215" t="s">
        <v>4660</v>
      </c>
      <c r="H7456" s="215"/>
      <c r="I7456" s="215" t="s">
        <v>4625</v>
      </c>
      <c r="J7456" s="212"/>
      <c r="K7456" s="215"/>
      <c r="L7456" s="227"/>
      <c r="M7456" s="212"/>
      <c r="N7456" s="212"/>
      <c r="O7456" s="231"/>
      <c r="P7456" s="230"/>
    </row>
    <row r="7457" spans="2:16" ht="15">
      <c r="B7457" s="204"/>
      <c r="C7457" s="232"/>
      <c r="D7457" s="233"/>
      <c r="E7457" s="233"/>
      <c r="F7457" s="233"/>
      <c r="G7457" s="233"/>
      <c r="H7457" s="233"/>
      <c r="I7457" s="233"/>
      <c r="J7457" s="233"/>
      <c r="K7457" s="233"/>
      <c r="L7457" s="233"/>
      <c r="M7457" s="233"/>
      <c r="N7457" s="233"/>
      <c r="O7457" s="234"/>
      <c r="P7457" s="235"/>
    </row>
    <row r="7458" spans="2:16" ht="15" thickBot="1">
      <c r="B7458" s="204"/>
      <c r="C7458" s="236"/>
      <c r="D7458" s="237"/>
      <c r="E7458" s="237"/>
      <c r="F7458" s="237"/>
      <c r="G7458" s="237"/>
      <c r="H7458" s="237"/>
      <c r="I7458" s="237"/>
      <c r="J7458" s="237"/>
      <c r="K7458" s="237"/>
      <c r="L7458" s="237"/>
      <c r="M7458" s="237"/>
      <c r="N7458" s="237"/>
      <c r="O7458" s="238"/>
      <c r="P7458" s="205"/>
    </row>
    <row r="7459" spans="2:16" ht="15" thickBot="1">
      <c r="B7459" s="204"/>
      <c r="C7459" s="239"/>
      <c r="D7459" s="240"/>
      <c r="E7459" s="240"/>
      <c r="F7459" s="240"/>
      <c r="G7459" s="240"/>
      <c r="H7459" s="240"/>
      <c r="I7459" s="212"/>
      <c r="J7459" s="212"/>
      <c r="K7459" s="240"/>
      <c r="L7459" s="240"/>
      <c r="M7459" s="240"/>
      <c r="N7459" s="240"/>
      <c r="O7459" s="241"/>
      <c r="P7459" s="205"/>
    </row>
    <row r="7460" spans="2:16" ht="15">
      <c r="B7460" s="204"/>
      <c r="C7460" s="1429" t="s">
        <v>4626</v>
      </c>
      <c r="D7460" s="1430"/>
      <c r="E7460" s="1430"/>
      <c r="F7460" s="1430"/>
      <c r="G7460" s="1430"/>
      <c r="H7460" s="1430"/>
      <c r="I7460" s="1430"/>
      <c r="J7460" s="1430"/>
      <c r="K7460" s="1430"/>
      <c r="L7460" s="1430"/>
      <c r="M7460" s="1430"/>
      <c r="N7460" s="1430"/>
      <c r="O7460" s="1431"/>
      <c r="P7460" s="242"/>
    </row>
    <row r="7461" spans="2:16" ht="15" thickBot="1">
      <c r="B7461" s="204"/>
      <c r="C7461" s="243"/>
      <c r="D7461" s="212"/>
      <c r="E7461" s="212"/>
      <c r="F7461" s="212"/>
      <c r="G7461" s="212"/>
      <c r="H7461" s="212"/>
      <c r="I7461" s="212"/>
      <c r="J7461" s="212"/>
      <c r="K7461" s="212"/>
      <c r="L7461" s="212"/>
      <c r="M7461" s="212"/>
      <c r="N7461" s="212"/>
      <c r="O7461" s="244"/>
      <c r="P7461" s="205"/>
    </row>
    <row r="7462" spans="2:16" ht="15">
      <c r="B7462" s="204"/>
      <c r="C7462" s="245" t="s">
        <v>4577</v>
      </c>
      <c r="D7462" s="1432" t="s">
        <v>4578</v>
      </c>
      <c r="E7462" s="1433"/>
      <c r="F7462" s="1433"/>
      <c r="G7462" s="1433"/>
      <c r="H7462" s="1433"/>
      <c r="I7462" s="1433"/>
      <c r="J7462" s="1433"/>
      <c r="K7462" s="1433"/>
      <c r="L7462" s="1434"/>
      <c r="M7462" s="1435" t="s">
        <v>98</v>
      </c>
      <c r="N7462" s="1436"/>
      <c r="O7462" s="245" t="s">
        <v>4503</v>
      </c>
      <c r="P7462" s="246"/>
    </row>
    <row r="7463" spans="2:16" ht="15" thickBot="1">
      <c r="B7463" s="204"/>
      <c r="C7463" s="308">
        <f>+'presupuesto   comfanorte'!B146</f>
        <v>12.17</v>
      </c>
      <c r="D7463" s="1437" t="str">
        <f>+'presupuesto   comfanorte'!C146</f>
        <v>FUNDIDA DE BASE PEDESTAL PARA POSTE ORNAMENTAL</v>
      </c>
      <c r="E7463" s="1438"/>
      <c r="F7463" s="1438"/>
      <c r="G7463" s="1438"/>
      <c r="H7463" s="1438"/>
      <c r="I7463" s="1438"/>
      <c r="J7463" s="1438"/>
      <c r="K7463" s="1438"/>
      <c r="L7463" s="1439"/>
      <c r="M7463" s="1437" t="str">
        <f>+'presupuesto   comfanorte'!D146</f>
        <v>UN</v>
      </c>
      <c r="N7463" s="1439"/>
      <c r="O7463" s="247">
        <f>+'presupuesto   comfanorte'!E146</f>
        <v>65</v>
      </c>
      <c r="P7463" s="248"/>
    </row>
    <row r="7464" spans="2:16">
      <c r="B7464" s="204"/>
      <c r="C7464" s="1440" t="s">
        <v>4494</v>
      </c>
      <c r="D7464" s="1441"/>
      <c r="E7464" s="1441"/>
      <c r="F7464" s="1441"/>
      <c r="G7464" s="1441"/>
      <c r="H7464" s="1441"/>
      <c r="I7464" s="1441"/>
      <c r="J7464" s="1441"/>
      <c r="K7464" s="1441"/>
      <c r="L7464" s="1441"/>
      <c r="M7464" s="1441"/>
      <c r="N7464" s="1441"/>
      <c r="O7464" s="1442"/>
      <c r="P7464" s="249"/>
    </row>
    <row r="7465" spans="2:16">
      <c r="B7465" s="204"/>
      <c r="C7465" s="1443"/>
      <c r="D7465" s="1444"/>
      <c r="E7465" s="1444"/>
      <c r="F7465" s="1444"/>
      <c r="G7465" s="1444"/>
      <c r="H7465" s="1444"/>
      <c r="I7465" s="1444"/>
      <c r="J7465" s="1444"/>
      <c r="K7465" s="1444"/>
      <c r="L7465" s="1444"/>
      <c r="M7465" s="1444"/>
      <c r="N7465" s="1444"/>
      <c r="O7465" s="1445"/>
      <c r="P7465" s="249"/>
    </row>
    <row r="7466" spans="2:16" ht="13.5" thickBot="1">
      <c r="B7466" s="204"/>
      <c r="C7466" s="1446"/>
      <c r="D7466" s="1447"/>
      <c r="E7466" s="1447"/>
      <c r="F7466" s="1447"/>
      <c r="G7466" s="1447"/>
      <c r="H7466" s="1447"/>
      <c r="I7466" s="1447"/>
      <c r="J7466" s="1447"/>
      <c r="K7466" s="1447"/>
      <c r="L7466" s="1447"/>
      <c r="M7466" s="1447"/>
      <c r="N7466" s="1447"/>
      <c r="O7466" s="1448"/>
      <c r="P7466" s="249"/>
    </row>
    <row r="7467" spans="2:16" ht="15">
      <c r="B7467" s="204"/>
      <c r="C7467" s="1393" t="s">
        <v>4578</v>
      </c>
      <c r="D7467" s="1394"/>
      <c r="E7467" s="1394"/>
      <c r="F7467" s="1394"/>
      <c r="G7467" s="1395"/>
      <c r="H7467" s="1396" t="s">
        <v>4627</v>
      </c>
      <c r="I7467" s="1395"/>
      <c r="J7467" s="1396" t="s">
        <v>4628</v>
      </c>
      <c r="K7467" s="1395"/>
      <c r="L7467" s="251" t="s">
        <v>4629</v>
      </c>
      <c r="M7467" s="1396" t="s">
        <v>4496</v>
      </c>
      <c r="N7467" s="1395"/>
      <c r="O7467" s="252" t="s">
        <v>4630</v>
      </c>
      <c r="P7467" s="253"/>
    </row>
    <row r="7468" spans="2:16" ht="14.25">
      <c r="B7468" s="204"/>
      <c r="C7468" s="1397" t="s">
        <v>4674</v>
      </c>
      <c r="D7468" s="1398"/>
      <c r="E7468" s="1398"/>
      <c r="F7468" s="1398"/>
      <c r="G7468" s="1399"/>
      <c r="H7468" s="1449"/>
      <c r="I7468" s="1399"/>
      <c r="J7468" s="1449" t="s">
        <v>4668</v>
      </c>
      <c r="K7468" s="1399"/>
      <c r="L7468" s="255">
        <f>+'BASE MAQ. Y EQ.'!E6169/8</f>
        <v>0</v>
      </c>
      <c r="M7468" s="1450">
        <v>1</v>
      </c>
      <c r="N7468" s="1451"/>
      <c r="O7468" s="256">
        <f>+L7468/M7468</f>
        <v>0</v>
      </c>
      <c r="P7468" s="257"/>
    </row>
    <row r="7469" spans="2:16" ht="14.25">
      <c r="B7469" s="204"/>
      <c r="C7469" s="1405" t="s">
        <v>4683</v>
      </c>
      <c r="D7469" s="1406"/>
      <c r="E7469" s="1406"/>
      <c r="F7469" s="1406"/>
      <c r="G7469" s="1407"/>
      <c r="H7469" s="1450"/>
      <c r="I7469" s="1451"/>
      <c r="J7469" s="1452" t="s">
        <v>4682</v>
      </c>
      <c r="K7469" s="1407"/>
      <c r="L7469" s="255">
        <f>+'BASE MAQ. Y EQ.'!E6178/8</f>
        <v>0</v>
      </c>
      <c r="M7469" s="1450">
        <v>1</v>
      </c>
      <c r="N7469" s="1451"/>
      <c r="O7469" s="256">
        <f>+L7469/M7469</f>
        <v>0</v>
      </c>
      <c r="P7469" s="257"/>
    </row>
    <row r="7470" spans="2:16" ht="15" thickBot="1">
      <c r="B7470" s="204"/>
      <c r="C7470" s="1412" t="s">
        <v>4657</v>
      </c>
      <c r="D7470" s="1413"/>
      <c r="E7470" s="1413"/>
      <c r="F7470" s="1413"/>
      <c r="G7470" s="1414"/>
      <c r="H7470" s="1415"/>
      <c r="I7470" s="1414"/>
      <c r="J7470" s="1415"/>
      <c r="K7470" s="1414"/>
      <c r="L7470" s="260"/>
      <c r="M7470" s="1416">
        <v>0.05</v>
      </c>
      <c r="N7470" s="1417"/>
      <c r="O7470" s="256">
        <f>+M7470*O7497</f>
        <v>4531.6390475954368</v>
      </c>
      <c r="P7470" s="257"/>
    </row>
    <row r="7471" spans="2:16" ht="15.75" thickBot="1">
      <c r="B7471" s="204"/>
      <c r="C7471" s="1370" t="s">
        <v>4631</v>
      </c>
      <c r="D7471" s="1371"/>
      <c r="E7471" s="1371"/>
      <c r="F7471" s="1371"/>
      <c r="G7471" s="1371"/>
      <c r="H7471" s="1371"/>
      <c r="I7471" s="1371"/>
      <c r="J7471" s="1371"/>
      <c r="K7471" s="1371"/>
      <c r="L7471" s="1371"/>
      <c r="M7471" s="1371"/>
      <c r="N7471" s="1372"/>
      <c r="O7471" s="261">
        <f>+O7468+O7470+O7469</f>
        <v>4531.6390475954368</v>
      </c>
      <c r="P7471" s="262"/>
    </row>
    <row r="7472" spans="2:16">
      <c r="B7472" s="204"/>
      <c r="C7472" s="1400" t="s">
        <v>4632</v>
      </c>
      <c r="D7472" s="1401"/>
      <c r="E7472" s="1401"/>
      <c r="F7472" s="1401"/>
      <c r="G7472" s="1401"/>
      <c r="H7472" s="1401"/>
      <c r="I7472" s="1401"/>
      <c r="J7472" s="1401"/>
      <c r="K7472" s="1401"/>
      <c r="L7472" s="1401"/>
      <c r="M7472" s="1401"/>
      <c r="N7472" s="1401"/>
      <c r="O7472" s="1402"/>
      <c r="P7472" s="249"/>
    </row>
    <row r="7473" spans="2:16">
      <c r="B7473" s="204"/>
      <c r="C7473" s="1387"/>
      <c r="D7473" s="1388"/>
      <c r="E7473" s="1388"/>
      <c r="F7473" s="1388"/>
      <c r="G7473" s="1388"/>
      <c r="H7473" s="1388"/>
      <c r="I7473" s="1388"/>
      <c r="J7473" s="1388"/>
      <c r="K7473" s="1388"/>
      <c r="L7473" s="1388"/>
      <c r="M7473" s="1388"/>
      <c r="N7473" s="1388"/>
      <c r="O7473" s="1389"/>
      <c r="P7473" s="249"/>
    </row>
    <row r="7474" spans="2:16" ht="13.5" thickBot="1">
      <c r="B7474" s="204"/>
      <c r="C7474" s="1387"/>
      <c r="D7474" s="1388"/>
      <c r="E7474" s="1388"/>
      <c r="F7474" s="1388"/>
      <c r="G7474" s="1388"/>
      <c r="H7474" s="1388"/>
      <c r="I7474" s="1388"/>
      <c r="J7474" s="1388"/>
      <c r="K7474" s="1388"/>
      <c r="L7474" s="1388"/>
      <c r="M7474" s="1388"/>
      <c r="N7474" s="1388"/>
      <c r="O7474" s="1389"/>
      <c r="P7474" s="249"/>
    </row>
    <row r="7475" spans="2:16" ht="15">
      <c r="B7475" s="204"/>
      <c r="C7475" s="1418" t="s">
        <v>4578</v>
      </c>
      <c r="D7475" s="1419"/>
      <c r="E7475" s="1419"/>
      <c r="F7475" s="1419"/>
      <c r="G7475" s="1419"/>
      <c r="H7475" s="1419"/>
      <c r="I7475" s="1419"/>
      <c r="J7475" s="1419"/>
      <c r="K7475" s="251" t="s">
        <v>98</v>
      </c>
      <c r="L7475" s="251" t="s">
        <v>4503</v>
      </c>
      <c r="M7475" s="1419" t="s">
        <v>4633</v>
      </c>
      <c r="N7475" s="1419"/>
      <c r="O7475" s="252" t="s">
        <v>4630</v>
      </c>
      <c r="P7475" s="253"/>
    </row>
    <row r="7476" spans="2:16" ht="14.25">
      <c r="B7476" s="204"/>
      <c r="C7476" s="1420" t="str">
        <f>C1427</f>
        <v>CONCRETO 21.0 MPa  MEZCLADO EN OBRA</v>
      </c>
      <c r="D7476" s="1421"/>
      <c r="E7476" s="1421"/>
      <c r="F7476" s="1421"/>
      <c r="G7476" s="1421"/>
      <c r="H7476" s="1421"/>
      <c r="I7476" s="1421"/>
      <c r="J7476" s="1421"/>
      <c r="K7476" s="312" t="s">
        <v>5</v>
      </c>
      <c r="L7476" s="265">
        <f>0.4*0.4*1.05</f>
        <v>0.16800000000000004</v>
      </c>
      <c r="M7476" s="1422">
        <v>665688</v>
      </c>
      <c r="N7476" s="1422"/>
      <c r="O7476" s="256">
        <f>+ROUND(L7476*M7476,2)</f>
        <v>111835.58</v>
      </c>
      <c r="P7476" s="257"/>
    </row>
    <row r="7477" spans="2:16" ht="14.25">
      <c r="B7477" s="204"/>
      <c r="C7477" s="1420"/>
      <c r="D7477" s="1421"/>
      <c r="E7477" s="1421"/>
      <c r="F7477" s="1421"/>
      <c r="G7477" s="1421"/>
      <c r="H7477" s="1421"/>
      <c r="I7477" s="1421"/>
      <c r="J7477" s="1421"/>
      <c r="K7477" s="312"/>
      <c r="L7477" s="313"/>
      <c r="M7477" s="1422"/>
      <c r="N7477" s="1422"/>
      <c r="O7477" s="256"/>
      <c r="P7477" s="257"/>
    </row>
    <row r="7478" spans="2:16" ht="14.25">
      <c r="B7478" s="204"/>
      <c r="C7478" s="1423"/>
      <c r="D7478" s="1424"/>
      <c r="E7478" s="1424"/>
      <c r="F7478" s="1424"/>
      <c r="G7478" s="1424"/>
      <c r="H7478" s="1424"/>
      <c r="I7478" s="1424"/>
      <c r="J7478" s="1424"/>
      <c r="K7478" s="312"/>
      <c r="L7478" s="313"/>
      <c r="M7478" s="1422"/>
      <c r="N7478" s="1422"/>
      <c r="O7478" s="256"/>
      <c r="P7478" s="257"/>
    </row>
    <row r="7479" spans="2:16" ht="14.25">
      <c r="B7479" s="204"/>
      <c r="C7479" s="1420"/>
      <c r="D7479" s="1421"/>
      <c r="E7479" s="1421"/>
      <c r="F7479" s="1421"/>
      <c r="G7479" s="1421"/>
      <c r="H7479" s="1421"/>
      <c r="I7479" s="1421"/>
      <c r="J7479" s="1421"/>
      <c r="K7479" s="312"/>
      <c r="L7479" s="313"/>
      <c r="M7479" s="1422"/>
      <c r="N7479" s="1422"/>
      <c r="O7479" s="256"/>
      <c r="P7479" s="257"/>
    </row>
    <row r="7480" spans="2:16" ht="14.25">
      <c r="B7480" s="204"/>
      <c r="C7480" s="1423"/>
      <c r="D7480" s="1424"/>
      <c r="E7480" s="1424"/>
      <c r="F7480" s="1424"/>
      <c r="G7480" s="1424"/>
      <c r="H7480" s="1424"/>
      <c r="I7480" s="1424"/>
      <c r="J7480" s="1424"/>
      <c r="K7480" s="312"/>
      <c r="L7480" s="323"/>
      <c r="M7480" s="1425"/>
      <c r="N7480" s="1426"/>
      <c r="O7480" s="256"/>
      <c r="P7480" s="257"/>
    </row>
    <row r="7481" spans="2:16" ht="15.75" thickBot="1">
      <c r="B7481" s="204"/>
      <c r="C7481" s="1385" t="s">
        <v>4631</v>
      </c>
      <c r="D7481" s="1386"/>
      <c r="E7481" s="1386"/>
      <c r="F7481" s="1386"/>
      <c r="G7481" s="1386"/>
      <c r="H7481" s="1386"/>
      <c r="I7481" s="1386"/>
      <c r="J7481" s="1386"/>
      <c r="K7481" s="1386"/>
      <c r="L7481" s="1386"/>
      <c r="M7481" s="1386"/>
      <c r="N7481" s="1386"/>
      <c r="O7481" s="267">
        <f>+O7476+O7477+O7479+O7478+O7480</f>
        <v>111835.58</v>
      </c>
      <c r="P7481" s="257"/>
    </row>
    <row r="7482" spans="2:16">
      <c r="B7482" s="204"/>
      <c r="C7482" s="1387" t="s">
        <v>4634</v>
      </c>
      <c r="D7482" s="1388"/>
      <c r="E7482" s="1388"/>
      <c r="F7482" s="1388"/>
      <c r="G7482" s="1388"/>
      <c r="H7482" s="1388"/>
      <c r="I7482" s="1388"/>
      <c r="J7482" s="1388"/>
      <c r="K7482" s="1388"/>
      <c r="L7482" s="1388"/>
      <c r="M7482" s="1388"/>
      <c r="N7482" s="1388"/>
      <c r="O7482" s="1389"/>
      <c r="P7482" s="249"/>
    </row>
    <row r="7483" spans="2:16">
      <c r="B7483" s="204"/>
      <c r="C7483" s="1387"/>
      <c r="D7483" s="1388"/>
      <c r="E7483" s="1388"/>
      <c r="F7483" s="1388"/>
      <c r="G7483" s="1388"/>
      <c r="H7483" s="1388"/>
      <c r="I7483" s="1388"/>
      <c r="J7483" s="1388"/>
      <c r="K7483" s="1388"/>
      <c r="L7483" s="1388"/>
      <c r="M7483" s="1388"/>
      <c r="N7483" s="1388"/>
      <c r="O7483" s="1389"/>
      <c r="P7483" s="249"/>
    </row>
    <row r="7484" spans="2:16" ht="13.5" thickBot="1">
      <c r="B7484" s="204"/>
      <c r="C7484" s="1390"/>
      <c r="D7484" s="1391"/>
      <c r="E7484" s="1391"/>
      <c r="F7484" s="1391"/>
      <c r="G7484" s="1391"/>
      <c r="H7484" s="1391"/>
      <c r="I7484" s="1391"/>
      <c r="J7484" s="1391"/>
      <c r="K7484" s="1391"/>
      <c r="L7484" s="1391"/>
      <c r="M7484" s="1391"/>
      <c r="N7484" s="1391"/>
      <c r="O7484" s="1392"/>
      <c r="P7484" s="249"/>
    </row>
    <row r="7485" spans="2:16" ht="17.25">
      <c r="B7485" s="204"/>
      <c r="C7485" s="1393" t="s">
        <v>4635</v>
      </c>
      <c r="D7485" s="1394"/>
      <c r="E7485" s="1394"/>
      <c r="F7485" s="1394"/>
      <c r="G7485" s="1394"/>
      <c r="H7485" s="1394"/>
      <c r="I7485" s="1395"/>
      <c r="J7485" s="251" t="s">
        <v>4636</v>
      </c>
      <c r="K7485" s="263" t="s">
        <v>4506</v>
      </c>
      <c r="L7485" s="269" t="s">
        <v>4637</v>
      </c>
      <c r="M7485" s="1396" t="s">
        <v>4248</v>
      </c>
      <c r="N7485" s="1395"/>
      <c r="O7485" s="252" t="s">
        <v>4630</v>
      </c>
      <c r="P7485" s="253"/>
    </row>
    <row r="7486" spans="2:16" ht="15" thickBot="1">
      <c r="B7486" s="204"/>
      <c r="C7486" s="1397" t="s">
        <v>4679</v>
      </c>
      <c r="D7486" s="1398"/>
      <c r="E7486" s="1398"/>
      <c r="F7486" s="1398"/>
      <c r="G7486" s="1398"/>
      <c r="H7486" s="1398"/>
      <c r="I7486" s="1399"/>
      <c r="J7486" s="270" t="s">
        <v>5</v>
      </c>
      <c r="K7486" s="271">
        <v>20</v>
      </c>
      <c r="L7486" s="270">
        <v>1</v>
      </c>
      <c r="M7486" s="1368">
        <v>1500</v>
      </c>
      <c r="N7486" s="1369"/>
      <c r="O7486" s="256">
        <f>+K7486*L7486*M7486</f>
        <v>30000</v>
      </c>
      <c r="P7486" s="257"/>
    </row>
    <row r="7487" spans="2:16" ht="15" thickBot="1">
      <c r="B7487" s="204"/>
      <c r="C7487" s="1397" t="s">
        <v>4680</v>
      </c>
      <c r="D7487" s="1398"/>
      <c r="E7487" s="1398"/>
      <c r="F7487" s="1398"/>
      <c r="G7487" s="1398"/>
      <c r="H7487" s="1398"/>
      <c r="I7487" s="1399"/>
      <c r="J7487" s="322" t="s">
        <v>5</v>
      </c>
      <c r="K7487" s="271">
        <v>20</v>
      </c>
      <c r="L7487" s="270">
        <v>1</v>
      </c>
      <c r="M7487" s="1368">
        <v>1500</v>
      </c>
      <c r="N7487" s="1369"/>
      <c r="O7487" s="256">
        <f>+K7487*L7487*M7487</f>
        <v>30000</v>
      </c>
      <c r="P7487" s="257"/>
    </row>
    <row r="7488" spans="2:16" ht="15.75" thickBot="1">
      <c r="B7488" s="204"/>
      <c r="C7488" s="1370" t="s">
        <v>4631</v>
      </c>
      <c r="D7488" s="1371"/>
      <c r="E7488" s="1371"/>
      <c r="F7488" s="1371"/>
      <c r="G7488" s="1371"/>
      <c r="H7488" s="1371"/>
      <c r="I7488" s="1371"/>
      <c r="J7488" s="1371"/>
      <c r="K7488" s="1371"/>
      <c r="L7488" s="1371"/>
      <c r="M7488" s="1371"/>
      <c r="N7488" s="1372"/>
      <c r="O7488" s="261">
        <f>+O7486+O7487</f>
        <v>60000</v>
      </c>
      <c r="P7488" s="262"/>
    </row>
    <row r="7489" spans="2:16">
      <c r="B7489" s="204"/>
      <c r="C7489" s="1400" t="s">
        <v>4638</v>
      </c>
      <c r="D7489" s="1401"/>
      <c r="E7489" s="1401"/>
      <c r="F7489" s="1401"/>
      <c r="G7489" s="1401"/>
      <c r="H7489" s="1401"/>
      <c r="I7489" s="1401"/>
      <c r="J7489" s="1401"/>
      <c r="K7489" s="1401"/>
      <c r="L7489" s="1401"/>
      <c r="M7489" s="1401"/>
      <c r="N7489" s="1401"/>
      <c r="O7489" s="1402"/>
      <c r="P7489" s="249"/>
    </row>
    <row r="7490" spans="2:16">
      <c r="B7490" s="204"/>
      <c r="C7490" s="1387"/>
      <c r="D7490" s="1388"/>
      <c r="E7490" s="1388"/>
      <c r="F7490" s="1388"/>
      <c r="G7490" s="1388"/>
      <c r="H7490" s="1388"/>
      <c r="I7490" s="1388"/>
      <c r="J7490" s="1388"/>
      <c r="K7490" s="1388"/>
      <c r="L7490" s="1388"/>
      <c r="M7490" s="1388"/>
      <c r="N7490" s="1388"/>
      <c r="O7490" s="1389"/>
      <c r="P7490" s="249"/>
    </row>
    <row r="7491" spans="2:16" ht="13.5" thickBot="1">
      <c r="B7491" s="204"/>
      <c r="C7491" s="1390"/>
      <c r="D7491" s="1391"/>
      <c r="E7491" s="1391"/>
      <c r="F7491" s="1391"/>
      <c r="G7491" s="1391"/>
      <c r="H7491" s="1391"/>
      <c r="I7491" s="1391"/>
      <c r="J7491" s="1391"/>
      <c r="K7491" s="1391"/>
      <c r="L7491" s="1391"/>
      <c r="M7491" s="1391"/>
      <c r="N7491" s="1391"/>
      <c r="O7491" s="1392"/>
      <c r="P7491" s="249"/>
    </row>
    <row r="7492" spans="2:16" ht="30">
      <c r="B7492" s="204"/>
      <c r="C7492" s="1393" t="s">
        <v>4639</v>
      </c>
      <c r="D7492" s="1394"/>
      <c r="E7492" s="1394"/>
      <c r="F7492" s="1394"/>
      <c r="G7492" s="1394"/>
      <c r="H7492" s="1394"/>
      <c r="I7492" s="1395"/>
      <c r="J7492" s="251" t="s">
        <v>4510</v>
      </c>
      <c r="K7492" s="275" t="s">
        <v>65</v>
      </c>
      <c r="L7492" s="276" t="s">
        <v>4512</v>
      </c>
      <c r="M7492" s="1403" t="s">
        <v>4496</v>
      </c>
      <c r="N7492" s="1404"/>
      <c r="O7492" s="278" t="s">
        <v>4630</v>
      </c>
      <c r="P7492" s="279"/>
    </row>
    <row r="7493" spans="2:16" ht="14.25">
      <c r="B7493" s="204"/>
      <c r="C7493" s="1405" t="str">
        <f>C1958</f>
        <v>Cuadrilla tipo 3(1 oficial + 3 ayudantes)</v>
      </c>
      <c r="D7493" s="1406"/>
      <c r="E7493" s="1406"/>
      <c r="F7493" s="1406"/>
      <c r="G7493" s="1406"/>
      <c r="H7493" s="1406"/>
      <c r="I7493" s="1407"/>
      <c r="J7493" s="280">
        <f>J1958</f>
        <v>226201.5</v>
      </c>
      <c r="K7493" s="287">
        <f>K1958</f>
        <v>2.3094184916435125</v>
      </c>
      <c r="L7493" s="280">
        <v>522394</v>
      </c>
      <c r="M7493" s="1408">
        <v>5.763852708847045</v>
      </c>
      <c r="N7493" s="1409"/>
      <c r="O7493" s="309">
        <f>+L7493/M7493</f>
        <v>90632.780951908731</v>
      </c>
      <c r="P7493" s="282"/>
    </row>
    <row r="7494" spans="2:16" ht="14.25">
      <c r="B7494" s="204"/>
      <c r="C7494" s="1405"/>
      <c r="D7494" s="1406"/>
      <c r="E7494" s="1406"/>
      <c r="F7494" s="1406"/>
      <c r="G7494" s="1406"/>
      <c r="H7494" s="1406"/>
      <c r="I7494" s="1407"/>
      <c r="J7494" s="280"/>
      <c r="K7494" s="287"/>
      <c r="L7494" s="280"/>
      <c r="M7494" s="1408"/>
      <c r="N7494" s="1409"/>
      <c r="O7494" s="309"/>
      <c r="P7494" s="282"/>
    </row>
    <row r="7495" spans="2:16" ht="14.25">
      <c r="B7495" s="204"/>
      <c r="C7495" s="1405"/>
      <c r="D7495" s="1406"/>
      <c r="E7495" s="1406"/>
      <c r="F7495" s="1406"/>
      <c r="G7495" s="1406"/>
      <c r="H7495" s="1406"/>
      <c r="I7495" s="1407"/>
      <c r="J7495" s="280">
        <f>+'BASE M.O.'!E8340</f>
        <v>0</v>
      </c>
      <c r="K7495" s="311"/>
      <c r="L7495" s="281">
        <f>+'BASE M.O.'!G8340</f>
        <v>0</v>
      </c>
      <c r="M7495" s="1410"/>
      <c r="N7495" s="1411"/>
      <c r="O7495" s="309"/>
      <c r="P7495" s="282"/>
    </row>
    <row r="7496" spans="2:16" ht="15" thickBot="1">
      <c r="B7496" s="204"/>
      <c r="C7496" s="1365"/>
      <c r="D7496" s="1366"/>
      <c r="E7496" s="1366"/>
      <c r="F7496" s="1366"/>
      <c r="G7496" s="1366"/>
      <c r="H7496" s="1366"/>
      <c r="I7496" s="1367"/>
      <c r="J7496" s="272"/>
      <c r="K7496" s="273"/>
      <c r="L7496" s="272"/>
      <c r="M7496" s="1368"/>
      <c r="N7496" s="1369"/>
      <c r="O7496" s="274"/>
      <c r="P7496" s="257"/>
    </row>
    <row r="7497" spans="2:16" ht="15.75" thickBot="1">
      <c r="B7497" s="204"/>
      <c r="C7497" s="1370" t="s">
        <v>4631</v>
      </c>
      <c r="D7497" s="1371"/>
      <c r="E7497" s="1371"/>
      <c r="F7497" s="1371"/>
      <c r="G7497" s="1371"/>
      <c r="H7497" s="1371"/>
      <c r="I7497" s="1371"/>
      <c r="J7497" s="1371"/>
      <c r="K7497" s="1371"/>
      <c r="L7497" s="1371"/>
      <c r="M7497" s="1371"/>
      <c r="N7497" s="1372"/>
      <c r="O7497" s="268">
        <f>+O7493+O7494+O7495+O7496</f>
        <v>90632.780951908731</v>
      </c>
      <c r="P7497" s="257"/>
    </row>
    <row r="7498" spans="2:16" ht="15" thickBot="1">
      <c r="B7498" s="204"/>
      <c r="C7498" s="243"/>
      <c r="D7498" s="212"/>
      <c r="E7498" s="212"/>
      <c r="F7498" s="212"/>
      <c r="G7498" s="212"/>
      <c r="H7498" s="212"/>
      <c r="I7498" s="212"/>
      <c r="J7498" s="212"/>
      <c r="K7498" s="212"/>
      <c r="L7498" s="212"/>
      <c r="M7498" s="212"/>
      <c r="N7498" s="212"/>
      <c r="O7498" s="244"/>
      <c r="P7498" s="205"/>
    </row>
    <row r="7499" spans="2:16" ht="15.75" thickBot="1">
      <c r="B7499" s="204"/>
      <c r="C7499" s="1373" t="s">
        <v>4640</v>
      </c>
      <c r="D7499" s="1374"/>
      <c r="E7499" s="1374"/>
      <c r="F7499" s="1374"/>
      <c r="G7499" s="1374"/>
      <c r="H7499" s="1374"/>
      <c r="I7499" s="1374"/>
      <c r="J7499" s="1374"/>
      <c r="K7499" s="1374"/>
      <c r="L7499" s="1374"/>
      <c r="M7499" s="1374"/>
      <c r="N7499" s="1375"/>
      <c r="O7499" s="283">
        <f>+O7497+O7488+O7481+O7471</f>
        <v>266999.99999950419</v>
      </c>
      <c r="P7499" s="284"/>
    </row>
    <row r="7500" spans="2:16">
      <c r="B7500" s="204"/>
      <c r="C7500" s="1376" t="s">
        <v>5351</v>
      </c>
      <c r="D7500" s="1377"/>
      <c r="E7500" s="1377"/>
      <c r="F7500" s="1377"/>
      <c r="G7500" s="1377"/>
      <c r="H7500" s="1377"/>
      <c r="I7500" s="1377"/>
      <c r="J7500" s="1377"/>
      <c r="K7500" s="1377"/>
      <c r="L7500" s="1377"/>
      <c r="M7500" s="1377"/>
      <c r="N7500" s="1377"/>
      <c r="O7500" s="1378"/>
      <c r="P7500" s="284"/>
    </row>
    <row r="7501" spans="2:16">
      <c r="B7501" s="204"/>
      <c r="C7501" s="1379"/>
      <c r="D7501" s="1380"/>
      <c r="E7501" s="1380"/>
      <c r="F7501" s="1380"/>
      <c r="G7501" s="1380"/>
      <c r="H7501" s="1380"/>
      <c r="I7501" s="1380"/>
      <c r="J7501" s="1380"/>
      <c r="K7501" s="1380"/>
      <c r="L7501" s="1380"/>
      <c r="M7501" s="1380"/>
      <c r="N7501" s="1380"/>
      <c r="O7501" s="1381"/>
      <c r="P7501" s="284"/>
    </row>
    <row r="7502" spans="2:16">
      <c r="B7502" s="204"/>
      <c r="C7502" s="1379"/>
      <c r="D7502" s="1380"/>
      <c r="E7502" s="1380"/>
      <c r="F7502" s="1380"/>
      <c r="G7502" s="1380"/>
      <c r="H7502" s="1380"/>
      <c r="I7502" s="1380"/>
      <c r="J7502" s="1380"/>
      <c r="K7502" s="1380"/>
      <c r="L7502" s="1380"/>
      <c r="M7502" s="1380"/>
      <c r="N7502" s="1380"/>
      <c r="O7502" s="1381"/>
      <c r="P7502" s="284"/>
    </row>
    <row r="7503" spans="2:16" ht="13.5" thickBot="1">
      <c r="B7503" s="204"/>
      <c r="C7503" s="1382"/>
      <c r="D7503" s="1383"/>
      <c r="E7503" s="1383"/>
      <c r="F7503" s="1383"/>
      <c r="G7503" s="1383"/>
      <c r="H7503" s="1383"/>
      <c r="I7503" s="1383"/>
      <c r="J7503" s="1383"/>
      <c r="K7503" s="1383"/>
      <c r="L7503" s="1383"/>
      <c r="M7503" s="1383"/>
      <c r="N7503" s="1383"/>
      <c r="O7503" s="1384"/>
      <c r="P7503" s="284"/>
    </row>
    <row r="7504" spans="2:16" ht="13.5" thickBot="1">
      <c r="B7504" s="305"/>
      <c r="C7504" s="306"/>
      <c r="D7504" s="306"/>
      <c r="E7504" s="306"/>
      <c r="F7504" s="306"/>
      <c r="G7504" s="306"/>
      <c r="H7504" s="306"/>
      <c r="I7504" s="306"/>
      <c r="J7504" s="306"/>
      <c r="K7504" s="306"/>
      <c r="L7504" s="306"/>
      <c r="M7504" s="306"/>
      <c r="N7504" s="306"/>
      <c r="O7504" s="306"/>
      <c r="P7504" s="307"/>
    </row>
    <row r="7505" spans="2:16" ht="13.5" thickTop="1"/>
    <row r="7506" spans="2:16" ht="13.5" thickBot="1"/>
    <row r="7507" spans="2:16" ht="15.75" thickTop="1" thickBot="1">
      <c r="B7507" s="201"/>
      <c r="C7507" s="778"/>
      <c r="D7507" s="778"/>
      <c r="E7507" s="778"/>
      <c r="F7507" s="778"/>
      <c r="G7507" s="778"/>
      <c r="H7507" s="778"/>
      <c r="I7507" s="778"/>
      <c r="J7507" s="778"/>
      <c r="K7507" s="778"/>
      <c r="L7507" s="778"/>
      <c r="M7507" s="778"/>
      <c r="N7507" s="778"/>
      <c r="O7507" s="778"/>
      <c r="P7507" s="203"/>
    </row>
    <row r="7508" spans="2:16" ht="13.5">
      <c r="B7508" s="204"/>
      <c r="C7508" s="1469" t="str">
        <f>+[9]credenciales!$B$36</f>
        <v xml:space="preserve">ANÁLISIS DE PRECIOS UNITARIOS </v>
      </c>
      <c r="D7508" s="1470"/>
      <c r="E7508" s="1470"/>
      <c r="F7508" s="1470"/>
      <c r="G7508" s="1470"/>
      <c r="H7508" s="1470"/>
      <c r="I7508" s="1470"/>
      <c r="J7508" s="1470"/>
      <c r="K7508" s="1471"/>
      <c r="L7508" s="1478"/>
      <c r="M7508" s="1479"/>
      <c r="N7508" s="1479"/>
      <c r="O7508" s="1480"/>
      <c r="P7508" s="214"/>
    </row>
    <row r="7509" spans="2:16" ht="13.5">
      <c r="B7509" s="204"/>
      <c r="C7509" s="1472"/>
      <c r="D7509" s="1473"/>
      <c r="E7509" s="1473"/>
      <c r="F7509" s="1473"/>
      <c r="G7509" s="1473"/>
      <c r="H7509" s="1473"/>
      <c r="I7509" s="1473"/>
      <c r="J7509" s="1473"/>
      <c r="K7509" s="1474"/>
      <c r="L7509" s="1481"/>
      <c r="M7509" s="1482"/>
      <c r="N7509" s="1482"/>
      <c r="O7509" s="1483"/>
      <c r="P7509" s="214"/>
    </row>
    <row r="7510" spans="2:16" ht="13.5">
      <c r="B7510" s="204"/>
      <c r="C7510" s="1472"/>
      <c r="D7510" s="1473"/>
      <c r="E7510" s="1473"/>
      <c r="F7510" s="1473"/>
      <c r="G7510" s="1473"/>
      <c r="H7510" s="1473"/>
      <c r="I7510" s="1473"/>
      <c r="J7510" s="1473"/>
      <c r="K7510" s="1474"/>
      <c r="L7510" s="1484" t="s">
        <v>4615</v>
      </c>
      <c r="M7510" s="1486"/>
      <c r="N7510" s="1487"/>
      <c r="O7510" s="1488"/>
      <c r="P7510" s="214"/>
    </row>
    <row r="7511" spans="2:16" ht="13.5">
      <c r="B7511" s="204"/>
      <c r="C7511" s="1472"/>
      <c r="D7511" s="1473"/>
      <c r="E7511" s="1473"/>
      <c r="F7511" s="1473"/>
      <c r="G7511" s="1473"/>
      <c r="H7511" s="1473"/>
      <c r="I7511" s="1473"/>
      <c r="J7511" s="1473"/>
      <c r="K7511" s="1474"/>
      <c r="L7511" s="1485"/>
      <c r="M7511" s="1489"/>
      <c r="N7511" s="1490"/>
      <c r="O7511" s="1491"/>
      <c r="P7511" s="216"/>
    </row>
    <row r="7512" spans="2:16" ht="13.5">
      <c r="B7512" s="204"/>
      <c r="C7512" s="1472"/>
      <c r="D7512" s="1473"/>
      <c r="E7512" s="1473"/>
      <c r="F7512" s="1473"/>
      <c r="G7512" s="1473"/>
      <c r="H7512" s="1473"/>
      <c r="I7512" s="1473"/>
      <c r="J7512" s="1473"/>
      <c r="K7512" s="1474"/>
      <c r="L7512" s="1484" t="s">
        <v>4617</v>
      </c>
      <c r="M7512" s="1484">
        <v>1</v>
      </c>
      <c r="N7512" s="1484" t="s">
        <v>4618</v>
      </c>
      <c r="O7512" s="1493">
        <v>1</v>
      </c>
      <c r="P7512" s="214"/>
    </row>
    <row r="7513" spans="2:16" ht="13.5">
      <c r="B7513" s="204"/>
      <c r="C7513" s="1472"/>
      <c r="D7513" s="1473"/>
      <c r="E7513" s="1473"/>
      <c r="F7513" s="1473"/>
      <c r="G7513" s="1473"/>
      <c r="H7513" s="1473"/>
      <c r="I7513" s="1473"/>
      <c r="J7513" s="1473"/>
      <c r="K7513" s="1474"/>
      <c r="L7513" s="1492"/>
      <c r="M7513" s="1492"/>
      <c r="N7513" s="1492"/>
      <c r="O7513" s="1494"/>
      <c r="P7513" s="214"/>
    </row>
    <row r="7514" spans="2:16" ht="13.5">
      <c r="B7514" s="204"/>
      <c r="C7514" s="1475"/>
      <c r="D7514" s="1476"/>
      <c r="E7514" s="1476"/>
      <c r="F7514" s="1476"/>
      <c r="G7514" s="1476"/>
      <c r="H7514" s="1476"/>
      <c r="I7514" s="1476"/>
      <c r="J7514" s="1476"/>
      <c r="K7514" s="1477"/>
      <c r="L7514" s="1492"/>
      <c r="M7514" s="1492"/>
      <c r="N7514" s="1492"/>
      <c r="O7514" s="1494"/>
      <c r="P7514" s="214"/>
    </row>
    <row r="7515" spans="2:16" ht="15.75" thickBot="1">
      <c r="B7515" s="204"/>
      <c r="C7515" s="217"/>
      <c r="D7515" s="218"/>
      <c r="E7515" s="218"/>
      <c r="F7515" s="218"/>
      <c r="G7515" s="218"/>
      <c r="H7515" s="218"/>
      <c r="I7515" s="218"/>
      <c r="J7515" s="218"/>
      <c r="K7515" s="218"/>
      <c r="L7515" s="218"/>
      <c r="M7515" s="219"/>
      <c r="N7515" s="219"/>
      <c r="O7515" s="220"/>
      <c r="P7515" s="221"/>
    </row>
    <row r="7516" spans="2:16" ht="15">
      <c r="B7516" s="204"/>
      <c r="C7516" s="222"/>
      <c r="D7516" s="213"/>
      <c r="E7516" s="213"/>
      <c r="F7516" s="213"/>
      <c r="G7516" s="213"/>
      <c r="H7516" s="213"/>
      <c r="I7516" s="213"/>
      <c r="J7516" s="213"/>
      <c r="K7516" s="213"/>
      <c r="L7516" s="223" t="s">
        <v>4620</v>
      </c>
      <c r="M7516" s="224" t="s">
        <v>4621</v>
      </c>
      <c r="N7516" s="224" t="s">
        <v>4622</v>
      </c>
      <c r="O7516" s="225" t="s">
        <v>4623</v>
      </c>
      <c r="P7516" s="216"/>
    </row>
    <row r="7517" spans="2:16" ht="15">
      <c r="B7517" s="204"/>
      <c r="C7517" s="226"/>
      <c r="D7517" s="215"/>
      <c r="E7517" s="215"/>
      <c r="F7517" s="215"/>
      <c r="G7517" s="215"/>
      <c r="H7517" s="215"/>
      <c r="I7517" s="215"/>
      <c r="J7517" s="215"/>
      <c r="K7517" s="215"/>
      <c r="L7517" s="227"/>
      <c r="M7517" s="228"/>
      <c r="N7517" s="228"/>
      <c r="O7517" s="228"/>
      <c r="P7517" s="230"/>
    </row>
    <row r="7518" spans="2:16" ht="15">
      <c r="B7518" s="204"/>
      <c r="C7518" s="1427" t="s">
        <v>4624</v>
      </c>
      <c r="D7518" s="1428"/>
      <c r="E7518" s="1428"/>
      <c r="F7518" s="1428"/>
      <c r="G7518" s="215" t="s">
        <v>4660</v>
      </c>
      <c r="H7518" s="215"/>
      <c r="I7518" s="215" t="s">
        <v>4625</v>
      </c>
      <c r="J7518" s="212"/>
      <c r="K7518" s="215"/>
      <c r="L7518" s="227"/>
      <c r="M7518" s="212"/>
      <c r="N7518" s="212"/>
      <c r="O7518" s="231"/>
      <c r="P7518" s="230"/>
    </row>
    <row r="7519" spans="2:16" ht="15">
      <c r="B7519" s="204"/>
      <c r="C7519" s="232"/>
      <c r="D7519" s="233"/>
      <c r="E7519" s="233"/>
      <c r="F7519" s="233"/>
      <c r="G7519" s="233"/>
      <c r="H7519" s="233"/>
      <c r="I7519" s="233"/>
      <c r="J7519" s="233"/>
      <c r="K7519" s="233"/>
      <c r="L7519" s="233"/>
      <c r="M7519" s="233"/>
      <c r="N7519" s="233"/>
      <c r="O7519" s="234"/>
      <c r="P7519" s="235"/>
    </row>
    <row r="7520" spans="2:16" ht="15" thickBot="1">
      <c r="B7520" s="204"/>
      <c r="C7520" s="236"/>
      <c r="D7520" s="237"/>
      <c r="E7520" s="237"/>
      <c r="F7520" s="237"/>
      <c r="G7520" s="237"/>
      <c r="H7520" s="237"/>
      <c r="I7520" s="237"/>
      <c r="J7520" s="237"/>
      <c r="K7520" s="237"/>
      <c r="L7520" s="237"/>
      <c r="M7520" s="237"/>
      <c r="N7520" s="237"/>
      <c r="O7520" s="238"/>
      <c r="P7520" s="205"/>
    </row>
    <row r="7521" spans="2:16" ht="15" thickBot="1">
      <c r="B7521" s="204"/>
      <c r="C7521" s="239"/>
      <c r="D7521" s="240"/>
      <c r="E7521" s="240"/>
      <c r="F7521" s="240"/>
      <c r="G7521" s="240"/>
      <c r="H7521" s="240"/>
      <c r="I7521" s="212"/>
      <c r="J7521" s="212"/>
      <c r="K7521" s="240"/>
      <c r="L7521" s="240"/>
      <c r="M7521" s="240"/>
      <c r="N7521" s="240"/>
      <c r="O7521" s="241"/>
      <c r="P7521" s="205"/>
    </row>
    <row r="7522" spans="2:16" ht="15">
      <c r="B7522" s="204"/>
      <c r="C7522" s="1429" t="s">
        <v>4626</v>
      </c>
      <c r="D7522" s="1430"/>
      <c r="E7522" s="1430"/>
      <c r="F7522" s="1430"/>
      <c r="G7522" s="1430"/>
      <c r="H7522" s="1430"/>
      <c r="I7522" s="1430"/>
      <c r="J7522" s="1430"/>
      <c r="K7522" s="1430"/>
      <c r="L7522" s="1430"/>
      <c r="M7522" s="1430"/>
      <c r="N7522" s="1430"/>
      <c r="O7522" s="1431"/>
      <c r="P7522" s="242"/>
    </row>
    <row r="7523" spans="2:16" ht="15" thickBot="1">
      <c r="B7523" s="204"/>
      <c r="C7523" s="243"/>
      <c r="D7523" s="212"/>
      <c r="E7523" s="212"/>
      <c r="F7523" s="212"/>
      <c r="G7523" s="212"/>
      <c r="H7523" s="212"/>
      <c r="I7523" s="212"/>
      <c r="J7523" s="212"/>
      <c r="K7523" s="212"/>
      <c r="L7523" s="212"/>
      <c r="M7523" s="212"/>
      <c r="N7523" s="212"/>
      <c r="O7523" s="244"/>
      <c r="P7523" s="205"/>
    </row>
    <row r="7524" spans="2:16" ht="15">
      <c r="B7524" s="204"/>
      <c r="C7524" s="742" t="s">
        <v>4577</v>
      </c>
      <c r="D7524" s="1604" t="s">
        <v>4578</v>
      </c>
      <c r="E7524" s="1605"/>
      <c r="F7524" s="1605"/>
      <c r="G7524" s="1605"/>
      <c r="H7524" s="1605"/>
      <c r="I7524" s="1605"/>
      <c r="J7524" s="1605"/>
      <c r="K7524" s="1605"/>
      <c r="L7524" s="1606"/>
      <c r="M7524" s="1607" t="s">
        <v>98</v>
      </c>
      <c r="N7524" s="1608"/>
      <c r="O7524" s="742" t="s">
        <v>4503</v>
      </c>
      <c r="P7524" s="246"/>
    </row>
    <row r="7525" spans="2:16" ht="15" thickBot="1">
      <c r="B7525" s="204"/>
      <c r="C7525" s="743">
        <f>'presupuesto   comfanorte'!B148</f>
        <v>13.1</v>
      </c>
      <c r="D7525" s="1609" t="str">
        <f>'presupuesto   comfanorte'!C148</f>
        <v>SALIDA DE PUNTO DE RED</v>
      </c>
      <c r="E7525" s="1610"/>
      <c r="F7525" s="1610"/>
      <c r="G7525" s="1610"/>
      <c r="H7525" s="1610"/>
      <c r="I7525" s="1610"/>
      <c r="J7525" s="1610"/>
      <c r="K7525" s="1610"/>
      <c r="L7525" s="1611"/>
      <c r="M7525" s="1609">
        <f>+'[9]presupuesto   comfanorte'!D5660</f>
        <v>0</v>
      </c>
      <c r="N7525" s="1611"/>
      <c r="O7525" s="744">
        <f>+'[9]presupuesto   comfanorte'!E5660</f>
        <v>0</v>
      </c>
      <c r="P7525" s="248"/>
    </row>
    <row r="7526" spans="2:16">
      <c r="B7526" s="204"/>
      <c r="C7526" s="1440" t="s">
        <v>5355</v>
      </c>
      <c r="D7526" s="1401"/>
      <c r="E7526" s="1401"/>
      <c r="F7526" s="1401"/>
      <c r="G7526" s="1401"/>
      <c r="H7526" s="1401"/>
      <c r="I7526" s="1401"/>
      <c r="J7526" s="1401"/>
      <c r="K7526" s="1401"/>
      <c r="L7526" s="1401"/>
      <c r="M7526" s="1401"/>
      <c r="N7526" s="1401"/>
      <c r="O7526" s="1402"/>
      <c r="P7526" s="249"/>
    </row>
    <row r="7527" spans="2:16">
      <c r="B7527" s="204"/>
      <c r="C7527" s="1387"/>
      <c r="D7527" s="1388"/>
      <c r="E7527" s="1388"/>
      <c r="F7527" s="1388"/>
      <c r="G7527" s="1388"/>
      <c r="H7527" s="1388"/>
      <c r="I7527" s="1388"/>
      <c r="J7527" s="1388"/>
      <c r="K7527" s="1388"/>
      <c r="L7527" s="1388"/>
      <c r="M7527" s="1388"/>
      <c r="N7527" s="1388"/>
      <c r="O7527" s="1389"/>
      <c r="P7527" s="249"/>
    </row>
    <row r="7528" spans="2:16" ht="13.5" thickBot="1">
      <c r="B7528" s="204"/>
      <c r="C7528" s="1390"/>
      <c r="D7528" s="1391"/>
      <c r="E7528" s="1391"/>
      <c r="F7528" s="1391"/>
      <c r="G7528" s="1391"/>
      <c r="H7528" s="1391"/>
      <c r="I7528" s="1391"/>
      <c r="J7528" s="1391"/>
      <c r="K7528" s="1391"/>
      <c r="L7528" s="1391"/>
      <c r="M7528" s="1391"/>
      <c r="N7528" s="1391"/>
      <c r="O7528" s="1392"/>
      <c r="P7528" s="249"/>
    </row>
    <row r="7529" spans="2:16" ht="15">
      <c r="B7529" s="204"/>
      <c r="C7529" s="1582" t="s">
        <v>4578</v>
      </c>
      <c r="D7529" s="1598"/>
      <c r="E7529" s="1598"/>
      <c r="F7529" s="1598"/>
      <c r="G7529" s="1599"/>
      <c r="H7529" s="1596" t="s">
        <v>4627</v>
      </c>
      <c r="I7529" s="1598"/>
      <c r="J7529" s="1600" t="s">
        <v>4628</v>
      </c>
      <c r="K7529" s="1601"/>
      <c r="L7529" s="745" t="s">
        <v>4629</v>
      </c>
      <c r="M7529" s="1596" t="s">
        <v>4496</v>
      </c>
      <c r="N7529" s="1597"/>
      <c r="O7529" s="746" t="s">
        <v>4630</v>
      </c>
      <c r="P7529" s="253"/>
    </row>
    <row r="7530" spans="2:16" ht="14.25">
      <c r="B7530" s="204"/>
      <c r="C7530" s="1397"/>
      <c r="D7530" s="1398"/>
      <c r="E7530" s="1398"/>
      <c r="F7530" s="1398"/>
      <c r="G7530" s="1399"/>
      <c r="H7530" s="1449"/>
      <c r="I7530" s="1399"/>
      <c r="J7530" s="1449"/>
      <c r="K7530" s="1399"/>
      <c r="L7530" s="747"/>
      <c r="M7530" s="1450"/>
      <c r="N7530" s="1451"/>
      <c r="O7530" s="748"/>
      <c r="P7530" s="257"/>
    </row>
    <row r="7531" spans="2:16" ht="14.25">
      <c r="B7531" s="204"/>
      <c r="C7531" s="1405"/>
      <c r="D7531" s="1406"/>
      <c r="E7531" s="1406"/>
      <c r="F7531" s="1406"/>
      <c r="G7531" s="1407"/>
      <c r="H7531" s="1450"/>
      <c r="I7531" s="1451"/>
      <c r="J7531" s="1450"/>
      <c r="K7531" s="1451"/>
      <c r="L7531" s="747"/>
      <c r="M7531" s="1450"/>
      <c r="N7531" s="1451"/>
      <c r="O7531" s="748"/>
      <c r="P7531" s="257"/>
    </row>
    <row r="7532" spans="2:16" ht="15" thickBot="1">
      <c r="B7532" s="204"/>
      <c r="C7532" s="1412" t="s">
        <v>4657</v>
      </c>
      <c r="D7532" s="1413"/>
      <c r="E7532" s="1413"/>
      <c r="F7532" s="1413"/>
      <c r="G7532" s="1414"/>
      <c r="H7532" s="1415"/>
      <c r="I7532" s="1414"/>
      <c r="J7532" s="1415"/>
      <c r="K7532" s="1414"/>
      <c r="L7532" s="749"/>
      <c r="M7532" s="1602">
        <v>0.05</v>
      </c>
      <c r="N7532" s="1603"/>
      <c r="O7532" s="748">
        <f>+M7532*O7559</f>
        <v>4446.2375000000002</v>
      </c>
      <c r="P7532" s="257"/>
    </row>
    <row r="7533" spans="2:16" ht="15.75" thickBot="1">
      <c r="B7533" s="204"/>
      <c r="C7533" s="1370" t="s">
        <v>4631</v>
      </c>
      <c r="D7533" s="1371"/>
      <c r="E7533" s="1371"/>
      <c r="F7533" s="1371"/>
      <c r="G7533" s="1371"/>
      <c r="H7533" s="1371"/>
      <c r="I7533" s="1371"/>
      <c r="J7533" s="1371"/>
      <c r="K7533" s="1371"/>
      <c r="L7533" s="1371"/>
      <c r="M7533" s="1371"/>
      <c r="N7533" s="1372"/>
      <c r="O7533" s="261">
        <f>+O7530+O7532+O7531</f>
        <v>4446.2375000000002</v>
      </c>
      <c r="P7533" s="262"/>
    </row>
    <row r="7534" spans="2:16">
      <c r="B7534" s="204"/>
      <c r="C7534" s="1400" t="s">
        <v>4632</v>
      </c>
      <c r="D7534" s="1401"/>
      <c r="E7534" s="1401"/>
      <c r="F7534" s="1401"/>
      <c r="G7534" s="1401"/>
      <c r="H7534" s="1401"/>
      <c r="I7534" s="1401"/>
      <c r="J7534" s="1401"/>
      <c r="K7534" s="1401"/>
      <c r="L7534" s="1401"/>
      <c r="M7534" s="1401"/>
      <c r="N7534" s="1401"/>
      <c r="O7534" s="1402"/>
      <c r="P7534" s="249"/>
    </row>
    <row r="7535" spans="2:16">
      <c r="B7535" s="204"/>
      <c r="C7535" s="1387"/>
      <c r="D7535" s="1388"/>
      <c r="E7535" s="1388"/>
      <c r="F7535" s="1388"/>
      <c r="G7535" s="1388"/>
      <c r="H7535" s="1388"/>
      <c r="I7535" s="1388"/>
      <c r="J7535" s="1388"/>
      <c r="K7535" s="1388"/>
      <c r="L7535" s="1388"/>
      <c r="M7535" s="1388"/>
      <c r="N7535" s="1388"/>
      <c r="O7535" s="1389"/>
      <c r="P7535" s="249"/>
    </row>
    <row r="7536" spans="2:16" ht="13.5" thickBot="1">
      <c r="B7536" s="204"/>
      <c r="C7536" s="1387"/>
      <c r="D7536" s="1388"/>
      <c r="E7536" s="1388"/>
      <c r="F7536" s="1388"/>
      <c r="G7536" s="1388"/>
      <c r="H7536" s="1388"/>
      <c r="I7536" s="1388"/>
      <c r="J7536" s="1388"/>
      <c r="K7536" s="1388"/>
      <c r="L7536" s="1388"/>
      <c r="M7536" s="1388"/>
      <c r="N7536" s="1388"/>
      <c r="O7536" s="1389"/>
      <c r="P7536" s="249"/>
    </row>
    <row r="7537" spans="2:16" ht="15.75" thickBot="1">
      <c r="B7537" s="204"/>
      <c r="C7537" s="1586" t="s">
        <v>4578</v>
      </c>
      <c r="D7537" s="1587"/>
      <c r="E7537" s="1587"/>
      <c r="F7537" s="1587"/>
      <c r="G7537" s="1587"/>
      <c r="H7537" s="1587"/>
      <c r="I7537" s="1587"/>
      <c r="J7537" s="1587"/>
      <c r="K7537" s="750" t="s">
        <v>98</v>
      </c>
      <c r="L7537" s="750" t="s">
        <v>4503</v>
      </c>
      <c r="M7537" s="1587" t="s">
        <v>4633</v>
      </c>
      <c r="N7537" s="1587"/>
      <c r="O7537" s="751" t="s">
        <v>4630</v>
      </c>
      <c r="P7537" s="253"/>
    </row>
    <row r="7538" spans="2:16" ht="14.25">
      <c r="B7538" s="204"/>
      <c r="C7538" s="1677" t="s">
        <v>5356</v>
      </c>
      <c r="D7538" s="1678"/>
      <c r="E7538" s="1678"/>
      <c r="F7538" s="1678"/>
      <c r="G7538" s="1678"/>
      <c r="H7538" s="1678"/>
      <c r="I7538" s="1678"/>
      <c r="J7538" s="1679"/>
      <c r="K7538" s="793" t="s">
        <v>4501</v>
      </c>
      <c r="L7538" s="794">
        <v>9900</v>
      </c>
      <c r="M7538" s="1680">
        <v>1</v>
      </c>
      <c r="N7538" s="1680"/>
      <c r="O7538" s="792">
        <f>+L7538*M7538</f>
        <v>9900</v>
      </c>
      <c r="P7538" s="257"/>
    </row>
    <row r="7539" spans="2:16" ht="14.25">
      <c r="B7539" s="204"/>
      <c r="C7539" s="1681" t="s">
        <v>5357</v>
      </c>
      <c r="D7539" s="1682"/>
      <c r="E7539" s="1682"/>
      <c r="F7539" s="1682"/>
      <c r="G7539" s="1682"/>
      <c r="H7539" s="1682"/>
      <c r="I7539" s="1682"/>
      <c r="J7539" s="1683"/>
      <c r="K7539" s="793" t="s">
        <v>4501</v>
      </c>
      <c r="L7539" s="794">
        <v>24638</v>
      </c>
      <c r="M7539" s="1684">
        <v>1</v>
      </c>
      <c r="N7539" s="1684"/>
      <c r="O7539" s="792">
        <f>+L7539*M7539</f>
        <v>24638</v>
      </c>
      <c r="P7539" s="257"/>
    </row>
    <row r="7540" spans="2:16" ht="14.25">
      <c r="B7540" s="204"/>
      <c r="C7540" s="1681" t="s">
        <v>5358</v>
      </c>
      <c r="D7540" s="1682"/>
      <c r="E7540" s="1682"/>
      <c r="F7540" s="1682"/>
      <c r="G7540" s="1682"/>
      <c r="H7540" s="1682"/>
      <c r="I7540" s="1682"/>
      <c r="J7540" s="1683"/>
      <c r="K7540" s="793" t="s">
        <v>4501</v>
      </c>
      <c r="L7540" s="794">
        <v>52000</v>
      </c>
      <c r="M7540" s="1684">
        <v>1</v>
      </c>
      <c r="N7540" s="1684"/>
      <c r="O7540" s="795">
        <f t="shared" ref="O7540:O7542" si="74">+L7540*M7540</f>
        <v>52000</v>
      </c>
      <c r="P7540" s="257"/>
    </row>
    <row r="7541" spans="2:16" ht="14.25">
      <c r="B7541" s="204"/>
      <c r="C7541" s="1681" t="s">
        <v>5359</v>
      </c>
      <c r="D7541" s="1682"/>
      <c r="E7541" s="1682"/>
      <c r="F7541" s="1682"/>
      <c r="G7541" s="1682"/>
      <c r="H7541" s="1682"/>
      <c r="I7541" s="1682"/>
      <c r="J7541" s="1683"/>
      <c r="K7541" s="793" t="s">
        <v>4501</v>
      </c>
      <c r="L7541" s="794">
        <v>8000</v>
      </c>
      <c r="M7541" s="1684">
        <v>1</v>
      </c>
      <c r="N7541" s="1684"/>
      <c r="O7541" s="795">
        <f t="shared" si="74"/>
        <v>8000</v>
      </c>
      <c r="P7541" s="257"/>
    </row>
    <row r="7542" spans="2:16" ht="14.25">
      <c r="B7542" s="204"/>
      <c r="C7542" s="1681" t="s">
        <v>5360</v>
      </c>
      <c r="D7542" s="1682"/>
      <c r="E7542" s="1682"/>
      <c r="F7542" s="1682"/>
      <c r="G7542" s="1682"/>
      <c r="H7542" s="1682"/>
      <c r="I7542" s="1682"/>
      <c r="J7542" s="1683"/>
      <c r="K7542" s="793" t="s">
        <v>4501</v>
      </c>
      <c r="L7542" s="794">
        <v>70000</v>
      </c>
      <c r="M7542" s="1684">
        <v>1</v>
      </c>
      <c r="N7542" s="1684"/>
      <c r="O7542" s="795">
        <f t="shared" si="74"/>
        <v>70000</v>
      </c>
      <c r="P7542" s="257"/>
    </row>
    <row r="7543" spans="2:16" ht="15.75" thickBot="1">
      <c r="B7543" s="204"/>
      <c r="C7543" s="1385" t="s">
        <v>4631</v>
      </c>
      <c r="D7543" s="1386"/>
      <c r="E7543" s="1386"/>
      <c r="F7543" s="1386"/>
      <c r="G7543" s="1386"/>
      <c r="H7543" s="1386"/>
      <c r="I7543" s="1386"/>
      <c r="J7543" s="1386"/>
      <c r="K7543" s="1386"/>
      <c r="L7543" s="1386"/>
      <c r="M7543" s="1386"/>
      <c r="N7543" s="1386"/>
      <c r="O7543" s="755">
        <f>SUM(O7538:O7542)</f>
        <v>164538</v>
      </c>
      <c r="P7543" s="257"/>
    </row>
    <row r="7544" spans="2:16">
      <c r="B7544" s="204"/>
      <c r="C7544" s="1387" t="s">
        <v>4634</v>
      </c>
      <c r="D7544" s="1388"/>
      <c r="E7544" s="1388"/>
      <c r="F7544" s="1388"/>
      <c r="G7544" s="1388"/>
      <c r="H7544" s="1388"/>
      <c r="I7544" s="1388"/>
      <c r="J7544" s="1388"/>
      <c r="K7544" s="1388"/>
      <c r="L7544" s="1388"/>
      <c r="M7544" s="1388"/>
      <c r="N7544" s="1388"/>
      <c r="O7544" s="1389"/>
      <c r="P7544" s="249"/>
    </row>
    <row r="7545" spans="2:16">
      <c r="B7545" s="204"/>
      <c r="C7545" s="1387"/>
      <c r="D7545" s="1388"/>
      <c r="E7545" s="1388"/>
      <c r="F7545" s="1388"/>
      <c r="G7545" s="1388"/>
      <c r="H7545" s="1388"/>
      <c r="I7545" s="1388"/>
      <c r="J7545" s="1388"/>
      <c r="K7545" s="1388"/>
      <c r="L7545" s="1388"/>
      <c r="M7545" s="1388"/>
      <c r="N7545" s="1388"/>
      <c r="O7545" s="1389"/>
      <c r="P7545" s="249"/>
    </row>
    <row r="7546" spans="2:16" ht="13.5" thickBot="1">
      <c r="B7546" s="204"/>
      <c r="C7546" s="1390"/>
      <c r="D7546" s="1391"/>
      <c r="E7546" s="1391"/>
      <c r="F7546" s="1391"/>
      <c r="G7546" s="1391"/>
      <c r="H7546" s="1391"/>
      <c r="I7546" s="1391"/>
      <c r="J7546" s="1391"/>
      <c r="K7546" s="1391"/>
      <c r="L7546" s="1391"/>
      <c r="M7546" s="1391"/>
      <c r="N7546" s="1391"/>
      <c r="O7546" s="1392"/>
      <c r="P7546" s="249"/>
    </row>
    <row r="7547" spans="2:16" ht="17.25">
      <c r="B7547" s="204"/>
      <c r="C7547" s="1582" t="s">
        <v>4635</v>
      </c>
      <c r="D7547" s="1583"/>
      <c r="E7547" s="1583"/>
      <c r="F7547" s="1583"/>
      <c r="G7547" s="1583"/>
      <c r="H7547" s="1583"/>
      <c r="I7547" s="1583"/>
      <c r="J7547" s="745" t="s">
        <v>4636</v>
      </c>
      <c r="K7547" s="756" t="s">
        <v>4506</v>
      </c>
      <c r="L7547" s="757" t="s">
        <v>4637</v>
      </c>
      <c r="M7547" s="1596" t="s">
        <v>4248</v>
      </c>
      <c r="N7547" s="1597"/>
      <c r="O7547" s="746" t="s">
        <v>4630</v>
      </c>
      <c r="P7547" s="253"/>
    </row>
    <row r="7548" spans="2:16" ht="14.25">
      <c r="B7548" s="204"/>
      <c r="C7548" s="1397"/>
      <c r="D7548" s="1398"/>
      <c r="E7548" s="1398"/>
      <c r="F7548" s="1398"/>
      <c r="G7548" s="1398"/>
      <c r="H7548" s="1398"/>
      <c r="I7548" s="1398"/>
      <c r="J7548" s="270"/>
      <c r="K7548" s="271"/>
      <c r="L7548" s="270"/>
      <c r="M7548" s="1410"/>
      <c r="N7548" s="1411"/>
      <c r="O7548" s="748"/>
      <c r="P7548" s="257"/>
    </row>
    <row r="7549" spans="2:16" ht="15" thickBot="1">
      <c r="B7549" s="204"/>
      <c r="C7549" s="1412"/>
      <c r="D7549" s="1413"/>
      <c r="E7549" s="1413"/>
      <c r="F7549" s="1413"/>
      <c r="G7549" s="1413"/>
      <c r="H7549" s="1413"/>
      <c r="I7549" s="1413"/>
      <c r="J7549" s="272"/>
      <c r="K7549" s="273"/>
      <c r="L7549" s="272"/>
      <c r="M7549" s="1368"/>
      <c r="N7549" s="1369"/>
      <c r="O7549" s="758"/>
      <c r="P7549" s="257"/>
    </row>
    <row r="7550" spans="2:16" ht="15.75" thickBot="1">
      <c r="B7550" s="204"/>
      <c r="C7550" s="1370" t="s">
        <v>4631</v>
      </c>
      <c r="D7550" s="1371"/>
      <c r="E7550" s="1371"/>
      <c r="F7550" s="1371"/>
      <c r="G7550" s="1371"/>
      <c r="H7550" s="1371"/>
      <c r="I7550" s="1371"/>
      <c r="J7550" s="1371"/>
      <c r="K7550" s="1371"/>
      <c r="L7550" s="1371"/>
      <c r="M7550" s="1371"/>
      <c r="N7550" s="1372"/>
      <c r="O7550" s="261">
        <f>+O7548+O7549</f>
        <v>0</v>
      </c>
      <c r="P7550" s="262"/>
    </row>
    <row r="7551" spans="2:16">
      <c r="B7551" s="204"/>
      <c r="C7551" s="1400" t="s">
        <v>4638</v>
      </c>
      <c r="D7551" s="1401"/>
      <c r="E7551" s="1401"/>
      <c r="F7551" s="1401"/>
      <c r="G7551" s="1401"/>
      <c r="H7551" s="1401"/>
      <c r="I7551" s="1401"/>
      <c r="J7551" s="1401"/>
      <c r="K7551" s="1401"/>
      <c r="L7551" s="1401"/>
      <c r="M7551" s="1401"/>
      <c r="N7551" s="1401"/>
      <c r="O7551" s="1402"/>
      <c r="P7551" s="249"/>
    </row>
    <row r="7552" spans="2:16">
      <c r="B7552" s="204"/>
      <c r="C7552" s="1387"/>
      <c r="D7552" s="1388"/>
      <c r="E7552" s="1388"/>
      <c r="F7552" s="1388"/>
      <c r="G7552" s="1388"/>
      <c r="H7552" s="1388"/>
      <c r="I7552" s="1388"/>
      <c r="J7552" s="1388"/>
      <c r="K7552" s="1388"/>
      <c r="L7552" s="1388"/>
      <c r="M7552" s="1388"/>
      <c r="N7552" s="1388"/>
      <c r="O7552" s="1389"/>
      <c r="P7552" s="249"/>
    </row>
    <row r="7553" spans="2:16" ht="13.5" thickBot="1">
      <c r="B7553" s="204"/>
      <c r="C7553" s="1390"/>
      <c r="D7553" s="1391"/>
      <c r="E7553" s="1391"/>
      <c r="F7553" s="1391"/>
      <c r="G7553" s="1391"/>
      <c r="H7553" s="1391"/>
      <c r="I7553" s="1391"/>
      <c r="J7553" s="1391"/>
      <c r="K7553" s="1391"/>
      <c r="L7553" s="1391"/>
      <c r="M7553" s="1391"/>
      <c r="N7553" s="1391"/>
      <c r="O7553" s="1392"/>
      <c r="P7553" s="249"/>
    </row>
    <row r="7554" spans="2:16" ht="30">
      <c r="B7554" s="204"/>
      <c r="C7554" s="1582" t="s">
        <v>4639</v>
      </c>
      <c r="D7554" s="1583"/>
      <c r="E7554" s="1583"/>
      <c r="F7554" s="1583"/>
      <c r="G7554" s="1583"/>
      <c r="H7554" s="1583"/>
      <c r="I7554" s="1583"/>
      <c r="J7554" s="745" t="s">
        <v>4510</v>
      </c>
      <c r="K7554" s="759" t="s">
        <v>65</v>
      </c>
      <c r="L7554" s="760" t="s">
        <v>4512</v>
      </c>
      <c r="M7554" s="1584" t="s">
        <v>4496</v>
      </c>
      <c r="N7554" s="1585"/>
      <c r="O7554" s="761" t="s">
        <v>4630</v>
      </c>
      <c r="P7554" s="279"/>
    </row>
    <row r="7555" spans="2:16" ht="14.25">
      <c r="B7555" s="204"/>
      <c r="C7555" s="1405" t="str">
        <f>'BASE M.O.'!D29</f>
        <v>Cuadrilla tipo 4(1 Oficial esp+ 1 ayu. Esp)</v>
      </c>
      <c r="D7555" s="1406"/>
      <c r="E7555" s="1406"/>
      <c r="F7555" s="1406"/>
      <c r="G7555" s="1406"/>
      <c r="H7555" s="1406"/>
      <c r="I7555" s="1407"/>
      <c r="J7555" s="762">
        <f>'BASE M.O.'!E29</f>
        <v>160854.39999999999</v>
      </c>
      <c r="K7555" s="762">
        <f>'BASE M.O.'!F29</f>
        <v>2.2113074601074709</v>
      </c>
      <c r="L7555" s="762">
        <f>'BASE M.O.'!G29</f>
        <v>355699</v>
      </c>
      <c r="M7555" s="1408">
        <v>4</v>
      </c>
      <c r="N7555" s="1409"/>
      <c r="O7555" s="764">
        <f>+ROUND(L7555/M7555,2)</f>
        <v>88924.75</v>
      </c>
      <c r="P7555" s="282"/>
    </row>
    <row r="7556" spans="2:16" ht="14.25">
      <c r="B7556" s="204"/>
      <c r="C7556" s="1405"/>
      <c r="D7556" s="1406"/>
      <c r="E7556" s="1406"/>
      <c r="F7556" s="1406"/>
      <c r="G7556" s="1406"/>
      <c r="H7556" s="1406"/>
      <c r="I7556" s="1407"/>
      <c r="J7556" s="762"/>
      <c r="K7556" s="762"/>
      <c r="L7556" s="762"/>
      <c r="M7556" s="1408"/>
      <c r="N7556" s="1409"/>
      <c r="O7556" s="764"/>
      <c r="P7556" s="282"/>
    </row>
    <row r="7557" spans="2:16" ht="14.25">
      <c r="B7557" s="204"/>
      <c r="C7557" s="1405"/>
      <c r="D7557" s="1406"/>
      <c r="E7557" s="1406"/>
      <c r="F7557" s="1406"/>
      <c r="G7557" s="1406"/>
      <c r="H7557" s="1406"/>
      <c r="I7557" s="1407"/>
      <c r="J7557" s="762">
        <f>+'[9]BASE M.O.'!E5960</f>
        <v>0</v>
      </c>
      <c r="K7557" s="763"/>
      <c r="L7557" s="281">
        <f>+'[9]BASE M.O.'!G5960</f>
        <v>0</v>
      </c>
      <c r="M7557" s="1410"/>
      <c r="N7557" s="1411"/>
      <c r="O7557" s="764"/>
      <c r="P7557" s="282"/>
    </row>
    <row r="7558" spans="2:16" ht="15" thickBot="1">
      <c r="B7558" s="204"/>
      <c r="C7558" s="1405"/>
      <c r="D7558" s="1406"/>
      <c r="E7558" s="1406"/>
      <c r="F7558" s="1406"/>
      <c r="G7558" s="1406"/>
      <c r="H7558" s="1406"/>
      <c r="I7558" s="1407"/>
      <c r="J7558" s="272"/>
      <c r="K7558" s="273"/>
      <c r="L7558" s="272"/>
      <c r="M7558" s="1368"/>
      <c r="N7558" s="1369"/>
      <c r="O7558" s="758"/>
      <c r="P7558" s="257"/>
    </row>
    <row r="7559" spans="2:16" ht="15.75" thickBot="1">
      <c r="B7559" s="204"/>
      <c r="C7559" s="1370" t="s">
        <v>4631</v>
      </c>
      <c r="D7559" s="1371"/>
      <c r="E7559" s="1371"/>
      <c r="F7559" s="1371"/>
      <c r="G7559" s="1371"/>
      <c r="H7559" s="1371"/>
      <c r="I7559" s="1371"/>
      <c r="J7559" s="1371"/>
      <c r="K7559" s="1371"/>
      <c r="L7559" s="1371"/>
      <c r="M7559" s="1371"/>
      <c r="N7559" s="1372"/>
      <c r="O7559" s="765">
        <f>+O7555+O7556+O7557+O7558</f>
        <v>88924.75</v>
      </c>
      <c r="P7559" s="257"/>
    </row>
    <row r="7560" spans="2:16" ht="15" thickBot="1">
      <c r="B7560" s="204"/>
      <c r="C7560" s="243"/>
      <c r="D7560" s="212"/>
      <c r="E7560" s="212"/>
      <c r="F7560" s="212"/>
      <c r="G7560" s="212"/>
      <c r="H7560" s="212"/>
      <c r="I7560" s="212"/>
      <c r="J7560" s="212"/>
      <c r="K7560" s="212"/>
      <c r="L7560" s="212"/>
      <c r="M7560" s="212"/>
      <c r="N7560" s="212"/>
      <c r="O7560" s="244"/>
      <c r="P7560" s="205"/>
    </row>
    <row r="7561" spans="2:16" ht="15.75" thickBot="1">
      <c r="B7561" s="204"/>
      <c r="C7561" s="1579" t="s">
        <v>4640</v>
      </c>
      <c r="D7561" s="1580"/>
      <c r="E7561" s="1580"/>
      <c r="F7561" s="1580"/>
      <c r="G7561" s="1580"/>
      <c r="H7561" s="1580"/>
      <c r="I7561" s="1580"/>
      <c r="J7561" s="1580"/>
      <c r="K7561" s="1580"/>
      <c r="L7561" s="1580"/>
      <c r="M7561" s="1580"/>
      <c r="N7561" s="1581"/>
      <c r="O7561" s="766">
        <f>+ROUND(O7559+O7550+O7543+O7533,2)</f>
        <v>257908.99</v>
      </c>
      <c r="P7561" s="284"/>
    </row>
    <row r="7562" spans="2:16">
      <c r="B7562" s="204"/>
      <c r="C7562" s="1376" t="s">
        <v>5351</v>
      </c>
      <c r="D7562" s="1377"/>
      <c r="E7562" s="1377"/>
      <c r="F7562" s="1377"/>
      <c r="G7562" s="1377"/>
      <c r="H7562" s="1377"/>
      <c r="I7562" s="1377"/>
      <c r="J7562" s="1377"/>
      <c r="K7562" s="1377"/>
      <c r="L7562" s="1377"/>
      <c r="M7562" s="1377"/>
      <c r="N7562" s="1377"/>
      <c r="O7562" s="1378"/>
      <c r="P7562" s="284"/>
    </row>
    <row r="7563" spans="2:16">
      <c r="B7563" s="204"/>
      <c r="C7563" s="1379"/>
      <c r="D7563" s="1380"/>
      <c r="E7563" s="1380"/>
      <c r="F7563" s="1380"/>
      <c r="G7563" s="1380"/>
      <c r="H7563" s="1380"/>
      <c r="I7563" s="1380"/>
      <c r="J7563" s="1380"/>
      <c r="K7563" s="1380"/>
      <c r="L7563" s="1380"/>
      <c r="M7563" s="1380"/>
      <c r="N7563" s="1380"/>
      <c r="O7563" s="1381"/>
      <c r="P7563" s="284"/>
    </row>
    <row r="7564" spans="2:16">
      <c r="B7564" s="204"/>
      <c r="C7564" s="1379"/>
      <c r="D7564" s="1380"/>
      <c r="E7564" s="1380"/>
      <c r="F7564" s="1380"/>
      <c r="G7564" s="1380"/>
      <c r="H7564" s="1380"/>
      <c r="I7564" s="1380"/>
      <c r="J7564" s="1380"/>
      <c r="K7564" s="1380"/>
      <c r="L7564" s="1380"/>
      <c r="M7564" s="1380"/>
      <c r="N7564" s="1380"/>
      <c r="O7564" s="1381"/>
      <c r="P7564" s="284"/>
    </row>
    <row r="7565" spans="2:16">
      <c r="B7565" s="204"/>
      <c r="C7565" s="1379"/>
      <c r="D7565" s="1380"/>
      <c r="E7565" s="1380"/>
      <c r="F7565" s="1380"/>
      <c r="G7565" s="1380"/>
      <c r="H7565" s="1380"/>
      <c r="I7565" s="1380"/>
      <c r="J7565" s="1380"/>
      <c r="K7565" s="1380"/>
      <c r="L7565" s="1380"/>
      <c r="M7565" s="1380"/>
      <c r="N7565" s="1380"/>
      <c r="O7565" s="1381"/>
      <c r="P7565" s="284"/>
    </row>
    <row r="7566" spans="2:16" ht="13.5" thickBot="1">
      <c r="B7566" s="775"/>
      <c r="C7566" s="780"/>
      <c r="D7566" s="780"/>
      <c r="E7566" s="780"/>
      <c r="F7566" s="780"/>
      <c r="G7566" s="780"/>
      <c r="H7566" s="780"/>
      <c r="I7566" s="780"/>
      <c r="J7566" s="780"/>
      <c r="K7566" s="780"/>
      <c r="L7566" s="780"/>
      <c r="M7566" s="780"/>
      <c r="N7566" s="780"/>
      <c r="O7566" s="780"/>
      <c r="P7566" s="781"/>
    </row>
    <row r="7567" spans="2:16" ht="14.25" thickTop="1" thickBot="1"/>
    <row r="7568" spans="2:16" ht="13.5" thickTop="1">
      <c r="B7568" s="201"/>
      <c r="C7568" s="202"/>
      <c r="D7568" s="202"/>
      <c r="E7568" s="202"/>
      <c r="F7568" s="202"/>
      <c r="G7568" s="202"/>
      <c r="H7568" s="202"/>
      <c r="I7568" s="202"/>
      <c r="J7568" s="202"/>
      <c r="K7568" s="202"/>
      <c r="L7568" s="202"/>
      <c r="M7568" s="202"/>
      <c r="N7568" s="202"/>
      <c r="O7568" s="202"/>
      <c r="P7568" s="203"/>
    </row>
    <row r="7569" spans="2:16" ht="15" thickBot="1">
      <c r="B7569" s="204"/>
      <c r="C7569" s="212"/>
      <c r="D7569" s="212"/>
      <c r="E7569" s="212"/>
      <c r="F7569" s="212"/>
      <c r="G7569" s="212"/>
      <c r="H7569" s="212"/>
      <c r="I7569" s="212"/>
      <c r="J7569" s="212"/>
      <c r="K7569" s="212"/>
      <c r="L7569" s="212"/>
      <c r="M7569" s="212"/>
      <c r="N7569" s="212"/>
      <c r="O7569" s="212"/>
      <c r="P7569" s="205"/>
    </row>
    <row r="7570" spans="2:16" ht="13.5">
      <c r="B7570" s="204"/>
      <c r="C7570" s="1469" t="str">
        <f>+[9]credenciales!$B$36</f>
        <v xml:space="preserve">ANÁLISIS DE PRECIOS UNITARIOS </v>
      </c>
      <c r="D7570" s="1470"/>
      <c r="E7570" s="1470"/>
      <c r="F7570" s="1470"/>
      <c r="G7570" s="1470"/>
      <c r="H7570" s="1470"/>
      <c r="I7570" s="1470"/>
      <c r="J7570" s="1470"/>
      <c r="K7570" s="1471"/>
      <c r="L7570" s="1478"/>
      <c r="M7570" s="1479"/>
      <c r="N7570" s="1479"/>
      <c r="O7570" s="1480"/>
      <c r="P7570" s="214"/>
    </row>
    <row r="7571" spans="2:16" ht="13.5">
      <c r="B7571" s="204"/>
      <c r="C7571" s="1472"/>
      <c r="D7571" s="1473"/>
      <c r="E7571" s="1473"/>
      <c r="F7571" s="1473"/>
      <c r="G7571" s="1473"/>
      <c r="H7571" s="1473"/>
      <c r="I7571" s="1473"/>
      <c r="J7571" s="1473"/>
      <c r="K7571" s="1474"/>
      <c r="L7571" s="1481"/>
      <c r="M7571" s="1482"/>
      <c r="N7571" s="1482"/>
      <c r="O7571" s="1483"/>
      <c r="P7571" s="214"/>
    </row>
    <row r="7572" spans="2:16" ht="13.5">
      <c r="B7572" s="204"/>
      <c r="C7572" s="1472"/>
      <c r="D7572" s="1473"/>
      <c r="E7572" s="1473"/>
      <c r="F7572" s="1473"/>
      <c r="G7572" s="1473"/>
      <c r="H7572" s="1473"/>
      <c r="I7572" s="1473"/>
      <c r="J7572" s="1473"/>
      <c r="K7572" s="1474"/>
      <c r="L7572" s="1484" t="s">
        <v>4615</v>
      </c>
      <c r="M7572" s="1486"/>
      <c r="N7572" s="1487"/>
      <c r="O7572" s="1488"/>
      <c r="P7572" s="214"/>
    </row>
    <row r="7573" spans="2:16" ht="13.5">
      <c r="B7573" s="204"/>
      <c r="C7573" s="1472"/>
      <c r="D7573" s="1473"/>
      <c r="E7573" s="1473"/>
      <c r="F7573" s="1473"/>
      <c r="G7573" s="1473"/>
      <c r="H7573" s="1473"/>
      <c r="I7573" s="1473"/>
      <c r="J7573" s="1473"/>
      <c r="K7573" s="1474"/>
      <c r="L7573" s="1485"/>
      <c r="M7573" s="1489"/>
      <c r="N7573" s="1490"/>
      <c r="O7573" s="1491"/>
      <c r="P7573" s="216"/>
    </row>
    <row r="7574" spans="2:16" ht="13.5">
      <c r="B7574" s="204"/>
      <c r="C7574" s="1472"/>
      <c r="D7574" s="1473"/>
      <c r="E7574" s="1473"/>
      <c r="F7574" s="1473"/>
      <c r="G7574" s="1473"/>
      <c r="H7574" s="1473"/>
      <c r="I7574" s="1473"/>
      <c r="J7574" s="1473"/>
      <c r="K7574" s="1474"/>
      <c r="L7574" s="1484" t="s">
        <v>4617</v>
      </c>
      <c r="M7574" s="1484">
        <v>1</v>
      </c>
      <c r="N7574" s="1484" t="s">
        <v>4618</v>
      </c>
      <c r="O7574" s="1493">
        <v>1</v>
      </c>
      <c r="P7574" s="214"/>
    </row>
    <row r="7575" spans="2:16" ht="13.5">
      <c r="B7575" s="204"/>
      <c r="C7575" s="1472"/>
      <c r="D7575" s="1473"/>
      <c r="E7575" s="1473"/>
      <c r="F7575" s="1473"/>
      <c r="G7575" s="1473"/>
      <c r="H7575" s="1473"/>
      <c r="I7575" s="1473"/>
      <c r="J7575" s="1473"/>
      <c r="K7575" s="1474"/>
      <c r="L7575" s="1492"/>
      <c r="M7575" s="1492"/>
      <c r="N7575" s="1492"/>
      <c r="O7575" s="1494"/>
      <c r="P7575" s="214"/>
    </row>
    <row r="7576" spans="2:16" ht="13.5">
      <c r="B7576" s="204"/>
      <c r="C7576" s="1475"/>
      <c r="D7576" s="1476"/>
      <c r="E7576" s="1476"/>
      <c r="F7576" s="1476"/>
      <c r="G7576" s="1476"/>
      <c r="H7576" s="1476"/>
      <c r="I7576" s="1476"/>
      <c r="J7576" s="1476"/>
      <c r="K7576" s="1477"/>
      <c r="L7576" s="1492"/>
      <c r="M7576" s="1492"/>
      <c r="N7576" s="1492"/>
      <c r="O7576" s="1494"/>
      <c r="P7576" s="214"/>
    </row>
    <row r="7577" spans="2:16" ht="15.75" thickBot="1">
      <c r="B7577" s="204"/>
      <c r="C7577" s="217"/>
      <c r="D7577" s="218"/>
      <c r="E7577" s="218"/>
      <c r="F7577" s="218"/>
      <c r="G7577" s="218"/>
      <c r="H7577" s="218"/>
      <c r="I7577" s="218"/>
      <c r="J7577" s="218"/>
      <c r="K7577" s="218"/>
      <c r="L7577" s="218"/>
      <c r="M7577" s="219"/>
      <c r="N7577" s="219"/>
      <c r="O7577" s="220"/>
      <c r="P7577" s="221"/>
    </row>
    <row r="7578" spans="2:16" ht="15">
      <c r="B7578" s="204"/>
      <c r="C7578" s="222"/>
      <c r="D7578" s="213"/>
      <c r="E7578" s="213"/>
      <c r="F7578" s="213"/>
      <c r="G7578" s="213"/>
      <c r="H7578" s="213"/>
      <c r="I7578" s="213"/>
      <c r="J7578" s="213"/>
      <c r="K7578" s="213"/>
      <c r="L7578" s="223" t="s">
        <v>4620</v>
      </c>
      <c r="M7578" s="224" t="s">
        <v>4621</v>
      </c>
      <c r="N7578" s="224" t="s">
        <v>4622</v>
      </c>
      <c r="O7578" s="225" t="s">
        <v>4623</v>
      </c>
      <c r="P7578" s="216"/>
    </row>
    <row r="7579" spans="2:16" ht="15">
      <c r="B7579" s="204"/>
      <c r="C7579" s="226"/>
      <c r="D7579" s="215"/>
      <c r="E7579" s="215"/>
      <c r="F7579" s="215"/>
      <c r="G7579" s="215"/>
      <c r="H7579" s="215"/>
      <c r="I7579" s="215"/>
      <c r="J7579" s="215"/>
      <c r="K7579" s="215"/>
      <c r="L7579" s="227"/>
      <c r="M7579" s="228"/>
      <c r="N7579" s="228"/>
      <c r="O7579" s="228"/>
      <c r="P7579" s="230"/>
    </row>
    <row r="7580" spans="2:16" ht="15">
      <c r="B7580" s="204"/>
      <c r="C7580" s="1427" t="s">
        <v>4624</v>
      </c>
      <c r="D7580" s="1428"/>
      <c r="E7580" s="1428"/>
      <c r="F7580" s="1428"/>
      <c r="G7580" s="215" t="s">
        <v>4660</v>
      </c>
      <c r="H7580" s="215"/>
      <c r="I7580" s="215" t="s">
        <v>4625</v>
      </c>
      <c r="J7580" s="212"/>
      <c r="K7580" s="215"/>
      <c r="L7580" s="227"/>
      <c r="M7580" s="212"/>
      <c r="N7580" s="212"/>
      <c r="O7580" s="231"/>
      <c r="P7580" s="230"/>
    </row>
    <row r="7581" spans="2:16" ht="15">
      <c r="B7581" s="204"/>
      <c r="C7581" s="232"/>
      <c r="D7581" s="233"/>
      <c r="E7581" s="233"/>
      <c r="F7581" s="233"/>
      <c r="G7581" s="233"/>
      <c r="H7581" s="233"/>
      <c r="I7581" s="233"/>
      <c r="J7581" s="233"/>
      <c r="K7581" s="233"/>
      <c r="L7581" s="233"/>
      <c r="M7581" s="233"/>
      <c r="N7581" s="233"/>
      <c r="O7581" s="234"/>
      <c r="P7581" s="235"/>
    </row>
    <row r="7582" spans="2:16" ht="15" thickBot="1">
      <c r="B7582" s="204"/>
      <c r="C7582" s="236"/>
      <c r="D7582" s="237"/>
      <c r="E7582" s="237"/>
      <c r="F7582" s="237"/>
      <c r="G7582" s="237"/>
      <c r="H7582" s="237"/>
      <c r="I7582" s="237"/>
      <c r="J7582" s="237"/>
      <c r="K7582" s="237"/>
      <c r="L7582" s="237"/>
      <c r="M7582" s="237"/>
      <c r="N7582" s="237"/>
      <c r="O7582" s="238"/>
      <c r="P7582" s="205"/>
    </row>
    <row r="7583" spans="2:16" ht="15" thickBot="1">
      <c r="B7583" s="204"/>
      <c r="C7583" s="239"/>
      <c r="D7583" s="240"/>
      <c r="E7583" s="240"/>
      <c r="F7583" s="240"/>
      <c r="G7583" s="240"/>
      <c r="H7583" s="240"/>
      <c r="I7583" s="212"/>
      <c r="J7583" s="212"/>
      <c r="K7583" s="240"/>
      <c r="L7583" s="240"/>
      <c r="M7583" s="240"/>
      <c r="N7583" s="240"/>
      <c r="O7583" s="241"/>
      <c r="P7583" s="205"/>
    </row>
    <row r="7584" spans="2:16" ht="15">
      <c r="B7584" s="204"/>
      <c r="C7584" s="1429" t="s">
        <v>4626</v>
      </c>
      <c r="D7584" s="1430"/>
      <c r="E7584" s="1430"/>
      <c r="F7584" s="1430"/>
      <c r="G7584" s="1430"/>
      <c r="H7584" s="1430"/>
      <c r="I7584" s="1430"/>
      <c r="J7584" s="1430"/>
      <c r="K7584" s="1430"/>
      <c r="L7584" s="1430"/>
      <c r="M7584" s="1430"/>
      <c r="N7584" s="1430"/>
      <c r="O7584" s="1431"/>
      <c r="P7584" s="242"/>
    </row>
    <row r="7585" spans="2:16" ht="15" thickBot="1">
      <c r="B7585" s="204"/>
      <c r="C7585" s="243"/>
      <c r="D7585" s="212"/>
      <c r="E7585" s="212"/>
      <c r="F7585" s="212"/>
      <c r="G7585" s="212"/>
      <c r="H7585" s="212"/>
      <c r="I7585" s="212"/>
      <c r="J7585" s="212"/>
      <c r="K7585" s="212"/>
      <c r="L7585" s="212"/>
      <c r="M7585" s="212"/>
      <c r="N7585" s="212"/>
      <c r="O7585" s="244"/>
      <c r="P7585" s="205"/>
    </row>
    <row r="7586" spans="2:16" ht="15">
      <c r="B7586" s="204"/>
      <c r="C7586" s="742" t="s">
        <v>4577</v>
      </c>
      <c r="D7586" s="1604" t="s">
        <v>4578</v>
      </c>
      <c r="E7586" s="1605"/>
      <c r="F7586" s="1605"/>
      <c r="G7586" s="1605"/>
      <c r="H7586" s="1605"/>
      <c r="I7586" s="1605"/>
      <c r="J7586" s="1605"/>
      <c r="K7586" s="1605"/>
      <c r="L7586" s="1606"/>
      <c r="M7586" s="1607" t="s">
        <v>98</v>
      </c>
      <c r="N7586" s="1608"/>
      <c r="O7586" s="742" t="s">
        <v>4503</v>
      </c>
      <c r="P7586" s="246"/>
    </row>
    <row r="7587" spans="2:16" ht="15" thickBot="1">
      <c r="B7587" s="204"/>
      <c r="C7587" s="743">
        <f>'presupuesto   comfanorte'!B149</f>
        <v>13.2</v>
      </c>
      <c r="D7587" s="1609" t="str">
        <f>'presupuesto   comfanorte'!C149</f>
        <v>CAJA DE COMUNICACIONES DE 50*50</v>
      </c>
      <c r="E7587" s="1610"/>
      <c r="F7587" s="1610"/>
      <c r="G7587" s="1610"/>
      <c r="H7587" s="1610"/>
      <c r="I7587" s="1610"/>
      <c r="J7587" s="1610"/>
      <c r="K7587" s="1610"/>
      <c r="L7587" s="1611"/>
      <c r="M7587" s="1609">
        <f>+'[9]presupuesto   comfanorte'!D5722</f>
        <v>0</v>
      </c>
      <c r="N7587" s="1611"/>
      <c r="O7587" s="744">
        <f>+'[9]presupuesto   comfanorte'!E5722</f>
        <v>0</v>
      </c>
      <c r="P7587" s="248"/>
    </row>
    <row r="7588" spans="2:16">
      <c r="B7588" s="204"/>
      <c r="C7588" s="1440" t="str">
        <f>+C7526</f>
        <v>EQUIPO</v>
      </c>
      <c r="D7588" s="1401"/>
      <c r="E7588" s="1401"/>
      <c r="F7588" s="1401"/>
      <c r="G7588" s="1401"/>
      <c r="H7588" s="1401"/>
      <c r="I7588" s="1401"/>
      <c r="J7588" s="1401"/>
      <c r="K7588" s="1401"/>
      <c r="L7588" s="1401"/>
      <c r="M7588" s="1401"/>
      <c r="N7588" s="1401"/>
      <c r="O7588" s="1402"/>
      <c r="P7588" s="249"/>
    </row>
    <row r="7589" spans="2:16">
      <c r="B7589" s="204"/>
      <c r="C7589" s="1387"/>
      <c r="D7589" s="1388"/>
      <c r="E7589" s="1388"/>
      <c r="F7589" s="1388"/>
      <c r="G7589" s="1388"/>
      <c r="H7589" s="1388"/>
      <c r="I7589" s="1388"/>
      <c r="J7589" s="1388"/>
      <c r="K7589" s="1388"/>
      <c r="L7589" s="1388"/>
      <c r="M7589" s="1388"/>
      <c r="N7589" s="1388"/>
      <c r="O7589" s="1389"/>
      <c r="P7589" s="249"/>
    </row>
    <row r="7590" spans="2:16" ht="13.5" thickBot="1">
      <c r="B7590" s="204"/>
      <c r="C7590" s="1390"/>
      <c r="D7590" s="1391"/>
      <c r="E7590" s="1391"/>
      <c r="F7590" s="1391"/>
      <c r="G7590" s="1391"/>
      <c r="H7590" s="1391"/>
      <c r="I7590" s="1391"/>
      <c r="J7590" s="1391"/>
      <c r="K7590" s="1391"/>
      <c r="L7590" s="1391"/>
      <c r="M7590" s="1391"/>
      <c r="N7590" s="1391"/>
      <c r="O7590" s="1392"/>
      <c r="P7590" s="249"/>
    </row>
    <row r="7591" spans="2:16" ht="15">
      <c r="B7591" s="204"/>
      <c r="C7591" s="1582" t="s">
        <v>4578</v>
      </c>
      <c r="D7591" s="1598"/>
      <c r="E7591" s="1598"/>
      <c r="F7591" s="1598"/>
      <c r="G7591" s="1599"/>
      <c r="H7591" s="1596" t="s">
        <v>4627</v>
      </c>
      <c r="I7591" s="1598"/>
      <c r="J7591" s="1600" t="s">
        <v>4628</v>
      </c>
      <c r="K7591" s="1601"/>
      <c r="L7591" s="745" t="s">
        <v>4629</v>
      </c>
      <c r="M7591" s="1596" t="s">
        <v>4496</v>
      </c>
      <c r="N7591" s="1597"/>
      <c r="O7591" s="746" t="s">
        <v>4630</v>
      </c>
      <c r="P7591" s="253"/>
    </row>
    <row r="7592" spans="2:16" ht="14.25">
      <c r="B7592" s="204"/>
      <c r="C7592" s="1397"/>
      <c r="D7592" s="1398"/>
      <c r="E7592" s="1398"/>
      <c r="F7592" s="1398"/>
      <c r="G7592" s="1399"/>
      <c r="H7592" s="1449"/>
      <c r="I7592" s="1399"/>
      <c r="J7592" s="1449"/>
      <c r="K7592" s="1399"/>
      <c r="L7592" s="747"/>
      <c r="M7592" s="1450"/>
      <c r="N7592" s="1451"/>
      <c r="O7592" s="748"/>
      <c r="P7592" s="257"/>
    </row>
    <row r="7593" spans="2:16" ht="14.25">
      <c r="B7593" s="204"/>
      <c r="C7593" s="1405"/>
      <c r="D7593" s="1406"/>
      <c r="E7593" s="1406"/>
      <c r="F7593" s="1406"/>
      <c r="G7593" s="1407"/>
      <c r="H7593" s="1450"/>
      <c r="I7593" s="1451"/>
      <c r="J7593" s="1450"/>
      <c r="K7593" s="1451"/>
      <c r="L7593" s="747"/>
      <c r="M7593" s="1450"/>
      <c r="N7593" s="1451"/>
      <c r="O7593" s="748"/>
      <c r="P7593" s="257"/>
    </row>
    <row r="7594" spans="2:16" ht="15" thickBot="1">
      <c r="B7594" s="204"/>
      <c r="C7594" s="1412" t="s">
        <v>4657</v>
      </c>
      <c r="D7594" s="1413"/>
      <c r="E7594" s="1413"/>
      <c r="F7594" s="1413"/>
      <c r="G7594" s="1414"/>
      <c r="H7594" s="1415"/>
      <c r="I7594" s="1414"/>
      <c r="J7594" s="1415"/>
      <c r="K7594" s="1414"/>
      <c r="L7594" s="749"/>
      <c r="M7594" s="1602">
        <v>0.05</v>
      </c>
      <c r="N7594" s="1603"/>
      <c r="O7594" s="748">
        <f>+M7594*O7619</f>
        <v>3973.2750000000001</v>
      </c>
      <c r="P7594" s="257"/>
    </row>
    <row r="7595" spans="2:16" ht="15.75" thickBot="1">
      <c r="B7595" s="204"/>
      <c r="C7595" s="1370" t="s">
        <v>4631</v>
      </c>
      <c r="D7595" s="1371"/>
      <c r="E7595" s="1371"/>
      <c r="F7595" s="1371"/>
      <c r="G7595" s="1371"/>
      <c r="H7595" s="1371"/>
      <c r="I7595" s="1371"/>
      <c r="J7595" s="1371"/>
      <c r="K7595" s="1371"/>
      <c r="L7595" s="1371"/>
      <c r="M7595" s="1371"/>
      <c r="N7595" s="1372"/>
      <c r="O7595" s="261">
        <f>+O7592+O7594+O7593</f>
        <v>3973.2750000000001</v>
      </c>
      <c r="P7595" s="262"/>
    </row>
    <row r="7596" spans="2:16">
      <c r="B7596" s="204"/>
      <c r="C7596" s="1400" t="s">
        <v>4632</v>
      </c>
      <c r="D7596" s="1401"/>
      <c r="E7596" s="1401"/>
      <c r="F7596" s="1401"/>
      <c r="G7596" s="1401"/>
      <c r="H7596" s="1401"/>
      <c r="I7596" s="1401"/>
      <c r="J7596" s="1401"/>
      <c r="K7596" s="1401"/>
      <c r="L7596" s="1401"/>
      <c r="M7596" s="1401"/>
      <c r="N7596" s="1401"/>
      <c r="O7596" s="1402"/>
      <c r="P7596" s="249"/>
    </row>
    <row r="7597" spans="2:16">
      <c r="B7597" s="204"/>
      <c r="C7597" s="1387"/>
      <c r="D7597" s="1388"/>
      <c r="E7597" s="1388"/>
      <c r="F7597" s="1388"/>
      <c r="G7597" s="1388"/>
      <c r="H7597" s="1388"/>
      <c r="I7597" s="1388"/>
      <c r="J7597" s="1388"/>
      <c r="K7597" s="1388"/>
      <c r="L7597" s="1388"/>
      <c r="M7597" s="1388"/>
      <c r="N7597" s="1388"/>
      <c r="O7597" s="1389"/>
      <c r="P7597" s="249"/>
    </row>
    <row r="7598" spans="2:16" ht="13.5" thickBot="1">
      <c r="B7598" s="204"/>
      <c r="C7598" s="1387"/>
      <c r="D7598" s="1388"/>
      <c r="E7598" s="1388"/>
      <c r="F7598" s="1388"/>
      <c r="G7598" s="1388"/>
      <c r="H7598" s="1388"/>
      <c r="I7598" s="1388"/>
      <c r="J7598" s="1388"/>
      <c r="K7598" s="1388"/>
      <c r="L7598" s="1388"/>
      <c r="M7598" s="1388"/>
      <c r="N7598" s="1388"/>
      <c r="O7598" s="1389"/>
      <c r="P7598" s="249"/>
    </row>
    <row r="7599" spans="2:16" ht="15.75" thickBot="1">
      <c r="B7599" s="204"/>
      <c r="C7599" s="1586" t="s">
        <v>4578</v>
      </c>
      <c r="D7599" s="1587"/>
      <c r="E7599" s="1587"/>
      <c r="F7599" s="1587"/>
      <c r="G7599" s="1587"/>
      <c r="H7599" s="1587"/>
      <c r="I7599" s="1587"/>
      <c r="J7599" s="1587"/>
      <c r="K7599" s="750" t="s">
        <v>98</v>
      </c>
      <c r="L7599" s="750" t="s">
        <v>4503</v>
      </c>
      <c r="M7599" s="1587" t="s">
        <v>4633</v>
      </c>
      <c r="N7599" s="1587"/>
      <c r="O7599" s="751" t="s">
        <v>4630</v>
      </c>
      <c r="P7599" s="253"/>
    </row>
    <row r="7600" spans="2:16" ht="15" thickBot="1">
      <c r="B7600" s="204"/>
      <c r="C7600" s="1629" t="s">
        <v>5373</v>
      </c>
      <c r="D7600" s="1630"/>
      <c r="E7600" s="1630"/>
      <c r="F7600" s="1630"/>
      <c r="G7600" s="1630"/>
      <c r="H7600" s="1630"/>
      <c r="I7600" s="1630"/>
      <c r="J7600" s="1630"/>
      <c r="K7600" s="316" t="s">
        <v>250</v>
      </c>
      <c r="L7600" s="317">
        <v>1</v>
      </c>
      <c r="M7600" s="1590">
        <v>280000</v>
      </c>
      <c r="N7600" s="1590"/>
      <c r="O7600" s="752">
        <f>L7600*M7600</f>
        <v>280000</v>
      </c>
      <c r="P7600" s="257"/>
    </row>
    <row r="7601" spans="2:16" ht="14.25">
      <c r="B7601" s="204"/>
      <c r="C7601" s="1420"/>
      <c r="D7601" s="1421"/>
      <c r="E7601" s="1421"/>
      <c r="F7601" s="1421"/>
      <c r="G7601" s="1421"/>
      <c r="H7601" s="1421"/>
      <c r="I7601" s="1421"/>
      <c r="J7601" s="1421"/>
      <c r="K7601" s="312"/>
      <c r="L7601" s="313"/>
      <c r="M7601" s="1593"/>
      <c r="N7601" s="1593"/>
      <c r="O7601" s="752"/>
      <c r="P7601" s="257"/>
    </row>
    <row r="7602" spans="2:16" ht="14.25">
      <c r="B7602" s="204"/>
      <c r="C7602" s="1420"/>
      <c r="D7602" s="1421"/>
      <c r="E7602" s="1421"/>
      <c r="F7602" s="1421"/>
      <c r="G7602" s="1421"/>
      <c r="H7602" s="1421"/>
      <c r="I7602" s="1421"/>
      <c r="J7602" s="1421"/>
      <c r="K7602" s="312"/>
      <c r="L7602" s="313"/>
      <c r="M7602" s="1593"/>
      <c r="N7602" s="1593"/>
      <c r="O7602" s="748"/>
      <c r="P7602" s="257"/>
    </row>
    <row r="7603" spans="2:16" ht="15.75" thickBot="1">
      <c r="B7603" s="204"/>
      <c r="C7603" s="1385" t="s">
        <v>4631</v>
      </c>
      <c r="D7603" s="1386"/>
      <c r="E7603" s="1386"/>
      <c r="F7603" s="1386"/>
      <c r="G7603" s="1386"/>
      <c r="H7603" s="1386"/>
      <c r="I7603" s="1386"/>
      <c r="J7603" s="1386"/>
      <c r="K7603" s="1386"/>
      <c r="L7603" s="1386"/>
      <c r="M7603" s="1386"/>
      <c r="N7603" s="1386"/>
      <c r="O7603" s="755">
        <f>+O7600+O7601+O7602</f>
        <v>280000</v>
      </c>
      <c r="P7603" s="257"/>
    </row>
    <row r="7604" spans="2:16">
      <c r="B7604" s="204"/>
      <c r="C7604" s="1387" t="s">
        <v>4634</v>
      </c>
      <c r="D7604" s="1388"/>
      <c r="E7604" s="1388"/>
      <c r="F7604" s="1388"/>
      <c r="G7604" s="1388"/>
      <c r="H7604" s="1388"/>
      <c r="I7604" s="1388"/>
      <c r="J7604" s="1388"/>
      <c r="K7604" s="1388"/>
      <c r="L7604" s="1388"/>
      <c r="M7604" s="1388"/>
      <c r="N7604" s="1388"/>
      <c r="O7604" s="1389"/>
      <c r="P7604" s="249"/>
    </row>
    <row r="7605" spans="2:16">
      <c r="B7605" s="204"/>
      <c r="C7605" s="1387"/>
      <c r="D7605" s="1388"/>
      <c r="E7605" s="1388"/>
      <c r="F7605" s="1388"/>
      <c r="G7605" s="1388"/>
      <c r="H7605" s="1388"/>
      <c r="I7605" s="1388"/>
      <c r="J7605" s="1388"/>
      <c r="K7605" s="1388"/>
      <c r="L7605" s="1388"/>
      <c r="M7605" s="1388"/>
      <c r="N7605" s="1388"/>
      <c r="O7605" s="1389"/>
      <c r="P7605" s="249"/>
    </row>
    <row r="7606" spans="2:16" ht="13.5" thickBot="1">
      <c r="B7606" s="204"/>
      <c r="C7606" s="1390"/>
      <c r="D7606" s="1391"/>
      <c r="E7606" s="1391"/>
      <c r="F7606" s="1391"/>
      <c r="G7606" s="1391"/>
      <c r="H7606" s="1391"/>
      <c r="I7606" s="1391"/>
      <c r="J7606" s="1391"/>
      <c r="K7606" s="1391"/>
      <c r="L7606" s="1391"/>
      <c r="M7606" s="1391"/>
      <c r="N7606" s="1391"/>
      <c r="O7606" s="1392"/>
      <c r="P7606" s="249"/>
    </row>
    <row r="7607" spans="2:16" ht="17.25">
      <c r="B7607" s="204"/>
      <c r="C7607" s="1582" t="s">
        <v>4635</v>
      </c>
      <c r="D7607" s="1583"/>
      <c r="E7607" s="1583"/>
      <c r="F7607" s="1583"/>
      <c r="G7607" s="1583"/>
      <c r="H7607" s="1583"/>
      <c r="I7607" s="1583"/>
      <c r="J7607" s="745" t="s">
        <v>4636</v>
      </c>
      <c r="K7607" s="756" t="s">
        <v>4506</v>
      </c>
      <c r="L7607" s="757" t="s">
        <v>4637</v>
      </c>
      <c r="M7607" s="1596" t="s">
        <v>4248</v>
      </c>
      <c r="N7607" s="1597"/>
      <c r="O7607" s="746" t="s">
        <v>4630</v>
      </c>
      <c r="P7607" s="253"/>
    </row>
    <row r="7608" spans="2:16" ht="14.25">
      <c r="B7608" s="204"/>
      <c r="C7608" s="1397"/>
      <c r="D7608" s="1398"/>
      <c r="E7608" s="1398"/>
      <c r="F7608" s="1398"/>
      <c r="G7608" s="1398"/>
      <c r="H7608" s="1398"/>
      <c r="I7608" s="1398"/>
      <c r="J7608" s="270"/>
      <c r="K7608" s="271"/>
      <c r="L7608" s="270"/>
      <c r="M7608" s="1410"/>
      <c r="N7608" s="1411"/>
      <c r="O7608" s="748"/>
      <c r="P7608" s="257"/>
    </row>
    <row r="7609" spans="2:16" ht="15" thickBot="1">
      <c r="B7609" s="204"/>
      <c r="C7609" s="1412"/>
      <c r="D7609" s="1413"/>
      <c r="E7609" s="1413"/>
      <c r="F7609" s="1413"/>
      <c r="G7609" s="1413"/>
      <c r="H7609" s="1413"/>
      <c r="I7609" s="1413"/>
      <c r="J7609" s="272"/>
      <c r="K7609" s="273"/>
      <c r="L7609" s="272"/>
      <c r="M7609" s="1368"/>
      <c r="N7609" s="1369"/>
      <c r="O7609" s="758"/>
      <c r="P7609" s="257"/>
    </row>
    <row r="7610" spans="2:16" ht="15.75" thickBot="1">
      <c r="B7610" s="204"/>
      <c r="C7610" s="1370" t="s">
        <v>4631</v>
      </c>
      <c r="D7610" s="1371"/>
      <c r="E7610" s="1371"/>
      <c r="F7610" s="1371"/>
      <c r="G7610" s="1371"/>
      <c r="H7610" s="1371"/>
      <c r="I7610" s="1371"/>
      <c r="J7610" s="1371"/>
      <c r="K7610" s="1371"/>
      <c r="L7610" s="1371"/>
      <c r="M7610" s="1371"/>
      <c r="N7610" s="1372"/>
      <c r="O7610" s="261">
        <f>+O7608+O7609</f>
        <v>0</v>
      </c>
      <c r="P7610" s="262"/>
    </row>
    <row r="7611" spans="2:16">
      <c r="B7611" s="204"/>
      <c r="C7611" s="1400" t="s">
        <v>4638</v>
      </c>
      <c r="D7611" s="1401"/>
      <c r="E7611" s="1401"/>
      <c r="F7611" s="1401"/>
      <c r="G7611" s="1401"/>
      <c r="H7611" s="1401"/>
      <c r="I7611" s="1401"/>
      <c r="J7611" s="1401"/>
      <c r="K7611" s="1401"/>
      <c r="L7611" s="1401"/>
      <c r="M7611" s="1401"/>
      <c r="N7611" s="1401"/>
      <c r="O7611" s="1402"/>
      <c r="P7611" s="249"/>
    </row>
    <row r="7612" spans="2:16">
      <c r="B7612" s="204"/>
      <c r="C7612" s="1387"/>
      <c r="D7612" s="1388"/>
      <c r="E7612" s="1388"/>
      <c r="F7612" s="1388"/>
      <c r="G7612" s="1388"/>
      <c r="H7612" s="1388"/>
      <c r="I7612" s="1388"/>
      <c r="J7612" s="1388"/>
      <c r="K7612" s="1388"/>
      <c r="L7612" s="1388"/>
      <c r="M7612" s="1388"/>
      <c r="N7612" s="1388"/>
      <c r="O7612" s="1389"/>
      <c r="P7612" s="249"/>
    </row>
    <row r="7613" spans="2:16" ht="13.5" thickBot="1">
      <c r="B7613" s="204"/>
      <c r="C7613" s="1390"/>
      <c r="D7613" s="1391"/>
      <c r="E7613" s="1391"/>
      <c r="F7613" s="1391"/>
      <c r="G7613" s="1391"/>
      <c r="H7613" s="1391"/>
      <c r="I7613" s="1391"/>
      <c r="J7613" s="1391"/>
      <c r="K7613" s="1391"/>
      <c r="L7613" s="1391"/>
      <c r="M7613" s="1391"/>
      <c r="N7613" s="1391"/>
      <c r="O7613" s="1392"/>
      <c r="P7613" s="249"/>
    </row>
    <row r="7614" spans="2:16" ht="30">
      <c r="B7614" s="204"/>
      <c r="C7614" s="1582" t="s">
        <v>4639</v>
      </c>
      <c r="D7614" s="1583"/>
      <c r="E7614" s="1583"/>
      <c r="F7614" s="1583"/>
      <c r="G7614" s="1583"/>
      <c r="H7614" s="1583"/>
      <c r="I7614" s="1583"/>
      <c r="J7614" s="745" t="s">
        <v>4510</v>
      </c>
      <c r="K7614" s="759" t="s">
        <v>65</v>
      </c>
      <c r="L7614" s="760" t="s">
        <v>4512</v>
      </c>
      <c r="M7614" s="1584" t="s">
        <v>4496</v>
      </c>
      <c r="N7614" s="1585"/>
      <c r="O7614" s="761" t="s">
        <v>4630</v>
      </c>
      <c r="P7614" s="279"/>
    </row>
    <row r="7615" spans="2:16" ht="14.25">
      <c r="B7615" s="204"/>
      <c r="C7615" s="1405" t="str">
        <f>'BASE M.O.'!D31</f>
        <v>Tecnico especialista</v>
      </c>
      <c r="D7615" s="1406"/>
      <c r="E7615" s="1406"/>
      <c r="F7615" s="1406"/>
      <c r="G7615" s="1406"/>
      <c r="H7615" s="1406"/>
      <c r="I7615" s="1407"/>
      <c r="J7615" s="762">
        <f>'BASE M.O.'!E31</f>
        <v>150800</v>
      </c>
      <c r="K7615" s="762">
        <f>'BASE M.O.'!F31</f>
        <v>2.1078392857142854</v>
      </c>
      <c r="L7615" s="762">
        <f>'BASE M.O.'!G31</f>
        <v>317862</v>
      </c>
      <c r="M7615" s="1408">
        <v>4</v>
      </c>
      <c r="N7615" s="1409"/>
      <c r="O7615" s="764">
        <f>+ROUND(L7615/M7615,2)</f>
        <v>79465.5</v>
      </c>
      <c r="P7615" s="282"/>
    </row>
    <row r="7616" spans="2:16" ht="14.25">
      <c r="B7616" s="204"/>
      <c r="C7616" s="1405"/>
      <c r="D7616" s="1406"/>
      <c r="E7616" s="1406"/>
      <c r="F7616" s="1406"/>
      <c r="G7616" s="1406"/>
      <c r="H7616" s="1406"/>
      <c r="I7616" s="1407"/>
      <c r="J7616" s="762">
        <f>+'[9]BASE M.O.'!E6021</f>
        <v>0</v>
      </c>
      <c r="K7616" s="763"/>
      <c r="L7616" s="281">
        <f>+'[9]BASE M.O.'!G6021</f>
        <v>0</v>
      </c>
      <c r="M7616" s="1408"/>
      <c r="N7616" s="1409"/>
      <c r="O7616" s="764"/>
      <c r="P7616" s="282"/>
    </row>
    <row r="7617" spans="2:16" ht="14.25">
      <c r="B7617" s="204"/>
      <c r="C7617" s="1405"/>
      <c r="D7617" s="1406"/>
      <c r="E7617" s="1406"/>
      <c r="F7617" s="1406"/>
      <c r="G7617" s="1406"/>
      <c r="H7617" s="1406"/>
      <c r="I7617" s="1407"/>
      <c r="J7617" s="762">
        <f>+'[9]BASE M.O.'!E6022</f>
        <v>0</v>
      </c>
      <c r="K7617" s="763"/>
      <c r="L7617" s="281">
        <f>+'[9]BASE M.O.'!G6022</f>
        <v>0</v>
      </c>
      <c r="M7617" s="1410"/>
      <c r="N7617" s="1411"/>
      <c r="O7617" s="764"/>
      <c r="P7617" s="282"/>
    </row>
    <row r="7618" spans="2:16" ht="15" thickBot="1">
      <c r="B7618" s="204"/>
      <c r="C7618" s="1405"/>
      <c r="D7618" s="1406"/>
      <c r="E7618" s="1406"/>
      <c r="F7618" s="1406"/>
      <c r="G7618" s="1406"/>
      <c r="H7618" s="1406"/>
      <c r="I7618" s="1407"/>
      <c r="J7618" s="272"/>
      <c r="K7618" s="273"/>
      <c r="L7618" s="272"/>
      <c r="M7618" s="1368"/>
      <c r="N7618" s="1369"/>
      <c r="O7618" s="758"/>
      <c r="P7618" s="257"/>
    </row>
    <row r="7619" spans="2:16" ht="15.75" thickBot="1">
      <c r="B7619" s="204"/>
      <c r="C7619" s="1370" t="s">
        <v>4631</v>
      </c>
      <c r="D7619" s="1371"/>
      <c r="E7619" s="1371"/>
      <c r="F7619" s="1371"/>
      <c r="G7619" s="1371"/>
      <c r="H7619" s="1371"/>
      <c r="I7619" s="1371"/>
      <c r="J7619" s="1371"/>
      <c r="K7619" s="1371"/>
      <c r="L7619" s="1371"/>
      <c r="M7619" s="1371"/>
      <c r="N7619" s="1372"/>
      <c r="O7619" s="765">
        <f>+O7615+O7616+O7617+O7618</f>
        <v>79465.5</v>
      </c>
      <c r="P7619" s="257"/>
    </row>
    <row r="7620" spans="2:16" ht="15" thickBot="1">
      <c r="B7620" s="204"/>
      <c r="C7620" s="243"/>
      <c r="D7620" s="212"/>
      <c r="E7620" s="212"/>
      <c r="F7620" s="212"/>
      <c r="G7620" s="212"/>
      <c r="H7620" s="212"/>
      <c r="I7620" s="212"/>
      <c r="J7620" s="212"/>
      <c r="K7620" s="212"/>
      <c r="L7620" s="212"/>
      <c r="M7620" s="212"/>
      <c r="N7620" s="212"/>
      <c r="O7620" s="244"/>
      <c r="P7620" s="205"/>
    </row>
    <row r="7621" spans="2:16" ht="15.75" thickBot="1">
      <c r="B7621" s="204"/>
      <c r="C7621" s="1579" t="s">
        <v>4640</v>
      </c>
      <c r="D7621" s="1580"/>
      <c r="E7621" s="1580"/>
      <c r="F7621" s="1580"/>
      <c r="G7621" s="1580"/>
      <c r="H7621" s="1580"/>
      <c r="I7621" s="1580"/>
      <c r="J7621" s="1580"/>
      <c r="K7621" s="1580"/>
      <c r="L7621" s="1580"/>
      <c r="M7621" s="1580"/>
      <c r="N7621" s="1581"/>
      <c r="O7621" s="766">
        <f>+ROUND(O7619+O7610+O7603+O7595,2)</f>
        <v>363438.78</v>
      </c>
      <c r="P7621" s="284"/>
    </row>
    <row r="7622" spans="2:16">
      <c r="B7622" s="204"/>
      <c r="C7622" s="1376" t="s">
        <v>5351</v>
      </c>
      <c r="D7622" s="1377"/>
      <c r="E7622" s="1377"/>
      <c r="F7622" s="1377"/>
      <c r="G7622" s="1377"/>
      <c r="H7622" s="1377"/>
      <c r="I7622" s="1377"/>
      <c r="J7622" s="1377"/>
      <c r="K7622" s="1377"/>
      <c r="L7622" s="1377"/>
      <c r="M7622" s="1377"/>
      <c r="N7622" s="1377"/>
      <c r="O7622" s="1378"/>
      <c r="P7622" s="284"/>
    </row>
    <row r="7623" spans="2:16">
      <c r="B7623" s="204"/>
      <c r="C7623" s="1379"/>
      <c r="D7623" s="1380"/>
      <c r="E7623" s="1380"/>
      <c r="F7623" s="1380"/>
      <c r="G7623" s="1380"/>
      <c r="H7623" s="1380"/>
      <c r="I7623" s="1380"/>
      <c r="J7623" s="1380"/>
      <c r="K7623" s="1380"/>
      <c r="L7623" s="1380"/>
      <c r="M7623" s="1380"/>
      <c r="N7623" s="1380"/>
      <c r="O7623" s="1381"/>
      <c r="P7623" s="284"/>
    </row>
    <row r="7624" spans="2:16">
      <c r="B7624" s="204"/>
      <c r="C7624" s="1379"/>
      <c r="D7624" s="1380"/>
      <c r="E7624" s="1380"/>
      <c r="F7624" s="1380"/>
      <c r="G7624" s="1380"/>
      <c r="H7624" s="1380"/>
      <c r="I7624" s="1380"/>
      <c r="J7624" s="1380"/>
      <c r="K7624" s="1380"/>
      <c r="L7624" s="1380"/>
      <c r="M7624" s="1380"/>
      <c r="N7624" s="1380"/>
      <c r="O7624" s="1381"/>
      <c r="P7624" s="284"/>
    </row>
    <row r="7625" spans="2:16">
      <c r="B7625" s="204"/>
      <c r="C7625" s="1379"/>
      <c r="D7625" s="1380"/>
      <c r="E7625" s="1380"/>
      <c r="F7625" s="1380"/>
      <c r="G7625" s="1380"/>
      <c r="H7625" s="1380"/>
      <c r="I7625" s="1380"/>
      <c r="J7625" s="1380"/>
      <c r="K7625" s="1380"/>
      <c r="L7625" s="1380"/>
      <c r="M7625" s="1380"/>
      <c r="N7625" s="1380"/>
      <c r="O7625" s="1381"/>
      <c r="P7625" s="284"/>
    </row>
    <row r="7626" spans="2:16" ht="13.5" thickBot="1">
      <c r="B7626" s="775"/>
      <c r="C7626" s="780"/>
      <c r="D7626" s="780"/>
      <c r="E7626" s="780"/>
      <c r="F7626" s="780"/>
      <c r="G7626" s="780"/>
      <c r="H7626" s="780"/>
      <c r="I7626" s="780"/>
      <c r="J7626" s="780"/>
      <c r="K7626" s="780"/>
      <c r="L7626" s="780"/>
      <c r="M7626" s="780"/>
      <c r="N7626" s="780"/>
      <c r="O7626" s="780"/>
      <c r="P7626" s="781"/>
    </row>
    <row r="7627" spans="2:16" ht="14.25" thickTop="1" thickBot="1"/>
    <row r="7628" spans="2:16" ht="13.5" thickTop="1">
      <c r="B7628" s="201"/>
      <c r="C7628" s="202"/>
      <c r="D7628" s="202"/>
      <c r="E7628" s="202"/>
      <c r="F7628" s="202"/>
      <c r="G7628" s="202"/>
      <c r="H7628" s="202"/>
      <c r="I7628" s="202"/>
      <c r="J7628" s="202"/>
      <c r="K7628" s="202"/>
      <c r="L7628" s="202"/>
      <c r="M7628" s="202"/>
      <c r="N7628" s="202"/>
      <c r="O7628" s="202"/>
      <c r="P7628" s="203"/>
    </row>
    <row r="7629" spans="2:16" ht="15" thickBot="1">
      <c r="B7629" s="204"/>
      <c r="C7629" s="212"/>
      <c r="D7629" s="212"/>
      <c r="E7629" s="212"/>
      <c r="F7629" s="212"/>
      <c r="G7629" s="212"/>
      <c r="H7629" s="212"/>
      <c r="I7629" s="212"/>
      <c r="J7629" s="212"/>
      <c r="K7629" s="212"/>
      <c r="L7629" s="212"/>
      <c r="M7629" s="212"/>
      <c r="N7629" s="212"/>
      <c r="O7629" s="212"/>
      <c r="P7629" s="205"/>
    </row>
    <row r="7630" spans="2:16" ht="13.5">
      <c r="B7630" s="204"/>
      <c r="C7630" s="1469" t="str">
        <f>+[9]credenciales!$B$36</f>
        <v xml:space="preserve">ANÁLISIS DE PRECIOS UNITARIOS </v>
      </c>
      <c r="D7630" s="1470"/>
      <c r="E7630" s="1470"/>
      <c r="F7630" s="1470"/>
      <c r="G7630" s="1470"/>
      <c r="H7630" s="1470"/>
      <c r="I7630" s="1470"/>
      <c r="J7630" s="1470"/>
      <c r="K7630" s="1471"/>
      <c r="L7630" s="1478"/>
      <c r="M7630" s="1479"/>
      <c r="N7630" s="1479"/>
      <c r="O7630" s="1480"/>
      <c r="P7630" s="214"/>
    </row>
    <row r="7631" spans="2:16" ht="13.5">
      <c r="B7631" s="204"/>
      <c r="C7631" s="1472"/>
      <c r="D7631" s="1473"/>
      <c r="E7631" s="1473"/>
      <c r="F7631" s="1473"/>
      <c r="G7631" s="1473"/>
      <c r="H7631" s="1473"/>
      <c r="I7631" s="1473"/>
      <c r="J7631" s="1473"/>
      <c r="K7631" s="1474"/>
      <c r="L7631" s="1481"/>
      <c r="M7631" s="1482"/>
      <c r="N7631" s="1482"/>
      <c r="O7631" s="1483"/>
      <c r="P7631" s="214"/>
    </row>
    <row r="7632" spans="2:16" ht="13.5">
      <c r="B7632" s="204"/>
      <c r="C7632" s="1472"/>
      <c r="D7632" s="1473"/>
      <c r="E7632" s="1473"/>
      <c r="F7632" s="1473"/>
      <c r="G7632" s="1473"/>
      <c r="H7632" s="1473"/>
      <c r="I7632" s="1473"/>
      <c r="J7632" s="1473"/>
      <c r="K7632" s="1474"/>
      <c r="L7632" s="1484" t="s">
        <v>4615</v>
      </c>
      <c r="M7632" s="1486"/>
      <c r="N7632" s="1487"/>
      <c r="O7632" s="1488"/>
      <c r="P7632" s="214"/>
    </row>
    <row r="7633" spans="2:16" ht="13.5">
      <c r="B7633" s="204"/>
      <c r="C7633" s="1472"/>
      <c r="D7633" s="1473"/>
      <c r="E7633" s="1473"/>
      <c r="F7633" s="1473"/>
      <c r="G7633" s="1473"/>
      <c r="H7633" s="1473"/>
      <c r="I7633" s="1473"/>
      <c r="J7633" s="1473"/>
      <c r="K7633" s="1474"/>
      <c r="L7633" s="1485"/>
      <c r="M7633" s="1489"/>
      <c r="N7633" s="1490"/>
      <c r="O7633" s="1491"/>
      <c r="P7633" s="216"/>
    </row>
    <row r="7634" spans="2:16" ht="13.5">
      <c r="B7634" s="204"/>
      <c r="C7634" s="1472"/>
      <c r="D7634" s="1473"/>
      <c r="E7634" s="1473"/>
      <c r="F7634" s="1473"/>
      <c r="G7634" s="1473"/>
      <c r="H7634" s="1473"/>
      <c r="I7634" s="1473"/>
      <c r="J7634" s="1473"/>
      <c r="K7634" s="1474"/>
      <c r="L7634" s="1484" t="s">
        <v>4617</v>
      </c>
      <c r="M7634" s="1484">
        <v>1</v>
      </c>
      <c r="N7634" s="1484" t="s">
        <v>4618</v>
      </c>
      <c r="O7634" s="1493">
        <v>1</v>
      </c>
      <c r="P7634" s="214"/>
    </row>
    <row r="7635" spans="2:16" ht="13.5">
      <c r="B7635" s="204"/>
      <c r="C7635" s="1472"/>
      <c r="D7635" s="1473"/>
      <c r="E7635" s="1473"/>
      <c r="F7635" s="1473"/>
      <c r="G7635" s="1473"/>
      <c r="H7635" s="1473"/>
      <c r="I7635" s="1473"/>
      <c r="J7635" s="1473"/>
      <c r="K7635" s="1474"/>
      <c r="L7635" s="1492"/>
      <c r="M7635" s="1492"/>
      <c r="N7635" s="1492"/>
      <c r="O7635" s="1494"/>
      <c r="P7635" s="214"/>
    </row>
    <row r="7636" spans="2:16" ht="13.5">
      <c r="B7636" s="204"/>
      <c r="C7636" s="1475"/>
      <c r="D7636" s="1476"/>
      <c r="E7636" s="1476"/>
      <c r="F7636" s="1476"/>
      <c r="G7636" s="1476"/>
      <c r="H7636" s="1476"/>
      <c r="I7636" s="1476"/>
      <c r="J7636" s="1476"/>
      <c r="K7636" s="1477"/>
      <c r="L7636" s="1492"/>
      <c r="M7636" s="1492"/>
      <c r="N7636" s="1492"/>
      <c r="O7636" s="1494"/>
      <c r="P7636" s="214"/>
    </row>
    <row r="7637" spans="2:16" ht="15.75" thickBot="1">
      <c r="B7637" s="204"/>
      <c r="C7637" s="217"/>
      <c r="D7637" s="218"/>
      <c r="E7637" s="218"/>
      <c r="F7637" s="218"/>
      <c r="G7637" s="218"/>
      <c r="H7637" s="218"/>
      <c r="I7637" s="218"/>
      <c r="J7637" s="218"/>
      <c r="K7637" s="218"/>
      <c r="L7637" s="218"/>
      <c r="M7637" s="219"/>
      <c r="N7637" s="219"/>
      <c r="O7637" s="220"/>
      <c r="P7637" s="221"/>
    </row>
    <row r="7638" spans="2:16" ht="15">
      <c r="B7638" s="204"/>
      <c r="C7638" s="222"/>
      <c r="D7638" s="213"/>
      <c r="E7638" s="213"/>
      <c r="F7638" s="213"/>
      <c r="G7638" s="213"/>
      <c r="H7638" s="213"/>
      <c r="I7638" s="213"/>
      <c r="J7638" s="213"/>
      <c r="K7638" s="213"/>
      <c r="L7638" s="223" t="s">
        <v>4620</v>
      </c>
      <c r="M7638" s="224" t="s">
        <v>4621</v>
      </c>
      <c r="N7638" s="224" t="s">
        <v>4622</v>
      </c>
      <c r="O7638" s="225" t="s">
        <v>4623</v>
      </c>
      <c r="P7638" s="216"/>
    </row>
    <row r="7639" spans="2:16" ht="15">
      <c r="B7639" s="204"/>
      <c r="C7639" s="226"/>
      <c r="D7639" s="215"/>
      <c r="E7639" s="215"/>
      <c r="F7639" s="215"/>
      <c r="G7639" s="215"/>
      <c r="H7639" s="215"/>
      <c r="I7639" s="215"/>
      <c r="J7639" s="215"/>
      <c r="K7639" s="215"/>
      <c r="L7639" s="227"/>
      <c r="M7639" s="228"/>
      <c r="N7639" s="228"/>
      <c r="O7639" s="228"/>
      <c r="P7639" s="230"/>
    </row>
    <row r="7640" spans="2:16" ht="15">
      <c r="B7640" s="204"/>
      <c r="C7640" s="1427" t="s">
        <v>4624</v>
      </c>
      <c r="D7640" s="1428"/>
      <c r="E7640" s="1428"/>
      <c r="F7640" s="1428"/>
      <c r="G7640" s="215" t="s">
        <v>4660</v>
      </c>
      <c r="H7640" s="215"/>
      <c r="I7640" s="215" t="s">
        <v>4625</v>
      </c>
      <c r="J7640" s="212"/>
      <c r="K7640" s="215"/>
      <c r="L7640" s="227"/>
      <c r="M7640" s="212"/>
      <c r="N7640" s="212"/>
      <c r="O7640" s="231"/>
      <c r="P7640" s="230"/>
    </row>
    <row r="7641" spans="2:16" ht="15">
      <c r="B7641" s="204"/>
      <c r="C7641" s="232"/>
      <c r="D7641" s="233"/>
      <c r="E7641" s="233"/>
      <c r="F7641" s="233"/>
      <c r="G7641" s="233"/>
      <c r="H7641" s="233"/>
      <c r="I7641" s="233"/>
      <c r="J7641" s="233"/>
      <c r="K7641" s="233"/>
      <c r="L7641" s="233"/>
      <c r="M7641" s="233"/>
      <c r="N7641" s="233"/>
      <c r="O7641" s="234"/>
      <c r="P7641" s="235"/>
    </row>
    <row r="7642" spans="2:16" ht="15" thickBot="1">
      <c r="B7642" s="204"/>
      <c r="C7642" s="236"/>
      <c r="D7642" s="237"/>
      <c r="E7642" s="237"/>
      <c r="F7642" s="237"/>
      <c r="G7642" s="237"/>
      <c r="H7642" s="237"/>
      <c r="I7642" s="237"/>
      <c r="J7642" s="237"/>
      <c r="K7642" s="237"/>
      <c r="L7642" s="237"/>
      <c r="M7642" s="237"/>
      <c r="N7642" s="237"/>
      <c r="O7642" s="238"/>
      <c r="P7642" s="205"/>
    </row>
    <row r="7643" spans="2:16" ht="15" thickBot="1">
      <c r="B7643" s="204"/>
      <c r="C7643" s="239"/>
      <c r="D7643" s="240"/>
      <c r="E7643" s="240"/>
      <c r="F7643" s="240"/>
      <c r="G7643" s="240"/>
      <c r="H7643" s="240"/>
      <c r="I7643" s="212"/>
      <c r="J7643" s="212"/>
      <c r="K7643" s="240"/>
      <c r="L7643" s="240"/>
      <c r="M7643" s="240"/>
      <c r="N7643" s="240"/>
      <c r="O7643" s="241"/>
      <c r="P7643" s="205"/>
    </row>
    <row r="7644" spans="2:16" ht="15">
      <c r="B7644" s="204"/>
      <c r="C7644" s="1429" t="s">
        <v>4626</v>
      </c>
      <c r="D7644" s="1430"/>
      <c r="E7644" s="1430"/>
      <c r="F7644" s="1430"/>
      <c r="G7644" s="1430"/>
      <c r="H7644" s="1430"/>
      <c r="I7644" s="1430"/>
      <c r="J7644" s="1430"/>
      <c r="K7644" s="1430"/>
      <c r="L7644" s="1430"/>
      <c r="M7644" s="1430"/>
      <c r="N7644" s="1430"/>
      <c r="O7644" s="1431"/>
      <c r="P7644" s="242"/>
    </row>
    <row r="7645" spans="2:16" ht="15" thickBot="1">
      <c r="B7645" s="204"/>
      <c r="C7645" s="243"/>
      <c r="D7645" s="212"/>
      <c r="E7645" s="212"/>
      <c r="F7645" s="212"/>
      <c r="G7645" s="212"/>
      <c r="H7645" s="212"/>
      <c r="I7645" s="212"/>
      <c r="J7645" s="212"/>
      <c r="K7645" s="212"/>
      <c r="L7645" s="212"/>
      <c r="M7645" s="212"/>
      <c r="N7645" s="212"/>
      <c r="O7645" s="244"/>
      <c r="P7645" s="205"/>
    </row>
    <row r="7646" spans="2:16" ht="15">
      <c r="B7646" s="204"/>
      <c r="C7646" s="742" t="s">
        <v>4577</v>
      </c>
      <c r="D7646" s="1604" t="s">
        <v>4578</v>
      </c>
      <c r="E7646" s="1605"/>
      <c r="F7646" s="1605"/>
      <c r="G7646" s="1605"/>
      <c r="H7646" s="1605"/>
      <c r="I7646" s="1605"/>
      <c r="J7646" s="1605"/>
      <c r="K7646" s="1605"/>
      <c r="L7646" s="1606"/>
      <c r="M7646" s="1607" t="s">
        <v>98</v>
      </c>
      <c r="N7646" s="1608"/>
      <c r="O7646" s="742" t="s">
        <v>4503</v>
      </c>
      <c r="P7646" s="246"/>
    </row>
    <row r="7647" spans="2:16" ht="15" thickBot="1">
      <c r="B7647" s="204"/>
      <c r="C7647" s="743">
        <f>'presupuesto   comfanorte'!B150</f>
        <v>13.3</v>
      </c>
      <c r="D7647" s="1609" t="str">
        <f>'presupuesto   comfanorte'!C150</f>
        <v>INSTALACION RACK DE DATOS PARA SALONES</v>
      </c>
      <c r="E7647" s="1610"/>
      <c r="F7647" s="1610"/>
      <c r="G7647" s="1610"/>
      <c r="H7647" s="1610"/>
      <c r="I7647" s="1610"/>
      <c r="J7647" s="1610"/>
      <c r="K7647" s="1610"/>
      <c r="L7647" s="1611"/>
      <c r="M7647" s="1609" t="str">
        <f>'presupuesto   comfanorte'!D150</f>
        <v>GB</v>
      </c>
      <c r="N7647" s="1611"/>
      <c r="O7647" s="744">
        <f>+'[9]presupuesto   comfanorte'!E5843</f>
        <v>0</v>
      </c>
      <c r="P7647" s="248"/>
    </row>
    <row r="7648" spans="2:16">
      <c r="B7648" s="204"/>
      <c r="C7648" s="1440" t="s">
        <v>5355</v>
      </c>
      <c r="D7648" s="1401"/>
      <c r="E7648" s="1401"/>
      <c r="F7648" s="1401"/>
      <c r="G7648" s="1401"/>
      <c r="H7648" s="1401"/>
      <c r="I7648" s="1401"/>
      <c r="J7648" s="1401"/>
      <c r="K7648" s="1401"/>
      <c r="L7648" s="1401"/>
      <c r="M7648" s="1401"/>
      <c r="N7648" s="1401"/>
      <c r="O7648" s="1402"/>
      <c r="P7648" s="249"/>
    </row>
    <row r="7649" spans="2:16">
      <c r="B7649" s="204"/>
      <c r="C7649" s="1387"/>
      <c r="D7649" s="1388"/>
      <c r="E7649" s="1388"/>
      <c r="F7649" s="1388"/>
      <c r="G7649" s="1388"/>
      <c r="H7649" s="1388"/>
      <c r="I7649" s="1388"/>
      <c r="J7649" s="1388"/>
      <c r="K7649" s="1388"/>
      <c r="L7649" s="1388"/>
      <c r="M7649" s="1388"/>
      <c r="N7649" s="1388"/>
      <c r="O7649" s="1389"/>
      <c r="P7649" s="249"/>
    </row>
    <row r="7650" spans="2:16" ht="13.5" thickBot="1">
      <c r="B7650" s="204"/>
      <c r="C7650" s="1390"/>
      <c r="D7650" s="1391"/>
      <c r="E7650" s="1391"/>
      <c r="F7650" s="1391"/>
      <c r="G7650" s="1391"/>
      <c r="H7650" s="1391"/>
      <c r="I7650" s="1391"/>
      <c r="J7650" s="1391"/>
      <c r="K7650" s="1391"/>
      <c r="L7650" s="1391"/>
      <c r="M7650" s="1391"/>
      <c r="N7650" s="1391"/>
      <c r="O7650" s="1392"/>
      <c r="P7650" s="249"/>
    </row>
    <row r="7651" spans="2:16" ht="15">
      <c r="B7651" s="204"/>
      <c r="C7651" s="1582" t="s">
        <v>4578</v>
      </c>
      <c r="D7651" s="1598"/>
      <c r="E7651" s="1598"/>
      <c r="F7651" s="1598"/>
      <c r="G7651" s="1599"/>
      <c r="H7651" s="1596" t="s">
        <v>4627</v>
      </c>
      <c r="I7651" s="1598"/>
      <c r="J7651" s="1600" t="s">
        <v>4628</v>
      </c>
      <c r="K7651" s="1601"/>
      <c r="L7651" s="745" t="s">
        <v>4629</v>
      </c>
      <c r="M7651" s="1596" t="s">
        <v>4496</v>
      </c>
      <c r="N7651" s="1597"/>
      <c r="O7651" s="746" t="s">
        <v>4630</v>
      </c>
      <c r="P7651" s="253"/>
    </row>
    <row r="7652" spans="2:16" ht="14.25">
      <c r="B7652" s="204"/>
      <c r="C7652" s="1397"/>
      <c r="D7652" s="1398"/>
      <c r="E7652" s="1398"/>
      <c r="F7652" s="1398"/>
      <c r="G7652" s="1399"/>
      <c r="H7652" s="1449"/>
      <c r="I7652" s="1399"/>
      <c r="J7652" s="1449"/>
      <c r="K7652" s="1399"/>
      <c r="L7652" s="747"/>
      <c r="M7652" s="1450"/>
      <c r="N7652" s="1451"/>
      <c r="O7652" s="748"/>
      <c r="P7652" s="257"/>
    </row>
    <row r="7653" spans="2:16" ht="14.25">
      <c r="B7653" s="204"/>
      <c r="C7653" s="1405"/>
      <c r="D7653" s="1406"/>
      <c r="E7653" s="1406"/>
      <c r="F7653" s="1406"/>
      <c r="G7653" s="1407"/>
      <c r="H7653" s="1450"/>
      <c r="I7653" s="1451"/>
      <c r="J7653" s="1450"/>
      <c r="K7653" s="1451"/>
      <c r="L7653" s="747"/>
      <c r="M7653" s="1450"/>
      <c r="N7653" s="1451"/>
      <c r="O7653" s="748"/>
      <c r="P7653" s="257"/>
    </row>
    <row r="7654" spans="2:16" ht="15" thickBot="1">
      <c r="B7654" s="204"/>
      <c r="C7654" s="1412" t="s">
        <v>4657</v>
      </c>
      <c r="D7654" s="1413"/>
      <c r="E7654" s="1413"/>
      <c r="F7654" s="1413"/>
      <c r="G7654" s="1414"/>
      <c r="H7654" s="1415"/>
      <c r="I7654" s="1414"/>
      <c r="J7654" s="1415"/>
      <c r="K7654" s="1414"/>
      <c r="L7654" s="749"/>
      <c r="M7654" s="1602">
        <v>0.05</v>
      </c>
      <c r="N7654" s="1603"/>
      <c r="O7654" s="748">
        <f>+M7654*O7685</f>
        <v>83647.894736842107</v>
      </c>
      <c r="P7654" s="257"/>
    </row>
    <row r="7655" spans="2:16" ht="15.75" thickBot="1">
      <c r="B7655" s="204"/>
      <c r="C7655" s="1370" t="s">
        <v>4631</v>
      </c>
      <c r="D7655" s="1371"/>
      <c r="E7655" s="1371"/>
      <c r="F7655" s="1371"/>
      <c r="G7655" s="1371"/>
      <c r="H7655" s="1371"/>
      <c r="I7655" s="1371"/>
      <c r="J7655" s="1371"/>
      <c r="K7655" s="1371"/>
      <c r="L7655" s="1371"/>
      <c r="M7655" s="1371"/>
      <c r="N7655" s="1372"/>
      <c r="O7655" s="261">
        <f>+O7652+O7654+O7653</f>
        <v>83647.894736842107</v>
      </c>
      <c r="P7655" s="262"/>
    </row>
    <row r="7656" spans="2:16">
      <c r="B7656" s="204"/>
      <c r="C7656" s="1400" t="s">
        <v>4632</v>
      </c>
      <c r="D7656" s="1401"/>
      <c r="E7656" s="1401"/>
      <c r="F7656" s="1401"/>
      <c r="G7656" s="1401"/>
      <c r="H7656" s="1401"/>
      <c r="I7656" s="1401"/>
      <c r="J7656" s="1401"/>
      <c r="K7656" s="1401"/>
      <c r="L7656" s="1401"/>
      <c r="M7656" s="1401"/>
      <c r="N7656" s="1401"/>
      <c r="O7656" s="1402"/>
      <c r="P7656" s="249"/>
    </row>
    <row r="7657" spans="2:16">
      <c r="B7657" s="204"/>
      <c r="C7657" s="1387"/>
      <c r="D7657" s="1388"/>
      <c r="E7657" s="1388"/>
      <c r="F7657" s="1388"/>
      <c r="G7657" s="1388"/>
      <c r="H7657" s="1388"/>
      <c r="I7657" s="1388"/>
      <c r="J7657" s="1388"/>
      <c r="K7657" s="1388"/>
      <c r="L7657" s="1388"/>
      <c r="M7657" s="1388"/>
      <c r="N7657" s="1388"/>
      <c r="O7657" s="1389"/>
      <c r="P7657" s="249"/>
    </row>
    <row r="7658" spans="2:16" ht="13.5" thickBot="1">
      <c r="B7658" s="204"/>
      <c r="C7658" s="1387"/>
      <c r="D7658" s="1388"/>
      <c r="E7658" s="1388"/>
      <c r="F7658" s="1388"/>
      <c r="G7658" s="1388"/>
      <c r="H7658" s="1388"/>
      <c r="I7658" s="1388"/>
      <c r="J7658" s="1388"/>
      <c r="K7658" s="1388"/>
      <c r="L7658" s="1388"/>
      <c r="M7658" s="1388"/>
      <c r="N7658" s="1388"/>
      <c r="O7658" s="1389"/>
      <c r="P7658" s="249"/>
    </row>
    <row r="7659" spans="2:16" ht="15.75" thickBot="1">
      <c r="B7659" s="204"/>
      <c r="C7659" s="1586" t="s">
        <v>4578</v>
      </c>
      <c r="D7659" s="1587"/>
      <c r="E7659" s="1587"/>
      <c r="F7659" s="1587"/>
      <c r="G7659" s="1587"/>
      <c r="H7659" s="1587"/>
      <c r="I7659" s="1587"/>
      <c r="J7659" s="1587"/>
      <c r="K7659" s="750" t="s">
        <v>98</v>
      </c>
      <c r="L7659" s="750" t="s">
        <v>4503</v>
      </c>
      <c r="M7659" s="1587" t="s">
        <v>4633</v>
      </c>
      <c r="N7659" s="1587"/>
      <c r="O7659" s="751" t="s">
        <v>4630</v>
      </c>
      <c r="P7659" s="253"/>
    </row>
    <row r="7660" spans="2:16" ht="14.25">
      <c r="B7660" s="204"/>
      <c r="C7660" s="1685" t="s">
        <v>5853</v>
      </c>
      <c r="D7660" s="1686"/>
      <c r="E7660" s="1686"/>
      <c r="F7660" s="1686"/>
      <c r="G7660" s="1686"/>
      <c r="H7660" s="1686"/>
      <c r="I7660" s="1686"/>
      <c r="J7660" s="1687"/>
      <c r="K7660" s="790" t="s">
        <v>4501</v>
      </c>
      <c r="L7660" s="1083">
        <v>26</v>
      </c>
      <c r="M7660" s="1688">
        <v>82617</v>
      </c>
      <c r="N7660" s="1688"/>
      <c r="O7660" s="1085">
        <f>+L7660*M7660</f>
        <v>2148042</v>
      </c>
      <c r="P7660" s="257"/>
    </row>
    <row r="7661" spans="2:16" ht="14.25">
      <c r="B7661" s="204"/>
      <c r="C7661" s="1655" t="s">
        <v>5854</v>
      </c>
      <c r="D7661" s="1656"/>
      <c r="E7661" s="1656"/>
      <c r="F7661" s="1656"/>
      <c r="G7661" s="1656"/>
      <c r="H7661" s="1656"/>
      <c r="I7661" s="1656"/>
      <c r="J7661" s="1657"/>
      <c r="K7661" s="790" t="s">
        <v>4501</v>
      </c>
      <c r="L7661" s="1083">
        <v>2</v>
      </c>
      <c r="M7661" s="1693">
        <v>154280</v>
      </c>
      <c r="N7661" s="1693"/>
      <c r="O7661" s="1085">
        <f t="shared" ref="O7661:O7668" si="75">+L7661*M7661</f>
        <v>308560</v>
      </c>
      <c r="P7661" s="257"/>
    </row>
    <row r="7662" spans="2:16" ht="14.25">
      <c r="B7662" s="204"/>
      <c r="C7662" s="1655" t="s">
        <v>5855</v>
      </c>
      <c r="D7662" s="1656"/>
      <c r="E7662" s="1656"/>
      <c r="F7662" s="1656"/>
      <c r="G7662" s="1656"/>
      <c r="H7662" s="1656"/>
      <c r="I7662" s="1656"/>
      <c r="J7662" s="1657"/>
      <c r="K7662" s="790" t="s">
        <v>4501</v>
      </c>
      <c r="L7662" s="1083">
        <v>1</v>
      </c>
      <c r="M7662" s="1693">
        <v>91797</v>
      </c>
      <c r="N7662" s="1693"/>
      <c r="O7662" s="1085">
        <f t="shared" si="75"/>
        <v>91797</v>
      </c>
      <c r="P7662" s="257"/>
    </row>
    <row r="7663" spans="2:16" ht="14.25">
      <c r="B7663" s="204"/>
      <c r="C7663" s="1655" t="s">
        <v>5856</v>
      </c>
      <c r="D7663" s="1656"/>
      <c r="E7663" s="1656"/>
      <c r="F7663" s="1656"/>
      <c r="G7663" s="1656"/>
      <c r="H7663" s="1656"/>
      <c r="I7663" s="1656"/>
      <c r="J7663" s="1657"/>
      <c r="K7663" s="790" t="s">
        <v>4501</v>
      </c>
      <c r="L7663" s="1083">
        <v>2</v>
      </c>
      <c r="M7663" s="1693">
        <v>642576</v>
      </c>
      <c r="N7663" s="1693"/>
      <c r="O7663" s="1085">
        <f t="shared" si="75"/>
        <v>1285152</v>
      </c>
      <c r="P7663" s="257"/>
    </row>
    <row r="7664" spans="2:16" ht="14.25">
      <c r="B7664" s="204"/>
      <c r="C7664" s="1655" t="s">
        <v>5857</v>
      </c>
      <c r="D7664" s="1656"/>
      <c r="E7664" s="1656"/>
      <c r="F7664" s="1656"/>
      <c r="G7664" s="1656"/>
      <c r="H7664" s="1656"/>
      <c r="I7664" s="1656"/>
      <c r="J7664" s="1657"/>
      <c r="K7664" s="790" t="s">
        <v>4501</v>
      </c>
      <c r="L7664" s="1083">
        <v>1</v>
      </c>
      <c r="M7664" s="1693">
        <v>1847407</v>
      </c>
      <c r="N7664" s="1693"/>
      <c r="O7664" s="1085">
        <f t="shared" si="75"/>
        <v>1847407</v>
      </c>
      <c r="P7664" s="257"/>
    </row>
    <row r="7665" spans="2:16" ht="15">
      <c r="B7665" s="204"/>
      <c r="C7665" s="1397" t="s">
        <v>5858</v>
      </c>
      <c r="D7665" s="1398"/>
      <c r="E7665" s="1398"/>
      <c r="F7665" s="1398"/>
      <c r="G7665" s="1398"/>
      <c r="H7665" s="1398"/>
      <c r="I7665" s="1398"/>
      <c r="J7665" s="1399"/>
      <c r="K7665" s="790" t="s">
        <v>4501</v>
      </c>
      <c r="L7665" s="1084">
        <v>26</v>
      </c>
      <c r="M7665" s="1689">
        <v>111992</v>
      </c>
      <c r="N7665" s="1690"/>
      <c r="O7665" s="1085">
        <f t="shared" si="75"/>
        <v>2911792</v>
      </c>
      <c r="P7665" s="257"/>
    </row>
    <row r="7666" spans="2:16" ht="15">
      <c r="B7666" s="204"/>
      <c r="C7666" s="1405" t="s">
        <v>5859</v>
      </c>
      <c r="D7666" s="1406"/>
      <c r="E7666" s="1406"/>
      <c r="F7666" s="1406"/>
      <c r="G7666" s="1406"/>
      <c r="H7666" s="1406"/>
      <c r="I7666" s="1406"/>
      <c r="J7666" s="1407"/>
      <c r="K7666" s="797" t="s">
        <v>4501</v>
      </c>
      <c r="L7666" s="1084">
        <v>4</v>
      </c>
      <c r="M7666" s="1691">
        <v>111992</v>
      </c>
      <c r="N7666" s="1692"/>
      <c r="O7666" s="1085">
        <f t="shared" si="75"/>
        <v>447968</v>
      </c>
      <c r="P7666" s="257"/>
    </row>
    <row r="7667" spans="2:16" ht="14.25">
      <c r="B7667" s="204"/>
      <c r="C7667" s="1660" t="s">
        <v>5860</v>
      </c>
      <c r="D7667" s="1661"/>
      <c r="E7667" s="1661"/>
      <c r="F7667" s="1661"/>
      <c r="G7667" s="1661"/>
      <c r="H7667" s="1661"/>
      <c r="I7667" s="1661"/>
      <c r="J7667" s="1662"/>
      <c r="K7667" s="797" t="s">
        <v>4501</v>
      </c>
      <c r="L7667" s="1084">
        <v>1</v>
      </c>
      <c r="M7667" s="1463">
        <v>1509813</v>
      </c>
      <c r="N7667" s="1574"/>
      <c r="O7667" s="1085">
        <f t="shared" si="75"/>
        <v>1509813</v>
      </c>
      <c r="P7667" s="257"/>
    </row>
    <row r="7668" spans="2:16" ht="14.25">
      <c r="B7668" s="204"/>
      <c r="C7668" s="1405" t="s">
        <v>5861</v>
      </c>
      <c r="D7668" s="1406"/>
      <c r="E7668" s="1406"/>
      <c r="F7668" s="1406"/>
      <c r="G7668" s="1406"/>
      <c r="H7668" s="1406"/>
      <c r="I7668" s="1406"/>
      <c r="J7668" s="1407"/>
      <c r="K7668" s="325" t="s">
        <v>4501</v>
      </c>
      <c r="L7668" s="326">
        <v>1</v>
      </c>
      <c r="M7668" s="1594">
        <v>1554805</v>
      </c>
      <c r="N7668" s="1595"/>
      <c r="O7668" s="1085">
        <f t="shared" si="75"/>
        <v>1554805</v>
      </c>
      <c r="P7668" s="257"/>
    </row>
    <row r="7669" spans="2:16" ht="15.75" thickBot="1">
      <c r="B7669" s="204"/>
      <c r="C7669" s="1385" t="s">
        <v>4631</v>
      </c>
      <c r="D7669" s="1386"/>
      <c r="E7669" s="1386"/>
      <c r="F7669" s="1386"/>
      <c r="G7669" s="1386"/>
      <c r="H7669" s="1386"/>
      <c r="I7669" s="1386"/>
      <c r="J7669" s="1386"/>
      <c r="K7669" s="1386"/>
      <c r="L7669" s="1386"/>
      <c r="M7669" s="1386"/>
      <c r="N7669" s="1386"/>
      <c r="O7669" s="755">
        <f>SUM(O7660:O7668)</f>
        <v>12105336</v>
      </c>
      <c r="P7669" s="257"/>
    </row>
    <row r="7670" spans="2:16">
      <c r="B7670" s="204"/>
      <c r="C7670" s="1387" t="s">
        <v>4634</v>
      </c>
      <c r="D7670" s="1388"/>
      <c r="E7670" s="1388"/>
      <c r="F7670" s="1388"/>
      <c r="G7670" s="1388"/>
      <c r="H7670" s="1388"/>
      <c r="I7670" s="1388"/>
      <c r="J7670" s="1388"/>
      <c r="K7670" s="1388"/>
      <c r="L7670" s="1388"/>
      <c r="M7670" s="1388"/>
      <c r="N7670" s="1388"/>
      <c r="O7670" s="1389"/>
      <c r="P7670" s="249"/>
    </row>
    <row r="7671" spans="2:16">
      <c r="B7671" s="204"/>
      <c r="C7671" s="1387"/>
      <c r="D7671" s="1388"/>
      <c r="E7671" s="1388"/>
      <c r="F7671" s="1388"/>
      <c r="G7671" s="1388"/>
      <c r="H7671" s="1388"/>
      <c r="I7671" s="1388"/>
      <c r="J7671" s="1388"/>
      <c r="K7671" s="1388"/>
      <c r="L7671" s="1388"/>
      <c r="M7671" s="1388"/>
      <c r="N7671" s="1388"/>
      <c r="O7671" s="1389"/>
      <c r="P7671" s="249"/>
    </row>
    <row r="7672" spans="2:16" ht="13.5" thickBot="1">
      <c r="B7672" s="204"/>
      <c r="C7672" s="1390"/>
      <c r="D7672" s="1391"/>
      <c r="E7672" s="1391"/>
      <c r="F7672" s="1391"/>
      <c r="G7672" s="1391"/>
      <c r="H7672" s="1391"/>
      <c r="I7672" s="1391"/>
      <c r="J7672" s="1391"/>
      <c r="K7672" s="1391"/>
      <c r="L7672" s="1391"/>
      <c r="M7672" s="1391"/>
      <c r="N7672" s="1391"/>
      <c r="O7672" s="1392"/>
      <c r="P7672" s="249"/>
    </row>
    <row r="7673" spans="2:16" ht="17.25">
      <c r="B7673" s="204"/>
      <c r="C7673" s="1582" t="s">
        <v>4635</v>
      </c>
      <c r="D7673" s="1583"/>
      <c r="E7673" s="1583"/>
      <c r="F7673" s="1583"/>
      <c r="G7673" s="1583"/>
      <c r="H7673" s="1583"/>
      <c r="I7673" s="1583"/>
      <c r="J7673" s="745" t="s">
        <v>4636</v>
      </c>
      <c r="K7673" s="756" t="s">
        <v>4506</v>
      </c>
      <c r="L7673" s="757" t="s">
        <v>4637</v>
      </c>
      <c r="M7673" s="1596" t="s">
        <v>4248</v>
      </c>
      <c r="N7673" s="1597"/>
      <c r="O7673" s="746" t="s">
        <v>4630</v>
      </c>
      <c r="P7673" s="253"/>
    </row>
    <row r="7674" spans="2:16" ht="14.25">
      <c r="B7674" s="204"/>
      <c r="C7674" s="1397"/>
      <c r="D7674" s="1398"/>
      <c r="E7674" s="1398"/>
      <c r="F7674" s="1398"/>
      <c r="G7674" s="1398"/>
      <c r="H7674" s="1398"/>
      <c r="I7674" s="1398"/>
      <c r="J7674" s="270"/>
      <c r="K7674" s="271"/>
      <c r="L7674" s="270"/>
      <c r="M7674" s="1410"/>
      <c r="N7674" s="1411"/>
      <c r="O7674" s="748"/>
      <c r="P7674" s="257"/>
    </row>
    <row r="7675" spans="2:16" ht="15" thickBot="1">
      <c r="B7675" s="204"/>
      <c r="C7675" s="1412"/>
      <c r="D7675" s="1413"/>
      <c r="E7675" s="1413"/>
      <c r="F7675" s="1413"/>
      <c r="G7675" s="1413"/>
      <c r="H7675" s="1413"/>
      <c r="I7675" s="1413"/>
      <c r="J7675" s="272"/>
      <c r="K7675" s="273"/>
      <c r="L7675" s="272"/>
      <c r="M7675" s="1368"/>
      <c r="N7675" s="1369"/>
      <c r="O7675" s="758"/>
      <c r="P7675" s="257"/>
    </row>
    <row r="7676" spans="2:16" ht="15.75" thickBot="1">
      <c r="B7676" s="204"/>
      <c r="C7676" s="1370" t="s">
        <v>4631</v>
      </c>
      <c r="D7676" s="1371"/>
      <c r="E7676" s="1371"/>
      <c r="F7676" s="1371"/>
      <c r="G7676" s="1371"/>
      <c r="H7676" s="1371"/>
      <c r="I7676" s="1371"/>
      <c r="J7676" s="1371"/>
      <c r="K7676" s="1371"/>
      <c r="L7676" s="1371"/>
      <c r="M7676" s="1371"/>
      <c r="N7676" s="1372"/>
      <c r="O7676" s="261">
        <f>+O7674+O7675</f>
        <v>0</v>
      </c>
      <c r="P7676" s="262"/>
    </row>
    <row r="7677" spans="2:16">
      <c r="B7677" s="204"/>
      <c r="C7677" s="1400" t="s">
        <v>4638</v>
      </c>
      <c r="D7677" s="1401"/>
      <c r="E7677" s="1401"/>
      <c r="F7677" s="1401"/>
      <c r="G7677" s="1401"/>
      <c r="H7677" s="1401"/>
      <c r="I7677" s="1401"/>
      <c r="J7677" s="1401"/>
      <c r="K7677" s="1401"/>
      <c r="L7677" s="1401"/>
      <c r="M7677" s="1401"/>
      <c r="N7677" s="1401"/>
      <c r="O7677" s="1402"/>
      <c r="P7677" s="249"/>
    </row>
    <row r="7678" spans="2:16">
      <c r="B7678" s="204"/>
      <c r="C7678" s="1387"/>
      <c r="D7678" s="1388"/>
      <c r="E7678" s="1388"/>
      <c r="F7678" s="1388"/>
      <c r="G7678" s="1388"/>
      <c r="H7678" s="1388"/>
      <c r="I7678" s="1388"/>
      <c r="J7678" s="1388"/>
      <c r="K7678" s="1388"/>
      <c r="L7678" s="1388"/>
      <c r="M7678" s="1388"/>
      <c r="N7678" s="1388"/>
      <c r="O7678" s="1389"/>
      <c r="P7678" s="249"/>
    </row>
    <row r="7679" spans="2:16" ht="13.5" thickBot="1">
      <c r="B7679" s="204"/>
      <c r="C7679" s="1390"/>
      <c r="D7679" s="1391"/>
      <c r="E7679" s="1391"/>
      <c r="F7679" s="1391"/>
      <c r="G7679" s="1391"/>
      <c r="H7679" s="1391"/>
      <c r="I7679" s="1391"/>
      <c r="J7679" s="1391"/>
      <c r="K7679" s="1391"/>
      <c r="L7679" s="1391"/>
      <c r="M7679" s="1391"/>
      <c r="N7679" s="1391"/>
      <c r="O7679" s="1392"/>
      <c r="P7679" s="249"/>
    </row>
    <row r="7680" spans="2:16" ht="30">
      <c r="B7680" s="204"/>
      <c r="C7680" s="1582" t="s">
        <v>4639</v>
      </c>
      <c r="D7680" s="1583"/>
      <c r="E7680" s="1583"/>
      <c r="F7680" s="1583"/>
      <c r="G7680" s="1583"/>
      <c r="H7680" s="1583"/>
      <c r="I7680" s="1583"/>
      <c r="J7680" s="745" t="s">
        <v>4510</v>
      </c>
      <c r="K7680" s="759" t="s">
        <v>65</v>
      </c>
      <c r="L7680" s="760" t="s">
        <v>4512</v>
      </c>
      <c r="M7680" s="1584" t="s">
        <v>4496</v>
      </c>
      <c r="N7680" s="1585"/>
      <c r="O7680" s="761" t="s">
        <v>4630</v>
      </c>
      <c r="P7680" s="279"/>
    </row>
    <row r="7681" spans="2:16" ht="14.25">
      <c r="B7681" s="204"/>
      <c r="C7681" s="1405" t="str">
        <f t="shared" ref="C7681" si="76">C7615</f>
        <v>Tecnico especialista</v>
      </c>
      <c r="D7681" s="1406"/>
      <c r="E7681" s="1406"/>
      <c r="F7681" s="1406"/>
      <c r="G7681" s="1406"/>
      <c r="H7681" s="1406"/>
      <c r="I7681" s="1407"/>
      <c r="J7681" s="762">
        <f t="shared" ref="J7681:L7681" si="77">J7615</f>
        <v>150800</v>
      </c>
      <c r="K7681" s="762">
        <f t="shared" si="77"/>
        <v>2.1078392857142854</v>
      </c>
      <c r="L7681" s="762">
        <f t="shared" si="77"/>
        <v>317862</v>
      </c>
      <c r="M7681" s="1408">
        <v>0.19</v>
      </c>
      <c r="N7681" s="1409"/>
      <c r="O7681" s="764">
        <f>+L7681/M7681</f>
        <v>1672957.894736842</v>
      </c>
      <c r="P7681" s="282"/>
    </row>
    <row r="7682" spans="2:16" ht="14.25">
      <c r="B7682" s="204"/>
      <c r="C7682" s="1405">
        <f>'BASE M.O.'!D211</f>
        <v>0</v>
      </c>
      <c r="D7682" s="1406"/>
      <c r="E7682" s="1406"/>
      <c r="F7682" s="1406"/>
      <c r="G7682" s="1406"/>
      <c r="H7682" s="1406"/>
      <c r="I7682" s="1407"/>
      <c r="J7682" s="762">
        <f>+'[9]BASE M.O.'!E6142</f>
        <v>0</v>
      </c>
      <c r="K7682" s="763"/>
      <c r="L7682" s="281">
        <f>+'[9]BASE M.O.'!G6142</f>
        <v>0</v>
      </c>
      <c r="M7682" s="1408"/>
      <c r="N7682" s="1409"/>
      <c r="O7682" s="764"/>
      <c r="P7682" s="282"/>
    </row>
    <row r="7683" spans="2:16" ht="14.25">
      <c r="B7683" s="204"/>
      <c r="C7683" s="1405"/>
      <c r="D7683" s="1406"/>
      <c r="E7683" s="1406"/>
      <c r="F7683" s="1406"/>
      <c r="G7683" s="1406"/>
      <c r="H7683" s="1406"/>
      <c r="I7683" s="1407"/>
      <c r="J7683" s="762">
        <f>+'[9]BASE M.O.'!E6143</f>
        <v>0</v>
      </c>
      <c r="K7683" s="763"/>
      <c r="L7683" s="281">
        <f>+'[9]BASE M.O.'!G6143</f>
        <v>0</v>
      </c>
      <c r="M7683" s="1410"/>
      <c r="N7683" s="1411"/>
      <c r="O7683" s="764"/>
      <c r="P7683" s="282"/>
    </row>
    <row r="7684" spans="2:16" ht="15" thickBot="1">
      <c r="B7684" s="204"/>
      <c r="C7684" s="1405"/>
      <c r="D7684" s="1406"/>
      <c r="E7684" s="1406"/>
      <c r="F7684" s="1406"/>
      <c r="G7684" s="1406"/>
      <c r="H7684" s="1406"/>
      <c r="I7684" s="1407"/>
      <c r="J7684" s="272"/>
      <c r="K7684" s="273"/>
      <c r="L7684" s="272"/>
      <c r="M7684" s="1368"/>
      <c r="N7684" s="1369"/>
      <c r="O7684" s="758"/>
      <c r="P7684" s="257"/>
    </row>
    <row r="7685" spans="2:16" ht="15.75" thickBot="1">
      <c r="B7685" s="204"/>
      <c r="C7685" s="1370" t="s">
        <v>4631</v>
      </c>
      <c r="D7685" s="1371"/>
      <c r="E7685" s="1371"/>
      <c r="F7685" s="1371"/>
      <c r="G7685" s="1371"/>
      <c r="H7685" s="1371"/>
      <c r="I7685" s="1371"/>
      <c r="J7685" s="1371"/>
      <c r="K7685" s="1371"/>
      <c r="L7685" s="1371"/>
      <c r="M7685" s="1371"/>
      <c r="N7685" s="1372"/>
      <c r="O7685" s="765">
        <f>+O7681+O7682+O7683+O7684</f>
        <v>1672957.894736842</v>
      </c>
      <c r="P7685" s="257"/>
    </row>
    <row r="7686" spans="2:16" ht="15" thickBot="1">
      <c r="B7686" s="204"/>
      <c r="C7686" s="243"/>
      <c r="D7686" s="212"/>
      <c r="E7686" s="212"/>
      <c r="F7686" s="212"/>
      <c r="G7686" s="212"/>
      <c r="H7686" s="212"/>
      <c r="I7686" s="212"/>
      <c r="J7686" s="212"/>
      <c r="K7686" s="212"/>
      <c r="L7686" s="212"/>
      <c r="M7686" s="212"/>
      <c r="N7686" s="212"/>
      <c r="O7686" s="244"/>
      <c r="P7686" s="205"/>
    </row>
    <row r="7687" spans="2:16" ht="15.75" thickBot="1">
      <c r="B7687" s="204"/>
      <c r="C7687" s="1579" t="s">
        <v>4640</v>
      </c>
      <c r="D7687" s="1580"/>
      <c r="E7687" s="1580"/>
      <c r="F7687" s="1580"/>
      <c r="G7687" s="1580"/>
      <c r="H7687" s="1580"/>
      <c r="I7687" s="1580"/>
      <c r="J7687" s="1580"/>
      <c r="K7687" s="1580"/>
      <c r="L7687" s="1580"/>
      <c r="M7687" s="1580"/>
      <c r="N7687" s="1581"/>
      <c r="O7687" s="766">
        <f>+ROUND(O7685+O7676+O7669+O7655,2)</f>
        <v>13861941.789999999</v>
      </c>
      <c r="P7687" s="284"/>
    </row>
    <row r="7688" spans="2:16">
      <c r="B7688" s="204"/>
      <c r="C7688" s="1376" t="s">
        <v>5351</v>
      </c>
      <c r="D7688" s="1377"/>
      <c r="E7688" s="1377"/>
      <c r="F7688" s="1377"/>
      <c r="G7688" s="1377"/>
      <c r="H7688" s="1377"/>
      <c r="I7688" s="1377"/>
      <c r="J7688" s="1377"/>
      <c r="K7688" s="1377"/>
      <c r="L7688" s="1377"/>
      <c r="M7688" s="1377"/>
      <c r="N7688" s="1377"/>
      <c r="O7688" s="1378"/>
      <c r="P7688" s="284"/>
    </row>
    <row r="7689" spans="2:16">
      <c r="B7689" s="204"/>
      <c r="C7689" s="1379"/>
      <c r="D7689" s="1380"/>
      <c r="E7689" s="1380"/>
      <c r="F7689" s="1380"/>
      <c r="G7689" s="1380"/>
      <c r="H7689" s="1380"/>
      <c r="I7689" s="1380"/>
      <c r="J7689" s="1380"/>
      <c r="K7689" s="1380"/>
      <c r="L7689" s="1380"/>
      <c r="M7689" s="1380"/>
      <c r="N7689" s="1380"/>
      <c r="O7689" s="1381"/>
      <c r="P7689" s="284"/>
    </row>
    <row r="7690" spans="2:16">
      <c r="B7690" s="204"/>
      <c r="C7690" s="1379"/>
      <c r="D7690" s="1380"/>
      <c r="E7690" s="1380"/>
      <c r="F7690" s="1380"/>
      <c r="G7690" s="1380"/>
      <c r="H7690" s="1380"/>
      <c r="I7690" s="1380"/>
      <c r="J7690" s="1380"/>
      <c r="K7690" s="1380"/>
      <c r="L7690" s="1380"/>
      <c r="M7690" s="1380"/>
      <c r="N7690" s="1380"/>
      <c r="O7690" s="1381"/>
      <c r="P7690" s="284"/>
    </row>
    <row r="7691" spans="2:16">
      <c r="B7691" s="204"/>
      <c r="C7691" s="1379"/>
      <c r="D7691" s="1380"/>
      <c r="E7691" s="1380"/>
      <c r="F7691" s="1380"/>
      <c r="G7691" s="1380"/>
      <c r="H7691" s="1380"/>
      <c r="I7691" s="1380"/>
      <c r="J7691" s="1380"/>
      <c r="K7691" s="1380"/>
      <c r="L7691" s="1380"/>
      <c r="M7691" s="1380"/>
      <c r="N7691" s="1380"/>
      <c r="O7691" s="1381"/>
      <c r="P7691" s="284"/>
    </row>
    <row r="7692" spans="2:16" ht="13.5" thickBot="1">
      <c r="B7692" s="775"/>
      <c r="C7692" s="780"/>
      <c r="D7692" s="780"/>
      <c r="E7692" s="780"/>
      <c r="F7692" s="780"/>
      <c r="G7692" s="780"/>
      <c r="H7692" s="780"/>
      <c r="I7692" s="780"/>
      <c r="J7692" s="780"/>
      <c r="K7692" s="780"/>
      <c r="L7692" s="780"/>
      <c r="M7692" s="780"/>
      <c r="N7692" s="780"/>
      <c r="O7692" s="780"/>
      <c r="P7692" s="781"/>
    </row>
    <row r="7693" spans="2:16" ht="14.25" thickTop="1" thickBot="1"/>
    <row r="7694" spans="2:16" ht="13.5" thickTop="1">
      <c r="B7694" s="201"/>
      <c r="C7694" s="202"/>
      <c r="D7694" s="202"/>
      <c r="E7694" s="202"/>
      <c r="F7694" s="202"/>
      <c r="G7694" s="202"/>
      <c r="H7694" s="202"/>
      <c r="I7694" s="202"/>
      <c r="J7694" s="202"/>
      <c r="K7694" s="202"/>
      <c r="L7694" s="202"/>
      <c r="M7694" s="202"/>
      <c r="N7694" s="202"/>
      <c r="O7694" s="202"/>
      <c r="P7694" s="203"/>
    </row>
    <row r="7695" spans="2:16" ht="15" thickBot="1">
      <c r="B7695" s="204"/>
      <c r="C7695" s="212"/>
      <c r="D7695" s="212"/>
      <c r="E7695" s="212"/>
      <c r="F7695" s="212"/>
      <c r="G7695" s="212"/>
      <c r="H7695" s="212"/>
      <c r="I7695" s="212"/>
      <c r="J7695" s="212"/>
      <c r="K7695" s="212"/>
      <c r="L7695" s="212"/>
      <c r="M7695" s="212"/>
      <c r="N7695" s="212"/>
      <c r="O7695" s="212"/>
      <c r="P7695" s="205"/>
    </row>
    <row r="7696" spans="2:16" ht="13.5">
      <c r="B7696" s="204"/>
      <c r="C7696" s="1469" t="str">
        <f>+[9]credenciales!$B$36</f>
        <v xml:space="preserve">ANÁLISIS DE PRECIOS UNITARIOS </v>
      </c>
      <c r="D7696" s="1470"/>
      <c r="E7696" s="1470"/>
      <c r="F7696" s="1470"/>
      <c r="G7696" s="1470"/>
      <c r="H7696" s="1470"/>
      <c r="I7696" s="1470"/>
      <c r="J7696" s="1470"/>
      <c r="K7696" s="1471"/>
      <c r="L7696" s="1478"/>
      <c r="M7696" s="1479"/>
      <c r="N7696" s="1479"/>
      <c r="O7696" s="1480"/>
      <c r="P7696" s="214"/>
    </row>
    <row r="7697" spans="2:16" ht="13.5">
      <c r="B7697" s="204"/>
      <c r="C7697" s="1472"/>
      <c r="D7697" s="1473"/>
      <c r="E7697" s="1473"/>
      <c r="F7697" s="1473"/>
      <c r="G7697" s="1473"/>
      <c r="H7697" s="1473"/>
      <c r="I7697" s="1473"/>
      <c r="J7697" s="1473"/>
      <c r="K7697" s="1474"/>
      <c r="L7697" s="1481"/>
      <c r="M7697" s="1482"/>
      <c r="N7697" s="1482"/>
      <c r="O7697" s="1483"/>
      <c r="P7697" s="214"/>
    </row>
    <row r="7698" spans="2:16" ht="13.5">
      <c r="B7698" s="204"/>
      <c r="C7698" s="1472"/>
      <c r="D7698" s="1473"/>
      <c r="E7698" s="1473"/>
      <c r="F7698" s="1473"/>
      <c r="G7698" s="1473"/>
      <c r="H7698" s="1473"/>
      <c r="I7698" s="1473"/>
      <c r="J7698" s="1473"/>
      <c r="K7698" s="1474"/>
      <c r="L7698" s="1484" t="s">
        <v>4615</v>
      </c>
      <c r="M7698" s="1486"/>
      <c r="N7698" s="1487"/>
      <c r="O7698" s="1488"/>
      <c r="P7698" s="214"/>
    </row>
    <row r="7699" spans="2:16" ht="13.5">
      <c r="B7699" s="204"/>
      <c r="C7699" s="1472"/>
      <c r="D7699" s="1473"/>
      <c r="E7699" s="1473"/>
      <c r="F7699" s="1473"/>
      <c r="G7699" s="1473"/>
      <c r="H7699" s="1473"/>
      <c r="I7699" s="1473"/>
      <c r="J7699" s="1473"/>
      <c r="K7699" s="1474"/>
      <c r="L7699" s="1485"/>
      <c r="M7699" s="1489"/>
      <c r="N7699" s="1490"/>
      <c r="O7699" s="1491"/>
      <c r="P7699" s="216"/>
    </row>
    <row r="7700" spans="2:16" ht="13.5">
      <c r="B7700" s="204"/>
      <c r="C7700" s="1472"/>
      <c r="D7700" s="1473"/>
      <c r="E7700" s="1473"/>
      <c r="F7700" s="1473"/>
      <c r="G7700" s="1473"/>
      <c r="H7700" s="1473"/>
      <c r="I7700" s="1473"/>
      <c r="J7700" s="1473"/>
      <c r="K7700" s="1474"/>
      <c r="L7700" s="1484" t="s">
        <v>4617</v>
      </c>
      <c r="M7700" s="1484">
        <v>1</v>
      </c>
      <c r="N7700" s="1484" t="s">
        <v>4618</v>
      </c>
      <c r="O7700" s="1493">
        <v>1</v>
      </c>
      <c r="P7700" s="214"/>
    </row>
    <row r="7701" spans="2:16" ht="13.5">
      <c r="B7701" s="204"/>
      <c r="C7701" s="1472"/>
      <c r="D7701" s="1473"/>
      <c r="E7701" s="1473"/>
      <c r="F7701" s="1473"/>
      <c r="G7701" s="1473"/>
      <c r="H7701" s="1473"/>
      <c r="I7701" s="1473"/>
      <c r="J7701" s="1473"/>
      <c r="K7701" s="1474"/>
      <c r="L7701" s="1492"/>
      <c r="M7701" s="1492"/>
      <c r="N7701" s="1492"/>
      <c r="O7701" s="1494"/>
      <c r="P7701" s="214"/>
    </row>
    <row r="7702" spans="2:16" ht="13.5">
      <c r="B7702" s="204"/>
      <c r="C7702" s="1475"/>
      <c r="D7702" s="1476"/>
      <c r="E7702" s="1476"/>
      <c r="F7702" s="1476"/>
      <c r="G7702" s="1476"/>
      <c r="H7702" s="1476"/>
      <c r="I7702" s="1476"/>
      <c r="J7702" s="1476"/>
      <c r="K7702" s="1477"/>
      <c r="L7702" s="1492"/>
      <c r="M7702" s="1492"/>
      <c r="N7702" s="1492"/>
      <c r="O7702" s="1494"/>
      <c r="P7702" s="214"/>
    </row>
    <row r="7703" spans="2:16" ht="15.75" thickBot="1">
      <c r="B7703" s="204"/>
      <c r="C7703" s="217"/>
      <c r="D7703" s="218"/>
      <c r="E7703" s="218"/>
      <c r="F7703" s="218"/>
      <c r="G7703" s="218"/>
      <c r="H7703" s="218"/>
      <c r="I7703" s="218"/>
      <c r="J7703" s="218"/>
      <c r="K7703" s="218"/>
      <c r="L7703" s="218"/>
      <c r="M7703" s="219"/>
      <c r="N7703" s="219"/>
      <c r="O7703" s="220"/>
      <c r="P7703" s="221"/>
    </row>
    <row r="7704" spans="2:16" ht="15">
      <c r="B7704" s="204"/>
      <c r="C7704" s="222"/>
      <c r="D7704" s="213"/>
      <c r="E7704" s="213"/>
      <c r="F7704" s="213"/>
      <c r="G7704" s="213"/>
      <c r="H7704" s="213"/>
      <c r="I7704" s="213"/>
      <c r="J7704" s="213"/>
      <c r="K7704" s="213"/>
      <c r="L7704" s="223" t="s">
        <v>4620</v>
      </c>
      <c r="M7704" s="224" t="s">
        <v>4621</v>
      </c>
      <c r="N7704" s="224" t="s">
        <v>4622</v>
      </c>
      <c r="O7704" s="225" t="s">
        <v>4623</v>
      </c>
      <c r="P7704" s="216"/>
    </row>
    <row r="7705" spans="2:16" ht="15">
      <c r="B7705" s="204"/>
      <c r="C7705" s="226"/>
      <c r="D7705" s="215"/>
      <c r="E7705" s="215"/>
      <c r="F7705" s="215"/>
      <c r="G7705" s="215"/>
      <c r="H7705" s="215"/>
      <c r="I7705" s="215"/>
      <c r="J7705" s="215"/>
      <c r="K7705" s="215"/>
      <c r="L7705" s="227"/>
      <c r="M7705" s="228"/>
      <c r="N7705" s="228"/>
      <c r="O7705" s="228"/>
      <c r="P7705" s="230"/>
    </row>
    <row r="7706" spans="2:16" ht="15">
      <c r="B7706" s="204"/>
      <c r="C7706" s="1427" t="s">
        <v>4624</v>
      </c>
      <c r="D7706" s="1428"/>
      <c r="E7706" s="1428"/>
      <c r="F7706" s="1428"/>
      <c r="G7706" s="215" t="s">
        <v>4660</v>
      </c>
      <c r="H7706" s="215"/>
      <c r="I7706" s="215" t="s">
        <v>4625</v>
      </c>
      <c r="J7706" s="212"/>
      <c r="K7706" s="215"/>
      <c r="L7706" s="227"/>
      <c r="M7706" s="212"/>
      <c r="N7706" s="212"/>
      <c r="O7706" s="231"/>
      <c r="P7706" s="230"/>
    </row>
    <row r="7707" spans="2:16" ht="15">
      <c r="B7707" s="204"/>
      <c r="C7707" s="232"/>
      <c r="D7707" s="233"/>
      <c r="E7707" s="233"/>
      <c r="F7707" s="233"/>
      <c r="G7707" s="233"/>
      <c r="H7707" s="233"/>
      <c r="I7707" s="233"/>
      <c r="J7707" s="233"/>
      <c r="K7707" s="233"/>
      <c r="L7707" s="233"/>
      <c r="M7707" s="233"/>
      <c r="N7707" s="233"/>
      <c r="O7707" s="234"/>
      <c r="P7707" s="235"/>
    </row>
    <row r="7708" spans="2:16" ht="15" thickBot="1">
      <c r="B7708" s="204"/>
      <c r="C7708" s="236"/>
      <c r="D7708" s="237"/>
      <c r="E7708" s="237"/>
      <c r="F7708" s="237"/>
      <c r="G7708" s="237"/>
      <c r="H7708" s="237"/>
      <c r="I7708" s="237"/>
      <c r="J7708" s="237"/>
      <c r="K7708" s="237"/>
      <c r="L7708" s="237"/>
      <c r="M7708" s="237"/>
      <c r="N7708" s="237"/>
      <c r="O7708" s="238"/>
      <c r="P7708" s="205"/>
    </row>
    <row r="7709" spans="2:16" ht="15" thickBot="1">
      <c r="B7709" s="204"/>
      <c r="C7709" s="239"/>
      <c r="D7709" s="240"/>
      <c r="E7709" s="240"/>
      <c r="F7709" s="240"/>
      <c r="G7709" s="240"/>
      <c r="H7709" s="240"/>
      <c r="I7709" s="212"/>
      <c r="J7709" s="212"/>
      <c r="K7709" s="240"/>
      <c r="L7709" s="240"/>
      <c r="M7709" s="240"/>
      <c r="N7709" s="240"/>
      <c r="O7709" s="241"/>
      <c r="P7709" s="205"/>
    </row>
    <row r="7710" spans="2:16" ht="15">
      <c r="B7710" s="204"/>
      <c r="C7710" s="1429" t="s">
        <v>4626</v>
      </c>
      <c r="D7710" s="1430"/>
      <c r="E7710" s="1430"/>
      <c r="F7710" s="1430"/>
      <c r="G7710" s="1430"/>
      <c r="H7710" s="1430"/>
      <c r="I7710" s="1430"/>
      <c r="J7710" s="1430"/>
      <c r="K7710" s="1430"/>
      <c r="L7710" s="1430"/>
      <c r="M7710" s="1430"/>
      <c r="N7710" s="1430"/>
      <c r="O7710" s="1431"/>
      <c r="P7710" s="242"/>
    </row>
    <row r="7711" spans="2:16" ht="15" thickBot="1">
      <c r="B7711" s="204"/>
      <c r="C7711" s="243"/>
      <c r="D7711" s="212"/>
      <c r="E7711" s="212"/>
      <c r="F7711" s="212"/>
      <c r="G7711" s="212"/>
      <c r="H7711" s="212"/>
      <c r="I7711" s="212"/>
      <c r="J7711" s="212"/>
      <c r="K7711" s="212"/>
      <c r="L7711" s="212"/>
      <c r="M7711" s="212"/>
      <c r="N7711" s="212"/>
      <c r="O7711" s="244"/>
      <c r="P7711" s="205"/>
    </row>
    <row r="7712" spans="2:16" ht="15">
      <c r="B7712" s="204"/>
      <c r="C7712" s="742" t="s">
        <v>4577</v>
      </c>
      <c r="D7712" s="1604" t="s">
        <v>4578</v>
      </c>
      <c r="E7712" s="1605"/>
      <c r="F7712" s="1605"/>
      <c r="G7712" s="1605"/>
      <c r="H7712" s="1605"/>
      <c r="I7712" s="1605"/>
      <c r="J7712" s="1605"/>
      <c r="K7712" s="1605"/>
      <c r="L7712" s="1606"/>
      <c r="M7712" s="1607" t="s">
        <v>98</v>
      </c>
      <c r="N7712" s="1608"/>
      <c r="O7712" s="742" t="s">
        <v>4503</v>
      </c>
      <c r="P7712" s="246"/>
    </row>
    <row r="7713" spans="2:16" ht="15" thickBot="1">
      <c r="B7713" s="204"/>
      <c r="C7713" s="1087">
        <f>'presupuesto   comfanorte'!B151</f>
        <v>13.4</v>
      </c>
      <c r="D7713" s="1609" t="str">
        <f>'presupuesto   comfanorte'!C151</f>
        <v>TENDIDO DE CABLE UTP EN TUBERIA PVC DE 3/4</v>
      </c>
      <c r="E7713" s="1610"/>
      <c r="F7713" s="1610"/>
      <c r="G7713" s="1610"/>
      <c r="H7713" s="1610"/>
      <c r="I7713" s="1610"/>
      <c r="J7713" s="1610"/>
      <c r="K7713" s="1610"/>
      <c r="L7713" s="1611"/>
      <c r="M7713" s="1609" t="str">
        <f>'presupuesto   comfanorte'!D151</f>
        <v>ML</v>
      </c>
      <c r="N7713" s="1611"/>
      <c r="O7713" s="744">
        <f>+'[9]presupuesto   comfanorte'!E5905</f>
        <v>0</v>
      </c>
      <c r="P7713" s="248"/>
    </row>
    <row r="7714" spans="2:16">
      <c r="B7714" s="204"/>
      <c r="C7714" s="1440" t="s">
        <v>5355</v>
      </c>
      <c r="D7714" s="1401"/>
      <c r="E7714" s="1401"/>
      <c r="F7714" s="1401"/>
      <c r="G7714" s="1401"/>
      <c r="H7714" s="1401"/>
      <c r="I7714" s="1401"/>
      <c r="J7714" s="1401"/>
      <c r="K7714" s="1401"/>
      <c r="L7714" s="1401"/>
      <c r="M7714" s="1401"/>
      <c r="N7714" s="1401"/>
      <c r="O7714" s="1402"/>
      <c r="P7714" s="249"/>
    </row>
    <row r="7715" spans="2:16">
      <c r="B7715" s="204"/>
      <c r="C7715" s="1387"/>
      <c r="D7715" s="1388"/>
      <c r="E7715" s="1388"/>
      <c r="F7715" s="1388"/>
      <c r="G7715" s="1388"/>
      <c r="H7715" s="1388"/>
      <c r="I7715" s="1388"/>
      <c r="J7715" s="1388"/>
      <c r="K7715" s="1388"/>
      <c r="L7715" s="1388"/>
      <c r="M7715" s="1388"/>
      <c r="N7715" s="1388"/>
      <c r="O7715" s="1389"/>
      <c r="P7715" s="249"/>
    </row>
    <row r="7716" spans="2:16" ht="13.5" thickBot="1">
      <c r="B7716" s="204"/>
      <c r="C7716" s="1390"/>
      <c r="D7716" s="1391"/>
      <c r="E7716" s="1391"/>
      <c r="F7716" s="1391"/>
      <c r="G7716" s="1391"/>
      <c r="H7716" s="1391"/>
      <c r="I7716" s="1391"/>
      <c r="J7716" s="1391"/>
      <c r="K7716" s="1391"/>
      <c r="L7716" s="1391"/>
      <c r="M7716" s="1391"/>
      <c r="N7716" s="1391"/>
      <c r="O7716" s="1392"/>
      <c r="P7716" s="249"/>
    </row>
    <row r="7717" spans="2:16" ht="15">
      <c r="B7717" s="204"/>
      <c r="C7717" s="1582" t="s">
        <v>4578</v>
      </c>
      <c r="D7717" s="1598"/>
      <c r="E7717" s="1598"/>
      <c r="F7717" s="1598"/>
      <c r="G7717" s="1599"/>
      <c r="H7717" s="1596" t="s">
        <v>4627</v>
      </c>
      <c r="I7717" s="1598"/>
      <c r="J7717" s="1600" t="s">
        <v>4628</v>
      </c>
      <c r="K7717" s="1601"/>
      <c r="L7717" s="745" t="s">
        <v>4629</v>
      </c>
      <c r="M7717" s="1596" t="s">
        <v>4496</v>
      </c>
      <c r="N7717" s="1597"/>
      <c r="O7717" s="746" t="s">
        <v>4630</v>
      </c>
      <c r="P7717" s="253"/>
    </row>
    <row r="7718" spans="2:16" ht="14.25">
      <c r="B7718" s="204"/>
      <c r="C7718" s="1397"/>
      <c r="D7718" s="1398"/>
      <c r="E7718" s="1398"/>
      <c r="F7718" s="1398"/>
      <c r="G7718" s="1399"/>
      <c r="H7718" s="1449"/>
      <c r="I7718" s="1399"/>
      <c r="J7718" s="1449"/>
      <c r="K7718" s="1399"/>
      <c r="L7718" s="747"/>
      <c r="M7718" s="1450"/>
      <c r="N7718" s="1451"/>
      <c r="O7718" s="748"/>
      <c r="P7718" s="257"/>
    </row>
    <row r="7719" spans="2:16" ht="14.25">
      <c r="B7719" s="204"/>
      <c r="C7719" s="1405"/>
      <c r="D7719" s="1406"/>
      <c r="E7719" s="1406"/>
      <c r="F7719" s="1406"/>
      <c r="G7719" s="1407"/>
      <c r="H7719" s="1450"/>
      <c r="I7719" s="1451"/>
      <c r="J7719" s="1450"/>
      <c r="K7719" s="1451"/>
      <c r="L7719" s="747"/>
      <c r="M7719" s="1450"/>
      <c r="N7719" s="1451"/>
      <c r="O7719" s="748"/>
      <c r="P7719" s="257"/>
    </row>
    <row r="7720" spans="2:16" ht="15" thickBot="1">
      <c r="B7720" s="204"/>
      <c r="C7720" s="1412" t="s">
        <v>4657</v>
      </c>
      <c r="D7720" s="1413"/>
      <c r="E7720" s="1413"/>
      <c r="F7720" s="1413"/>
      <c r="G7720" s="1414"/>
      <c r="H7720" s="1415"/>
      <c r="I7720" s="1414"/>
      <c r="J7720" s="1415"/>
      <c r="K7720" s="1414"/>
      <c r="L7720" s="749"/>
      <c r="M7720" s="1602">
        <v>0.05</v>
      </c>
      <c r="N7720" s="1603"/>
      <c r="O7720" s="748">
        <f>+M7720*O7747</f>
        <v>148.208</v>
      </c>
      <c r="P7720" s="257"/>
    </row>
    <row r="7721" spans="2:16" ht="15.75" thickBot="1">
      <c r="B7721" s="204"/>
      <c r="C7721" s="1370" t="s">
        <v>4631</v>
      </c>
      <c r="D7721" s="1371"/>
      <c r="E7721" s="1371"/>
      <c r="F7721" s="1371"/>
      <c r="G7721" s="1371"/>
      <c r="H7721" s="1371"/>
      <c r="I7721" s="1371"/>
      <c r="J7721" s="1371"/>
      <c r="K7721" s="1371"/>
      <c r="L7721" s="1371"/>
      <c r="M7721" s="1371"/>
      <c r="N7721" s="1372"/>
      <c r="O7721" s="261">
        <f>+O7718+O7720+O7719</f>
        <v>148.208</v>
      </c>
      <c r="P7721" s="262"/>
    </row>
    <row r="7722" spans="2:16">
      <c r="B7722" s="204"/>
      <c r="C7722" s="1400" t="s">
        <v>4632</v>
      </c>
      <c r="D7722" s="1401"/>
      <c r="E7722" s="1401"/>
      <c r="F7722" s="1401"/>
      <c r="G7722" s="1401"/>
      <c r="H7722" s="1401"/>
      <c r="I7722" s="1401"/>
      <c r="J7722" s="1401"/>
      <c r="K7722" s="1401"/>
      <c r="L7722" s="1401"/>
      <c r="M7722" s="1401"/>
      <c r="N7722" s="1401"/>
      <c r="O7722" s="1402"/>
      <c r="P7722" s="249"/>
    </row>
    <row r="7723" spans="2:16">
      <c r="B7723" s="204"/>
      <c r="C7723" s="1387"/>
      <c r="D7723" s="1388"/>
      <c r="E7723" s="1388"/>
      <c r="F7723" s="1388"/>
      <c r="G7723" s="1388"/>
      <c r="H7723" s="1388"/>
      <c r="I7723" s="1388"/>
      <c r="J7723" s="1388"/>
      <c r="K7723" s="1388"/>
      <c r="L7723" s="1388"/>
      <c r="M7723" s="1388"/>
      <c r="N7723" s="1388"/>
      <c r="O7723" s="1389"/>
      <c r="P7723" s="249"/>
    </row>
    <row r="7724" spans="2:16" ht="13.5" thickBot="1">
      <c r="B7724" s="204"/>
      <c r="C7724" s="1387"/>
      <c r="D7724" s="1388"/>
      <c r="E7724" s="1388"/>
      <c r="F7724" s="1388"/>
      <c r="G7724" s="1388"/>
      <c r="H7724" s="1388"/>
      <c r="I7724" s="1388"/>
      <c r="J7724" s="1388"/>
      <c r="K7724" s="1388"/>
      <c r="L7724" s="1388"/>
      <c r="M7724" s="1388"/>
      <c r="N7724" s="1388"/>
      <c r="O7724" s="1389"/>
      <c r="P7724" s="249"/>
    </row>
    <row r="7725" spans="2:16" ht="15.75" thickBot="1">
      <c r="B7725" s="204"/>
      <c r="C7725" s="1586" t="s">
        <v>4578</v>
      </c>
      <c r="D7725" s="1587"/>
      <c r="E7725" s="1587"/>
      <c r="F7725" s="1587"/>
      <c r="G7725" s="1587"/>
      <c r="H7725" s="1587"/>
      <c r="I7725" s="1587"/>
      <c r="J7725" s="1587"/>
      <c r="K7725" s="750" t="s">
        <v>98</v>
      </c>
      <c r="L7725" s="750" t="s">
        <v>4503</v>
      </c>
      <c r="M7725" s="1587" t="s">
        <v>4633</v>
      </c>
      <c r="N7725" s="1587"/>
      <c r="O7725" s="751" t="s">
        <v>4630</v>
      </c>
      <c r="P7725" s="253"/>
    </row>
    <row r="7726" spans="2:16" ht="14.25">
      <c r="B7726" s="204"/>
      <c r="C7726" s="1677" t="s">
        <v>5378</v>
      </c>
      <c r="D7726" s="1678"/>
      <c r="E7726" s="1678"/>
      <c r="F7726" s="1678"/>
      <c r="G7726" s="1678"/>
      <c r="H7726" s="1678"/>
      <c r="I7726" s="1678"/>
      <c r="J7726" s="1679"/>
      <c r="K7726" s="793" t="s">
        <v>4501</v>
      </c>
      <c r="L7726" s="794">
        <v>1.05</v>
      </c>
      <c r="M7726" s="1694">
        <v>9060</v>
      </c>
      <c r="N7726" s="1694"/>
      <c r="O7726" s="1085">
        <f>+L7726*M7726</f>
        <v>9513</v>
      </c>
      <c r="P7726" s="257"/>
    </row>
    <row r="7727" spans="2:16" ht="14.25">
      <c r="B7727" s="204"/>
      <c r="C7727" s="1681" t="s">
        <v>5379</v>
      </c>
      <c r="D7727" s="1682"/>
      <c r="E7727" s="1682"/>
      <c r="F7727" s="1682"/>
      <c r="G7727" s="1682"/>
      <c r="H7727" s="1682"/>
      <c r="I7727" s="1682"/>
      <c r="J7727" s="1683"/>
      <c r="K7727" s="793" t="s">
        <v>4501</v>
      </c>
      <c r="L7727" s="794">
        <v>0.33300000000000002</v>
      </c>
      <c r="M7727" s="1695">
        <v>11260</v>
      </c>
      <c r="N7727" s="1695"/>
      <c r="O7727" s="1085">
        <f>+L7727*M7727</f>
        <v>3749.5800000000004</v>
      </c>
      <c r="P7727" s="257"/>
    </row>
    <row r="7728" spans="2:16" ht="15" thickBot="1">
      <c r="B7728" s="204"/>
      <c r="C7728" s="1681" t="s">
        <v>5380</v>
      </c>
      <c r="D7728" s="1682"/>
      <c r="E7728" s="1682"/>
      <c r="F7728" s="1682"/>
      <c r="G7728" s="1682"/>
      <c r="H7728" s="1682"/>
      <c r="I7728" s="1682"/>
      <c r="J7728" s="1683"/>
      <c r="K7728" s="793" t="s">
        <v>4501</v>
      </c>
      <c r="L7728" s="794">
        <v>2</v>
      </c>
      <c r="M7728" s="1695">
        <v>3400</v>
      </c>
      <c r="N7728" s="1695"/>
      <c r="O7728" s="1085">
        <f>+L7728*M7728</f>
        <v>6800</v>
      </c>
      <c r="P7728" s="257"/>
    </row>
    <row r="7729" spans="2:16" ht="15" thickBot="1">
      <c r="B7729" s="204"/>
      <c r="C7729" s="1405"/>
      <c r="D7729" s="1406"/>
      <c r="E7729" s="1406"/>
      <c r="F7729" s="1406"/>
      <c r="G7729" s="1406"/>
      <c r="H7729" s="1406"/>
      <c r="I7729" s="1406"/>
      <c r="J7729" s="1407"/>
      <c r="K7729" s="325"/>
      <c r="L7729" s="326"/>
      <c r="M7729" s="1594"/>
      <c r="N7729" s="1595"/>
      <c r="O7729" s="752"/>
      <c r="P7729" s="257"/>
    </row>
    <row r="7730" spans="2:16" ht="14.25">
      <c r="B7730" s="204"/>
      <c r="C7730" s="1405"/>
      <c r="D7730" s="1406"/>
      <c r="E7730" s="1406"/>
      <c r="F7730" s="1406"/>
      <c r="G7730" s="1406"/>
      <c r="H7730" s="1406"/>
      <c r="I7730" s="1406"/>
      <c r="J7730" s="1407"/>
      <c r="K7730" s="325"/>
      <c r="L7730" s="326"/>
      <c r="M7730" s="1594"/>
      <c r="N7730" s="1595"/>
      <c r="O7730" s="752"/>
      <c r="P7730" s="257"/>
    </row>
    <row r="7731" spans="2:16" ht="15.75" thickBot="1">
      <c r="B7731" s="204"/>
      <c r="C7731" s="1385" t="s">
        <v>4631</v>
      </c>
      <c r="D7731" s="1386"/>
      <c r="E7731" s="1386"/>
      <c r="F7731" s="1386"/>
      <c r="G7731" s="1386"/>
      <c r="H7731" s="1386"/>
      <c r="I7731" s="1386"/>
      <c r="J7731" s="1386"/>
      <c r="K7731" s="1386"/>
      <c r="L7731" s="1386"/>
      <c r="M7731" s="1386"/>
      <c r="N7731" s="1386"/>
      <c r="O7731" s="1086">
        <f>SUM(O7726:O7730)</f>
        <v>20062.580000000002</v>
      </c>
      <c r="P7731" s="257"/>
    </row>
    <row r="7732" spans="2:16">
      <c r="B7732" s="204"/>
      <c r="C7732" s="1387" t="s">
        <v>4634</v>
      </c>
      <c r="D7732" s="1388"/>
      <c r="E7732" s="1388"/>
      <c r="F7732" s="1388"/>
      <c r="G7732" s="1388"/>
      <c r="H7732" s="1388"/>
      <c r="I7732" s="1388"/>
      <c r="J7732" s="1388"/>
      <c r="K7732" s="1388"/>
      <c r="L7732" s="1388"/>
      <c r="M7732" s="1388"/>
      <c r="N7732" s="1388"/>
      <c r="O7732" s="1389"/>
      <c r="P7732" s="249"/>
    </row>
    <row r="7733" spans="2:16">
      <c r="B7733" s="204"/>
      <c r="C7733" s="1387"/>
      <c r="D7733" s="1388"/>
      <c r="E7733" s="1388"/>
      <c r="F7733" s="1388"/>
      <c r="G7733" s="1388"/>
      <c r="H7733" s="1388"/>
      <c r="I7733" s="1388"/>
      <c r="J7733" s="1388"/>
      <c r="K7733" s="1388"/>
      <c r="L7733" s="1388"/>
      <c r="M7733" s="1388"/>
      <c r="N7733" s="1388"/>
      <c r="O7733" s="1389"/>
      <c r="P7733" s="249"/>
    </row>
    <row r="7734" spans="2:16" ht="13.5" thickBot="1">
      <c r="B7734" s="204"/>
      <c r="C7734" s="1390"/>
      <c r="D7734" s="1391"/>
      <c r="E7734" s="1391"/>
      <c r="F7734" s="1391"/>
      <c r="G7734" s="1391"/>
      <c r="H7734" s="1391"/>
      <c r="I7734" s="1391"/>
      <c r="J7734" s="1391"/>
      <c r="K7734" s="1391"/>
      <c r="L7734" s="1391"/>
      <c r="M7734" s="1391"/>
      <c r="N7734" s="1391"/>
      <c r="O7734" s="1392"/>
      <c r="P7734" s="249"/>
    </row>
    <row r="7735" spans="2:16" ht="17.25">
      <c r="B7735" s="204"/>
      <c r="C7735" s="1582" t="s">
        <v>4635</v>
      </c>
      <c r="D7735" s="1583"/>
      <c r="E7735" s="1583"/>
      <c r="F7735" s="1583"/>
      <c r="G7735" s="1583"/>
      <c r="H7735" s="1583"/>
      <c r="I7735" s="1583"/>
      <c r="J7735" s="745" t="s">
        <v>4636</v>
      </c>
      <c r="K7735" s="756" t="s">
        <v>4506</v>
      </c>
      <c r="L7735" s="757" t="s">
        <v>4637</v>
      </c>
      <c r="M7735" s="1596" t="s">
        <v>4248</v>
      </c>
      <c r="N7735" s="1597"/>
      <c r="O7735" s="746" t="s">
        <v>4630</v>
      </c>
      <c r="P7735" s="253"/>
    </row>
    <row r="7736" spans="2:16" ht="14.25">
      <c r="B7736" s="204"/>
      <c r="C7736" s="1397"/>
      <c r="D7736" s="1398"/>
      <c r="E7736" s="1398"/>
      <c r="F7736" s="1398"/>
      <c r="G7736" s="1398"/>
      <c r="H7736" s="1398"/>
      <c r="I7736" s="1398"/>
      <c r="J7736" s="270"/>
      <c r="K7736" s="271"/>
      <c r="L7736" s="270"/>
      <c r="M7736" s="1410"/>
      <c r="N7736" s="1411"/>
      <c r="O7736" s="748"/>
      <c r="P7736" s="257"/>
    </row>
    <row r="7737" spans="2:16" ht="15" thickBot="1">
      <c r="B7737" s="204"/>
      <c r="C7737" s="1412"/>
      <c r="D7737" s="1413"/>
      <c r="E7737" s="1413"/>
      <c r="F7737" s="1413"/>
      <c r="G7737" s="1413"/>
      <c r="H7737" s="1413"/>
      <c r="I7737" s="1413"/>
      <c r="J7737" s="272"/>
      <c r="K7737" s="273"/>
      <c r="L7737" s="272"/>
      <c r="M7737" s="1368"/>
      <c r="N7737" s="1369"/>
      <c r="O7737" s="758"/>
      <c r="P7737" s="257"/>
    </row>
    <row r="7738" spans="2:16" ht="15.75" thickBot="1">
      <c r="B7738" s="204"/>
      <c r="C7738" s="1370" t="s">
        <v>4631</v>
      </c>
      <c r="D7738" s="1371"/>
      <c r="E7738" s="1371"/>
      <c r="F7738" s="1371"/>
      <c r="G7738" s="1371"/>
      <c r="H7738" s="1371"/>
      <c r="I7738" s="1371"/>
      <c r="J7738" s="1371"/>
      <c r="K7738" s="1371"/>
      <c r="L7738" s="1371"/>
      <c r="M7738" s="1371"/>
      <c r="N7738" s="1372"/>
      <c r="O7738" s="261">
        <f>+O7736+O7737</f>
        <v>0</v>
      </c>
      <c r="P7738" s="262"/>
    </row>
    <row r="7739" spans="2:16">
      <c r="B7739" s="204"/>
      <c r="C7739" s="1400" t="s">
        <v>4638</v>
      </c>
      <c r="D7739" s="1401"/>
      <c r="E7739" s="1401"/>
      <c r="F7739" s="1401"/>
      <c r="G7739" s="1401"/>
      <c r="H7739" s="1401"/>
      <c r="I7739" s="1401"/>
      <c r="J7739" s="1401"/>
      <c r="K7739" s="1401"/>
      <c r="L7739" s="1401"/>
      <c r="M7739" s="1401"/>
      <c r="N7739" s="1401"/>
      <c r="O7739" s="1402"/>
      <c r="P7739" s="249"/>
    </row>
    <row r="7740" spans="2:16">
      <c r="B7740" s="204"/>
      <c r="C7740" s="1387"/>
      <c r="D7740" s="1388"/>
      <c r="E7740" s="1388"/>
      <c r="F7740" s="1388"/>
      <c r="G7740" s="1388"/>
      <c r="H7740" s="1388"/>
      <c r="I7740" s="1388"/>
      <c r="J7740" s="1388"/>
      <c r="K7740" s="1388"/>
      <c r="L7740" s="1388"/>
      <c r="M7740" s="1388"/>
      <c r="N7740" s="1388"/>
      <c r="O7740" s="1389"/>
      <c r="P7740" s="249"/>
    </row>
    <row r="7741" spans="2:16" ht="13.5" thickBot="1">
      <c r="B7741" s="204"/>
      <c r="C7741" s="1390"/>
      <c r="D7741" s="1391"/>
      <c r="E7741" s="1391"/>
      <c r="F7741" s="1391"/>
      <c r="G7741" s="1391"/>
      <c r="H7741" s="1391"/>
      <c r="I7741" s="1391"/>
      <c r="J7741" s="1391"/>
      <c r="K7741" s="1391"/>
      <c r="L7741" s="1391"/>
      <c r="M7741" s="1391"/>
      <c r="N7741" s="1391"/>
      <c r="O7741" s="1392"/>
      <c r="P7741" s="249"/>
    </row>
    <row r="7742" spans="2:16" ht="30">
      <c r="B7742" s="204"/>
      <c r="C7742" s="1582" t="s">
        <v>4639</v>
      </c>
      <c r="D7742" s="1583"/>
      <c r="E7742" s="1583"/>
      <c r="F7742" s="1583"/>
      <c r="G7742" s="1583"/>
      <c r="H7742" s="1583"/>
      <c r="I7742" s="1583"/>
      <c r="J7742" s="745" t="s">
        <v>4510</v>
      </c>
      <c r="K7742" s="759" t="s">
        <v>65</v>
      </c>
      <c r="L7742" s="760" t="s">
        <v>4512</v>
      </c>
      <c r="M7742" s="1584" t="s">
        <v>4496</v>
      </c>
      <c r="N7742" s="1585"/>
      <c r="O7742" s="761" t="s">
        <v>4630</v>
      </c>
      <c r="P7742" s="279"/>
    </row>
    <row r="7743" spans="2:16" ht="14.25">
      <c r="B7743" s="204"/>
      <c r="C7743" s="1405" t="str">
        <f>'BASE M.O.'!D29</f>
        <v>Cuadrilla tipo 4(1 Oficial esp+ 1 ayu. Esp)</v>
      </c>
      <c r="D7743" s="1406"/>
      <c r="E7743" s="1406"/>
      <c r="F7743" s="1406"/>
      <c r="G7743" s="1406"/>
      <c r="H7743" s="1406"/>
      <c r="I7743" s="1407"/>
      <c r="J7743" s="762">
        <f>'BASE M.O.'!E29</f>
        <v>160854.39999999999</v>
      </c>
      <c r="K7743" s="762">
        <f>'BASE M.O.'!F29</f>
        <v>2.2113074601074709</v>
      </c>
      <c r="L7743" s="762">
        <f>'BASE M.O.'!G29</f>
        <v>355699</v>
      </c>
      <c r="M7743" s="1408">
        <v>120</v>
      </c>
      <c r="N7743" s="1409"/>
      <c r="O7743" s="764">
        <f>+ROUND(L7743/M7743,2)</f>
        <v>2964.16</v>
      </c>
      <c r="P7743" s="282"/>
    </row>
    <row r="7744" spans="2:16" ht="14.25">
      <c r="B7744" s="204"/>
      <c r="C7744" s="1405">
        <f>'BASE M.O.'!D273</f>
        <v>0</v>
      </c>
      <c r="D7744" s="1406"/>
      <c r="E7744" s="1406"/>
      <c r="F7744" s="1406"/>
      <c r="G7744" s="1406"/>
      <c r="H7744" s="1406"/>
      <c r="I7744" s="1407"/>
      <c r="J7744" s="762"/>
      <c r="K7744" s="763"/>
      <c r="L7744" s="281"/>
      <c r="M7744" s="1408"/>
      <c r="N7744" s="1409"/>
      <c r="O7744" s="764"/>
      <c r="P7744" s="282"/>
    </row>
    <row r="7745" spans="2:16" ht="14.25">
      <c r="B7745" s="204"/>
      <c r="C7745" s="1405"/>
      <c r="D7745" s="1406"/>
      <c r="E7745" s="1406"/>
      <c r="F7745" s="1406"/>
      <c r="G7745" s="1406"/>
      <c r="H7745" s="1406"/>
      <c r="I7745" s="1407"/>
      <c r="J7745" s="762"/>
      <c r="K7745" s="763"/>
      <c r="L7745" s="281"/>
      <c r="M7745" s="1410"/>
      <c r="N7745" s="1411"/>
      <c r="O7745" s="764"/>
      <c r="P7745" s="282"/>
    </row>
    <row r="7746" spans="2:16" ht="15" thickBot="1">
      <c r="B7746" s="204"/>
      <c r="C7746" s="1405"/>
      <c r="D7746" s="1406"/>
      <c r="E7746" s="1406"/>
      <c r="F7746" s="1406"/>
      <c r="G7746" s="1406"/>
      <c r="H7746" s="1406"/>
      <c r="I7746" s="1407"/>
      <c r="J7746" s="272"/>
      <c r="K7746" s="273"/>
      <c r="L7746" s="272"/>
      <c r="M7746" s="1368"/>
      <c r="N7746" s="1369"/>
      <c r="O7746" s="758"/>
      <c r="P7746" s="257"/>
    </row>
    <row r="7747" spans="2:16" ht="15.75" thickBot="1">
      <c r="B7747" s="204"/>
      <c r="C7747" s="1370" t="s">
        <v>4631</v>
      </c>
      <c r="D7747" s="1371"/>
      <c r="E7747" s="1371"/>
      <c r="F7747" s="1371"/>
      <c r="G7747" s="1371"/>
      <c r="H7747" s="1371"/>
      <c r="I7747" s="1371"/>
      <c r="J7747" s="1371"/>
      <c r="K7747" s="1371"/>
      <c r="L7747" s="1371"/>
      <c r="M7747" s="1371"/>
      <c r="N7747" s="1372"/>
      <c r="O7747" s="765">
        <f>+O7743+O7744+O7745+O7746</f>
        <v>2964.16</v>
      </c>
      <c r="P7747" s="257"/>
    </row>
    <row r="7748" spans="2:16" ht="15" thickBot="1">
      <c r="B7748" s="204"/>
      <c r="C7748" s="243"/>
      <c r="D7748" s="212"/>
      <c r="E7748" s="212"/>
      <c r="F7748" s="212"/>
      <c r="G7748" s="212"/>
      <c r="H7748" s="212"/>
      <c r="I7748" s="212"/>
      <c r="J7748" s="212"/>
      <c r="K7748" s="212"/>
      <c r="L7748" s="212"/>
      <c r="M7748" s="212"/>
      <c r="N7748" s="212"/>
      <c r="O7748" s="244"/>
      <c r="P7748" s="205"/>
    </row>
    <row r="7749" spans="2:16" ht="15.75" thickBot="1">
      <c r="B7749" s="204"/>
      <c r="C7749" s="1579" t="s">
        <v>4640</v>
      </c>
      <c r="D7749" s="1580"/>
      <c r="E7749" s="1580"/>
      <c r="F7749" s="1580"/>
      <c r="G7749" s="1580"/>
      <c r="H7749" s="1580"/>
      <c r="I7749" s="1580"/>
      <c r="J7749" s="1580"/>
      <c r="K7749" s="1580"/>
      <c r="L7749" s="1580"/>
      <c r="M7749" s="1580"/>
      <c r="N7749" s="1581"/>
      <c r="O7749" s="766">
        <f>+ROUND(O7747+O7738+O7731+O7721,2)</f>
        <v>23174.95</v>
      </c>
      <c r="P7749" s="284"/>
    </row>
    <row r="7750" spans="2:16">
      <c r="B7750" s="204"/>
      <c r="C7750" s="1376" t="s">
        <v>5351</v>
      </c>
      <c r="D7750" s="1377"/>
      <c r="E7750" s="1377"/>
      <c r="F7750" s="1377"/>
      <c r="G7750" s="1377"/>
      <c r="H7750" s="1377"/>
      <c r="I7750" s="1377"/>
      <c r="J7750" s="1377"/>
      <c r="K7750" s="1377"/>
      <c r="L7750" s="1377"/>
      <c r="M7750" s="1377"/>
      <c r="N7750" s="1377"/>
      <c r="O7750" s="1378"/>
      <c r="P7750" s="284"/>
    </row>
    <row r="7751" spans="2:16">
      <c r="B7751" s="204"/>
      <c r="C7751" s="1379"/>
      <c r="D7751" s="1380"/>
      <c r="E7751" s="1380"/>
      <c r="F7751" s="1380"/>
      <c r="G7751" s="1380"/>
      <c r="H7751" s="1380"/>
      <c r="I7751" s="1380"/>
      <c r="J7751" s="1380"/>
      <c r="K7751" s="1380"/>
      <c r="L7751" s="1380"/>
      <c r="M7751" s="1380"/>
      <c r="N7751" s="1380"/>
      <c r="O7751" s="1381"/>
      <c r="P7751" s="284"/>
    </row>
    <row r="7752" spans="2:16">
      <c r="B7752" s="204"/>
      <c r="C7752" s="1379"/>
      <c r="D7752" s="1380"/>
      <c r="E7752" s="1380"/>
      <c r="F7752" s="1380"/>
      <c r="G7752" s="1380"/>
      <c r="H7752" s="1380"/>
      <c r="I7752" s="1380"/>
      <c r="J7752" s="1380"/>
      <c r="K7752" s="1380"/>
      <c r="L7752" s="1380"/>
      <c r="M7752" s="1380"/>
      <c r="N7752" s="1380"/>
      <c r="O7752" s="1381"/>
      <c r="P7752" s="284"/>
    </row>
    <row r="7753" spans="2:16">
      <c r="B7753" s="204"/>
      <c r="C7753" s="1379"/>
      <c r="D7753" s="1380"/>
      <c r="E7753" s="1380"/>
      <c r="F7753" s="1380"/>
      <c r="G7753" s="1380"/>
      <c r="H7753" s="1380"/>
      <c r="I7753" s="1380"/>
      <c r="J7753" s="1380"/>
      <c r="K7753" s="1380"/>
      <c r="L7753" s="1380"/>
      <c r="M7753" s="1380"/>
      <c r="N7753" s="1380"/>
      <c r="O7753" s="1381"/>
      <c r="P7753" s="284"/>
    </row>
    <row r="7754" spans="2:16" ht="13.5" thickBot="1">
      <c r="B7754" s="775"/>
      <c r="C7754" s="780"/>
      <c r="D7754" s="780"/>
      <c r="E7754" s="780"/>
      <c r="F7754" s="780"/>
      <c r="G7754" s="780"/>
      <c r="H7754" s="780"/>
      <c r="I7754" s="780"/>
      <c r="J7754" s="780"/>
      <c r="K7754" s="780"/>
      <c r="L7754" s="780"/>
      <c r="M7754" s="780"/>
      <c r="N7754" s="780"/>
      <c r="O7754" s="780"/>
      <c r="P7754" s="781"/>
    </row>
    <row r="7755" spans="2:16" ht="14.25" thickTop="1" thickBot="1"/>
    <row r="7756" spans="2:16" ht="13.5" thickTop="1">
      <c r="B7756" s="201"/>
      <c r="C7756" s="202"/>
      <c r="D7756" s="202"/>
      <c r="E7756" s="202"/>
      <c r="F7756" s="202"/>
      <c r="G7756" s="202"/>
      <c r="H7756" s="202"/>
      <c r="I7756" s="202"/>
      <c r="J7756" s="202"/>
      <c r="K7756" s="202"/>
      <c r="L7756" s="202"/>
      <c r="M7756" s="202"/>
      <c r="N7756" s="202"/>
      <c r="O7756" s="202"/>
      <c r="P7756" s="203"/>
    </row>
    <row r="7757" spans="2:16" ht="15" thickBot="1">
      <c r="B7757" s="204"/>
      <c r="C7757" s="212"/>
      <c r="D7757" s="212"/>
      <c r="E7757" s="212"/>
      <c r="F7757" s="212"/>
      <c r="G7757" s="212"/>
      <c r="H7757" s="212"/>
      <c r="I7757" s="212"/>
      <c r="J7757" s="212"/>
      <c r="K7757" s="212"/>
      <c r="L7757" s="212"/>
      <c r="M7757" s="212"/>
      <c r="N7757" s="212"/>
      <c r="O7757" s="212"/>
      <c r="P7757" s="205"/>
    </row>
    <row r="7758" spans="2:16" ht="13.5">
      <c r="B7758" s="204"/>
      <c r="C7758" s="1469" t="str">
        <f>+[9]credenciales!$B$36</f>
        <v xml:space="preserve">ANÁLISIS DE PRECIOS UNITARIOS </v>
      </c>
      <c r="D7758" s="1470"/>
      <c r="E7758" s="1470"/>
      <c r="F7758" s="1470"/>
      <c r="G7758" s="1470"/>
      <c r="H7758" s="1470"/>
      <c r="I7758" s="1470"/>
      <c r="J7758" s="1470"/>
      <c r="K7758" s="1471"/>
      <c r="L7758" s="1478"/>
      <c r="M7758" s="1479"/>
      <c r="N7758" s="1479"/>
      <c r="O7758" s="1480"/>
      <c r="P7758" s="214"/>
    </row>
    <row r="7759" spans="2:16" ht="13.5">
      <c r="B7759" s="204"/>
      <c r="C7759" s="1472"/>
      <c r="D7759" s="1473"/>
      <c r="E7759" s="1473"/>
      <c r="F7759" s="1473"/>
      <c r="G7759" s="1473"/>
      <c r="H7759" s="1473"/>
      <c r="I7759" s="1473"/>
      <c r="J7759" s="1473"/>
      <c r="K7759" s="1474"/>
      <c r="L7759" s="1481"/>
      <c r="M7759" s="1482"/>
      <c r="N7759" s="1482"/>
      <c r="O7759" s="1483"/>
      <c r="P7759" s="214"/>
    </row>
    <row r="7760" spans="2:16" ht="13.5">
      <c r="B7760" s="204"/>
      <c r="C7760" s="1472"/>
      <c r="D7760" s="1473"/>
      <c r="E7760" s="1473"/>
      <c r="F7760" s="1473"/>
      <c r="G7760" s="1473"/>
      <c r="H7760" s="1473"/>
      <c r="I7760" s="1473"/>
      <c r="J7760" s="1473"/>
      <c r="K7760" s="1474"/>
      <c r="L7760" s="1484" t="s">
        <v>4615</v>
      </c>
      <c r="M7760" s="1486"/>
      <c r="N7760" s="1487"/>
      <c r="O7760" s="1488"/>
      <c r="P7760" s="214"/>
    </row>
    <row r="7761" spans="2:16" ht="13.5">
      <c r="B7761" s="204"/>
      <c r="C7761" s="1472"/>
      <c r="D7761" s="1473"/>
      <c r="E7761" s="1473"/>
      <c r="F7761" s="1473"/>
      <c r="G7761" s="1473"/>
      <c r="H7761" s="1473"/>
      <c r="I7761" s="1473"/>
      <c r="J7761" s="1473"/>
      <c r="K7761" s="1474"/>
      <c r="L7761" s="1485"/>
      <c r="M7761" s="1489"/>
      <c r="N7761" s="1490"/>
      <c r="O7761" s="1491"/>
      <c r="P7761" s="216"/>
    </row>
    <row r="7762" spans="2:16" ht="13.5">
      <c r="B7762" s="204"/>
      <c r="C7762" s="1472"/>
      <c r="D7762" s="1473"/>
      <c r="E7762" s="1473"/>
      <c r="F7762" s="1473"/>
      <c r="G7762" s="1473"/>
      <c r="H7762" s="1473"/>
      <c r="I7762" s="1473"/>
      <c r="J7762" s="1473"/>
      <c r="K7762" s="1474"/>
      <c r="L7762" s="1484" t="s">
        <v>4617</v>
      </c>
      <c r="M7762" s="1484">
        <v>1</v>
      </c>
      <c r="N7762" s="1484" t="s">
        <v>4618</v>
      </c>
      <c r="O7762" s="1493">
        <v>1</v>
      </c>
      <c r="P7762" s="214"/>
    </row>
    <row r="7763" spans="2:16" ht="13.5">
      <c r="B7763" s="204"/>
      <c r="C7763" s="1472"/>
      <c r="D7763" s="1473"/>
      <c r="E7763" s="1473"/>
      <c r="F7763" s="1473"/>
      <c r="G7763" s="1473"/>
      <c r="H7763" s="1473"/>
      <c r="I7763" s="1473"/>
      <c r="J7763" s="1473"/>
      <c r="K7763" s="1474"/>
      <c r="L7763" s="1492"/>
      <c r="M7763" s="1492"/>
      <c r="N7763" s="1492"/>
      <c r="O7763" s="1494"/>
      <c r="P7763" s="214"/>
    </row>
    <row r="7764" spans="2:16" ht="13.5">
      <c r="B7764" s="204"/>
      <c r="C7764" s="1475"/>
      <c r="D7764" s="1476"/>
      <c r="E7764" s="1476"/>
      <c r="F7764" s="1476"/>
      <c r="G7764" s="1476"/>
      <c r="H7764" s="1476"/>
      <c r="I7764" s="1476"/>
      <c r="J7764" s="1476"/>
      <c r="K7764" s="1477"/>
      <c r="L7764" s="1492"/>
      <c r="M7764" s="1492"/>
      <c r="N7764" s="1492"/>
      <c r="O7764" s="1494"/>
      <c r="P7764" s="214"/>
    </row>
    <row r="7765" spans="2:16" ht="15.75" thickBot="1">
      <c r="B7765" s="204"/>
      <c r="C7765" s="217"/>
      <c r="D7765" s="218"/>
      <c r="E7765" s="218"/>
      <c r="F7765" s="218"/>
      <c r="G7765" s="218"/>
      <c r="H7765" s="218"/>
      <c r="I7765" s="218"/>
      <c r="J7765" s="218"/>
      <c r="K7765" s="218"/>
      <c r="L7765" s="218"/>
      <c r="M7765" s="219"/>
      <c r="N7765" s="219"/>
      <c r="O7765" s="220"/>
      <c r="P7765" s="221"/>
    </row>
    <row r="7766" spans="2:16" ht="15">
      <c r="B7766" s="204"/>
      <c r="C7766" s="222"/>
      <c r="D7766" s="213"/>
      <c r="E7766" s="213"/>
      <c r="F7766" s="213"/>
      <c r="G7766" s="213"/>
      <c r="H7766" s="213"/>
      <c r="I7766" s="213"/>
      <c r="J7766" s="213"/>
      <c r="K7766" s="213"/>
      <c r="L7766" s="223" t="s">
        <v>4620</v>
      </c>
      <c r="M7766" s="224" t="s">
        <v>4621</v>
      </c>
      <c r="N7766" s="224" t="s">
        <v>4622</v>
      </c>
      <c r="O7766" s="225" t="s">
        <v>4623</v>
      </c>
      <c r="P7766" s="216"/>
    </row>
    <row r="7767" spans="2:16" ht="15">
      <c r="B7767" s="204"/>
      <c r="C7767" s="226"/>
      <c r="D7767" s="215"/>
      <c r="E7767" s="215"/>
      <c r="F7767" s="215"/>
      <c r="G7767" s="215"/>
      <c r="H7767" s="215"/>
      <c r="I7767" s="215"/>
      <c r="J7767" s="215"/>
      <c r="K7767" s="215"/>
      <c r="L7767" s="227"/>
      <c r="M7767" s="228"/>
      <c r="N7767" s="228"/>
      <c r="O7767" s="228"/>
      <c r="P7767" s="230"/>
    </row>
    <row r="7768" spans="2:16" ht="15">
      <c r="B7768" s="204"/>
      <c r="C7768" s="1427" t="s">
        <v>4624</v>
      </c>
      <c r="D7768" s="1428"/>
      <c r="E7768" s="1428"/>
      <c r="F7768" s="1428"/>
      <c r="G7768" s="215" t="s">
        <v>4660</v>
      </c>
      <c r="H7768" s="215"/>
      <c r="I7768" s="215" t="s">
        <v>4625</v>
      </c>
      <c r="J7768" s="212"/>
      <c r="K7768" s="215"/>
      <c r="L7768" s="227"/>
      <c r="M7768" s="212"/>
      <c r="N7768" s="212"/>
      <c r="O7768" s="231"/>
      <c r="P7768" s="230"/>
    </row>
    <row r="7769" spans="2:16" ht="15">
      <c r="B7769" s="204"/>
      <c r="C7769" s="232"/>
      <c r="D7769" s="233"/>
      <c r="E7769" s="233"/>
      <c r="F7769" s="233"/>
      <c r="G7769" s="233"/>
      <c r="H7769" s="233"/>
      <c r="I7769" s="233"/>
      <c r="J7769" s="233"/>
      <c r="K7769" s="233"/>
      <c r="L7769" s="233"/>
      <c r="M7769" s="233"/>
      <c r="N7769" s="233"/>
      <c r="O7769" s="234"/>
      <c r="P7769" s="235"/>
    </row>
    <row r="7770" spans="2:16" ht="15" thickBot="1">
      <c r="B7770" s="204"/>
      <c r="C7770" s="236"/>
      <c r="D7770" s="237"/>
      <c r="E7770" s="237"/>
      <c r="F7770" s="237"/>
      <c r="G7770" s="237"/>
      <c r="H7770" s="237"/>
      <c r="I7770" s="237"/>
      <c r="J7770" s="237"/>
      <c r="K7770" s="237"/>
      <c r="L7770" s="237"/>
      <c r="M7770" s="237"/>
      <c r="N7770" s="237"/>
      <c r="O7770" s="238"/>
      <c r="P7770" s="205"/>
    </row>
    <row r="7771" spans="2:16" ht="15" thickBot="1">
      <c r="B7771" s="204"/>
      <c r="C7771" s="239"/>
      <c r="D7771" s="240"/>
      <c r="E7771" s="240"/>
      <c r="F7771" s="240"/>
      <c r="G7771" s="240"/>
      <c r="H7771" s="240"/>
      <c r="I7771" s="212"/>
      <c r="J7771" s="212"/>
      <c r="K7771" s="240"/>
      <c r="L7771" s="240"/>
      <c r="M7771" s="240"/>
      <c r="N7771" s="240"/>
      <c r="O7771" s="241"/>
      <c r="P7771" s="205"/>
    </row>
    <row r="7772" spans="2:16" ht="15">
      <c r="B7772" s="204"/>
      <c r="C7772" s="1429" t="s">
        <v>4626</v>
      </c>
      <c r="D7772" s="1430"/>
      <c r="E7772" s="1430"/>
      <c r="F7772" s="1430"/>
      <c r="G7772" s="1430"/>
      <c r="H7772" s="1430"/>
      <c r="I7772" s="1430"/>
      <c r="J7772" s="1430"/>
      <c r="K7772" s="1430"/>
      <c r="L7772" s="1430"/>
      <c r="M7772" s="1430"/>
      <c r="N7772" s="1430"/>
      <c r="O7772" s="1431"/>
      <c r="P7772" s="242"/>
    </row>
    <row r="7773" spans="2:16" ht="15" thickBot="1">
      <c r="B7773" s="204"/>
      <c r="C7773" s="243"/>
      <c r="D7773" s="212"/>
      <c r="E7773" s="212"/>
      <c r="F7773" s="212"/>
      <c r="G7773" s="212"/>
      <c r="H7773" s="212"/>
      <c r="I7773" s="212"/>
      <c r="J7773" s="212"/>
      <c r="K7773" s="212"/>
      <c r="L7773" s="212"/>
      <c r="M7773" s="212"/>
      <c r="N7773" s="212"/>
      <c r="O7773" s="244"/>
      <c r="P7773" s="205"/>
    </row>
    <row r="7774" spans="2:16" ht="15">
      <c r="B7774" s="204"/>
      <c r="C7774" s="742" t="s">
        <v>4577</v>
      </c>
      <c r="D7774" s="1604" t="s">
        <v>4578</v>
      </c>
      <c r="E7774" s="1605"/>
      <c r="F7774" s="1605"/>
      <c r="G7774" s="1605"/>
      <c r="H7774" s="1605"/>
      <c r="I7774" s="1605"/>
      <c r="J7774" s="1605"/>
      <c r="K7774" s="1605"/>
      <c r="L7774" s="1606"/>
      <c r="M7774" s="1607" t="s">
        <v>98</v>
      </c>
      <c r="N7774" s="1608"/>
      <c r="O7774" s="742" t="s">
        <v>4503</v>
      </c>
      <c r="P7774" s="246"/>
    </row>
    <row r="7775" spans="2:16" ht="15" thickBot="1">
      <c r="B7775" s="204"/>
      <c r="C7775" s="1087">
        <f>'presupuesto   comfanorte'!B152</f>
        <v>13.5</v>
      </c>
      <c r="D7775" s="1609" t="str">
        <f>'presupuesto   comfanorte'!C152</f>
        <v>SWITCH ARUBA INSTANT ON 1830 48G 4SFP JL814A.</v>
      </c>
      <c r="E7775" s="1610"/>
      <c r="F7775" s="1610"/>
      <c r="G7775" s="1610"/>
      <c r="H7775" s="1610"/>
      <c r="I7775" s="1610"/>
      <c r="J7775" s="1610"/>
      <c r="K7775" s="1610"/>
      <c r="L7775" s="1611"/>
      <c r="M7775" s="1609" t="str">
        <f>'presupuesto   comfanorte'!D152</f>
        <v>UND</v>
      </c>
      <c r="N7775" s="1611"/>
      <c r="O7775" s="744">
        <f>+'[9]presupuesto   comfanorte'!E5967</f>
        <v>0</v>
      </c>
      <c r="P7775" s="248"/>
    </row>
    <row r="7776" spans="2:16">
      <c r="B7776" s="204"/>
      <c r="C7776" s="1440" t="s">
        <v>5355</v>
      </c>
      <c r="D7776" s="1401"/>
      <c r="E7776" s="1401"/>
      <c r="F7776" s="1401"/>
      <c r="G7776" s="1401"/>
      <c r="H7776" s="1401"/>
      <c r="I7776" s="1401"/>
      <c r="J7776" s="1401"/>
      <c r="K7776" s="1401"/>
      <c r="L7776" s="1401"/>
      <c r="M7776" s="1401"/>
      <c r="N7776" s="1401"/>
      <c r="O7776" s="1402"/>
      <c r="P7776" s="249"/>
    </row>
    <row r="7777" spans="2:16">
      <c r="B7777" s="204"/>
      <c r="C7777" s="1387"/>
      <c r="D7777" s="1388"/>
      <c r="E7777" s="1388"/>
      <c r="F7777" s="1388"/>
      <c r="G7777" s="1388"/>
      <c r="H7777" s="1388"/>
      <c r="I7777" s="1388"/>
      <c r="J7777" s="1388"/>
      <c r="K7777" s="1388"/>
      <c r="L7777" s="1388"/>
      <c r="M7777" s="1388"/>
      <c r="N7777" s="1388"/>
      <c r="O7777" s="1389"/>
      <c r="P7777" s="249"/>
    </row>
    <row r="7778" spans="2:16" ht="13.5" thickBot="1">
      <c r="B7778" s="204"/>
      <c r="C7778" s="1390"/>
      <c r="D7778" s="1391"/>
      <c r="E7778" s="1391"/>
      <c r="F7778" s="1391"/>
      <c r="G7778" s="1391"/>
      <c r="H7778" s="1391"/>
      <c r="I7778" s="1391"/>
      <c r="J7778" s="1391"/>
      <c r="K7778" s="1391"/>
      <c r="L7778" s="1391"/>
      <c r="M7778" s="1391"/>
      <c r="N7778" s="1391"/>
      <c r="O7778" s="1392"/>
      <c r="P7778" s="249"/>
    </row>
    <row r="7779" spans="2:16" ht="15">
      <c r="B7779" s="204"/>
      <c r="C7779" s="1582" t="s">
        <v>4578</v>
      </c>
      <c r="D7779" s="1598"/>
      <c r="E7779" s="1598"/>
      <c r="F7779" s="1598"/>
      <c r="G7779" s="1599"/>
      <c r="H7779" s="1596" t="s">
        <v>4627</v>
      </c>
      <c r="I7779" s="1598"/>
      <c r="J7779" s="1600" t="s">
        <v>4628</v>
      </c>
      <c r="K7779" s="1601"/>
      <c r="L7779" s="745" t="s">
        <v>4629</v>
      </c>
      <c r="M7779" s="1596" t="s">
        <v>4496</v>
      </c>
      <c r="N7779" s="1597"/>
      <c r="O7779" s="746" t="s">
        <v>4630</v>
      </c>
      <c r="P7779" s="253"/>
    </row>
    <row r="7780" spans="2:16" ht="14.25">
      <c r="B7780" s="204"/>
      <c r="C7780" s="1397"/>
      <c r="D7780" s="1398"/>
      <c r="E7780" s="1398"/>
      <c r="F7780" s="1398"/>
      <c r="G7780" s="1399"/>
      <c r="H7780" s="1449"/>
      <c r="I7780" s="1399"/>
      <c r="J7780" s="1449"/>
      <c r="K7780" s="1399"/>
      <c r="L7780" s="747"/>
      <c r="M7780" s="1450"/>
      <c r="N7780" s="1451"/>
      <c r="O7780" s="748"/>
      <c r="P7780" s="257"/>
    </row>
    <row r="7781" spans="2:16" ht="14.25">
      <c r="B7781" s="204"/>
      <c r="C7781" s="1405"/>
      <c r="D7781" s="1406"/>
      <c r="E7781" s="1406"/>
      <c r="F7781" s="1406"/>
      <c r="G7781" s="1407"/>
      <c r="H7781" s="1450"/>
      <c r="I7781" s="1451"/>
      <c r="J7781" s="1450"/>
      <c r="K7781" s="1451"/>
      <c r="L7781" s="747"/>
      <c r="M7781" s="1450"/>
      <c r="N7781" s="1451"/>
      <c r="O7781" s="748"/>
      <c r="P7781" s="257"/>
    </row>
    <row r="7782" spans="2:16" ht="15" thickBot="1">
      <c r="B7782" s="204"/>
      <c r="C7782" s="1412" t="s">
        <v>4657</v>
      </c>
      <c r="D7782" s="1413"/>
      <c r="E7782" s="1413"/>
      <c r="F7782" s="1413"/>
      <c r="G7782" s="1414"/>
      <c r="H7782" s="1415"/>
      <c r="I7782" s="1414"/>
      <c r="J7782" s="1415"/>
      <c r="K7782" s="1414"/>
      <c r="L7782" s="749"/>
      <c r="M7782" s="1602">
        <v>0.05</v>
      </c>
      <c r="N7782" s="1603"/>
      <c r="O7782" s="748">
        <f>+M7782*O7809</f>
        <v>52977</v>
      </c>
      <c r="P7782" s="257"/>
    </row>
    <row r="7783" spans="2:16" ht="15.75" thickBot="1">
      <c r="B7783" s="204"/>
      <c r="C7783" s="1370" t="s">
        <v>4631</v>
      </c>
      <c r="D7783" s="1371"/>
      <c r="E7783" s="1371"/>
      <c r="F7783" s="1371"/>
      <c r="G7783" s="1371"/>
      <c r="H7783" s="1371"/>
      <c r="I7783" s="1371"/>
      <c r="J7783" s="1371"/>
      <c r="K7783" s="1371"/>
      <c r="L7783" s="1371"/>
      <c r="M7783" s="1371"/>
      <c r="N7783" s="1372"/>
      <c r="O7783" s="261">
        <f>+O7780+O7782+O7781</f>
        <v>52977</v>
      </c>
      <c r="P7783" s="262"/>
    </row>
    <row r="7784" spans="2:16">
      <c r="B7784" s="204"/>
      <c r="C7784" s="1400" t="s">
        <v>4632</v>
      </c>
      <c r="D7784" s="1401"/>
      <c r="E7784" s="1401"/>
      <c r="F7784" s="1401"/>
      <c r="G7784" s="1401"/>
      <c r="H7784" s="1401"/>
      <c r="I7784" s="1401"/>
      <c r="J7784" s="1401"/>
      <c r="K7784" s="1401"/>
      <c r="L7784" s="1401"/>
      <c r="M7784" s="1401"/>
      <c r="N7784" s="1401"/>
      <c r="O7784" s="1402"/>
      <c r="P7784" s="249"/>
    </row>
    <row r="7785" spans="2:16">
      <c r="B7785" s="204"/>
      <c r="C7785" s="1387"/>
      <c r="D7785" s="1388"/>
      <c r="E7785" s="1388"/>
      <c r="F7785" s="1388"/>
      <c r="G7785" s="1388"/>
      <c r="H7785" s="1388"/>
      <c r="I7785" s="1388"/>
      <c r="J7785" s="1388"/>
      <c r="K7785" s="1388"/>
      <c r="L7785" s="1388"/>
      <c r="M7785" s="1388"/>
      <c r="N7785" s="1388"/>
      <c r="O7785" s="1389"/>
      <c r="P7785" s="249"/>
    </row>
    <row r="7786" spans="2:16" ht="13.5" thickBot="1">
      <c r="B7786" s="204"/>
      <c r="C7786" s="1387"/>
      <c r="D7786" s="1388"/>
      <c r="E7786" s="1388"/>
      <c r="F7786" s="1388"/>
      <c r="G7786" s="1388"/>
      <c r="H7786" s="1388"/>
      <c r="I7786" s="1388"/>
      <c r="J7786" s="1388"/>
      <c r="K7786" s="1388"/>
      <c r="L7786" s="1388"/>
      <c r="M7786" s="1388"/>
      <c r="N7786" s="1388"/>
      <c r="O7786" s="1389"/>
      <c r="P7786" s="249"/>
    </row>
    <row r="7787" spans="2:16" ht="15.75" thickBot="1">
      <c r="B7787" s="204"/>
      <c r="C7787" s="1586" t="s">
        <v>4578</v>
      </c>
      <c r="D7787" s="1587"/>
      <c r="E7787" s="1587"/>
      <c r="F7787" s="1587"/>
      <c r="G7787" s="1587"/>
      <c r="H7787" s="1587"/>
      <c r="I7787" s="1587"/>
      <c r="J7787" s="1587"/>
      <c r="K7787" s="750" t="s">
        <v>98</v>
      </c>
      <c r="L7787" s="750" t="s">
        <v>4503</v>
      </c>
      <c r="M7787" s="1587" t="s">
        <v>4633</v>
      </c>
      <c r="N7787" s="1587"/>
      <c r="O7787" s="751" t="s">
        <v>4630</v>
      </c>
      <c r="P7787" s="253"/>
    </row>
    <row r="7788" spans="2:16" ht="15" thickBot="1">
      <c r="B7788" s="204"/>
      <c r="C7788" s="1685" t="s">
        <v>5363</v>
      </c>
      <c r="D7788" s="1686"/>
      <c r="E7788" s="1686"/>
      <c r="F7788" s="1686"/>
      <c r="G7788" s="1686"/>
      <c r="H7788" s="1686"/>
      <c r="I7788" s="1686"/>
      <c r="J7788" s="1687"/>
      <c r="K7788" s="790" t="s">
        <v>4501</v>
      </c>
      <c r="L7788" s="791">
        <v>1</v>
      </c>
      <c r="M7788" s="1688">
        <v>6200000</v>
      </c>
      <c r="N7788" s="1688"/>
      <c r="O7788" s="792">
        <f>+L7788*M7788</f>
        <v>6200000</v>
      </c>
      <c r="P7788" s="257"/>
    </row>
    <row r="7789" spans="2:16" ht="15" thickBot="1">
      <c r="B7789" s="204"/>
      <c r="C7789" s="1420"/>
      <c r="D7789" s="1421"/>
      <c r="E7789" s="1421"/>
      <c r="F7789" s="1421"/>
      <c r="G7789" s="1421"/>
      <c r="H7789" s="1421"/>
      <c r="I7789" s="1421"/>
      <c r="J7789" s="1421"/>
      <c r="K7789" s="312"/>
      <c r="L7789" s="313"/>
      <c r="M7789" s="1593"/>
      <c r="N7789" s="1593"/>
      <c r="O7789" s="752"/>
      <c r="P7789" s="257"/>
    </row>
    <row r="7790" spans="2:16" ht="15" thickBot="1">
      <c r="B7790" s="204"/>
      <c r="C7790" s="1420"/>
      <c r="D7790" s="1421"/>
      <c r="E7790" s="1421"/>
      <c r="F7790" s="1421"/>
      <c r="G7790" s="1421"/>
      <c r="H7790" s="1421"/>
      <c r="I7790" s="1421"/>
      <c r="J7790" s="1421"/>
      <c r="K7790" s="312"/>
      <c r="L7790" s="313"/>
      <c r="M7790" s="1593"/>
      <c r="N7790" s="1593"/>
      <c r="O7790" s="752"/>
      <c r="P7790" s="257"/>
    </row>
    <row r="7791" spans="2:16" ht="15" thickBot="1">
      <c r="B7791" s="204"/>
      <c r="C7791" s="1405"/>
      <c r="D7791" s="1406"/>
      <c r="E7791" s="1406"/>
      <c r="F7791" s="1406"/>
      <c r="G7791" s="1406"/>
      <c r="H7791" s="1406"/>
      <c r="I7791" s="1406"/>
      <c r="J7791" s="1407"/>
      <c r="K7791" s="325"/>
      <c r="L7791" s="326"/>
      <c r="M7791" s="1594"/>
      <c r="N7791" s="1595"/>
      <c r="O7791" s="752"/>
      <c r="P7791" s="257"/>
    </row>
    <row r="7792" spans="2:16" ht="14.25">
      <c r="B7792" s="204"/>
      <c r="C7792" s="1405"/>
      <c r="D7792" s="1406"/>
      <c r="E7792" s="1406"/>
      <c r="F7792" s="1406"/>
      <c r="G7792" s="1406"/>
      <c r="H7792" s="1406"/>
      <c r="I7792" s="1406"/>
      <c r="J7792" s="1407"/>
      <c r="K7792" s="325"/>
      <c r="L7792" s="326"/>
      <c r="M7792" s="1594"/>
      <c r="N7792" s="1595"/>
      <c r="O7792" s="752"/>
      <c r="P7792" s="257"/>
    </row>
    <row r="7793" spans="2:16" ht="15.75" thickBot="1">
      <c r="B7793" s="204"/>
      <c r="C7793" s="1385" t="s">
        <v>4631</v>
      </c>
      <c r="D7793" s="1386"/>
      <c r="E7793" s="1386"/>
      <c r="F7793" s="1386"/>
      <c r="G7793" s="1386"/>
      <c r="H7793" s="1386"/>
      <c r="I7793" s="1386"/>
      <c r="J7793" s="1386"/>
      <c r="K7793" s="1386"/>
      <c r="L7793" s="1386"/>
      <c r="M7793" s="1386"/>
      <c r="N7793" s="1386"/>
      <c r="O7793" s="755">
        <f>SUM(O7788:O7792)</f>
        <v>6200000</v>
      </c>
      <c r="P7793" s="257"/>
    </row>
    <row r="7794" spans="2:16">
      <c r="B7794" s="204"/>
      <c r="C7794" s="1387" t="s">
        <v>4634</v>
      </c>
      <c r="D7794" s="1388"/>
      <c r="E7794" s="1388"/>
      <c r="F7794" s="1388"/>
      <c r="G7794" s="1388"/>
      <c r="H7794" s="1388"/>
      <c r="I7794" s="1388"/>
      <c r="J7794" s="1388"/>
      <c r="K7794" s="1388"/>
      <c r="L7794" s="1388"/>
      <c r="M7794" s="1388"/>
      <c r="N7794" s="1388"/>
      <c r="O7794" s="1389"/>
      <c r="P7794" s="249"/>
    </row>
    <row r="7795" spans="2:16">
      <c r="B7795" s="204"/>
      <c r="C7795" s="1387"/>
      <c r="D7795" s="1388"/>
      <c r="E7795" s="1388"/>
      <c r="F7795" s="1388"/>
      <c r="G7795" s="1388"/>
      <c r="H7795" s="1388"/>
      <c r="I7795" s="1388"/>
      <c r="J7795" s="1388"/>
      <c r="K7795" s="1388"/>
      <c r="L7795" s="1388"/>
      <c r="M7795" s="1388"/>
      <c r="N7795" s="1388"/>
      <c r="O7795" s="1389"/>
      <c r="P7795" s="249"/>
    </row>
    <row r="7796" spans="2:16" ht="13.5" thickBot="1">
      <c r="B7796" s="204"/>
      <c r="C7796" s="1390"/>
      <c r="D7796" s="1391"/>
      <c r="E7796" s="1391"/>
      <c r="F7796" s="1391"/>
      <c r="G7796" s="1391"/>
      <c r="H7796" s="1391"/>
      <c r="I7796" s="1391"/>
      <c r="J7796" s="1391"/>
      <c r="K7796" s="1391"/>
      <c r="L7796" s="1391"/>
      <c r="M7796" s="1391"/>
      <c r="N7796" s="1391"/>
      <c r="O7796" s="1392"/>
      <c r="P7796" s="249"/>
    </row>
    <row r="7797" spans="2:16" ht="17.25">
      <c r="B7797" s="204"/>
      <c r="C7797" s="1582" t="s">
        <v>4635</v>
      </c>
      <c r="D7797" s="1583"/>
      <c r="E7797" s="1583"/>
      <c r="F7797" s="1583"/>
      <c r="G7797" s="1583"/>
      <c r="H7797" s="1583"/>
      <c r="I7797" s="1583"/>
      <c r="J7797" s="745" t="s">
        <v>4636</v>
      </c>
      <c r="K7797" s="756" t="s">
        <v>4506</v>
      </c>
      <c r="L7797" s="757" t="s">
        <v>4637</v>
      </c>
      <c r="M7797" s="1596" t="s">
        <v>4248</v>
      </c>
      <c r="N7797" s="1597"/>
      <c r="O7797" s="746" t="s">
        <v>4630</v>
      </c>
      <c r="P7797" s="253"/>
    </row>
    <row r="7798" spans="2:16" ht="14.25">
      <c r="B7798" s="204"/>
      <c r="C7798" s="1397"/>
      <c r="D7798" s="1398"/>
      <c r="E7798" s="1398"/>
      <c r="F7798" s="1398"/>
      <c r="G7798" s="1398"/>
      <c r="H7798" s="1398"/>
      <c r="I7798" s="1398"/>
      <c r="J7798" s="270"/>
      <c r="K7798" s="271"/>
      <c r="L7798" s="270"/>
      <c r="M7798" s="1410"/>
      <c r="N7798" s="1411"/>
      <c r="O7798" s="748"/>
      <c r="P7798" s="257"/>
    </row>
    <row r="7799" spans="2:16" ht="15" thickBot="1">
      <c r="B7799" s="204"/>
      <c r="C7799" s="1412"/>
      <c r="D7799" s="1413"/>
      <c r="E7799" s="1413"/>
      <c r="F7799" s="1413"/>
      <c r="G7799" s="1413"/>
      <c r="H7799" s="1413"/>
      <c r="I7799" s="1413"/>
      <c r="J7799" s="272"/>
      <c r="K7799" s="273"/>
      <c r="L7799" s="272"/>
      <c r="M7799" s="1368"/>
      <c r="N7799" s="1369"/>
      <c r="O7799" s="758"/>
      <c r="P7799" s="257"/>
    </row>
    <row r="7800" spans="2:16" ht="15.75" thickBot="1">
      <c r="B7800" s="204"/>
      <c r="C7800" s="1370" t="s">
        <v>4631</v>
      </c>
      <c r="D7800" s="1371"/>
      <c r="E7800" s="1371"/>
      <c r="F7800" s="1371"/>
      <c r="G7800" s="1371"/>
      <c r="H7800" s="1371"/>
      <c r="I7800" s="1371"/>
      <c r="J7800" s="1371"/>
      <c r="K7800" s="1371"/>
      <c r="L7800" s="1371"/>
      <c r="M7800" s="1371"/>
      <c r="N7800" s="1372"/>
      <c r="O7800" s="261">
        <f>+O7798+O7799</f>
        <v>0</v>
      </c>
      <c r="P7800" s="262"/>
    </row>
    <row r="7801" spans="2:16">
      <c r="B7801" s="204"/>
      <c r="C7801" s="1400" t="s">
        <v>4638</v>
      </c>
      <c r="D7801" s="1401"/>
      <c r="E7801" s="1401"/>
      <c r="F7801" s="1401"/>
      <c r="G7801" s="1401"/>
      <c r="H7801" s="1401"/>
      <c r="I7801" s="1401"/>
      <c r="J7801" s="1401"/>
      <c r="K7801" s="1401"/>
      <c r="L7801" s="1401"/>
      <c r="M7801" s="1401"/>
      <c r="N7801" s="1401"/>
      <c r="O7801" s="1402"/>
      <c r="P7801" s="249"/>
    </row>
    <row r="7802" spans="2:16">
      <c r="B7802" s="204"/>
      <c r="C7802" s="1387"/>
      <c r="D7802" s="1388"/>
      <c r="E7802" s="1388"/>
      <c r="F7802" s="1388"/>
      <c r="G7802" s="1388"/>
      <c r="H7802" s="1388"/>
      <c r="I7802" s="1388"/>
      <c r="J7802" s="1388"/>
      <c r="K7802" s="1388"/>
      <c r="L7802" s="1388"/>
      <c r="M7802" s="1388"/>
      <c r="N7802" s="1388"/>
      <c r="O7802" s="1389"/>
      <c r="P7802" s="249"/>
    </row>
    <row r="7803" spans="2:16" ht="13.5" thickBot="1">
      <c r="B7803" s="204"/>
      <c r="C7803" s="1390"/>
      <c r="D7803" s="1391"/>
      <c r="E7803" s="1391"/>
      <c r="F7803" s="1391"/>
      <c r="G7803" s="1391"/>
      <c r="H7803" s="1391"/>
      <c r="I7803" s="1391"/>
      <c r="J7803" s="1391"/>
      <c r="K7803" s="1391"/>
      <c r="L7803" s="1391"/>
      <c r="M7803" s="1391"/>
      <c r="N7803" s="1391"/>
      <c r="O7803" s="1392"/>
      <c r="P7803" s="249"/>
    </row>
    <row r="7804" spans="2:16" ht="30">
      <c r="B7804" s="204"/>
      <c r="C7804" s="1582" t="s">
        <v>4639</v>
      </c>
      <c r="D7804" s="1583"/>
      <c r="E7804" s="1583"/>
      <c r="F7804" s="1583"/>
      <c r="G7804" s="1583"/>
      <c r="H7804" s="1583"/>
      <c r="I7804" s="1583"/>
      <c r="J7804" s="745" t="s">
        <v>4510</v>
      </c>
      <c r="K7804" s="759" t="s">
        <v>65</v>
      </c>
      <c r="L7804" s="760" t="s">
        <v>4512</v>
      </c>
      <c r="M7804" s="1584" t="s">
        <v>4496</v>
      </c>
      <c r="N7804" s="1585"/>
      <c r="O7804" s="761" t="s">
        <v>4630</v>
      </c>
      <c r="P7804" s="279"/>
    </row>
    <row r="7805" spans="2:16" ht="14.25">
      <c r="B7805" s="204"/>
      <c r="C7805" s="1405" t="str">
        <f>'BASE M.O.'!D31</f>
        <v>Tecnico especialista</v>
      </c>
      <c r="D7805" s="1406"/>
      <c r="E7805" s="1406"/>
      <c r="F7805" s="1406"/>
      <c r="G7805" s="1406"/>
      <c r="H7805" s="1406"/>
      <c r="I7805" s="1407"/>
      <c r="J7805" s="762">
        <f>'BASE M.O.'!E31</f>
        <v>150800</v>
      </c>
      <c r="K7805" s="762">
        <f>'BASE M.O.'!F31</f>
        <v>2.1078392857142854</v>
      </c>
      <c r="L7805" s="762">
        <f>'BASE M.O.'!G31</f>
        <v>317862</v>
      </c>
      <c r="M7805" s="1408">
        <v>0.3</v>
      </c>
      <c r="N7805" s="1409"/>
      <c r="O7805" s="764">
        <f>+ROUND(L7805/M7805,2)</f>
        <v>1059540</v>
      </c>
      <c r="P7805" s="282"/>
    </row>
    <row r="7806" spans="2:16" ht="14.25">
      <c r="B7806" s="204"/>
      <c r="C7806" s="1405">
        <f>'BASE M.O.'!D335</f>
        <v>0</v>
      </c>
      <c r="D7806" s="1406"/>
      <c r="E7806" s="1406"/>
      <c r="F7806" s="1406"/>
      <c r="G7806" s="1406"/>
      <c r="H7806" s="1406"/>
      <c r="I7806" s="1407"/>
      <c r="J7806" s="762">
        <f>+'[9]BASE M.O.'!E6266</f>
        <v>0</v>
      </c>
      <c r="K7806" s="763"/>
      <c r="L7806" s="281">
        <f>+'[9]BASE M.O.'!G6266</f>
        <v>0</v>
      </c>
      <c r="M7806" s="1408"/>
      <c r="N7806" s="1409"/>
      <c r="O7806" s="764"/>
      <c r="P7806" s="282"/>
    </row>
    <row r="7807" spans="2:16" ht="14.25">
      <c r="B7807" s="204"/>
      <c r="C7807" s="1405"/>
      <c r="D7807" s="1406"/>
      <c r="E7807" s="1406"/>
      <c r="F7807" s="1406"/>
      <c r="G7807" s="1406"/>
      <c r="H7807" s="1406"/>
      <c r="I7807" s="1407"/>
      <c r="J7807" s="762">
        <f>+'[9]BASE M.O.'!E6267</f>
        <v>0</v>
      </c>
      <c r="K7807" s="763"/>
      <c r="L7807" s="281">
        <f>+'[9]BASE M.O.'!G6267</f>
        <v>0</v>
      </c>
      <c r="M7807" s="1410"/>
      <c r="N7807" s="1411"/>
      <c r="O7807" s="764"/>
      <c r="P7807" s="282"/>
    </row>
    <row r="7808" spans="2:16" ht="15" thickBot="1">
      <c r="B7808" s="204"/>
      <c r="C7808" s="1405"/>
      <c r="D7808" s="1406"/>
      <c r="E7808" s="1406"/>
      <c r="F7808" s="1406"/>
      <c r="G7808" s="1406"/>
      <c r="H7808" s="1406"/>
      <c r="I7808" s="1407"/>
      <c r="J7808" s="272"/>
      <c r="K7808" s="273"/>
      <c r="L7808" s="272"/>
      <c r="M7808" s="1368"/>
      <c r="N7808" s="1369"/>
      <c r="O7808" s="758"/>
      <c r="P7808" s="257"/>
    </row>
    <row r="7809" spans="2:16" ht="15.75" thickBot="1">
      <c r="B7809" s="204"/>
      <c r="C7809" s="1370" t="s">
        <v>4631</v>
      </c>
      <c r="D7809" s="1371"/>
      <c r="E7809" s="1371"/>
      <c r="F7809" s="1371"/>
      <c r="G7809" s="1371"/>
      <c r="H7809" s="1371"/>
      <c r="I7809" s="1371"/>
      <c r="J7809" s="1371"/>
      <c r="K7809" s="1371"/>
      <c r="L7809" s="1371"/>
      <c r="M7809" s="1371"/>
      <c r="N7809" s="1372"/>
      <c r="O7809" s="765">
        <f>+O7805+O7806+O7807+O7808</f>
        <v>1059540</v>
      </c>
      <c r="P7809" s="257"/>
    </row>
    <row r="7810" spans="2:16" ht="15" thickBot="1">
      <c r="B7810" s="204"/>
      <c r="C7810" s="243"/>
      <c r="D7810" s="212"/>
      <c r="E7810" s="212"/>
      <c r="F7810" s="212"/>
      <c r="G7810" s="212"/>
      <c r="H7810" s="212"/>
      <c r="I7810" s="212"/>
      <c r="J7810" s="212"/>
      <c r="K7810" s="212"/>
      <c r="L7810" s="212"/>
      <c r="M7810" s="212"/>
      <c r="N7810" s="212"/>
      <c r="O7810" s="244"/>
      <c r="P7810" s="205"/>
    </row>
    <row r="7811" spans="2:16" ht="15.75" thickBot="1">
      <c r="B7811" s="204"/>
      <c r="C7811" s="1579" t="s">
        <v>4640</v>
      </c>
      <c r="D7811" s="1580"/>
      <c r="E7811" s="1580"/>
      <c r="F7811" s="1580"/>
      <c r="G7811" s="1580"/>
      <c r="H7811" s="1580"/>
      <c r="I7811" s="1580"/>
      <c r="J7811" s="1580"/>
      <c r="K7811" s="1580"/>
      <c r="L7811" s="1580"/>
      <c r="M7811" s="1580"/>
      <c r="N7811" s="1581"/>
      <c r="O7811" s="766">
        <f>+ROUND(O7809+O7800+O7793+O7783,2)</f>
        <v>7312517</v>
      </c>
      <c r="P7811" s="284"/>
    </row>
    <row r="7812" spans="2:16">
      <c r="B7812" s="204"/>
      <c r="C7812" s="1376" t="s">
        <v>5351</v>
      </c>
      <c r="D7812" s="1377"/>
      <c r="E7812" s="1377"/>
      <c r="F7812" s="1377"/>
      <c r="G7812" s="1377"/>
      <c r="H7812" s="1377"/>
      <c r="I7812" s="1377"/>
      <c r="J7812" s="1377"/>
      <c r="K7812" s="1377"/>
      <c r="L7812" s="1377"/>
      <c r="M7812" s="1377"/>
      <c r="N7812" s="1377"/>
      <c r="O7812" s="1378"/>
      <c r="P7812" s="284"/>
    </row>
    <row r="7813" spans="2:16">
      <c r="B7813" s="204"/>
      <c r="C7813" s="1379"/>
      <c r="D7813" s="1380"/>
      <c r="E7813" s="1380"/>
      <c r="F7813" s="1380"/>
      <c r="G7813" s="1380"/>
      <c r="H7813" s="1380"/>
      <c r="I7813" s="1380"/>
      <c r="J7813" s="1380"/>
      <c r="K7813" s="1380"/>
      <c r="L7813" s="1380"/>
      <c r="M7813" s="1380"/>
      <c r="N7813" s="1380"/>
      <c r="O7813" s="1381"/>
      <c r="P7813" s="284"/>
    </row>
    <row r="7814" spans="2:16">
      <c r="B7814" s="204"/>
      <c r="C7814" s="1379"/>
      <c r="D7814" s="1380"/>
      <c r="E7814" s="1380"/>
      <c r="F7814" s="1380"/>
      <c r="G7814" s="1380"/>
      <c r="H7814" s="1380"/>
      <c r="I7814" s="1380"/>
      <c r="J7814" s="1380"/>
      <c r="K7814" s="1380"/>
      <c r="L7814" s="1380"/>
      <c r="M7814" s="1380"/>
      <c r="N7814" s="1380"/>
      <c r="O7814" s="1381"/>
      <c r="P7814" s="284"/>
    </row>
    <row r="7815" spans="2:16">
      <c r="B7815" s="204"/>
      <c r="C7815" s="1379"/>
      <c r="D7815" s="1380"/>
      <c r="E7815" s="1380"/>
      <c r="F7815" s="1380"/>
      <c r="G7815" s="1380"/>
      <c r="H7815" s="1380"/>
      <c r="I7815" s="1380"/>
      <c r="J7815" s="1380"/>
      <c r="K7815" s="1380"/>
      <c r="L7815" s="1380"/>
      <c r="M7815" s="1380"/>
      <c r="N7815" s="1380"/>
      <c r="O7815" s="1381"/>
      <c r="P7815" s="284"/>
    </row>
    <row r="7816" spans="2:16" ht="13.5" thickBot="1">
      <c r="B7816" s="775"/>
      <c r="C7816" s="780"/>
      <c r="D7816" s="780"/>
      <c r="E7816" s="780"/>
      <c r="F7816" s="780"/>
      <c r="G7816" s="780"/>
      <c r="H7816" s="780"/>
      <c r="I7816" s="780"/>
      <c r="J7816" s="780"/>
      <c r="K7816" s="780"/>
      <c r="L7816" s="780"/>
      <c r="M7816" s="780"/>
      <c r="N7816" s="780"/>
      <c r="O7816" s="780"/>
      <c r="P7816" s="781"/>
    </row>
    <row r="7817" spans="2:16" ht="14.25" thickTop="1" thickBot="1"/>
    <row r="7818" spans="2:16" ht="13.5" thickTop="1">
      <c r="B7818" s="201"/>
      <c r="C7818" s="202"/>
      <c r="D7818" s="202"/>
      <c r="E7818" s="202"/>
      <c r="F7818" s="202"/>
      <c r="G7818" s="202"/>
      <c r="H7818" s="202"/>
      <c r="I7818" s="202"/>
      <c r="J7818" s="202"/>
      <c r="K7818" s="202"/>
      <c r="L7818" s="202"/>
      <c r="M7818" s="202"/>
      <c r="N7818" s="202"/>
      <c r="O7818" s="202"/>
      <c r="P7818" s="203"/>
    </row>
    <row r="7819" spans="2:16" ht="15" thickBot="1">
      <c r="B7819" s="204"/>
      <c r="C7819" s="212"/>
      <c r="D7819" s="212"/>
      <c r="E7819" s="212"/>
      <c r="F7819" s="212"/>
      <c r="G7819" s="212"/>
      <c r="H7819" s="212"/>
      <c r="I7819" s="212"/>
      <c r="J7819" s="212"/>
      <c r="K7819" s="212"/>
      <c r="L7819" s="212"/>
      <c r="M7819" s="212"/>
      <c r="N7819" s="212"/>
      <c r="O7819" s="212"/>
      <c r="P7819" s="205"/>
    </row>
    <row r="7820" spans="2:16" ht="13.5">
      <c r="B7820" s="204"/>
      <c r="C7820" s="1469" t="str">
        <f>+[9]credenciales!$B$36</f>
        <v xml:space="preserve">ANÁLISIS DE PRECIOS UNITARIOS </v>
      </c>
      <c r="D7820" s="1470"/>
      <c r="E7820" s="1470"/>
      <c r="F7820" s="1470"/>
      <c r="G7820" s="1470"/>
      <c r="H7820" s="1470"/>
      <c r="I7820" s="1470"/>
      <c r="J7820" s="1470"/>
      <c r="K7820" s="1471"/>
      <c r="L7820" s="1478"/>
      <c r="M7820" s="1479"/>
      <c r="N7820" s="1479"/>
      <c r="O7820" s="1480"/>
      <c r="P7820" s="214"/>
    </row>
    <row r="7821" spans="2:16" ht="13.5">
      <c r="B7821" s="204"/>
      <c r="C7821" s="1472"/>
      <c r="D7821" s="1473"/>
      <c r="E7821" s="1473"/>
      <c r="F7821" s="1473"/>
      <c r="G7821" s="1473"/>
      <c r="H7821" s="1473"/>
      <c r="I7821" s="1473"/>
      <c r="J7821" s="1473"/>
      <c r="K7821" s="1474"/>
      <c r="L7821" s="1481"/>
      <c r="M7821" s="1482"/>
      <c r="N7821" s="1482"/>
      <c r="O7821" s="1483"/>
      <c r="P7821" s="214"/>
    </row>
    <row r="7822" spans="2:16" ht="13.5">
      <c r="B7822" s="204"/>
      <c r="C7822" s="1472"/>
      <c r="D7822" s="1473"/>
      <c r="E7822" s="1473"/>
      <c r="F7822" s="1473"/>
      <c r="G7822" s="1473"/>
      <c r="H7822" s="1473"/>
      <c r="I7822" s="1473"/>
      <c r="J7822" s="1473"/>
      <c r="K7822" s="1474"/>
      <c r="L7822" s="1484" t="s">
        <v>4615</v>
      </c>
      <c r="M7822" s="1486"/>
      <c r="N7822" s="1487"/>
      <c r="O7822" s="1488"/>
      <c r="P7822" s="214"/>
    </row>
    <row r="7823" spans="2:16" ht="13.5">
      <c r="B7823" s="204"/>
      <c r="C7823" s="1472"/>
      <c r="D7823" s="1473"/>
      <c r="E7823" s="1473"/>
      <c r="F7823" s="1473"/>
      <c r="G7823" s="1473"/>
      <c r="H7823" s="1473"/>
      <c r="I7823" s="1473"/>
      <c r="J7823" s="1473"/>
      <c r="K7823" s="1474"/>
      <c r="L7823" s="1485"/>
      <c r="M7823" s="1489"/>
      <c r="N7823" s="1490"/>
      <c r="O7823" s="1491"/>
      <c r="P7823" s="216"/>
    </row>
    <row r="7824" spans="2:16" ht="13.5">
      <c r="B7824" s="204"/>
      <c r="C7824" s="1472"/>
      <c r="D7824" s="1473"/>
      <c r="E7824" s="1473"/>
      <c r="F7824" s="1473"/>
      <c r="G7824" s="1473"/>
      <c r="H7824" s="1473"/>
      <c r="I7824" s="1473"/>
      <c r="J7824" s="1473"/>
      <c r="K7824" s="1474"/>
      <c r="L7824" s="1484" t="s">
        <v>4617</v>
      </c>
      <c r="M7824" s="1484">
        <v>1</v>
      </c>
      <c r="N7824" s="1484" t="s">
        <v>4618</v>
      </c>
      <c r="O7824" s="1493">
        <v>1</v>
      </c>
      <c r="P7824" s="214"/>
    </row>
    <row r="7825" spans="2:16" ht="13.5">
      <c r="B7825" s="204"/>
      <c r="C7825" s="1472"/>
      <c r="D7825" s="1473"/>
      <c r="E7825" s="1473"/>
      <c r="F7825" s="1473"/>
      <c r="G7825" s="1473"/>
      <c r="H7825" s="1473"/>
      <c r="I7825" s="1473"/>
      <c r="J7825" s="1473"/>
      <c r="K7825" s="1474"/>
      <c r="L7825" s="1492"/>
      <c r="M7825" s="1492"/>
      <c r="N7825" s="1492"/>
      <c r="O7825" s="1494"/>
      <c r="P7825" s="214"/>
    </row>
    <row r="7826" spans="2:16" ht="13.5">
      <c r="B7826" s="204"/>
      <c r="C7826" s="1475"/>
      <c r="D7826" s="1476"/>
      <c r="E7826" s="1476"/>
      <c r="F7826" s="1476"/>
      <c r="G7826" s="1476"/>
      <c r="H7826" s="1476"/>
      <c r="I7826" s="1476"/>
      <c r="J7826" s="1476"/>
      <c r="K7826" s="1477"/>
      <c r="L7826" s="1492"/>
      <c r="M7826" s="1492"/>
      <c r="N7826" s="1492"/>
      <c r="O7826" s="1494"/>
      <c r="P7826" s="214"/>
    </row>
    <row r="7827" spans="2:16" ht="15.75" thickBot="1">
      <c r="B7827" s="204"/>
      <c r="C7827" s="217"/>
      <c r="D7827" s="218"/>
      <c r="E7827" s="218"/>
      <c r="F7827" s="218"/>
      <c r="G7827" s="218"/>
      <c r="H7827" s="218"/>
      <c r="I7827" s="218"/>
      <c r="J7827" s="218"/>
      <c r="K7827" s="218"/>
      <c r="L7827" s="218"/>
      <c r="M7827" s="219"/>
      <c r="N7827" s="219"/>
      <c r="O7827" s="220"/>
      <c r="P7827" s="221"/>
    </row>
    <row r="7828" spans="2:16" ht="15">
      <c r="B7828" s="204"/>
      <c r="C7828" s="222"/>
      <c r="D7828" s="213"/>
      <c r="E7828" s="213"/>
      <c r="F7828" s="213"/>
      <c r="G7828" s="213"/>
      <c r="H7828" s="213"/>
      <c r="I7828" s="213"/>
      <c r="J7828" s="213"/>
      <c r="K7828" s="213"/>
      <c r="L7828" s="223" t="s">
        <v>4620</v>
      </c>
      <c r="M7828" s="224" t="s">
        <v>4621</v>
      </c>
      <c r="N7828" s="224" t="s">
        <v>4622</v>
      </c>
      <c r="O7828" s="225" t="s">
        <v>4623</v>
      </c>
      <c r="P7828" s="216"/>
    </row>
    <row r="7829" spans="2:16" ht="15">
      <c r="B7829" s="204"/>
      <c r="C7829" s="226"/>
      <c r="D7829" s="215"/>
      <c r="E7829" s="215"/>
      <c r="F7829" s="215"/>
      <c r="G7829" s="215"/>
      <c r="H7829" s="215"/>
      <c r="I7829" s="215"/>
      <c r="J7829" s="215"/>
      <c r="K7829" s="215"/>
      <c r="L7829" s="227"/>
      <c r="M7829" s="228"/>
      <c r="N7829" s="228"/>
      <c r="O7829" s="228"/>
      <c r="P7829" s="230"/>
    </row>
    <row r="7830" spans="2:16" ht="15">
      <c r="B7830" s="204"/>
      <c r="C7830" s="1427" t="s">
        <v>4624</v>
      </c>
      <c r="D7830" s="1428"/>
      <c r="E7830" s="1428"/>
      <c r="F7830" s="1428"/>
      <c r="G7830" s="215" t="s">
        <v>4660</v>
      </c>
      <c r="H7830" s="215"/>
      <c r="I7830" s="215" t="s">
        <v>4625</v>
      </c>
      <c r="J7830" s="212"/>
      <c r="K7830" s="215"/>
      <c r="L7830" s="227"/>
      <c r="M7830" s="212"/>
      <c r="N7830" s="212"/>
      <c r="O7830" s="231"/>
      <c r="P7830" s="230"/>
    </row>
    <row r="7831" spans="2:16" ht="15">
      <c r="B7831" s="204"/>
      <c r="C7831" s="232"/>
      <c r="D7831" s="233"/>
      <c r="E7831" s="233"/>
      <c r="F7831" s="233"/>
      <c r="G7831" s="233"/>
      <c r="H7831" s="233"/>
      <c r="I7831" s="233"/>
      <c r="J7831" s="233"/>
      <c r="K7831" s="233"/>
      <c r="L7831" s="233"/>
      <c r="M7831" s="233"/>
      <c r="N7831" s="233"/>
      <c r="O7831" s="234"/>
      <c r="P7831" s="235"/>
    </row>
    <row r="7832" spans="2:16" ht="15" thickBot="1">
      <c r="B7832" s="204"/>
      <c r="C7832" s="236"/>
      <c r="D7832" s="237"/>
      <c r="E7832" s="237"/>
      <c r="F7832" s="237"/>
      <c r="G7832" s="237"/>
      <c r="H7832" s="237"/>
      <c r="I7832" s="237"/>
      <c r="J7832" s="237"/>
      <c r="K7832" s="237"/>
      <c r="L7832" s="237"/>
      <c r="M7832" s="237"/>
      <c r="N7832" s="237"/>
      <c r="O7832" s="238"/>
      <c r="P7832" s="205"/>
    </row>
    <row r="7833" spans="2:16" ht="15" thickBot="1">
      <c r="B7833" s="204"/>
      <c r="C7833" s="239"/>
      <c r="D7833" s="240"/>
      <c r="E7833" s="240"/>
      <c r="F7833" s="240"/>
      <c r="G7833" s="240"/>
      <c r="H7833" s="240"/>
      <c r="I7833" s="212"/>
      <c r="J7833" s="212"/>
      <c r="K7833" s="240"/>
      <c r="L7833" s="240"/>
      <c r="M7833" s="240"/>
      <c r="N7833" s="240"/>
      <c r="O7833" s="241"/>
      <c r="P7833" s="205"/>
    </row>
    <row r="7834" spans="2:16" ht="15">
      <c r="B7834" s="204"/>
      <c r="C7834" s="1429" t="s">
        <v>4626</v>
      </c>
      <c r="D7834" s="1430"/>
      <c r="E7834" s="1430"/>
      <c r="F7834" s="1430"/>
      <c r="G7834" s="1430"/>
      <c r="H7834" s="1430"/>
      <c r="I7834" s="1430"/>
      <c r="J7834" s="1430"/>
      <c r="K7834" s="1430"/>
      <c r="L7834" s="1430"/>
      <c r="M7834" s="1430"/>
      <c r="N7834" s="1430"/>
      <c r="O7834" s="1431"/>
      <c r="P7834" s="242"/>
    </row>
    <row r="7835" spans="2:16" ht="15" thickBot="1">
      <c r="B7835" s="204"/>
      <c r="C7835" s="243"/>
      <c r="D7835" s="212"/>
      <c r="E7835" s="212"/>
      <c r="F7835" s="212"/>
      <c r="G7835" s="212"/>
      <c r="H7835" s="212"/>
      <c r="I7835" s="212"/>
      <c r="J7835" s="212"/>
      <c r="K7835" s="212"/>
      <c r="L7835" s="212"/>
      <c r="M7835" s="212"/>
      <c r="N7835" s="212"/>
      <c r="O7835" s="244"/>
      <c r="P7835" s="205"/>
    </row>
    <row r="7836" spans="2:16" ht="15">
      <c r="B7836" s="204"/>
      <c r="C7836" s="742" t="s">
        <v>4577</v>
      </c>
      <c r="D7836" s="1604" t="s">
        <v>4578</v>
      </c>
      <c r="E7836" s="1605"/>
      <c r="F7836" s="1605"/>
      <c r="G7836" s="1605"/>
      <c r="H7836" s="1605"/>
      <c r="I7836" s="1605"/>
      <c r="J7836" s="1605"/>
      <c r="K7836" s="1605"/>
      <c r="L7836" s="1606"/>
      <c r="M7836" s="1607" t="s">
        <v>98</v>
      </c>
      <c r="N7836" s="1608"/>
      <c r="O7836" s="742" t="s">
        <v>4503</v>
      </c>
      <c r="P7836" s="246"/>
    </row>
    <row r="7837" spans="2:16" ht="15" thickBot="1">
      <c r="B7837" s="204"/>
      <c r="C7837" s="1087">
        <f>'presupuesto   comfanorte'!B153</f>
        <v>13.6</v>
      </c>
      <c r="D7837" s="1609" t="str">
        <f>'presupuesto   comfanorte'!C153</f>
        <v>ACCESS POINT INTERIOR HEWLETT PACKARD ENTERPRISE ARUBA INSTANT ON AP22 BLANCO 220V.</v>
      </c>
      <c r="E7837" s="1610"/>
      <c r="F7837" s="1610"/>
      <c r="G7837" s="1610"/>
      <c r="H7837" s="1610"/>
      <c r="I7837" s="1610"/>
      <c r="J7837" s="1610"/>
      <c r="K7837" s="1610"/>
      <c r="L7837" s="1611"/>
      <c r="M7837" s="1609" t="str">
        <f>'presupuesto   comfanorte'!D153</f>
        <v>UND</v>
      </c>
      <c r="N7837" s="1611"/>
      <c r="O7837" s="744">
        <f>+'[9]presupuesto   comfanorte'!E6029</f>
        <v>0</v>
      </c>
      <c r="P7837" s="248"/>
    </row>
    <row r="7838" spans="2:16">
      <c r="B7838" s="204"/>
      <c r="C7838" s="1440" t="s">
        <v>5355</v>
      </c>
      <c r="D7838" s="1401"/>
      <c r="E7838" s="1401"/>
      <c r="F7838" s="1401"/>
      <c r="G7838" s="1401"/>
      <c r="H7838" s="1401"/>
      <c r="I7838" s="1401"/>
      <c r="J7838" s="1401"/>
      <c r="K7838" s="1401"/>
      <c r="L7838" s="1401"/>
      <c r="M7838" s="1401"/>
      <c r="N7838" s="1401"/>
      <c r="O7838" s="1402"/>
      <c r="P7838" s="249"/>
    </row>
    <row r="7839" spans="2:16">
      <c r="B7839" s="204"/>
      <c r="C7839" s="1387"/>
      <c r="D7839" s="1388"/>
      <c r="E7839" s="1388"/>
      <c r="F7839" s="1388"/>
      <c r="G7839" s="1388"/>
      <c r="H7839" s="1388"/>
      <c r="I7839" s="1388"/>
      <c r="J7839" s="1388"/>
      <c r="K7839" s="1388"/>
      <c r="L7839" s="1388"/>
      <c r="M7839" s="1388"/>
      <c r="N7839" s="1388"/>
      <c r="O7839" s="1389"/>
      <c r="P7839" s="249"/>
    </row>
    <row r="7840" spans="2:16" ht="13.5" thickBot="1">
      <c r="B7840" s="204"/>
      <c r="C7840" s="1390"/>
      <c r="D7840" s="1391"/>
      <c r="E7840" s="1391"/>
      <c r="F7840" s="1391"/>
      <c r="G7840" s="1391"/>
      <c r="H7840" s="1391"/>
      <c r="I7840" s="1391"/>
      <c r="J7840" s="1391"/>
      <c r="K7840" s="1391"/>
      <c r="L7840" s="1391"/>
      <c r="M7840" s="1391"/>
      <c r="N7840" s="1391"/>
      <c r="O7840" s="1392"/>
      <c r="P7840" s="249"/>
    </row>
    <row r="7841" spans="2:16" ht="15">
      <c r="B7841" s="204"/>
      <c r="C7841" s="1582" t="s">
        <v>4578</v>
      </c>
      <c r="D7841" s="1598"/>
      <c r="E7841" s="1598"/>
      <c r="F7841" s="1598"/>
      <c r="G7841" s="1599"/>
      <c r="H7841" s="1596" t="s">
        <v>4627</v>
      </c>
      <c r="I7841" s="1598"/>
      <c r="J7841" s="1600" t="s">
        <v>4628</v>
      </c>
      <c r="K7841" s="1601"/>
      <c r="L7841" s="745" t="s">
        <v>4629</v>
      </c>
      <c r="M7841" s="1596" t="s">
        <v>4496</v>
      </c>
      <c r="N7841" s="1597"/>
      <c r="O7841" s="746" t="s">
        <v>4630</v>
      </c>
      <c r="P7841" s="253"/>
    </row>
    <row r="7842" spans="2:16" ht="14.25">
      <c r="B7842" s="204"/>
      <c r="C7842" s="1397"/>
      <c r="D7842" s="1398"/>
      <c r="E7842" s="1398"/>
      <c r="F7842" s="1398"/>
      <c r="G7842" s="1399"/>
      <c r="H7842" s="1449"/>
      <c r="I7842" s="1399"/>
      <c r="J7842" s="1449"/>
      <c r="K7842" s="1399"/>
      <c r="L7842" s="747"/>
      <c r="M7842" s="1450"/>
      <c r="N7842" s="1451"/>
      <c r="O7842" s="748"/>
      <c r="P7842" s="257"/>
    </row>
    <row r="7843" spans="2:16" ht="14.25">
      <c r="B7843" s="204"/>
      <c r="C7843" s="1405"/>
      <c r="D7843" s="1406"/>
      <c r="E7843" s="1406"/>
      <c r="F7843" s="1406"/>
      <c r="G7843" s="1407"/>
      <c r="H7843" s="1450"/>
      <c r="I7843" s="1451"/>
      <c r="J7843" s="1450"/>
      <c r="K7843" s="1451"/>
      <c r="L7843" s="747"/>
      <c r="M7843" s="1450"/>
      <c r="N7843" s="1451"/>
      <c r="O7843" s="748"/>
      <c r="P7843" s="257"/>
    </row>
    <row r="7844" spans="2:16" ht="15" thickBot="1">
      <c r="B7844" s="204"/>
      <c r="C7844" s="1412" t="s">
        <v>4657</v>
      </c>
      <c r="D7844" s="1413"/>
      <c r="E7844" s="1413"/>
      <c r="F7844" s="1413"/>
      <c r="G7844" s="1414"/>
      <c r="H7844" s="1415"/>
      <c r="I7844" s="1414"/>
      <c r="J7844" s="1415"/>
      <c r="K7844" s="1414"/>
      <c r="L7844" s="749"/>
      <c r="M7844" s="1602">
        <v>0.05</v>
      </c>
      <c r="N7844" s="1603"/>
      <c r="O7844" s="748">
        <f>+M7844*O7871</f>
        <v>17659</v>
      </c>
      <c r="P7844" s="257"/>
    </row>
    <row r="7845" spans="2:16" ht="15.75" thickBot="1">
      <c r="B7845" s="204"/>
      <c r="C7845" s="1370" t="s">
        <v>4631</v>
      </c>
      <c r="D7845" s="1371"/>
      <c r="E7845" s="1371"/>
      <c r="F7845" s="1371"/>
      <c r="G7845" s="1371"/>
      <c r="H7845" s="1371"/>
      <c r="I7845" s="1371"/>
      <c r="J7845" s="1371"/>
      <c r="K7845" s="1371"/>
      <c r="L7845" s="1371"/>
      <c r="M7845" s="1371"/>
      <c r="N7845" s="1372"/>
      <c r="O7845" s="261">
        <f>+O7842+O7844+O7843</f>
        <v>17659</v>
      </c>
      <c r="P7845" s="262"/>
    </row>
    <row r="7846" spans="2:16">
      <c r="B7846" s="204"/>
      <c r="C7846" s="1400" t="s">
        <v>4632</v>
      </c>
      <c r="D7846" s="1401"/>
      <c r="E7846" s="1401"/>
      <c r="F7846" s="1401"/>
      <c r="G7846" s="1401"/>
      <c r="H7846" s="1401"/>
      <c r="I7846" s="1401"/>
      <c r="J7846" s="1401"/>
      <c r="K7846" s="1401"/>
      <c r="L7846" s="1401"/>
      <c r="M7846" s="1401"/>
      <c r="N7846" s="1401"/>
      <c r="O7846" s="1402"/>
      <c r="P7846" s="249"/>
    </row>
    <row r="7847" spans="2:16">
      <c r="B7847" s="204"/>
      <c r="C7847" s="1387"/>
      <c r="D7847" s="1388"/>
      <c r="E7847" s="1388"/>
      <c r="F7847" s="1388"/>
      <c r="G7847" s="1388"/>
      <c r="H7847" s="1388"/>
      <c r="I7847" s="1388"/>
      <c r="J7847" s="1388"/>
      <c r="K7847" s="1388"/>
      <c r="L7847" s="1388"/>
      <c r="M7847" s="1388"/>
      <c r="N7847" s="1388"/>
      <c r="O7847" s="1389"/>
      <c r="P7847" s="249"/>
    </row>
    <row r="7848" spans="2:16" ht="13.5" thickBot="1">
      <c r="B7848" s="204"/>
      <c r="C7848" s="1387"/>
      <c r="D7848" s="1388"/>
      <c r="E7848" s="1388"/>
      <c r="F7848" s="1388"/>
      <c r="G7848" s="1388"/>
      <c r="H7848" s="1388"/>
      <c r="I7848" s="1388"/>
      <c r="J7848" s="1388"/>
      <c r="K7848" s="1388"/>
      <c r="L7848" s="1388"/>
      <c r="M7848" s="1388"/>
      <c r="N7848" s="1388"/>
      <c r="O7848" s="1389"/>
      <c r="P7848" s="249"/>
    </row>
    <row r="7849" spans="2:16" ht="15.75" thickBot="1">
      <c r="B7849" s="204"/>
      <c r="C7849" s="1586" t="s">
        <v>4578</v>
      </c>
      <c r="D7849" s="1587"/>
      <c r="E7849" s="1587"/>
      <c r="F7849" s="1587"/>
      <c r="G7849" s="1587"/>
      <c r="H7849" s="1587"/>
      <c r="I7849" s="1587"/>
      <c r="J7849" s="1587"/>
      <c r="K7849" s="750" t="s">
        <v>98</v>
      </c>
      <c r="L7849" s="750" t="s">
        <v>4503</v>
      </c>
      <c r="M7849" s="1587" t="s">
        <v>4633</v>
      </c>
      <c r="N7849" s="1587"/>
      <c r="O7849" s="751" t="s">
        <v>4630</v>
      </c>
      <c r="P7849" s="253"/>
    </row>
    <row r="7850" spans="2:16" ht="15" thickBot="1">
      <c r="B7850" s="204"/>
      <c r="C7850" s="1629" t="s">
        <v>5364</v>
      </c>
      <c r="D7850" s="1630"/>
      <c r="E7850" s="1630"/>
      <c r="F7850" s="1630"/>
      <c r="G7850" s="1630"/>
      <c r="H7850" s="1630"/>
      <c r="I7850" s="1630"/>
      <c r="J7850" s="1630"/>
      <c r="K7850" s="316" t="s">
        <v>9</v>
      </c>
      <c r="L7850" s="317">
        <v>1</v>
      </c>
      <c r="M7850" s="1590">
        <v>1900000</v>
      </c>
      <c r="N7850" s="1590"/>
      <c r="O7850" s="752">
        <f>M7850*L7850</f>
        <v>1900000</v>
      </c>
      <c r="P7850" s="257"/>
    </row>
    <row r="7851" spans="2:16" ht="15" thickBot="1">
      <c r="B7851" s="204"/>
      <c r="C7851" s="1420"/>
      <c r="D7851" s="1421"/>
      <c r="E7851" s="1421"/>
      <c r="F7851" s="1421"/>
      <c r="G7851" s="1421"/>
      <c r="H7851" s="1421"/>
      <c r="I7851" s="1421"/>
      <c r="J7851" s="1421"/>
      <c r="K7851" s="312"/>
      <c r="L7851" s="313"/>
      <c r="M7851" s="1593"/>
      <c r="N7851" s="1593"/>
      <c r="O7851" s="752"/>
      <c r="P7851" s="257"/>
    </row>
    <row r="7852" spans="2:16" ht="15" thickBot="1">
      <c r="B7852" s="204"/>
      <c r="C7852" s="1420"/>
      <c r="D7852" s="1421"/>
      <c r="E7852" s="1421"/>
      <c r="F7852" s="1421"/>
      <c r="G7852" s="1421"/>
      <c r="H7852" s="1421"/>
      <c r="I7852" s="1421"/>
      <c r="J7852" s="1421"/>
      <c r="K7852" s="312"/>
      <c r="L7852" s="313"/>
      <c r="M7852" s="1593"/>
      <c r="N7852" s="1593"/>
      <c r="O7852" s="752"/>
      <c r="P7852" s="257"/>
    </row>
    <row r="7853" spans="2:16" ht="15" thickBot="1">
      <c r="B7853" s="204"/>
      <c r="C7853" s="1405"/>
      <c r="D7853" s="1406"/>
      <c r="E7853" s="1406"/>
      <c r="F7853" s="1406"/>
      <c r="G7853" s="1406"/>
      <c r="H7853" s="1406"/>
      <c r="I7853" s="1406"/>
      <c r="J7853" s="1407"/>
      <c r="K7853" s="325"/>
      <c r="L7853" s="326"/>
      <c r="M7853" s="1594"/>
      <c r="N7853" s="1595"/>
      <c r="O7853" s="752"/>
      <c r="P7853" s="257"/>
    </row>
    <row r="7854" spans="2:16" ht="14.25">
      <c r="B7854" s="204"/>
      <c r="C7854" s="1405"/>
      <c r="D7854" s="1406"/>
      <c r="E7854" s="1406"/>
      <c r="F7854" s="1406"/>
      <c r="G7854" s="1406"/>
      <c r="H7854" s="1406"/>
      <c r="I7854" s="1406"/>
      <c r="J7854" s="1407"/>
      <c r="K7854" s="325"/>
      <c r="L7854" s="326"/>
      <c r="M7854" s="1594"/>
      <c r="N7854" s="1595"/>
      <c r="O7854" s="752"/>
      <c r="P7854" s="257"/>
    </row>
    <row r="7855" spans="2:16" ht="15.75" thickBot="1">
      <c r="B7855" s="204"/>
      <c r="C7855" s="1385" t="s">
        <v>4631</v>
      </c>
      <c r="D7855" s="1386"/>
      <c r="E7855" s="1386"/>
      <c r="F7855" s="1386"/>
      <c r="G7855" s="1386"/>
      <c r="H7855" s="1386"/>
      <c r="I7855" s="1386"/>
      <c r="J7855" s="1386"/>
      <c r="K7855" s="1386"/>
      <c r="L7855" s="1386"/>
      <c r="M7855" s="1386"/>
      <c r="N7855" s="1386"/>
      <c r="O7855" s="755">
        <f>SUM(O7850:O7854)</f>
        <v>1900000</v>
      </c>
      <c r="P7855" s="257"/>
    </row>
    <row r="7856" spans="2:16">
      <c r="B7856" s="204"/>
      <c r="C7856" s="1387" t="s">
        <v>4634</v>
      </c>
      <c r="D7856" s="1388"/>
      <c r="E7856" s="1388"/>
      <c r="F7856" s="1388"/>
      <c r="G7856" s="1388"/>
      <c r="H7856" s="1388"/>
      <c r="I7856" s="1388"/>
      <c r="J7856" s="1388"/>
      <c r="K7856" s="1388"/>
      <c r="L7856" s="1388"/>
      <c r="M7856" s="1388"/>
      <c r="N7856" s="1388"/>
      <c r="O7856" s="1389"/>
      <c r="P7856" s="249"/>
    </row>
    <row r="7857" spans="2:16">
      <c r="B7857" s="204"/>
      <c r="C7857" s="1387"/>
      <c r="D7857" s="1388"/>
      <c r="E7857" s="1388"/>
      <c r="F7857" s="1388"/>
      <c r="G7857" s="1388"/>
      <c r="H7857" s="1388"/>
      <c r="I7857" s="1388"/>
      <c r="J7857" s="1388"/>
      <c r="K7857" s="1388"/>
      <c r="L7857" s="1388"/>
      <c r="M7857" s="1388"/>
      <c r="N7857" s="1388"/>
      <c r="O7857" s="1389"/>
      <c r="P7857" s="249"/>
    </row>
    <row r="7858" spans="2:16" ht="13.5" thickBot="1">
      <c r="B7858" s="204"/>
      <c r="C7858" s="1390"/>
      <c r="D7858" s="1391"/>
      <c r="E7858" s="1391"/>
      <c r="F7858" s="1391"/>
      <c r="G7858" s="1391"/>
      <c r="H7858" s="1391"/>
      <c r="I7858" s="1391"/>
      <c r="J7858" s="1391"/>
      <c r="K7858" s="1391"/>
      <c r="L7858" s="1391"/>
      <c r="M7858" s="1391"/>
      <c r="N7858" s="1391"/>
      <c r="O7858" s="1392"/>
      <c r="P7858" s="249"/>
    </row>
    <row r="7859" spans="2:16" ht="17.25">
      <c r="B7859" s="204"/>
      <c r="C7859" s="1582" t="s">
        <v>4635</v>
      </c>
      <c r="D7859" s="1583"/>
      <c r="E7859" s="1583"/>
      <c r="F7859" s="1583"/>
      <c r="G7859" s="1583"/>
      <c r="H7859" s="1583"/>
      <c r="I7859" s="1583"/>
      <c r="J7859" s="745" t="s">
        <v>4636</v>
      </c>
      <c r="K7859" s="756" t="s">
        <v>4506</v>
      </c>
      <c r="L7859" s="757" t="s">
        <v>4637</v>
      </c>
      <c r="M7859" s="1596" t="s">
        <v>4248</v>
      </c>
      <c r="N7859" s="1597"/>
      <c r="O7859" s="746" t="s">
        <v>4630</v>
      </c>
      <c r="P7859" s="253"/>
    </row>
    <row r="7860" spans="2:16" ht="14.25">
      <c r="B7860" s="204"/>
      <c r="C7860" s="1397"/>
      <c r="D7860" s="1398"/>
      <c r="E7860" s="1398"/>
      <c r="F7860" s="1398"/>
      <c r="G7860" s="1398"/>
      <c r="H7860" s="1398"/>
      <c r="I7860" s="1398"/>
      <c r="J7860" s="270"/>
      <c r="K7860" s="271"/>
      <c r="L7860" s="270"/>
      <c r="M7860" s="1410"/>
      <c r="N7860" s="1411"/>
      <c r="O7860" s="748"/>
      <c r="P7860" s="257"/>
    </row>
    <row r="7861" spans="2:16" ht="15" thickBot="1">
      <c r="B7861" s="204"/>
      <c r="C7861" s="1412"/>
      <c r="D7861" s="1413"/>
      <c r="E7861" s="1413"/>
      <c r="F7861" s="1413"/>
      <c r="G7861" s="1413"/>
      <c r="H7861" s="1413"/>
      <c r="I7861" s="1413"/>
      <c r="J7861" s="272"/>
      <c r="K7861" s="273"/>
      <c r="L7861" s="272"/>
      <c r="M7861" s="1368"/>
      <c r="N7861" s="1369"/>
      <c r="O7861" s="758"/>
      <c r="P7861" s="257"/>
    </row>
    <row r="7862" spans="2:16" ht="15.75" thickBot="1">
      <c r="B7862" s="204"/>
      <c r="C7862" s="1370" t="s">
        <v>4631</v>
      </c>
      <c r="D7862" s="1371"/>
      <c r="E7862" s="1371"/>
      <c r="F7862" s="1371"/>
      <c r="G7862" s="1371"/>
      <c r="H7862" s="1371"/>
      <c r="I7862" s="1371"/>
      <c r="J7862" s="1371"/>
      <c r="K7862" s="1371"/>
      <c r="L7862" s="1371"/>
      <c r="M7862" s="1371"/>
      <c r="N7862" s="1372"/>
      <c r="O7862" s="261">
        <f>+O7860+O7861</f>
        <v>0</v>
      </c>
      <c r="P7862" s="262"/>
    </row>
    <row r="7863" spans="2:16">
      <c r="B7863" s="204"/>
      <c r="C7863" s="1400" t="s">
        <v>4638</v>
      </c>
      <c r="D7863" s="1401"/>
      <c r="E7863" s="1401"/>
      <c r="F7863" s="1401"/>
      <c r="G7863" s="1401"/>
      <c r="H7863" s="1401"/>
      <c r="I7863" s="1401"/>
      <c r="J7863" s="1401"/>
      <c r="K7863" s="1401"/>
      <c r="L7863" s="1401"/>
      <c r="M7863" s="1401"/>
      <c r="N7863" s="1401"/>
      <c r="O7863" s="1402"/>
      <c r="P7863" s="249"/>
    </row>
    <row r="7864" spans="2:16">
      <c r="B7864" s="204"/>
      <c r="C7864" s="1387"/>
      <c r="D7864" s="1388"/>
      <c r="E7864" s="1388"/>
      <c r="F7864" s="1388"/>
      <c r="G7864" s="1388"/>
      <c r="H7864" s="1388"/>
      <c r="I7864" s="1388"/>
      <c r="J7864" s="1388"/>
      <c r="K7864" s="1388"/>
      <c r="L7864" s="1388"/>
      <c r="M7864" s="1388"/>
      <c r="N7864" s="1388"/>
      <c r="O7864" s="1389"/>
      <c r="P7864" s="249"/>
    </row>
    <row r="7865" spans="2:16" ht="13.5" thickBot="1">
      <c r="B7865" s="204"/>
      <c r="C7865" s="1390"/>
      <c r="D7865" s="1391"/>
      <c r="E7865" s="1391"/>
      <c r="F7865" s="1391"/>
      <c r="G7865" s="1391"/>
      <c r="H7865" s="1391"/>
      <c r="I7865" s="1391"/>
      <c r="J7865" s="1391"/>
      <c r="K7865" s="1391"/>
      <c r="L7865" s="1391"/>
      <c r="M7865" s="1391"/>
      <c r="N7865" s="1391"/>
      <c r="O7865" s="1392"/>
      <c r="P7865" s="249"/>
    </row>
    <row r="7866" spans="2:16" ht="30">
      <c r="B7866" s="204"/>
      <c r="C7866" s="1582" t="s">
        <v>4639</v>
      </c>
      <c r="D7866" s="1583"/>
      <c r="E7866" s="1583"/>
      <c r="F7866" s="1583"/>
      <c r="G7866" s="1583"/>
      <c r="H7866" s="1583"/>
      <c r="I7866" s="1583"/>
      <c r="J7866" s="745" t="s">
        <v>4510</v>
      </c>
      <c r="K7866" s="759" t="s">
        <v>65</v>
      </c>
      <c r="L7866" s="760" t="s">
        <v>4512</v>
      </c>
      <c r="M7866" s="1584" t="s">
        <v>4496</v>
      </c>
      <c r="N7866" s="1585"/>
      <c r="O7866" s="761" t="s">
        <v>4630</v>
      </c>
      <c r="P7866" s="279"/>
    </row>
    <row r="7867" spans="2:16" ht="14.25">
      <c r="B7867" s="204"/>
      <c r="C7867" s="1405" t="str">
        <f>'BASE M.O.'!D31</f>
        <v>Tecnico especialista</v>
      </c>
      <c r="D7867" s="1406"/>
      <c r="E7867" s="1406"/>
      <c r="F7867" s="1406"/>
      <c r="G7867" s="1406"/>
      <c r="H7867" s="1406"/>
      <c r="I7867" s="1407"/>
      <c r="J7867" s="762">
        <f>'BASE M.O.'!E31</f>
        <v>150800</v>
      </c>
      <c r="K7867" s="762">
        <f>'BASE M.O.'!F31</f>
        <v>2.1078392857142854</v>
      </c>
      <c r="L7867" s="762">
        <f>'BASE M.O.'!G31</f>
        <v>317862</v>
      </c>
      <c r="M7867" s="1408">
        <v>0.9</v>
      </c>
      <c r="N7867" s="1409"/>
      <c r="O7867" s="764">
        <f>+ROUND(L7867/M7867,2)</f>
        <v>353180</v>
      </c>
      <c r="P7867" s="282"/>
    </row>
    <row r="7868" spans="2:16" ht="14.25">
      <c r="B7868" s="204"/>
      <c r="C7868" s="1405">
        <f>'BASE M.O.'!D397</f>
        <v>0</v>
      </c>
      <c r="D7868" s="1406"/>
      <c r="E7868" s="1406"/>
      <c r="F7868" s="1406"/>
      <c r="G7868" s="1406"/>
      <c r="H7868" s="1406"/>
      <c r="I7868" s="1407"/>
      <c r="J7868" s="762"/>
      <c r="K7868" s="763"/>
      <c r="L7868" s="281"/>
      <c r="M7868" s="1408"/>
      <c r="N7868" s="1409"/>
      <c r="O7868" s="764"/>
      <c r="P7868" s="282"/>
    </row>
    <row r="7869" spans="2:16" ht="14.25">
      <c r="B7869" s="204"/>
      <c r="C7869" s="1405"/>
      <c r="D7869" s="1406"/>
      <c r="E7869" s="1406"/>
      <c r="F7869" s="1406"/>
      <c r="G7869" s="1406"/>
      <c r="H7869" s="1406"/>
      <c r="I7869" s="1407"/>
      <c r="J7869" s="762"/>
      <c r="K7869" s="763"/>
      <c r="L7869" s="281"/>
      <c r="M7869" s="1410"/>
      <c r="N7869" s="1411"/>
      <c r="O7869" s="764"/>
      <c r="P7869" s="282"/>
    </row>
    <row r="7870" spans="2:16" ht="15" thickBot="1">
      <c r="B7870" s="204"/>
      <c r="C7870" s="1405"/>
      <c r="D7870" s="1406"/>
      <c r="E7870" s="1406"/>
      <c r="F7870" s="1406"/>
      <c r="G7870" s="1406"/>
      <c r="H7870" s="1406"/>
      <c r="I7870" s="1407"/>
      <c r="J7870" s="272"/>
      <c r="K7870" s="273"/>
      <c r="L7870" s="272"/>
      <c r="M7870" s="1368"/>
      <c r="N7870" s="1369"/>
      <c r="O7870" s="758"/>
      <c r="P7870" s="257"/>
    </row>
    <row r="7871" spans="2:16" ht="15.75" thickBot="1">
      <c r="B7871" s="204"/>
      <c r="C7871" s="1370" t="s">
        <v>4631</v>
      </c>
      <c r="D7871" s="1371"/>
      <c r="E7871" s="1371"/>
      <c r="F7871" s="1371"/>
      <c r="G7871" s="1371"/>
      <c r="H7871" s="1371"/>
      <c r="I7871" s="1371"/>
      <c r="J7871" s="1371"/>
      <c r="K7871" s="1371"/>
      <c r="L7871" s="1371"/>
      <c r="M7871" s="1371"/>
      <c r="N7871" s="1372"/>
      <c r="O7871" s="765">
        <f>+O7867+O7868+O7869+O7870</f>
        <v>353180</v>
      </c>
      <c r="P7871" s="257"/>
    </row>
    <row r="7872" spans="2:16" ht="15" thickBot="1">
      <c r="B7872" s="204"/>
      <c r="C7872" s="243"/>
      <c r="D7872" s="212"/>
      <c r="E7872" s="212"/>
      <c r="F7872" s="212"/>
      <c r="G7872" s="212"/>
      <c r="H7872" s="212"/>
      <c r="I7872" s="212"/>
      <c r="J7872" s="212"/>
      <c r="K7872" s="212"/>
      <c r="L7872" s="212"/>
      <c r="M7872" s="212"/>
      <c r="N7872" s="212"/>
      <c r="O7872" s="244"/>
      <c r="P7872" s="205"/>
    </row>
    <row r="7873" spans="2:16" ht="15.75" thickBot="1">
      <c r="B7873" s="204"/>
      <c r="C7873" s="1579" t="s">
        <v>4640</v>
      </c>
      <c r="D7873" s="1580"/>
      <c r="E7873" s="1580"/>
      <c r="F7873" s="1580"/>
      <c r="G7873" s="1580"/>
      <c r="H7873" s="1580"/>
      <c r="I7873" s="1580"/>
      <c r="J7873" s="1580"/>
      <c r="K7873" s="1580"/>
      <c r="L7873" s="1580"/>
      <c r="M7873" s="1580"/>
      <c r="N7873" s="1581"/>
      <c r="O7873" s="766">
        <f>+ROUND(O7871+O7862+O7855+O7845,2)</f>
        <v>2270839</v>
      </c>
      <c r="P7873" s="284"/>
    </row>
    <row r="7874" spans="2:16">
      <c r="B7874" s="204"/>
      <c r="C7874" s="1376" t="s">
        <v>5351</v>
      </c>
      <c r="D7874" s="1377"/>
      <c r="E7874" s="1377"/>
      <c r="F7874" s="1377"/>
      <c r="G7874" s="1377"/>
      <c r="H7874" s="1377"/>
      <c r="I7874" s="1377"/>
      <c r="J7874" s="1377"/>
      <c r="K7874" s="1377"/>
      <c r="L7874" s="1377"/>
      <c r="M7874" s="1377"/>
      <c r="N7874" s="1377"/>
      <c r="O7874" s="1378"/>
      <c r="P7874" s="284"/>
    </row>
    <row r="7875" spans="2:16">
      <c r="B7875" s="204"/>
      <c r="C7875" s="1379"/>
      <c r="D7875" s="1380"/>
      <c r="E7875" s="1380"/>
      <c r="F7875" s="1380"/>
      <c r="G7875" s="1380"/>
      <c r="H7875" s="1380"/>
      <c r="I7875" s="1380"/>
      <c r="J7875" s="1380"/>
      <c r="K7875" s="1380"/>
      <c r="L7875" s="1380"/>
      <c r="M7875" s="1380"/>
      <c r="N7875" s="1380"/>
      <c r="O7875" s="1381"/>
      <c r="P7875" s="284"/>
    </row>
    <row r="7876" spans="2:16">
      <c r="B7876" s="204"/>
      <c r="C7876" s="1379"/>
      <c r="D7876" s="1380"/>
      <c r="E7876" s="1380"/>
      <c r="F7876" s="1380"/>
      <c r="G7876" s="1380"/>
      <c r="H7876" s="1380"/>
      <c r="I7876" s="1380"/>
      <c r="J7876" s="1380"/>
      <c r="K7876" s="1380"/>
      <c r="L7876" s="1380"/>
      <c r="M7876" s="1380"/>
      <c r="N7876" s="1380"/>
      <c r="O7876" s="1381"/>
      <c r="P7876" s="284"/>
    </row>
    <row r="7877" spans="2:16">
      <c r="B7877" s="204"/>
      <c r="C7877" s="1379"/>
      <c r="D7877" s="1380"/>
      <c r="E7877" s="1380"/>
      <c r="F7877" s="1380"/>
      <c r="G7877" s="1380"/>
      <c r="H7877" s="1380"/>
      <c r="I7877" s="1380"/>
      <c r="J7877" s="1380"/>
      <c r="K7877" s="1380"/>
      <c r="L7877" s="1380"/>
      <c r="M7877" s="1380"/>
      <c r="N7877" s="1380"/>
      <c r="O7877" s="1381"/>
      <c r="P7877" s="284"/>
    </row>
    <row r="7878" spans="2:16" ht="13.5" thickBot="1">
      <c r="B7878" s="775"/>
      <c r="C7878" s="780"/>
      <c r="D7878" s="780"/>
      <c r="E7878" s="780"/>
      <c r="F7878" s="780"/>
      <c r="G7878" s="780"/>
      <c r="H7878" s="780"/>
      <c r="I7878" s="780"/>
      <c r="J7878" s="780"/>
      <c r="K7878" s="780"/>
      <c r="L7878" s="780"/>
      <c r="M7878" s="780"/>
      <c r="N7878" s="780"/>
      <c r="O7878" s="780"/>
      <c r="P7878" s="781"/>
    </row>
    <row r="7879" spans="2:16" ht="13.5" thickTop="1"/>
    <row r="7880" spans="2:16" ht="13.5" thickBot="1"/>
    <row r="7881" spans="2:16" ht="13.5" thickTop="1">
      <c r="B7881" s="201"/>
      <c r="C7881" s="202"/>
      <c r="D7881" s="202"/>
      <c r="E7881" s="202"/>
      <c r="F7881" s="202"/>
      <c r="G7881" s="202"/>
      <c r="H7881" s="202"/>
      <c r="I7881" s="202"/>
      <c r="J7881" s="202"/>
      <c r="K7881" s="202"/>
      <c r="L7881" s="202"/>
      <c r="M7881" s="202"/>
      <c r="N7881" s="202"/>
      <c r="O7881" s="202"/>
      <c r="P7881" s="203"/>
    </row>
    <row r="7882" spans="2:16" ht="15" thickBot="1">
      <c r="B7882" s="204"/>
      <c r="C7882" s="212"/>
      <c r="D7882" s="212"/>
      <c r="E7882" s="212"/>
      <c r="F7882" s="212"/>
      <c r="G7882" s="212"/>
      <c r="H7882" s="212"/>
      <c r="I7882" s="212"/>
      <c r="J7882" s="212"/>
      <c r="K7882" s="212"/>
      <c r="L7882" s="212"/>
      <c r="M7882" s="212"/>
      <c r="N7882" s="212"/>
      <c r="O7882" s="212"/>
      <c r="P7882" s="205"/>
    </row>
    <row r="7883" spans="2:16" ht="13.5">
      <c r="B7883" s="204"/>
      <c r="C7883" s="1469" t="str">
        <f>+[9]credenciales!$B$36</f>
        <v xml:space="preserve">ANÁLISIS DE PRECIOS UNITARIOS </v>
      </c>
      <c r="D7883" s="1470"/>
      <c r="E7883" s="1470"/>
      <c r="F7883" s="1470"/>
      <c r="G7883" s="1470"/>
      <c r="H7883" s="1470"/>
      <c r="I7883" s="1470"/>
      <c r="J7883" s="1470"/>
      <c r="K7883" s="1471"/>
      <c r="L7883" s="1478"/>
      <c r="M7883" s="1479"/>
      <c r="N7883" s="1479"/>
      <c r="O7883" s="1480"/>
      <c r="P7883" s="214"/>
    </row>
    <row r="7884" spans="2:16" ht="13.5">
      <c r="B7884" s="204"/>
      <c r="C7884" s="1472"/>
      <c r="D7884" s="1473"/>
      <c r="E7884" s="1473"/>
      <c r="F7884" s="1473"/>
      <c r="G7884" s="1473"/>
      <c r="H7884" s="1473"/>
      <c r="I7884" s="1473"/>
      <c r="J7884" s="1473"/>
      <c r="K7884" s="1474"/>
      <c r="L7884" s="1481"/>
      <c r="M7884" s="1482"/>
      <c r="N7884" s="1482"/>
      <c r="O7884" s="1483"/>
      <c r="P7884" s="214"/>
    </row>
    <row r="7885" spans="2:16" ht="13.5">
      <c r="B7885" s="204"/>
      <c r="C7885" s="1472"/>
      <c r="D7885" s="1473"/>
      <c r="E7885" s="1473"/>
      <c r="F7885" s="1473"/>
      <c r="G7885" s="1473"/>
      <c r="H7885" s="1473"/>
      <c r="I7885" s="1473"/>
      <c r="J7885" s="1473"/>
      <c r="K7885" s="1474"/>
      <c r="L7885" s="1484" t="s">
        <v>4615</v>
      </c>
      <c r="M7885" s="1486"/>
      <c r="N7885" s="1487"/>
      <c r="O7885" s="1488"/>
      <c r="P7885" s="214"/>
    </row>
    <row r="7886" spans="2:16" ht="13.5">
      <c r="B7886" s="204"/>
      <c r="C7886" s="1472"/>
      <c r="D7886" s="1473"/>
      <c r="E7886" s="1473"/>
      <c r="F7886" s="1473"/>
      <c r="G7886" s="1473"/>
      <c r="H7886" s="1473"/>
      <c r="I7886" s="1473"/>
      <c r="J7886" s="1473"/>
      <c r="K7886" s="1474"/>
      <c r="L7886" s="1485"/>
      <c r="M7886" s="1489"/>
      <c r="N7886" s="1490"/>
      <c r="O7886" s="1491"/>
      <c r="P7886" s="216"/>
    </row>
    <row r="7887" spans="2:16" ht="13.5">
      <c r="B7887" s="204"/>
      <c r="C7887" s="1472"/>
      <c r="D7887" s="1473"/>
      <c r="E7887" s="1473"/>
      <c r="F7887" s="1473"/>
      <c r="G7887" s="1473"/>
      <c r="H7887" s="1473"/>
      <c r="I7887" s="1473"/>
      <c r="J7887" s="1473"/>
      <c r="K7887" s="1474"/>
      <c r="L7887" s="1484" t="s">
        <v>4617</v>
      </c>
      <c r="M7887" s="1484">
        <v>1</v>
      </c>
      <c r="N7887" s="1484" t="s">
        <v>4618</v>
      </c>
      <c r="O7887" s="1493">
        <v>1</v>
      </c>
      <c r="P7887" s="214"/>
    </row>
    <row r="7888" spans="2:16" ht="13.5">
      <c r="B7888" s="204"/>
      <c r="C7888" s="1472"/>
      <c r="D7888" s="1473"/>
      <c r="E7888" s="1473"/>
      <c r="F7888" s="1473"/>
      <c r="G7888" s="1473"/>
      <c r="H7888" s="1473"/>
      <c r="I7888" s="1473"/>
      <c r="J7888" s="1473"/>
      <c r="K7888" s="1474"/>
      <c r="L7888" s="1492"/>
      <c r="M7888" s="1492"/>
      <c r="N7888" s="1492"/>
      <c r="O7888" s="1494"/>
      <c r="P7888" s="214"/>
    </row>
    <row r="7889" spans="2:16" ht="13.5">
      <c r="B7889" s="204"/>
      <c r="C7889" s="1475"/>
      <c r="D7889" s="1476"/>
      <c r="E7889" s="1476"/>
      <c r="F7889" s="1476"/>
      <c r="G7889" s="1476"/>
      <c r="H7889" s="1476"/>
      <c r="I7889" s="1476"/>
      <c r="J7889" s="1476"/>
      <c r="K7889" s="1477"/>
      <c r="L7889" s="1492"/>
      <c r="M7889" s="1492"/>
      <c r="N7889" s="1492"/>
      <c r="O7889" s="1494"/>
      <c r="P7889" s="214"/>
    </row>
    <row r="7890" spans="2:16" ht="15.75" thickBot="1">
      <c r="B7890" s="204"/>
      <c r="C7890" s="217"/>
      <c r="D7890" s="218"/>
      <c r="E7890" s="218"/>
      <c r="F7890" s="218"/>
      <c r="G7890" s="218"/>
      <c r="H7890" s="218"/>
      <c r="I7890" s="218"/>
      <c r="J7890" s="218"/>
      <c r="K7890" s="218"/>
      <c r="L7890" s="218"/>
      <c r="M7890" s="219"/>
      <c r="N7890" s="219"/>
      <c r="O7890" s="220"/>
      <c r="P7890" s="221"/>
    </row>
    <row r="7891" spans="2:16" ht="15">
      <c r="B7891" s="204"/>
      <c r="C7891" s="222"/>
      <c r="D7891" s="213"/>
      <c r="E7891" s="213"/>
      <c r="F7891" s="213"/>
      <c r="G7891" s="213"/>
      <c r="H7891" s="213"/>
      <c r="I7891" s="213"/>
      <c r="J7891" s="213"/>
      <c r="K7891" s="213"/>
      <c r="L7891" s="223" t="s">
        <v>4620</v>
      </c>
      <c r="M7891" s="224" t="s">
        <v>4621</v>
      </c>
      <c r="N7891" s="224" t="s">
        <v>4622</v>
      </c>
      <c r="O7891" s="225" t="s">
        <v>4623</v>
      </c>
      <c r="P7891" s="216"/>
    </row>
    <row r="7892" spans="2:16" ht="15">
      <c r="B7892" s="204"/>
      <c r="C7892" s="226"/>
      <c r="D7892" s="215"/>
      <c r="E7892" s="215"/>
      <c r="F7892" s="215"/>
      <c r="G7892" s="215"/>
      <c r="H7892" s="215"/>
      <c r="I7892" s="215"/>
      <c r="J7892" s="215"/>
      <c r="K7892" s="215"/>
      <c r="L7892" s="227"/>
      <c r="M7892" s="228"/>
      <c r="N7892" s="228"/>
      <c r="O7892" s="228"/>
      <c r="P7892" s="230"/>
    </row>
    <row r="7893" spans="2:16" ht="15">
      <c r="B7893" s="204"/>
      <c r="C7893" s="1427" t="s">
        <v>4624</v>
      </c>
      <c r="D7893" s="1428"/>
      <c r="E7893" s="1428"/>
      <c r="F7893" s="1428"/>
      <c r="G7893" s="215" t="s">
        <v>4660</v>
      </c>
      <c r="H7893" s="215"/>
      <c r="I7893" s="215" t="s">
        <v>4625</v>
      </c>
      <c r="J7893" s="212"/>
      <c r="K7893" s="215"/>
      <c r="L7893" s="227"/>
      <c r="M7893" s="212"/>
      <c r="N7893" s="212"/>
      <c r="O7893" s="231"/>
      <c r="P7893" s="230"/>
    </row>
    <row r="7894" spans="2:16" ht="15">
      <c r="B7894" s="204"/>
      <c r="C7894" s="232"/>
      <c r="D7894" s="233"/>
      <c r="E7894" s="233"/>
      <c r="F7894" s="233"/>
      <c r="G7894" s="233"/>
      <c r="H7894" s="233"/>
      <c r="I7894" s="233"/>
      <c r="J7894" s="233"/>
      <c r="K7894" s="233"/>
      <c r="L7894" s="233"/>
      <c r="M7894" s="233"/>
      <c r="N7894" s="233"/>
      <c r="O7894" s="234"/>
      <c r="P7894" s="235"/>
    </row>
    <row r="7895" spans="2:16" ht="15" thickBot="1">
      <c r="B7895" s="204"/>
      <c r="C7895" s="236"/>
      <c r="D7895" s="237"/>
      <c r="E7895" s="237"/>
      <c r="F7895" s="237"/>
      <c r="G7895" s="237"/>
      <c r="H7895" s="237"/>
      <c r="I7895" s="237"/>
      <c r="J7895" s="237"/>
      <c r="K7895" s="237"/>
      <c r="L7895" s="237"/>
      <c r="M7895" s="237"/>
      <c r="N7895" s="237"/>
      <c r="O7895" s="238"/>
      <c r="P7895" s="205"/>
    </row>
    <row r="7896" spans="2:16" ht="15" thickBot="1">
      <c r="B7896" s="204"/>
      <c r="C7896" s="239"/>
      <c r="D7896" s="240"/>
      <c r="E7896" s="240"/>
      <c r="F7896" s="240"/>
      <c r="G7896" s="240"/>
      <c r="H7896" s="240"/>
      <c r="I7896" s="212"/>
      <c r="J7896" s="212"/>
      <c r="K7896" s="240"/>
      <c r="L7896" s="240"/>
      <c r="M7896" s="240"/>
      <c r="N7896" s="240"/>
      <c r="O7896" s="241"/>
      <c r="P7896" s="205"/>
    </row>
    <row r="7897" spans="2:16" ht="15">
      <c r="B7897" s="204"/>
      <c r="C7897" s="1429" t="s">
        <v>4626</v>
      </c>
      <c r="D7897" s="1430"/>
      <c r="E7897" s="1430"/>
      <c r="F7897" s="1430"/>
      <c r="G7897" s="1430"/>
      <c r="H7897" s="1430"/>
      <c r="I7897" s="1430"/>
      <c r="J7897" s="1430"/>
      <c r="K7897" s="1430"/>
      <c r="L7897" s="1430"/>
      <c r="M7897" s="1430"/>
      <c r="N7897" s="1430"/>
      <c r="O7897" s="1431"/>
      <c r="P7897" s="242"/>
    </row>
    <row r="7898" spans="2:16" ht="15" thickBot="1">
      <c r="B7898" s="204"/>
      <c r="C7898" s="243"/>
      <c r="D7898" s="212"/>
      <c r="E7898" s="212"/>
      <c r="F7898" s="212"/>
      <c r="G7898" s="212"/>
      <c r="H7898" s="212"/>
      <c r="I7898" s="212"/>
      <c r="J7898" s="212"/>
      <c r="K7898" s="212"/>
      <c r="L7898" s="212"/>
      <c r="M7898" s="212"/>
      <c r="N7898" s="212"/>
      <c r="O7898" s="244"/>
      <c r="P7898" s="205"/>
    </row>
    <row r="7899" spans="2:16" ht="15">
      <c r="B7899" s="204"/>
      <c r="C7899" s="742" t="s">
        <v>4577</v>
      </c>
      <c r="D7899" s="1604" t="s">
        <v>4578</v>
      </c>
      <c r="E7899" s="1605"/>
      <c r="F7899" s="1605"/>
      <c r="G7899" s="1605"/>
      <c r="H7899" s="1605"/>
      <c r="I7899" s="1605"/>
      <c r="J7899" s="1605"/>
      <c r="K7899" s="1605"/>
      <c r="L7899" s="1606"/>
      <c r="M7899" s="1607" t="s">
        <v>98</v>
      </c>
      <c r="N7899" s="1608"/>
      <c r="O7899" s="742" t="s">
        <v>4503</v>
      </c>
      <c r="P7899" s="246"/>
    </row>
    <row r="7900" spans="2:16" ht="15" thickBot="1">
      <c r="B7900" s="204"/>
      <c r="C7900" s="1087">
        <f>'presupuesto   comfanorte'!B154</f>
        <v>13.7</v>
      </c>
      <c r="D7900" s="1609" t="str">
        <f>'presupuesto   comfanorte'!C154</f>
        <v>BACKBONE EN F.O. MONO MODO 12 HILOS, CONEXIÓN DESDE DATA CENNTER CON ELEMENTOS DE ANCLAJE PARA F.O. Y EXTENDIDO. FUSIÓN DE FIBRA Y PRUEBA DE REFLECTOMÍA.</v>
      </c>
      <c r="E7900" s="1610"/>
      <c r="F7900" s="1610"/>
      <c r="G7900" s="1610"/>
      <c r="H7900" s="1610"/>
      <c r="I7900" s="1610"/>
      <c r="J7900" s="1610"/>
      <c r="K7900" s="1610"/>
      <c r="L7900" s="1611"/>
      <c r="M7900" s="1609">
        <f>'presupuesto   comfanorte'!D312</f>
        <v>0</v>
      </c>
      <c r="N7900" s="1611"/>
      <c r="O7900" s="744">
        <f>+'[9]presupuesto   comfanorte'!E6092</f>
        <v>0</v>
      </c>
      <c r="P7900" s="248"/>
    </row>
    <row r="7901" spans="2:16">
      <c r="B7901" s="204"/>
      <c r="C7901" s="1440" t="s">
        <v>5355</v>
      </c>
      <c r="D7901" s="1401"/>
      <c r="E7901" s="1401"/>
      <c r="F7901" s="1401"/>
      <c r="G7901" s="1401"/>
      <c r="H7901" s="1401"/>
      <c r="I7901" s="1401"/>
      <c r="J7901" s="1401"/>
      <c r="K7901" s="1401"/>
      <c r="L7901" s="1401"/>
      <c r="M7901" s="1401"/>
      <c r="N7901" s="1401"/>
      <c r="O7901" s="1402"/>
      <c r="P7901" s="249"/>
    </row>
    <row r="7902" spans="2:16">
      <c r="B7902" s="204"/>
      <c r="C7902" s="1387"/>
      <c r="D7902" s="1388"/>
      <c r="E7902" s="1388"/>
      <c r="F7902" s="1388"/>
      <c r="G7902" s="1388"/>
      <c r="H7902" s="1388"/>
      <c r="I7902" s="1388"/>
      <c r="J7902" s="1388"/>
      <c r="K7902" s="1388"/>
      <c r="L7902" s="1388"/>
      <c r="M7902" s="1388"/>
      <c r="N7902" s="1388"/>
      <c r="O7902" s="1389"/>
      <c r="P7902" s="249"/>
    </row>
    <row r="7903" spans="2:16" ht="13.5" thickBot="1">
      <c r="B7903" s="204"/>
      <c r="C7903" s="1390"/>
      <c r="D7903" s="1391"/>
      <c r="E7903" s="1391"/>
      <c r="F7903" s="1391"/>
      <c r="G7903" s="1391"/>
      <c r="H7903" s="1391"/>
      <c r="I7903" s="1391"/>
      <c r="J7903" s="1391"/>
      <c r="K7903" s="1391"/>
      <c r="L7903" s="1391"/>
      <c r="M7903" s="1391"/>
      <c r="N7903" s="1391"/>
      <c r="O7903" s="1392"/>
      <c r="P7903" s="249"/>
    </row>
    <row r="7904" spans="2:16" ht="15">
      <c r="B7904" s="204"/>
      <c r="C7904" s="1582" t="s">
        <v>4578</v>
      </c>
      <c r="D7904" s="1598"/>
      <c r="E7904" s="1598"/>
      <c r="F7904" s="1598"/>
      <c r="G7904" s="1599"/>
      <c r="H7904" s="1596" t="s">
        <v>4627</v>
      </c>
      <c r="I7904" s="1598"/>
      <c r="J7904" s="1600" t="s">
        <v>4628</v>
      </c>
      <c r="K7904" s="1601"/>
      <c r="L7904" s="745" t="s">
        <v>4629</v>
      </c>
      <c r="M7904" s="1596" t="s">
        <v>4496</v>
      </c>
      <c r="N7904" s="1597"/>
      <c r="O7904" s="746" t="s">
        <v>4630</v>
      </c>
      <c r="P7904" s="253"/>
    </row>
    <row r="7905" spans="2:16" ht="14.25">
      <c r="B7905" s="204"/>
      <c r="C7905" s="1397"/>
      <c r="D7905" s="1398"/>
      <c r="E7905" s="1398"/>
      <c r="F7905" s="1398"/>
      <c r="G7905" s="1399"/>
      <c r="H7905" s="1449"/>
      <c r="I7905" s="1399"/>
      <c r="J7905" s="1449"/>
      <c r="K7905" s="1399"/>
      <c r="L7905" s="747"/>
      <c r="M7905" s="1450"/>
      <c r="N7905" s="1451"/>
      <c r="O7905" s="748"/>
      <c r="P7905" s="257"/>
    </row>
    <row r="7906" spans="2:16" ht="14.25">
      <c r="B7906" s="204"/>
      <c r="C7906" s="1405"/>
      <c r="D7906" s="1406"/>
      <c r="E7906" s="1406"/>
      <c r="F7906" s="1406"/>
      <c r="G7906" s="1407"/>
      <c r="H7906" s="1450"/>
      <c r="I7906" s="1451"/>
      <c r="J7906" s="1450"/>
      <c r="K7906" s="1451"/>
      <c r="L7906" s="747"/>
      <c r="M7906" s="1450"/>
      <c r="N7906" s="1451"/>
      <c r="O7906" s="748"/>
      <c r="P7906" s="257"/>
    </row>
    <row r="7907" spans="2:16" ht="15" thickBot="1">
      <c r="B7907" s="204"/>
      <c r="C7907" s="1412" t="s">
        <v>4657</v>
      </c>
      <c r="D7907" s="1413"/>
      <c r="E7907" s="1413"/>
      <c r="F7907" s="1413"/>
      <c r="G7907" s="1414"/>
      <c r="H7907" s="1415"/>
      <c r="I7907" s="1414"/>
      <c r="J7907" s="1415"/>
      <c r="K7907" s="1414"/>
      <c r="L7907" s="749"/>
      <c r="M7907" s="1602">
        <v>0.05</v>
      </c>
      <c r="N7907" s="1603"/>
      <c r="O7907" s="748">
        <f>+M7907*O7934</f>
        <v>112260.16650000001</v>
      </c>
      <c r="P7907" s="257"/>
    </row>
    <row r="7908" spans="2:16" ht="15.75" thickBot="1">
      <c r="B7908" s="204"/>
      <c r="C7908" s="1370" t="s">
        <v>4631</v>
      </c>
      <c r="D7908" s="1371"/>
      <c r="E7908" s="1371"/>
      <c r="F7908" s="1371"/>
      <c r="G7908" s="1371"/>
      <c r="H7908" s="1371"/>
      <c r="I7908" s="1371"/>
      <c r="J7908" s="1371"/>
      <c r="K7908" s="1371"/>
      <c r="L7908" s="1371"/>
      <c r="M7908" s="1371"/>
      <c r="N7908" s="1372"/>
      <c r="O7908" s="261">
        <f>+O7905+O7907+O7906</f>
        <v>112260.16650000001</v>
      </c>
      <c r="P7908" s="262"/>
    </row>
    <row r="7909" spans="2:16">
      <c r="B7909" s="204"/>
      <c r="C7909" s="1400" t="s">
        <v>4632</v>
      </c>
      <c r="D7909" s="1401"/>
      <c r="E7909" s="1401"/>
      <c r="F7909" s="1401"/>
      <c r="G7909" s="1401"/>
      <c r="H7909" s="1401"/>
      <c r="I7909" s="1401"/>
      <c r="J7909" s="1401"/>
      <c r="K7909" s="1401"/>
      <c r="L7909" s="1401"/>
      <c r="M7909" s="1401"/>
      <c r="N7909" s="1401"/>
      <c r="O7909" s="1402"/>
      <c r="P7909" s="249"/>
    </row>
    <row r="7910" spans="2:16">
      <c r="B7910" s="204"/>
      <c r="C7910" s="1387"/>
      <c r="D7910" s="1388"/>
      <c r="E7910" s="1388"/>
      <c r="F7910" s="1388"/>
      <c r="G7910" s="1388"/>
      <c r="H7910" s="1388"/>
      <c r="I7910" s="1388"/>
      <c r="J7910" s="1388"/>
      <c r="K7910" s="1388"/>
      <c r="L7910" s="1388"/>
      <c r="M7910" s="1388"/>
      <c r="N7910" s="1388"/>
      <c r="O7910" s="1389"/>
      <c r="P7910" s="249"/>
    </row>
    <row r="7911" spans="2:16" ht="13.5" thickBot="1">
      <c r="B7911" s="204"/>
      <c r="C7911" s="1387"/>
      <c r="D7911" s="1388"/>
      <c r="E7911" s="1388"/>
      <c r="F7911" s="1388"/>
      <c r="G7911" s="1388"/>
      <c r="H7911" s="1388"/>
      <c r="I7911" s="1388"/>
      <c r="J7911" s="1388"/>
      <c r="K7911" s="1388"/>
      <c r="L7911" s="1388"/>
      <c r="M7911" s="1388"/>
      <c r="N7911" s="1388"/>
      <c r="O7911" s="1389"/>
      <c r="P7911" s="249"/>
    </row>
    <row r="7912" spans="2:16" ht="15.75" thickBot="1">
      <c r="B7912" s="204"/>
      <c r="C7912" s="1586" t="s">
        <v>4578</v>
      </c>
      <c r="D7912" s="1587"/>
      <c r="E7912" s="1587"/>
      <c r="F7912" s="1587"/>
      <c r="G7912" s="1587"/>
      <c r="H7912" s="1587"/>
      <c r="I7912" s="1587"/>
      <c r="J7912" s="1587"/>
      <c r="K7912" s="750" t="s">
        <v>98</v>
      </c>
      <c r="L7912" s="750" t="s">
        <v>4503</v>
      </c>
      <c r="M7912" s="1587" t="s">
        <v>4633</v>
      </c>
      <c r="N7912" s="1587"/>
      <c r="O7912" s="751" t="s">
        <v>4630</v>
      </c>
      <c r="P7912" s="253"/>
    </row>
    <row r="7913" spans="2:16" ht="29.45" customHeight="1" thickBot="1">
      <c r="B7913" s="204"/>
      <c r="C7913" s="1588" t="s">
        <v>5408</v>
      </c>
      <c r="D7913" s="1589"/>
      <c r="E7913" s="1589"/>
      <c r="F7913" s="1589"/>
      <c r="G7913" s="1589"/>
      <c r="H7913" s="1589"/>
      <c r="I7913" s="1589"/>
      <c r="J7913" s="1589"/>
      <c r="K7913" s="316" t="s">
        <v>9</v>
      </c>
      <c r="L7913" s="317">
        <v>1</v>
      </c>
      <c r="M7913" s="1590">
        <v>13000000</v>
      </c>
      <c r="N7913" s="1590"/>
      <c r="O7913" s="752">
        <f>M7913*L7913</f>
        <v>13000000</v>
      </c>
      <c r="P7913" s="257"/>
    </row>
    <row r="7914" spans="2:16" ht="15" thickBot="1">
      <c r="B7914" s="204"/>
      <c r="C7914" s="1420"/>
      <c r="D7914" s="1421"/>
      <c r="E7914" s="1421"/>
      <c r="F7914" s="1421"/>
      <c r="G7914" s="1421"/>
      <c r="H7914" s="1421"/>
      <c r="I7914" s="1421"/>
      <c r="J7914" s="1421"/>
      <c r="K7914" s="312"/>
      <c r="L7914" s="313"/>
      <c r="M7914" s="1593"/>
      <c r="N7914" s="1593"/>
      <c r="O7914" s="752"/>
      <c r="P7914" s="257"/>
    </row>
    <row r="7915" spans="2:16" ht="15" thickBot="1">
      <c r="B7915" s="204"/>
      <c r="C7915" s="1420"/>
      <c r="D7915" s="1421"/>
      <c r="E7915" s="1421"/>
      <c r="F7915" s="1421"/>
      <c r="G7915" s="1421"/>
      <c r="H7915" s="1421"/>
      <c r="I7915" s="1421"/>
      <c r="J7915" s="1421"/>
      <c r="K7915" s="312"/>
      <c r="L7915" s="313"/>
      <c r="M7915" s="1593"/>
      <c r="N7915" s="1593"/>
      <c r="O7915" s="752"/>
      <c r="P7915" s="257"/>
    </row>
    <row r="7916" spans="2:16" ht="15" thickBot="1">
      <c r="B7916" s="204"/>
      <c r="C7916" s="1405"/>
      <c r="D7916" s="1406"/>
      <c r="E7916" s="1406"/>
      <c r="F7916" s="1406"/>
      <c r="G7916" s="1406"/>
      <c r="H7916" s="1406"/>
      <c r="I7916" s="1406"/>
      <c r="J7916" s="1407"/>
      <c r="K7916" s="325"/>
      <c r="L7916" s="326"/>
      <c r="M7916" s="1594"/>
      <c r="N7916" s="1595"/>
      <c r="O7916" s="752"/>
      <c r="P7916" s="257"/>
    </row>
    <row r="7917" spans="2:16" ht="14.25">
      <c r="B7917" s="204"/>
      <c r="C7917" s="1405"/>
      <c r="D7917" s="1406"/>
      <c r="E7917" s="1406"/>
      <c r="F7917" s="1406"/>
      <c r="G7917" s="1406"/>
      <c r="H7917" s="1406"/>
      <c r="I7917" s="1406"/>
      <c r="J7917" s="1407"/>
      <c r="K7917" s="325"/>
      <c r="L7917" s="326"/>
      <c r="M7917" s="1594"/>
      <c r="N7917" s="1595"/>
      <c r="O7917" s="752"/>
      <c r="P7917" s="257"/>
    </row>
    <row r="7918" spans="2:16" ht="15.75" thickBot="1">
      <c r="B7918" s="204"/>
      <c r="C7918" s="1385" t="s">
        <v>4631</v>
      </c>
      <c r="D7918" s="1386"/>
      <c r="E7918" s="1386"/>
      <c r="F7918" s="1386"/>
      <c r="G7918" s="1386"/>
      <c r="H7918" s="1386"/>
      <c r="I7918" s="1386"/>
      <c r="J7918" s="1386"/>
      <c r="K7918" s="1386"/>
      <c r="L7918" s="1386"/>
      <c r="M7918" s="1386"/>
      <c r="N7918" s="1386"/>
      <c r="O7918" s="755">
        <f>SUM(O7913:O7917)</f>
        <v>13000000</v>
      </c>
      <c r="P7918" s="257"/>
    </row>
    <row r="7919" spans="2:16">
      <c r="B7919" s="204"/>
      <c r="C7919" s="1387" t="s">
        <v>4634</v>
      </c>
      <c r="D7919" s="1388"/>
      <c r="E7919" s="1388"/>
      <c r="F7919" s="1388"/>
      <c r="G7919" s="1388"/>
      <c r="H7919" s="1388"/>
      <c r="I7919" s="1388"/>
      <c r="J7919" s="1388"/>
      <c r="K7919" s="1388"/>
      <c r="L7919" s="1388"/>
      <c r="M7919" s="1388"/>
      <c r="N7919" s="1388"/>
      <c r="O7919" s="1389"/>
      <c r="P7919" s="249"/>
    </row>
    <row r="7920" spans="2:16">
      <c r="B7920" s="204"/>
      <c r="C7920" s="1387"/>
      <c r="D7920" s="1388"/>
      <c r="E7920" s="1388"/>
      <c r="F7920" s="1388"/>
      <c r="G7920" s="1388"/>
      <c r="H7920" s="1388"/>
      <c r="I7920" s="1388"/>
      <c r="J7920" s="1388"/>
      <c r="K7920" s="1388"/>
      <c r="L7920" s="1388"/>
      <c r="M7920" s="1388"/>
      <c r="N7920" s="1388"/>
      <c r="O7920" s="1389"/>
      <c r="P7920" s="249"/>
    </row>
    <row r="7921" spans="2:16" ht="13.5" thickBot="1">
      <c r="B7921" s="204"/>
      <c r="C7921" s="1390"/>
      <c r="D7921" s="1391"/>
      <c r="E7921" s="1391"/>
      <c r="F7921" s="1391"/>
      <c r="G7921" s="1391"/>
      <c r="H7921" s="1391"/>
      <c r="I7921" s="1391"/>
      <c r="J7921" s="1391"/>
      <c r="K7921" s="1391"/>
      <c r="L7921" s="1391"/>
      <c r="M7921" s="1391"/>
      <c r="N7921" s="1391"/>
      <c r="O7921" s="1392"/>
      <c r="P7921" s="249"/>
    </row>
    <row r="7922" spans="2:16" ht="17.25">
      <c r="B7922" s="204"/>
      <c r="C7922" s="1582" t="s">
        <v>4635</v>
      </c>
      <c r="D7922" s="1583"/>
      <c r="E7922" s="1583"/>
      <c r="F7922" s="1583"/>
      <c r="G7922" s="1583"/>
      <c r="H7922" s="1583"/>
      <c r="I7922" s="1583"/>
      <c r="J7922" s="745" t="s">
        <v>4636</v>
      </c>
      <c r="K7922" s="756" t="s">
        <v>4506</v>
      </c>
      <c r="L7922" s="757" t="s">
        <v>4637</v>
      </c>
      <c r="M7922" s="1596" t="s">
        <v>4248</v>
      </c>
      <c r="N7922" s="1597"/>
      <c r="O7922" s="746" t="s">
        <v>4630</v>
      </c>
      <c r="P7922" s="253"/>
    </row>
    <row r="7923" spans="2:16" ht="14.25">
      <c r="B7923" s="204"/>
      <c r="C7923" s="1397"/>
      <c r="D7923" s="1398"/>
      <c r="E7923" s="1398"/>
      <c r="F7923" s="1398"/>
      <c r="G7923" s="1398"/>
      <c r="H7923" s="1398"/>
      <c r="I7923" s="1398"/>
      <c r="J7923" s="270"/>
      <c r="K7923" s="271"/>
      <c r="L7923" s="270"/>
      <c r="M7923" s="1410"/>
      <c r="N7923" s="1411"/>
      <c r="O7923" s="748"/>
      <c r="P7923" s="257"/>
    </row>
    <row r="7924" spans="2:16" ht="15" thickBot="1">
      <c r="B7924" s="204"/>
      <c r="C7924" s="1412"/>
      <c r="D7924" s="1413"/>
      <c r="E7924" s="1413"/>
      <c r="F7924" s="1413"/>
      <c r="G7924" s="1413"/>
      <c r="H7924" s="1413"/>
      <c r="I7924" s="1413"/>
      <c r="J7924" s="272"/>
      <c r="K7924" s="273"/>
      <c r="L7924" s="272"/>
      <c r="M7924" s="1368"/>
      <c r="N7924" s="1369"/>
      <c r="O7924" s="758"/>
      <c r="P7924" s="257"/>
    </row>
    <row r="7925" spans="2:16" ht="15.75" thickBot="1">
      <c r="B7925" s="204"/>
      <c r="C7925" s="1370" t="s">
        <v>4631</v>
      </c>
      <c r="D7925" s="1371"/>
      <c r="E7925" s="1371"/>
      <c r="F7925" s="1371"/>
      <c r="G7925" s="1371"/>
      <c r="H7925" s="1371"/>
      <c r="I7925" s="1371"/>
      <c r="J7925" s="1371"/>
      <c r="K7925" s="1371"/>
      <c r="L7925" s="1371"/>
      <c r="M7925" s="1371"/>
      <c r="N7925" s="1372"/>
      <c r="O7925" s="261">
        <f>+O7923+O7924</f>
        <v>0</v>
      </c>
      <c r="P7925" s="262"/>
    </row>
    <row r="7926" spans="2:16">
      <c r="B7926" s="204"/>
      <c r="C7926" s="1400" t="s">
        <v>4638</v>
      </c>
      <c r="D7926" s="1401"/>
      <c r="E7926" s="1401"/>
      <c r="F7926" s="1401"/>
      <c r="G7926" s="1401"/>
      <c r="H7926" s="1401"/>
      <c r="I7926" s="1401"/>
      <c r="J7926" s="1401"/>
      <c r="K7926" s="1401"/>
      <c r="L7926" s="1401"/>
      <c r="M7926" s="1401"/>
      <c r="N7926" s="1401"/>
      <c r="O7926" s="1402"/>
      <c r="P7926" s="249"/>
    </row>
    <row r="7927" spans="2:16">
      <c r="B7927" s="204"/>
      <c r="C7927" s="1387"/>
      <c r="D7927" s="1388"/>
      <c r="E7927" s="1388"/>
      <c r="F7927" s="1388"/>
      <c r="G7927" s="1388"/>
      <c r="H7927" s="1388"/>
      <c r="I7927" s="1388"/>
      <c r="J7927" s="1388"/>
      <c r="K7927" s="1388"/>
      <c r="L7927" s="1388"/>
      <c r="M7927" s="1388"/>
      <c r="N7927" s="1388"/>
      <c r="O7927" s="1389"/>
      <c r="P7927" s="249"/>
    </row>
    <row r="7928" spans="2:16" ht="13.5" thickBot="1">
      <c r="B7928" s="204"/>
      <c r="C7928" s="1390"/>
      <c r="D7928" s="1391"/>
      <c r="E7928" s="1391"/>
      <c r="F7928" s="1391"/>
      <c r="G7928" s="1391"/>
      <c r="H7928" s="1391"/>
      <c r="I7928" s="1391"/>
      <c r="J7928" s="1391"/>
      <c r="K7928" s="1391"/>
      <c r="L7928" s="1391"/>
      <c r="M7928" s="1391"/>
      <c r="N7928" s="1391"/>
      <c r="O7928" s="1392"/>
      <c r="P7928" s="249"/>
    </row>
    <row r="7929" spans="2:16" ht="30">
      <c r="B7929" s="204"/>
      <c r="C7929" s="1582" t="s">
        <v>4639</v>
      </c>
      <c r="D7929" s="1583"/>
      <c r="E7929" s="1583"/>
      <c r="F7929" s="1583"/>
      <c r="G7929" s="1583"/>
      <c r="H7929" s="1583"/>
      <c r="I7929" s="1583"/>
      <c r="J7929" s="745" t="s">
        <v>4510</v>
      </c>
      <c r="K7929" s="759" t="s">
        <v>65</v>
      </c>
      <c r="L7929" s="760" t="s">
        <v>4512</v>
      </c>
      <c r="M7929" s="1584" t="s">
        <v>4496</v>
      </c>
      <c r="N7929" s="1585"/>
      <c r="O7929" s="761" t="s">
        <v>4630</v>
      </c>
      <c r="P7929" s="279"/>
    </row>
    <row r="7930" spans="2:16" ht="14.25">
      <c r="B7930" s="204"/>
      <c r="C7930" s="1405" t="str">
        <f>'BASE M.O.'!D29</f>
        <v>Cuadrilla tipo 4(1 Oficial esp+ 1 ayu. Esp)</v>
      </c>
      <c r="D7930" s="1406"/>
      <c r="E7930" s="1406"/>
      <c r="F7930" s="1406"/>
      <c r="G7930" s="1406"/>
      <c r="H7930" s="1406"/>
      <c r="I7930" s="1407"/>
      <c r="J7930" s="762">
        <f>'BASE M.O.'!E29</f>
        <v>160854.39999999999</v>
      </c>
      <c r="K7930" s="762">
        <f>'BASE M.O.'!F29</f>
        <v>2.2113074601074709</v>
      </c>
      <c r="L7930" s="762">
        <f>'BASE M.O.'!G29</f>
        <v>355699</v>
      </c>
      <c r="M7930" s="1408">
        <v>0.3</v>
      </c>
      <c r="N7930" s="1409"/>
      <c r="O7930" s="764">
        <f>+ROUND(L7930/M7930,2)</f>
        <v>1185663.33</v>
      </c>
      <c r="P7930" s="282"/>
    </row>
    <row r="7931" spans="2:16" ht="14.25">
      <c r="B7931" s="204"/>
      <c r="C7931" s="1405" t="str">
        <f>'BASE M.O.'!D31</f>
        <v>Tecnico especialista</v>
      </c>
      <c r="D7931" s="1406"/>
      <c r="E7931" s="1406"/>
      <c r="F7931" s="1406"/>
      <c r="G7931" s="1406"/>
      <c r="H7931" s="1406"/>
      <c r="I7931" s="1407"/>
      <c r="J7931" s="762">
        <f>'BASE M.O.'!E31</f>
        <v>150800</v>
      </c>
      <c r="K7931" s="762">
        <f>'BASE M.O.'!F31</f>
        <v>2.1078392857142854</v>
      </c>
      <c r="L7931" s="762">
        <f>'BASE M.O.'!G31</f>
        <v>317862</v>
      </c>
      <c r="M7931" s="1408">
        <v>0.3</v>
      </c>
      <c r="N7931" s="1409"/>
      <c r="O7931" s="764">
        <f>+ROUND(L7931/M7931,2)</f>
        <v>1059540</v>
      </c>
      <c r="P7931" s="282"/>
    </row>
    <row r="7932" spans="2:16" ht="14.25">
      <c r="B7932" s="204"/>
      <c r="C7932" s="1405"/>
      <c r="D7932" s="1406"/>
      <c r="E7932" s="1406"/>
      <c r="F7932" s="1406"/>
      <c r="G7932" s="1406"/>
      <c r="H7932" s="1406"/>
      <c r="I7932" s="1407"/>
      <c r="J7932" s="762">
        <f>+'[9]BASE M.O.'!E6392</f>
        <v>0</v>
      </c>
      <c r="K7932" s="763"/>
      <c r="L7932" s="281">
        <f>+'[9]BASE M.O.'!G6392</f>
        <v>0</v>
      </c>
      <c r="M7932" s="1410"/>
      <c r="N7932" s="1411"/>
      <c r="O7932" s="764"/>
      <c r="P7932" s="282"/>
    </row>
    <row r="7933" spans="2:16" ht="15" thickBot="1">
      <c r="B7933" s="204"/>
      <c r="C7933" s="1405"/>
      <c r="D7933" s="1406"/>
      <c r="E7933" s="1406"/>
      <c r="F7933" s="1406"/>
      <c r="G7933" s="1406"/>
      <c r="H7933" s="1406"/>
      <c r="I7933" s="1407"/>
      <c r="J7933" s="272"/>
      <c r="K7933" s="273"/>
      <c r="L7933" s="272"/>
      <c r="M7933" s="1368"/>
      <c r="N7933" s="1369"/>
      <c r="O7933" s="758"/>
      <c r="P7933" s="257"/>
    </row>
    <row r="7934" spans="2:16" ht="15.75" thickBot="1">
      <c r="B7934" s="204"/>
      <c r="C7934" s="1370" t="s">
        <v>4631</v>
      </c>
      <c r="D7934" s="1371"/>
      <c r="E7934" s="1371"/>
      <c r="F7934" s="1371"/>
      <c r="G7934" s="1371"/>
      <c r="H7934" s="1371"/>
      <c r="I7934" s="1371"/>
      <c r="J7934" s="1371"/>
      <c r="K7934" s="1371"/>
      <c r="L7934" s="1371"/>
      <c r="M7934" s="1371"/>
      <c r="N7934" s="1372"/>
      <c r="O7934" s="765">
        <f>+O7930+O7931+O7932+O7933</f>
        <v>2245203.33</v>
      </c>
      <c r="P7934" s="257"/>
    </row>
    <row r="7935" spans="2:16" ht="15" thickBot="1">
      <c r="B7935" s="204"/>
      <c r="C7935" s="243"/>
      <c r="D7935" s="212"/>
      <c r="E7935" s="212"/>
      <c r="F7935" s="212"/>
      <c r="G7935" s="212"/>
      <c r="H7935" s="212"/>
      <c r="I7935" s="212"/>
      <c r="J7935" s="212"/>
      <c r="K7935" s="212"/>
      <c r="L7935" s="212"/>
      <c r="M7935" s="212"/>
      <c r="N7935" s="212"/>
      <c r="O7935" s="244"/>
      <c r="P7935" s="205"/>
    </row>
    <row r="7936" spans="2:16" ht="15.75" thickBot="1">
      <c r="B7936" s="204"/>
      <c r="C7936" s="1579" t="s">
        <v>4640</v>
      </c>
      <c r="D7936" s="1580"/>
      <c r="E7936" s="1580"/>
      <c r="F7936" s="1580"/>
      <c r="G7936" s="1580"/>
      <c r="H7936" s="1580"/>
      <c r="I7936" s="1580"/>
      <c r="J7936" s="1580"/>
      <c r="K7936" s="1580"/>
      <c r="L7936" s="1580"/>
      <c r="M7936" s="1580"/>
      <c r="N7936" s="1581"/>
      <c r="O7936" s="766">
        <f>+ROUND(O7934+O7925+O7918+O7908,2)</f>
        <v>15357463.5</v>
      </c>
      <c r="P7936" s="284"/>
    </row>
    <row r="7937" spans="2:16">
      <c r="B7937" s="204"/>
      <c r="C7937" s="1376" t="s">
        <v>5351</v>
      </c>
      <c r="D7937" s="1377"/>
      <c r="E7937" s="1377"/>
      <c r="F7937" s="1377"/>
      <c r="G7937" s="1377"/>
      <c r="H7937" s="1377"/>
      <c r="I7937" s="1377"/>
      <c r="J7937" s="1377"/>
      <c r="K7937" s="1377"/>
      <c r="L7937" s="1377"/>
      <c r="M7937" s="1377"/>
      <c r="N7937" s="1377"/>
      <c r="O7937" s="1378"/>
      <c r="P7937" s="284"/>
    </row>
    <row r="7938" spans="2:16">
      <c r="B7938" s="204"/>
      <c r="C7938" s="1379"/>
      <c r="D7938" s="1380"/>
      <c r="E7938" s="1380"/>
      <c r="F7938" s="1380"/>
      <c r="G7938" s="1380"/>
      <c r="H7938" s="1380"/>
      <c r="I7938" s="1380"/>
      <c r="J7938" s="1380"/>
      <c r="K7938" s="1380"/>
      <c r="L7938" s="1380"/>
      <c r="M7938" s="1380"/>
      <c r="N7938" s="1380"/>
      <c r="O7938" s="1381"/>
      <c r="P7938" s="284"/>
    </row>
    <row r="7939" spans="2:16">
      <c r="B7939" s="204"/>
      <c r="C7939" s="1379"/>
      <c r="D7939" s="1380"/>
      <c r="E7939" s="1380"/>
      <c r="F7939" s="1380"/>
      <c r="G7939" s="1380"/>
      <c r="H7939" s="1380"/>
      <c r="I7939" s="1380"/>
      <c r="J7939" s="1380"/>
      <c r="K7939" s="1380"/>
      <c r="L7939" s="1380"/>
      <c r="M7939" s="1380"/>
      <c r="N7939" s="1380"/>
      <c r="O7939" s="1381"/>
      <c r="P7939" s="284"/>
    </row>
    <row r="7940" spans="2:16">
      <c r="B7940" s="204"/>
      <c r="C7940" s="1379"/>
      <c r="D7940" s="1380"/>
      <c r="E7940" s="1380"/>
      <c r="F7940" s="1380"/>
      <c r="G7940" s="1380"/>
      <c r="H7940" s="1380"/>
      <c r="I7940" s="1380"/>
      <c r="J7940" s="1380"/>
      <c r="K7940" s="1380"/>
      <c r="L7940" s="1380"/>
      <c r="M7940" s="1380"/>
      <c r="N7940" s="1380"/>
      <c r="O7940" s="1381"/>
      <c r="P7940" s="284"/>
    </row>
    <row r="7941" spans="2:16" ht="13.5" thickBot="1">
      <c r="B7941" s="775"/>
      <c r="C7941" s="780"/>
      <c r="D7941" s="780"/>
      <c r="E7941" s="780"/>
      <c r="F7941" s="780"/>
      <c r="G7941" s="780"/>
      <c r="H7941" s="780"/>
      <c r="I7941" s="780"/>
      <c r="J7941" s="780"/>
      <c r="K7941" s="780"/>
      <c r="L7941" s="780"/>
      <c r="M7941" s="780"/>
      <c r="N7941" s="780"/>
      <c r="O7941" s="780"/>
      <c r="P7941" s="781"/>
    </row>
    <row r="7942" spans="2:16" ht="14.25" thickTop="1" thickBot="1"/>
    <row r="7943" spans="2:16" ht="13.5" thickTop="1">
      <c r="B7943" s="201"/>
      <c r="C7943" s="202"/>
      <c r="D7943" s="202"/>
      <c r="E7943" s="202"/>
      <c r="F7943" s="202"/>
      <c r="G7943" s="202"/>
      <c r="H7943" s="202"/>
      <c r="I7943" s="202"/>
      <c r="J7943" s="202"/>
      <c r="K7943" s="202"/>
      <c r="L7943" s="202"/>
      <c r="M7943" s="202"/>
      <c r="N7943" s="202"/>
      <c r="O7943" s="202"/>
      <c r="P7943" s="203"/>
    </row>
    <row r="7944" spans="2:16" ht="15" thickBot="1">
      <c r="B7944" s="204"/>
      <c r="C7944" s="212"/>
      <c r="D7944" s="212"/>
      <c r="E7944" s="212"/>
      <c r="F7944" s="212"/>
      <c r="G7944" s="212"/>
      <c r="H7944" s="212"/>
      <c r="I7944" s="212"/>
      <c r="J7944" s="212"/>
      <c r="K7944" s="212"/>
      <c r="L7944" s="212"/>
      <c r="M7944" s="212"/>
      <c r="N7944" s="212"/>
      <c r="O7944" s="212"/>
      <c r="P7944" s="205"/>
    </row>
    <row r="7945" spans="2:16" ht="13.5">
      <c r="B7945" s="204"/>
      <c r="C7945" s="1469" t="str">
        <f>+[9]credenciales!$B$36</f>
        <v xml:space="preserve">ANÁLISIS DE PRECIOS UNITARIOS </v>
      </c>
      <c r="D7945" s="1470"/>
      <c r="E7945" s="1470"/>
      <c r="F7945" s="1470"/>
      <c r="G7945" s="1470"/>
      <c r="H7945" s="1470"/>
      <c r="I7945" s="1470"/>
      <c r="J7945" s="1470"/>
      <c r="K7945" s="1471"/>
      <c r="L7945" s="1478"/>
      <c r="M7945" s="1479"/>
      <c r="N7945" s="1479"/>
      <c r="O7945" s="1480"/>
      <c r="P7945" s="214"/>
    </row>
    <row r="7946" spans="2:16" ht="13.5">
      <c r="B7946" s="204"/>
      <c r="C7946" s="1472"/>
      <c r="D7946" s="1473"/>
      <c r="E7946" s="1473"/>
      <c r="F7946" s="1473"/>
      <c r="G7946" s="1473"/>
      <c r="H7946" s="1473"/>
      <c r="I7946" s="1473"/>
      <c r="J7946" s="1473"/>
      <c r="K7946" s="1474"/>
      <c r="L7946" s="1481"/>
      <c r="M7946" s="1482"/>
      <c r="N7946" s="1482"/>
      <c r="O7946" s="1483"/>
      <c r="P7946" s="214"/>
    </row>
    <row r="7947" spans="2:16" ht="13.5">
      <c r="B7947" s="204"/>
      <c r="C7947" s="1472"/>
      <c r="D7947" s="1473"/>
      <c r="E7947" s="1473"/>
      <c r="F7947" s="1473"/>
      <c r="G7947" s="1473"/>
      <c r="H7947" s="1473"/>
      <c r="I7947" s="1473"/>
      <c r="J7947" s="1473"/>
      <c r="K7947" s="1474"/>
      <c r="L7947" s="1484" t="s">
        <v>4615</v>
      </c>
      <c r="M7947" s="1486"/>
      <c r="N7947" s="1487"/>
      <c r="O7947" s="1488"/>
      <c r="P7947" s="214"/>
    </row>
    <row r="7948" spans="2:16" ht="13.5">
      <c r="B7948" s="204"/>
      <c r="C7948" s="1472"/>
      <c r="D7948" s="1473"/>
      <c r="E7948" s="1473"/>
      <c r="F7948" s="1473"/>
      <c r="G7948" s="1473"/>
      <c r="H7948" s="1473"/>
      <c r="I7948" s="1473"/>
      <c r="J7948" s="1473"/>
      <c r="K7948" s="1474"/>
      <c r="L7948" s="1485"/>
      <c r="M7948" s="1489"/>
      <c r="N7948" s="1490"/>
      <c r="O7948" s="1491"/>
      <c r="P7948" s="216"/>
    </row>
    <row r="7949" spans="2:16" ht="13.5">
      <c r="B7949" s="204"/>
      <c r="C7949" s="1472"/>
      <c r="D7949" s="1473"/>
      <c r="E7949" s="1473"/>
      <c r="F7949" s="1473"/>
      <c r="G7949" s="1473"/>
      <c r="H7949" s="1473"/>
      <c r="I7949" s="1473"/>
      <c r="J7949" s="1473"/>
      <c r="K7949" s="1474"/>
      <c r="L7949" s="1484" t="s">
        <v>4617</v>
      </c>
      <c r="M7949" s="1484">
        <v>1</v>
      </c>
      <c r="N7949" s="1484" t="s">
        <v>4618</v>
      </c>
      <c r="O7949" s="1493">
        <v>1</v>
      </c>
      <c r="P7949" s="214"/>
    </row>
    <row r="7950" spans="2:16" ht="13.5">
      <c r="B7950" s="204"/>
      <c r="C7950" s="1472"/>
      <c r="D7950" s="1473"/>
      <c r="E7950" s="1473"/>
      <c r="F7950" s="1473"/>
      <c r="G7950" s="1473"/>
      <c r="H7950" s="1473"/>
      <c r="I7950" s="1473"/>
      <c r="J7950" s="1473"/>
      <c r="K7950" s="1474"/>
      <c r="L7950" s="1492"/>
      <c r="M7950" s="1492"/>
      <c r="N7950" s="1492"/>
      <c r="O7950" s="1494"/>
      <c r="P7950" s="214"/>
    </row>
    <row r="7951" spans="2:16" ht="13.5">
      <c r="B7951" s="204"/>
      <c r="C7951" s="1475"/>
      <c r="D7951" s="1476"/>
      <c r="E7951" s="1476"/>
      <c r="F7951" s="1476"/>
      <c r="G7951" s="1476"/>
      <c r="H7951" s="1476"/>
      <c r="I7951" s="1476"/>
      <c r="J7951" s="1476"/>
      <c r="K7951" s="1477"/>
      <c r="L7951" s="1492"/>
      <c r="M7951" s="1492"/>
      <c r="N7951" s="1492"/>
      <c r="O7951" s="1494"/>
      <c r="P7951" s="214"/>
    </row>
    <row r="7952" spans="2:16" ht="15.75" thickBot="1">
      <c r="B7952" s="204"/>
      <c r="C7952" s="217"/>
      <c r="D7952" s="218"/>
      <c r="E7952" s="218"/>
      <c r="F7952" s="218"/>
      <c r="G7952" s="218"/>
      <c r="H7952" s="218"/>
      <c r="I7952" s="218"/>
      <c r="J7952" s="218"/>
      <c r="K7952" s="218"/>
      <c r="L7952" s="218"/>
      <c r="M7952" s="219"/>
      <c r="N7952" s="219"/>
      <c r="O7952" s="220"/>
      <c r="P7952" s="221"/>
    </row>
    <row r="7953" spans="2:16" ht="15">
      <c r="B7953" s="204"/>
      <c r="C7953" s="222"/>
      <c r="D7953" s="213"/>
      <c r="E7953" s="213"/>
      <c r="F7953" s="213"/>
      <c r="G7953" s="213"/>
      <c r="H7953" s="213"/>
      <c r="I7953" s="213"/>
      <c r="J7953" s="213"/>
      <c r="K7953" s="213"/>
      <c r="L7953" s="223" t="s">
        <v>4620</v>
      </c>
      <c r="M7953" s="224" t="s">
        <v>4621</v>
      </c>
      <c r="N7953" s="224" t="s">
        <v>4622</v>
      </c>
      <c r="O7953" s="225" t="s">
        <v>4623</v>
      </c>
      <c r="P7953" s="216"/>
    </row>
    <row r="7954" spans="2:16" ht="15">
      <c r="B7954" s="204"/>
      <c r="C7954" s="226"/>
      <c r="D7954" s="215"/>
      <c r="E7954" s="215"/>
      <c r="F7954" s="215"/>
      <c r="G7954" s="215"/>
      <c r="H7954" s="215"/>
      <c r="I7954" s="215"/>
      <c r="J7954" s="215"/>
      <c r="K7954" s="215"/>
      <c r="L7954" s="227"/>
      <c r="M7954" s="228"/>
      <c r="N7954" s="228"/>
      <c r="O7954" s="228"/>
      <c r="P7954" s="230"/>
    </row>
    <row r="7955" spans="2:16" ht="15">
      <c r="B7955" s="204"/>
      <c r="C7955" s="1427" t="s">
        <v>4624</v>
      </c>
      <c r="D7955" s="1428"/>
      <c r="E7955" s="1428"/>
      <c r="F7955" s="1428"/>
      <c r="G7955" s="215" t="s">
        <v>4660</v>
      </c>
      <c r="H7955" s="215"/>
      <c r="I7955" s="215" t="s">
        <v>4625</v>
      </c>
      <c r="J7955" s="212"/>
      <c r="K7955" s="215"/>
      <c r="L7955" s="227"/>
      <c r="M7955" s="212"/>
      <c r="N7955" s="212"/>
      <c r="O7955" s="231"/>
      <c r="P7955" s="230"/>
    </row>
    <row r="7956" spans="2:16" ht="15">
      <c r="B7956" s="204"/>
      <c r="C7956" s="232"/>
      <c r="D7956" s="233"/>
      <c r="E7956" s="233"/>
      <c r="F7956" s="233"/>
      <c r="G7956" s="233"/>
      <c r="H7956" s="233"/>
      <c r="I7956" s="233"/>
      <c r="J7956" s="233"/>
      <c r="K7956" s="233"/>
      <c r="L7956" s="233"/>
      <c r="M7956" s="233"/>
      <c r="N7956" s="233"/>
      <c r="O7956" s="234"/>
      <c r="P7956" s="235"/>
    </row>
    <row r="7957" spans="2:16" ht="15" thickBot="1">
      <c r="B7957" s="204"/>
      <c r="C7957" s="236"/>
      <c r="D7957" s="237"/>
      <c r="E7957" s="237"/>
      <c r="F7957" s="237"/>
      <c r="G7957" s="237"/>
      <c r="H7957" s="237"/>
      <c r="I7957" s="237"/>
      <c r="J7957" s="237"/>
      <c r="K7957" s="237"/>
      <c r="L7957" s="237"/>
      <c r="M7957" s="237"/>
      <c r="N7957" s="237"/>
      <c r="O7957" s="238"/>
      <c r="P7957" s="205"/>
    </row>
    <row r="7958" spans="2:16" ht="15" thickBot="1">
      <c r="B7958" s="204"/>
      <c r="C7958" s="239"/>
      <c r="D7958" s="240"/>
      <c r="E7958" s="240"/>
      <c r="F7958" s="240"/>
      <c r="G7958" s="240"/>
      <c r="H7958" s="240"/>
      <c r="I7958" s="212"/>
      <c r="J7958" s="212"/>
      <c r="K7958" s="240"/>
      <c r="L7958" s="240"/>
      <c r="M7958" s="240"/>
      <c r="N7958" s="240"/>
      <c r="O7958" s="241"/>
      <c r="P7958" s="205"/>
    </row>
    <row r="7959" spans="2:16" ht="15">
      <c r="B7959" s="204"/>
      <c r="C7959" s="1429" t="s">
        <v>4626</v>
      </c>
      <c r="D7959" s="1430"/>
      <c r="E7959" s="1430"/>
      <c r="F7959" s="1430"/>
      <c r="G7959" s="1430"/>
      <c r="H7959" s="1430"/>
      <c r="I7959" s="1430"/>
      <c r="J7959" s="1430"/>
      <c r="K7959" s="1430"/>
      <c r="L7959" s="1430"/>
      <c r="M7959" s="1430"/>
      <c r="N7959" s="1430"/>
      <c r="O7959" s="1431"/>
      <c r="P7959" s="242"/>
    </row>
    <row r="7960" spans="2:16" ht="15" thickBot="1">
      <c r="B7960" s="204"/>
      <c r="C7960" s="243"/>
      <c r="D7960" s="212"/>
      <c r="E7960" s="212"/>
      <c r="F7960" s="212"/>
      <c r="G7960" s="212"/>
      <c r="H7960" s="212"/>
      <c r="I7960" s="212"/>
      <c r="J7960" s="212"/>
      <c r="K7960" s="212"/>
      <c r="L7960" s="212"/>
      <c r="M7960" s="212"/>
      <c r="N7960" s="212"/>
      <c r="O7960" s="244"/>
      <c r="P7960" s="205"/>
    </row>
    <row r="7961" spans="2:16" ht="15">
      <c r="B7961" s="204"/>
      <c r="C7961" s="742" t="s">
        <v>4577</v>
      </c>
      <c r="D7961" s="1604" t="s">
        <v>4578</v>
      </c>
      <c r="E7961" s="1605"/>
      <c r="F7961" s="1605"/>
      <c r="G7961" s="1605"/>
      <c r="H7961" s="1605"/>
      <c r="I7961" s="1605"/>
      <c r="J7961" s="1605"/>
      <c r="K7961" s="1605"/>
      <c r="L7961" s="1606"/>
      <c r="M7961" s="1607" t="s">
        <v>98</v>
      </c>
      <c r="N7961" s="1608"/>
      <c r="O7961" s="742" t="s">
        <v>4503</v>
      </c>
      <c r="P7961" s="246"/>
    </row>
    <row r="7962" spans="2:16" ht="15" thickBot="1">
      <c r="B7962" s="204"/>
      <c r="C7962" s="1087">
        <f>+'presupuesto   comfanorte'!B155</f>
        <v>13.8</v>
      </c>
      <c r="D7962" s="1609" t="str">
        <f>+'presupuesto   comfanorte'!C155</f>
        <v>MODULOS SFP 2HILOS MONOMODO SM 10G 10G, IC, 10KM</v>
      </c>
      <c r="E7962" s="1610"/>
      <c r="F7962" s="1610"/>
      <c r="G7962" s="1610"/>
      <c r="H7962" s="1610"/>
      <c r="I7962" s="1610"/>
      <c r="J7962" s="1610"/>
      <c r="K7962" s="1610"/>
      <c r="L7962" s="1611"/>
      <c r="M7962" s="1609" t="str">
        <f>+'presupuesto   comfanorte'!D155</f>
        <v>UND</v>
      </c>
      <c r="N7962" s="1611"/>
      <c r="O7962" s="744">
        <f>+'presupuesto   comfanorte'!E155</f>
        <v>2</v>
      </c>
      <c r="P7962" s="248"/>
    </row>
    <row r="7963" spans="2:16">
      <c r="B7963" s="204"/>
      <c r="C7963" s="1440" t="s">
        <v>5355</v>
      </c>
      <c r="D7963" s="1401"/>
      <c r="E7963" s="1401"/>
      <c r="F7963" s="1401"/>
      <c r="G7963" s="1401"/>
      <c r="H7963" s="1401"/>
      <c r="I7963" s="1401"/>
      <c r="J7963" s="1401"/>
      <c r="K7963" s="1401"/>
      <c r="L7963" s="1401"/>
      <c r="M7963" s="1401"/>
      <c r="N7963" s="1401"/>
      <c r="O7963" s="1402"/>
      <c r="P7963" s="249"/>
    </row>
    <row r="7964" spans="2:16">
      <c r="B7964" s="204"/>
      <c r="C7964" s="1387"/>
      <c r="D7964" s="1388"/>
      <c r="E7964" s="1388"/>
      <c r="F7964" s="1388"/>
      <c r="G7964" s="1388"/>
      <c r="H7964" s="1388"/>
      <c r="I7964" s="1388"/>
      <c r="J7964" s="1388"/>
      <c r="K7964" s="1388"/>
      <c r="L7964" s="1388"/>
      <c r="M7964" s="1388"/>
      <c r="N7964" s="1388"/>
      <c r="O7964" s="1389"/>
      <c r="P7964" s="249"/>
    </row>
    <row r="7965" spans="2:16" ht="13.5" thickBot="1">
      <c r="B7965" s="204"/>
      <c r="C7965" s="1390"/>
      <c r="D7965" s="1391"/>
      <c r="E7965" s="1391"/>
      <c r="F7965" s="1391"/>
      <c r="G7965" s="1391"/>
      <c r="H7965" s="1391"/>
      <c r="I7965" s="1391"/>
      <c r="J7965" s="1391"/>
      <c r="K7965" s="1391"/>
      <c r="L7965" s="1391"/>
      <c r="M7965" s="1391"/>
      <c r="N7965" s="1391"/>
      <c r="O7965" s="1392"/>
      <c r="P7965" s="249"/>
    </row>
    <row r="7966" spans="2:16" ht="15">
      <c r="B7966" s="204"/>
      <c r="C7966" s="1582" t="s">
        <v>4578</v>
      </c>
      <c r="D7966" s="1598"/>
      <c r="E7966" s="1598"/>
      <c r="F7966" s="1598"/>
      <c r="G7966" s="1599"/>
      <c r="H7966" s="1596" t="s">
        <v>4627</v>
      </c>
      <c r="I7966" s="1598"/>
      <c r="J7966" s="1600" t="s">
        <v>4628</v>
      </c>
      <c r="K7966" s="1601"/>
      <c r="L7966" s="745" t="s">
        <v>4629</v>
      </c>
      <c r="M7966" s="1596" t="s">
        <v>4496</v>
      </c>
      <c r="N7966" s="1597"/>
      <c r="O7966" s="746" t="s">
        <v>4630</v>
      </c>
      <c r="P7966" s="253"/>
    </row>
    <row r="7967" spans="2:16" ht="14.25">
      <c r="B7967" s="204"/>
      <c r="C7967" s="1397"/>
      <c r="D7967" s="1398"/>
      <c r="E7967" s="1398"/>
      <c r="F7967" s="1398"/>
      <c r="G7967" s="1399"/>
      <c r="H7967" s="1449"/>
      <c r="I7967" s="1399"/>
      <c r="J7967" s="1449"/>
      <c r="K7967" s="1399"/>
      <c r="L7967" s="747"/>
      <c r="M7967" s="1450"/>
      <c r="N7967" s="1451"/>
      <c r="O7967" s="748"/>
      <c r="P7967" s="257"/>
    </row>
    <row r="7968" spans="2:16" ht="14.25">
      <c r="B7968" s="204"/>
      <c r="C7968" s="1405"/>
      <c r="D7968" s="1406"/>
      <c r="E7968" s="1406"/>
      <c r="F7968" s="1406"/>
      <c r="G7968" s="1407"/>
      <c r="H7968" s="1450"/>
      <c r="I7968" s="1451"/>
      <c r="J7968" s="1450"/>
      <c r="K7968" s="1451"/>
      <c r="L7968" s="747"/>
      <c r="M7968" s="1450"/>
      <c r="N7968" s="1451"/>
      <c r="O7968" s="748"/>
      <c r="P7968" s="257"/>
    </row>
    <row r="7969" spans="2:16" ht="15" thickBot="1">
      <c r="B7969" s="204"/>
      <c r="C7969" s="1412" t="s">
        <v>4657</v>
      </c>
      <c r="D7969" s="1413"/>
      <c r="E7969" s="1413"/>
      <c r="F7969" s="1413"/>
      <c r="G7969" s="1414"/>
      <c r="H7969" s="1415"/>
      <c r="I7969" s="1414"/>
      <c r="J7969" s="1415"/>
      <c r="K7969" s="1414"/>
      <c r="L7969" s="749"/>
      <c r="M7969" s="1602">
        <v>0.05</v>
      </c>
      <c r="N7969" s="1603"/>
      <c r="O7969" s="748">
        <f>+M7969*O7996</f>
        <v>17784.95</v>
      </c>
      <c r="P7969" s="257"/>
    </row>
    <row r="7970" spans="2:16" ht="15.75" thickBot="1">
      <c r="B7970" s="204"/>
      <c r="C7970" s="1370" t="s">
        <v>4631</v>
      </c>
      <c r="D7970" s="1371"/>
      <c r="E7970" s="1371"/>
      <c r="F7970" s="1371"/>
      <c r="G7970" s="1371"/>
      <c r="H7970" s="1371"/>
      <c r="I7970" s="1371"/>
      <c r="J7970" s="1371"/>
      <c r="K7970" s="1371"/>
      <c r="L7970" s="1371"/>
      <c r="M7970" s="1371"/>
      <c r="N7970" s="1372"/>
      <c r="O7970" s="261">
        <f>+O7967+O7969+O7968</f>
        <v>17784.95</v>
      </c>
      <c r="P7970" s="262"/>
    </row>
    <row r="7971" spans="2:16">
      <c r="B7971" s="204"/>
      <c r="C7971" s="1400" t="s">
        <v>4632</v>
      </c>
      <c r="D7971" s="1401"/>
      <c r="E7971" s="1401"/>
      <c r="F7971" s="1401"/>
      <c r="G7971" s="1401"/>
      <c r="H7971" s="1401"/>
      <c r="I7971" s="1401"/>
      <c r="J7971" s="1401"/>
      <c r="K7971" s="1401"/>
      <c r="L7971" s="1401"/>
      <c r="M7971" s="1401"/>
      <c r="N7971" s="1401"/>
      <c r="O7971" s="1402"/>
      <c r="P7971" s="249"/>
    </row>
    <row r="7972" spans="2:16">
      <c r="B7972" s="204"/>
      <c r="C7972" s="1387"/>
      <c r="D7972" s="1388"/>
      <c r="E7972" s="1388"/>
      <c r="F7972" s="1388"/>
      <c r="G7972" s="1388"/>
      <c r="H7972" s="1388"/>
      <c r="I7972" s="1388"/>
      <c r="J7972" s="1388"/>
      <c r="K7972" s="1388"/>
      <c r="L7972" s="1388"/>
      <c r="M7972" s="1388"/>
      <c r="N7972" s="1388"/>
      <c r="O7972" s="1389"/>
      <c r="P7972" s="249"/>
    </row>
    <row r="7973" spans="2:16" ht="13.5" thickBot="1">
      <c r="B7973" s="204"/>
      <c r="C7973" s="1387"/>
      <c r="D7973" s="1388"/>
      <c r="E7973" s="1388"/>
      <c r="F7973" s="1388"/>
      <c r="G7973" s="1388"/>
      <c r="H7973" s="1388"/>
      <c r="I7973" s="1388"/>
      <c r="J7973" s="1388"/>
      <c r="K7973" s="1388"/>
      <c r="L7973" s="1388"/>
      <c r="M7973" s="1388"/>
      <c r="N7973" s="1388"/>
      <c r="O7973" s="1389"/>
      <c r="P7973" s="249"/>
    </row>
    <row r="7974" spans="2:16" ht="15.75" thickBot="1">
      <c r="B7974" s="204"/>
      <c r="C7974" s="1586" t="s">
        <v>4578</v>
      </c>
      <c r="D7974" s="1587"/>
      <c r="E7974" s="1587"/>
      <c r="F7974" s="1587"/>
      <c r="G7974" s="1587"/>
      <c r="H7974" s="1587"/>
      <c r="I7974" s="1587"/>
      <c r="J7974" s="1587"/>
      <c r="K7974" s="750" t="s">
        <v>98</v>
      </c>
      <c r="L7974" s="750" t="s">
        <v>4503</v>
      </c>
      <c r="M7974" s="1587" t="s">
        <v>4633</v>
      </c>
      <c r="N7974" s="1587"/>
      <c r="O7974" s="751" t="s">
        <v>4630</v>
      </c>
      <c r="P7974" s="253"/>
    </row>
    <row r="7975" spans="2:16" ht="15" thickBot="1">
      <c r="B7975" s="204"/>
      <c r="C7975" s="1588" t="str">
        <f>+D7962</f>
        <v>MODULOS SFP 2HILOS MONOMODO SM 10G 10G, IC, 10KM</v>
      </c>
      <c r="D7975" s="1589"/>
      <c r="E7975" s="1589"/>
      <c r="F7975" s="1589"/>
      <c r="G7975" s="1589"/>
      <c r="H7975" s="1589"/>
      <c r="I7975" s="1589"/>
      <c r="J7975" s="1589"/>
      <c r="K7975" s="316" t="s">
        <v>9</v>
      </c>
      <c r="L7975" s="317">
        <v>1</v>
      </c>
      <c r="M7975" s="1590">
        <v>492100</v>
      </c>
      <c r="N7975" s="1590"/>
      <c r="O7975" s="752">
        <f>M7975*L7975</f>
        <v>492100</v>
      </c>
      <c r="P7975" s="257"/>
    </row>
    <row r="7976" spans="2:16" ht="15" thickBot="1">
      <c r="B7976" s="204"/>
      <c r="C7976" s="1420"/>
      <c r="D7976" s="1421"/>
      <c r="E7976" s="1421"/>
      <c r="F7976" s="1421"/>
      <c r="G7976" s="1421"/>
      <c r="H7976" s="1421"/>
      <c r="I7976" s="1421"/>
      <c r="J7976" s="1421"/>
      <c r="K7976" s="312"/>
      <c r="L7976" s="313"/>
      <c r="M7976" s="1593"/>
      <c r="N7976" s="1593"/>
      <c r="O7976" s="752"/>
      <c r="P7976" s="257"/>
    </row>
    <row r="7977" spans="2:16" ht="15" thickBot="1">
      <c r="B7977" s="204"/>
      <c r="C7977" s="1420"/>
      <c r="D7977" s="1421"/>
      <c r="E7977" s="1421"/>
      <c r="F7977" s="1421"/>
      <c r="G7977" s="1421"/>
      <c r="H7977" s="1421"/>
      <c r="I7977" s="1421"/>
      <c r="J7977" s="1421"/>
      <c r="K7977" s="312"/>
      <c r="L7977" s="313"/>
      <c r="M7977" s="1593"/>
      <c r="N7977" s="1593"/>
      <c r="O7977" s="752"/>
      <c r="P7977" s="257"/>
    </row>
    <row r="7978" spans="2:16" ht="15" thickBot="1">
      <c r="B7978" s="204"/>
      <c r="C7978" s="1405"/>
      <c r="D7978" s="1406"/>
      <c r="E7978" s="1406"/>
      <c r="F7978" s="1406"/>
      <c r="G7978" s="1406"/>
      <c r="H7978" s="1406"/>
      <c r="I7978" s="1406"/>
      <c r="J7978" s="1407"/>
      <c r="K7978" s="325"/>
      <c r="L7978" s="326"/>
      <c r="M7978" s="1594"/>
      <c r="N7978" s="1595"/>
      <c r="O7978" s="752"/>
      <c r="P7978" s="257"/>
    </row>
    <row r="7979" spans="2:16" ht="14.25">
      <c r="B7979" s="204"/>
      <c r="C7979" s="1405"/>
      <c r="D7979" s="1406"/>
      <c r="E7979" s="1406"/>
      <c r="F7979" s="1406"/>
      <c r="G7979" s="1406"/>
      <c r="H7979" s="1406"/>
      <c r="I7979" s="1406"/>
      <c r="J7979" s="1407"/>
      <c r="K7979" s="325"/>
      <c r="L7979" s="326"/>
      <c r="M7979" s="1594"/>
      <c r="N7979" s="1595"/>
      <c r="O7979" s="752"/>
      <c r="P7979" s="257"/>
    </row>
    <row r="7980" spans="2:16" ht="15.75" thickBot="1">
      <c r="B7980" s="204"/>
      <c r="C7980" s="1385" t="s">
        <v>4631</v>
      </c>
      <c r="D7980" s="1386"/>
      <c r="E7980" s="1386"/>
      <c r="F7980" s="1386"/>
      <c r="G7980" s="1386"/>
      <c r="H7980" s="1386"/>
      <c r="I7980" s="1386"/>
      <c r="J7980" s="1386"/>
      <c r="K7980" s="1386"/>
      <c r="L7980" s="1386"/>
      <c r="M7980" s="1386"/>
      <c r="N7980" s="1386"/>
      <c r="O7980" s="755">
        <f>SUM(O7975:O7979)</f>
        <v>492100</v>
      </c>
      <c r="P7980" s="257"/>
    </row>
    <row r="7981" spans="2:16">
      <c r="B7981" s="204"/>
      <c r="C7981" s="1387" t="s">
        <v>4634</v>
      </c>
      <c r="D7981" s="1388"/>
      <c r="E7981" s="1388"/>
      <c r="F7981" s="1388"/>
      <c r="G7981" s="1388"/>
      <c r="H7981" s="1388"/>
      <c r="I7981" s="1388"/>
      <c r="J7981" s="1388"/>
      <c r="K7981" s="1388"/>
      <c r="L7981" s="1388"/>
      <c r="M7981" s="1388"/>
      <c r="N7981" s="1388"/>
      <c r="O7981" s="1389"/>
      <c r="P7981" s="249"/>
    </row>
    <row r="7982" spans="2:16">
      <c r="B7982" s="204"/>
      <c r="C7982" s="1387"/>
      <c r="D7982" s="1388"/>
      <c r="E7982" s="1388"/>
      <c r="F7982" s="1388"/>
      <c r="G7982" s="1388"/>
      <c r="H7982" s="1388"/>
      <c r="I7982" s="1388"/>
      <c r="J7982" s="1388"/>
      <c r="K7982" s="1388"/>
      <c r="L7982" s="1388"/>
      <c r="M7982" s="1388"/>
      <c r="N7982" s="1388"/>
      <c r="O7982" s="1389"/>
      <c r="P7982" s="249"/>
    </row>
    <row r="7983" spans="2:16" ht="13.5" thickBot="1">
      <c r="B7983" s="204"/>
      <c r="C7983" s="1390"/>
      <c r="D7983" s="1391"/>
      <c r="E7983" s="1391"/>
      <c r="F7983" s="1391"/>
      <c r="G7983" s="1391"/>
      <c r="H7983" s="1391"/>
      <c r="I7983" s="1391"/>
      <c r="J7983" s="1391"/>
      <c r="K7983" s="1391"/>
      <c r="L7983" s="1391"/>
      <c r="M7983" s="1391"/>
      <c r="N7983" s="1391"/>
      <c r="O7983" s="1392"/>
      <c r="P7983" s="249"/>
    </row>
    <row r="7984" spans="2:16" ht="17.25">
      <c r="B7984" s="204"/>
      <c r="C7984" s="1582" t="s">
        <v>4635</v>
      </c>
      <c r="D7984" s="1583"/>
      <c r="E7984" s="1583"/>
      <c r="F7984" s="1583"/>
      <c r="G7984" s="1583"/>
      <c r="H7984" s="1583"/>
      <c r="I7984" s="1583"/>
      <c r="J7984" s="745" t="s">
        <v>4636</v>
      </c>
      <c r="K7984" s="756" t="s">
        <v>4506</v>
      </c>
      <c r="L7984" s="757" t="s">
        <v>4637</v>
      </c>
      <c r="M7984" s="1596" t="s">
        <v>4248</v>
      </c>
      <c r="N7984" s="1597"/>
      <c r="O7984" s="746" t="s">
        <v>4630</v>
      </c>
      <c r="P7984" s="253"/>
    </row>
    <row r="7985" spans="2:16" ht="14.25">
      <c r="B7985" s="204"/>
      <c r="C7985" s="1397"/>
      <c r="D7985" s="1398"/>
      <c r="E7985" s="1398"/>
      <c r="F7985" s="1398"/>
      <c r="G7985" s="1398"/>
      <c r="H7985" s="1398"/>
      <c r="I7985" s="1398"/>
      <c r="J7985" s="270"/>
      <c r="K7985" s="271"/>
      <c r="L7985" s="270"/>
      <c r="M7985" s="1410"/>
      <c r="N7985" s="1411"/>
      <c r="O7985" s="748"/>
      <c r="P7985" s="257"/>
    </row>
    <row r="7986" spans="2:16" ht="15" thickBot="1">
      <c r="B7986" s="204"/>
      <c r="C7986" s="1412"/>
      <c r="D7986" s="1413"/>
      <c r="E7986" s="1413"/>
      <c r="F7986" s="1413"/>
      <c r="G7986" s="1413"/>
      <c r="H7986" s="1413"/>
      <c r="I7986" s="1413"/>
      <c r="J7986" s="272"/>
      <c r="K7986" s="273"/>
      <c r="L7986" s="272"/>
      <c r="M7986" s="1368"/>
      <c r="N7986" s="1369"/>
      <c r="O7986" s="758"/>
      <c r="P7986" s="257"/>
    </row>
    <row r="7987" spans="2:16" ht="15.75" thickBot="1">
      <c r="B7987" s="204"/>
      <c r="C7987" s="1370" t="s">
        <v>4631</v>
      </c>
      <c r="D7987" s="1371"/>
      <c r="E7987" s="1371"/>
      <c r="F7987" s="1371"/>
      <c r="G7987" s="1371"/>
      <c r="H7987" s="1371"/>
      <c r="I7987" s="1371"/>
      <c r="J7987" s="1371"/>
      <c r="K7987" s="1371"/>
      <c r="L7987" s="1371"/>
      <c r="M7987" s="1371"/>
      <c r="N7987" s="1372"/>
      <c r="O7987" s="261">
        <f>+O7985+O7986</f>
        <v>0</v>
      </c>
      <c r="P7987" s="262"/>
    </row>
    <row r="7988" spans="2:16">
      <c r="B7988" s="204"/>
      <c r="C7988" s="1400" t="s">
        <v>4638</v>
      </c>
      <c r="D7988" s="1401"/>
      <c r="E7988" s="1401"/>
      <c r="F7988" s="1401"/>
      <c r="G7988" s="1401"/>
      <c r="H7988" s="1401"/>
      <c r="I7988" s="1401"/>
      <c r="J7988" s="1401"/>
      <c r="K7988" s="1401"/>
      <c r="L7988" s="1401"/>
      <c r="M7988" s="1401"/>
      <c r="N7988" s="1401"/>
      <c r="O7988" s="1402"/>
      <c r="P7988" s="249"/>
    </row>
    <row r="7989" spans="2:16">
      <c r="B7989" s="204"/>
      <c r="C7989" s="1387"/>
      <c r="D7989" s="1388"/>
      <c r="E7989" s="1388"/>
      <c r="F7989" s="1388"/>
      <c r="G7989" s="1388"/>
      <c r="H7989" s="1388"/>
      <c r="I7989" s="1388"/>
      <c r="J7989" s="1388"/>
      <c r="K7989" s="1388"/>
      <c r="L7989" s="1388"/>
      <c r="M7989" s="1388"/>
      <c r="N7989" s="1388"/>
      <c r="O7989" s="1389"/>
      <c r="P7989" s="249"/>
    </row>
    <row r="7990" spans="2:16" ht="13.5" thickBot="1">
      <c r="B7990" s="204"/>
      <c r="C7990" s="1390"/>
      <c r="D7990" s="1391"/>
      <c r="E7990" s="1391"/>
      <c r="F7990" s="1391"/>
      <c r="G7990" s="1391"/>
      <c r="H7990" s="1391"/>
      <c r="I7990" s="1391"/>
      <c r="J7990" s="1391"/>
      <c r="K7990" s="1391"/>
      <c r="L7990" s="1391"/>
      <c r="M7990" s="1391"/>
      <c r="N7990" s="1391"/>
      <c r="O7990" s="1392"/>
      <c r="P7990" s="249"/>
    </row>
    <row r="7991" spans="2:16" ht="30">
      <c r="B7991" s="204"/>
      <c r="C7991" s="1582" t="s">
        <v>4639</v>
      </c>
      <c r="D7991" s="1583"/>
      <c r="E7991" s="1583"/>
      <c r="F7991" s="1583"/>
      <c r="G7991" s="1583"/>
      <c r="H7991" s="1583"/>
      <c r="I7991" s="1583"/>
      <c r="J7991" s="745" t="s">
        <v>4510</v>
      </c>
      <c r="K7991" s="759" t="s">
        <v>65</v>
      </c>
      <c r="L7991" s="760" t="s">
        <v>4512</v>
      </c>
      <c r="M7991" s="1584" t="s">
        <v>4496</v>
      </c>
      <c r="N7991" s="1585"/>
      <c r="O7991" s="761" t="s">
        <v>4630</v>
      </c>
      <c r="P7991" s="279"/>
    </row>
    <row r="7992" spans="2:16" ht="14.25">
      <c r="B7992" s="204"/>
      <c r="C7992" s="1405" t="str">
        <f t="shared" ref="C7992" si="78">C7930</f>
        <v>Cuadrilla tipo 4(1 Oficial esp+ 1 ayu. Esp)</v>
      </c>
      <c r="D7992" s="1406"/>
      <c r="E7992" s="1406"/>
      <c r="F7992" s="1406"/>
      <c r="G7992" s="1406"/>
      <c r="H7992" s="1406"/>
      <c r="I7992" s="1407"/>
      <c r="J7992" s="762">
        <f t="shared" ref="J7992:L7992" si="79">J7930</f>
        <v>160854.39999999999</v>
      </c>
      <c r="K7992" s="762">
        <f t="shared" si="79"/>
        <v>2.2113074601074709</v>
      </c>
      <c r="L7992" s="762">
        <f t="shared" si="79"/>
        <v>355699</v>
      </c>
      <c r="M7992" s="1408">
        <v>1</v>
      </c>
      <c r="N7992" s="1409"/>
      <c r="O7992" s="764">
        <f>+ROUND(L7992/M7992,2)</f>
        <v>355699</v>
      </c>
      <c r="P7992" s="282"/>
    </row>
    <row r="7993" spans="2:16" ht="14.25">
      <c r="B7993" s="204"/>
      <c r="C7993" s="1405"/>
      <c r="D7993" s="1406"/>
      <c r="E7993" s="1406"/>
      <c r="F7993" s="1406"/>
      <c r="G7993" s="1406"/>
      <c r="H7993" s="1406"/>
      <c r="I7993" s="1407"/>
      <c r="J7993" s="762"/>
      <c r="K7993" s="762"/>
      <c r="L7993" s="762"/>
      <c r="M7993" s="1408"/>
      <c r="N7993" s="1409"/>
      <c r="O7993" s="764"/>
      <c r="P7993" s="282"/>
    </row>
    <row r="7994" spans="2:16" ht="14.25">
      <c r="B7994" s="204"/>
      <c r="C7994" s="1405"/>
      <c r="D7994" s="1406"/>
      <c r="E7994" s="1406"/>
      <c r="F7994" s="1406"/>
      <c r="G7994" s="1406"/>
      <c r="H7994" s="1406"/>
      <c r="I7994" s="1407"/>
      <c r="J7994" s="762"/>
      <c r="K7994" s="763"/>
      <c r="L7994" s="281"/>
      <c r="M7994" s="1410"/>
      <c r="N7994" s="1411"/>
      <c r="O7994" s="764"/>
      <c r="P7994" s="282"/>
    </row>
    <row r="7995" spans="2:16" ht="15" thickBot="1">
      <c r="B7995" s="204"/>
      <c r="C7995" s="1405"/>
      <c r="D7995" s="1406"/>
      <c r="E7995" s="1406"/>
      <c r="F7995" s="1406"/>
      <c r="G7995" s="1406"/>
      <c r="H7995" s="1406"/>
      <c r="I7995" s="1407"/>
      <c r="J7995" s="272"/>
      <c r="K7995" s="273"/>
      <c r="L7995" s="272"/>
      <c r="M7995" s="1368"/>
      <c r="N7995" s="1369"/>
      <c r="O7995" s="758"/>
      <c r="P7995" s="257"/>
    </row>
    <row r="7996" spans="2:16" ht="15.75" thickBot="1">
      <c r="B7996" s="204"/>
      <c r="C7996" s="1370" t="s">
        <v>4631</v>
      </c>
      <c r="D7996" s="1371"/>
      <c r="E7996" s="1371"/>
      <c r="F7996" s="1371"/>
      <c r="G7996" s="1371"/>
      <c r="H7996" s="1371"/>
      <c r="I7996" s="1371"/>
      <c r="J7996" s="1371"/>
      <c r="K7996" s="1371"/>
      <c r="L7996" s="1371"/>
      <c r="M7996" s="1371"/>
      <c r="N7996" s="1372"/>
      <c r="O7996" s="765">
        <f>+O7992+O7993+O7994+O7995</f>
        <v>355699</v>
      </c>
      <c r="P7996" s="257"/>
    </row>
    <row r="7997" spans="2:16" ht="15" thickBot="1">
      <c r="B7997" s="204"/>
      <c r="C7997" s="243"/>
      <c r="D7997" s="212"/>
      <c r="E7997" s="212"/>
      <c r="F7997" s="212"/>
      <c r="G7997" s="212"/>
      <c r="H7997" s="212"/>
      <c r="I7997" s="212"/>
      <c r="J7997" s="212"/>
      <c r="K7997" s="212"/>
      <c r="L7997" s="212"/>
      <c r="M7997" s="212"/>
      <c r="N7997" s="212"/>
      <c r="O7997" s="244"/>
      <c r="P7997" s="205"/>
    </row>
    <row r="7998" spans="2:16" ht="15.75" thickBot="1">
      <c r="B7998" s="204"/>
      <c r="C7998" s="1579" t="s">
        <v>4640</v>
      </c>
      <c r="D7998" s="1580"/>
      <c r="E7998" s="1580"/>
      <c r="F7998" s="1580"/>
      <c r="G7998" s="1580"/>
      <c r="H7998" s="1580"/>
      <c r="I7998" s="1580"/>
      <c r="J7998" s="1580"/>
      <c r="K7998" s="1580"/>
      <c r="L7998" s="1580"/>
      <c r="M7998" s="1580"/>
      <c r="N7998" s="1581"/>
      <c r="O7998" s="766">
        <f>+ROUND(O7996+O7987+O7980+O7970,2)</f>
        <v>865583.95</v>
      </c>
      <c r="P7998" s="284"/>
    </row>
    <row r="7999" spans="2:16">
      <c r="B7999" s="204"/>
      <c r="C7999" s="1376" t="s">
        <v>5351</v>
      </c>
      <c r="D7999" s="1377"/>
      <c r="E7999" s="1377"/>
      <c r="F7999" s="1377"/>
      <c r="G7999" s="1377"/>
      <c r="H7999" s="1377"/>
      <c r="I7999" s="1377"/>
      <c r="J7999" s="1377"/>
      <c r="K7999" s="1377"/>
      <c r="L7999" s="1377"/>
      <c r="M7999" s="1377"/>
      <c r="N7999" s="1377"/>
      <c r="O7999" s="1378"/>
      <c r="P7999" s="284"/>
    </row>
    <row r="8000" spans="2:16">
      <c r="B8000" s="204"/>
      <c r="C8000" s="1379"/>
      <c r="D8000" s="1380"/>
      <c r="E8000" s="1380"/>
      <c r="F8000" s="1380"/>
      <c r="G8000" s="1380"/>
      <c r="H8000" s="1380"/>
      <c r="I8000" s="1380"/>
      <c r="J8000" s="1380"/>
      <c r="K8000" s="1380"/>
      <c r="L8000" s="1380"/>
      <c r="M8000" s="1380"/>
      <c r="N8000" s="1380"/>
      <c r="O8000" s="1381"/>
      <c r="P8000" s="284"/>
    </row>
    <row r="8001" spans="2:16">
      <c r="B8001" s="204"/>
      <c r="C8001" s="1379"/>
      <c r="D8001" s="1380"/>
      <c r="E8001" s="1380"/>
      <c r="F8001" s="1380"/>
      <c r="G8001" s="1380"/>
      <c r="H8001" s="1380"/>
      <c r="I8001" s="1380"/>
      <c r="J8001" s="1380"/>
      <c r="K8001" s="1380"/>
      <c r="L8001" s="1380"/>
      <c r="M8001" s="1380"/>
      <c r="N8001" s="1380"/>
      <c r="O8001" s="1381"/>
      <c r="P8001" s="284"/>
    </row>
    <row r="8002" spans="2:16">
      <c r="B8002" s="204"/>
      <c r="C8002" s="1379"/>
      <c r="D8002" s="1380"/>
      <c r="E8002" s="1380"/>
      <c r="F8002" s="1380"/>
      <c r="G8002" s="1380"/>
      <c r="H8002" s="1380"/>
      <c r="I8002" s="1380"/>
      <c r="J8002" s="1380"/>
      <c r="K8002" s="1380"/>
      <c r="L8002" s="1380"/>
      <c r="M8002" s="1380"/>
      <c r="N8002" s="1380"/>
      <c r="O8002" s="1381"/>
      <c r="P8002" s="284"/>
    </row>
    <row r="8003" spans="2:16" ht="13.5" thickBot="1">
      <c r="B8003" s="775"/>
      <c r="C8003" s="780"/>
      <c r="D8003" s="780"/>
      <c r="E8003" s="780"/>
      <c r="F8003" s="780"/>
      <c r="G8003" s="780"/>
      <c r="H8003" s="780"/>
      <c r="I8003" s="780"/>
      <c r="J8003" s="780"/>
      <c r="K8003" s="780"/>
      <c r="L8003" s="780"/>
      <c r="M8003" s="780"/>
      <c r="N8003" s="780"/>
      <c r="O8003" s="780"/>
      <c r="P8003" s="781"/>
    </row>
    <row r="8004" spans="2:16" ht="13.5" thickTop="1"/>
    <row r="8005" spans="2:16" ht="13.5" thickBot="1"/>
    <row r="8006" spans="2:16" ht="13.5" thickTop="1">
      <c r="B8006" s="201"/>
      <c r="C8006" s="202"/>
      <c r="D8006" s="202"/>
      <c r="E8006" s="202"/>
      <c r="F8006" s="202"/>
      <c r="G8006" s="202"/>
      <c r="H8006" s="202"/>
      <c r="I8006" s="202"/>
      <c r="J8006" s="202"/>
      <c r="K8006" s="202"/>
      <c r="L8006" s="202"/>
      <c r="M8006" s="202"/>
      <c r="N8006" s="202"/>
      <c r="O8006" s="202"/>
      <c r="P8006" s="203"/>
    </row>
    <row r="8007" spans="2:16" ht="15" thickBot="1">
      <c r="B8007" s="204"/>
      <c r="C8007" s="212"/>
      <c r="D8007" s="212"/>
      <c r="E8007" s="212"/>
      <c r="F8007" s="212"/>
      <c r="G8007" s="212"/>
      <c r="H8007" s="212"/>
      <c r="I8007" s="212"/>
      <c r="J8007" s="212"/>
      <c r="K8007" s="212"/>
      <c r="L8007" s="212"/>
      <c r="M8007" s="212"/>
      <c r="N8007" s="212"/>
      <c r="O8007" s="212"/>
      <c r="P8007" s="205"/>
    </row>
    <row r="8008" spans="2:16" ht="13.5">
      <c r="B8008" s="204"/>
      <c r="C8008" s="1469" t="str">
        <f>+[9]credenciales!$B$36</f>
        <v xml:space="preserve">ANÁLISIS DE PRECIOS UNITARIOS </v>
      </c>
      <c r="D8008" s="1470"/>
      <c r="E8008" s="1470"/>
      <c r="F8008" s="1470"/>
      <c r="G8008" s="1470"/>
      <c r="H8008" s="1470"/>
      <c r="I8008" s="1470"/>
      <c r="J8008" s="1470"/>
      <c r="K8008" s="1471"/>
      <c r="L8008" s="1478"/>
      <c r="M8008" s="1479"/>
      <c r="N8008" s="1479"/>
      <c r="O8008" s="1480"/>
      <c r="P8008" s="214"/>
    </row>
    <row r="8009" spans="2:16" ht="13.5">
      <c r="B8009" s="204"/>
      <c r="C8009" s="1472"/>
      <c r="D8009" s="1473"/>
      <c r="E8009" s="1473"/>
      <c r="F8009" s="1473"/>
      <c r="G8009" s="1473"/>
      <c r="H8009" s="1473"/>
      <c r="I8009" s="1473"/>
      <c r="J8009" s="1473"/>
      <c r="K8009" s="1474"/>
      <c r="L8009" s="1481"/>
      <c r="M8009" s="1482"/>
      <c r="N8009" s="1482"/>
      <c r="O8009" s="1483"/>
      <c r="P8009" s="214"/>
    </row>
    <row r="8010" spans="2:16" ht="13.5">
      <c r="B8010" s="204"/>
      <c r="C8010" s="1472"/>
      <c r="D8010" s="1473"/>
      <c r="E8010" s="1473"/>
      <c r="F8010" s="1473"/>
      <c r="G8010" s="1473"/>
      <c r="H8010" s="1473"/>
      <c r="I8010" s="1473"/>
      <c r="J8010" s="1473"/>
      <c r="K8010" s="1474"/>
      <c r="L8010" s="1484" t="s">
        <v>4615</v>
      </c>
      <c r="M8010" s="1486"/>
      <c r="N8010" s="1487"/>
      <c r="O8010" s="1488"/>
      <c r="P8010" s="214"/>
    </row>
    <row r="8011" spans="2:16" ht="13.5">
      <c r="B8011" s="204"/>
      <c r="C8011" s="1472"/>
      <c r="D8011" s="1473"/>
      <c r="E8011" s="1473"/>
      <c r="F8011" s="1473"/>
      <c r="G8011" s="1473"/>
      <c r="H8011" s="1473"/>
      <c r="I8011" s="1473"/>
      <c r="J8011" s="1473"/>
      <c r="K8011" s="1474"/>
      <c r="L8011" s="1485"/>
      <c r="M8011" s="1489"/>
      <c r="N8011" s="1490"/>
      <c r="O8011" s="1491"/>
      <c r="P8011" s="216"/>
    </row>
    <row r="8012" spans="2:16" ht="13.5">
      <c r="B8012" s="204"/>
      <c r="C8012" s="1472"/>
      <c r="D8012" s="1473"/>
      <c r="E8012" s="1473"/>
      <c r="F8012" s="1473"/>
      <c r="G8012" s="1473"/>
      <c r="H8012" s="1473"/>
      <c r="I8012" s="1473"/>
      <c r="J8012" s="1473"/>
      <c r="K8012" s="1474"/>
      <c r="L8012" s="1484" t="s">
        <v>4617</v>
      </c>
      <c r="M8012" s="1484">
        <v>1</v>
      </c>
      <c r="N8012" s="1484" t="s">
        <v>4618</v>
      </c>
      <c r="O8012" s="1493">
        <v>1</v>
      </c>
      <c r="P8012" s="214"/>
    </row>
    <row r="8013" spans="2:16" ht="13.5">
      <c r="B8013" s="204"/>
      <c r="C8013" s="1472"/>
      <c r="D8013" s="1473"/>
      <c r="E8013" s="1473"/>
      <c r="F8013" s="1473"/>
      <c r="G8013" s="1473"/>
      <c r="H8013" s="1473"/>
      <c r="I8013" s="1473"/>
      <c r="J8013" s="1473"/>
      <c r="K8013" s="1474"/>
      <c r="L8013" s="1492"/>
      <c r="M8013" s="1492"/>
      <c r="N8013" s="1492"/>
      <c r="O8013" s="1494"/>
      <c r="P8013" s="214"/>
    </row>
    <row r="8014" spans="2:16" ht="13.5">
      <c r="B8014" s="204"/>
      <c r="C8014" s="1475"/>
      <c r="D8014" s="1476"/>
      <c r="E8014" s="1476"/>
      <c r="F8014" s="1476"/>
      <c r="G8014" s="1476"/>
      <c r="H8014" s="1476"/>
      <c r="I8014" s="1476"/>
      <c r="J8014" s="1476"/>
      <c r="K8014" s="1477"/>
      <c r="L8014" s="1492"/>
      <c r="M8014" s="1492"/>
      <c r="N8014" s="1492"/>
      <c r="O8014" s="1494"/>
      <c r="P8014" s="214"/>
    </row>
    <row r="8015" spans="2:16" ht="15.75" thickBot="1">
      <c r="B8015" s="204"/>
      <c r="C8015" s="217"/>
      <c r="D8015" s="218"/>
      <c r="E8015" s="218"/>
      <c r="F8015" s="218"/>
      <c r="G8015" s="218"/>
      <c r="H8015" s="218"/>
      <c r="I8015" s="218"/>
      <c r="J8015" s="218"/>
      <c r="K8015" s="218"/>
      <c r="L8015" s="218"/>
      <c r="M8015" s="219"/>
      <c r="N8015" s="219"/>
      <c r="O8015" s="220"/>
      <c r="P8015" s="221"/>
    </row>
    <row r="8016" spans="2:16" ht="15">
      <c r="B8016" s="204"/>
      <c r="C8016" s="222"/>
      <c r="D8016" s="213"/>
      <c r="E8016" s="213"/>
      <c r="F8016" s="213"/>
      <c r="G8016" s="213"/>
      <c r="H8016" s="213"/>
      <c r="I8016" s="213"/>
      <c r="J8016" s="213"/>
      <c r="K8016" s="213"/>
      <c r="L8016" s="223" t="s">
        <v>4620</v>
      </c>
      <c r="M8016" s="224" t="s">
        <v>4621</v>
      </c>
      <c r="N8016" s="224" t="s">
        <v>4622</v>
      </c>
      <c r="O8016" s="225" t="s">
        <v>4623</v>
      </c>
      <c r="P8016" s="216"/>
    </row>
    <row r="8017" spans="2:16" ht="15">
      <c r="B8017" s="204"/>
      <c r="C8017" s="226"/>
      <c r="D8017" s="215"/>
      <c r="E8017" s="215"/>
      <c r="F8017" s="215"/>
      <c r="G8017" s="215"/>
      <c r="H8017" s="215"/>
      <c r="I8017" s="215"/>
      <c r="J8017" s="215"/>
      <c r="K8017" s="215"/>
      <c r="L8017" s="227"/>
      <c r="M8017" s="228"/>
      <c r="N8017" s="228"/>
      <c r="O8017" s="228"/>
      <c r="P8017" s="230"/>
    </row>
    <row r="8018" spans="2:16" ht="15">
      <c r="B8018" s="204"/>
      <c r="C8018" s="1427" t="s">
        <v>4624</v>
      </c>
      <c r="D8018" s="1428"/>
      <c r="E8018" s="1428"/>
      <c r="F8018" s="1428"/>
      <c r="G8018" s="215" t="s">
        <v>4660</v>
      </c>
      <c r="H8018" s="215"/>
      <c r="I8018" s="215" t="s">
        <v>4625</v>
      </c>
      <c r="J8018" s="212"/>
      <c r="K8018" s="215"/>
      <c r="L8018" s="227"/>
      <c r="M8018" s="212"/>
      <c r="N8018" s="212"/>
      <c r="O8018" s="231"/>
      <c r="P8018" s="230"/>
    </row>
    <row r="8019" spans="2:16" ht="15">
      <c r="B8019" s="204"/>
      <c r="C8019" s="232"/>
      <c r="D8019" s="233"/>
      <c r="E8019" s="233"/>
      <c r="F8019" s="233"/>
      <c r="G8019" s="233"/>
      <c r="H8019" s="233"/>
      <c r="I8019" s="233"/>
      <c r="J8019" s="233"/>
      <c r="K8019" s="233"/>
      <c r="L8019" s="233"/>
      <c r="M8019" s="233"/>
      <c r="N8019" s="233"/>
      <c r="O8019" s="234"/>
      <c r="P8019" s="235"/>
    </row>
    <row r="8020" spans="2:16" ht="15" thickBot="1">
      <c r="B8020" s="204"/>
      <c r="C8020" s="236"/>
      <c r="D8020" s="237"/>
      <c r="E8020" s="237"/>
      <c r="F8020" s="237"/>
      <c r="G8020" s="237"/>
      <c r="H8020" s="237"/>
      <c r="I8020" s="237"/>
      <c r="J8020" s="237"/>
      <c r="K8020" s="237"/>
      <c r="L8020" s="237"/>
      <c r="M8020" s="237"/>
      <c r="N8020" s="237"/>
      <c r="O8020" s="238"/>
      <c r="P8020" s="205"/>
    </row>
    <row r="8021" spans="2:16" ht="15" thickBot="1">
      <c r="B8021" s="204"/>
      <c r="C8021" s="239"/>
      <c r="D8021" s="240"/>
      <c r="E8021" s="240"/>
      <c r="F8021" s="240"/>
      <c r="G8021" s="240"/>
      <c r="H8021" s="240"/>
      <c r="I8021" s="212"/>
      <c r="J8021" s="212"/>
      <c r="K8021" s="240"/>
      <c r="L8021" s="240"/>
      <c r="M8021" s="240"/>
      <c r="N8021" s="240"/>
      <c r="O8021" s="241"/>
      <c r="P8021" s="205"/>
    </row>
    <row r="8022" spans="2:16" ht="15">
      <c r="B8022" s="204"/>
      <c r="C8022" s="1429" t="s">
        <v>4626</v>
      </c>
      <c r="D8022" s="1430"/>
      <c r="E8022" s="1430"/>
      <c r="F8022" s="1430"/>
      <c r="G8022" s="1430"/>
      <c r="H8022" s="1430"/>
      <c r="I8022" s="1430"/>
      <c r="J8022" s="1430"/>
      <c r="K8022" s="1430"/>
      <c r="L8022" s="1430"/>
      <c r="M8022" s="1430"/>
      <c r="N8022" s="1430"/>
      <c r="O8022" s="1431"/>
      <c r="P8022" s="242"/>
    </row>
    <row r="8023" spans="2:16" ht="15" thickBot="1">
      <c r="B8023" s="204"/>
      <c r="C8023" s="243"/>
      <c r="D8023" s="212"/>
      <c r="E8023" s="212"/>
      <c r="F8023" s="212"/>
      <c r="G8023" s="212"/>
      <c r="H8023" s="212"/>
      <c r="I8023" s="212"/>
      <c r="J8023" s="212"/>
      <c r="K8023" s="212"/>
      <c r="L8023" s="212"/>
      <c r="M8023" s="212"/>
      <c r="N8023" s="212"/>
      <c r="O8023" s="244"/>
      <c r="P8023" s="205"/>
    </row>
    <row r="8024" spans="2:16" ht="15">
      <c r="B8024" s="204"/>
      <c r="C8024" s="742" t="s">
        <v>4577</v>
      </c>
      <c r="D8024" s="1604" t="s">
        <v>4578</v>
      </c>
      <c r="E8024" s="1605"/>
      <c r="F8024" s="1605"/>
      <c r="G8024" s="1605"/>
      <c r="H8024" s="1605"/>
      <c r="I8024" s="1605"/>
      <c r="J8024" s="1605"/>
      <c r="K8024" s="1605"/>
      <c r="L8024" s="1606"/>
      <c r="M8024" s="1607" t="s">
        <v>98</v>
      </c>
      <c r="N8024" s="1608"/>
      <c r="O8024" s="742" t="s">
        <v>4503</v>
      </c>
      <c r="P8024" s="246"/>
    </row>
    <row r="8025" spans="2:16" ht="15" thickBot="1">
      <c r="B8025" s="204"/>
      <c r="C8025" s="743" t="e">
        <f>'presupuesto   comfanorte'!#REF!</f>
        <v>#REF!</v>
      </c>
      <c r="D8025" s="1609" t="e">
        <f>'presupuesto   comfanorte'!#REF!</f>
        <v>#REF!</v>
      </c>
      <c r="E8025" s="1610"/>
      <c r="F8025" s="1610"/>
      <c r="G8025" s="1610"/>
      <c r="H8025" s="1610"/>
      <c r="I8025" s="1610"/>
      <c r="J8025" s="1610"/>
      <c r="K8025" s="1610"/>
      <c r="L8025" s="1611"/>
      <c r="M8025" s="1609" t="e">
        <f>'presupuesto   comfanorte'!#REF!</f>
        <v>#REF!</v>
      </c>
      <c r="N8025" s="1611"/>
      <c r="O8025" s="744">
        <f>+'[9]presupuesto   comfanorte'!E6154</f>
        <v>0</v>
      </c>
      <c r="P8025" s="248"/>
    </row>
    <row r="8026" spans="2:16">
      <c r="B8026" s="204"/>
      <c r="C8026" s="1440" t="s">
        <v>5355</v>
      </c>
      <c r="D8026" s="1401"/>
      <c r="E8026" s="1401"/>
      <c r="F8026" s="1401"/>
      <c r="G8026" s="1401"/>
      <c r="H8026" s="1401"/>
      <c r="I8026" s="1401"/>
      <c r="J8026" s="1401"/>
      <c r="K8026" s="1401"/>
      <c r="L8026" s="1401"/>
      <c r="M8026" s="1401"/>
      <c r="N8026" s="1401"/>
      <c r="O8026" s="1402"/>
      <c r="P8026" s="249"/>
    </row>
    <row r="8027" spans="2:16">
      <c r="B8027" s="204"/>
      <c r="C8027" s="1387"/>
      <c r="D8027" s="1388"/>
      <c r="E8027" s="1388"/>
      <c r="F8027" s="1388"/>
      <c r="G8027" s="1388"/>
      <c r="H8027" s="1388"/>
      <c r="I8027" s="1388"/>
      <c r="J8027" s="1388"/>
      <c r="K8027" s="1388"/>
      <c r="L8027" s="1388"/>
      <c r="M8027" s="1388"/>
      <c r="N8027" s="1388"/>
      <c r="O8027" s="1389"/>
      <c r="P8027" s="249"/>
    </row>
    <row r="8028" spans="2:16" ht="13.5" thickBot="1">
      <c r="B8028" s="204"/>
      <c r="C8028" s="1390"/>
      <c r="D8028" s="1391"/>
      <c r="E8028" s="1391"/>
      <c r="F8028" s="1391"/>
      <c r="G8028" s="1391"/>
      <c r="H8028" s="1391"/>
      <c r="I8028" s="1391"/>
      <c r="J8028" s="1391"/>
      <c r="K8028" s="1391"/>
      <c r="L8028" s="1391"/>
      <c r="M8028" s="1391"/>
      <c r="N8028" s="1391"/>
      <c r="O8028" s="1392"/>
      <c r="P8028" s="249"/>
    </row>
    <row r="8029" spans="2:16" ht="15">
      <c r="B8029" s="204"/>
      <c r="C8029" s="1582" t="s">
        <v>4578</v>
      </c>
      <c r="D8029" s="1598"/>
      <c r="E8029" s="1598"/>
      <c r="F8029" s="1598"/>
      <c r="G8029" s="1599"/>
      <c r="H8029" s="1596" t="s">
        <v>4627</v>
      </c>
      <c r="I8029" s="1598"/>
      <c r="J8029" s="1600" t="s">
        <v>4628</v>
      </c>
      <c r="K8029" s="1601"/>
      <c r="L8029" s="745" t="s">
        <v>4629</v>
      </c>
      <c r="M8029" s="1596" t="s">
        <v>4496</v>
      </c>
      <c r="N8029" s="1597"/>
      <c r="O8029" s="746" t="s">
        <v>4630</v>
      </c>
      <c r="P8029" s="253"/>
    </row>
    <row r="8030" spans="2:16" ht="14.25">
      <c r="B8030" s="204"/>
      <c r="C8030" s="1397" t="s">
        <v>5349</v>
      </c>
      <c r="D8030" s="1398"/>
      <c r="E8030" s="1398"/>
      <c r="F8030" s="1398"/>
      <c r="G8030" s="1399"/>
      <c r="H8030" s="1449"/>
      <c r="I8030" s="1399"/>
      <c r="J8030" s="1449"/>
      <c r="K8030" s="1399"/>
      <c r="L8030" s="747">
        <f>'BASE MAQ. Y EQ.'!E137</f>
        <v>103606.5</v>
      </c>
      <c r="M8030" s="1450">
        <v>10</v>
      </c>
      <c r="N8030" s="1451"/>
      <c r="O8030" s="748">
        <f>L8030/M8030</f>
        <v>10360.65</v>
      </c>
      <c r="P8030" s="257"/>
    </row>
    <row r="8031" spans="2:16" ht="14.25">
      <c r="B8031" s="204"/>
      <c r="C8031" s="1405"/>
      <c r="D8031" s="1406"/>
      <c r="E8031" s="1406"/>
      <c r="F8031" s="1406"/>
      <c r="G8031" s="1407"/>
      <c r="H8031" s="1450"/>
      <c r="I8031" s="1451"/>
      <c r="J8031" s="1450"/>
      <c r="K8031" s="1451"/>
      <c r="L8031" s="747"/>
      <c r="M8031" s="1450"/>
      <c r="N8031" s="1451"/>
      <c r="O8031" s="748"/>
      <c r="P8031" s="257"/>
    </row>
    <row r="8032" spans="2:16" ht="15" thickBot="1">
      <c r="B8032" s="204"/>
      <c r="C8032" s="1412" t="s">
        <v>4657</v>
      </c>
      <c r="D8032" s="1413"/>
      <c r="E8032" s="1413"/>
      <c r="F8032" s="1413"/>
      <c r="G8032" s="1414"/>
      <c r="H8032" s="1415"/>
      <c r="I8032" s="1414"/>
      <c r="J8032" s="1415"/>
      <c r="K8032" s="1414"/>
      <c r="L8032" s="749"/>
      <c r="M8032" s="1602">
        <v>0.05</v>
      </c>
      <c r="N8032" s="1603"/>
      <c r="O8032" s="748">
        <f>+M8032*O8059</f>
        <v>5297.7000000000007</v>
      </c>
      <c r="P8032" s="257"/>
    </row>
    <row r="8033" spans="2:16" ht="15.75" thickBot="1">
      <c r="B8033" s="204"/>
      <c r="C8033" s="1370" t="s">
        <v>4631</v>
      </c>
      <c r="D8033" s="1371"/>
      <c r="E8033" s="1371"/>
      <c r="F8033" s="1371"/>
      <c r="G8033" s="1371"/>
      <c r="H8033" s="1371"/>
      <c r="I8033" s="1371"/>
      <c r="J8033" s="1371"/>
      <c r="K8033" s="1371"/>
      <c r="L8033" s="1371"/>
      <c r="M8033" s="1371"/>
      <c r="N8033" s="1372"/>
      <c r="O8033" s="261">
        <f>+O8030+O8032+O8031</f>
        <v>15658.35</v>
      </c>
      <c r="P8033" s="262"/>
    </row>
    <row r="8034" spans="2:16">
      <c r="B8034" s="204"/>
      <c r="C8034" s="1400" t="s">
        <v>4632</v>
      </c>
      <c r="D8034" s="1401"/>
      <c r="E8034" s="1401"/>
      <c r="F8034" s="1401"/>
      <c r="G8034" s="1401"/>
      <c r="H8034" s="1401"/>
      <c r="I8034" s="1401"/>
      <c r="J8034" s="1401"/>
      <c r="K8034" s="1401"/>
      <c r="L8034" s="1401"/>
      <c r="M8034" s="1401"/>
      <c r="N8034" s="1401"/>
      <c r="O8034" s="1402"/>
      <c r="P8034" s="249"/>
    </row>
    <row r="8035" spans="2:16">
      <c r="B8035" s="204"/>
      <c r="C8035" s="1387"/>
      <c r="D8035" s="1388"/>
      <c r="E8035" s="1388"/>
      <c r="F8035" s="1388"/>
      <c r="G8035" s="1388"/>
      <c r="H8035" s="1388"/>
      <c r="I8035" s="1388"/>
      <c r="J8035" s="1388"/>
      <c r="K8035" s="1388"/>
      <c r="L8035" s="1388"/>
      <c r="M8035" s="1388"/>
      <c r="N8035" s="1388"/>
      <c r="O8035" s="1389"/>
      <c r="P8035" s="249"/>
    </row>
    <row r="8036" spans="2:16" ht="13.5" thickBot="1">
      <c r="B8036" s="204"/>
      <c r="C8036" s="1387"/>
      <c r="D8036" s="1388"/>
      <c r="E8036" s="1388"/>
      <c r="F8036" s="1388"/>
      <c r="G8036" s="1388"/>
      <c r="H8036" s="1388"/>
      <c r="I8036" s="1388"/>
      <c r="J8036" s="1388"/>
      <c r="K8036" s="1388"/>
      <c r="L8036" s="1388"/>
      <c r="M8036" s="1388"/>
      <c r="N8036" s="1388"/>
      <c r="O8036" s="1389"/>
      <c r="P8036" s="249"/>
    </row>
    <row r="8037" spans="2:16" ht="15.75" thickBot="1">
      <c r="B8037" s="204"/>
      <c r="C8037" s="1586" t="s">
        <v>4578</v>
      </c>
      <c r="D8037" s="1587"/>
      <c r="E8037" s="1587"/>
      <c r="F8037" s="1587"/>
      <c r="G8037" s="1587"/>
      <c r="H8037" s="1587"/>
      <c r="I8037" s="1587"/>
      <c r="J8037" s="1587"/>
      <c r="K8037" s="750" t="s">
        <v>98</v>
      </c>
      <c r="L8037" s="750" t="s">
        <v>4503</v>
      </c>
      <c r="M8037" s="1587" t="s">
        <v>4633</v>
      </c>
      <c r="N8037" s="1587"/>
      <c r="O8037" s="751" t="s">
        <v>4630</v>
      </c>
      <c r="P8037" s="253"/>
    </row>
    <row r="8038" spans="2:16" ht="52.15" customHeight="1" thickBot="1">
      <c r="B8038" s="204"/>
      <c r="C8038" s="1588" t="s">
        <v>5401</v>
      </c>
      <c r="D8038" s="1589"/>
      <c r="E8038" s="1589"/>
      <c r="F8038" s="1589"/>
      <c r="G8038" s="1589"/>
      <c r="H8038" s="1589"/>
      <c r="I8038" s="1589"/>
      <c r="J8038" s="1589"/>
      <c r="K8038" s="316" t="s">
        <v>9</v>
      </c>
      <c r="L8038" s="317">
        <v>1</v>
      </c>
      <c r="M8038" s="1590">
        <v>946288</v>
      </c>
      <c r="N8038" s="1590"/>
      <c r="O8038" s="752">
        <f>M8038*L8038</f>
        <v>946288</v>
      </c>
      <c r="P8038" s="257"/>
    </row>
    <row r="8039" spans="2:16" ht="15" thickBot="1">
      <c r="B8039" s="204"/>
      <c r="C8039" s="1420"/>
      <c r="D8039" s="1421"/>
      <c r="E8039" s="1421"/>
      <c r="F8039" s="1421"/>
      <c r="G8039" s="1421"/>
      <c r="H8039" s="1421"/>
      <c r="I8039" s="1421"/>
      <c r="J8039" s="1421"/>
      <c r="K8039" s="312"/>
      <c r="L8039" s="313"/>
      <c r="M8039" s="1593"/>
      <c r="N8039" s="1593"/>
      <c r="O8039" s="752"/>
      <c r="P8039" s="257"/>
    </row>
    <row r="8040" spans="2:16" ht="15" thickBot="1">
      <c r="B8040" s="204"/>
      <c r="C8040" s="1420"/>
      <c r="D8040" s="1421"/>
      <c r="E8040" s="1421"/>
      <c r="F8040" s="1421"/>
      <c r="G8040" s="1421"/>
      <c r="H8040" s="1421"/>
      <c r="I8040" s="1421"/>
      <c r="J8040" s="1421"/>
      <c r="K8040" s="312"/>
      <c r="L8040" s="313"/>
      <c r="M8040" s="1593"/>
      <c r="N8040" s="1593"/>
      <c r="O8040" s="752"/>
      <c r="P8040" s="257"/>
    </row>
    <row r="8041" spans="2:16" ht="15" thickBot="1">
      <c r="B8041" s="204"/>
      <c r="C8041" s="1405"/>
      <c r="D8041" s="1406"/>
      <c r="E8041" s="1406"/>
      <c r="F8041" s="1406"/>
      <c r="G8041" s="1406"/>
      <c r="H8041" s="1406"/>
      <c r="I8041" s="1406"/>
      <c r="J8041" s="1407"/>
      <c r="K8041" s="325"/>
      <c r="L8041" s="326"/>
      <c r="M8041" s="1594"/>
      <c r="N8041" s="1595"/>
      <c r="O8041" s="752"/>
      <c r="P8041" s="257"/>
    </row>
    <row r="8042" spans="2:16" ht="14.25">
      <c r="B8042" s="204"/>
      <c r="C8042" s="1405"/>
      <c r="D8042" s="1406"/>
      <c r="E8042" s="1406"/>
      <c r="F8042" s="1406"/>
      <c r="G8042" s="1406"/>
      <c r="H8042" s="1406"/>
      <c r="I8042" s="1406"/>
      <c r="J8042" s="1407"/>
      <c r="K8042" s="325"/>
      <c r="L8042" s="326"/>
      <c r="M8042" s="1594"/>
      <c r="N8042" s="1595"/>
      <c r="O8042" s="752"/>
      <c r="P8042" s="257"/>
    </row>
    <row r="8043" spans="2:16" ht="15.75" thickBot="1">
      <c r="B8043" s="204"/>
      <c r="C8043" s="1385" t="s">
        <v>4631</v>
      </c>
      <c r="D8043" s="1386"/>
      <c r="E8043" s="1386"/>
      <c r="F8043" s="1386"/>
      <c r="G8043" s="1386"/>
      <c r="H8043" s="1386"/>
      <c r="I8043" s="1386"/>
      <c r="J8043" s="1386"/>
      <c r="K8043" s="1386"/>
      <c r="L8043" s="1386"/>
      <c r="M8043" s="1386"/>
      <c r="N8043" s="1386"/>
      <c r="O8043" s="755">
        <f>SUM(O8038:O8042)</f>
        <v>946288</v>
      </c>
      <c r="P8043" s="257"/>
    </row>
    <row r="8044" spans="2:16">
      <c r="B8044" s="204"/>
      <c r="C8044" s="1387" t="s">
        <v>4634</v>
      </c>
      <c r="D8044" s="1388"/>
      <c r="E8044" s="1388"/>
      <c r="F8044" s="1388"/>
      <c r="G8044" s="1388"/>
      <c r="H8044" s="1388"/>
      <c r="I8044" s="1388"/>
      <c r="J8044" s="1388"/>
      <c r="K8044" s="1388"/>
      <c r="L8044" s="1388"/>
      <c r="M8044" s="1388"/>
      <c r="N8044" s="1388"/>
      <c r="O8044" s="1389"/>
      <c r="P8044" s="249"/>
    </row>
    <row r="8045" spans="2:16">
      <c r="B8045" s="204"/>
      <c r="C8045" s="1387"/>
      <c r="D8045" s="1388"/>
      <c r="E8045" s="1388"/>
      <c r="F8045" s="1388"/>
      <c r="G8045" s="1388"/>
      <c r="H8045" s="1388"/>
      <c r="I8045" s="1388"/>
      <c r="J8045" s="1388"/>
      <c r="K8045" s="1388"/>
      <c r="L8045" s="1388"/>
      <c r="M8045" s="1388"/>
      <c r="N8045" s="1388"/>
      <c r="O8045" s="1389"/>
      <c r="P8045" s="249"/>
    </row>
    <row r="8046" spans="2:16" ht="13.5" thickBot="1">
      <c r="B8046" s="204"/>
      <c r="C8046" s="1390"/>
      <c r="D8046" s="1391"/>
      <c r="E8046" s="1391"/>
      <c r="F8046" s="1391"/>
      <c r="G8046" s="1391"/>
      <c r="H8046" s="1391"/>
      <c r="I8046" s="1391"/>
      <c r="J8046" s="1391"/>
      <c r="K8046" s="1391"/>
      <c r="L8046" s="1391"/>
      <c r="M8046" s="1391"/>
      <c r="N8046" s="1391"/>
      <c r="O8046" s="1392"/>
      <c r="P8046" s="249"/>
    </row>
    <row r="8047" spans="2:16" ht="17.25">
      <c r="B8047" s="204"/>
      <c r="C8047" s="1582" t="s">
        <v>4635</v>
      </c>
      <c r="D8047" s="1583"/>
      <c r="E8047" s="1583"/>
      <c r="F8047" s="1583"/>
      <c r="G8047" s="1583"/>
      <c r="H8047" s="1583"/>
      <c r="I8047" s="1583"/>
      <c r="J8047" s="745" t="s">
        <v>4636</v>
      </c>
      <c r="K8047" s="756" t="s">
        <v>4506</v>
      </c>
      <c r="L8047" s="757" t="s">
        <v>4637</v>
      </c>
      <c r="M8047" s="1596" t="s">
        <v>4248</v>
      </c>
      <c r="N8047" s="1597"/>
      <c r="O8047" s="746" t="s">
        <v>4630</v>
      </c>
      <c r="P8047" s="253"/>
    </row>
    <row r="8048" spans="2:16" ht="14.25">
      <c r="B8048" s="204"/>
      <c r="C8048" s="1397"/>
      <c r="D8048" s="1398"/>
      <c r="E8048" s="1398"/>
      <c r="F8048" s="1398"/>
      <c r="G8048" s="1398"/>
      <c r="H8048" s="1398"/>
      <c r="I8048" s="1398"/>
      <c r="J8048" s="270"/>
      <c r="K8048" s="271"/>
      <c r="L8048" s="270"/>
      <c r="M8048" s="1410"/>
      <c r="N8048" s="1411"/>
      <c r="O8048" s="748"/>
      <c r="P8048" s="257"/>
    </row>
    <row r="8049" spans="2:16" ht="15" thickBot="1">
      <c r="B8049" s="204"/>
      <c r="C8049" s="1412"/>
      <c r="D8049" s="1413"/>
      <c r="E8049" s="1413"/>
      <c r="F8049" s="1413"/>
      <c r="G8049" s="1413"/>
      <c r="H8049" s="1413"/>
      <c r="I8049" s="1413"/>
      <c r="J8049" s="272"/>
      <c r="K8049" s="273"/>
      <c r="L8049" s="272"/>
      <c r="M8049" s="1368"/>
      <c r="N8049" s="1369"/>
      <c r="O8049" s="758"/>
      <c r="P8049" s="257"/>
    </row>
    <row r="8050" spans="2:16" ht="15.75" thickBot="1">
      <c r="B8050" s="204"/>
      <c r="C8050" s="1370" t="s">
        <v>4631</v>
      </c>
      <c r="D8050" s="1371"/>
      <c r="E8050" s="1371"/>
      <c r="F8050" s="1371"/>
      <c r="G8050" s="1371"/>
      <c r="H8050" s="1371"/>
      <c r="I8050" s="1371"/>
      <c r="J8050" s="1371"/>
      <c r="K8050" s="1371"/>
      <c r="L8050" s="1371"/>
      <c r="M8050" s="1371"/>
      <c r="N8050" s="1372"/>
      <c r="O8050" s="261">
        <f>+O8048+O8049</f>
        <v>0</v>
      </c>
      <c r="P8050" s="262"/>
    </row>
    <row r="8051" spans="2:16">
      <c r="B8051" s="204"/>
      <c r="C8051" s="1400" t="s">
        <v>4638</v>
      </c>
      <c r="D8051" s="1401"/>
      <c r="E8051" s="1401"/>
      <c r="F8051" s="1401"/>
      <c r="G8051" s="1401"/>
      <c r="H8051" s="1401"/>
      <c r="I8051" s="1401"/>
      <c r="J8051" s="1401"/>
      <c r="K8051" s="1401"/>
      <c r="L8051" s="1401"/>
      <c r="M8051" s="1401"/>
      <c r="N8051" s="1401"/>
      <c r="O8051" s="1402"/>
      <c r="P8051" s="249"/>
    </row>
    <row r="8052" spans="2:16">
      <c r="B8052" s="204"/>
      <c r="C8052" s="1387"/>
      <c r="D8052" s="1388"/>
      <c r="E8052" s="1388"/>
      <c r="F8052" s="1388"/>
      <c r="G8052" s="1388"/>
      <c r="H8052" s="1388"/>
      <c r="I8052" s="1388"/>
      <c r="J8052" s="1388"/>
      <c r="K8052" s="1388"/>
      <c r="L8052" s="1388"/>
      <c r="M8052" s="1388"/>
      <c r="N8052" s="1388"/>
      <c r="O8052" s="1389"/>
      <c r="P8052" s="249"/>
    </row>
    <row r="8053" spans="2:16" ht="13.5" thickBot="1">
      <c r="B8053" s="204"/>
      <c r="C8053" s="1390"/>
      <c r="D8053" s="1391"/>
      <c r="E8053" s="1391"/>
      <c r="F8053" s="1391"/>
      <c r="G8053" s="1391"/>
      <c r="H8053" s="1391"/>
      <c r="I8053" s="1391"/>
      <c r="J8053" s="1391"/>
      <c r="K8053" s="1391"/>
      <c r="L8053" s="1391"/>
      <c r="M8053" s="1391"/>
      <c r="N8053" s="1391"/>
      <c r="O8053" s="1392"/>
      <c r="P8053" s="249"/>
    </row>
    <row r="8054" spans="2:16" ht="30">
      <c r="B8054" s="204"/>
      <c r="C8054" s="1582" t="s">
        <v>4639</v>
      </c>
      <c r="D8054" s="1583"/>
      <c r="E8054" s="1583"/>
      <c r="F8054" s="1583"/>
      <c r="G8054" s="1583"/>
      <c r="H8054" s="1583"/>
      <c r="I8054" s="1583"/>
      <c r="J8054" s="745" t="s">
        <v>4510</v>
      </c>
      <c r="K8054" s="759" t="s">
        <v>65</v>
      </c>
      <c r="L8054" s="760" t="s">
        <v>4512</v>
      </c>
      <c r="M8054" s="1584" t="s">
        <v>4496</v>
      </c>
      <c r="N8054" s="1585"/>
      <c r="O8054" s="761" t="s">
        <v>4630</v>
      </c>
      <c r="P8054" s="279"/>
    </row>
    <row r="8055" spans="2:16" ht="14.25">
      <c r="B8055" s="204"/>
      <c r="C8055" s="1405" t="str">
        <f>'BASE M.O.'!D31</f>
        <v>Tecnico especialista</v>
      </c>
      <c r="D8055" s="1406"/>
      <c r="E8055" s="1406"/>
      <c r="F8055" s="1406"/>
      <c r="G8055" s="1406"/>
      <c r="H8055" s="1406"/>
      <c r="I8055" s="1407"/>
      <c r="J8055" s="762">
        <f>'BASE M.O.'!E31</f>
        <v>150800</v>
      </c>
      <c r="K8055" s="762">
        <f>'BASE M.O.'!F31</f>
        <v>2.1078392857142854</v>
      </c>
      <c r="L8055" s="762">
        <f>'BASE M.O.'!G31</f>
        <v>317862</v>
      </c>
      <c r="M8055" s="1408">
        <v>3</v>
      </c>
      <c r="N8055" s="1409"/>
      <c r="O8055" s="764">
        <f>+ROUND(L8055/M8055,2)</f>
        <v>105954</v>
      </c>
      <c r="P8055" s="282"/>
    </row>
    <row r="8056" spans="2:16" ht="14.25">
      <c r="B8056" s="204"/>
      <c r="C8056" s="1405"/>
      <c r="D8056" s="1406"/>
      <c r="E8056" s="1406"/>
      <c r="F8056" s="1406"/>
      <c r="G8056" s="1406"/>
      <c r="H8056" s="1406"/>
      <c r="I8056" s="1407"/>
      <c r="J8056" s="762">
        <f>'BASE M.O.'!E93</f>
        <v>0</v>
      </c>
      <c r="K8056" s="762">
        <f>'BASE M.O.'!F93</f>
        <v>0</v>
      </c>
      <c r="L8056" s="762">
        <f>'BASE M.O.'!G93</f>
        <v>0</v>
      </c>
      <c r="M8056" s="1408">
        <v>1</v>
      </c>
      <c r="N8056" s="1409"/>
      <c r="O8056" s="764">
        <f>+ROUND(L8056/M8056,2)</f>
        <v>0</v>
      </c>
      <c r="P8056" s="282"/>
    </row>
    <row r="8057" spans="2:16" ht="14.25">
      <c r="B8057" s="204"/>
      <c r="C8057" s="1405"/>
      <c r="D8057" s="1406"/>
      <c r="E8057" s="1406"/>
      <c r="F8057" s="1406"/>
      <c r="G8057" s="1406"/>
      <c r="H8057" s="1406"/>
      <c r="I8057" s="1407"/>
      <c r="J8057" s="762">
        <f>+'[9]BASE M.O.'!E6454</f>
        <v>0</v>
      </c>
      <c r="K8057" s="763"/>
      <c r="L8057" s="281">
        <f>+'[9]BASE M.O.'!G6454</f>
        <v>0</v>
      </c>
      <c r="M8057" s="1410"/>
      <c r="N8057" s="1411"/>
      <c r="O8057" s="764"/>
      <c r="P8057" s="282"/>
    </row>
    <row r="8058" spans="2:16" ht="15" thickBot="1">
      <c r="B8058" s="204"/>
      <c r="C8058" s="1405"/>
      <c r="D8058" s="1406"/>
      <c r="E8058" s="1406"/>
      <c r="F8058" s="1406"/>
      <c r="G8058" s="1406"/>
      <c r="H8058" s="1406"/>
      <c r="I8058" s="1407"/>
      <c r="J8058" s="272"/>
      <c r="K8058" s="273"/>
      <c r="L8058" s="272"/>
      <c r="M8058" s="1368"/>
      <c r="N8058" s="1369"/>
      <c r="O8058" s="758"/>
      <c r="P8058" s="257"/>
    </row>
    <row r="8059" spans="2:16" ht="15.75" thickBot="1">
      <c r="B8059" s="204"/>
      <c r="C8059" s="1370" t="s">
        <v>4631</v>
      </c>
      <c r="D8059" s="1371"/>
      <c r="E8059" s="1371"/>
      <c r="F8059" s="1371"/>
      <c r="G8059" s="1371"/>
      <c r="H8059" s="1371"/>
      <c r="I8059" s="1371"/>
      <c r="J8059" s="1371"/>
      <c r="K8059" s="1371"/>
      <c r="L8059" s="1371"/>
      <c r="M8059" s="1371"/>
      <c r="N8059" s="1372"/>
      <c r="O8059" s="765">
        <f>+O8055+O8056+O8057+O8058</f>
        <v>105954</v>
      </c>
      <c r="P8059" s="257"/>
    </row>
    <row r="8060" spans="2:16" ht="15" thickBot="1">
      <c r="B8060" s="204"/>
      <c r="C8060" s="243"/>
      <c r="D8060" s="212"/>
      <c r="E8060" s="212"/>
      <c r="F8060" s="212"/>
      <c r="G8060" s="212"/>
      <c r="H8060" s="212"/>
      <c r="I8060" s="212"/>
      <c r="J8060" s="212"/>
      <c r="K8060" s="212"/>
      <c r="L8060" s="212"/>
      <c r="M8060" s="212"/>
      <c r="N8060" s="212"/>
      <c r="O8060" s="244"/>
      <c r="P8060" s="205"/>
    </row>
    <row r="8061" spans="2:16" ht="15.75" thickBot="1">
      <c r="B8061" s="204"/>
      <c r="C8061" s="1579" t="s">
        <v>4640</v>
      </c>
      <c r="D8061" s="1580"/>
      <c r="E8061" s="1580"/>
      <c r="F8061" s="1580"/>
      <c r="G8061" s="1580"/>
      <c r="H8061" s="1580"/>
      <c r="I8061" s="1580"/>
      <c r="J8061" s="1580"/>
      <c r="K8061" s="1580"/>
      <c r="L8061" s="1580"/>
      <c r="M8061" s="1580"/>
      <c r="N8061" s="1581"/>
      <c r="O8061" s="766">
        <f>+ROUND(O8059+O8050+O8043+O8033,2)</f>
        <v>1067900.3500000001</v>
      </c>
      <c r="P8061" s="284"/>
    </row>
    <row r="8062" spans="2:16">
      <c r="B8062" s="204"/>
      <c r="C8062" s="1376" t="s">
        <v>5351</v>
      </c>
      <c r="D8062" s="1377"/>
      <c r="E8062" s="1377"/>
      <c r="F8062" s="1377"/>
      <c r="G8062" s="1377"/>
      <c r="H8062" s="1377"/>
      <c r="I8062" s="1377"/>
      <c r="J8062" s="1377"/>
      <c r="K8062" s="1377"/>
      <c r="L8062" s="1377"/>
      <c r="M8062" s="1377"/>
      <c r="N8062" s="1377"/>
      <c r="O8062" s="1378"/>
      <c r="P8062" s="284"/>
    </row>
    <row r="8063" spans="2:16">
      <c r="B8063" s="204"/>
      <c r="C8063" s="1379"/>
      <c r="D8063" s="1380"/>
      <c r="E8063" s="1380"/>
      <c r="F8063" s="1380"/>
      <c r="G8063" s="1380"/>
      <c r="H8063" s="1380"/>
      <c r="I8063" s="1380"/>
      <c r="J8063" s="1380"/>
      <c r="K8063" s="1380"/>
      <c r="L8063" s="1380"/>
      <c r="M8063" s="1380"/>
      <c r="N8063" s="1380"/>
      <c r="O8063" s="1381"/>
      <c r="P8063" s="284"/>
    </row>
    <row r="8064" spans="2:16">
      <c r="B8064" s="204"/>
      <c r="C8064" s="1379"/>
      <c r="D8064" s="1380"/>
      <c r="E8064" s="1380"/>
      <c r="F8064" s="1380"/>
      <c r="G8064" s="1380"/>
      <c r="H8064" s="1380"/>
      <c r="I8064" s="1380"/>
      <c r="J8064" s="1380"/>
      <c r="K8064" s="1380"/>
      <c r="L8064" s="1380"/>
      <c r="M8064" s="1380"/>
      <c r="N8064" s="1380"/>
      <c r="O8064" s="1381"/>
      <c r="P8064" s="284"/>
    </row>
    <row r="8065" spans="2:16">
      <c r="B8065" s="204"/>
      <c r="C8065" s="1379"/>
      <c r="D8065" s="1380"/>
      <c r="E8065" s="1380"/>
      <c r="F8065" s="1380"/>
      <c r="G8065" s="1380"/>
      <c r="H8065" s="1380"/>
      <c r="I8065" s="1380"/>
      <c r="J8065" s="1380"/>
      <c r="K8065" s="1380"/>
      <c r="L8065" s="1380"/>
      <c r="M8065" s="1380"/>
      <c r="N8065" s="1380"/>
      <c r="O8065" s="1381"/>
      <c r="P8065" s="284"/>
    </row>
    <row r="8066" spans="2:16" ht="13.5" thickBot="1">
      <c r="B8066" s="775"/>
      <c r="C8066" s="780"/>
      <c r="D8066" s="780"/>
      <c r="E8066" s="780"/>
      <c r="F8066" s="780"/>
      <c r="G8066" s="780"/>
      <c r="H8066" s="780"/>
      <c r="I8066" s="780"/>
      <c r="J8066" s="780"/>
      <c r="K8066" s="780"/>
      <c r="L8066" s="780"/>
      <c r="M8066" s="780"/>
      <c r="N8066" s="780"/>
      <c r="O8066" s="780"/>
      <c r="P8066" s="781"/>
    </row>
    <row r="8067" spans="2:16" ht="14.25" thickTop="1" thickBot="1"/>
    <row r="8068" spans="2:16" ht="13.5" thickTop="1">
      <c r="B8068" s="201"/>
      <c r="C8068" s="202"/>
      <c r="D8068" s="202"/>
      <c r="E8068" s="202"/>
      <c r="F8068" s="202"/>
      <c r="G8068" s="202"/>
      <c r="H8068" s="202"/>
      <c r="I8068" s="202"/>
      <c r="J8068" s="202"/>
      <c r="K8068" s="202"/>
      <c r="L8068" s="202"/>
      <c r="M8068" s="202"/>
      <c r="N8068" s="202"/>
      <c r="O8068" s="202"/>
      <c r="P8068" s="203"/>
    </row>
    <row r="8069" spans="2:16" ht="15" thickBot="1">
      <c r="B8069" s="204"/>
      <c r="C8069" s="212"/>
      <c r="D8069" s="212"/>
      <c r="E8069" s="212"/>
      <c r="F8069" s="212"/>
      <c r="G8069" s="212"/>
      <c r="H8069" s="212"/>
      <c r="I8069" s="212"/>
      <c r="J8069" s="212"/>
      <c r="K8069" s="212"/>
      <c r="L8069" s="212"/>
      <c r="M8069" s="212"/>
      <c r="N8069" s="212"/>
      <c r="O8069" s="212"/>
      <c r="P8069" s="205"/>
    </row>
    <row r="8070" spans="2:16" ht="13.5">
      <c r="B8070" s="204"/>
      <c r="C8070" s="1469" t="str">
        <f>+[9]credenciales!$B$36</f>
        <v xml:space="preserve">ANÁLISIS DE PRECIOS UNITARIOS </v>
      </c>
      <c r="D8070" s="1470"/>
      <c r="E8070" s="1470"/>
      <c r="F8070" s="1470"/>
      <c r="G8070" s="1470"/>
      <c r="H8070" s="1470"/>
      <c r="I8070" s="1470"/>
      <c r="J8070" s="1470"/>
      <c r="K8070" s="1471"/>
      <c r="L8070" s="1478"/>
      <c r="M8070" s="1479"/>
      <c r="N8070" s="1479"/>
      <c r="O8070" s="1480"/>
      <c r="P8070" s="214"/>
    </row>
    <row r="8071" spans="2:16" ht="13.5">
      <c r="B8071" s="204"/>
      <c r="C8071" s="1472"/>
      <c r="D8071" s="1473"/>
      <c r="E8071" s="1473"/>
      <c r="F8071" s="1473"/>
      <c r="G8071" s="1473"/>
      <c r="H8071" s="1473"/>
      <c r="I8071" s="1473"/>
      <c r="J8071" s="1473"/>
      <c r="K8071" s="1474"/>
      <c r="L8071" s="1481"/>
      <c r="M8071" s="1482"/>
      <c r="N8071" s="1482"/>
      <c r="O8071" s="1483"/>
      <c r="P8071" s="214"/>
    </row>
    <row r="8072" spans="2:16" ht="13.5">
      <c r="B8072" s="204"/>
      <c r="C8072" s="1472"/>
      <c r="D8072" s="1473"/>
      <c r="E8072" s="1473"/>
      <c r="F8072" s="1473"/>
      <c r="G8072" s="1473"/>
      <c r="H8072" s="1473"/>
      <c r="I8072" s="1473"/>
      <c r="J8072" s="1473"/>
      <c r="K8072" s="1474"/>
      <c r="L8072" s="1484" t="s">
        <v>4615</v>
      </c>
      <c r="M8072" s="1486"/>
      <c r="N8072" s="1487"/>
      <c r="O8072" s="1488"/>
      <c r="P8072" s="214"/>
    </row>
    <row r="8073" spans="2:16" ht="13.5">
      <c r="B8073" s="204"/>
      <c r="C8073" s="1472"/>
      <c r="D8073" s="1473"/>
      <c r="E8073" s="1473"/>
      <c r="F8073" s="1473"/>
      <c r="G8073" s="1473"/>
      <c r="H8073" s="1473"/>
      <c r="I8073" s="1473"/>
      <c r="J8073" s="1473"/>
      <c r="K8073" s="1474"/>
      <c r="L8073" s="1485"/>
      <c r="M8073" s="1489"/>
      <c r="N8073" s="1490"/>
      <c r="O8073" s="1491"/>
      <c r="P8073" s="216"/>
    </row>
    <row r="8074" spans="2:16" ht="13.5">
      <c r="B8074" s="204"/>
      <c r="C8074" s="1472"/>
      <c r="D8074" s="1473"/>
      <c r="E8074" s="1473"/>
      <c r="F8074" s="1473"/>
      <c r="G8074" s="1473"/>
      <c r="H8074" s="1473"/>
      <c r="I8074" s="1473"/>
      <c r="J8074" s="1473"/>
      <c r="K8074" s="1474"/>
      <c r="L8074" s="1484" t="s">
        <v>4617</v>
      </c>
      <c r="M8074" s="1484">
        <v>1</v>
      </c>
      <c r="N8074" s="1484" t="s">
        <v>4618</v>
      </c>
      <c r="O8074" s="1493">
        <v>1</v>
      </c>
      <c r="P8074" s="214"/>
    </row>
    <row r="8075" spans="2:16" ht="13.5">
      <c r="B8075" s="204"/>
      <c r="C8075" s="1472"/>
      <c r="D8075" s="1473"/>
      <c r="E8075" s="1473"/>
      <c r="F8075" s="1473"/>
      <c r="G8075" s="1473"/>
      <c r="H8075" s="1473"/>
      <c r="I8075" s="1473"/>
      <c r="J8075" s="1473"/>
      <c r="K8075" s="1474"/>
      <c r="L8075" s="1492"/>
      <c r="M8075" s="1492"/>
      <c r="N8075" s="1492"/>
      <c r="O8075" s="1494"/>
      <c r="P8075" s="214"/>
    </row>
    <row r="8076" spans="2:16" ht="13.5">
      <c r="B8076" s="204"/>
      <c r="C8076" s="1475"/>
      <c r="D8076" s="1476"/>
      <c r="E8076" s="1476"/>
      <c r="F8076" s="1476"/>
      <c r="G8076" s="1476"/>
      <c r="H8076" s="1476"/>
      <c r="I8076" s="1476"/>
      <c r="J8076" s="1476"/>
      <c r="K8076" s="1477"/>
      <c r="L8076" s="1492"/>
      <c r="M8076" s="1492"/>
      <c r="N8076" s="1492"/>
      <c r="O8076" s="1494"/>
      <c r="P8076" s="214"/>
    </row>
    <row r="8077" spans="2:16" ht="15.75" thickBot="1">
      <c r="B8077" s="204"/>
      <c r="C8077" s="217"/>
      <c r="D8077" s="218"/>
      <c r="E8077" s="218"/>
      <c r="F8077" s="218"/>
      <c r="G8077" s="218"/>
      <c r="H8077" s="218"/>
      <c r="I8077" s="218"/>
      <c r="J8077" s="218"/>
      <c r="K8077" s="218"/>
      <c r="L8077" s="218"/>
      <c r="M8077" s="219"/>
      <c r="N8077" s="219"/>
      <c r="O8077" s="220"/>
      <c r="P8077" s="221"/>
    </row>
    <row r="8078" spans="2:16" ht="15">
      <c r="B8078" s="204"/>
      <c r="C8078" s="222"/>
      <c r="D8078" s="213"/>
      <c r="E8078" s="213"/>
      <c r="F8078" s="213"/>
      <c r="G8078" s="213"/>
      <c r="H8078" s="213"/>
      <c r="I8078" s="213"/>
      <c r="J8078" s="213"/>
      <c r="K8078" s="213"/>
      <c r="L8078" s="223" t="s">
        <v>4620</v>
      </c>
      <c r="M8078" s="224" t="s">
        <v>4621</v>
      </c>
      <c r="N8078" s="224" t="s">
        <v>4622</v>
      </c>
      <c r="O8078" s="225" t="s">
        <v>4623</v>
      </c>
      <c r="P8078" s="216"/>
    </row>
    <row r="8079" spans="2:16" ht="15">
      <c r="B8079" s="204"/>
      <c r="C8079" s="226"/>
      <c r="D8079" s="215"/>
      <c r="E8079" s="215"/>
      <c r="F8079" s="215"/>
      <c r="G8079" s="215"/>
      <c r="H8079" s="215"/>
      <c r="I8079" s="215"/>
      <c r="J8079" s="215"/>
      <c r="K8079" s="215"/>
      <c r="L8079" s="227"/>
      <c r="M8079" s="228"/>
      <c r="N8079" s="228"/>
      <c r="O8079" s="228"/>
      <c r="P8079" s="230"/>
    </row>
    <row r="8080" spans="2:16" ht="15">
      <c r="B8080" s="204"/>
      <c r="C8080" s="1427" t="s">
        <v>4624</v>
      </c>
      <c r="D8080" s="1428"/>
      <c r="E8080" s="1428"/>
      <c r="F8080" s="1428"/>
      <c r="G8080" s="215" t="s">
        <v>4660</v>
      </c>
      <c r="H8080" s="215"/>
      <c r="I8080" s="215" t="s">
        <v>4625</v>
      </c>
      <c r="J8080" s="212"/>
      <c r="K8080" s="215"/>
      <c r="L8080" s="227"/>
      <c r="M8080" s="212"/>
      <c r="N8080" s="212"/>
      <c r="O8080" s="231"/>
      <c r="P8080" s="230"/>
    </row>
    <row r="8081" spans="2:16" ht="15">
      <c r="B8081" s="204"/>
      <c r="C8081" s="232"/>
      <c r="D8081" s="233"/>
      <c r="E8081" s="233"/>
      <c r="F8081" s="233"/>
      <c r="G8081" s="233"/>
      <c r="H8081" s="233"/>
      <c r="I8081" s="233"/>
      <c r="J8081" s="233"/>
      <c r="K8081" s="233"/>
      <c r="L8081" s="233"/>
      <c r="M8081" s="233"/>
      <c r="N8081" s="233"/>
      <c r="O8081" s="234"/>
      <c r="P8081" s="235"/>
    </row>
    <row r="8082" spans="2:16" ht="15" thickBot="1">
      <c r="B8082" s="204"/>
      <c r="C8082" s="236"/>
      <c r="D8082" s="237"/>
      <c r="E8082" s="237"/>
      <c r="F8082" s="237"/>
      <c r="G8082" s="237"/>
      <c r="H8082" s="237"/>
      <c r="I8082" s="237"/>
      <c r="J8082" s="237"/>
      <c r="K8082" s="237"/>
      <c r="L8082" s="237"/>
      <c r="M8082" s="237"/>
      <c r="N8082" s="237"/>
      <c r="O8082" s="238"/>
      <c r="P8082" s="205"/>
    </row>
    <row r="8083" spans="2:16" ht="15" thickBot="1">
      <c r="B8083" s="204"/>
      <c r="C8083" s="239"/>
      <c r="D8083" s="240"/>
      <c r="E8083" s="240"/>
      <c r="F8083" s="240"/>
      <c r="G8083" s="240"/>
      <c r="H8083" s="240"/>
      <c r="I8083" s="212"/>
      <c r="J8083" s="212"/>
      <c r="K8083" s="240"/>
      <c r="L8083" s="240"/>
      <c r="M8083" s="240"/>
      <c r="N8083" s="240"/>
      <c r="O8083" s="241"/>
      <c r="P8083" s="205"/>
    </row>
    <row r="8084" spans="2:16" ht="15">
      <c r="B8084" s="204"/>
      <c r="C8084" s="1429" t="s">
        <v>4626</v>
      </c>
      <c r="D8084" s="1430"/>
      <c r="E8084" s="1430"/>
      <c r="F8084" s="1430"/>
      <c r="G8084" s="1430"/>
      <c r="H8084" s="1430"/>
      <c r="I8084" s="1430"/>
      <c r="J8084" s="1430"/>
      <c r="K8084" s="1430"/>
      <c r="L8084" s="1430"/>
      <c r="M8084" s="1430"/>
      <c r="N8084" s="1430"/>
      <c r="O8084" s="1431"/>
      <c r="P8084" s="242"/>
    </row>
    <row r="8085" spans="2:16" ht="15" thickBot="1">
      <c r="B8085" s="204"/>
      <c r="C8085" s="243"/>
      <c r="D8085" s="212"/>
      <c r="E8085" s="212"/>
      <c r="F8085" s="212"/>
      <c r="G8085" s="212"/>
      <c r="H8085" s="212"/>
      <c r="I8085" s="212"/>
      <c r="J8085" s="212"/>
      <c r="K8085" s="212"/>
      <c r="L8085" s="212"/>
      <c r="M8085" s="212"/>
      <c r="N8085" s="212"/>
      <c r="O8085" s="244"/>
      <c r="P8085" s="205"/>
    </row>
    <row r="8086" spans="2:16" ht="15">
      <c r="B8086" s="204"/>
      <c r="C8086" s="742" t="s">
        <v>4577</v>
      </c>
      <c r="D8086" s="1604" t="s">
        <v>4578</v>
      </c>
      <c r="E8086" s="1605"/>
      <c r="F8086" s="1605"/>
      <c r="G8086" s="1605"/>
      <c r="H8086" s="1605"/>
      <c r="I8086" s="1605"/>
      <c r="J8086" s="1605"/>
      <c r="K8086" s="1605"/>
      <c r="L8086" s="1606"/>
      <c r="M8086" s="1607" t="s">
        <v>98</v>
      </c>
      <c r="N8086" s="1608"/>
      <c r="O8086" s="742" t="s">
        <v>4503</v>
      </c>
      <c r="P8086" s="246"/>
    </row>
    <row r="8087" spans="2:16" ht="15" thickBot="1">
      <c r="B8087" s="204"/>
      <c r="C8087" s="743" t="e">
        <f>'presupuesto   comfanorte'!#REF!</f>
        <v>#REF!</v>
      </c>
      <c r="D8087" s="1609" t="e">
        <f>'presupuesto   comfanorte'!#REF!</f>
        <v>#REF!</v>
      </c>
      <c r="E8087" s="1610"/>
      <c r="F8087" s="1610"/>
      <c r="G8087" s="1610"/>
      <c r="H8087" s="1610"/>
      <c r="I8087" s="1610"/>
      <c r="J8087" s="1610"/>
      <c r="K8087" s="1610"/>
      <c r="L8087" s="1611"/>
      <c r="M8087" s="1609" t="e">
        <f>'presupuesto   comfanorte'!#REF!</f>
        <v>#REF!</v>
      </c>
      <c r="N8087" s="1611"/>
      <c r="O8087" s="744">
        <f>+'[9]presupuesto   comfanorte'!E6216</f>
        <v>0</v>
      </c>
      <c r="P8087" s="248"/>
    </row>
    <row r="8088" spans="2:16">
      <c r="B8088" s="204"/>
      <c r="C8088" s="1440" t="s">
        <v>5355</v>
      </c>
      <c r="D8088" s="1401"/>
      <c r="E8088" s="1401"/>
      <c r="F8088" s="1401"/>
      <c r="G8088" s="1401"/>
      <c r="H8088" s="1401"/>
      <c r="I8088" s="1401"/>
      <c r="J8088" s="1401"/>
      <c r="K8088" s="1401"/>
      <c r="L8088" s="1401"/>
      <c r="M8088" s="1401"/>
      <c r="N8088" s="1401"/>
      <c r="O8088" s="1402"/>
      <c r="P8088" s="249"/>
    </row>
    <row r="8089" spans="2:16">
      <c r="B8089" s="204"/>
      <c r="C8089" s="1387"/>
      <c r="D8089" s="1388"/>
      <c r="E8089" s="1388"/>
      <c r="F8089" s="1388"/>
      <c r="G8089" s="1388"/>
      <c r="H8089" s="1388"/>
      <c r="I8089" s="1388"/>
      <c r="J8089" s="1388"/>
      <c r="K8089" s="1388"/>
      <c r="L8089" s="1388"/>
      <c r="M8089" s="1388"/>
      <c r="N8089" s="1388"/>
      <c r="O8089" s="1389"/>
      <c r="P8089" s="249"/>
    </row>
    <row r="8090" spans="2:16" ht="13.5" thickBot="1">
      <c r="B8090" s="204"/>
      <c r="C8090" s="1390"/>
      <c r="D8090" s="1391"/>
      <c r="E8090" s="1391"/>
      <c r="F8090" s="1391"/>
      <c r="G8090" s="1391"/>
      <c r="H8090" s="1391"/>
      <c r="I8090" s="1391"/>
      <c r="J8090" s="1391"/>
      <c r="K8090" s="1391"/>
      <c r="L8090" s="1391"/>
      <c r="M8090" s="1391"/>
      <c r="N8090" s="1391"/>
      <c r="O8090" s="1392"/>
      <c r="P8090" s="249"/>
    </row>
    <row r="8091" spans="2:16" ht="15">
      <c r="B8091" s="204"/>
      <c r="C8091" s="1582" t="s">
        <v>4578</v>
      </c>
      <c r="D8091" s="1598"/>
      <c r="E8091" s="1598"/>
      <c r="F8091" s="1598"/>
      <c r="G8091" s="1599"/>
      <c r="H8091" s="1596" t="s">
        <v>4627</v>
      </c>
      <c r="I8091" s="1598"/>
      <c r="J8091" s="1600" t="s">
        <v>4628</v>
      </c>
      <c r="K8091" s="1601"/>
      <c r="L8091" s="745" t="s">
        <v>4629</v>
      </c>
      <c r="M8091" s="1596" t="s">
        <v>4496</v>
      </c>
      <c r="N8091" s="1597"/>
      <c r="O8091" s="746" t="s">
        <v>4630</v>
      </c>
      <c r="P8091" s="253"/>
    </row>
    <row r="8092" spans="2:16" ht="14.25">
      <c r="B8092" s="204"/>
      <c r="C8092" s="1397"/>
      <c r="D8092" s="1398"/>
      <c r="E8092" s="1398"/>
      <c r="F8092" s="1398"/>
      <c r="G8092" s="1399"/>
      <c r="H8092" s="1449"/>
      <c r="I8092" s="1399"/>
      <c r="J8092" s="1449"/>
      <c r="K8092" s="1399"/>
      <c r="L8092" s="747"/>
      <c r="M8092" s="1450"/>
      <c r="N8092" s="1451"/>
      <c r="O8092" s="748"/>
      <c r="P8092" s="257"/>
    </row>
    <row r="8093" spans="2:16" ht="14.25">
      <c r="B8093" s="204"/>
      <c r="C8093" s="1405"/>
      <c r="D8093" s="1406"/>
      <c r="E8093" s="1406"/>
      <c r="F8093" s="1406"/>
      <c r="G8093" s="1407"/>
      <c r="H8093" s="1450"/>
      <c r="I8093" s="1451"/>
      <c r="J8093" s="1450"/>
      <c r="K8093" s="1451"/>
      <c r="L8093" s="747"/>
      <c r="M8093" s="1450"/>
      <c r="N8093" s="1451"/>
      <c r="O8093" s="748"/>
      <c r="P8093" s="257"/>
    </row>
    <row r="8094" spans="2:16" ht="15" thickBot="1">
      <c r="B8094" s="204"/>
      <c r="C8094" s="1412" t="s">
        <v>4657</v>
      </c>
      <c r="D8094" s="1413"/>
      <c r="E8094" s="1413"/>
      <c r="F8094" s="1413"/>
      <c r="G8094" s="1414"/>
      <c r="H8094" s="1415"/>
      <c r="I8094" s="1414"/>
      <c r="J8094" s="1415"/>
      <c r="K8094" s="1414"/>
      <c r="L8094" s="749"/>
      <c r="M8094" s="1602">
        <v>0.05</v>
      </c>
      <c r="N8094" s="1603"/>
      <c r="O8094" s="748">
        <f>+M8094*O8121</f>
        <v>118.22200000000001</v>
      </c>
      <c r="P8094" s="257"/>
    </row>
    <row r="8095" spans="2:16" ht="15.75" thickBot="1">
      <c r="B8095" s="204"/>
      <c r="C8095" s="1370" t="s">
        <v>4631</v>
      </c>
      <c r="D8095" s="1371"/>
      <c r="E8095" s="1371"/>
      <c r="F8095" s="1371"/>
      <c r="G8095" s="1371"/>
      <c r="H8095" s="1371"/>
      <c r="I8095" s="1371"/>
      <c r="J8095" s="1371"/>
      <c r="K8095" s="1371"/>
      <c r="L8095" s="1371"/>
      <c r="M8095" s="1371"/>
      <c r="N8095" s="1372"/>
      <c r="O8095" s="261">
        <f>+O8092+O8094+O8093</f>
        <v>118.22200000000001</v>
      </c>
      <c r="P8095" s="262"/>
    </row>
    <row r="8096" spans="2:16">
      <c r="B8096" s="204"/>
      <c r="C8096" s="1400" t="s">
        <v>4632</v>
      </c>
      <c r="D8096" s="1401"/>
      <c r="E8096" s="1401"/>
      <c r="F8096" s="1401"/>
      <c r="G8096" s="1401"/>
      <c r="H8096" s="1401"/>
      <c r="I8096" s="1401"/>
      <c r="J8096" s="1401"/>
      <c r="K8096" s="1401"/>
      <c r="L8096" s="1401"/>
      <c r="M8096" s="1401"/>
      <c r="N8096" s="1401"/>
      <c r="O8096" s="1402"/>
      <c r="P8096" s="249"/>
    </row>
    <row r="8097" spans="2:16">
      <c r="B8097" s="204"/>
      <c r="C8097" s="1387"/>
      <c r="D8097" s="1388"/>
      <c r="E8097" s="1388"/>
      <c r="F8097" s="1388"/>
      <c r="G8097" s="1388"/>
      <c r="H8097" s="1388"/>
      <c r="I8097" s="1388"/>
      <c r="J8097" s="1388"/>
      <c r="K8097" s="1388"/>
      <c r="L8097" s="1388"/>
      <c r="M8097" s="1388"/>
      <c r="N8097" s="1388"/>
      <c r="O8097" s="1389"/>
      <c r="P8097" s="249"/>
    </row>
    <row r="8098" spans="2:16" ht="13.5" thickBot="1">
      <c r="B8098" s="204"/>
      <c r="C8098" s="1387"/>
      <c r="D8098" s="1388"/>
      <c r="E8098" s="1388"/>
      <c r="F8098" s="1388"/>
      <c r="G8098" s="1388"/>
      <c r="H8098" s="1388"/>
      <c r="I8098" s="1388"/>
      <c r="J8098" s="1388"/>
      <c r="K8098" s="1388"/>
      <c r="L8098" s="1388"/>
      <c r="M8098" s="1388"/>
      <c r="N8098" s="1388"/>
      <c r="O8098" s="1389"/>
      <c r="P8098" s="249"/>
    </row>
    <row r="8099" spans="2:16" ht="15.75" thickBot="1">
      <c r="B8099" s="204"/>
      <c r="C8099" s="1586" t="s">
        <v>4578</v>
      </c>
      <c r="D8099" s="1587"/>
      <c r="E8099" s="1587"/>
      <c r="F8099" s="1587"/>
      <c r="G8099" s="1587"/>
      <c r="H8099" s="1587"/>
      <c r="I8099" s="1587"/>
      <c r="J8099" s="1587"/>
      <c r="K8099" s="750" t="s">
        <v>98</v>
      </c>
      <c r="L8099" s="750" t="s">
        <v>4503</v>
      </c>
      <c r="M8099" s="1587" t="s">
        <v>4633</v>
      </c>
      <c r="N8099" s="1587"/>
      <c r="O8099" s="751" t="s">
        <v>4630</v>
      </c>
      <c r="P8099" s="253"/>
    </row>
    <row r="8100" spans="2:16" ht="102" customHeight="1" thickBot="1">
      <c r="B8100" s="204"/>
      <c r="C8100" s="1588" t="s">
        <v>5409</v>
      </c>
      <c r="D8100" s="1589"/>
      <c r="E8100" s="1589"/>
      <c r="F8100" s="1589"/>
      <c r="G8100" s="1589"/>
      <c r="H8100" s="1589"/>
      <c r="I8100" s="1589"/>
      <c r="J8100" s="1589"/>
      <c r="K8100" s="316" t="s">
        <v>9</v>
      </c>
      <c r="L8100" s="317">
        <v>1</v>
      </c>
      <c r="M8100" s="1590">
        <v>448154</v>
      </c>
      <c r="N8100" s="1590"/>
      <c r="O8100" s="752">
        <v>646400</v>
      </c>
      <c r="P8100" s="257"/>
    </row>
    <row r="8101" spans="2:16" ht="15" thickBot="1">
      <c r="B8101" s="204"/>
      <c r="C8101" s="1420"/>
      <c r="D8101" s="1421"/>
      <c r="E8101" s="1421"/>
      <c r="F8101" s="1421"/>
      <c r="G8101" s="1421"/>
      <c r="H8101" s="1421"/>
      <c r="I8101" s="1421"/>
      <c r="J8101" s="1421"/>
      <c r="K8101" s="312"/>
      <c r="L8101" s="313"/>
      <c r="M8101" s="1593"/>
      <c r="N8101" s="1593"/>
      <c r="O8101" s="752"/>
      <c r="P8101" s="257"/>
    </row>
    <row r="8102" spans="2:16" ht="15" thickBot="1">
      <c r="B8102" s="204"/>
      <c r="C8102" s="1420"/>
      <c r="D8102" s="1421"/>
      <c r="E8102" s="1421"/>
      <c r="F8102" s="1421"/>
      <c r="G8102" s="1421"/>
      <c r="H8102" s="1421"/>
      <c r="I8102" s="1421"/>
      <c r="J8102" s="1421"/>
      <c r="K8102" s="312"/>
      <c r="L8102" s="313"/>
      <c r="M8102" s="1593"/>
      <c r="N8102" s="1593"/>
      <c r="O8102" s="752"/>
      <c r="P8102" s="257"/>
    </row>
    <row r="8103" spans="2:16" ht="15" thickBot="1">
      <c r="B8103" s="204"/>
      <c r="C8103" s="1405"/>
      <c r="D8103" s="1406"/>
      <c r="E8103" s="1406"/>
      <c r="F8103" s="1406"/>
      <c r="G8103" s="1406"/>
      <c r="H8103" s="1406"/>
      <c r="I8103" s="1406"/>
      <c r="J8103" s="1407"/>
      <c r="K8103" s="325"/>
      <c r="L8103" s="326"/>
      <c r="M8103" s="1594"/>
      <c r="N8103" s="1595"/>
      <c r="O8103" s="752"/>
      <c r="P8103" s="257"/>
    </row>
    <row r="8104" spans="2:16" ht="14.25">
      <c r="B8104" s="204"/>
      <c r="C8104" s="1405"/>
      <c r="D8104" s="1406"/>
      <c r="E8104" s="1406"/>
      <c r="F8104" s="1406"/>
      <c r="G8104" s="1406"/>
      <c r="H8104" s="1406"/>
      <c r="I8104" s="1406"/>
      <c r="J8104" s="1407"/>
      <c r="K8104" s="325"/>
      <c r="L8104" s="326"/>
      <c r="M8104" s="1594"/>
      <c r="N8104" s="1595"/>
      <c r="O8104" s="752"/>
      <c r="P8104" s="257"/>
    </row>
    <row r="8105" spans="2:16" ht="15.75" thickBot="1">
      <c r="B8105" s="204"/>
      <c r="C8105" s="1385" t="s">
        <v>4631</v>
      </c>
      <c r="D8105" s="1386"/>
      <c r="E8105" s="1386"/>
      <c r="F8105" s="1386"/>
      <c r="G8105" s="1386"/>
      <c r="H8105" s="1386"/>
      <c r="I8105" s="1386"/>
      <c r="J8105" s="1386"/>
      <c r="K8105" s="1386"/>
      <c r="L8105" s="1386"/>
      <c r="M8105" s="1386"/>
      <c r="N8105" s="1386"/>
      <c r="O8105" s="755">
        <f>SUM(O8100:O8104)</f>
        <v>646400</v>
      </c>
      <c r="P8105" s="257"/>
    </row>
    <row r="8106" spans="2:16">
      <c r="B8106" s="204"/>
      <c r="C8106" s="1387" t="s">
        <v>4634</v>
      </c>
      <c r="D8106" s="1388"/>
      <c r="E8106" s="1388"/>
      <c r="F8106" s="1388"/>
      <c r="G8106" s="1388"/>
      <c r="H8106" s="1388"/>
      <c r="I8106" s="1388"/>
      <c r="J8106" s="1388"/>
      <c r="K8106" s="1388"/>
      <c r="L8106" s="1388"/>
      <c r="M8106" s="1388"/>
      <c r="N8106" s="1388"/>
      <c r="O8106" s="1389"/>
      <c r="P8106" s="249"/>
    </row>
    <row r="8107" spans="2:16">
      <c r="B8107" s="204"/>
      <c r="C8107" s="1387"/>
      <c r="D8107" s="1388"/>
      <c r="E8107" s="1388"/>
      <c r="F8107" s="1388"/>
      <c r="G8107" s="1388"/>
      <c r="H8107" s="1388"/>
      <c r="I8107" s="1388"/>
      <c r="J8107" s="1388"/>
      <c r="K8107" s="1388"/>
      <c r="L8107" s="1388"/>
      <c r="M8107" s="1388"/>
      <c r="N8107" s="1388"/>
      <c r="O8107" s="1389"/>
      <c r="P8107" s="249"/>
    </row>
    <row r="8108" spans="2:16" ht="13.5" thickBot="1">
      <c r="B8108" s="204"/>
      <c r="C8108" s="1390"/>
      <c r="D8108" s="1391"/>
      <c r="E8108" s="1391"/>
      <c r="F8108" s="1391"/>
      <c r="G8108" s="1391"/>
      <c r="H8108" s="1391"/>
      <c r="I8108" s="1391"/>
      <c r="J8108" s="1391"/>
      <c r="K8108" s="1391"/>
      <c r="L8108" s="1391"/>
      <c r="M8108" s="1391"/>
      <c r="N8108" s="1391"/>
      <c r="O8108" s="1392"/>
      <c r="P8108" s="249"/>
    </row>
    <row r="8109" spans="2:16" ht="17.25">
      <c r="B8109" s="204"/>
      <c r="C8109" s="1582" t="s">
        <v>4635</v>
      </c>
      <c r="D8109" s="1583"/>
      <c r="E8109" s="1583"/>
      <c r="F8109" s="1583"/>
      <c r="G8109" s="1583"/>
      <c r="H8109" s="1583"/>
      <c r="I8109" s="1583"/>
      <c r="J8109" s="745" t="s">
        <v>4636</v>
      </c>
      <c r="K8109" s="756" t="s">
        <v>4506</v>
      </c>
      <c r="L8109" s="757" t="s">
        <v>4637</v>
      </c>
      <c r="M8109" s="1596" t="s">
        <v>4248</v>
      </c>
      <c r="N8109" s="1597"/>
      <c r="O8109" s="746" t="s">
        <v>4630</v>
      </c>
      <c r="P8109" s="253"/>
    </row>
    <row r="8110" spans="2:16" ht="14.25">
      <c r="B8110" s="204"/>
      <c r="C8110" s="1397"/>
      <c r="D8110" s="1398"/>
      <c r="E8110" s="1398"/>
      <c r="F8110" s="1398"/>
      <c r="G8110" s="1398"/>
      <c r="H8110" s="1398"/>
      <c r="I8110" s="1398"/>
      <c r="J8110" s="270"/>
      <c r="K8110" s="271"/>
      <c r="L8110" s="270"/>
      <c r="M8110" s="1410"/>
      <c r="N8110" s="1411"/>
      <c r="O8110" s="748"/>
      <c r="P8110" s="257"/>
    </row>
    <row r="8111" spans="2:16" ht="15" thickBot="1">
      <c r="B8111" s="204"/>
      <c r="C8111" s="1412"/>
      <c r="D8111" s="1413"/>
      <c r="E8111" s="1413"/>
      <c r="F8111" s="1413"/>
      <c r="G8111" s="1413"/>
      <c r="H8111" s="1413"/>
      <c r="I8111" s="1413"/>
      <c r="J8111" s="272"/>
      <c r="K8111" s="273"/>
      <c r="L8111" s="272"/>
      <c r="M8111" s="1368"/>
      <c r="N8111" s="1369"/>
      <c r="O8111" s="758"/>
      <c r="P8111" s="257"/>
    </row>
    <row r="8112" spans="2:16" ht="15.75" thickBot="1">
      <c r="B8112" s="204"/>
      <c r="C8112" s="1370" t="s">
        <v>4631</v>
      </c>
      <c r="D8112" s="1371"/>
      <c r="E8112" s="1371"/>
      <c r="F8112" s="1371"/>
      <c r="G8112" s="1371"/>
      <c r="H8112" s="1371"/>
      <c r="I8112" s="1371"/>
      <c r="J8112" s="1371"/>
      <c r="K8112" s="1371"/>
      <c r="L8112" s="1371"/>
      <c r="M8112" s="1371"/>
      <c r="N8112" s="1372"/>
      <c r="O8112" s="261">
        <f>+O8110+O8111</f>
        <v>0</v>
      </c>
      <c r="P8112" s="262"/>
    </row>
    <row r="8113" spans="2:16">
      <c r="B8113" s="204"/>
      <c r="C8113" s="1400" t="s">
        <v>4638</v>
      </c>
      <c r="D8113" s="1401"/>
      <c r="E8113" s="1401"/>
      <c r="F8113" s="1401"/>
      <c r="G8113" s="1401"/>
      <c r="H8113" s="1401"/>
      <c r="I8113" s="1401"/>
      <c r="J8113" s="1401"/>
      <c r="K8113" s="1401"/>
      <c r="L8113" s="1401"/>
      <c r="M8113" s="1401"/>
      <c r="N8113" s="1401"/>
      <c r="O8113" s="1402"/>
      <c r="P8113" s="249"/>
    </row>
    <row r="8114" spans="2:16">
      <c r="B8114" s="204"/>
      <c r="C8114" s="1387"/>
      <c r="D8114" s="1388"/>
      <c r="E8114" s="1388"/>
      <c r="F8114" s="1388"/>
      <c r="G8114" s="1388"/>
      <c r="H8114" s="1388"/>
      <c r="I8114" s="1388"/>
      <c r="J8114" s="1388"/>
      <c r="K8114" s="1388"/>
      <c r="L8114" s="1388"/>
      <c r="M8114" s="1388"/>
      <c r="N8114" s="1388"/>
      <c r="O8114" s="1389"/>
      <c r="P8114" s="249"/>
    </row>
    <row r="8115" spans="2:16" ht="13.5" thickBot="1">
      <c r="B8115" s="204"/>
      <c r="C8115" s="1390"/>
      <c r="D8115" s="1391"/>
      <c r="E8115" s="1391"/>
      <c r="F8115" s="1391"/>
      <c r="G8115" s="1391"/>
      <c r="H8115" s="1391"/>
      <c r="I8115" s="1391"/>
      <c r="J8115" s="1391"/>
      <c r="K8115" s="1391"/>
      <c r="L8115" s="1391"/>
      <c r="M8115" s="1391"/>
      <c r="N8115" s="1391"/>
      <c r="O8115" s="1392"/>
      <c r="P8115" s="249"/>
    </row>
    <row r="8116" spans="2:16" ht="30">
      <c r="B8116" s="204"/>
      <c r="C8116" s="1582" t="s">
        <v>4639</v>
      </c>
      <c r="D8116" s="1583"/>
      <c r="E8116" s="1583"/>
      <c r="F8116" s="1583"/>
      <c r="G8116" s="1583"/>
      <c r="H8116" s="1583"/>
      <c r="I8116" s="1583"/>
      <c r="J8116" s="745" t="s">
        <v>4510</v>
      </c>
      <c r="K8116" s="759" t="s">
        <v>65</v>
      </c>
      <c r="L8116" s="760" t="s">
        <v>4512</v>
      </c>
      <c r="M8116" s="1584" t="s">
        <v>4496</v>
      </c>
      <c r="N8116" s="1585"/>
      <c r="O8116" s="761" t="s">
        <v>4630</v>
      </c>
      <c r="P8116" s="279"/>
    </row>
    <row r="8117" spans="2:16" ht="14.25">
      <c r="B8117" s="204"/>
      <c r="C8117" s="1405" t="str">
        <f>'BASE M.O.'!D13</f>
        <v>Ayudantes (1)</v>
      </c>
      <c r="D8117" s="1406"/>
      <c r="E8117" s="1406"/>
      <c r="F8117" s="1406"/>
      <c r="G8117" s="1406"/>
      <c r="H8117" s="1406"/>
      <c r="I8117" s="1407"/>
      <c r="J8117" s="762">
        <f>'BASE M.O.'!E13</f>
        <v>50267</v>
      </c>
      <c r="K8117" s="762">
        <f>'BASE M.O.'!F13</f>
        <v>2.3518771899722153</v>
      </c>
      <c r="L8117" s="762">
        <f>'BASE M.O.'!G13</f>
        <v>118222</v>
      </c>
      <c r="M8117" s="1408">
        <v>50</v>
      </c>
      <c r="N8117" s="1409"/>
      <c r="O8117" s="764">
        <f>+ROUND(L8117/M8117,2)</f>
        <v>2364.44</v>
      </c>
      <c r="P8117" s="282"/>
    </row>
    <row r="8118" spans="2:16" ht="14.25">
      <c r="B8118" s="204"/>
      <c r="C8118" s="1405"/>
      <c r="D8118" s="1406"/>
      <c r="E8118" s="1406"/>
      <c r="F8118" s="1406"/>
      <c r="G8118" s="1406"/>
      <c r="H8118" s="1406"/>
      <c r="I8118" s="1407"/>
      <c r="J8118" s="762"/>
      <c r="K8118" s="762">
        <f>'BASE M.O.'!F155</f>
        <v>0</v>
      </c>
      <c r="L8118" s="762">
        <f>'BASE M.O.'!G155</f>
        <v>0</v>
      </c>
      <c r="M8118" s="1408"/>
      <c r="N8118" s="1409"/>
      <c r="O8118" s="764"/>
      <c r="P8118" s="282"/>
    </row>
    <row r="8119" spans="2:16" ht="14.25">
      <c r="B8119" s="204"/>
      <c r="C8119" s="1405"/>
      <c r="D8119" s="1406"/>
      <c r="E8119" s="1406"/>
      <c r="F8119" s="1406"/>
      <c r="G8119" s="1406"/>
      <c r="H8119" s="1406"/>
      <c r="I8119" s="1407"/>
      <c r="J8119" s="762">
        <f>+'[9]BASE M.O.'!E6516</f>
        <v>0</v>
      </c>
      <c r="K8119" s="763"/>
      <c r="L8119" s="281">
        <f>+'[9]BASE M.O.'!G6516</f>
        <v>0</v>
      </c>
      <c r="M8119" s="1410"/>
      <c r="N8119" s="1411"/>
      <c r="O8119" s="764"/>
      <c r="P8119" s="282"/>
    </row>
    <row r="8120" spans="2:16" ht="15" thickBot="1">
      <c r="B8120" s="204"/>
      <c r="C8120" s="1405"/>
      <c r="D8120" s="1406"/>
      <c r="E8120" s="1406"/>
      <c r="F8120" s="1406"/>
      <c r="G8120" s="1406"/>
      <c r="H8120" s="1406"/>
      <c r="I8120" s="1407"/>
      <c r="J8120" s="272"/>
      <c r="K8120" s="273"/>
      <c r="L8120" s="272"/>
      <c r="M8120" s="1368"/>
      <c r="N8120" s="1369"/>
      <c r="O8120" s="758"/>
      <c r="P8120" s="257"/>
    </row>
    <row r="8121" spans="2:16" ht="15.75" thickBot="1">
      <c r="B8121" s="204"/>
      <c r="C8121" s="1370" t="s">
        <v>4631</v>
      </c>
      <c r="D8121" s="1371"/>
      <c r="E8121" s="1371"/>
      <c r="F8121" s="1371"/>
      <c r="G8121" s="1371"/>
      <c r="H8121" s="1371"/>
      <c r="I8121" s="1371"/>
      <c r="J8121" s="1371"/>
      <c r="K8121" s="1371"/>
      <c r="L8121" s="1371"/>
      <c r="M8121" s="1371"/>
      <c r="N8121" s="1372"/>
      <c r="O8121" s="765">
        <f>+O8117+O8118+O8119+O8120</f>
        <v>2364.44</v>
      </c>
      <c r="P8121" s="257"/>
    </row>
    <row r="8122" spans="2:16" ht="15" thickBot="1">
      <c r="B8122" s="204"/>
      <c r="C8122" s="243"/>
      <c r="D8122" s="212"/>
      <c r="E8122" s="212"/>
      <c r="F8122" s="212"/>
      <c r="G8122" s="212"/>
      <c r="H8122" s="212"/>
      <c r="I8122" s="212"/>
      <c r="J8122" s="212"/>
      <c r="K8122" s="212"/>
      <c r="L8122" s="212"/>
      <c r="M8122" s="212"/>
      <c r="N8122" s="212"/>
      <c r="O8122" s="244"/>
      <c r="P8122" s="205"/>
    </row>
    <row r="8123" spans="2:16" ht="15.75" thickBot="1">
      <c r="B8123" s="204"/>
      <c r="C8123" s="1579" t="s">
        <v>4640</v>
      </c>
      <c r="D8123" s="1580"/>
      <c r="E8123" s="1580"/>
      <c r="F8123" s="1580"/>
      <c r="G8123" s="1580"/>
      <c r="H8123" s="1580"/>
      <c r="I8123" s="1580"/>
      <c r="J8123" s="1580"/>
      <c r="K8123" s="1580"/>
      <c r="L8123" s="1580"/>
      <c r="M8123" s="1580"/>
      <c r="N8123" s="1581"/>
      <c r="O8123" s="766">
        <f>+ROUND(O8121+O8112+O8105+O8095,2)</f>
        <v>648882.66</v>
      </c>
      <c r="P8123" s="284"/>
    </row>
    <row r="8124" spans="2:16">
      <c r="B8124" s="204"/>
      <c r="C8124" s="1376" t="s">
        <v>5351</v>
      </c>
      <c r="D8124" s="1377"/>
      <c r="E8124" s="1377"/>
      <c r="F8124" s="1377"/>
      <c r="G8124" s="1377"/>
      <c r="H8124" s="1377"/>
      <c r="I8124" s="1377"/>
      <c r="J8124" s="1377"/>
      <c r="K8124" s="1377"/>
      <c r="L8124" s="1377"/>
      <c r="M8124" s="1377"/>
      <c r="N8124" s="1377"/>
      <c r="O8124" s="1378"/>
      <c r="P8124" s="284"/>
    </row>
    <row r="8125" spans="2:16">
      <c r="B8125" s="204"/>
      <c r="C8125" s="1379"/>
      <c r="D8125" s="1380"/>
      <c r="E8125" s="1380"/>
      <c r="F8125" s="1380"/>
      <c r="G8125" s="1380"/>
      <c r="H8125" s="1380"/>
      <c r="I8125" s="1380"/>
      <c r="J8125" s="1380"/>
      <c r="K8125" s="1380"/>
      <c r="L8125" s="1380"/>
      <c r="M8125" s="1380"/>
      <c r="N8125" s="1380"/>
      <c r="O8125" s="1381"/>
      <c r="P8125" s="284"/>
    </row>
    <row r="8126" spans="2:16">
      <c r="B8126" s="204"/>
      <c r="C8126" s="1379"/>
      <c r="D8126" s="1380"/>
      <c r="E8126" s="1380"/>
      <c r="F8126" s="1380"/>
      <c r="G8126" s="1380"/>
      <c r="H8126" s="1380"/>
      <c r="I8126" s="1380"/>
      <c r="J8126" s="1380"/>
      <c r="K8126" s="1380"/>
      <c r="L8126" s="1380"/>
      <c r="M8126" s="1380"/>
      <c r="N8126" s="1380"/>
      <c r="O8126" s="1381"/>
      <c r="P8126" s="284"/>
    </row>
    <row r="8127" spans="2:16">
      <c r="B8127" s="204"/>
      <c r="C8127" s="1379"/>
      <c r="D8127" s="1380"/>
      <c r="E8127" s="1380"/>
      <c r="F8127" s="1380"/>
      <c r="G8127" s="1380"/>
      <c r="H8127" s="1380"/>
      <c r="I8127" s="1380"/>
      <c r="J8127" s="1380"/>
      <c r="K8127" s="1380"/>
      <c r="L8127" s="1380"/>
      <c r="M8127" s="1380"/>
      <c r="N8127" s="1380"/>
      <c r="O8127" s="1381"/>
      <c r="P8127" s="284"/>
    </row>
    <row r="8128" spans="2:16" ht="13.5" thickBot="1">
      <c r="B8128" s="775"/>
      <c r="C8128" s="780"/>
      <c r="D8128" s="780"/>
      <c r="E8128" s="780"/>
      <c r="F8128" s="780"/>
      <c r="G8128" s="780"/>
      <c r="H8128" s="780"/>
      <c r="I8128" s="780"/>
      <c r="J8128" s="780"/>
      <c r="K8128" s="780"/>
      <c r="L8128" s="780"/>
      <c r="M8128" s="780"/>
      <c r="N8128" s="780"/>
      <c r="O8128" s="780"/>
      <c r="P8128" s="781"/>
    </row>
    <row r="8129" spans="2:16" ht="14.25" thickTop="1" thickBot="1"/>
    <row r="8130" spans="2:16" ht="13.5" thickTop="1">
      <c r="B8130" s="201"/>
      <c r="C8130" s="202"/>
      <c r="D8130" s="202"/>
      <c r="E8130" s="202"/>
      <c r="F8130" s="202"/>
      <c r="G8130" s="202"/>
      <c r="H8130" s="202"/>
      <c r="I8130" s="202"/>
      <c r="J8130" s="202"/>
      <c r="K8130" s="202"/>
      <c r="L8130" s="202"/>
      <c r="M8130" s="202"/>
      <c r="N8130" s="202"/>
      <c r="O8130" s="202"/>
      <c r="P8130" s="203"/>
    </row>
    <row r="8131" spans="2:16" ht="15" thickBot="1">
      <c r="B8131" s="204"/>
      <c r="C8131" s="212"/>
      <c r="D8131" s="212"/>
      <c r="E8131" s="212"/>
      <c r="F8131" s="212"/>
      <c r="G8131" s="212"/>
      <c r="H8131" s="212"/>
      <c r="I8131" s="212"/>
      <c r="J8131" s="212"/>
      <c r="K8131" s="212"/>
      <c r="L8131" s="212"/>
      <c r="M8131" s="212"/>
      <c r="N8131" s="212"/>
      <c r="O8131" s="212"/>
      <c r="P8131" s="205"/>
    </row>
    <row r="8132" spans="2:16" ht="13.5">
      <c r="B8132" s="204"/>
      <c r="C8132" s="1469" t="str">
        <f>+[9]credenciales!$B$36</f>
        <v xml:space="preserve">ANÁLISIS DE PRECIOS UNITARIOS </v>
      </c>
      <c r="D8132" s="1470"/>
      <c r="E8132" s="1470"/>
      <c r="F8132" s="1470"/>
      <c r="G8132" s="1470"/>
      <c r="H8132" s="1470"/>
      <c r="I8132" s="1470"/>
      <c r="J8132" s="1470"/>
      <c r="K8132" s="1471"/>
      <c r="L8132" s="1478"/>
      <c r="M8132" s="1479"/>
      <c r="N8132" s="1479"/>
      <c r="O8132" s="1480"/>
      <c r="P8132" s="214"/>
    </row>
    <row r="8133" spans="2:16" ht="13.5">
      <c r="B8133" s="204"/>
      <c r="C8133" s="1472"/>
      <c r="D8133" s="1473"/>
      <c r="E8133" s="1473"/>
      <c r="F8133" s="1473"/>
      <c r="G8133" s="1473"/>
      <c r="H8133" s="1473"/>
      <c r="I8133" s="1473"/>
      <c r="J8133" s="1473"/>
      <c r="K8133" s="1474"/>
      <c r="L8133" s="1481"/>
      <c r="M8133" s="1482"/>
      <c r="N8133" s="1482"/>
      <c r="O8133" s="1483"/>
      <c r="P8133" s="214"/>
    </row>
    <row r="8134" spans="2:16" ht="13.5">
      <c r="B8134" s="204"/>
      <c r="C8134" s="1472"/>
      <c r="D8134" s="1473"/>
      <c r="E8134" s="1473"/>
      <c r="F8134" s="1473"/>
      <c r="G8134" s="1473"/>
      <c r="H8134" s="1473"/>
      <c r="I8134" s="1473"/>
      <c r="J8134" s="1473"/>
      <c r="K8134" s="1474"/>
      <c r="L8134" s="1484" t="s">
        <v>4615</v>
      </c>
      <c r="M8134" s="1486"/>
      <c r="N8134" s="1487"/>
      <c r="O8134" s="1488"/>
      <c r="P8134" s="214"/>
    </row>
    <row r="8135" spans="2:16" ht="13.5">
      <c r="B8135" s="204"/>
      <c r="C8135" s="1472"/>
      <c r="D8135" s="1473"/>
      <c r="E8135" s="1473"/>
      <c r="F8135" s="1473"/>
      <c r="G8135" s="1473"/>
      <c r="H8135" s="1473"/>
      <c r="I8135" s="1473"/>
      <c r="J8135" s="1473"/>
      <c r="K8135" s="1474"/>
      <c r="L8135" s="1485"/>
      <c r="M8135" s="1489"/>
      <c r="N8135" s="1490"/>
      <c r="O8135" s="1491"/>
      <c r="P8135" s="216"/>
    </row>
    <row r="8136" spans="2:16" ht="13.5">
      <c r="B8136" s="204"/>
      <c r="C8136" s="1472"/>
      <c r="D8136" s="1473"/>
      <c r="E8136" s="1473"/>
      <c r="F8136" s="1473"/>
      <c r="G8136" s="1473"/>
      <c r="H8136" s="1473"/>
      <c r="I8136" s="1473"/>
      <c r="J8136" s="1473"/>
      <c r="K8136" s="1474"/>
      <c r="L8136" s="1484" t="s">
        <v>4617</v>
      </c>
      <c r="M8136" s="1484">
        <v>1</v>
      </c>
      <c r="N8136" s="1484" t="s">
        <v>4618</v>
      </c>
      <c r="O8136" s="1493">
        <v>1</v>
      </c>
      <c r="P8136" s="214"/>
    </row>
    <row r="8137" spans="2:16" ht="13.5">
      <c r="B8137" s="204"/>
      <c r="C8137" s="1472"/>
      <c r="D8137" s="1473"/>
      <c r="E8137" s="1473"/>
      <c r="F8137" s="1473"/>
      <c r="G8137" s="1473"/>
      <c r="H8137" s="1473"/>
      <c r="I8137" s="1473"/>
      <c r="J8137" s="1473"/>
      <c r="K8137" s="1474"/>
      <c r="L8137" s="1492"/>
      <c r="M8137" s="1492"/>
      <c r="N8137" s="1492"/>
      <c r="O8137" s="1494"/>
      <c r="P8137" s="214"/>
    </row>
    <row r="8138" spans="2:16" ht="13.5">
      <c r="B8138" s="204"/>
      <c r="C8138" s="1475"/>
      <c r="D8138" s="1476"/>
      <c r="E8138" s="1476"/>
      <c r="F8138" s="1476"/>
      <c r="G8138" s="1476"/>
      <c r="H8138" s="1476"/>
      <c r="I8138" s="1476"/>
      <c r="J8138" s="1476"/>
      <c r="K8138" s="1477"/>
      <c r="L8138" s="1492"/>
      <c r="M8138" s="1492"/>
      <c r="N8138" s="1492"/>
      <c r="O8138" s="1494"/>
      <c r="P8138" s="214"/>
    </row>
    <row r="8139" spans="2:16" ht="15.75" thickBot="1">
      <c r="B8139" s="204"/>
      <c r="C8139" s="217"/>
      <c r="D8139" s="218"/>
      <c r="E8139" s="218"/>
      <c r="F8139" s="218"/>
      <c r="G8139" s="218"/>
      <c r="H8139" s="218"/>
      <c r="I8139" s="218"/>
      <c r="J8139" s="218"/>
      <c r="K8139" s="218"/>
      <c r="L8139" s="218"/>
      <c r="M8139" s="219"/>
      <c r="N8139" s="219"/>
      <c r="O8139" s="220"/>
      <c r="P8139" s="221"/>
    </row>
    <row r="8140" spans="2:16" ht="15">
      <c r="B8140" s="204"/>
      <c r="C8140" s="222"/>
      <c r="D8140" s="213"/>
      <c r="E8140" s="213"/>
      <c r="F8140" s="213"/>
      <c r="G8140" s="213"/>
      <c r="H8140" s="213"/>
      <c r="I8140" s="213"/>
      <c r="J8140" s="213"/>
      <c r="K8140" s="213"/>
      <c r="L8140" s="223" t="s">
        <v>4620</v>
      </c>
      <c r="M8140" s="224" t="s">
        <v>4621</v>
      </c>
      <c r="N8140" s="224" t="s">
        <v>4622</v>
      </c>
      <c r="O8140" s="225" t="s">
        <v>4623</v>
      </c>
      <c r="P8140" s="216"/>
    </row>
    <row r="8141" spans="2:16" ht="15">
      <c r="B8141" s="204"/>
      <c r="C8141" s="226"/>
      <c r="D8141" s="215"/>
      <c r="E8141" s="215"/>
      <c r="F8141" s="215"/>
      <c r="G8141" s="215"/>
      <c r="H8141" s="215"/>
      <c r="I8141" s="215"/>
      <c r="J8141" s="215"/>
      <c r="K8141" s="215"/>
      <c r="L8141" s="227"/>
      <c r="M8141" s="228"/>
      <c r="N8141" s="228"/>
      <c r="O8141" s="228"/>
      <c r="P8141" s="230"/>
    </row>
    <row r="8142" spans="2:16" ht="15">
      <c r="B8142" s="204"/>
      <c r="C8142" s="1427" t="s">
        <v>4624</v>
      </c>
      <c r="D8142" s="1428"/>
      <c r="E8142" s="1428"/>
      <c r="F8142" s="1428"/>
      <c r="G8142" s="215" t="s">
        <v>4660</v>
      </c>
      <c r="H8142" s="215"/>
      <c r="I8142" s="215" t="s">
        <v>4625</v>
      </c>
      <c r="J8142" s="212"/>
      <c r="K8142" s="215"/>
      <c r="L8142" s="227"/>
      <c r="M8142" s="212"/>
      <c r="N8142" s="212"/>
      <c r="O8142" s="231"/>
      <c r="P8142" s="230"/>
    </row>
    <row r="8143" spans="2:16" ht="15">
      <c r="B8143" s="204"/>
      <c r="C8143" s="232"/>
      <c r="D8143" s="233"/>
      <c r="E8143" s="233"/>
      <c r="F8143" s="233"/>
      <c r="G8143" s="233"/>
      <c r="H8143" s="233"/>
      <c r="I8143" s="233"/>
      <c r="J8143" s="233"/>
      <c r="K8143" s="233"/>
      <c r="L8143" s="233"/>
      <c r="M8143" s="233"/>
      <c r="N8143" s="233"/>
      <c r="O8143" s="234"/>
      <c r="P8143" s="235"/>
    </row>
    <row r="8144" spans="2:16" ht="15" thickBot="1">
      <c r="B8144" s="204"/>
      <c r="C8144" s="236"/>
      <c r="D8144" s="237"/>
      <c r="E8144" s="237"/>
      <c r="F8144" s="237"/>
      <c r="G8144" s="237"/>
      <c r="H8144" s="237"/>
      <c r="I8144" s="237"/>
      <c r="J8144" s="237"/>
      <c r="K8144" s="237"/>
      <c r="L8144" s="237"/>
      <c r="M8144" s="237"/>
      <c r="N8144" s="237"/>
      <c r="O8144" s="238"/>
      <c r="P8144" s="205"/>
    </row>
    <row r="8145" spans="2:16" ht="15" thickBot="1">
      <c r="B8145" s="204"/>
      <c r="C8145" s="239"/>
      <c r="D8145" s="240"/>
      <c r="E8145" s="240"/>
      <c r="F8145" s="240"/>
      <c r="G8145" s="240"/>
      <c r="H8145" s="240"/>
      <c r="I8145" s="212"/>
      <c r="J8145" s="212"/>
      <c r="K8145" s="240"/>
      <c r="L8145" s="240"/>
      <c r="M8145" s="240"/>
      <c r="N8145" s="240"/>
      <c r="O8145" s="241"/>
      <c r="P8145" s="205"/>
    </row>
    <row r="8146" spans="2:16" ht="15">
      <c r="B8146" s="204"/>
      <c r="C8146" s="1429" t="s">
        <v>4626</v>
      </c>
      <c r="D8146" s="1430"/>
      <c r="E8146" s="1430"/>
      <c r="F8146" s="1430"/>
      <c r="G8146" s="1430"/>
      <c r="H8146" s="1430"/>
      <c r="I8146" s="1430"/>
      <c r="J8146" s="1430"/>
      <c r="K8146" s="1430"/>
      <c r="L8146" s="1430"/>
      <c r="M8146" s="1430"/>
      <c r="N8146" s="1430"/>
      <c r="O8146" s="1431"/>
      <c r="P8146" s="242"/>
    </row>
    <row r="8147" spans="2:16" ht="15" thickBot="1">
      <c r="B8147" s="204"/>
      <c r="C8147" s="243"/>
      <c r="D8147" s="212"/>
      <c r="E8147" s="212"/>
      <c r="F8147" s="212"/>
      <c r="G8147" s="212"/>
      <c r="H8147" s="212"/>
      <c r="I8147" s="212"/>
      <c r="J8147" s="212"/>
      <c r="K8147" s="212"/>
      <c r="L8147" s="212"/>
      <c r="M8147" s="212"/>
      <c r="N8147" s="212"/>
      <c r="O8147" s="244"/>
      <c r="P8147" s="205"/>
    </row>
    <row r="8148" spans="2:16" ht="15">
      <c r="B8148" s="204"/>
      <c r="C8148" s="742" t="s">
        <v>4577</v>
      </c>
      <c r="D8148" s="1604" t="s">
        <v>4578</v>
      </c>
      <c r="E8148" s="1605"/>
      <c r="F8148" s="1605"/>
      <c r="G8148" s="1605"/>
      <c r="H8148" s="1605"/>
      <c r="I8148" s="1605"/>
      <c r="J8148" s="1605"/>
      <c r="K8148" s="1605"/>
      <c r="L8148" s="1606"/>
      <c r="M8148" s="1607" t="s">
        <v>98</v>
      </c>
      <c r="N8148" s="1608"/>
      <c r="O8148" s="742" t="s">
        <v>4503</v>
      </c>
      <c r="P8148" s="246"/>
    </row>
    <row r="8149" spans="2:16" ht="15" thickBot="1">
      <c r="B8149" s="204"/>
      <c r="C8149" s="743" t="e">
        <f>'presupuesto   comfanorte'!#REF!</f>
        <v>#REF!</v>
      </c>
      <c r="D8149" s="1609" t="e">
        <f>'presupuesto   comfanorte'!#REF!</f>
        <v>#REF!</v>
      </c>
      <c r="E8149" s="1610"/>
      <c r="F8149" s="1610"/>
      <c r="G8149" s="1610"/>
      <c r="H8149" s="1610"/>
      <c r="I8149" s="1610"/>
      <c r="J8149" s="1610"/>
      <c r="K8149" s="1610"/>
      <c r="L8149" s="1611"/>
      <c r="M8149" s="1609" t="e">
        <f>'presupuesto   comfanorte'!#REF!</f>
        <v>#REF!</v>
      </c>
      <c r="N8149" s="1611"/>
      <c r="O8149" s="744">
        <f>+'[9]presupuesto   comfanorte'!E6278</f>
        <v>0</v>
      </c>
      <c r="P8149" s="248"/>
    </row>
    <row r="8150" spans="2:16">
      <c r="B8150" s="204"/>
      <c r="C8150" s="1440" t="s">
        <v>5355</v>
      </c>
      <c r="D8150" s="1401"/>
      <c r="E8150" s="1401"/>
      <c r="F8150" s="1401"/>
      <c r="G8150" s="1401"/>
      <c r="H8150" s="1401"/>
      <c r="I8150" s="1401"/>
      <c r="J8150" s="1401"/>
      <c r="K8150" s="1401"/>
      <c r="L8150" s="1401"/>
      <c r="M8150" s="1401"/>
      <c r="N8150" s="1401"/>
      <c r="O8150" s="1402"/>
      <c r="P8150" s="249"/>
    </row>
    <row r="8151" spans="2:16">
      <c r="B8151" s="204"/>
      <c r="C8151" s="1387"/>
      <c r="D8151" s="1388"/>
      <c r="E8151" s="1388"/>
      <c r="F8151" s="1388"/>
      <c r="G8151" s="1388"/>
      <c r="H8151" s="1388"/>
      <c r="I8151" s="1388"/>
      <c r="J8151" s="1388"/>
      <c r="K8151" s="1388"/>
      <c r="L8151" s="1388"/>
      <c r="M8151" s="1388"/>
      <c r="N8151" s="1388"/>
      <c r="O8151" s="1389"/>
      <c r="P8151" s="249"/>
    </row>
    <row r="8152" spans="2:16" ht="13.5" thickBot="1">
      <c r="B8152" s="204"/>
      <c r="C8152" s="1390"/>
      <c r="D8152" s="1391"/>
      <c r="E8152" s="1391"/>
      <c r="F8152" s="1391"/>
      <c r="G8152" s="1391"/>
      <c r="H8152" s="1391"/>
      <c r="I8152" s="1391"/>
      <c r="J8152" s="1391"/>
      <c r="K8152" s="1391"/>
      <c r="L8152" s="1391"/>
      <c r="M8152" s="1391"/>
      <c r="N8152" s="1391"/>
      <c r="O8152" s="1392"/>
      <c r="P8152" s="249"/>
    </row>
    <row r="8153" spans="2:16" ht="15">
      <c r="B8153" s="204"/>
      <c r="C8153" s="1582" t="s">
        <v>4578</v>
      </c>
      <c r="D8153" s="1598"/>
      <c r="E8153" s="1598"/>
      <c r="F8153" s="1598"/>
      <c r="G8153" s="1599"/>
      <c r="H8153" s="1596" t="s">
        <v>4627</v>
      </c>
      <c r="I8153" s="1598"/>
      <c r="J8153" s="1600" t="s">
        <v>4628</v>
      </c>
      <c r="K8153" s="1601"/>
      <c r="L8153" s="745" t="s">
        <v>4629</v>
      </c>
      <c r="M8153" s="1596" t="s">
        <v>4496</v>
      </c>
      <c r="N8153" s="1597"/>
      <c r="O8153" s="746" t="s">
        <v>4630</v>
      </c>
      <c r="P8153" s="253"/>
    </row>
    <row r="8154" spans="2:16" ht="14.25">
      <c r="B8154" s="204"/>
      <c r="C8154" s="1397"/>
      <c r="D8154" s="1398"/>
      <c r="E8154" s="1398"/>
      <c r="F8154" s="1398"/>
      <c r="G8154" s="1399"/>
      <c r="H8154" s="1449"/>
      <c r="I8154" s="1399"/>
      <c r="J8154" s="1449"/>
      <c r="K8154" s="1399"/>
      <c r="L8154" s="747"/>
      <c r="M8154" s="1450"/>
      <c r="N8154" s="1451"/>
      <c r="O8154" s="748"/>
      <c r="P8154" s="257"/>
    </row>
    <row r="8155" spans="2:16" ht="14.25">
      <c r="B8155" s="204"/>
      <c r="C8155" s="1405"/>
      <c r="D8155" s="1406"/>
      <c r="E8155" s="1406"/>
      <c r="F8155" s="1406"/>
      <c r="G8155" s="1407"/>
      <c r="H8155" s="1450"/>
      <c r="I8155" s="1451"/>
      <c r="J8155" s="1450"/>
      <c r="K8155" s="1451"/>
      <c r="L8155" s="747"/>
      <c r="M8155" s="1450"/>
      <c r="N8155" s="1451"/>
      <c r="O8155" s="748"/>
      <c r="P8155" s="257"/>
    </row>
    <row r="8156" spans="2:16" ht="15" thickBot="1">
      <c r="B8156" s="204"/>
      <c r="C8156" s="1412" t="s">
        <v>4657</v>
      </c>
      <c r="D8156" s="1413"/>
      <c r="E8156" s="1413"/>
      <c r="F8156" s="1413"/>
      <c r="G8156" s="1414"/>
      <c r="H8156" s="1415"/>
      <c r="I8156" s="1414"/>
      <c r="J8156" s="1415"/>
      <c r="K8156" s="1414"/>
      <c r="L8156" s="749"/>
      <c r="M8156" s="1602">
        <v>0.05</v>
      </c>
      <c r="N8156" s="1603"/>
      <c r="O8156" s="748">
        <f>+M8156*O8183</f>
        <v>118.22200000000001</v>
      </c>
      <c r="P8156" s="257"/>
    </row>
    <row r="8157" spans="2:16" ht="15.75" thickBot="1">
      <c r="B8157" s="204"/>
      <c r="C8157" s="1370" t="s">
        <v>4631</v>
      </c>
      <c r="D8157" s="1371"/>
      <c r="E8157" s="1371"/>
      <c r="F8157" s="1371"/>
      <c r="G8157" s="1371"/>
      <c r="H8157" s="1371"/>
      <c r="I8157" s="1371"/>
      <c r="J8157" s="1371"/>
      <c r="K8157" s="1371"/>
      <c r="L8157" s="1371"/>
      <c r="M8157" s="1371"/>
      <c r="N8157" s="1372"/>
      <c r="O8157" s="261">
        <f>+O8154+O8156+O8155</f>
        <v>118.22200000000001</v>
      </c>
      <c r="P8157" s="262"/>
    </row>
    <row r="8158" spans="2:16">
      <c r="B8158" s="204"/>
      <c r="C8158" s="1400" t="s">
        <v>4632</v>
      </c>
      <c r="D8158" s="1401"/>
      <c r="E8158" s="1401"/>
      <c r="F8158" s="1401"/>
      <c r="G8158" s="1401"/>
      <c r="H8158" s="1401"/>
      <c r="I8158" s="1401"/>
      <c r="J8158" s="1401"/>
      <c r="K8158" s="1401"/>
      <c r="L8158" s="1401"/>
      <c r="M8158" s="1401"/>
      <c r="N8158" s="1401"/>
      <c r="O8158" s="1402"/>
      <c r="P8158" s="249"/>
    </row>
    <row r="8159" spans="2:16">
      <c r="B8159" s="204"/>
      <c r="C8159" s="1387"/>
      <c r="D8159" s="1388"/>
      <c r="E8159" s="1388"/>
      <c r="F8159" s="1388"/>
      <c r="G8159" s="1388"/>
      <c r="H8159" s="1388"/>
      <c r="I8159" s="1388"/>
      <c r="J8159" s="1388"/>
      <c r="K8159" s="1388"/>
      <c r="L8159" s="1388"/>
      <c r="M8159" s="1388"/>
      <c r="N8159" s="1388"/>
      <c r="O8159" s="1389"/>
      <c r="P8159" s="249"/>
    </row>
    <row r="8160" spans="2:16" ht="13.5" thickBot="1">
      <c r="B8160" s="204"/>
      <c r="C8160" s="1387"/>
      <c r="D8160" s="1388"/>
      <c r="E8160" s="1388"/>
      <c r="F8160" s="1388"/>
      <c r="G8160" s="1388"/>
      <c r="H8160" s="1388"/>
      <c r="I8160" s="1388"/>
      <c r="J8160" s="1388"/>
      <c r="K8160" s="1388"/>
      <c r="L8160" s="1388"/>
      <c r="M8160" s="1388"/>
      <c r="N8160" s="1388"/>
      <c r="O8160" s="1389"/>
      <c r="P8160" s="249"/>
    </row>
    <row r="8161" spans="2:16" ht="15.75" thickBot="1">
      <c r="B8161" s="204"/>
      <c r="C8161" s="1586" t="s">
        <v>4578</v>
      </c>
      <c r="D8161" s="1587"/>
      <c r="E8161" s="1587"/>
      <c r="F8161" s="1587"/>
      <c r="G8161" s="1587"/>
      <c r="H8161" s="1587"/>
      <c r="I8161" s="1587"/>
      <c r="J8161" s="1587"/>
      <c r="K8161" s="750" t="s">
        <v>98</v>
      </c>
      <c r="L8161" s="750" t="s">
        <v>4503</v>
      </c>
      <c r="M8161" s="1587" t="s">
        <v>4633</v>
      </c>
      <c r="N8161" s="1587"/>
      <c r="O8161" s="751" t="s">
        <v>4630</v>
      </c>
      <c r="P8161" s="253"/>
    </row>
    <row r="8162" spans="2:16" ht="91.15" customHeight="1" thickBot="1">
      <c r="B8162" s="204"/>
      <c r="C8162" s="1588" t="s">
        <v>5402</v>
      </c>
      <c r="D8162" s="1589"/>
      <c r="E8162" s="1589"/>
      <c r="F8162" s="1589"/>
      <c r="G8162" s="1589"/>
      <c r="H8162" s="1589"/>
      <c r="I8162" s="1589"/>
      <c r="J8162" s="1589"/>
      <c r="K8162" s="316" t="s">
        <v>9</v>
      </c>
      <c r="L8162" s="317">
        <v>1</v>
      </c>
      <c r="M8162" s="1590">
        <v>1321138</v>
      </c>
      <c r="N8162" s="1590"/>
      <c r="O8162" s="752">
        <f>M8162*L8162</f>
        <v>1321138</v>
      </c>
      <c r="P8162" s="257"/>
    </row>
    <row r="8163" spans="2:16" ht="30" customHeight="1" thickBot="1">
      <c r="B8163" s="204"/>
      <c r="C8163" s="1591" t="s">
        <v>5404</v>
      </c>
      <c r="D8163" s="1592"/>
      <c r="E8163" s="1592"/>
      <c r="F8163" s="1592"/>
      <c r="G8163" s="1592"/>
      <c r="H8163" s="1592"/>
      <c r="I8163" s="1592"/>
      <c r="J8163" s="1592"/>
      <c r="K8163" s="316" t="s">
        <v>9</v>
      </c>
      <c r="L8163" s="317">
        <v>1</v>
      </c>
      <c r="M8163" s="1593">
        <v>499800</v>
      </c>
      <c r="N8163" s="1593"/>
      <c r="O8163" s="752">
        <f>M8163*L8163</f>
        <v>499800</v>
      </c>
      <c r="P8163" s="257"/>
    </row>
    <row r="8164" spans="2:16" ht="15" thickBot="1">
      <c r="B8164" s="204"/>
      <c r="C8164" s="1420"/>
      <c r="D8164" s="1421"/>
      <c r="E8164" s="1421"/>
      <c r="F8164" s="1421"/>
      <c r="G8164" s="1421"/>
      <c r="H8164" s="1421"/>
      <c r="I8164" s="1421"/>
      <c r="J8164" s="1421"/>
      <c r="K8164" s="312"/>
      <c r="L8164" s="313"/>
      <c r="M8164" s="1593"/>
      <c r="N8164" s="1593"/>
      <c r="O8164" s="752"/>
      <c r="P8164" s="257"/>
    </row>
    <row r="8165" spans="2:16" ht="15" thickBot="1">
      <c r="B8165" s="204"/>
      <c r="C8165" s="1405"/>
      <c r="D8165" s="1406"/>
      <c r="E8165" s="1406"/>
      <c r="F8165" s="1406"/>
      <c r="G8165" s="1406"/>
      <c r="H8165" s="1406"/>
      <c r="I8165" s="1406"/>
      <c r="J8165" s="1407"/>
      <c r="K8165" s="325"/>
      <c r="L8165" s="326"/>
      <c r="M8165" s="1594"/>
      <c r="N8165" s="1595"/>
      <c r="O8165" s="752"/>
      <c r="P8165" s="257"/>
    </row>
    <row r="8166" spans="2:16" ht="14.25">
      <c r="B8166" s="204"/>
      <c r="C8166" s="1405"/>
      <c r="D8166" s="1406"/>
      <c r="E8166" s="1406"/>
      <c r="F8166" s="1406"/>
      <c r="G8166" s="1406"/>
      <c r="H8166" s="1406"/>
      <c r="I8166" s="1406"/>
      <c r="J8166" s="1407"/>
      <c r="K8166" s="325"/>
      <c r="L8166" s="326"/>
      <c r="M8166" s="1594"/>
      <c r="N8166" s="1595"/>
      <c r="O8166" s="752"/>
      <c r="P8166" s="257"/>
    </row>
    <row r="8167" spans="2:16" ht="15.75" thickBot="1">
      <c r="B8167" s="204"/>
      <c r="C8167" s="1385" t="s">
        <v>4631</v>
      </c>
      <c r="D8167" s="1386"/>
      <c r="E8167" s="1386"/>
      <c r="F8167" s="1386"/>
      <c r="G8167" s="1386"/>
      <c r="H8167" s="1386"/>
      <c r="I8167" s="1386"/>
      <c r="J8167" s="1386"/>
      <c r="K8167" s="1386"/>
      <c r="L8167" s="1386"/>
      <c r="M8167" s="1386"/>
      <c r="N8167" s="1386"/>
      <c r="O8167" s="755">
        <f>SUM(O8162:O8166)</f>
        <v>1820938</v>
      </c>
      <c r="P8167" s="257"/>
    </row>
    <row r="8168" spans="2:16">
      <c r="B8168" s="204"/>
      <c r="C8168" s="1387" t="s">
        <v>4634</v>
      </c>
      <c r="D8168" s="1388"/>
      <c r="E8168" s="1388"/>
      <c r="F8168" s="1388"/>
      <c r="G8168" s="1388"/>
      <c r="H8168" s="1388"/>
      <c r="I8168" s="1388"/>
      <c r="J8168" s="1388"/>
      <c r="K8168" s="1388"/>
      <c r="L8168" s="1388"/>
      <c r="M8168" s="1388"/>
      <c r="N8168" s="1388"/>
      <c r="O8168" s="1389"/>
      <c r="P8168" s="249"/>
    </row>
    <row r="8169" spans="2:16">
      <c r="B8169" s="204"/>
      <c r="C8169" s="1387"/>
      <c r="D8169" s="1388"/>
      <c r="E8169" s="1388"/>
      <c r="F8169" s="1388"/>
      <c r="G8169" s="1388"/>
      <c r="H8169" s="1388"/>
      <c r="I8169" s="1388"/>
      <c r="J8169" s="1388"/>
      <c r="K8169" s="1388"/>
      <c r="L8169" s="1388"/>
      <c r="M8169" s="1388"/>
      <c r="N8169" s="1388"/>
      <c r="O8169" s="1389"/>
      <c r="P8169" s="249"/>
    </row>
    <row r="8170" spans="2:16" ht="13.5" thickBot="1">
      <c r="B8170" s="204"/>
      <c r="C8170" s="1390"/>
      <c r="D8170" s="1391"/>
      <c r="E8170" s="1391"/>
      <c r="F8170" s="1391"/>
      <c r="G8170" s="1391"/>
      <c r="H8170" s="1391"/>
      <c r="I8170" s="1391"/>
      <c r="J8170" s="1391"/>
      <c r="K8170" s="1391"/>
      <c r="L8170" s="1391"/>
      <c r="M8170" s="1391"/>
      <c r="N8170" s="1391"/>
      <c r="O8170" s="1392"/>
      <c r="P8170" s="249"/>
    </row>
    <row r="8171" spans="2:16" ht="17.25">
      <c r="B8171" s="204"/>
      <c r="C8171" s="1582" t="s">
        <v>4635</v>
      </c>
      <c r="D8171" s="1583"/>
      <c r="E8171" s="1583"/>
      <c r="F8171" s="1583"/>
      <c r="G8171" s="1583"/>
      <c r="H8171" s="1583"/>
      <c r="I8171" s="1583"/>
      <c r="J8171" s="745" t="s">
        <v>4636</v>
      </c>
      <c r="K8171" s="756" t="s">
        <v>4506</v>
      </c>
      <c r="L8171" s="757" t="s">
        <v>4637</v>
      </c>
      <c r="M8171" s="1596" t="s">
        <v>4248</v>
      </c>
      <c r="N8171" s="1597"/>
      <c r="O8171" s="746" t="s">
        <v>4630</v>
      </c>
      <c r="P8171" s="253"/>
    </row>
    <row r="8172" spans="2:16" ht="14.25">
      <c r="B8172" s="204"/>
      <c r="C8172" s="1397"/>
      <c r="D8172" s="1398"/>
      <c r="E8172" s="1398"/>
      <c r="F8172" s="1398"/>
      <c r="G8172" s="1398"/>
      <c r="H8172" s="1398"/>
      <c r="I8172" s="1398"/>
      <c r="J8172" s="270"/>
      <c r="K8172" s="271"/>
      <c r="L8172" s="270"/>
      <c r="M8172" s="1410"/>
      <c r="N8172" s="1411"/>
      <c r="O8172" s="748"/>
      <c r="P8172" s="257"/>
    </row>
    <row r="8173" spans="2:16" ht="15" thickBot="1">
      <c r="B8173" s="204"/>
      <c r="C8173" s="1412"/>
      <c r="D8173" s="1413"/>
      <c r="E8173" s="1413"/>
      <c r="F8173" s="1413"/>
      <c r="G8173" s="1413"/>
      <c r="H8173" s="1413"/>
      <c r="I8173" s="1413"/>
      <c r="J8173" s="272"/>
      <c r="K8173" s="273"/>
      <c r="L8173" s="272"/>
      <c r="M8173" s="1368"/>
      <c r="N8173" s="1369"/>
      <c r="O8173" s="758"/>
      <c r="P8173" s="257"/>
    </row>
    <row r="8174" spans="2:16" ht="15.75" thickBot="1">
      <c r="B8174" s="204"/>
      <c r="C8174" s="1370" t="s">
        <v>4631</v>
      </c>
      <c r="D8174" s="1371"/>
      <c r="E8174" s="1371"/>
      <c r="F8174" s="1371"/>
      <c r="G8174" s="1371"/>
      <c r="H8174" s="1371"/>
      <c r="I8174" s="1371"/>
      <c r="J8174" s="1371"/>
      <c r="K8174" s="1371"/>
      <c r="L8174" s="1371"/>
      <c r="M8174" s="1371"/>
      <c r="N8174" s="1372"/>
      <c r="O8174" s="261">
        <f>+O8172+O8173</f>
        <v>0</v>
      </c>
      <c r="P8174" s="262"/>
    </row>
    <row r="8175" spans="2:16">
      <c r="B8175" s="204"/>
      <c r="C8175" s="1400" t="s">
        <v>4638</v>
      </c>
      <c r="D8175" s="1401"/>
      <c r="E8175" s="1401"/>
      <c r="F8175" s="1401"/>
      <c r="G8175" s="1401"/>
      <c r="H8175" s="1401"/>
      <c r="I8175" s="1401"/>
      <c r="J8175" s="1401"/>
      <c r="K8175" s="1401"/>
      <c r="L8175" s="1401"/>
      <c r="M8175" s="1401"/>
      <c r="N8175" s="1401"/>
      <c r="O8175" s="1402"/>
      <c r="P8175" s="249"/>
    </row>
    <row r="8176" spans="2:16">
      <c r="B8176" s="204"/>
      <c r="C8176" s="1387"/>
      <c r="D8176" s="1388"/>
      <c r="E8176" s="1388"/>
      <c r="F8176" s="1388"/>
      <c r="G8176" s="1388"/>
      <c r="H8176" s="1388"/>
      <c r="I8176" s="1388"/>
      <c r="J8176" s="1388"/>
      <c r="K8176" s="1388"/>
      <c r="L8176" s="1388"/>
      <c r="M8176" s="1388"/>
      <c r="N8176" s="1388"/>
      <c r="O8176" s="1389"/>
      <c r="P8176" s="249"/>
    </row>
    <row r="8177" spans="2:16" ht="13.5" thickBot="1">
      <c r="B8177" s="204"/>
      <c r="C8177" s="1390"/>
      <c r="D8177" s="1391"/>
      <c r="E8177" s="1391"/>
      <c r="F8177" s="1391"/>
      <c r="G8177" s="1391"/>
      <c r="H8177" s="1391"/>
      <c r="I8177" s="1391"/>
      <c r="J8177" s="1391"/>
      <c r="K8177" s="1391"/>
      <c r="L8177" s="1391"/>
      <c r="M8177" s="1391"/>
      <c r="N8177" s="1391"/>
      <c r="O8177" s="1392"/>
      <c r="P8177" s="249"/>
    </row>
    <row r="8178" spans="2:16" ht="30">
      <c r="B8178" s="204"/>
      <c r="C8178" s="1582" t="s">
        <v>4639</v>
      </c>
      <c r="D8178" s="1583"/>
      <c r="E8178" s="1583"/>
      <c r="F8178" s="1583"/>
      <c r="G8178" s="1583"/>
      <c r="H8178" s="1583"/>
      <c r="I8178" s="1583"/>
      <c r="J8178" s="745" t="s">
        <v>4510</v>
      </c>
      <c r="K8178" s="759" t="s">
        <v>65</v>
      </c>
      <c r="L8178" s="760" t="s">
        <v>4512</v>
      </c>
      <c r="M8178" s="1584" t="s">
        <v>4496</v>
      </c>
      <c r="N8178" s="1585"/>
      <c r="O8178" s="761" t="s">
        <v>4630</v>
      </c>
      <c r="P8178" s="279"/>
    </row>
    <row r="8179" spans="2:16" ht="14.25">
      <c r="B8179" s="204"/>
      <c r="C8179" s="1405" t="s">
        <v>4446</v>
      </c>
      <c r="D8179" s="1406"/>
      <c r="E8179" s="1406"/>
      <c r="F8179" s="1406"/>
      <c r="G8179" s="1406"/>
      <c r="H8179" s="1406"/>
      <c r="I8179" s="1407"/>
      <c r="J8179" s="762">
        <v>50267</v>
      </c>
      <c r="K8179" s="762">
        <v>2.3518771899722153</v>
      </c>
      <c r="L8179" s="762">
        <v>118222</v>
      </c>
      <c r="M8179" s="1408">
        <f>M8117</f>
        <v>50</v>
      </c>
      <c r="N8179" s="1409"/>
      <c r="O8179" s="764">
        <f>O8117</f>
        <v>2364.44</v>
      </c>
      <c r="P8179" s="282"/>
    </row>
    <row r="8180" spans="2:16" ht="14.25">
      <c r="B8180" s="204"/>
      <c r="C8180" s="1405"/>
      <c r="D8180" s="1406"/>
      <c r="E8180" s="1406"/>
      <c r="F8180" s="1406"/>
      <c r="G8180" s="1406"/>
      <c r="H8180" s="1406"/>
      <c r="I8180" s="1407"/>
      <c r="J8180" s="762"/>
      <c r="K8180" s="762">
        <f>'BASE M.O.'!F217</f>
        <v>0</v>
      </c>
      <c r="L8180" s="762">
        <f>'BASE M.O.'!G217</f>
        <v>0</v>
      </c>
      <c r="M8180" s="1408"/>
      <c r="N8180" s="1409"/>
      <c r="O8180" s="764"/>
      <c r="P8180" s="282"/>
    </row>
    <row r="8181" spans="2:16" ht="14.25">
      <c r="B8181" s="204"/>
      <c r="C8181" s="1405"/>
      <c r="D8181" s="1406"/>
      <c r="E8181" s="1406"/>
      <c r="F8181" s="1406"/>
      <c r="G8181" s="1406"/>
      <c r="H8181" s="1406"/>
      <c r="I8181" s="1407"/>
      <c r="J8181" s="762">
        <f>+'[9]BASE M.O.'!E6578</f>
        <v>0</v>
      </c>
      <c r="K8181" s="763"/>
      <c r="L8181" s="281">
        <f>+'[9]BASE M.O.'!G6578</f>
        <v>0</v>
      </c>
      <c r="M8181" s="1410"/>
      <c r="N8181" s="1411"/>
      <c r="O8181" s="764"/>
      <c r="P8181" s="282"/>
    </row>
    <row r="8182" spans="2:16" ht="15" thickBot="1">
      <c r="B8182" s="204"/>
      <c r="C8182" s="1405"/>
      <c r="D8182" s="1406"/>
      <c r="E8182" s="1406"/>
      <c r="F8182" s="1406"/>
      <c r="G8182" s="1406"/>
      <c r="H8182" s="1406"/>
      <c r="I8182" s="1407"/>
      <c r="J8182" s="272"/>
      <c r="K8182" s="273"/>
      <c r="L8182" s="272"/>
      <c r="M8182" s="1368"/>
      <c r="N8182" s="1369"/>
      <c r="O8182" s="758"/>
      <c r="P8182" s="257"/>
    </row>
    <row r="8183" spans="2:16" ht="15.75" thickBot="1">
      <c r="B8183" s="204"/>
      <c r="C8183" s="1370" t="s">
        <v>4631</v>
      </c>
      <c r="D8183" s="1371"/>
      <c r="E8183" s="1371"/>
      <c r="F8183" s="1371"/>
      <c r="G8183" s="1371"/>
      <c r="H8183" s="1371"/>
      <c r="I8183" s="1371"/>
      <c r="J8183" s="1371"/>
      <c r="K8183" s="1371"/>
      <c r="L8183" s="1371"/>
      <c r="M8183" s="1371"/>
      <c r="N8183" s="1372"/>
      <c r="O8183" s="765">
        <f>+O8179+O8180+O8181+O8182</f>
        <v>2364.44</v>
      </c>
      <c r="P8183" s="257"/>
    </row>
    <row r="8184" spans="2:16" ht="15" thickBot="1">
      <c r="B8184" s="204"/>
      <c r="C8184" s="243"/>
      <c r="D8184" s="212"/>
      <c r="E8184" s="212"/>
      <c r="F8184" s="212"/>
      <c r="G8184" s="212"/>
      <c r="H8184" s="212"/>
      <c r="I8184" s="212"/>
      <c r="J8184" s="212"/>
      <c r="K8184" s="212"/>
      <c r="L8184" s="212"/>
      <c r="M8184" s="212"/>
      <c r="N8184" s="212"/>
      <c r="O8184" s="244"/>
      <c r="P8184" s="205"/>
    </row>
    <row r="8185" spans="2:16" ht="15.75" thickBot="1">
      <c r="B8185" s="204"/>
      <c r="C8185" s="1579" t="s">
        <v>4640</v>
      </c>
      <c r="D8185" s="1580"/>
      <c r="E8185" s="1580"/>
      <c r="F8185" s="1580"/>
      <c r="G8185" s="1580"/>
      <c r="H8185" s="1580"/>
      <c r="I8185" s="1580"/>
      <c r="J8185" s="1580"/>
      <c r="K8185" s="1580"/>
      <c r="L8185" s="1580"/>
      <c r="M8185" s="1580"/>
      <c r="N8185" s="1581"/>
      <c r="O8185" s="766">
        <f>+ROUND(O8183+O8174+O8167+O8157,2)</f>
        <v>1823420.66</v>
      </c>
      <c r="P8185" s="284"/>
    </row>
    <row r="8186" spans="2:16">
      <c r="B8186" s="204"/>
      <c r="C8186" s="1376" t="s">
        <v>5351</v>
      </c>
      <c r="D8186" s="1377"/>
      <c r="E8186" s="1377"/>
      <c r="F8186" s="1377"/>
      <c r="G8186" s="1377"/>
      <c r="H8186" s="1377"/>
      <c r="I8186" s="1377"/>
      <c r="J8186" s="1377"/>
      <c r="K8186" s="1377"/>
      <c r="L8186" s="1377"/>
      <c r="M8186" s="1377"/>
      <c r="N8186" s="1377"/>
      <c r="O8186" s="1378"/>
      <c r="P8186" s="284"/>
    </row>
    <row r="8187" spans="2:16">
      <c r="B8187" s="204"/>
      <c r="C8187" s="1379"/>
      <c r="D8187" s="1380"/>
      <c r="E8187" s="1380"/>
      <c r="F8187" s="1380"/>
      <c r="G8187" s="1380"/>
      <c r="H8187" s="1380"/>
      <c r="I8187" s="1380"/>
      <c r="J8187" s="1380"/>
      <c r="K8187" s="1380"/>
      <c r="L8187" s="1380"/>
      <c r="M8187" s="1380"/>
      <c r="N8187" s="1380"/>
      <c r="O8187" s="1381"/>
      <c r="P8187" s="284"/>
    </row>
    <row r="8188" spans="2:16">
      <c r="B8188" s="204"/>
      <c r="C8188" s="1379"/>
      <c r="D8188" s="1380"/>
      <c r="E8188" s="1380"/>
      <c r="F8188" s="1380"/>
      <c r="G8188" s="1380"/>
      <c r="H8188" s="1380"/>
      <c r="I8188" s="1380"/>
      <c r="J8188" s="1380"/>
      <c r="K8188" s="1380"/>
      <c r="L8188" s="1380"/>
      <c r="M8188" s="1380"/>
      <c r="N8188" s="1380"/>
      <c r="O8188" s="1381"/>
      <c r="P8188" s="284"/>
    </row>
    <row r="8189" spans="2:16">
      <c r="B8189" s="204"/>
      <c r="C8189" s="1379"/>
      <c r="D8189" s="1380"/>
      <c r="E8189" s="1380"/>
      <c r="F8189" s="1380"/>
      <c r="G8189" s="1380"/>
      <c r="H8189" s="1380"/>
      <c r="I8189" s="1380"/>
      <c r="J8189" s="1380"/>
      <c r="K8189" s="1380"/>
      <c r="L8189" s="1380"/>
      <c r="M8189" s="1380"/>
      <c r="N8189" s="1380"/>
      <c r="O8189" s="1381"/>
      <c r="P8189" s="284"/>
    </row>
    <row r="8190" spans="2:16" ht="13.5" thickBot="1">
      <c r="B8190" s="775"/>
      <c r="C8190" s="780"/>
      <c r="D8190" s="780"/>
      <c r="E8190" s="780"/>
      <c r="F8190" s="780"/>
      <c r="G8190" s="780"/>
      <c r="H8190" s="780"/>
      <c r="I8190" s="780"/>
      <c r="J8190" s="780"/>
      <c r="K8190" s="780"/>
      <c r="L8190" s="780"/>
      <c r="M8190" s="780"/>
      <c r="N8190" s="780"/>
      <c r="O8190" s="780"/>
      <c r="P8190" s="781"/>
    </row>
    <row r="8191" spans="2:16" ht="14.25" thickTop="1" thickBot="1"/>
    <row r="8192" spans="2:16" ht="13.5" thickTop="1">
      <c r="B8192" s="201"/>
      <c r="C8192" s="202"/>
      <c r="D8192" s="202"/>
      <c r="E8192" s="202"/>
      <c r="F8192" s="202"/>
      <c r="G8192" s="202"/>
      <c r="H8192" s="202"/>
      <c r="I8192" s="202"/>
      <c r="J8192" s="202"/>
      <c r="K8192" s="202"/>
      <c r="L8192" s="202"/>
      <c r="M8192" s="202"/>
      <c r="N8192" s="202"/>
      <c r="O8192" s="202"/>
      <c r="P8192" s="203"/>
    </row>
    <row r="8193" spans="2:16" ht="15" thickBot="1">
      <c r="B8193" s="204"/>
      <c r="C8193" s="212"/>
      <c r="D8193" s="212"/>
      <c r="E8193" s="212"/>
      <c r="F8193" s="212"/>
      <c r="G8193" s="212"/>
      <c r="H8193" s="212"/>
      <c r="I8193" s="212"/>
      <c r="J8193" s="212"/>
      <c r="K8193" s="212"/>
      <c r="L8193" s="212"/>
      <c r="M8193" s="212"/>
      <c r="N8193" s="212"/>
      <c r="O8193" s="212"/>
      <c r="P8193" s="205"/>
    </row>
    <row r="8194" spans="2:16" ht="13.5">
      <c r="B8194" s="204"/>
      <c r="C8194" s="1469" t="str">
        <f>+[9]credenciales!$B$36</f>
        <v xml:space="preserve">ANÁLISIS DE PRECIOS UNITARIOS </v>
      </c>
      <c r="D8194" s="1470"/>
      <c r="E8194" s="1470"/>
      <c r="F8194" s="1470"/>
      <c r="G8194" s="1470"/>
      <c r="H8194" s="1470"/>
      <c r="I8194" s="1470"/>
      <c r="J8194" s="1470"/>
      <c r="K8194" s="1471"/>
      <c r="L8194" s="1478"/>
      <c r="M8194" s="1479"/>
      <c r="N8194" s="1479"/>
      <c r="O8194" s="1480"/>
      <c r="P8194" s="214"/>
    </row>
    <row r="8195" spans="2:16" ht="13.5">
      <c r="B8195" s="204"/>
      <c r="C8195" s="1472"/>
      <c r="D8195" s="1473"/>
      <c r="E8195" s="1473"/>
      <c r="F8195" s="1473"/>
      <c r="G8195" s="1473"/>
      <c r="H8195" s="1473"/>
      <c r="I8195" s="1473"/>
      <c r="J8195" s="1473"/>
      <c r="K8195" s="1474"/>
      <c r="L8195" s="1481"/>
      <c r="M8195" s="1482"/>
      <c r="N8195" s="1482"/>
      <c r="O8195" s="1483"/>
      <c r="P8195" s="214"/>
    </row>
    <row r="8196" spans="2:16" ht="13.5">
      <c r="B8196" s="204"/>
      <c r="C8196" s="1472"/>
      <c r="D8196" s="1473"/>
      <c r="E8196" s="1473"/>
      <c r="F8196" s="1473"/>
      <c r="G8196" s="1473"/>
      <c r="H8196" s="1473"/>
      <c r="I8196" s="1473"/>
      <c r="J8196" s="1473"/>
      <c r="K8196" s="1474"/>
      <c r="L8196" s="1484" t="s">
        <v>4615</v>
      </c>
      <c r="M8196" s="1486"/>
      <c r="N8196" s="1487"/>
      <c r="O8196" s="1488"/>
      <c r="P8196" s="214"/>
    </row>
    <row r="8197" spans="2:16" ht="13.5">
      <c r="B8197" s="204"/>
      <c r="C8197" s="1472"/>
      <c r="D8197" s="1473"/>
      <c r="E8197" s="1473"/>
      <c r="F8197" s="1473"/>
      <c r="G8197" s="1473"/>
      <c r="H8197" s="1473"/>
      <c r="I8197" s="1473"/>
      <c r="J8197" s="1473"/>
      <c r="K8197" s="1474"/>
      <c r="L8197" s="1485"/>
      <c r="M8197" s="1489"/>
      <c r="N8197" s="1490"/>
      <c r="O8197" s="1491"/>
      <c r="P8197" s="216"/>
    </row>
    <row r="8198" spans="2:16" ht="13.5">
      <c r="B8198" s="204"/>
      <c r="C8198" s="1472"/>
      <c r="D8198" s="1473"/>
      <c r="E8198" s="1473"/>
      <c r="F8198" s="1473"/>
      <c r="G8198" s="1473"/>
      <c r="H8198" s="1473"/>
      <c r="I8198" s="1473"/>
      <c r="J8198" s="1473"/>
      <c r="K8198" s="1474"/>
      <c r="L8198" s="1484" t="s">
        <v>4617</v>
      </c>
      <c r="M8198" s="1484">
        <v>1</v>
      </c>
      <c r="N8198" s="1484" t="s">
        <v>4618</v>
      </c>
      <c r="O8198" s="1493">
        <v>1</v>
      </c>
      <c r="P8198" s="214"/>
    </row>
    <row r="8199" spans="2:16" ht="13.5">
      <c r="B8199" s="204"/>
      <c r="C8199" s="1472"/>
      <c r="D8199" s="1473"/>
      <c r="E8199" s="1473"/>
      <c r="F8199" s="1473"/>
      <c r="G8199" s="1473"/>
      <c r="H8199" s="1473"/>
      <c r="I8199" s="1473"/>
      <c r="J8199" s="1473"/>
      <c r="K8199" s="1474"/>
      <c r="L8199" s="1492"/>
      <c r="M8199" s="1492"/>
      <c r="N8199" s="1492"/>
      <c r="O8199" s="1494"/>
      <c r="P8199" s="214"/>
    </row>
    <row r="8200" spans="2:16" ht="13.5">
      <c r="B8200" s="204"/>
      <c r="C8200" s="1475"/>
      <c r="D8200" s="1476"/>
      <c r="E8200" s="1476"/>
      <c r="F8200" s="1476"/>
      <c r="G8200" s="1476"/>
      <c r="H8200" s="1476"/>
      <c r="I8200" s="1476"/>
      <c r="J8200" s="1476"/>
      <c r="K8200" s="1477"/>
      <c r="L8200" s="1492"/>
      <c r="M8200" s="1492"/>
      <c r="N8200" s="1492"/>
      <c r="O8200" s="1494"/>
      <c r="P8200" s="214"/>
    </row>
    <row r="8201" spans="2:16" ht="15.75" thickBot="1">
      <c r="B8201" s="204"/>
      <c r="C8201" s="217"/>
      <c r="D8201" s="218"/>
      <c r="E8201" s="218"/>
      <c r="F8201" s="218"/>
      <c r="G8201" s="218"/>
      <c r="H8201" s="218"/>
      <c r="I8201" s="218"/>
      <c r="J8201" s="218"/>
      <c r="K8201" s="218"/>
      <c r="L8201" s="218"/>
      <c r="M8201" s="219"/>
      <c r="N8201" s="219"/>
      <c r="O8201" s="220"/>
      <c r="P8201" s="221"/>
    </row>
    <row r="8202" spans="2:16" ht="15">
      <c r="B8202" s="204"/>
      <c r="C8202" s="222"/>
      <c r="D8202" s="213"/>
      <c r="E8202" s="213"/>
      <c r="F8202" s="213"/>
      <c r="G8202" s="213"/>
      <c r="H8202" s="213"/>
      <c r="I8202" s="213"/>
      <c r="J8202" s="213"/>
      <c r="K8202" s="213"/>
      <c r="L8202" s="223" t="s">
        <v>4620</v>
      </c>
      <c r="M8202" s="224" t="s">
        <v>4621</v>
      </c>
      <c r="N8202" s="224" t="s">
        <v>4622</v>
      </c>
      <c r="O8202" s="225" t="s">
        <v>4623</v>
      </c>
      <c r="P8202" s="216"/>
    </row>
    <row r="8203" spans="2:16" ht="15">
      <c r="B8203" s="204"/>
      <c r="C8203" s="226"/>
      <c r="D8203" s="215"/>
      <c r="E8203" s="215"/>
      <c r="F8203" s="215"/>
      <c r="G8203" s="215"/>
      <c r="H8203" s="215"/>
      <c r="I8203" s="215"/>
      <c r="J8203" s="215"/>
      <c r="K8203" s="215"/>
      <c r="L8203" s="227"/>
      <c r="M8203" s="228"/>
      <c r="N8203" s="228"/>
      <c r="O8203" s="228"/>
      <c r="P8203" s="230"/>
    </row>
    <row r="8204" spans="2:16" ht="15">
      <c r="B8204" s="204"/>
      <c r="C8204" s="1427" t="s">
        <v>4624</v>
      </c>
      <c r="D8204" s="1428"/>
      <c r="E8204" s="1428"/>
      <c r="F8204" s="1428"/>
      <c r="G8204" s="215" t="s">
        <v>4660</v>
      </c>
      <c r="H8204" s="215"/>
      <c r="I8204" s="215" t="s">
        <v>4625</v>
      </c>
      <c r="J8204" s="212"/>
      <c r="K8204" s="215"/>
      <c r="L8204" s="227"/>
      <c r="M8204" s="212"/>
      <c r="N8204" s="212"/>
      <c r="O8204" s="231"/>
      <c r="P8204" s="230"/>
    </row>
    <row r="8205" spans="2:16" ht="15">
      <c r="B8205" s="204"/>
      <c r="C8205" s="232"/>
      <c r="D8205" s="233"/>
      <c r="E8205" s="233"/>
      <c r="F8205" s="233"/>
      <c r="G8205" s="233"/>
      <c r="H8205" s="233"/>
      <c r="I8205" s="233"/>
      <c r="J8205" s="233"/>
      <c r="K8205" s="233"/>
      <c r="L8205" s="233"/>
      <c r="M8205" s="233"/>
      <c r="N8205" s="233"/>
      <c r="O8205" s="234"/>
      <c r="P8205" s="235"/>
    </row>
    <row r="8206" spans="2:16" ht="15" thickBot="1">
      <c r="B8206" s="204"/>
      <c r="C8206" s="236"/>
      <c r="D8206" s="237"/>
      <c r="E8206" s="237"/>
      <c r="F8206" s="237"/>
      <c r="G8206" s="237"/>
      <c r="H8206" s="237"/>
      <c r="I8206" s="237"/>
      <c r="J8206" s="237"/>
      <c r="K8206" s="237"/>
      <c r="L8206" s="237"/>
      <c r="M8206" s="237"/>
      <c r="N8206" s="237"/>
      <c r="O8206" s="238"/>
      <c r="P8206" s="205"/>
    </row>
    <row r="8207" spans="2:16" ht="15" thickBot="1">
      <c r="B8207" s="204"/>
      <c r="C8207" s="239"/>
      <c r="D8207" s="240"/>
      <c r="E8207" s="240"/>
      <c r="F8207" s="240"/>
      <c r="G8207" s="240"/>
      <c r="H8207" s="240"/>
      <c r="I8207" s="212"/>
      <c r="J8207" s="212"/>
      <c r="K8207" s="240"/>
      <c r="L8207" s="240"/>
      <c r="M8207" s="240"/>
      <c r="N8207" s="240"/>
      <c r="O8207" s="241"/>
      <c r="P8207" s="205"/>
    </row>
    <row r="8208" spans="2:16" ht="15">
      <c r="B8208" s="204"/>
      <c r="C8208" s="1429" t="s">
        <v>4626</v>
      </c>
      <c r="D8208" s="1430"/>
      <c r="E8208" s="1430"/>
      <c r="F8208" s="1430"/>
      <c r="G8208" s="1430"/>
      <c r="H8208" s="1430"/>
      <c r="I8208" s="1430"/>
      <c r="J8208" s="1430"/>
      <c r="K8208" s="1430"/>
      <c r="L8208" s="1430"/>
      <c r="M8208" s="1430"/>
      <c r="N8208" s="1430"/>
      <c r="O8208" s="1431"/>
      <c r="P8208" s="242"/>
    </row>
    <row r="8209" spans="2:16" ht="15" thickBot="1">
      <c r="B8209" s="204"/>
      <c r="C8209" s="243"/>
      <c r="D8209" s="212"/>
      <c r="E8209" s="212"/>
      <c r="F8209" s="212"/>
      <c r="G8209" s="212"/>
      <c r="H8209" s="212"/>
      <c r="I8209" s="212"/>
      <c r="J8209" s="212"/>
      <c r="K8209" s="212"/>
      <c r="L8209" s="212"/>
      <c r="M8209" s="212"/>
      <c r="N8209" s="212"/>
      <c r="O8209" s="244"/>
      <c r="P8209" s="205"/>
    </row>
    <row r="8210" spans="2:16" ht="15">
      <c r="B8210" s="204"/>
      <c r="C8210" s="742" t="s">
        <v>4577</v>
      </c>
      <c r="D8210" s="1604" t="s">
        <v>4578</v>
      </c>
      <c r="E8210" s="1605"/>
      <c r="F8210" s="1605"/>
      <c r="G8210" s="1605"/>
      <c r="H8210" s="1605"/>
      <c r="I8210" s="1605"/>
      <c r="J8210" s="1605"/>
      <c r="K8210" s="1605"/>
      <c r="L8210" s="1606"/>
      <c r="M8210" s="1607" t="s">
        <v>98</v>
      </c>
      <c r="N8210" s="1608"/>
      <c r="O8210" s="742" t="s">
        <v>4503</v>
      </c>
      <c r="P8210" s="246"/>
    </row>
    <row r="8211" spans="2:16" ht="15" thickBot="1">
      <c r="B8211" s="204"/>
      <c r="C8211" s="743" t="e">
        <f>'presupuesto   comfanorte'!#REF!</f>
        <v>#REF!</v>
      </c>
      <c r="D8211" s="1609" t="e">
        <f>'presupuesto   comfanorte'!#REF!</f>
        <v>#REF!</v>
      </c>
      <c r="E8211" s="1610"/>
      <c r="F8211" s="1610"/>
      <c r="G8211" s="1610"/>
      <c r="H8211" s="1610"/>
      <c r="I8211" s="1610"/>
      <c r="J8211" s="1610"/>
      <c r="K8211" s="1610"/>
      <c r="L8211" s="1611"/>
      <c r="M8211" s="1609" t="e">
        <f>'presupuesto   comfanorte'!#REF!</f>
        <v>#REF!</v>
      </c>
      <c r="N8211" s="1611"/>
      <c r="O8211" s="744">
        <f>+'[9]presupuesto   comfanorte'!E6340</f>
        <v>0</v>
      </c>
      <c r="P8211" s="248"/>
    </row>
    <row r="8212" spans="2:16">
      <c r="B8212" s="204"/>
      <c r="C8212" s="1440" t="s">
        <v>5355</v>
      </c>
      <c r="D8212" s="1401"/>
      <c r="E8212" s="1401"/>
      <c r="F8212" s="1401"/>
      <c r="G8212" s="1401"/>
      <c r="H8212" s="1401"/>
      <c r="I8212" s="1401"/>
      <c r="J8212" s="1401"/>
      <c r="K8212" s="1401"/>
      <c r="L8212" s="1401"/>
      <c r="M8212" s="1401"/>
      <c r="N8212" s="1401"/>
      <c r="O8212" s="1402"/>
      <c r="P8212" s="249"/>
    </row>
    <row r="8213" spans="2:16">
      <c r="B8213" s="204"/>
      <c r="C8213" s="1387"/>
      <c r="D8213" s="1388"/>
      <c r="E8213" s="1388"/>
      <c r="F8213" s="1388"/>
      <c r="G8213" s="1388"/>
      <c r="H8213" s="1388"/>
      <c r="I8213" s="1388"/>
      <c r="J8213" s="1388"/>
      <c r="K8213" s="1388"/>
      <c r="L8213" s="1388"/>
      <c r="M8213" s="1388"/>
      <c r="N8213" s="1388"/>
      <c r="O8213" s="1389"/>
      <c r="P8213" s="249"/>
    </row>
    <row r="8214" spans="2:16" ht="13.5" thickBot="1">
      <c r="B8214" s="204"/>
      <c r="C8214" s="1390"/>
      <c r="D8214" s="1391"/>
      <c r="E8214" s="1391"/>
      <c r="F8214" s="1391"/>
      <c r="G8214" s="1391"/>
      <c r="H8214" s="1391"/>
      <c r="I8214" s="1391"/>
      <c r="J8214" s="1391"/>
      <c r="K8214" s="1391"/>
      <c r="L8214" s="1391"/>
      <c r="M8214" s="1391"/>
      <c r="N8214" s="1391"/>
      <c r="O8214" s="1392"/>
      <c r="P8214" s="249"/>
    </row>
    <row r="8215" spans="2:16" ht="15">
      <c r="B8215" s="204"/>
      <c r="C8215" s="1582" t="s">
        <v>4578</v>
      </c>
      <c r="D8215" s="1598"/>
      <c r="E8215" s="1598"/>
      <c r="F8215" s="1598"/>
      <c r="G8215" s="1599"/>
      <c r="H8215" s="1596" t="s">
        <v>4627</v>
      </c>
      <c r="I8215" s="1598"/>
      <c r="J8215" s="1600" t="s">
        <v>4628</v>
      </c>
      <c r="K8215" s="1601"/>
      <c r="L8215" s="745" t="s">
        <v>4629</v>
      </c>
      <c r="M8215" s="1596" t="s">
        <v>4496</v>
      </c>
      <c r="N8215" s="1597"/>
      <c r="O8215" s="746" t="s">
        <v>4630</v>
      </c>
      <c r="P8215" s="253"/>
    </row>
    <row r="8216" spans="2:16" ht="14.25">
      <c r="B8216" s="204"/>
      <c r="C8216" s="1397" t="str">
        <f>'BASE MAQ. Y EQ.'!C137</f>
        <v>Taladro electrico</v>
      </c>
      <c r="D8216" s="1398"/>
      <c r="E8216" s="1398"/>
      <c r="F8216" s="1398"/>
      <c r="G8216" s="1399"/>
      <c r="H8216" s="1449"/>
      <c r="I8216" s="1399"/>
      <c r="J8216" s="1449"/>
      <c r="K8216" s="1399"/>
      <c r="L8216" s="747">
        <f>'BASE MAQ. Y EQ.'!E137</f>
        <v>103606.5</v>
      </c>
      <c r="M8216" s="1450">
        <v>4</v>
      </c>
      <c r="N8216" s="1451"/>
      <c r="O8216" s="748">
        <f>L8216/M8216</f>
        <v>25901.625</v>
      </c>
      <c r="P8216" s="257"/>
    </row>
    <row r="8217" spans="2:16" ht="14.25">
      <c r="B8217" s="204"/>
      <c r="C8217" s="1405"/>
      <c r="D8217" s="1406"/>
      <c r="E8217" s="1406"/>
      <c r="F8217" s="1406"/>
      <c r="G8217" s="1407"/>
      <c r="H8217" s="1450"/>
      <c r="I8217" s="1451"/>
      <c r="J8217" s="1450"/>
      <c r="K8217" s="1451"/>
      <c r="L8217" s="747"/>
      <c r="M8217" s="1450"/>
      <c r="N8217" s="1451"/>
      <c r="O8217" s="748"/>
      <c r="P8217" s="257"/>
    </row>
    <row r="8218" spans="2:16" ht="15" thickBot="1">
      <c r="B8218" s="204"/>
      <c r="C8218" s="1412" t="s">
        <v>4657</v>
      </c>
      <c r="D8218" s="1413"/>
      <c r="E8218" s="1413"/>
      <c r="F8218" s="1413"/>
      <c r="G8218" s="1414"/>
      <c r="H8218" s="1415"/>
      <c r="I8218" s="1414"/>
      <c r="J8218" s="1415"/>
      <c r="K8218" s="1414"/>
      <c r="L8218" s="749"/>
      <c r="M8218" s="1602">
        <v>0.05</v>
      </c>
      <c r="N8218" s="1603"/>
      <c r="O8218" s="748">
        <f>+M8218*O8245</f>
        <v>3973.2750000000001</v>
      </c>
      <c r="P8218" s="257"/>
    </row>
    <row r="8219" spans="2:16" ht="15.75" thickBot="1">
      <c r="B8219" s="204"/>
      <c r="C8219" s="1370" t="s">
        <v>4631</v>
      </c>
      <c r="D8219" s="1371"/>
      <c r="E8219" s="1371"/>
      <c r="F8219" s="1371"/>
      <c r="G8219" s="1371"/>
      <c r="H8219" s="1371"/>
      <c r="I8219" s="1371"/>
      <c r="J8219" s="1371"/>
      <c r="K8219" s="1371"/>
      <c r="L8219" s="1371"/>
      <c r="M8219" s="1371"/>
      <c r="N8219" s="1372"/>
      <c r="O8219" s="261">
        <f>+O8216+O8218+O8217</f>
        <v>29874.9</v>
      </c>
      <c r="P8219" s="262"/>
    </row>
    <row r="8220" spans="2:16">
      <c r="B8220" s="204"/>
      <c r="C8220" s="1400" t="s">
        <v>4632</v>
      </c>
      <c r="D8220" s="1401"/>
      <c r="E8220" s="1401"/>
      <c r="F8220" s="1401"/>
      <c r="G8220" s="1401"/>
      <c r="H8220" s="1401"/>
      <c r="I8220" s="1401"/>
      <c r="J8220" s="1401"/>
      <c r="K8220" s="1401"/>
      <c r="L8220" s="1401"/>
      <c r="M8220" s="1401"/>
      <c r="N8220" s="1401"/>
      <c r="O8220" s="1402"/>
      <c r="P8220" s="249"/>
    </row>
    <row r="8221" spans="2:16">
      <c r="B8221" s="204"/>
      <c r="C8221" s="1387"/>
      <c r="D8221" s="1388"/>
      <c r="E8221" s="1388"/>
      <c r="F8221" s="1388"/>
      <c r="G8221" s="1388"/>
      <c r="H8221" s="1388"/>
      <c r="I8221" s="1388"/>
      <c r="J8221" s="1388"/>
      <c r="K8221" s="1388"/>
      <c r="L8221" s="1388"/>
      <c r="M8221" s="1388"/>
      <c r="N8221" s="1388"/>
      <c r="O8221" s="1389"/>
      <c r="P8221" s="249"/>
    </row>
    <row r="8222" spans="2:16" ht="13.5" thickBot="1">
      <c r="B8222" s="204"/>
      <c r="C8222" s="1387"/>
      <c r="D8222" s="1388"/>
      <c r="E8222" s="1388"/>
      <c r="F8222" s="1388"/>
      <c r="G8222" s="1388"/>
      <c r="H8222" s="1388"/>
      <c r="I8222" s="1388"/>
      <c r="J8222" s="1388"/>
      <c r="K8222" s="1388"/>
      <c r="L8222" s="1388"/>
      <c r="M8222" s="1388"/>
      <c r="N8222" s="1388"/>
      <c r="O8222" s="1389"/>
      <c r="P8222" s="249"/>
    </row>
    <row r="8223" spans="2:16" ht="15.75" thickBot="1">
      <c r="B8223" s="204"/>
      <c r="C8223" s="1586" t="s">
        <v>4578</v>
      </c>
      <c r="D8223" s="1587"/>
      <c r="E8223" s="1587"/>
      <c r="F8223" s="1587"/>
      <c r="G8223" s="1587"/>
      <c r="H8223" s="1587"/>
      <c r="I8223" s="1587"/>
      <c r="J8223" s="1587"/>
      <c r="K8223" s="750" t="s">
        <v>98</v>
      </c>
      <c r="L8223" s="750" t="s">
        <v>4503</v>
      </c>
      <c r="M8223" s="1587" t="s">
        <v>4633</v>
      </c>
      <c r="N8223" s="1587"/>
      <c r="O8223" s="751" t="s">
        <v>4630</v>
      </c>
      <c r="P8223" s="253"/>
    </row>
    <row r="8224" spans="2:16" ht="15" customHeight="1">
      <c r="B8224" s="204"/>
      <c r="C8224" s="1588" t="s">
        <v>5405</v>
      </c>
      <c r="D8224" s="1589"/>
      <c r="E8224" s="1589"/>
      <c r="F8224" s="1589"/>
      <c r="G8224" s="1589"/>
      <c r="H8224" s="1589"/>
      <c r="I8224" s="1589"/>
      <c r="J8224" s="1589"/>
      <c r="K8224" s="1062" t="s">
        <v>9</v>
      </c>
      <c r="L8224" s="1063">
        <v>1</v>
      </c>
      <c r="M8224" s="1590">
        <v>3500000</v>
      </c>
      <c r="N8224" s="1590"/>
      <c r="O8224" s="1064">
        <f>M8224*L8224</f>
        <v>3500000</v>
      </c>
      <c r="P8224" s="257"/>
    </row>
    <row r="8225" spans="2:16" ht="15" customHeight="1">
      <c r="B8225" s="204"/>
      <c r="C8225" s="1591" t="s">
        <v>5406</v>
      </c>
      <c r="D8225" s="1592"/>
      <c r="E8225" s="1592"/>
      <c r="F8225" s="1592"/>
      <c r="G8225" s="1592"/>
      <c r="H8225" s="1592"/>
      <c r="I8225" s="1592"/>
      <c r="J8225" s="1592"/>
      <c r="K8225" s="312" t="s">
        <v>9</v>
      </c>
      <c r="L8225" s="265">
        <v>1</v>
      </c>
      <c r="M8225" s="1593">
        <v>210000</v>
      </c>
      <c r="N8225" s="1593"/>
      <c r="O8225" s="748">
        <f>M8225*L8225</f>
        <v>210000</v>
      </c>
      <c r="P8225" s="257"/>
    </row>
    <row r="8226" spans="2:16" ht="14.25">
      <c r="B8226" s="204"/>
      <c r="C8226" s="1420"/>
      <c r="D8226" s="1421"/>
      <c r="E8226" s="1421"/>
      <c r="F8226" s="1421"/>
      <c r="G8226" s="1421"/>
      <c r="H8226" s="1421"/>
      <c r="I8226" s="1421"/>
      <c r="J8226" s="1421"/>
      <c r="K8226" s="312"/>
      <c r="L8226" s="313"/>
      <c r="M8226" s="1593"/>
      <c r="N8226" s="1593"/>
      <c r="O8226" s="748"/>
      <c r="P8226" s="257"/>
    </row>
    <row r="8227" spans="2:16" ht="14.25">
      <c r="B8227" s="204"/>
      <c r="C8227" s="1405"/>
      <c r="D8227" s="1406"/>
      <c r="E8227" s="1406"/>
      <c r="F8227" s="1406"/>
      <c r="G8227" s="1406"/>
      <c r="H8227" s="1406"/>
      <c r="I8227" s="1406"/>
      <c r="J8227" s="1407"/>
      <c r="K8227" s="325"/>
      <c r="L8227" s="326"/>
      <c r="M8227" s="1594"/>
      <c r="N8227" s="1595"/>
      <c r="O8227" s="748"/>
      <c r="P8227" s="257"/>
    </row>
    <row r="8228" spans="2:16" ht="14.25">
      <c r="B8228" s="204"/>
      <c r="C8228" s="1405"/>
      <c r="D8228" s="1406"/>
      <c r="E8228" s="1406"/>
      <c r="F8228" s="1406"/>
      <c r="G8228" s="1406"/>
      <c r="H8228" s="1406"/>
      <c r="I8228" s="1406"/>
      <c r="J8228" s="1407"/>
      <c r="K8228" s="325"/>
      <c r="L8228" s="326"/>
      <c r="M8228" s="1594"/>
      <c r="N8228" s="1595"/>
      <c r="O8228" s="1065"/>
      <c r="P8228" s="257"/>
    </row>
    <row r="8229" spans="2:16" ht="15.75" thickBot="1">
      <c r="B8229" s="204"/>
      <c r="C8229" s="1385" t="s">
        <v>4631</v>
      </c>
      <c r="D8229" s="1386"/>
      <c r="E8229" s="1386"/>
      <c r="F8229" s="1386"/>
      <c r="G8229" s="1386"/>
      <c r="H8229" s="1386"/>
      <c r="I8229" s="1386"/>
      <c r="J8229" s="1386"/>
      <c r="K8229" s="1386"/>
      <c r="L8229" s="1386"/>
      <c r="M8229" s="1386"/>
      <c r="N8229" s="1386"/>
      <c r="O8229" s="755">
        <f>SUM(O8224:O8228)</f>
        <v>3710000</v>
      </c>
      <c r="P8229" s="257"/>
    </row>
    <row r="8230" spans="2:16">
      <c r="B8230" s="204"/>
      <c r="C8230" s="1387" t="s">
        <v>4634</v>
      </c>
      <c r="D8230" s="1388"/>
      <c r="E8230" s="1388"/>
      <c r="F8230" s="1388"/>
      <c r="G8230" s="1388"/>
      <c r="H8230" s="1388"/>
      <c r="I8230" s="1388"/>
      <c r="J8230" s="1388"/>
      <c r="K8230" s="1388"/>
      <c r="L8230" s="1388"/>
      <c r="M8230" s="1388"/>
      <c r="N8230" s="1388"/>
      <c r="O8230" s="1389"/>
      <c r="P8230" s="249"/>
    </row>
    <row r="8231" spans="2:16">
      <c r="B8231" s="204"/>
      <c r="C8231" s="1387"/>
      <c r="D8231" s="1388"/>
      <c r="E8231" s="1388"/>
      <c r="F8231" s="1388"/>
      <c r="G8231" s="1388"/>
      <c r="H8231" s="1388"/>
      <c r="I8231" s="1388"/>
      <c r="J8231" s="1388"/>
      <c r="K8231" s="1388"/>
      <c r="L8231" s="1388"/>
      <c r="M8231" s="1388"/>
      <c r="N8231" s="1388"/>
      <c r="O8231" s="1389"/>
      <c r="P8231" s="249"/>
    </row>
    <row r="8232" spans="2:16" ht="13.5" thickBot="1">
      <c r="B8232" s="204"/>
      <c r="C8232" s="1390"/>
      <c r="D8232" s="1391"/>
      <c r="E8232" s="1391"/>
      <c r="F8232" s="1391"/>
      <c r="G8232" s="1391"/>
      <c r="H8232" s="1391"/>
      <c r="I8232" s="1391"/>
      <c r="J8232" s="1391"/>
      <c r="K8232" s="1391"/>
      <c r="L8232" s="1391"/>
      <c r="M8232" s="1391"/>
      <c r="N8232" s="1391"/>
      <c r="O8232" s="1392"/>
      <c r="P8232" s="249"/>
    </row>
    <row r="8233" spans="2:16" ht="17.25">
      <c r="B8233" s="204"/>
      <c r="C8233" s="1582" t="s">
        <v>4635</v>
      </c>
      <c r="D8233" s="1583"/>
      <c r="E8233" s="1583"/>
      <c r="F8233" s="1583"/>
      <c r="G8233" s="1583"/>
      <c r="H8233" s="1583"/>
      <c r="I8233" s="1583"/>
      <c r="J8233" s="745" t="s">
        <v>4636</v>
      </c>
      <c r="K8233" s="756" t="s">
        <v>4506</v>
      </c>
      <c r="L8233" s="757" t="s">
        <v>4637</v>
      </c>
      <c r="M8233" s="1596" t="s">
        <v>4248</v>
      </c>
      <c r="N8233" s="1597"/>
      <c r="O8233" s="746" t="s">
        <v>4630</v>
      </c>
      <c r="P8233" s="253"/>
    </row>
    <row r="8234" spans="2:16" ht="14.25">
      <c r="B8234" s="204"/>
      <c r="C8234" s="1397"/>
      <c r="D8234" s="1398"/>
      <c r="E8234" s="1398"/>
      <c r="F8234" s="1398"/>
      <c r="G8234" s="1398"/>
      <c r="H8234" s="1398"/>
      <c r="I8234" s="1398"/>
      <c r="J8234" s="270"/>
      <c r="K8234" s="271"/>
      <c r="L8234" s="270"/>
      <c r="M8234" s="1410"/>
      <c r="N8234" s="1411"/>
      <c r="O8234" s="748"/>
      <c r="P8234" s="257"/>
    </row>
    <row r="8235" spans="2:16" ht="15" thickBot="1">
      <c r="B8235" s="204"/>
      <c r="C8235" s="1412"/>
      <c r="D8235" s="1413"/>
      <c r="E8235" s="1413"/>
      <c r="F8235" s="1413"/>
      <c r="G8235" s="1413"/>
      <c r="H8235" s="1413"/>
      <c r="I8235" s="1414"/>
      <c r="J8235" s="272"/>
      <c r="K8235" s="273"/>
      <c r="L8235" s="272"/>
      <c r="M8235" s="1368"/>
      <c r="N8235" s="1369"/>
      <c r="O8235" s="758"/>
      <c r="P8235" s="257"/>
    </row>
    <row r="8236" spans="2:16" ht="15.75" thickBot="1">
      <c r="B8236" s="204"/>
      <c r="C8236" s="1370" t="s">
        <v>4631</v>
      </c>
      <c r="D8236" s="1371"/>
      <c r="E8236" s="1371"/>
      <c r="F8236" s="1371"/>
      <c r="G8236" s="1371"/>
      <c r="H8236" s="1371"/>
      <c r="I8236" s="1371"/>
      <c r="J8236" s="1371"/>
      <c r="K8236" s="1371"/>
      <c r="L8236" s="1371"/>
      <c r="M8236" s="1371"/>
      <c r="N8236" s="1372"/>
      <c r="O8236" s="261">
        <f>+O8234+O8235</f>
        <v>0</v>
      </c>
      <c r="P8236" s="262"/>
    </row>
    <row r="8237" spans="2:16">
      <c r="B8237" s="204"/>
      <c r="C8237" s="1400" t="s">
        <v>4638</v>
      </c>
      <c r="D8237" s="1401"/>
      <c r="E8237" s="1401"/>
      <c r="F8237" s="1401"/>
      <c r="G8237" s="1401"/>
      <c r="H8237" s="1401"/>
      <c r="I8237" s="1401"/>
      <c r="J8237" s="1401"/>
      <c r="K8237" s="1401"/>
      <c r="L8237" s="1401"/>
      <c r="M8237" s="1401"/>
      <c r="N8237" s="1401"/>
      <c r="O8237" s="1402"/>
      <c r="P8237" s="249"/>
    </row>
    <row r="8238" spans="2:16">
      <c r="B8238" s="204"/>
      <c r="C8238" s="1387"/>
      <c r="D8238" s="1388"/>
      <c r="E8238" s="1388"/>
      <c r="F8238" s="1388"/>
      <c r="G8238" s="1388"/>
      <c r="H8238" s="1388"/>
      <c r="I8238" s="1388"/>
      <c r="J8238" s="1388"/>
      <c r="K8238" s="1388"/>
      <c r="L8238" s="1388"/>
      <c r="M8238" s="1388"/>
      <c r="N8238" s="1388"/>
      <c r="O8238" s="1389"/>
      <c r="P8238" s="249"/>
    </row>
    <row r="8239" spans="2:16" ht="13.5" thickBot="1">
      <c r="B8239" s="204"/>
      <c r="C8239" s="1390"/>
      <c r="D8239" s="1391"/>
      <c r="E8239" s="1391"/>
      <c r="F8239" s="1391"/>
      <c r="G8239" s="1391"/>
      <c r="H8239" s="1391"/>
      <c r="I8239" s="1391"/>
      <c r="J8239" s="1391"/>
      <c r="K8239" s="1391"/>
      <c r="L8239" s="1391"/>
      <c r="M8239" s="1391"/>
      <c r="N8239" s="1391"/>
      <c r="O8239" s="1392"/>
      <c r="P8239" s="249"/>
    </row>
    <row r="8240" spans="2:16" ht="30">
      <c r="B8240" s="204"/>
      <c r="C8240" s="1582" t="s">
        <v>4639</v>
      </c>
      <c r="D8240" s="1583"/>
      <c r="E8240" s="1583"/>
      <c r="F8240" s="1583"/>
      <c r="G8240" s="1583"/>
      <c r="H8240" s="1583"/>
      <c r="I8240" s="1583"/>
      <c r="J8240" s="745" t="s">
        <v>4510</v>
      </c>
      <c r="K8240" s="759" t="s">
        <v>65</v>
      </c>
      <c r="L8240" s="760" t="s">
        <v>4512</v>
      </c>
      <c r="M8240" s="1584" t="s">
        <v>4496</v>
      </c>
      <c r="N8240" s="1585"/>
      <c r="O8240" s="761" t="s">
        <v>4630</v>
      </c>
      <c r="P8240" s="279"/>
    </row>
    <row r="8241" spans="2:16" ht="14.25">
      <c r="B8241" s="204"/>
      <c r="C8241" s="1405" t="str">
        <f>'BASE M.O.'!D31</f>
        <v>Tecnico especialista</v>
      </c>
      <c r="D8241" s="1406"/>
      <c r="E8241" s="1406"/>
      <c r="F8241" s="1406"/>
      <c r="G8241" s="1406"/>
      <c r="H8241" s="1406"/>
      <c r="I8241" s="1407"/>
      <c r="J8241" s="762">
        <f>'BASE M.O.'!E31</f>
        <v>150800</v>
      </c>
      <c r="K8241" s="762">
        <f>'BASE M.O.'!F31</f>
        <v>2.1078392857142854</v>
      </c>
      <c r="L8241" s="762">
        <f>'BASE M.O.'!G31</f>
        <v>317862</v>
      </c>
      <c r="M8241" s="1408">
        <v>4</v>
      </c>
      <c r="N8241" s="1409"/>
      <c r="O8241" s="764">
        <f>L8241/M8241</f>
        <v>79465.5</v>
      </c>
      <c r="P8241" s="282"/>
    </row>
    <row r="8242" spans="2:16" ht="14.25">
      <c r="B8242" s="204"/>
      <c r="C8242" s="1405"/>
      <c r="D8242" s="1406"/>
      <c r="E8242" s="1406"/>
      <c r="F8242" s="1406"/>
      <c r="G8242" s="1406"/>
      <c r="H8242" s="1406"/>
      <c r="I8242" s="1407"/>
      <c r="J8242" s="762"/>
      <c r="K8242" s="762">
        <f>'BASE M.O.'!F279</f>
        <v>0</v>
      </c>
      <c r="L8242" s="762">
        <f>'BASE M.O.'!G279</f>
        <v>0</v>
      </c>
      <c r="M8242" s="1408"/>
      <c r="N8242" s="1409"/>
      <c r="O8242" s="764"/>
      <c r="P8242" s="282"/>
    </row>
    <row r="8243" spans="2:16" ht="14.25">
      <c r="B8243" s="204"/>
      <c r="C8243" s="1405"/>
      <c r="D8243" s="1406"/>
      <c r="E8243" s="1406"/>
      <c r="F8243" s="1406"/>
      <c r="G8243" s="1406"/>
      <c r="H8243" s="1406"/>
      <c r="I8243" s="1407"/>
      <c r="J8243" s="762">
        <f>+'[9]BASE M.O.'!E6640</f>
        <v>0</v>
      </c>
      <c r="K8243" s="763"/>
      <c r="L8243" s="281">
        <f>+'[9]BASE M.O.'!G6640</f>
        <v>0</v>
      </c>
      <c r="M8243" s="1410"/>
      <c r="N8243" s="1411"/>
      <c r="O8243" s="764"/>
      <c r="P8243" s="282"/>
    </row>
    <row r="8244" spans="2:16" ht="15" thickBot="1">
      <c r="B8244" s="204"/>
      <c r="C8244" s="1405"/>
      <c r="D8244" s="1406"/>
      <c r="E8244" s="1406"/>
      <c r="F8244" s="1406"/>
      <c r="G8244" s="1406"/>
      <c r="H8244" s="1406"/>
      <c r="I8244" s="1407"/>
      <c r="J8244" s="272"/>
      <c r="K8244" s="273"/>
      <c r="L8244" s="272"/>
      <c r="M8244" s="1368"/>
      <c r="N8244" s="1369"/>
      <c r="O8244" s="758"/>
      <c r="P8244" s="257"/>
    </row>
    <row r="8245" spans="2:16" ht="15.75" thickBot="1">
      <c r="B8245" s="204"/>
      <c r="C8245" s="1370" t="s">
        <v>4631</v>
      </c>
      <c r="D8245" s="1371"/>
      <c r="E8245" s="1371"/>
      <c r="F8245" s="1371"/>
      <c r="G8245" s="1371"/>
      <c r="H8245" s="1371"/>
      <c r="I8245" s="1371"/>
      <c r="J8245" s="1371"/>
      <c r="K8245" s="1371"/>
      <c r="L8245" s="1371"/>
      <c r="M8245" s="1371"/>
      <c r="N8245" s="1372"/>
      <c r="O8245" s="765">
        <f>+O8241+O8242+O8243+O8244</f>
        <v>79465.5</v>
      </c>
      <c r="P8245" s="257"/>
    </row>
    <row r="8246" spans="2:16" ht="15" thickBot="1">
      <c r="B8246" s="204"/>
      <c r="C8246" s="243"/>
      <c r="D8246" s="212"/>
      <c r="E8246" s="212"/>
      <c r="F8246" s="212"/>
      <c r="G8246" s="212"/>
      <c r="H8246" s="212"/>
      <c r="I8246" s="212"/>
      <c r="J8246" s="212"/>
      <c r="K8246" s="212"/>
      <c r="L8246" s="212"/>
      <c r="M8246" s="212"/>
      <c r="N8246" s="212"/>
      <c r="O8246" s="244"/>
      <c r="P8246" s="205"/>
    </row>
    <row r="8247" spans="2:16" ht="15.75" thickBot="1">
      <c r="B8247" s="204"/>
      <c r="C8247" s="1579" t="s">
        <v>4640</v>
      </c>
      <c r="D8247" s="1580"/>
      <c r="E8247" s="1580"/>
      <c r="F8247" s="1580"/>
      <c r="G8247" s="1580"/>
      <c r="H8247" s="1580"/>
      <c r="I8247" s="1580"/>
      <c r="J8247" s="1580"/>
      <c r="K8247" s="1580"/>
      <c r="L8247" s="1580"/>
      <c r="M8247" s="1580"/>
      <c r="N8247" s="1581"/>
      <c r="O8247" s="766">
        <f>+ROUND(O8245+O8236+O8229+O8219,2)</f>
        <v>3819340.4</v>
      </c>
      <c r="P8247" s="284"/>
    </row>
    <row r="8248" spans="2:16">
      <c r="B8248" s="204"/>
      <c r="C8248" s="1376" t="s">
        <v>5351</v>
      </c>
      <c r="D8248" s="1377"/>
      <c r="E8248" s="1377"/>
      <c r="F8248" s="1377"/>
      <c r="G8248" s="1377"/>
      <c r="H8248" s="1377"/>
      <c r="I8248" s="1377"/>
      <c r="J8248" s="1377"/>
      <c r="K8248" s="1377"/>
      <c r="L8248" s="1377"/>
      <c r="M8248" s="1377"/>
      <c r="N8248" s="1377"/>
      <c r="O8248" s="1378"/>
      <c r="P8248" s="284"/>
    </row>
    <row r="8249" spans="2:16">
      <c r="B8249" s="204"/>
      <c r="C8249" s="1379"/>
      <c r="D8249" s="1380"/>
      <c r="E8249" s="1380"/>
      <c r="F8249" s="1380"/>
      <c r="G8249" s="1380"/>
      <c r="H8249" s="1380"/>
      <c r="I8249" s="1380"/>
      <c r="J8249" s="1380"/>
      <c r="K8249" s="1380"/>
      <c r="L8249" s="1380"/>
      <c r="M8249" s="1380"/>
      <c r="N8249" s="1380"/>
      <c r="O8249" s="1381"/>
      <c r="P8249" s="284"/>
    </row>
    <row r="8250" spans="2:16">
      <c r="B8250" s="204"/>
      <c r="C8250" s="1379"/>
      <c r="D8250" s="1380"/>
      <c r="E8250" s="1380"/>
      <c r="F8250" s="1380"/>
      <c r="G8250" s="1380"/>
      <c r="H8250" s="1380"/>
      <c r="I8250" s="1380"/>
      <c r="J8250" s="1380"/>
      <c r="K8250" s="1380"/>
      <c r="L8250" s="1380"/>
      <c r="M8250" s="1380"/>
      <c r="N8250" s="1380"/>
      <c r="O8250" s="1381"/>
      <c r="P8250" s="284"/>
    </row>
    <row r="8251" spans="2:16">
      <c r="B8251" s="204"/>
      <c r="C8251" s="1379"/>
      <c r="D8251" s="1380"/>
      <c r="E8251" s="1380"/>
      <c r="F8251" s="1380"/>
      <c r="G8251" s="1380"/>
      <c r="H8251" s="1380"/>
      <c r="I8251" s="1380"/>
      <c r="J8251" s="1380"/>
      <c r="K8251" s="1380"/>
      <c r="L8251" s="1380"/>
      <c r="M8251" s="1380"/>
      <c r="N8251" s="1380"/>
      <c r="O8251" s="1381"/>
      <c r="P8251" s="284"/>
    </row>
    <row r="8252" spans="2:16" ht="13.5" thickBot="1">
      <c r="B8252" s="775"/>
      <c r="C8252" s="780"/>
      <c r="D8252" s="780"/>
      <c r="E8252" s="780"/>
      <c r="F8252" s="780"/>
      <c r="G8252" s="780"/>
      <c r="H8252" s="780"/>
      <c r="I8252" s="780"/>
      <c r="J8252" s="780"/>
      <c r="K8252" s="780"/>
      <c r="L8252" s="780"/>
      <c r="M8252" s="780"/>
      <c r="N8252" s="780"/>
      <c r="O8252" s="780"/>
      <c r="P8252" s="781"/>
    </row>
    <row r="8253" spans="2:16" ht="14.25" thickTop="1" thickBot="1"/>
    <row r="8254" spans="2:16" ht="13.5" thickTop="1">
      <c r="B8254" s="201"/>
      <c r="C8254" s="202"/>
      <c r="D8254" s="202"/>
      <c r="E8254" s="202"/>
      <c r="F8254" s="202"/>
      <c r="G8254" s="202"/>
      <c r="H8254" s="202"/>
      <c r="I8254" s="202"/>
      <c r="J8254" s="202"/>
      <c r="K8254" s="202"/>
      <c r="L8254" s="202"/>
      <c r="M8254" s="202"/>
      <c r="N8254" s="202"/>
      <c r="O8254" s="202"/>
      <c r="P8254" s="203"/>
    </row>
    <row r="8255" spans="2:16" ht="15" thickBot="1">
      <c r="B8255" s="204"/>
      <c r="C8255" s="212"/>
      <c r="D8255" s="212"/>
      <c r="E8255" s="212"/>
      <c r="F8255" s="212"/>
      <c r="G8255" s="212"/>
      <c r="H8255" s="212"/>
      <c r="I8255" s="212"/>
      <c r="J8255" s="212"/>
      <c r="K8255" s="212"/>
      <c r="L8255" s="212"/>
      <c r="M8255" s="212"/>
      <c r="N8255" s="212"/>
      <c r="O8255" s="212"/>
      <c r="P8255" s="205"/>
    </row>
    <row r="8256" spans="2:16" ht="13.5">
      <c r="B8256" s="204"/>
      <c r="C8256" s="1469" t="str">
        <f>+[9]credenciales!$B$36</f>
        <v xml:space="preserve">ANÁLISIS DE PRECIOS UNITARIOS </v>
      </c>
      <c r="D8256" s="1470"/>
      <c r="E8256" s="1470"/>
      <c r="F8256" s="1470"/>
      <c r="G8256" s="1470"/>
      <c r="H8256" s="1470"/>
      <c r="I8256" s="1470"/>
      <c r="J8256" s="1470"/>
      <c r="K8256" s="1471"/>
      <c r="L8256" s="1478"/>
      <c r="M8256" s="1479"/>
      <c r="N8256" s="1479"/>
      <c r="O8256" s="1480"/>
      <c r="P8256" s="214"/>
    </row>
    <row r="8257" spans="2:16" ht="13.5">
      <c r="B8257" s="204"/>
      <c r="C8257" s="1472"/>
      <c r="D8257" s="1473"/>
      <c r="E8257" s="1473"/>
      <c r="F8257" s="1473"/>
      <c r="G8257" s="1473"/>
      <c r="H8257" s="1473"/>
      <c r="I8257" s="1473"/>
      <c r="J8257" s="1473"/>
      <c r="K8257" s="1474"/>
      <c r="L8257" s="1481"/>
      <c r="M8257" s="1482"/>
      <c r="N8257" s="1482"/>
      <c r="O8257" s="1483"/>
      <c r="P8257" s="214"/>
    </row>
    <row r="8258" spans="2:16" ht="13.5">
      <c r="B8258" s="204"/>
      <c r="C8258" s="1472"/>
      <c r="D8258" s="1473"/>
      <c r="E8258" s="1473"/>
      <c r="F8258" s="1473"/>
      <c r="G8258" s="1473"/>
      <c r="H8258" s="1473"/>
      <c r="I8258" s="1473"/>
      <c r="J8258" s="1473"/>
      <c r="K8258" s="1474"/>
      <c r="L8258" s="1484" t="s">
        <v>4615</v>
      </c>
      <c r="M8258" s="1486"/>
      <c r="N8258" s="1487"/>
      <c r="O8258" s="1488"/>
      <c r="P8258" s="214"/>
    </row>
    <row r="8259" spans="2:16" ht="13.5">
      <c r="B8259" s="204"/>
      <c r="C8259" s="1472"/>
      <c r="D8259" s="1473"/>
      <c r="E8259" s="1473"/>
      <c r="F8259" s="1473"/>
      <c r="G8259" s="1473"/>
      <c r="H8259" s="1473"/>
      <c r="I8259" s="1473"/>
      <c r="J8259" s="1473"/>
      <c r="K8259" s="1474"/>
      <c r="L8259" s="1485"/>
      <c r="M8259" s="1489"/>
      <c r="N8259" s="1490"/>
      <c r="O8259" s="1491"/>
      <c r="P8259" s="216"/>
    </row>
    <row r="8260" spans="2:16" ht="13.5">
      <c r="B8260" s="204"/>
      <c r="C8260" s="1472"/>
      <c r="D8260" s="1473"/>
      <c r="E8260" s="1473"/>
      <c r="F8260" s="1473"/>
      <c r="G8260" s="1473"/>
      <c r="H8260" s="1473"/>
      <c r="I8260" s="1473"/>
      <c r="J8260" s="1473"/>
      <c r="K8260" s="1474"/>
      <c r="L8260" s="1484" t="s">
        <v>4617</v>
      </c>
      <c r="M8260" s="1484">
        <v>1</v>
      </c>
      <c r="N8260" s="1484" t="s">
        <v>4618</v>
      </c>
      <c r="O8260" s="1493">
        <v>1</v>
      </c>
      <c r="P8260" s="214"/>
    </row>
    <row r="8261" spans="2:16" ht="13.5">
      <c r="B8261" s="204"/>
      <c r="C8261" s="1472"/>
      <c r="D8261" s="1473"/>
      <c r="E8261" s="1473"/>
      <c r="F8261" s="1473"/>
      <c r="G8261" s="1473"/>
      <c r="H8261" s="1473"/>
      <c r="I8261" s="1473"/>
      <c r="J8261" s="1473"/>
      <c r="K8261" s="1474"/>
      <c r="L8261" s="1492"/>
      <c r="M8261" s="1492"/>
      <c r="N8261" s="1492"/>
      <c r="O8261" s="1494"/>
      <c r="P8261" s="214"/>
    </row>
    <row r="8262" spans="2:16" ht="13.5">
      <c r="B8262" s="204"/>
      <c r="C8262" s="1475"/>
      <c r="D8262" s="1476"/>
      <c r="E8262" s="1476"/>
      <c r="F8262" s="1476"/>
      <c r="G8262" s="1476"/>
      <c r="H8262" s="1476"/>
      <c r="I8262" s="1476"/>
      <c r="J8262" s="1476"/>
      <c r="K8262" s="1477"/>
      <c r="L8262" s="1492"/>
      <c r="M8262" s="1492"/>
      <c r="N8262" s="1492"/>
      <c r="O8262" s="1494"/>
      <c r="P8262" s="214"/>
    </row>
    <row r="8263" spans="2:16" ht="15.75" thickBot="1">
      <c r="B8263" s="204"/>
      <c r="C8263" s="217"/>
      <c r="D8263" s="218"/>
      <c r="E8263" s="218"/>
      <c r="F8263" s="218"/>
      <c r="G8263" s="218"/>
      <c r="H8263" s="218"/>
      <c r="I8263" s="218"/>
      <c r="J8263" s="218"/>
      <c r="K8263" s="218"/>
      <c r="L8263" s="218"/>
      <c r="M8263" s="219"/>
      <c r="N8263" s="219"/>
      <c r="O8263" s="220"/>
      <c r="P8263" s="221"/>
    </row>
    <row r="8264" spans="2:16" ht="15">
      <c r="B8264" s="204"/>
      <c r="C8264" s="222"/>
      <c r="D8264" s="213"/>
      <c r="E8264" s="213"/>
      <c r="F8264" s="213"/>
      <c r="G8264" s="213"/>
      <c r="H8264" s="213"/>
      <c r="I8264" s="213"/>
      <c r="J8264" s="213"/>
      <c r="K8264" s="213"/>
      <c r="L8264" s="223" t="s">
        <v>4620</v>
      </c>
      <c r="M8264" s="224" t="s">
        <v>4621</v>
      </c>
      <c r="N8264" s="224" t="s">
        <v>4622</v>
      </c>
      <c r="O8264" s="225" t="s">
        <v>4623</v>
      </c>
      <c r="P8264" s="216"/>
    </row>
    <row r="8265" spans="2:16" ht="15">
      <c r="B8265" s="204"/>
      <c r="C8265" s="226"/>
      <c r="D8265" s="215"/>
      <c r="E8265" s="215"/>
      <c r="F8265" s="215"/>
      <c r="G8265" s="215"/>
      <c r="H8265" s="215"/>
      <c r="I8265" s="215"/>
      <c r="J8265" s="215"/>
      <c r="K8265" s="215"/>
      <c r="L8265" s="227"/>
      <c r="M8265" s="228"/>
      <c r="N8265" s="228"/>
      <c r="O8265" s="228"/>
      <c r="P8265" s="230"/>
    </row>
    <row r="8266" spans="2:16" ht="15">
      <c r="B8266" s="204"/>
      <c r="C8266" s="1427" t="s">
        <v>4624</v>
      </c>
      <c r="D8266" s="1428"/>
      <c r="E8266" s="1428"/>
      <c r="F8266" s="1428"/>
      <c r="G8266" s="215" t="s">
        <v>4660</v>
      </c>
      <c r="H8266" s="215"/>
      <c r="I8266" s="215" t="s">
        <v>4625</v>
      </c>
      <c r="J8266" s="212"/>
      <c r="K8266" s="215"/>
      <c r="L8266" s="227"/>
      <c r="M8266" s="212"/>
      <c r="N8266" s="212"/>
      <c r="O8266" s="231"/>
      <c r="P8266" s="230"/>
    </row>
    <row r="8267" spans="2:16" ht="15">
      <c r="B8267" s="204"/>
      <c r="C8267" s="232"/>
      <c r="D8267" s="233"/>
      <c r="E8267" s="233"/>
      <c r="F8267" s="233"/>
      <c r="G8267" s="233"/>
      <c r="H8267" s="233"/>
      <c r="I8267" s="233"/>
      <c r="J8267" s="233"/>
      <c r="K8267" s="233"/>
      <c r="L8267" s="233"/>
      <c r="M8267" s="233"/>
      <c r="N8267" s="233"/>
      <c r="O8267" s="234"/>
      <c r="P8267" s="235"/>
    </row>
    <row r="8268" spans="2:16" ht="15" thickBot="1">
      <c r="B8268" s="204"/>
      <c r="C8268" s="236"/>
      <c r="D8268" s="237"/>
      <c r="E8268" s="237"/>
      <c r="F8268" s="237"/>
      <c r="G8268" s="237"/>
      <c r="H8268" s="237"/>
      <c r="I8268" s="237"/>
      <c r="J8268" s="237"/>
      <c r="K8268" s="237"/>
      <c r="L8268" s="237"/>
      <c r="M8268" s="237"/>
      <c r="N8268" s="237"/>
      <c r="O8268" s="238"/>
      <c r="P8268" s="205"/>
    </row>
    <row r="8269" spans="2:16" ht="15" thickBot="1">
      <c r="B8269" s="204"/>
      <c r="C8269" s="239"/>
      <c r="D8269" s="240"/>
      <c r="E8269" s="240"/>
      <c r="F8269" s="240"/>
      <c r="G8269" s="240"/>
      <c r="H8269" s="240"/>
      <c r="I8269" s="212"/>
      <c r="J8269" s="212"/>
      <c r="K8269" s="240"/>
      <c r="L8269" s="240"/>
      <c r="M8269" s="240"/>
      <c r="N8269" s="240"/>
      <c r="O8269" s="241"/>
      <c r="P8269" s="205"/>
    </row>
    <row r="8270" spans="2:16" ht="15">
      <c r="B8270" s="204"/>
      <c r="C8270" s="1429" t="s">
        <v>4626</v>
      </c>
      <c r="D8270" s="1430"/>
      <c r="E8270" s="1430"/>
      <c r="F8270" s="1430"/>
      <c r="G8270" s="1430"/>
      <c r="H8270" s="1430"/>
      <c r="I8270" s="1430"/>
      <c r="J8270" s="1430"/>
      <c r="K8270" s="1430"/>
      <c r="L8270" s="1430"/>
      <c r="M8270" s="1430"/>
      <c r="N8270" s="1430"/>
      <c r="O8270" s="1431"/>
      <c r="P8270" s="242"/>
    </row>
    <row r="8271" spans="2:16" ht="15" thickBot="1">
      <c r="B8271" s="204"/>
      <c r="C8271" s="243"/>
      <c r="D8271" s="212"/>
      <c r="E8271" s="212"/>
      <c r="F8271" s="212"/>
      <c r="G8271" s="212"/>
      <c r="H8271" s="212"/>
      <c r="I8271" s="212"/>
      <c r="J8271" s="212"/>
      <c r="K8271" s="212"/>
      <c r="L8271" s="212"/>
      <c r="M8271" s="212"/>
      <c r="N8271" s="212"/>
      <c r="O8271" s="244"/>
      <c r="P8271" s="205"/>
    </row>
    <row r="8272" spans="2:16" ht="15">
      <c r="B8272" s="204"/>
      <c r="C8272" s="742" t="s">
        <v>4577</v>
      </c>
      <c r="D8272" s="1604" t="s">
        <v>4578</v>
      </c>
      <c r="E8272" s="1605"/>
      <c r="F8272" s="1605"/>
      <c r="G8272" s="1605"/>
      <c r="H8272" s="1605"/>
      <c r="I8272" s="1605"/>
      <c r="J8272" s="1605"/>
      <c r="K8272" s="1605"/>
      <c r="L8272" s="1606"/>
      <c r="M8272" s="1607" t="s">
        <v>98</v>
      </c>
      <c r="N8272" s="1608"/>
      <c r="O8272" s="742" t="s">
        <v>4503</v>
      </c>
      <c r="P8272" s="246"/>
    </row>
    <row r="8273" spans="2:16" ht="15" thickBot="1">
      <c r="B8273" s="204"/>
      <c r="C8273" s="743">
        <f>'presupuesto   comfanorte'!B157</f>
        <v>14.1</v>
      </c>
      <c r="D8273" s="1609" t="str">
        <f>'presupuesto   comfanorte'!C157</f>
        <v>RED ELECTRICA CONTRAINCENDIOS</v>
      </c>
      <c r="E8273" s="1610"/>
      <c r="F8273" s="1610"/>
      <c r="G8273" s="1610"/>
      <c r="H8273" s="1610"/>
      <c r="I8273" s="1610"/>
      <c r="J8273" s="1610"/>
      <c r="K8273" s="1610"/>
      <c r="L8273" s="1611"/>
      <c r="M8273" s="1609" t="str">
        <f>'presupuesto   comfanorte'!D157</f>
        <v>UND</v>
      </c>
      <c r="N8273" s="1611"/>
      <c r="O8273" s="744">
        <f>+'[9]presupuesto   comfanorte'!E6402</f>
        <v>0</v>
      </c>
      <c r="P8273" s="248"/>
    </row>
    <row r="8274" spans="2:16">
      <c r="B8274" s="204"/>
      <c r="C8274" s="1440" t="s">
        <v>5355</v>
      </c>
      <c r="D8274" s="1401"/>
      <c r="E8274" s="1401"/>
      <c r="F8274" s="1401"/>
      <c r="G8274" s="1401"/>
      <c r="H8274" s="1401"/>
      <c r="I8274" s="1401"/>
      <c r="J8274" s="1401"/>
      <c r="K8274" s="1401"/>
      <c r="L8274" s="1401"/>
      <c r="M8274" s="1401"/>
      <c r="N8274" s="1401"/>
      <c r="O8274" s="1402"/>
      <c r="P8274" s="249"/>
    </row>
    <row r="8275" spans="2:16">
      <c r="B8275" s="204"/>
      <c r="C8275" s="1387"/>
      <c r="D8275" s="1388"/>
      <c r="E8275" s="1388"/>
      <c r="F8275" s="1388"/>
      <c r="G8275" s="1388"/>
      <c r="H8275" s="1388"/>
      <c r="I8275" s="1388"/>
      <c r="J8275" s="1388"/>
      <c r="K8275" s="1388"/>
      <c r="L8275" s="1388"/>
      <c r="M8275" s="1388"/>
      <c r="N8275" s="1388"/>
      <c r="O8275" s="1389"/>
      <c r="P8275" s="249"/>
    </row>
    <row r="8276" spans="2:16" ht="13.5" thickBot="1">
      <c r="B8276" s="204"/>
      <c r="C8276" s="1390"/>
      <c r="D8276" s="1391"/>
      <c r="E8276" s="1391"/>
      <c r="F8276" s="1391"/>
      <c r="G8276" s="1391"/>
      <c r="H8276" s="1391"/>
      <c r="I8276" s="1391"/>
      <c r="J8276" s="1391"/>
      <c r="K8276" s="1391"/>
      <c r="L8276" s="1391"/>
      <c r="M8276" s="1391"/>
      <c r="N8276" s="1391"/>
      <c r="O8276" s="1392"/>
      <c r="P8276" s="249"/>
    </row>
    <row r="8277" spans="2:16" ht="15">
      <c r="B8277" s="204"/>
      <c r="C8277" s="1582" t="s">
        <v>4578</v>
      </c>
      <c r="D8277" s="1598"/>
      <c r="E8277" s="1598"/>
      <c r="F8277" s="1598"/>
      <c r="G8277" s="1599"/>
      <c r="H8277" s="1596" t="s">
        <v>4627</v>
      </c>
      <c r="I8277" s="1598"/>
      <c r="J8277" s="1600" t="s">
        <v>4628</v>
      </c>
      <c r="K8277" s="1601"/>
      <c r="L8277" s="745" t="s">
        <v>4629</v>
      </c>
      <c r="M8277" s="1596" t="s">
        <v>4496</v>
      </c>
      <c r="N8277" s="1597"/>
      <c r="O8277" s="746" t="s">
        <v>4630</v>
      </c>
      <c r="P8277" s="253"/>
    </row>
    <row r="8278" spans="2:16" ht="14.25">
      <c r="B8278" s="204"/>
      <c r="C8278" s="1397">
        <f>'BASE MAQ. Y EQ.'!C199</f>
        <v>0</v>
      </c>
      <c r="D8278" s="1398"/>
      <c r="E8278" s="1398"/>
      <c r="F8278" s="1398"/>
      <c r="G8278" s="1399"/>
      <c r="H8278" s="1449"/>
      <c r="I8278" s="1399"/>
      <c r="J8278" s="1449"/>
      <c r="K8278" s="1399"/>
      <c r="L8278" s="747">
        <f>'BASE MAQ. Y EQ.'!E199</f>
        <v>0</v>
      </c>
      <c r="M8278" s="1450">
        <v>4</v>
      </c>
      <c r="N8278" s="1451"/>
      <c r="O8278" s="748">
        <f>L8278/M8278</f>
        <v>0</v>
      </c>
      <c r="P8278" s="257"/>
    </row>
    <row r="8279" spans="2:16" ht="14.25">
      <c r="B8279" s="204"/>
      <c r="C8279" s="1405"/>
      <c r="D8279" s="1406"/>
      <c r="E8279" s="1406"/>
      <c r="F8279" s="1406"/>
      <c r="G8279" s="1407"/>
      <c r="H8279" s="1450"/>
      <c r="I8279" s="1451"/>
      <c r="J8279" s="1450"/>
      <c r="K8279" s="1451"/>
      <c r="L8279" s="747"/>
      <c r="M8279" s="1450"/>
      <c r="N8279" s="1451"/>
      <c r="O8279" s="748"/>
      <c r="P8279" s="257"/>
    </row>
    <row r="8280" spans="2:16" ht="15" thickBot="1">
      <c r="B8280" s="204"/>
      <c r="C8280" s="1412" t="s">
        <v>4657</v>
      </c>
      <c r="D8280" s="1413"/>
      <c r="E8280" s="1413"/>
      <c r="F8280" s="1413"/>
      <c r="G8280" s="1414"/>
      <c r="H8280" s="1415"/>
      <c r="I8280" s="1414"/>
      <c r="J8280" s="1415"/>
      <c r="K8280" s="1414"/>
      <c r="L8280" s="749"/>
      <c r="M8280" s="1602">
        <v>0.05</v>
      </c>
      <c r="N8280" s="1603"/>
      <c r="O8280" s="748">
        <f>+M8280*O8307</f>
        <v>0</v>
      </c>
      <c r="P8280" s="257"/>
    </row>
    <row r="8281" spans="2:16" ht="15.75" thickBot="1">
      <c r="B8281" s="204"/>
      <c r="C8281" s="1370" t="s">
        <v>4631</v>
      </c>
      <c r="D8281" s="1371"/>
      <c r="E8281" s="1371"/>
      <c r="F8281" s="1371"/>
      <c r="G8281" s="1371"/>
      <c r="H8281" s="1371"/>
      <c r="I8281" s="1371"/>
      <c r="J8281" s="1371"/>
      <c r="K8281" s="1371"/>
      <c r="L8281" s="1371"/>
      <c r="M8281" s="1371"/>
      <c r="N8281" s="1372"/>
      <c r="O8281" s="261">
        <f>+O8278+O8280+O8279</f>
        <v>0</v>
      </c>
      <c r="P8281" s="262"/>
    </row>
    <row r="8282" spans="2:16">
      <c r="B8282" s="204"/>
      <c r="C8282" s="1400" t="s">
        <v>4632</v>
      </c>
      <c r="D8282" s="1401"/>
      <c r="E8282" s="1401"/>
      <c r="F8282" s="1401"/>
      <c r="G8282" s="1401"/>
      <c r="H8282" s="1401"/>
      <c r="I8282" s="1401"/>
      <c r="J8282" s="1401"/>
      <c r="K8282" s="1401"/>
      <c r="L8282" s="1401"/>
      <c r="M8282" s="1401"/>
      <c r="N8282" s="1401"/>
      <c r="O8282" s="1402"/>
      <c r="P8282" s="249"/>
    </row>
    <row r="8283" spans="2:16">
      <c r="B8283" s="204"/>
      <c r="C8283" s="1387"/>
      <c r="D8283" s="1388"/>
      <c r="E8283" s="1388"/>
      <c r="F8283" s="1388"/>
      <c r="G8283" s="1388"/>
      <c r="H8283" s="1388"/>
      <c r="I8283" s="1388"/>
      <c r="J8283" s="1388"/>
      <c r="K8283" s="1388"/>
      <c r="L8283" s="1388"/>
      <c r="M8283" s="1388"/>
      <c r="N8283" s="1388"/>
      <c r="O8283" s="1389"/>
      <c r="P8283" s="249"/>
    </row>
    <row r="8284" spans="2:16" ht="13.5" thickBot="1">
      <c r="B8284" s="204"/>
      <c r="C8284" s="1387"/>
      <c r="D8284" s="1388"/>
      <c r="E8284" s="1388"/>
      <c r="F8284" s="1388"/>
      <c r="G8284" s="1388"/>
      <c r="H8284" s="1388"/>
      <c r="I8284" s="1388"/>
      <c r="J8284" s="1388"/>
      <c r="K8284" s="1388"/>
      <c r="L8284" s="1388"/>
      <c r="M8284" s="1388"/>
      <c r="N8284" s="1388"/>
      <c r="O8284" s="1389"/>
      <c r="P8284" s="249"/>
    </row>
    <row r="8285" spans="2:16" ht="15.75" thickBot="1">
      <c r="B8285" s="204"/>
      <c r="C8285" s="1586" t="s">
        <v>4578</v>
      </c>
      <c r="D8285" s="1587"/>
      <c r="E8285" s="1587"/>
      <c r="F8285" s="1587"/>
      <c r="G8285" s="1587"/>
      <c r="H8285" s="1587"/>
      <c r="I8285" s="1587"/>
      <c r="J8285" s="1587"/>
      <c r="K8285" s="750" t="s">
        <v>98</v>
      </c>
      <c r="L8285" s="750" t="s">
        <v>4503</v>
      </c>
      <c r="M8285" s="1587" t="s">
        <v>4633</v>
      </c>
      <c r="N8285" s="1587"/>
      <c r="O8285" s="751" t="s">
        <v>4630</v>
      </c>
      <c r="P8285" s="253"/>
    </row>
    <row r="8286" spans="2:16" ht="95.45" customHeight="1" thickBot="1">
      <c r="B8286" s="204"/>
      <c r="C8286" s="1588" t="s">
        <v>5410</v>
      </c>
      <c r="D8286" s="1589"/>
      <c r="E8286" s="1589"/>
      <c r="F8286" s="1589"/>
      <c r="G8286" s="1589"/>
      <c r="H8286" s="1589"/>
      <c r="I8286" s="1589"/>
      <c r="J8286" s="1589"/>
      <c r="K8286" s="316" t="s">
        <v>9</v>
      </c>
      <c r="L8286" s="317">
        <v>1</v>
      </c>
      <c r="M8286" s="1590">
        <v>30000000</v>
      </c>
      <c r="N8286" s="1590"/>
      <c r="O8286" s="752">
        <f>M8286*L8286</f>
        <v>30000000</v>
      </c>
      <c r="P8286" s="257"/>
    </row>
    <row r="8287" spans="2:16" ht="15" customHeight="1" thickBot="1">
      <c r="B8287" s="204"/>
      <c r="C8287" s="1591"/>
      <c r="D8287" s="1592"/>
      <c r="E8287" s="1592"/>
      <c r="F8287" s="1592"/>
      <c r="G8287" s="1592"/>
      <c r="H8287" s="1592"/>
      <c r="I8287" s="1592"/>
      <c r="J8287" s="1592"/>
      <c r="K8287" s="316"/>
      <c r="L8287" s="317"/>
      <c r="M8287" s="1593"/>
      <c r="N8287" s="1593"/>
      <c r="O8287" s="752"/>
      <c r="P8287" s="257"/>
    </row>
    <row r="8288" spans="2:16" ht="15" thickBot="1">
      <c r="B8288" s="204"/>
      <c r="C8288" s="1420"/>
      <c r="D8288" s="1421"/>
      <c r="E8288" s="1421"/>
      <c r="F8288" s="1421"/>
      <c r="G8288" s="1421"/>
      <c r="H8288" s="1421"/>
      <c r="I8288" s="1421"/>
      <c r="J8288" s="1421"/>
      <c r="K8288" s="312"/>
      <c r="L8288" s="313"/>
      <c r="M8288" s="1593"/>
      <c r="N8288" s="1593"/>
      <c r="O8288" s="752"/>
      <c r="P8288" s="257"/>
    </row>
    <row r="8289" spans="2:16" ht="15" thickBot="1">
      <c r="B8289" s="204"/>
      <c r="C8289" s="1405"/>
      <c r="D8289" s="1406"/>
      <c r="E8289" s="1406"/>
      <c r="F8289" s="1406"/>
      <c r="G8289" s="1406"/>
      <c r="H8289" s="1406"/>
      <c r="I8289" s="1406"/>
      <c r="J8289" s="1407"/>
      <c r="K8289" s="325"/>
      <c r="L8289" s="326"/>
      <c r="M8289" s="1594"/>
      <c r="N8289" s="1595"/>
      <c r="O8289" s="752"/>
      <c r="P8289" s="257"/>
    </row>
    <row r="8290" spans="2:16" ht="14.25">
      <c r="B8290" s="204"/>
      <c r="C8290" s="1405"/>
      <c r="D8290" s="1406"/>
      <c r="E8290" s="1406"/>
      <c r="F8290" s="1406"/>
      <c r="G8290" s="1406"/>
      <c r="H8290" s="1406"/>
      <c r="I8290" s="1406"/>
      <c r="J8290" s="1407"/>
      <c r="K8290" s="325"/>
      <c r="L8290" s="326"/>
      <c r="M8290" s="1594"/>
      <c r="N8290" s="1595"/>
      <c r="O8290" s="752"/>
      <c r="P8290" s="257"/>
    </row>
    <row r="8291" spans="2:16" ht="15.75" thickBot="1">
      <c r="B8291" s="204"/>
      <c r="C8291" s="1385" t="s">
        <v>4631</v>
      </c>
      <c r="D8291" s="1386"/>
      <c r="E8291" s="1386"/>
      <c r="F8291" s="1386"/>
      <c r="G8291" s="1386"/>
      <c r="H8291" s="1386"/>
      <c r="I8291" s="1386"/>
      <c r="J8291" s="1386"/>
      <c r="K8291" s="1386"/>
      <c r="L8291" s="1386"/>
      <c r="M8291" s="1386"/>
      <c r="N8291" s="1386"/>
      <c r="O8291" s="755">
        <f>SUM(O8286:O8290)</f>
        <v>30000000</v>
      </c>
      <c r="P8291" s="257"/>
    </row>
    <row r="8292" spans="2:16">
      <c r="B8292" s="204"/>
      <c r="C8292" s="1387" t="s">
        <v>4634</v>
      </c>
      <c r="D8292" s="1388"/>
      <c r="E8292" s="1388"/>
      <c r="F8292" s="1388"/>
      <c r="G8292" s="1388"/>
      <c r="H8292" s="1388"/>
      <c r="I8292" s="1388"/>
      <c r="J8292" s="1388"/>
      <c r="K8292" s="1388"/>
      <c r="L8292" s="1388"/>
      <c r="M8292" s="1388"/>
      <c r="N8292" s="1388"/>
      <c r="O8292" s="1389"/>
      <c r="P8292" s="249"/>
    </row>
    <row r="8293" spans="2:16">
      <c r="B8293" s="204"/>
      <c r="C8293" s="1387"/>
      <c r="D8293" s="1388"/>
      <c r="E8293" s="1388"/>
      <c r="F8293" s="1388"/>
      <c r="G8293" s="1388"/>
      <c r="H8293" s="1388"/>
      <c r="I8293" s="1388"/>
      <c r="J8293" s="1388"/>
      <c r="K8293" s="1388"/>
      <c r="L8293" s="1388"/>
      <c r="M8293" s="1388"/>
      <c r="N8293" s="1388"/>
      <c r="O8293" s="1389"/>
      <c r="P8293" s="249"/>
    </row>
    <row r="8294" spans="2:16" ht="13.5" thickBot="1">
      <c r="B8294" s="204"/>
      <c r="C8294" s="1390"/>
      <c r="D8294" s="1391"/>
      <c r="E8294" s="1391"/>
      <c r="F8294" s="1391"/>
      <c r="G8294" s="1391"/>
      <c r="H8294" s="1391"/>
      <c r="I8294" s="1391"/>
      <c r="J8294" s="1391"/>
      <c r="K8294" s="1391"/>
      <c r="L8294" s="1391"/>
      <c r="M8294" s="1391"/>
      <c r="N8294" s="1391"/>
      <c r="O8294" s="1392"/>
      <c r="P8294" s="249"/>
    </row>
    <row r="8295" spans="2:16" ht="17.25">
      <c r="B8295" s="204"/>
      <c r="C8295" s="1582" t="s">
        <v>4635</v>
      </c>
      <c r="D8295" s="1583"/>
      <c r="E8295" s="1583"/>
      <c r="F8295" s="1583"/>
      <c r="G8295" s="1583"/>
      <c r="H8295" s="1583"/>
      <c r="I8295" s="1583"/>
      <c r="J8295" s="745" t="s">
        <v>4636</v>
      </c>
      <c r="K8295" s="756" t="s">
        <v>4506</v>
      </c>
      <c r="L8295" s="757" t="s">
        <v>4637</v>
      </c>
      <c r="M8295" s="1596" t="s">
        <v>4248</v>
      </c>
      <c r="N8295" s="1597"/>
      <c r="O8295" s="746" t="s">
        <v>4630</v>
      </c>
      <c r="P8295" s="253"/>
    </row>
    <row r="8296" spans="2:16" ht="14.25">
      <c r="B8296" s="204"/>
      <c r="C8296" s="1397"/>
      <c r="D8296" s="1398"/>
      <c r="E8296" s="1398"/>
      <c r="F8296" s="1398"/>
      <c r="G8296" s="1398"/>
      <c r="H8296" s="1398"/>
      <c r="I8296" s="1398"/>
      <c r="J8296" s="270"/>
      <c r="K8296" s="271"/>
      <c r="L8296" s="270"/>
      <c r="M8296" s="1410"/>
      <c r="N8296" s="1411"/>
      <c r="O8296" s="748"/>
      <c r="P8296" s="257"/>
    </row>
    <row r="8297" spans="2:16" ht="15" thickBot="1">
      <c r="B8297" s="204"/>
      <c r="C8297" s="1412"/>
      <c r="D8297" s="1413"/>
      <c r="E8297" s="1413"/>
      <c r="F8297" s="1413"/>
      <c r="G8297" s="1413"/>
      <c r="H8297" s="1413"/>
      <c r="I8297" s="1414"/>
      <c r="J8297" s="272"/>
      <c r="K8297" s="273"/>
      <c r="L8297" s="272"/>
      <c r="M8297" s="1368"/>
      <c r="N8297" s="1369"/>
      <c r="O8297" s="758"/>
      <c r="P8297" s="257"/>
    </row>
    <row r="8298" spans="2:16" ht="15.75" thickBot="1">
      <c r="B8298" s="204"/>
      <c r="C8298" s="1370" t="s">
        <v>4631</v>
      </c>
      <c r="D8298" s="1371"/>
      <c r="E8298" s="1371"/>
      <c r="F8298" s="1371"/>
      <c r="G8298" s="1371"/>
      <c r="H8298" s="1371"/>
      <c r="I8298" s="1371"/>
      <c r="J8298" s="1371"/>
      <c r="K8298" s="1371"/>
      <c r="L8298" s="1371"/>
      <c r="M8298" s="1371"/>
      <c r="N8298" s="1372"/>
      <c r="O8298" s="261">
        <f>+O8296+O8297</f>
        <v>0</v>
      </c>
      <c r="P8298" s="262"/>
    </row>
    <row r="8299" spans="2:16">
      <c r="B8299" s="204"/>
      <c r="C8299" s="1400" t="s">
        <v>4638</v>
      </c>
      <c r="D8299" s="1401"/>
      <c r="E8299" s="1401"/>
      <c r="F8299" s="1401"/>
      <c r="G8299" s="1401"/>
      <c r="H8299" s="1401"/>
      <c r="I8299" s="1401"/>
      <c r="J8299" s="1401"/>
      <c r="K8299" s="1401"/>
      <c r="L8299" s="1401"/>
      <c r="M8299" s="1401"/>
      <c r="N8299" s="1401"/>
      <c r="O8299" s="1402"/>
      <c r="P8299" s="249"/>
    </row>
    <row r="8300" spans="2:16">
      <c r="B8300" s="204"/>
      <c r="C8300" s="1387"/>
      <c r="D8300" s="1388"/>
      <c r="E8300" s="1388"/>
      <c r="F8300" s="1388"/>
      <c r="G8300" s="1388"/>
      <c r="H8300" s="1388"/>
      <c r="I8300" s="1388"/>
      <c r="J8300" s="1388"/>
      <c r="K8300" s="1388"/>
      <c r="L8300" s="1388"/>
      <c r="M8300" s="1388"/>
      <c r="N8300" s="1388"/>
      <c r="O8300" s="1389"/>
      <c r="P8300" s="249"/>
    </row>
    <row r="8301" spans="2:16" ht="13.5" thickBot="1">
      <c r="B8301" s="204"/>
      <c r="C8301" s="1390"/>
      <c r="D8301" s="1391"/>
      <c r="E8301" s="1391"/>
      <c r="F8301" s="1391"/>
      <c r="G8301" s="1391"/>
      <c r="H8301" s="1391"/>
      <c r="I8301" s="1391"/>
      <c r="J8301" s="1391"/>
      <c r="K8301" s="1391"/>
      <c r="L8301" s="1391"/>
      <c r="M8301" s="1391"/>
      <c r="N8301" s="1391"/>
      <c r="O8301" s="1392"/>
      <c r="P8301" s="249"/>
    </row>
    <row r="8302" spans="2:16" ht="30">
      <c r="B8302" s="204"/>
      <c r="C8302" s="1582" t="s">
        <v>4639</v>
      </c>
      <c r="D8302" s="1583"/>
      <c r="E8302" s="1583"/>
      <c r="F8302" s="1583"/>
      <c r="G8302" s="1583"/>
      <c r="H8302" s="1583"/>
      <c r="I8302" s="1583"/>
      <c r="J8302" s="745" t="s">
        <v>4510</v>
      </c>
      <c r="K8302" s="759" t="s">
        <v>65</v>
      </c>
      <c r="L8302" s="760" t="s">
        <v>4512</v>
      </c>
      <c r="M8302" s="1584" t="s">
        <v>4496</v>
      </c>
      <c r="N8302" s="1585"/>
      <c r="O8302" s="761" t="s">
        <v>4630</v>
      </c>
      <c r="P8302" s="279"/>
    </row>
    <row r="8303" spans="2:16" ht="14.25">
      <c r="B8303" s="204"/>
      <c r="C8303" s="1405">
        <f>'BASE M.O.'!D93</f>
        <v>0</v>
      </c>
      <c r="D8303" s="1406"/>
      <c r="E8303" s="1406"/>
      <c r="F8303" s="1406"/>
      <c r="G8303" s="1406"/>
      <c r="H8303" s="1406"/>
      <c r="I8303" s="1407"/>
      <c r="J8303" s="762">
        <f>'BASE M.O.'!E93</f>
        <v>0</v>
      </c>
      <c r="K8303" s="762">
        <f>'BASE M.O.'!F93</f>
        <v>0</v>
      </c>
      <c r="L8303" s="762">
        <f>'BASE M.O.'!G93</f>
        <v>0</v>
      </c>
      <c r="M8303" s="1408">
        <v>4</v>
      </c>
      <c r="N8303" s="1409"/>
      <c r="O8303" s="764">
        <f>L8303/M8303</f>
        <v>0</v>
      </c>
      <c r="P8303" s="282"/>
    </row>
    <row r="8304" spans="2:16" ht="14.25">
      <c r="B8304" s="204"/>
      <c r="C8304" s="1405"/>
      <c r="D8304" s="1406"/>
      <c r="E8304" s="1406"/>
      <c r="F8304" s="1406"/>
      <c r="G8304" s="1406"/>
      <c r="H8304" s="1406"/>
      <c r="I8304" s="1407"/>
      <c r="J8304" s="762"/>
      <c r="K8304" s="762">
        <f>'BASE M.O.'!F341</f>
        <v>0</v>
      </c>
      <c r="L8304" s="762">
        <f>'BASE M.O.'!G341</f>
        <v>0</v>
      </c>
      <c r="M8304" s="1408"/>
      <c r="N8304" s="1409"/>
      <c r="O8304" s="764"/>
      <c r="P8304" s="282"/>
    </row>
    <row r="8305" spans="2:16" ht="14.25">
      <c r="B8305" s="204"/>
      <c r="C8305" s="1405"/>
      <c r="D8305" s="1406"/>
      <c r="E8305" s="1406"/>
      <c r="F8305" s="1406"/>
      <c r="G8305" s="1406"/>
      <c r="H8305" s="1406"/>
      <c r="I8305" s="1407"/>
      <c r="J8305" s="762">
        <f>+'[9]BASE M.O.'!E6702</f>
        <v>0</v>
      </c>
      <c r="K8305" s="763"/>
      <c r="L8305" s="281">
        <f>+'[9]BASE M.O.'!G6702</f>
        <v>0</v>
      </c>
      <c r="M8305" s="1410"/>
      <c r="N8305" s="1411"/>
      <c r="O8305" s="764"/>
      <c r="P8305" s="282"/>
    </row>
    <row r="8306" spans="2:16" ht="15" thickBot="1">
      <c r="B8306" s="204"/>
      <c r="C8306" s="1405"/>
      <c r="D8306" s="1406"/>
      <c r="E8306" s="1406"/>
      <c r="F8306" s="1406"/>
      <c r="G8306" s="1406"/>
      <c r="H8306" s="1406"/>
      <c r="I8306" s="1407"/>
      <c r="J8306" s="272"/>
      <c r="K8306" s="273"/>
      <c r="L8306" s="272"/>
      <c r="M8306" s="1368"/>
      <c r="N8306" s="1369"/>
      <c r="O8306" s="758"/>
      <c r="P8306" s="257"/>
    </row>
    <row r="8307" spans="2:16" ht="15.75" thickBot="1">
      <c r="B8307" s="204"/>
      <c r="C8307" s="1370" t="s">
        <v>4631</v>
      </c>
      <c r="D8307" s="1371"/>
      <c r="E8307" s="1371"/>
      <c r="F8307" s="1371"/>
      <c r="G8307" s="1371"/>
      <c r="H8307" s="1371"/>
      <c r="I8307" s="1371"/>
      <c r="J8307" s="1371"/>
      <c r="K8307" s="1371"/>
      <c r="L8307" s="1371"/>
      <c r="M8307" s="1371"/>
      <c r="N8307" s="1372"/>
      <c r="O8307" s="765">
        <f>+O8303+O8304+O8305+O8306</f>
        <v>0</v>
      </c>
      <c r="P8307" s="257"/>
    </row>
    <row r="8308" spans="2:16" ht="15" thickBot="1">
      <c r="B8308" s="204"/>
      <c r="C8308" s="243"/>
      <c r="D8308" s="212"/>
      <c r="E8308" s="212"/>
      <c r="F8308" s="212"/>
      <c r="G8308" s="212"/>
      <c r="H8308" s="212"/>
      <c r="I8308" s="212"/>
      <c r="J8308" s="212"/>
      <c r="K8308" s="212"/>
      <c r="L8308" s="212"/>
      <c r="M8308" s="212"/>
      <c r="N8308" s="212"/>
      <c r="O8308" s="244"/>
      <c r="P8308" s="205"/>
    </row>
    <row r="8309" spans="2:16" ht="15.75" thickBot="1">
      <c r="B8309" s="204"/>
      <c r="C8309" s="1579" t="s">
        <v>4640</v>
      </c>
      <c r="D8309" s="1580"/>
      <c r="E8309" s="1580"/>
      <c r="F8309" s="1580"/>
      <c r="G8309" s="1580"/>
      <c r="H8309" s="1580"/>
      <c r="I8309" s="1580"/>
      <c r="J8309" s="1580"/>
      <c r="K8309" s="1580"/>
      <c r="L8309" s="1580"/>
      <c r="M8309" s="1580"/>
      <c r="N8309" s="1581"/>
      <c r="O8309" s="766">
        <f>+ROUND(O8307+O8298+O8291+O8281,2)</f>
        <v>30000000</v>
      </c>
      <c r="P8309" s="284"/>
    </row>
    <row r="8310" spans="2:16">
      <c r="B8310" s="204"/>
      <c r="C8310" s="1376" t="s">
        <v>5351</v>
      </c>
      <c r="D8310" s="1377"/>
      <c r="E8310" s="1377"/>
      <c r="F8310" s="1377"/>
      <c r="G8310" s="1377"/>
      <c r="H8310" s="1377"/>
      <c r="I8310" s="1377"/>
      <c r="J8310" s="1377"/>
      <c r="K8310" s="1377"/>
      <c r="L8310" s="1377"/>
      <c r="M8310" s="1377"/>
      <c r="N8310" s="1377"/>
      <c r="O8310" s="1378"/>
      <c r="P8310" s="284"/>
    </row>
    <row r="8311" spans="2:16">
      <c r="B8311" s="204"/>
      <c r="C8311" s="1379"/>
      <c r="D8311" s="1380"/>
      <c r="E8311" s="1380"/>
      <c r="F8311" s="1380"/>
      <c r="G8311" s="1380"/>
      <c r="H8311" s="1380"/>
      <c r="I8311" s="1380"/>
      <c r="J8311" s="1380"/>
      <c r="K8311" s="1380"/>
      <c r="L8311" s="1380"/>
      <c r="M8311" s="1380"/>
      <c r="N8311" s="1380"/>
      <c r="O8311" s="1381"/>
      <c r="P8311" s="284"/>
    </row>
    <row r="8312" spans="2:16">
      <c r="B8312" s="204"/>
      <c r="C8312" s="1379"/>
      <c r="D8312" s="1380"/>
      <c r="E8312" s="1380"/>
      <c r="F8312" s="1380"/>
      <c r="G8312" s="1380"/>
      <c r="H8312" s="1380"/>
      <c r="I8312" s="1380"/>
      <c r="J8312" s="1380"/>
      <c r="K8312" s="1380"/>
      <c r="L8312" s="1380"/>
      <c r="M8312" s="1380"/>
      <c r="N8312" s="1380"/>
      <c r="O8312" s="1381"/>
      <c r="P8312" s="284"/>
    </row>
    <row r="8313" spans="2:16">
      <c r="B8313" s="204"/>
      <c r="C8313" s="1379"/>
      <c r="D8313" s="1380"/>
      <c r="E8313" s="1380"/>
      <c r="F8313" s="1380"/>
      <c r="G8313" s="1380"/>
      <c r="H8313" s="1380"/>
      <c r="I8313" s="1380"/>
      <c r="J8313" s="1380"/>
      <c r="K8313" s="1380"/>
      <c r="L8313" s="1380"/>
      <c r="M8313" s="1380"/>
      <c r="N8313" s="1380"/>
      <c r="O8313" s="1381"/>
      <c r="P8313" s="284"/>
    </row>
    <row r="8314" spans="2:16" ht="13.5" thickBot="1">
      <c r="B8314" s="775"/>
      <c r="C8314" s="780"/>
      <c r="D8314" s="780"/>
      <c r="E8314" s="780"/>
      <c r="F8314" s="780"/>
      <c r="G8314" s="780"/>
      <c r="H8314" s="780"/>
      <c r="I8314" s="780"/>
      <c r="J8314" s="780"/>
      <c r="K8314" s="780"/>
      <c r="L8314" s="780"/>
      <c r="M8314" s="780"/>
      <c r="N8314" s="780"/>
      <c r="O8314" s="780"/>
      <c r="P8314" s="781"/>
    </row>
    <row r="8315" spans="2:16" ht="13.5" thickTop="1"/>
  </sheetData>
  <mergeCells count="9023">
    <mergeCell ref="C3530:O3532"/>
    <mergeCell ref="C3533:I3533"/>
    <mergeCell ref="M3533:N3533"/>
    <mergeCell ref="C3534:I3534"/>
    <mergeCell ref="M3534:N3534"/>
    <mergeCell ref="C3535:I3535"/>
    <mergeCell ref="M3535:N3535"/>
    <mergeCell ref="C3536:I3536"/>
    <mergeCell ref="M3536:N3536"/>
    <mergeCell ref="C3537:I3537"/>
    <mergeCell ref="M3537:N3537"/>
    <mergeCell ref="C3538:N3538"/>
    <mergeCell ref="C3540:N3540"/>
    <mergeCell ref="C3541:O3544"/>
    <mergeCell ref="C3518:J3518"/>
    <mergeCell ref="M3518:N3518"/>
    <mergeCell ref="C3519:J3519"/>
    <mergeCell ref="M3519:N3519"/>
    <mergeCell ref="C3520:J3520"/>
    <mergeCell ref="M3520:N3520"/>
    <mergeCell ref="C3521:J3521"/>
    <mergeCell ref="M3521:N3521"/>
    <mergeCell ref="C3522:N3522"/>
    <mergeCell ref="C3523:O3525"/>
    <mergeCell ref="C3526:I3526"/>
    <mergeCell ref="M3526:N3526"/>
    <mergeCell ref="C3527:I3527"/>
    <mergeCell ref="M3527:N3527"/>
    <mergeCell ref="C3528:I3528"/>
    <mergeCell ref="M3528:N3528"/>
    <mergeCell ref="C3529:N3529"/>
    <mergeCell ref="C3507:G3507"/>
    <mergeCell ref="H3507:I3507"/>
    <mergeCell ref="J3507:K3507"/>
    <mergeCell ref="M3507:N3507"/>
    <mergeCell ref="C3508:N3508"/>
    <mergeCell ref="C3509:O3511"/>
    <mergeCell ref="C3512:J3512"/>
    <mergeCell ref="M3512:N3512"/>
    <mergeCell ref="C3513:J3513"/>
    <mergeCell ref="M3513:N3513"/>
    <mergeCell ref="C3514:J3514"/>
    <mergeCell ref="M3514:N3514"/>
    <mergeCell ref="C3515:J3515"/>
    <mergeCell ref="M3515:N3515"/>
    <mergeCell ref="C3516:J3516"/>
    <mergeCell ref="M3516:N3516"/>
    <mergeCell ref="C3517:J3517"/>
    <mergeCell ref="M3517:N3517"/>
    <mergeCell ref="D3499:L3499"/>
    <mergeCell ref="M3499:N3499"/>
    <mergeCell ref="C3500:O3502"/>
    <mergeCell ref="C3503:G3503"/>
    <mergeCell ref="H3503:I3503"/>
    <mergeCell ref="J3503:K3503"/>
    <mergeCell ref="M3503:N3503"/>
    <mergeCell ref="C3504:G3504"/>
    <mergeCell ref="H3504:I3504"/>
    <mergeCell ref="J3504:K3504"/>
    <mergeCell ref="M3504:N3504"/>
    <mergeCell ref="C3505:G3505"/>
    <mergeCell ref="H3505:I3505"/>
    <mergeCell ref="J3505:K3505"/>
    <mergeCell ref="M3505:N3505"/>
    <mergeCell ref="C3506:G3506"/>
    <mergeCell ref="H3506:I3506"/>
    <mergeCell ref="J3506:K3506"/>
    <mergeCell ref="M3506:N3506"/>
    <mergeCell ref="C7000:I7000"/>
    <mergeCell ref="M7000:N7000"/>
    <mergeCell ref="C7001:I7001"/>
    <mergeCell ref="M7001:N7001"/>
    <mergeCell ref="C7002:N7002"/>
    <mergeCell ref="C7004:N7004"/>
    <mergeCell ref="C7005:O7008"/>
    <mergeCell ref="M6980:N6980"/>
    <mergeCell ref="C6981:N6981"/>
    <mergeCell ref="C6985:J6985"/>
    <mergeCell ref="M6985:N6985"/>
    <mergeCell ref="C6986:J6986"/>
    <mergeCell ref="M6986:N6986"/>
    <mergeCell ref="C6987:J6987"/>
    <mergeCell ref="M6987:N6987"/>
    <mergeCell ref="C6988:J6988"/>
    <mergeCell ref="M6988:N6988"/>
    <mergeCell ref="C6989:N6989"/>
    <mergeCell ref="C6993:I6993"/>
    <mergeCell ref="M6993:N6993"/>
    <mergeCell ref="C6994:I6994"/>
    <mergeCell ref="M6994:N6994"/>
    <mergeCell ref="C6995:N6995"/>
    <mergeCell ref="C6999:I6999"/>
    <mergeCell ref="M6999:N6999"/>
    <mergeCell ref="C7988:O7990"/>
    <mergeCell ref="C7991:I7991"/>
    <mergeCell ref="M7991:N7991"/>
    <mergeCell ref="C7992:I7992"/>
    <mergeCell ref="M7992:N7992"/>
    <mergeCell ref="C7993:I7993"/>
    <mergeCell ref="M7993:N7993"/>
    <mergeCell ref="C7994:I7994"/>
    <mergeCell ref="M7994:N7994"/>
    <mergeCell ref="C7995:I7995"/>
    <mergeCell ref="M7995:N7995"/>
    <mergeCell ref="C7996:N7996"/>
    <mergeCell ref="C7998:N7998"/>
    <mergeCell ref="C7999:O8002"/>
    <mergeCell ref="D754:L754"/>
    <mergeCell ref="M754:N754"/>
    <mergeCell ref="C6958:O6958"/>
    <mergeCell ref="L6959:O6959"/>
    <mergeCell ref="E6960:O6961"/>
    <mergeCell ref="C6968:O6968"/>
    <mergeCell ref="D6970:K6970"/>
    <mergeCell ref="M6970:N6970"/>
    <mergeCell ref="D6971:K6971"/>
    <mergeCell ref="M6971:N6971"/>
    <mergeCell ref="C6975:G6975"/>
    <mergeCell ref="H6975:I6975"/>
    <mergeCell ref="J6975:K6975"/>
    <mergeCell ref="M6975:N6975"/>
    <mergeCell ref="C6976:G6976"/>
    <mergeCell ref="H6976:I6976"/>
    <mergeCell ref="J6976:K6976"/>
    <mergeCell ref="M6976:N6976"/>
    <mergeCell ref="C7976:J7976"/>
    <mergeCell ref="M7976:N7976"/>
    <mergeCell ref="C7977:J7977"/>
    <mergeCell ref="M7977:N7977"/>
    <mergeCell ref="C7978:J7978"/>
    <mergeCell ref="M7978:N7978"/>
    <mergeCell ref="C7979:J7979"/>
    <mergeCell ref="M7979:N7979"/>
    <mergeCell ref="C7980:N7980"/>
    <mergeCell ref="C7981:O7983"/>
    <mergeCell ref="C7984:I7984"/>
    <mergeCell ref="M7984:N7984"/>
    <mergeCell ref="C7985:I7985"/>
    <mergeCell ref="M7985:N7985"/>
    <mergeCell ref="C7986:I7986"/>
    <mergeCell ref="M7986:N7986"/>
    <mergeCell ref="C7987:N7987"/>
    <mergeCell ref="C7967:G7967"/>
    <mergeCell ref="H7967:I7967"/>
    <mergeCell ref="J7967:K7967"/>
    <mergeCell ref="M7967:N7967"/>
    <mergeCell ref="C7968:G7968"/>
    <mergeCell ref="H7968:I7968"/>
    <mergeCell ref="J7968:K7968"/>
    <mergeCell ref="M7968:N7968"/>
    <mergeCell ref="C7969:G7969"/>
    <mergeCell ref="H7969:I7969"/>
    <mergeCell ref="J7969:K7969"/>
    <mergeCell ref="M7969:N7969"/>
    <mergeCell ref="C7970:N7970"/>
    <mergeCell ref="C7971:O7973"/>
    <mergeCell ref="C7974:J7974"/>
    <mergeCell ref="M7974:N7974"/>
    <mergeCell ref="C7975:J7975"/>
    <mergeCell ref="M7975:N7975"/>
    <mergeCell ref="C7945:K7951"/>
    <mergeCell ref="L7945:O7946"/>
    <mergeCell ref="L7947:L7948"/>
    <mergeCell ref="M7947:O7948"/>
    <mergeCell ref="L7949:L7951"/>
    <mergeCell ref="M7949:M7951"/>
    <mergeCell ref="N7949:N7951"/>
    <mergeCell ref="O7949:O7951"/>
    <mergeCell ref="C7955:F7955"/>
    <mergeCell ref="C7959:O7959"/>
    <mergeCell ref="D7961:L7961"/>
    <mergeCell ref="M7961:N7961"/>
    <mergeCell ref="D7962:L7962"/>
    <mergeCell ref="M7962:N7962"/>
    <mergeCell ref="C7963:O7965"/>
    <mergeCell ref="C7966:G7966"/>
    <mergeCell ref="H7966:I7966"/>
    <mergeCell ref="J7966:K7966"/>
    <mergeCell ref="M7966:N7966"/>
    <mergeCell ref="C5695:I5695"/>
    <mergeCell ref="M5695:N5695"/>
    <mergeCell ref="C5696:I5696"/>
    <mergeCell ref="M5696:N5696"/>
    <mergeCell ref="C5697:I5697"/>
    <mergeCell ref="M5697:N5697"/>
    <mergeCell ref="C5698:I5698"/>
    <mergeCell ref="M5698:N5698"/>
    <mergeCell ref="C5699:N5699"/>
    <mergeCell ref="C5701:N5701"/>
    <mergeCell ref="C5702:O5705"/>
    <mergeCell ref="C5680:J5680"/>
    <mergeCell ref="M5680:N5680"/>
    <mergeCell ref="C5681:J5681"/>
    <mergeCell ref="M5681:N5681"/>
    <mergeCell ref="C5682:J5682"/>
    <mergeCell ref="M5682:N5682"/>
    <mergeCell ref="C5683:N5683"/>
    <mergeCell ref="C5684:O5686"/>
    <mergeCell ref="C5687:I5687"/>
    <mergeCell ref="M5687:N5687"/>
    <mergeCell ref="C5688:I5688"/>
    <mergeCell ref="M5688:N5688"/>
    <mergeCell ref="C5689:I5689"/>
    <mergeCell ref="M5689:N5689"/>
    <mergeCell ref="C5690:N5690"/>
    <mergeCell ref="C5691:O5693"/>
    <mergeCell ref="C5694:I5694"/>
    <mergeCell ref="M5694:N5694"/>
    <mergeCell ref="C5669:G5669"/>
    <mergeCell ref="H5669:I5669"/>
    <mergeCell ref="J5669:K5669"/>
    <mergeCell ref="M5669:N5669"/>
    <mergeCell ref="C5670:N5670"/>
    <mergeCell ref="C5671:O5673"/>
    <mergeCell ref="C5674:J5674"/>
    <mergeCell ref="M5674:N5674"/>
    <mergeCell ref="C5675:J5675"/>
    <mergeCell ref="M5675:N5675"/>
    <mergeCell ref="C5676:J5676"/>
    <mergeCell ref="M5676:N5676"/>
    <mergeCell ref="C5677:J5677"/>
    <mergeCell ref="M5677:N5677"/>
    <mergeCell ref="C5678:J5678"/>
    <mergeCell ref="M5678:N5678"/>
    <mergeCell ref="C5679:J5679"/>
    <mergeCell ref="M5679:N5679"/>
    <mergeCell ref="C5662:O5664"/>
    <mergeCell ref="C5665:G5665"/>
    <mergeCell ref="H5665:I5665"/>
    <mergeCell ref="J5665:K5665"/>
    <mergeCell ref="M5665:N5665"/>
    <mergeCell ref="C5666:G5666"/>
    <mergeCell ref="H5666:I5666"/>
    <mergeCell ref="J5666:K5666"/>
    <mergeCell ref="M5666:N5666"/>
    <mergeCell ref="C5667:G5667"/>
    <mergeCell ref="H5667:I5667"/>
    <mergeCell ref="J5667:K5667"/>
    <mergeCell ref="M5667:N5667"/>
    <mergeCell ref="C5668:G5668"/>
    <mergeCell ref="H5668:I5668"/>
    <mergeCell ref="J5668:K5668"/>
    <mergeCell ref="M5668:N5668"/>
    <mergeCell ref="C5236:J5236"/>
    <mergeCell ref="M5236:N5236"/>
    <mergeCell ref="M5231:N5231"/>
    <mergeCell ref="M5232:N5232"/>
    <mergeCell ref="M5233:N5233"/>
    <mergeCell ref="M5235:N5235"/>
    <mergeCell ref="M5238:N5238"/>
    <mergeCell ref="C5231:J5231"/>
    <mergeCell ref="C5232:J5232"/>
    <mergeCell ref="C5233:J5233"/>
    <mergeCell ref="C5235:J5235"/>
    <mergeCell ref="C5238:J5238"/>
    <mergeCell ref="C5234:J5234"/>
    <mergeCell ref="M5234:N5234"/>
    <mergeCell ref="C8302:I8302"/>
    <mergeCell ref="M8302:N8302"/>
    <mergeCell ref="C8303:I8303"/>
    <mergeCell ref="M8303:N8303"/>
    <mergeCell ref="M8297:N8297"/>
    <mergeCell ref="C8291:N8291"/>
    <mergeCell ref="C8292:O8294"/>
    <mergeCell ref="C8295:I8295"/>
    <mergeCell ref="M8295:N8295"/>
    <mergeCell ref="C8296:I8296"/>
    <mergeCell ref="M8296:N8296"/>
    <mergeCell ref="C8298:N8298"/>
    <mergeCell ref="C8299:O8301"/>
    <mergeCell ref="C8280:G8280"/>
    <mergeCell ref="H8280:I8280"/>
    <mergeCell ref="J8280:K8280"/>
    <mergeCell ref="M8280:N8280"/>
    <mergeCell ref="C8287:J8287"/>
    <mergeCell ref="C8307:N8307"/>
    <mergeCell ref="C8310:O8313"/>
    <mergeCell ref="C8304:I8304"/>
    <mergeCell ref="M8304:N8304"/>
    <mergeCell ref="C8305:I8305"/>
    <mergeCell ref="M8305:N8305"/>
    <mergeCell ref="C8306:I8306"/>
    <mergeCell ref="M8306:N8306"/>
    <mergeCell ref="C8309:N8309"/>
    <mergeCell ref="C8256:K8262"/>
    <mergeCell ref="L8256:O8257"/>
    <mergeCell ref="L8258:L8259"/>
    <mergeCell ref="M8258:O8259"/>
    <mergeCell ref="L8260:L8262"/>
    <mergeCell ref="M8260:M8262"/>
    <mergeCell ref="N8260:N8262"/>
    <mergeCell ref="O8260:O8262"/>
    <mergeCell ref="C8266:F8266"/>
    <mergeCell ref="C8270:O8270"/>
    <mergeCell ref="D8272:L8272"/>
    <mergeCell ref="M8272:N8272"/>
    <mergeCell ref="D8273:L8273"/>
    <mergeCell ref="M8273:N8273"/>
    <mergeCell ref="C8274:O8276"/>
    <mergeCell ref="C8277:G8277"/>
    <mergeCell ref="H8277:I8277"/>
    <mergeCell ref="J8277:K8277"/>
    <mergeCell ref="C8289:J8289"/>
    <mergeCell ref="M8289:N8289"/>
    <mergeCell ref="C8290:J8290"/>
    <mergeCell ref="M8290:N8290"/>
    <mergeCell ref="C8297:I8297"/>
    <mergeCell ref="M8287:N8287"/>
    <mergeCell ref="C8288:J8288"/>
    <mergeCell ref="M8288:N8288"/>
    <mergeCell ref="C8281:N8281"/>
    <mergeCell ref="C8282:O8284"/>
    <mergeCell ref="C8285:J8285"/>
    <mergeCell ref="M8285:N8285"/>
    <mergeCell ref="C8286:J8286"/>
    <mergeCell ref="M8286:N8286"/>
    <mergeCell ref="C8279:G8279"/>
    <mergeCell ref="H8279:I8279"/>
    <mergeCell ref="J8279:K8279"/>
    <mergeCell ref="M8279:N8279"/>
    <mergeCell ref="M8277:N8277"/>
    <mergeCell ref="C8278:G8278"/>
    <mergeCell ref="H8278:I8278"/>
    <mergeCell ref="J8278:K8278"/>
    <mergeCell ref="M8278:N8278"/>
    <mergeCell ref="M338:N338"/>
    <mergeCell ref="C342:J342"/>
    <mergeCell ref="M342:N342"/>
    <mergeCell ref="C343:J343"/>
    <mergeCell ref="M343:N343"/>
    <mergeCell ref="C344:J344"/>
    <mergeCell ref="M344:N344"/>
    <mergeCell ref="C345:N345"/>
    <mergeCell ref="C346:O348"/>
    <mergeCell ref="C349:I349"/>
    <mergeCell ref="M349:N349"/>
    <mergeCell ref="C350:I350"/>
    <mergeCell ref="M350:N350"/>
    <mergeCell ref="C351:I351"/>
    <mergeCell ref="M351:N351"/>
    <mergeCell ref="C339:J339"/>
    <mergeCell ref="M339:N339"/>
    <mergeCell ref="C340:J340"/>
    <mergeCell ref="M340:N340"/>
    <mergeCell ref="C341:J341"/>
    <mergeCell ref="M341:N341"/>
    <mergeCell ref="C309:K315"/>
    <mergeCell ref="L309:O310"/>
    <mergeCell ref="L311:L312"/>
    <mergeCell ref="M311:O312"/>
    <mergeCell ref="L313:L315"/>
    <mergeCell ref="M313:M315"/>
    <mergeCell ref="N313:N315"/>
    <mergeCell ref="O313:O315"/>
    <mergeCell ref="C319:F319"/>
    <mergeCell ref="C323:O323"/>
    <mergeCell ref="D325:L325"/>
    <mergeCell ref="M325:N325"/>
    <mergeCell ref="D326:L326"/>
    <mergeCell ref="M326:N326"/>
    <mergeCell ref="C327:O329"/>
    <mergeCell ref="C330:G330"/>
    <mergeCell ref="H330:I330"/>
    <mergeCell ref="C356:I356"/>
    <mergeCell ref="M356:N356"/>
    <mergeCell ref="C357:I357"/>
    <mergeCell ref="M357:N357"/>
    <mergeCell ref="C358:I358"/>
    <mergeCell ref="M358:N358"/>
    <mergeCell ref="C359:I359"/>
    <mergeCell ref="M359:N359"/>
    <mergeCell ref="C360:I360"/>
    <mergeCell ref="M360:N360"/>
    <mergeCell ref="C361:N361"/>
    <mergeCell ref="C363:N363"/>
    <mergeCell ref="C364:O367"/>
    <mergeCell ref="J330:K330"/>
    <mergeCell ref="M330:N330"/>
    <mergeCell ref="C331:G331"/>
    <mergeCell ref="H331:I331"/>
    <mergeCell ref="J331:K331"/>
    <mergeCell ref="M331:N331"/>
    <mergeCell ref="C332:G332"/>
    <mergeCell ref="H332:I332"/>
    <mergeCell ref="J332:K332"/>
    <mergeCell ref="M332:N332"/>
    <mergeCell ref="C333:G333"/>
    <mergeCell ref="H333:I333"/>
    <mergeCell ref="J333:K333"/>
    <mergeCell ref="M333:N333"/>
    <mergeCell ref="C334:N334"/>
    <mergeCell ref="C335:O337"/>
    <mergeCell ref="C338:J338"/>
    <mergeCell ref="C352:N352"/>
    <mergeCell ref="C353:O355"/>
    <mergeCell ref="C7664:J7664"/>
    <mergeCell ref="M7664:N7664"/>
    <mergeCell ref="C7873:N7873"/>
    <mergeCell ref="C7874:O7877"/>
    <mergeCell ref="C7860:I7860"/>
    <mergeCell ref="M7860:N7860"/>
    <mergeCell ref="C7861:I7861"/>
    <mergeCell ref="M7861:N7861"/>
    <mergeCell ref="C7862:N7862"/>
    <mergeCell ref="C7863:O7865"/>
    <mergeCell ref="C7866:I7866"/>
    <mergeCell ref="M7866:N7866"/>
    <mergeCell ref="C7867:I7867"/>
    <mergeCell ref="M7867:N7867"/>
    <mergeCell ref="C7868:I7868"/>
    <mergeCell ref="M7868:N7868"/>
    <mergeCell ref="C7869:I7869"/>
    <mergeCell ref="M7869:N7869"/>
    <mergeCell ref="C7870:I7870"/>
    <mergeCell ref="M7870:N7870"/>
    <mergeCell ref="C7871:N7871"/>
    <mergeCell ref="C7846:O7848"/>
    <mergeCell ref="C7849:J7849"/>
    <mergeCell ref="M7849:N7849"/>
    <mergeCell ref="C7850:J7850"/>
    <mergeCell ref="M7850:N7850"/>
    <mergeCell ref="C7851:J7851"/>
    <mergeCell ref="M7851:N7851"/>
    <mergeCell ref="C7852:J7852"/>
    <mergeCell ref="M7852:N7852"/>
    <mergeCell ref="C7853:J7853"/>
    <mergeCell ref="M7853:N7853"/>
    <mergeCell ref="C7854:J7854"/>
    <mergeCell ref="M7854:N7854"/>
    <mergeCell ref="C7855:N7855"/>
    <mergeCell ref="C7856:O7858"/>
    <mergeCell ref="C7859:I7859"/>
    <mergeCell ref="M7859:N7859"/>
    <mergeCell ref="C7841:G7841"/>
    <mergeCell ref="H7841:I7841"/>
    <mergeCell ref="J7841:K7841"/>
    <mergeCell ref="M7841:N7841"/>
    <mergeCell ref="C7842:G7842"/>
    <mergeCell ref="H7842:I7842"/>
    <mergeCell ref="J7842:K7842"/>
    <mergeCell ref="M7842:N7842"/>
    <mergeCell ref="C7843:G7843"/>
    <mergeCell ref="H7843:I7843"/>
    <mergeCell ref="J7843:K7843"/>
    <mergeCell ref="M7843:N7843"/>
    <mergeCell ref="C7844:G7844"/>
    <mergeCell ref="H7844:I7844"/>
    <mergeCell ref="J7844:K7844"/>
    <mergeCell ref="M7844:N7844"/>
    <mergeCell ref="C7845:N7845"/>
    <mergeCell ref="C7811:N7811"/>
    <mergeCell ref="C7812:O7815"/>
    <mergeCell ref="C7820:K7826"/>
    <mergeCell ref="L7820:O7821"/>
    <mergeCell ref="L7822:L7823"/>
    <mergeCell ref="M7822:O7823"/>
    <mergeCell ref="L7824:L7826"/>
    <mergeCell ref="M7824:M7826"/>
    <mergeCell ref="N7824:N7826"/>
    <mergeCell ref="O7824:O7826"/>
    <mergeCell ref="C7830:F7830"/>
    <mergeCell ref="C7834:O7834"/>
    <mergeCell ref="D7836:L7836"/>
    <mergeCell ref="M7836:N7836"/>
    <mergeCell ref="D7837:L7837"/>
    <mergeCell ref="M7837:N7837"/>
    <mergeCell ref="C7838:O7840"/>
    <mergeCell ref="C7798:I7798"/>
    <mergeCell ref="M7798:N7798"/>
    <mergeCell ref="C7799:I7799"/>
    <mergeCell ref="M7799:N7799"/>
    <mergeCell ref="C7800:N7800"/>
    <mergeCell ref="C7801:O7803"/>
    <mergeCell ref="C7804:I7804"/>
    <mergeCell ref="M7804:N7804"/>
    <mergeCell ref="C7805:I7805"/>
    <mergeCell ref="M7805:N7805"/>
    <mergeCell ref="C7806:I7806"/>
    <mergeCell ref="M7806:N7806"/>
    <mergeCell ref="C7807:I7807"/>
    <mergeCell ref="M7807:N7807"/>
    <mergeCell ref="C7808:I7808"/>
    <mergeCell ref="M7808:N7808"/>
    <mergeCell ref="C7809:N7809"/>
    <mergeCell ref="C7784:O7786"/>
    <mergeCell ref="C7787:J7787"/>
    <mergeCell ref="M7787:N7787"/>
    <mergeCell ref="C7788:J7788"/>
    <mergeCell ref="M7788:N7788"/>
    <mergeCell ref="C7789:J7789"/>
    <mergeCell ref="M7789:N7789"/>
    <mergeCell ref="C7790:J7790"/>
    <mergeCell ref="M7790:N7790"/>
    <mergeCell ref="C7791:J7791"/>
    <mergeCell ref="M7791:N7791"/>
    <mergeCell ref="C7792:J7792"/>
    <mergeCell ref="M7792:N7792"/>
    <mergeCell ref="C7793:N7793"/>
    <mergeCell ref="C7794:O7796"/>
    <mergeCell ref="C7797:I7797"/>
    <mergeCell ref="M7797:N7797"/>
    <mergeCell ref="C7779:G7779"/>
    <mergeCell ref="H7779:I7779"/>
    <mergeCell ref="J7779:K7779"/>
    <mergeCell ref="M7779:N7779"/>
    <mergeCell ref="C7780:G7780"/>
    <mergeCell ref="H7780:I7780"/>
    <mergeCell ref="J7780:K7780"/>
    <mergeCell ref="M7780:N7780"/>
    <mergeCell ref="C7781:G7781"/>
    <mergeCell ref="H7781:I7781"/>
    <mergeCell ref="J7781:K7781"/>
    <mergeCell ref="M7781:N7781"/>
    <mergeCell ref="C7782:G7782"/>
    <mergeCell ref="H7782:I7782"/>
    <mergeCell ref="J7782:K7782"/>
    <mergeCell ref="M7782:N7782"/>
    <mergeCell ref="C7783:N7783"/>
    <mergeCell ref="C7749:N7749"/>
    <mergeCell ref="C7750:O7753"/>
    <mergeCell ref="C7758:K7764"/>
    <mergeCell ref="L7758:O7759"/>
    <mergeCell ref="L7760:L7761"/>
    <mergeCell ref="M7760:O7761"/>
    <mergeCell ref="L7762:L7764"/>
    <mergeCell ref="M7762:M7764"/>
    <mergeCell ref="N7762:N7764"/>
    <mergeCell ref="O7762:O7764"/>
    <mergeCell ref="C7768:F7768"/>
    <mergeCell ref="C7772:O7772"/>
    <mergeCell ref="D7774:L7774"/>
    <mergeCell ref="M7774:N7774"/>
    <mergeCell ref="D7775:L7775"/>
    <mergeCell ref="M7775:N7775"/>
    <mergeCell ref="C7776:O7778"/>
    <mergeCell ref="C7736:I7736"/>
    <mergeCell ref="M7736:N7736"/>
    <mergeCell ref="C7737:I7737"/>
    <mergeCell ref="M7737:N7737"/>
    <mergeCell ref="C7738:N7738"/>
    <mergeCell ref="C7739:O7741"/>
    <mergeCell ref="C7742:I7742"/>
    <mergeCell ref="M7742:N7742"/>
    <mergeCell ref="C7743:I7743"/>
    <mergeCell ref="M7743:N7743"/>
    <mergeCell ref="C7744:I7744"/>
    <mergeCell ref="M7744:N7744"/>
    <mergeCell ref="C7745:I7745"/>
    <mergeCell ref="M7745:N7745"/>
    <mergeCell ref="C7746:I7746"/>
    <mergeCell ref="M7746:N7746"/>
    <mergeCell ref="C7747:N7747"/>
    <mergeCell ref="C7722:O7724"/>
    <mergeCell ref="C7725:J7725"/>
    <mergeCell ref="M7725:N7725"/>
    <mergeCell ref="C7726:J7726"/>
    <mergeCell ref="M7726:N7726"/>
    <mergeCell ref="C7727:J7727"/>
    <mergeCell ref="M7727:N7727"/>
    <mergeCell ref="C7728:J7728"/>
    <mergeCell ref="M7728:N7728"/>
    <mergeCell ref="C7729:J7729"/>
    <mergeCell ref="M7729:N7729"/>
    <mergeCell ref="C7730:J7730"/>
    <mergeCell ref="M7730:N7730"/>
    <mergeCell ref="C7731:N7731"/>
    <mergeCell ref="C7732:O7734"/>
    <mergeCell ref="C7735:I7735"/>
    <mergeCell ref="M7735:N7735"/>
    <mergeCell ref="C7717:G7717"/>
    <mergeCell ref="H7717:I7717"/>
    <mergeCell ref="J7717:K7717"/>
    <mergeCell ref="M7717:N7717"/>
    <mergeCell ref="C7718:G7718"/>
    <mergeCell ref="H7718:I7718"/>
    <mergeCell ref="J7718:K7718"/>
    <mergeCell ref="M7718:N7718"/>
    <mergeCell ref="C7719:G7719"/>
    <mergeCell ref="H7719:I7719"/>
    <mergeCell ref="J7719:K7719"/>
    <mergeCell ref="M7719:N7719"/>
    <mergeCell ref="C7720:G7720"/>
    <mergeCell ref="H7720:I7720"/>
    <mergeCell ref="J7720:K7720"/>
    <mergeCell ref="M7720:N7720"/>
    <mergeCell ref="C7721:N7721"/>
    <mergeCell ref="C7687:N7687"/>
    <mergeCell ref="C7688:O7691"/>
    <mergeCell ref="C7696:K7702"/>
    <mergeCell ref="L7696:O7697"/>
    <mergeCell ref="L7698:L7699"/>
    <mergeCell ref="M7698:O7699"/>
    <mergeCell ref="L7700:L7702"/>
    <mergeCell ref="M7700:M7702"/>
    <mergeCell ref="N7700:N7702"/>
    <mergeCell ref="O7700:O7702"/>
    <mergeCell ref="C7706:F7706"/>
    <mergeCell ref="C7710:O7710"/>
    <mergeCell ref="D7712:L7712"/>
    <mergeCell ref="M7712:N7712"/>
    <mergeCell ref="D7713:L7713"/>
    <mergeCell ref="M7713:N7713"/>
    <mergeCell ref="C7714:O7716"/>
    <mergeCell ref="M7673:N7673"/>
    <mergeCell ref="C7674:I7674"/>
    <mergeCell ref="M7674:N7674"/>
    <mergeCell ref="C7675:I7675"/>
    <mergeCell ref="M7675:N7675"/>
    <mergeCell ref="C7676:N7676"/>
    <mergeCell ref="C7677:O7679"/>
    <mergeCell ref="C7680:I7680"/>
    <mergeCell ref="M7680:N7680"/>
    <mergeCell ref="C7681:I7681"/>
    <mergeCell ref="M7681:N7681"/>
    <mergeCell ref="C7682:I7682"/>
    <mergeCell ref="M7682:N7682"/>
    <mergeCell ref="C7683:I7683"/>
    <mergeCell ref="M7683:N7683"/>
    <mergeCell ref="C7684:I7684"/>
    <mergeCell ref="M7684:N7684"/>
    <mergeCell ref="C7630:K7636"/>
    <mergeCell ref="L7630:O7631"/>
    <mergeCell ref="L7632:L7633"/>
    <mergeCell ref="M7632:O7633"/>
    <mergeCell ref="L7634:L7636"/>
    <mergeCell ref="C7640:F7640"/>
    <mergeCell ref="C7644:O7644"/>
    <mergeCell ref="D7646:L7646"/>
    <mergeCell ref="M7646:N7646"/>
    <mergeCell ref="D7647:L7647"/>
    <mergeCell ref="M7647:N7647"/>
    <mergeCell ref="C7648:O7650"/>
    <mergeCell ref="C7651:G7651"/>
    <mergeCell ref="H7651:I7651"/>
    <mergeCell ref="J7651:K7651"/>
    <mergeCell ref="M7651:N7651"/>
    <mergeCell ref="C7652:G7652"/>
    <mergeCell ref="H7652:I7652"/>
    <mergeCell ref="J7652:K7652"/>
    <mergeCell ref="M7652:N7652"/>
    <mergeCell ref="M7634:M7636"/>
    <mergeCell ref="N7634:N7636"/>
    <mergeCell ref="O7634:O7636"/>
    <mergeCell ref="C7653:G7653"/>
    <mergeCell ref="H7653:I7653"/>
    <mergeCell ref="J7653:K7653"/>
    <mergeCell ref="M7653:N7653"/>
    <mergeCell ref="C7654:G7654"/>
    <mergeCell ref="H7654:I7654"/>
    <mergeCell ref="J7654:K7654"/>
    <mergeCell ref="M7654:N7654"/>
    <mergeCell ref="C7655:N7655"/>
    <mergeCell ref="C7656:O7658"/>
    <mergeCell ref="C7685:N7685"/>
    <mergeCell ref="C7659:J7659"/>
    <mergeCell ref="M7659:N7659"/>
    <mergeCell ref="C7660:J7660"/>
    <mergeCell ref="M7660:N7660"/>
    <mergeCell ref="C7665:J7665"/>
    <mergeCell ref="M7665:N7665"/>
    <mergeCell ref="C7666:J7666"/>
    <mergeCell ref="M7666:N7666"/>
    <mergeCell ref="C7667:J7667"/>
    <mergeCell ref="M7667:N7667"/>
    <mergeCell ref="C7668:J7668"/>
    <mergeCell ref="M7668:N7668"/>
    <mergeCell ref="C7669:N7669"/>
    <mergeCell ref="C7670:O7672"/>
    <mergeCell ref="C7673:I7673"/>
    <mergeCell ref="C7661:J7661"/>
    <mergeCell ref="M7661:N7661"/>
    <mergeCell ref="C7662:J7662"/>
    <mergeCell ref="M7662:N7662"/>
    <mergeCell ref="C7663:J7663"/>
    <mergeCell ref="M7663:N7663"/>
    <mergeCell ref="C7621:N7621"/>
    <mergeCell ref="C7622:O7625"/>
    <mergeCell ref="C7608:I7608"/>
    <mergeCell ref="M7608:N7608"/>
    <mergeCell ref="C7609:I7609"/>
    <mergeCell ref="M7609:N7609"/>
    <mergeCell ref="C7610:N7610"/>
    <mergeCell ref="C7611:O7613"/>
    <mergeCell ref="C7614:I7614"/>
    <mergeCell ref="M7614:N7614"/>
    <mergeCell ref="C7615:I7615"/>
    <mergeCell ref="M7615:N7615"/>
    <mergeCell ref="C7616:I7616"/>
    <mergeCell ref="M7616:N7616"/>
    <mergeCell ref="C7617:I7617"/>
    <mergeCell ref="M7617:N7617"/>
    <mergeCell ref="C7618:I7618"/>
    <mergeCell ref="M7618:N7618"/>
    <mergeCell ref="C7619:N7619"/>
    <mergeCell ref="C7594:G7594"/>
    <mergeCell ref="H7594:I7594"/>
    <mergeCell ref="J7594:K7594"/>
    <mergeCell ref="M7594:N7594"/>
    <mergeCell ref="C7595:N7595"/>
    <mergeCell ref="C7596:O7598"/>
    <mergeCell ref="C7599:J7599"/>
    <mergeCell ref="M7599:N7599"/>
    <mergeCell ref="C7600:J7600"/>
    <mergeCell ref="M7600:N7600"/>
    <mergeCell ref="C7601:J7601"/>
    <mergeCell ref="M7601:N7601"/>
    <mergeCell ref="C7602:J7602"/>
    <mergeCell ref="M7602:N7602"/>
    <mergeCell ref="C7603:N7603"/>
    <mergeCell ref="C7604:O7606"/>
    <mergeCell ref="C7607:I7607"/>
    <mergeCell ref="M7607:N7607"/>
    <mergeCell ref="C7580:F7580"/>
    <mergeCell ref="C7584:O7584"/>
    <mergeCell ref="D7586:L7586"/>
    <mergeCell ref="M7586:N7586"/>
    <mergeCell ref="D7587:L7587"/>
    <mergeCell ref="M7587:N7587"/>
    <mergeCell ref="C7588:O7590"/>
    <mergeCell ref="C7591:G7591"/>
    <mergeCell ref="H7591:I7591"/>
    <mergeCell ref="J7591:K7591"/>
    <mergeCell ref="M7591:N7591"/>
    <mergeCell ref="C7592:G7592"/>
    <mergeCell ref="H7592:I7592"/>
    <mergeCell ref="J7592:K7592"/>
    <mergeCell ref="M7592:N7592"/>
    <mergeCell ref="C7593:G7593"/>
    <mergeCell ref="H7593:I7593"/>
    <mergeCell ref="J7593:K7593"/>
    <mergeCell ref="M7593:N7593"/>
    <mergeCell ref="C7556:I7556"/>
    <mergeCell ref="M7556:N7556"/>
    <mergeCell ref="C7557:I7557"/>
    <mergeCell ref="M7557:N7557"/>
    <mergeCell ref="C7558:I7558"/>
    <mergeCell ref="M7558:N7558"/>
    <mergeCell ref="C7559:N7559"/>
    <mergeCell ref="C7561:N7561"/>
    <mergeCell ref="C7562:O7565"/>
    <mergeCell ref="C7541:J7541"/>
    <mergeCell ref="C7542:J7542"/>
    <mergeCell ref="M7541:N7541"/>
    <mergeCell ref="M7542:N7542"/>
    <mergeCell ref="C7570:K7576"/>
    <mergeCell ref="L7570:O7571"/>
    <mergeCell ref="L7572:L7573"/>
    <mergeCell ref="M7572:O7573"/>
    <mergeCell ref="L7574:L7576"/>
    <mergeCell ref="M7574:M7576"/>
    <mergeCell ref="N7574:N7576"/>
    <mergeCell ref="O7574:O7576"/>
    <mergeCell ref="C7539:J7539"/>
    <mergeCell ref="M7539:N7539"/>
    <mergeCell ref="C7540:J7540"/>
    <mergeCell ref="M7540:N7540"/>
    <mergeCell ref="C7543:N7543"/>
    <mergeCell ref="C7544:O7546"/>
    <mergeCell ref="C7547:I7547"/>
    <mergeCell ref="M7547:N7547"/>
    <mergeCell ref="C7548:I7548"/>
    <mergeCell ref="M7548:N7548"/>
    <mergeCell ref="C7549:I7549"/>
    <mergeCell ref="M7549:N7549"/>
    <mergeCell ref="C7550:N7550"/>
    <mergeCell ref="C7551:O7553"/>
    <mergeCell ref="C7554:I7554"/>
    <mergeCell ref="M7554:N7554"/>
    <mergeCell ref="C7555:I7555"/>
    <mergeCell ref="M7555:N7555"/>
    <mergeCell ref="C7530:G7530"/>
    <mergeCell ref="H7530:I7530"/>
    <mergeCell ref="J7530:K7530"/>
    <mergeCell ref="M7530:N7530"/>
    <mergeCell ref="C7531:G7531"/>
    <mergeCell ref="H7531:I7531"/>
    <mergeCell ref="J7531:K7531"/>
    <mergeCell ref="M7531:N7531"/>
    <mergeCell ref="C7532:G7532"/>
    <mergeCell ref="H7532:I7532"/>
    <mergeCell ref="J7532:K7532"/>
    <mergeCell ref="M7532:N7532"/>
    <mergeCell ref="C7533:N7533"/>
    <mergeCell ref="C7534:O7536"/>
    <mergeCell ref="C7537:J7537"/>
    <mergeCell ref="M7537:N7537"/>
    <mergeCell ref="C7538:J7538"/>
    <mergeCell ref="M7538:N7538"/>
    <mergeCell ref="C7508:K7514"/>
    <mergeCell ref="L7508:O7509"/>
    <mergeCell ref="L7510:L7511"/>
    <mergeCell ref="M7510:O7511"/>
    <mergeCell ref="L7512:L7514"/>
    <mergeCell ref="M7512:M7514"/>
    <mergeCell ref="N7512:N7514"/>
    <mergeCell ref="O7512:O7514"/>
    <mergeCell ref="C7518:F7518"/>
    <mergeCell ref="C7522:O7522"/>
    <mergeCell ref="D7524:L7524"/>
    <mergeCell ref="M7524:N7524"/>
    <mergeCell ref="D7525:L7525"/>
    <mergeCell ref="M7525:N7525"/>
    <mergeCell ref="C7526:O7528"/>
    <mergeCell ref="C7529:G7529"/>
    <mergeCell ref="H7529:I7529"/>
    <mergeCell ref="J7529:K7529"/>
    <mergeCell ref="M7529:N7529"/>
    <mergeCell ref="C3867:N3867"/>
    <mergeCell ref="C3840:G3840"/>
    <mergeCell ref="H3840:I3840"/>
    <mergeCell ref="J3840:K3840"/>
    <mergeCell ref="M3840:N3840"/>
    <mergeCell ref="C3841:N3841"/>
    <mergeCell ref="C3842:O3844"/>
    <mergeCell ref="C3845:J3845"/>
    <mergeCell ref="M3845:N3845"/>
    <mergeCell ref="C3846:J3846"/>
    <mergeCell ref="M3846:N3846"/>
    <mergeCell ref="C3847:J3847"/>
    <mergeCell ref="M3847:N3847"/>
    <mergeCell ref="C3848:J3848"/>
    <mergeCell ref="M3848:N3848"/>
    <mergeCell ref="C3849:N3849"/>
    <mergeCell ref="C3854:I3854"/>
    <mergeCell ref="M3854:N3854"/>
    <mergeCell ref="C3855:I3855"/>
    <mergeCell ref="M3855:N3855"/>
    <mergeCell ref="C3856:N3856"/>
    <mergeCell ref="C3857:O3859"/>
    <mergeCell ref="C3860:I3860"/>
    <mergeCell ref="M3860:N3860"/>
    <mergeCell ref="C3861:I3861"/>
    <mergeCell ref="M3861:N3861"/>
    <mergeCell ref="C3862:I3862"/>
    <mergeCell ref="M3862:N3862"/>
    <mergeCell ref="O3820:O3822"/>
    <mergeCell ref="C3826:F3826"/>
    <mergeCell ref="C3850:O3852"/>
    <mergeCell ref="C3853:I3853"/>
    <mergeCell ref="M3853:N3853"/>
    <mergeCell ref="C3830:O3830"/>
    <mergeCell ref="D3832:L3832"/>
    <mergeCell ref="M3832:N3832"/>
    <mergeCell ref="D3833:L3833"/>
    <mergeCell ref="M3833:N3833"/>
    <mergeCell ref="C3834:O3836"/>
    <mergeCell ref="C3837:G3837"/>
    <mergeCell ref="H3837:I3837"/>
    <mergeCell ref="J3837:K3837"/>
    <mergeCell ref="M3837:N3837"/>
    <mergeCell ref="C3838:G3838"/>
    <mergeCell ref="H3838:I3838"/>
    <mergeCell ref="J3838:K3838"/>
    <mergeCell ref="M3838:N3838"/>
    <mergeCell ref="C3839:G3839"/>
    <mergeCell ref="H3839:I3839"/>
    <mergeCell ref="C5154:O5156"/>
    <mergeCell ref="M5153:N5153"/>
    <mergeCell ref="D5153:L5153"/>
    <mergeCell ref="M5152:N5152"/>
    <mergeCell ref="D5152:L5152"/>
    <mergeCell ref="C5150:O5150"/>
    <mergeCell ref="M5158:N5158"/>
    <mergeCell ref="J5158:K5158"/>
    <mergeCell ref="H5158:I5158"/>
    <mergeCell ref="C5158:G5158"/>
    <mergeCell ref="M5157:N5157"/>
    <mergeCell ref="J5157:K5157"/>
    <mergeCell ref="H5157:I5157"/>
    <mergeCell ref="C5157:G5157"/>
    <mergeCell ref="M5170:N5170"/>
    <mergeCell ref="C5170:J5170"/>
    <mergeCell ref="M5169:N5169"/>
    <mergeCell ref="C5169:J5169"/>
    <mergeCell ref="M5168:N5168"/>
    <mergeCell ref="C5168:J5168"/>
    <mergeCell ref="J5160:K5160"/>
    <mergeCell ref="H5160:I5160"/>
    <mergeCell ref="C5160:G5160"/>
    <mergeCell ref="M5159:N5159"/>
    <mergeCell ref="J5159:K5159"/>
    <mergeCell ref="H5159:I5159"/>
    <mergeCell ref="C5189:N5189"/>
    <mergeCell ref="C5187:N5187"/>
    <mergeCell ref="M5186:N5186"/>
    <mergeCell ref="C5186:I5186"/>
    <mergeCell ref="M5185:N5185"/>
    <mergeCell ref="C5185:I5185"/>
    <mergeCell ref="M5184:N5184"/>
    <mergeCell ref="C5184:I5184"/>
    <mergeCell ref="M5183:N5183"/>
    <mergeCell ref="C5183:I5183"/>
    <mergeCell ref="M5182:N5182"/>
    <mergeCell ref="C5146:F5146"/>
    <mergeCell ref="O5140:O5142"/>
    <mergeCell ref="N5140:N5142"/>
    <mergeCell ref="M5140:M5142"/>
    <mergeCell ref="L5140:L5142"/>
    <mergeCell ref="M5138:O5139"/>
    <mergeCell ref="L5138:L5139"/>
    <mergeCell ref="C5182:I5182"/>
    <mergeCell ref="C5179:O5181"/>
    <mergeCell ref="C5178:N5178"/>
    <mergeCell ref="M5177:N5177"/>
    <mergeCell ref="C5177:I5177"/>
    <mergeCell ref="M5176:N5176"/>
    <mergeCell ref="C5159:G5159"/>
    <mergeCell ref="C5176:I5176"/>
    <mergeCell ref="M5175:N5175"/>
    <mergeCell ref="C5175:I5175"/>
    <mergeCell ref="C5172:O5174"/>
    <mergeCell ref="C5171:N5171"/>
    <mergeCell ref="C5161:G5161"/>
    <mergeCell ref="M5160:N5160"/>
    <mergeCell ref="L5136:O5137"/>
    <mergeCell ref="M5167:N5167"/>
    <mergeCell ref="C5167:J5167"/>
    <mergeCell ref="M5166:N5166"/>
    <mergeCell ref="C5166:J5166"/>
    <mergeCell ref="C5163:O5165"/>
    <mergeCell ref="C5162:N5162"/>
    <mergeCell ref="M5161:N5161"/>
    <mergeCell ref="J5161:K5161"/>
    <mergeCell ref="H5161:I5161"/>
    <mergeCell ref="C4791:O4793"/>
    <mergeCell ref="C4794:I4794"/>
    <mergeCell ref="M4794:N4794"/>
    <mergeCell ref="C4795:I4795"/>
    <mergeCell ref="M4795:N4795"/>
    <mergeCell ref="C4796:I4796"/>
    <mergeCell ref="M4796:N4796"/>
    <mergeCell ref="C4797:N4797"/>
    <mergeCell ref="C4798:O4800"/>
    <mergeCell ref="C4801:I4801"/>
    <mergeCell ref="M4801:N4801"/>
    <mergeCell ref="C4802:I4802"/>
    <mergeCell ref="M4802:N4802"/>
    <mergeCell ref="C4803:I4803"/>
    <mergeCell ref="M4803:N4803"/>
    <mergeCell ref="C4804:I4804"/>
    <mergeCell ref="M4804:N4804"/>
    <mergeCell ref="C4840:G4840"/>
    <mergeCell ref="H4840:I4840"/>
    <mergeCell ref="J4840:K4840"/>
    <mergeCell ref="M4840:N4840"/>
    <mergeCell ref="C4842:G4842"/>
    <mergeCell ref="M4839:N4839"/>
    <mergeCell ref="J4779:K4779"/>
    <mergeCell ref="M4779:N4779"/>
    <mergeCell ref="C4780:N4780"/>
    <mergeCell ref="C4781:O4783"/>
    <mergeCell ref="C4784:J4784"/>
    <mergeCell ref="M4784:N4784"/>
    <mergeCell ref="C4785:J4785"/>
    <mergeCell ref="M4785:N4785"/>
    <mergeCell ref="C4786:J4786"/>
    <mergeCell ref="M4786:N4786"/>
    <mergeCell ref="C4787:J4787"/>
    <mergeCell ref="M4787:N4787"/>
    <mergeCell ref="C4788:J4788"/>
    <mergeCell ref="M4788:N4788"/>
    <mergeCell ref="C4789:J4789"/>
    <mergeCell ref="M4789:N4789"/>
    <mergeCell ref="C4790:N4790"/>
    <mergeCell ref="C4805:I4805"/>
    <mergeCell ref="M4805:N4805"/>
    <mergeCell ref="C4806:N4806"/>
    <mergeCell ref="C4808:N4808"/>
    <mergeCell ref="C4868:I4868"/>
    <mergeCell ref="M4868:N4868"/>
    <mergeCell ref="C4869:N4869"/>
    <mergeCell ref="C4871:N4871"/>
    <mergeCell ref="C4860:N4860"/>
    <mergeCell ref="C4861:O4863"/>
    <mergeCell ref="C4864:I4864"/>
    <mergeCell ref="M4864:N4864"/>
    <mergeCell ref="C4865:I4865"/>
    <mergeCell ref="M4865:N4865"/>
    <mergeCell ref="C4866:I4866"/>
    <mergeCell ref="M4866:N4866"/>
    <mergeCell ref="C4867:I4867"/>
    <mergeCell ref="M4867:N4867"/>
    <mergeCell ref="C4858:I4858"/>
    <mergeCell ref="M4858:N4858"/>
    <mergeCell ref="C4859:I4859"/>
    <mergeCell ref="M4859:N4859"/>
    <mergeCell ref="C3395:I3395"/>
    <mergeCell ref="M3395:N3395"/>
    <mergeCell ref="C3396:I3396"/>
    <mergeCell ref="M3396:N3396"/>
    <mergeCell ref="C3397:I3397"/>
    <mergeCell ref="M3397:N3397"/>
    <mergeCell ref="C3398:I3398"/>
    <mergeCell ref="M3398:N3398"/>
    <mergeCell ref="C3399:N3399"/>
    <mergeCell ref="C3401:N3401"/>
    <mergeCell ref="C4660:J4660"/>
    <mergeCell ref="M4660:N4660"/>
    <mergeCell ref="L4754:O4755"/>
    <mergeCell ref="L4756:L4757"/>
    <mergeCell ref="M4756:O4757"/>
    <mergeCell ref="L4758:L4760"/>
    <mergeCell ref="M4758:M4760"/>
    <mergeCell ref="N4758:N4760"/>
    <mergeCell ref="O4758:O4760"/>
    <mergeCell ref="J3839:K3839"/>
    <mergeCell ref="M3839:N3839"/>
    <mergeCell ref="C3863:I3863"/>
    <mergeCell ref="M3863:N3863"/>
    <mergeCell ref="C3864:I3864"/>
    <mergeCell ref="M3864:N3864"/>
    <mergeCell ref="C3865:N3865"/>
    <mergeCell ref="L3816:O3817"/>
    <mergeCell ref="L3818:L3819"/>
    <mergeCell ref="M3818:O3819"/>
    <mergeCell ref="L3820:L3822"/>
    <mergeCell ref="M3820:M3822"/>
    <mergeCell ref="N3820:N3822"/>
    <mergeCell ref="C3380:J3380"/>
    <mergeCell ref="M3380:N3380"/>
    <mergeCell ref="C3381:J3381"/>
    <mergeCell ref="M3381:N3381"/>
    <mergeCell ref="C3382:J3382"/>
    <mergeCell ref="M3382:N3382"/>
    <mergeCell ref="C3383:N3383"/>
    <mergeCell ref="C3384:O3386"/>
    <mergeCell ref="C3387:I3387"/>
    <mergeCell ref="M3387:N3387"/>
    <mergeCell ref="C3388:I3388"/>
    <mergeCell ref="M3388:N3388"/>
    <mergeCell ref="C3389:I3389"/>
    <mergeCell ref="M3389:N3389"/>
    <mergeCell ref="C3390:N3390"/>
    <mergeCell ref="C3391:O3393"/>
    <mergeCell ref="C3394:I3394"/>
    <mergeCell ref="M3394:N3394"/>
    <mergeCell ref="C3371:G3371"/>
    <mergeCell ref="H3371:I3371"/>
    <mergeCell ref="J3371:K3371"/>
    <mergeCell ref="M3371:N3371"/>
    <mergeCell ref="C3372:G3372"/>
    <mergeCell ref="H3372:I3372"/>
    <mergeCell ref="J3372:K3372"/>
    <mergeCell ref="M3372:N3372"/>
    <mergeCell ref="C3373:G3373"/>
    <mergeCell ref="H3373:I3373"/>
    <mergeCell ref="J3373:K3373"/>
    <mergeCell ref="M3373:N3373"/>
    <mergeCell ref="C3374:N3374"/>
    <mergeCell ref="C3375:O3377"/>
    <mergeCell ref="C3378:J3378"/>
    <mergeCell ref="M3378:N3378"/>
    <mergeCell ref="C3379:J3379"/>
    <mergeCell ref="M3379:N3379"/>
    <mergeCell ref="M3272:N3272"/>
    <mergeCell ref="C3273:I3273"/>
    <mergeCell ref="M3273:N3273"/>
    <mergeCell ref="C3274:N3274"/>
    <mergeCell ref="C3276:N3276"/>
    <mergeCell ref="L3348:O3349"/>
    <mergeCell ref="L3350:L3351"/>
    <mergeCell ref="M3350:O3351"/>
    <mergeCell ref="L3352:L3354"/>
    <mergeCell ref="M3352:M3354"/>
    <mergeCell ref="N3352:N3354"/>
    <mergeCell ref="O3352:O3354"/>
    <mergeCell ref="C3358:F3358"/>
    <mergeCell ref="C3362:O3362"/>
    <mergeCell ref="D3364:L3364"/>
    <mergeCell ref="M3364:N3364"/>
    <mergeCell ref="H3308:I3308"/>
    <mergeCell ref="J3308:K3308"/>
    <mergeCell ref="M3308:N3308"/>
    <mergeCell ref="L3285:O3286"/>
    <mergeCell ref="L3287:L3288"/>
    <mergeCell ref="M3287:O3288"/>
    <mergeCell ref="L3289:L3291"/>
    <mergeCell ref="M3289:M3291"/>
    <mergeCell ref="N3289:N3291"/>
    <mergeCell ref="O3289:O3291"/>
    <mergeCell ref="C3318:J3318"/>
    <mergeCell ref="M3318:N3318"/>
    <mergeCell ref="M3307:N3307"/>
    <mergeCell ref="C3308:G3308"/>
    <mergeCell ref="C3334:I3334"/>
    <mergeCell ref="M3334:N3334"/>
    <mergeCell ref="C2955:I2955"/>
    <mergeCell ref="M2955:N2955"/>
    <mergeCell ref="C2956:N2956"/>
    <mergeCell ref="C2958:N2958"/>
    <mergeCell ref="L3223:O3224"/>
    <mergeCell ref="L3225:L3226"/>
    <mergeCell ref="M3225:O3226"/>
    <mergeCell ref="L3227:L3229"/>
    <mergeCell ref="M3227:M3229"/>
    <mergeCell ref="N3227:N3229"/>
    <mergeCell ref="O3227:O3229"/>
    <mergeCell ref="C3084:I3084"/>
    <mergeCell ref="M3084:N3084"/>
    <mergeCell ref="C3085:N3085"/>
    <mergeCell ref="C3087:N3087"/>
    <mergeCell ref="H3245:I3245"/>
    <mergeCell ref="J3245:K3245"/>
    <mergeCell ref="M3245:N3245"/>
    <mergeCell ref="C3081:I3081"/>
    <mergeCell ref="M3081:N3081"/>
    <mergeCell ref="J3057:K3057"/>
    <mergeCell ref="M3057:N3057"/>
    <mergeCell ref="C3058:G3058"/>
    <mergeCell ref="H3058:I3058"/>
    <mergeCell ref="J3058:K3058"/>
    <mergeCell ref="M3058:N3058"/>
    <mergeCell ref="C3059:G3059"/>
    <mergeCell ref="H3059:I3059"/>
    <mergeCell ref="J3059:K3059"/>
    <mergeCell ref="M3059:N3059"/>
    <mergeCell ref="C3060:N3060"/>
    <mergeCell ref="C3061:O3063"/>
    <mergeCell ref="C2940:N2940"/>
    <mergeCell ref="C2941:O2943"/>
    <mergeCell ref="C2944:I2944"/>
    <mergeCell ref="M2944:N2944"/>
    <mergeCell ref="C2945:I2945"/>
    <mergeCell ref="M2945:N2945"/>
    <mergeCell ref="C2946:I2946"/>
    <mergeCell ref="M2946:N2946"/>
    <mergeCell ref="C2947:N2947"/>
    <mergeCell ref="C2948:O2950"/>
    <mergeCell ref="C2951:I2951"/>
    <mergeCell ref="M2951:N2951"/>
    <mergeCell ref="C2952:I2952"/>
    <mergeCell ref="M2952:N2952"/>
    <mergeCell ref="C2953:I2953"/>
    <mergeCell ref="M2953:N2953"/>
    <mergeCell ref="C2954:I2954"/>
    <mergeCell ref="M2954:N2954"/>
    <mergeCell ref="C2928:N2928"/>
    <mergeCell ref="C2929:O2931"/>
    <mergeCell ref="C2932:J2932"/>
    <mergeCell ref="M2932:N2932"/>
    <mergeCell ref="C2933:J2933"/>
    <mergeCell ref="M2933:N2933"/>
    <mergeCell ref="C2934:J2934"/>
    <mergeCell ref="M2934:N2934"/>
    <mergeCell ref="C2935:J2935"/>
    <mergeCell ref="M2935:N2935"/>
    <mergeCell ref="C2936:J2936"/>
    <mergeCell ref="M2936:N2936"/>
    <mergeCell ref="C2937:J2937"/>
    <mergeCell ref="M2937:N2937"/>
    <mergeCell ref="C2938:J2938"/>
    <mergeCell ref="M2938:N2938"/>
    <mergeCell ref="C2939:J2939"/>
    <mergeCell ref="M2939:N2939"/>
    <mergeCell ref="C2923:G2923"/>
    <mergeCell ref="H2923:I2923"/>
    <mergeCell ref="J2923:K2923"/>
    <mergeCell ref="M2923:N2923"/>
    <mergeCell ref="C2924:G2924"/>
    <mergeCell ref="H2924:I2924"/>
    <mergeCell ref="J2924:K2924"/>
    <mergeCell ref="M2924:N2924"/>
    <mergeCell ref="C2925:G2925"/>
    <mergeCell ref="H2925:I2925"/>
    <mergeCell ref="J2925:K2925"/>
    <mergeCell ref="M2925:N2925"/>
    <mergeCell ref="C2926:G2926"/>
    <mergeCell ref="H2926:I2926"/>
    <mergeCell ref="J2926:K2926"/>
    <mergeCell ref="M2926:N2926"/>
    <mergeCell ref="C2927:G2927"/>
    <mergeCell ref="H2927:I2927"/>
    <mergeCell ref="J2927:K2927"/>
    <mergeCell ref="M2927:N2927"/>
    <mergeCell ref="M1885:N1885"/>
    <mergeCell ref="C1886:N1886"/>
    <mergeCell ref="C1887:O1889"/>
    <mergeCell ref="C1890:I1890"/>
    <mergeCell ref="M1890:N1890"/>
    <mergeCell ref="C1891:I1891"/>
    <mergeCell ref="M1891:N1891"/>
    <mergeCell ref="C1892:I1892"/>
    <mergeCell ref="M1892:N1892"/>
    <mergeCell ref="C1893:I1893"/>
    <mergeCell ref="M1893:N1893"/>
    <mergeCell ref="C1894:I1894"/>
    <mergeCell ref="M1894:N1894"/>
    <mergeCell ref="C1895:N1895"/>
    <mergeCell ref="C1897:N1897"/>
    <mergeCell ref="L2904:L2905"/>
    <mergeCell ref="M2904:O2905"/>
    <mergeCell ref="L1907:O1908"/>
    <mergeCell ref="L1909:L1910"/>
    <mergeCell ref="M1909:O1910"/>
    <mergeCell ref="L1911:L1913"/>
    <mergeCell ref="M1911:M1913"/>
    <mergeCell ref="N1911:N1913"/>
    <mergeCell ref="O1911:O1913"/>
    <mergeCell ref="C1916:F1916"/>
    <mergeCell ref="C1930:G1930"/>
    <mergeCell ref="H1930:I1930"/>
    <mergeCell ref="J1930:K1930"/>
    <mergeCell ref="M1930:N1930"/>
    <mergeCell ref="C1931:G1931"/>
    <mergeCell ref="M1931:N1931"/>
    <mergeCell ref="C1933:N1933"/>
    <mergeCell ref="M1848:M1850"/>
    <mergeCell ref="N1848:N1850"/>
    <mergeCell ref="O1848:O1850"/>
    <mergeCell ref="C1853:F1853"/>
    <mergeCell ref="C1857:O1857"/>
    <mergeCell ref="D1859:L1859"/>
    <mergeCell ref="M1859:N1859"/>
    <mergeCell ref="D1860:L1860"/>
    <mergeCell ref="M1860:N1860"/>
    <mergeCell ref="C1861:O1863"/>
    <mergeCell ref="C1864:G1864"/>
    <mergeCell ref="H1864:I1864"/>
    <mergeCell ref="J1864:K1864"/>
    <mergeCell ref="M1864:N1864"/>
    <mergeCell ref="M1873:N1873"/>
    <mergeCell ref="C1874:J1874"/>
    <mergeCell ref="M1874:N1874"/>
    <mergeCell ref="H1868:I1868"/>
    <mergeCell ref="J1868:K1868"/>
    <mergeCell ref="M1868:N1868"/>
    <mergeCell ref="C1869:N1869"/>
    <mergeCell ref="C1870:O1872"/>
    <mergeCell ref="C1873:J1873"/>
    <mergeCell ref="C4854:O4856"/>
    <mergeCell ref="C4857:I4857"/>
    <mergeCell ref="M4857:N4857"/>
    <mergeCell ref="C3082:I3082"/>
    <mergeCell ref="M3082:N3082"/>
    <mergeCell ref="C3083:I3083"/>
    <mergeCell ref="M3083:N3083"/>
    <mergeCell ref="O4822:O4824"/>
    <mergeCell ref="C4828:F4828"/>
    <mergeCell ref="C4832:O4832"/>
    <mergeCell ref="D4834:L4834"/>
    <mergeCell ref="M4834:N4834"/>
    <mergeCell ref="D4835:L4835"/>
    <mergeCell ref="M4835:N4835"/>
    <mergeCell ref="C4836:O4838"/>
    <mergeCell ref="C4839:G4839"/>
    <mergeCell ref="H4839:I4839"/>
    <mergeCell ref="J4839:K4839"/>
    <mergeCell ref="C3259:O3261"/>
    <mergeCell ref="C3262:I3262"/>
    <mergeCell ref="M3262:N3262"/>
    <mergeCell ref="C3263:I3263"/>
    <mergeCell ref="M3263:N3263"/>
    <mergeCell ref="C3264:I3264"/>
    <mergeCell ref="M3264:N3264"/>
    <mergeCell ref="C3265:N3265"/>
    <mergeCell ref="C3266:O3268"/>
    <mergeCell ref="C3269:I3269"/>
    <mergeCell ref="M3269:N3269"/>
    <mergeCell ref="C3270:I3270"/>
    <mergeCell ref="M3270:N3270"/>
    <mergeCell ref="C3271:I3271"/>
    <mergeCell ref="C3119:G3119"/>
    <mergeCell ref="H3119:I3119"/>
    <mergeCell ref="J3119:K3119"/>
    <mergeCell ref="C1865:G1865"/>
    <mergeCell ref="H1865:I1865"/>
    <mergeCell ref="J1865:K1865"/>
    <mergeCell ref="M1865:N1865"/>
    <mergeCell ref="M4848:N4848"/>
    <mergeCell ref="C4849:J4849"/>
    <mergeCell ref="M4849:N4849"/>
    <mergeCell ref="C4850:J4850"/>
    <mergeCell ref="M4850:N4850"/>
    <mergeCell ref="C4851:J4851"/>
    <mergeCell ref="M4851:N4851"/>
    <mergeCell ref="C4852:J4852"/>
    <mergeCell ref="M4852:N4852"/>
    <mergeCell ref="C4853:N4853"/>
    <mergeCell ref="C1875:J1875"/>
    <mergeCell ref="M1875:N1875"/>
    <mergeCell ref="C1876:J1876"/>
    <mergeCell ref="M1876:N1876"/>
    <mergeCell ref="C1877:J1877"/>
    <mergeCell ref="M1877:N1877"/>
    <mergeCell ref="C1878:J1878"/>
    <mergeCell ref="M1878:N1878"/>
    <mergeCell ref="C1879:N1879"/>
    <mergeCell ref="C1880:O1882"/>
    <mergeCell ref="C1883:I1883"/>
    <mergeCell ref="M1883:N1883"/>
    <mergeCell ref="C1884:I1884"/>
    <mergeCell ref="M1884:N1884"/>
    <mergeCell ref="C1885:I1885"/>
    <mergeCell ref="C3067:J3067"/>
    <mergeCell ref="M3067:N3067"/>
    <mergeCell ref="C3068:J3068"/>
    <mergeCell ref="M3068:N3068"/>
    <mergeCell ref="C3069:N3069"/>
    <mergeCell ref="C3070:O3072"/>
    <mergeCell ref="C3073:I3073"/>
    <mergeCell ref="M3073:N3073"/>
    <mergeCell ref="C3074:I3074"/>
    <mergeCell ref="M3074:N3074"/>
    <mergeCell ref="C3075:I3075"/>
    <mergeCell ref="M3075:N3075"/>
    <mergeCell ref="C3076:N3076"/>
    <mergeCell ref="C3077:O3079"/>
    <mergeCell ref="C3080:I3080"/>
    <mergeCell ref="M3080:N3080"/>
    <mergeCell ref="M3118:N3118"/>
    <mergeCell ref="C3066:J3066"/>
    <mergeCell ref="M3066:N3066"/>
    <mergeCell ref="C1706:N1706"/>
    <mergeCell ref="C1740:G1740"/>
    <mergeCell ref="H1740:I1740"/>
    <mergeCell ref="J1740:K1740"/>
    <mergeCell ref="M1740:N1740"/>
    <mergeCell ref="C1804:G1804"/>
    <mergeCell ref="H1804:I1804"/>
    <mergeCell ref="J1804:K1804"/>
    <mergeCell ref="M1804:N1804"/>
    <mergeCell ref="L3034:O3035"/>
    <mergeCell ref="L3036:L3037"/>
    <mergeCell ref="M3036:O3037"/>
    <mergeCell ref="L3038:L3040"/>
    <mergeCell ref="M3038:M3040"/>
    <mergeCell ref="N3038:N3040"/>
    <mergeCell ref="O3038:O3040"/>
    <mergeCell ref="C3052:O3054"/>
    <mergeCell ref="C1866:G1866"/>
    <mergeCell ref="H1866:I1866"/>
    <mergeCell ref="J1866:K1866"/>
    <mergeCell ref="M1866:N1866"/>
    <mergeCell ref="C1867:G1867"/>
    <mergeCell ref="H1867:I1867"/>
    <mergeCell ref="J1867:K1867"/>
    <mergeCell ref="M1867:N1867"/>
    <mergeCell ref="C1868:G1868"/>
    <mergeCell ref="L1844:O1845"/>
    <mergeCell ref="L1846:L1847"/>
    <mergeCell ref="M1846:O1847"/>
    <mergeCell ref="L1848:L1850"/>
    <mergeCell ref="C1693:I1693"/>
    <mergeCell ref="M1693:N1693"/>
    <mergeCell ref="C1694:I1694"/>
    <mergeCell ref="M1694:N1694"/>
    <mergeCell ref="C1695:N1695"/>
    <mergeCell ref="C1696:O1698"/>
    <mergeCell ref="C1699:I1699"/>
    <mergeCell ref="M1699:N1699"/>
    <mergeCell ref="C1700:I1700"/>
    <mergeCell ref="M1700:N1700"/>
    <mergeCell ref="C1701:I1701"/>
    <mergeCell ref="M1701:N1701"/>
    <mergeCell ref="C1702:I1702"/>
    <mergeCell ref="M1702:N1702"/>
    <mergeCell ref="C1703:I1703"/>
    <mergeCell ref="M1703:N1703"/>
    <mergeCell ref="C1704:N1704"/>
    <mergeCell ref="C1831:I1831"/>
    <mergeCell ref="M1831:N1831"/>
    <mergeCell ref="C1832:N1832"/>
    <mergeCell ref="C1834:N1834"/>
    <mergeCell ref="C1822:I1822"/>
    <mergeCell ref="M1822:N1822"/>
    <mergeCell ref="C1823:N1823"/>
    <mergeCell ref="C1824:O1826"/>
    <mergeCell ref="C1827:I1827"/>
    <mergeCell ref="C1679:O1681"/>
    <mergeCell ref="C1682:J1682"/>
    <mergeCell ref="M1682:N1682"/>
    <mergeCell ref="C1683:J1683"/>
    <mergeCell ref="M1683:N1683"/>
    <mergeCell ref="C1684:J1684"/>
    <mergeCell ref="M1684:N1684"/>
    <mergeCell ref="C1685:J1685"/>
    <mergeCell ref="M1685:N1685"/>
    <mergeCell ref="C1686:J1686"/>
    <mergeCell ref="M1686:N1686"/>
    <mergeCell ref="C1687:J1687"/>
    <mergeCell ref="M1687:N1687"/>
    <mergeCell ref="C1688:N1688"/>
    <mergeCell ref="C1689:O1691"/>
    <mergeCell ref="C1692:I1692"/>
    <mergeCell ref="M1692:N1692"/>
    <mergeCell ref="M1827:N1827"/>
    <mergeCell ref="C1828:I1828"/>
    <mergeCell ref="M1828:N1828"/>
    <mergeCell ref="C1829:I1829"/>
    <mergeCell ref="M1829:N1829"/>
    <mergeCell ref="C1830:I1830"/>
    <mergeCell ref="C1674:G1674"/>
    <mergeCell ref="H1674:I1674"/>
    <mergeCell ref="J1674:K1674"/>
    <mergeCell ref="M1674:N1674"/>
    <mergeCell ref="C1675:G1675"/>
    <mergeCell ref="H1675:I1675"/>
    <mergeCell ref="J1675:K1675"/>
    <mergeCell ref="M1675:N1675"/>
    <mergeCell ref="C1676:G1676"/>
    <mergeCell ref="H1676:I1676"/>
    <mergeCell ref="J1676:K1676"/>
    <mergeCell ref="M1676:N1676"/>
    <mergeCell ref="C1677:G1677"/>
    <mergeCell ref="H1677:I1677"/>
    <mergeCell ref="J1677:K1677"/>
    <mergeCell ref="M1677:N1677"/>
    <mergeCell ref="C1678:N1678"/>
    <mergeCell ref="C1642:N1642"/>
    <mergeCell ref="L1652:O1653"/>
    <mergeCell ref="L1654:L1655"/>
    <mergeCell ref="M1654:O1655"/>
    <mergeCell ref="L1656:L1658"/>
    <mergeCell ref="M1656:M1658"/>
    <mergeCell ref="N1656:N1658"/>
    <mergeCell ref="O1656:O1658"/>
    <mergeCell ref="C1662:F1662"/>
    <mergeCell ref="C1666:O1666"/>
    <mergeCell ref="D1668:L1668"/>
    <mergeCell ref="M1668:N1668"/>
    <mergeCell ref="D1669:L1669"/>
    <mergeCell ref="M1669:N1669"/>
    <mergeCell ref="C1670:O1672"/>
    <mergeCell ref="C1673:G1673"/>
    <mergeCell ref="H1673:I1673"/>
    <mergeCell ref="J1673:K1673"/>
    <mergeCell ref="M1673:N1673"/>
    <mergeCell ref="C1629:I1629"/>
    <mergeCell ref="M1629:N1629"/>
    <mergeCell ref="C1630:I1630"/>
    <mergeCell ref="M1630:N1630"/>
    <mergeCell ref="C1631:N1631"/>
    <mergeCell ref="C1632:O1634"/>
    <mergeCell ref="C1635:I1635"/>
    <mergeCell ref="M1635:N1635"/>
    <mergeCell ref="C1636:I1636"/>
    <mergeCell ref="M1636:N1636"/>
    <mergeCell ref="C1637:I1637"/>
    <mergeCell ref="M1637:N1637"/>
    <mergeCell ref="C1638:I1638"/>
    <mergeCell ref="M1638:N1638"/>
    <mergeCell ref="C1639:I1639"/>
    <mergeCell ref="M1639:N1639"/>
    <mergeCell ref="C1640:N1640"/>
    <mergeCell ref="C1614:N1614"/>
    <mergeCell ref="C1615:O1617"/>
    <mergeCell ref="C1618:J1618"/>
    <mergeCell ref="M1618:N1618"/>
    <mergeCell ref="C1619:J1619"/>
    <mergeCell ref="M1619:N1619"/>
    <mergeCell ref="C1620:J1620"/>
    <mergeCell ref="M1620:N1620"/>
    <mergeCell ref="C1621:J1621"/>
    <mergeCell ref="M1621:N1621"/>
    <mergeCell ref="C1622:J1622"/>
    <mergeCell ref="M1622:N1622"/>
    <mergeCell ref="C1623:J1623"/>
    <mergeCell ref="M1623:N1623"/>
    <mergeCell ref="C1624:N1624"/>
    <mergeCell ref="C1625:O1627"/>
    <mergeCell ref="C1628:I1628"/>
    <mergeCell ref="M1628:N1628"/>
    <mergeCell ref="C1609:G1609"/>
    <mergeCell ref="H1609:I1609"/>
    <mergeCell ref="J1609:K1609"/>
    <mergeCell ref="M1609:N1609"/>
    <mergeCell ref="C1610:G1610"/>
    <mergeCell ref="H1610:I1610"/>
    <mergeCell ref="J1610:K1610"/>
    <mergeCell ref="M1610:N1610"/>
    <mergeCell ref="C1611:G1611"/>
    <mergeCell ref="H1611:I1611"/>
    <mergeCell ref="J1611:K1611"/>
    <mergeCell ref="M1611:N1611"/>
    <mergeCell ref="C1612:G1612"/>
    <mergeCell ref="H1612:I1612"/>
    <mergeCell ref="J1612:K1612"/>
    <mergeCell ref="M1612:N1612"/>
    <mergeCell ref="C1613:G1613"/>
    <mergeCell ref="H1613:I1613"/>
    <mergeCell ref="J1613:K1613"/>
    <mergeCell ref="M1613:N1613"/>
    <mergeCell ref="M1176:N1176"/>
    <mergeCell ref="C1184:I1184"/>
    <mergeCell ref="M1184:N1184"/>
    <mergeCell ref="C1484:G1484"/>
    <mergeCell ref="H1484:I1484"/>
    <mergeCell ref="J1484:K1484"/>
    <mergeCell ref="M1484:N1484"/>
    <mergeCell ref="C1548:G1548"/>
    <mergeCell ref="H1548:I1548"/>
    <mergeCell ref="J1548:K1548"/>
    <mergeCell ref="M1548:N1548"/>
    <mergeCell ref="C1005:N1005"/>
    <mergeCell ref="C1007:N1007"/>
    <mergeCell ref="L1588:O1589"/>
    <mergeCell ref="L1590:L1591"/>
    <mergeCell ref="M1590:O1591"/>
    <mergeCell ref="L1017:O1018"/>
    <mergeCell ref="L1019:L1020"/>
    <mergeCell ref="M1019:O1020"/>
    <mergeCell ref="L1021:L1023"/>
    <mergeCell ref="M1021:M1023"/>
    <mergeCell ref="N1021:N1023"/>
    <mergeCell ref="O1021:O1023"/>
    <mergeCell ref="C1027:F1027"/>
    <mergeCell ref="C1031:O1031"/>
    <mergeCell ref="D1033:L1033"/>
    <mergeCell ref="M1033:N1033"/>
    <mergeCell ref="D1034:L1034"/>
    <mergeCell ref="M1034:N1034"/>
    <mergeCell ref="C1035:O1037"/>
    <mergeCell ref="C1038:G1038"/>
    <mergeCell ref="C1066:N1066"/>
    <mergeCell ref="L1592:L1594"/>
    <mergeCell ref="M1592:M1594"/>
    <mergeCell ref="N1592:N1594"/>
    <mergeCell ref="O1592:O1594"/>
    <mergeCell ref="C1598:F1598"/>
    <mergeCell ref="C1602:O1602"/>
    <mergeCell ref="D1604:L1604"/>
    <mergeCell ref="M1604:N1604"/>
    <mergeCell ref="D1605:L1605"/>
    <mergeCell ref="M1605:N1605"/>
    <mergeCell ref="C1606:O1608"/>
    <mergeCell ref="C1816:N1816"/>
    <mergeCell ref="C1817:O1819"/>
    <mergeCell ref="C1820:I1820"/>
    <mergeCell ref="M1820:N1820"/>
    <mergeCell ref="C1821:I1821"/>
    <mergeCell ref="M1821:N1821"/>
    <mergeCell ref="D1796:L1796"/>
    <mergeCell ref="M1796:N1796"/>
    <mergeCell ref="D1797:L1797"/>
    <mergeCell ref="M1797:N1797"/>
    <mergeCell ref="C1798:O1800"/>
    <mergeCell ref="C1801:G1801"/>
    <mergeCell ref="H1801:I1801"/>
    <mergeCell ref="J1801:K1801"/>
    <mergeCell ref="M1801:N1801"/>
    <mergeCell ref="C1802:G1802"/>
    <mergeCell ref="H1802:I1802"/>
    <mergeCell ref="J1802:K1802"/>
    <mergeCell ref="M1802:N1802"/>
    <mergeCell ref="C1803:G1803"/>
    <mergeCell ref="H1803:I1803"/>
    <mergeCell ref="M1830:N1830"/>
    <mergeCell ref="C1805:G1805"/>
    <mergeCell ref="H1805:I1805"/>
    <mergeCell ref="J1805:K1805"/>
    <mergeCell ref="M1805:N1805"/>
    <mergeCell ref="C1806:N1806"/>
    <mergeCell ref="C1807:O1809"/>
    <mergeCell ref="C1810:J1810"/>
    <mergeCell ref="M1810:N1810"/>
    <mergeCell ref="C1811:J1811"/>
    <mergeCell ref="M1811:N1811"/>
    <mergeCell ref="C1812:J1812"/>
    <mergeCell ref="M1812:N1812"/>
    <mergeCell ref="C1813:J1813"/>
    <mergeCell ref="M1813:N1813"/>
    <mergeCell ref="C1814:J1814"/>
    <mergeCell ref="M1814:N1814"/>
    <mergeCell ref="C1815:J1815"/>
    <mergeCell ref="M1815:N1815"/>
    <mergeCell ref="C1757:I1757"/>
    <mergeCell ref="M1757:N1757"/>
    <mergeCell ref="C1758:I1758"/>
    <mergeCell ref="M1758:N1758"/>
    <mergeCell ref="C1759:N1759"/>
    <mergeCell ref="C1760:O1762"/>
    <mergeCell ref="C1763:I1763"/>
    <mergeCell ref="M1763:N1763"/>
    <mergeCell ref="C1764:I1764"/>
    <mergeCell ref="M1764:N1764"/>
    <mergeCell ref="J1803:K1803"/>
    <mergeCell ref="M1803:N1803"/>
    <mergeCell ref="C1765:I1765"/>
    <mergeCell ref="M1765:N1765"/>
    <mergeCell ref="C1766:I1766"/>
    <mergeCell ref="M1766:N1766"/>
    <mergeCell ref="C1767:I1767"/>
    <mergeCell ref="M1767:N1767"/>
    <mergeCell ref="C1768:N1768"/>
    <mergeCell ref="C1770:N1770"/>
    <mergeCell ref="L1780:O1781"/>
    <mergeCell ref="L1782:L1783"/>
    <mergeCell ref="M1782:O1783"/>
    <mergeCell ref="L1784:L1786"/>
    <mergeCell ref="M1784:M1786"/>
    <mergeCell ref="N1784:N1786"/>
    <mergeCell ref="O1784:O1786"/>
    <mergeCell ref="C1790:F1790"/>
    <mergeCell ref="C1794:O1794"/>
    <mergeCell ref="C1743:O1745"/>
    <mergeCell ref="C1746:J1746"/>
    <mergeCell ref="M1746:N1746"/>
    <mergeCell ref="C1747:J1747"/>
    <mergeCell ref="M1747:N1747"/>
    <mergeCell ref="C1748:J1748"/>
    <mergeCell ref="M1748:N1748"/>
    <mergeCell ref="C1749:J1749"/>
    <mergeCell ref="M1749:N1749"/>
    <mergeCell ref="C1750:J1750"/>
    <mergeCell ref="M1750:N1750"/>
    <mergeCell ref="C1751:J1751"/>
    <mergeCell ref="M1751:N1751"/>
    <mergeCell ref="C1752:N1752"/>
    <mergeCell ref="C1753:O1755"/>
    <mergeCell ref="C1756:I1756"/>
    <mergeCell ref="M1756:N1756"/>
    <mergeCell ref="C1737:G1737"/>
    <mergeCell ref="H1737:I1737"/>
    <mergeCell ref="J1737:K1737"/>
    <mergeCell ref="M1737:N1737"/>
    <mergeCell ref="C1738:G1738"/>
    <mergeCell ref="H1738:I1738"/>
    <mergeCell ref="J1738:K1738"/>
    <mergeCell ref="M1738:N1738"/>
    <mergeCell ref="C1739:G1739"/>
    <mergeCell ref="H1739:I1739"/>
    <mergeCell ref="J1739:K1739"/>
    <mergeCell ref="M1739:N1739"/>
    <mergeCell ref="C1741:G1741"/>
    <mergeCell ref="H1741:I1741"/>
    <mergeCell ref="J1741:K1741"/>
    <mergeCell ref="M1741:N1741"/>
    <mergeCell ref="C1742:N1742"/>
    <mergeCell ref="C1002:I1002"/>
    <mergeCell ref="M1002:N1002"/>
    <mergeCell ref="C1003:I1003"/>
    <mergeCell ref="M1003:N1003"/>
    <mergeCell ref="C1004:I1004"/>
    <mergeCell ref="M1004:N1004"/>
    <mergeCell ref="C996:N996"/>
    <mergeCell ref="C997:O999"/>
    <mergeCell ref="C1000:I1000"/>
    <mergeCell ref="M1000:N1000"/>
    <mergeCell ref="C1001:I1001"/>
    <mergeCell ref="M1001:N1001"/>
    <mergeCell ref="C993:I993"/>
    <mergeCell ref="M993:N993"/>
    <mergeCell ref="C994:I994"/>
    <mergeCell ref="M994:N994"/>
    <mergeCell ref="C995:I995"/>
    <mergeCell ref="M995:N995"/>
    <mergeCell ref="C987:J987"/>
    <mergeCell ref="M987:N987"/>
    <mergeCell ref="C988:J988"/>
    <mergeCell ref="M988:N988"/>
    <mergeCell ref="C989:N989"/>
    <mergeCell ref="C990:O992"/>
    <mergeCell ref="C981:N981"/>
    <mergeCell ref="C982:O984"/>
    <mergeCell ref="C985:J985"/>
    <mergeCell ref="M985:N985"/>
    <mergeCell ref="C986:J986"/>
    <mergeCell ref="M986:N986"/>
    <mergeCell ref="C979:G979"/>
    <mergeCell ref="H979:I979"/>
    <mergeCell ref="J979:K979"/>
    <mergeCell ref="M979:N979"/>
    <mergeCell ref="C980:G980"/>
    <mergeCell ref="H980:I980"/>
    <mergeCell ref="J980:K980"/>
    <mergeCell ref="M980:N980"/>
    <mergeCell ref="L956:O957"/>
    <mergeCell ref="C974:O976"/>
    <mergeCell ref="C977:G977"/>
    <mergeCell ref="H977:I977"/>
    <mergeCell ref="J977:K977"/>
    <mergeCell ref="M977:N977"/>
    <mergeCell ref="C978:G978"/>
    <mergeCell ref="H978:I978"/>
    <mergeCell ref="J978:K978"/>
    <mergeCell ref="M978:N978"/>
    <mergeCell ref="C966:F966"/>
    <mergeCell ref="C970:O970"/>
    <mergeCell ref="D972:L972"/>
    <mergeCell ref="M972:N972"/>
    <mergeCell ref="D973:L973"/>
    <mergeCell ref="M973:N973"/>
    <mergeCell ref="L958:L959"/>
    <mergeCell ref="M958:O959"/>
    <mergeCell ref="L960:L962"/>
    <mergeCell ref="M960:M962"/>
    <mergeCell ref="N960:N962"/>
    <mergeCell ref="O960:O962"/>
    <mergeCell ref="C956:K962"/>
    <mergeCell ref="C934:I934"/>
    <mergeCell ref="M934:N934"/>
    <mergeCell ref="C926:J926"/>
    <mergeCell ref="M926:N926"/>
    <mergeCell ref="C927:J927"/>
    <mergeCell ref="M927:N927"/>
    <mergeCell ref="C928:N928"/>
    <mergeCell ref="C929:O931"/>
    <mergeCell ref="C920:N920"/>
    <mergeCell ref="C921:O923"/>
    <mergeCell ref="C924:J924"/>
    <mergeCell ref="M924:N924"/>
    <mergeCell ref="C925:J925"/>
    <mergeCell ref="M925:N925"/>
    <mergeCell ref="C944:N944"/>
    <mergeCell ref="C946:N946"/>
    <mergeCell ref="C941:I941"/>
    <mergeCell ref="M941:N941"/>
    <mergeCell ref="C942:I942"/>
    <mergeCell ref="M942:N942"/>
    <mergeCell ref="C943:I943"/>
    <mergeCell ref="M943:N943"/>
    <mergeCell ref="C935:N935"/>
    <mergeCell ref="C936:O938"/>
    <mergeCell ref="C939:I939"/>
    <mergeCell ref="M939:N939"/>
    <mergeCell ref="C940:I940"/>
    <mergeCell ref="M940:N940"/>
    <mergeCell ref="C919:G919"/>
    <mergeCell ref="H919:I919"/>
    <mergeCell ref="J919:K919"/>
    <mergeCell ref="M919:N919"/>
    <mergeCell ref="C913:O915"/>
    <mergeCell ref="C916:G916"/>
    <mergeCell ref="H916:I916"/>
    <mergeCell ref="J916:K916"/>
    <mergeCell ref="M916:N916"/>
    <mergeCell ref="C917:G917"/>
    <mergeCell ref="H917:I917"/>
    <mergeCell ref="J917:K917"/>
    <mergeCell ref="M917:N917"/>
    <mergeCell ref="C932:I932"/>
    <mergeCell ref="M932:N932"/>
    <mergeCell ref="C933:I933"/>
    <mergeCell ref="M933:N933"/>
    <mergeCell ref="C727:N727"/>
    <mergeCell ref="C729:N729"/>
    <mergeCell ref="C905:F905"/>
    <mergeCell ref="C909:O909"/>
    <mergeCell ref="D911:L911"/>
    <mergeCell ref="M911:N911"/>
    <mergeCell ref="D912:L912"/>
    <mergeCell ref="M912:N912"/>
    <mergeCell ref="L897:L898"/>
    <mergeCell ref="M897:O898"/>
    <mergeCell ref="L899:L901"/>
    <mergeCell ref="M899:M901"/>
    <mergeCell ref="N899:N901"/>
    <mergeCell ref="O899:O901"/>
    <mergeCell ref="L895:O896"/>
    <mergeCell ref="C918:G918"/>
    <mergeCell ref="H918:I918"/>
    <mergeCell ref="J918:K918"/>
    <mergeCell ref="M918:N918"/>
    <mergeCell ref="C895:K901"/>
    <mergeCell ref="C784:I784"/>
    <mergeCell ref="M784:N784"/>
    <mergeCell ref="C785:I785"/>
    <mergeCell ref="M785:N785"/>
    <mergeCell ref="C786:N786"/>
    <mergeCell ref="C788:N788"/>
    <mergeCell ref="C781:I781"/>
    <mergeCell ref="M781:N781"/>
    <mergeCell ref="C782:I782"/>
    <mergeCell ref="M782:N782"/>
    <mergeCell ref="C783:I783"/>
    <mergeCell ref="M783:N783"/>
    <mergeCell ref="C724:I724"/>
    <mergeCell ref="M724:N724"/>
    <mergeCell ref="C725:I725"/>
    <mergeCell ref="M725:N725"/>
    <mergeCell ref="C726:I726"/>
    <mergeCell ref="M726:N726"/>
    <mergeCell ref="C718:N718"/>
    <mergeCell ref="C719:O721"/>
    <mergeCell ref="C722:I722"/>
    <mergeCell ref="M722:N722"/>
    <mergeCell ref="C723:I723"/>
    <mergeCell ref="M723:N723"/>
    <mergeCell ref="C715:I715"/>
    <mergeCell ref="M715:N715"/>
    <mergeCell ref="C716:I716"/>
    <mergeCell ref="M716:N716"/>
    <mergeCell ref="C717:I717"/>
    <mergeCell ref="M717:N717"/>
    <mergeCell ref="C710:J710"/>
    <mergeCell ref="M710:N710"/>
    <mergeCell ref="C711:N711"/>
    <mergeCell ref="C712:O714"/>
    <mergeCell ref="C703:N703"/>
    <mergeCell ref="C704:O706"/>
    <mergeCell ref="C707:J707"/>
    <mergeCell ref="M707:N707"/>
    <mergeCell ref="C708:J708"/>
    <mergeCell ref="M708:N708"/>
    <mergeCell ref="C701:G701"/>
    <mergeCell ref="H701:I701"/>
    <mergeCell ref="J701:K701"/>
    <mergeCell ref="M701:N701"/>
    <mergeCell ref="C702:G702"/>
    <mergeCell ref="H702:I702"/>
    <mergeCell ref="J702:K702"/>
    <mergeCell ref="M702:N702"/>
    <mergeCell ref="C775:I775"/>
    <mergeCell ref="M775:N775"/>
    <mergeCell ref="C776:I776"/>
    <mergeCell ref="M776:N776"/>
    <mergeCell ref="C777:N777"/>
    <mergeCell ref="C778:O780"/>
    <mergeCell ref="C769:J769"/>
    <mergeCell ref="M769:N769"/>
    <mergeCell ref="C770:N770"/>
    <mergeCell ref="C771:O773"/>
    <mergeCell ref="C774:I774"/>
    <mergeCell ref="M774:N774"/>
    <mergeCell ref="C766:J766"/>
    <mergeCell ref="M766:N766"/>
    <mergeCell ref="C767:J767"/>
    <mergeCell ref="M767:N767"/>
    <mergeCell ref="C768:J768"/>
    <mergeCell ref="M768:N768"/>
    <mergeCell ref="C761:G761"/>
    <mergeCell ref="H761:I761"/>
    <mergeCell ref="J761:K761"/>
    <mergeCell ref="M761:N761"/>
    <mergeCell ref="C762:N762"/>
    <mergeCell ref="C763:O765"/>
    <mergeCell ref="C759:G759"/>
    <mergeCell ref="H759:I759"/>
    <mergeCell ref="J759:K759"/>
    <mergeCell ref="M759:N759"/>
    <mergeCell ref="C760:G760"/>
    <mergeCell ref="H760:I760"/>
    <mergeCell ref="J760:K760"/>
    <mergeCell ref="M760:N760"/>
    <mergeCell ref="D753:L753"/>
    <mergeCell ref="M753:N753"/>
    <mergeCell ref="D695:L695"/>
    <mergeCell ref="M695:N695"/>
    <mergeCell ref="C755:O757"/>
    <mergeCell ref="C758:G758"/>
    <mergeCell ref="H758:I758"/>
    <mergeCell ref="J758:K758"/>
    <mergeCell ref="M758:N758"/>
    <mergeCell ref="C696:O698"/>
    <mergeCell ref="C699:G699"/>
    <mergeCell ref="H699:I699"/>
    <mergeCell ref="J699:K699"/>
    <mergeCell ref="M699:N699"/>
    <mergeCell ref="C700:G700"/>
    <mergeCell ref="H700:I700"/>
    <mergeCell ref="J700:K700"/>
    <mergeCell ref="M700:N700"/>
    <mergeCell ref="C668:N668"/>
    <mergeCell ref="C670:N670"/>
    <mergeCell ref="C665:I665"/>
    <mergeCell ref="M665:N665"/>
    <mergeCell ref="C666:I666"/>
    <mergeCell ref="M666:N666"/>
    <mergeCell ref="C667:I667"/>
    <mergeCell ref="M667:N667"/>
    <mergeCell ref="M741:M743"/>
    <mergeCell ref="N741:N743"/>
    <mergeCell ref="O741:O743"/>
    <mergeCell ref="C747:F747"/>
    <mergeCell ref="C751:O751"/>
    <mergeCell ref="L737:O738"/>
    <mergeCell ref="L739:L740"/>
    <mergeCell ref="M739:O740"/>
    <mergeCell ref="L741:L743"/>
    <mergeCell ref="C737:K743"/>
    <mergeCell ref="L678:O679"/>
    <mergeCell ref="C688:F688"/>
    <mergeCell ref="C692:O692"/>
    <mergeCell ref="D694:L694"/>
    <mergeCell ref="M694:N694"/>
    <mergeCell ref="L680:L681"/>
    <mergeCell ref="M680:O681"/>
    <mergeCell ref="L682:L684"/>
    <mergeCell ref="M682:M684"/>
    <mergeCell ref="N682:N684"/>
    <mergeCell ref="O682:O684"/>
    <mergeCell ref="C678:K684"/>
    <mergeCell ref="C709:J709"/>
    <mergeCell ref="M709:N709"/>
    <mergeCell ref="C659:N659"/>
    <mergeCell ref="C660:O662"/>
    <mergeCell ref="C663:I663"/>
    <mergeCell ref="M663:N663"/>
    <mergeCell ref="C664:I664"/>
    <mergeCell ref="M664:N664"/>
    <mergeCell ref="C656:I656"/>
    <mergeCell ref="M656:N656"/>
    <mergeCell ref="C657:I657"/>
    <mergeCell ref="M657:N657"/>
    <mergeCell ref="C658:I658"/>
    <mergeCell ref="M658:N658"/>
    <mergeCell ref="C650:J650"/>
    <mergeCell ref="M650:N650"/>
    <mergeCell ref="C651:J651"/>
    <mergeCell ref="M651:N651"/>
    <mergeCell ref="C652:N652"/>
    <mergeCell ref="C653:O655"/>
    <mergeCell ref="C644:N644"/>
    <mergeCell ref="C645:O647"/>
    <mergeCell ref="C648:J648"/>
    <mergeCell ref="M648:N648"/>
    <mergeCell ref="C649:J649"/>
    <mergeCell ref="M649:N649"/>
    <mergeCell ref="C642:G642"/>
    <mergeCell ref="H642:I642"/>
    <mergeCell ref="J642:K642"/>
    <mergeCell ref="M642:N642"/>
    <mergeCell ref="C643:G643"/>
    <mergeCell ref="H643:I643"/>
    <mergeCell ref="J643:K643"/>
    <mergeCell ref="M643:N643"/>
    <mergeCell ref="C637:O639"/>
    <mergeCell ref="C640:G640"/>
    <mergeCell ref="H640:I640"/>
    <mergeCell ref="J640:K640"/>
    <mergeCell ref="M640:N640"/>
    <mergeCell ref="C641:G641"/>
    <mergeCell ref="H641:I641"/>
    <mergeCell ref="J641:K641"/>
    <mergeCell ref="M641:N641"/>
    <mergeCell ref="C605:I605"/>
    <mergeCell ref="M605:N605"/>
    <mergeCell ref="C606:I606"/>
    <mergeCell ref="M606:N606"/>
    <mergeCell ref="C607:N607"/>
    <mergeCell ref="C609:N609"/>
    <mergeCell ref="C629:F629"/>
    <mergeCell ref="C633:O633"/>
    <mergeCell ref="D635:L635"/>
    <mergeCell ref="M635:N635"/>
    <mergeCell ref="D636:L636"/>
    <mergeCell ref="M636:N636"/>
    <mergeCell ref="L621:L622"/>
    <mergeCell ref="M621:O622"/>
    <mergeCell ref="L623:L625"/>
    <mergeCell ref="M623:M625"/>
    <mergeCell ref="N623:N625"/>
    <mergeCell ref="O623:O625"/>
    <mergeCell ref="L619:O620"/>
    <mergeCell ref="C619:K625"/>
    <mergeCell ref="C602:I602"/>
    <mergeCell ref="M602:N602"/>
    <mergeCell ref="C603:I603"/>
    <mergeCell ref="M603:N603"/>
    <mergeCell ref="C604:I604"/>
    <mergeCell ref="M604:N604"/>
    <mergeCell ref="C596:I596"/>
    <mergeCell ref="M596:N596"/>
    <mergeCell ref="C597:I597"/>
    <mergeCell ref="M597:N597"/>
    <mergeCell ref="C598:N598"/>
    <mergeCell ref="C599:O601"/>
    <mergeCell ref="C590:J590"/>
    <mergeCell ref="M590:N590"/>
    <mergeCell ref="C591:N591"/>
    <mergeCell ref="C592:O594"/>
    <mergeCell ref="C595:I595"/>
    <mergeCell ref="M595:N595"/>
    <mergeCell ref="C587:J587"/>
    <mergeCell ref="M587:N587"/>
    <mergeCell ref="C588:J588"/>
    <mergeCell ref="M588:N588"/>
    <mergeCell ref="C589:J589"/>
    <mergeCell ref="M589:N589"/>
    <mergeCell ref="C582:G582"/>
    <mergeCell ref="H582:I582"/>
    <mergeCell ref="J582:K582"/>
    <mergeCell ref="M582:N582"/>
    <mergeCell ref="C583:N583"/>
    <mergeCell ref="C584:O586"/>
    <mergeCell ref="C580:G580"/>
    <mergeCell ref="H580:I580"/>
    <mergeCell ref="J580:K580"/>
    <mergeCell ref="M580:N580"/>
    <mergeCell ref="C581:G581"/>
    <mergeCell ref="H581:I581"/>
    <mergeCell ref="J581:K581"/>
    <mergeCell ref="M581:N581"/>
    <mergeCell ref="C546:N546"/>
    <mergeCell ref="C548:N548"/>
    <mergeCell ref="D574:L574"/>
    <mergeCell ref="M574:N574"/>
    <mergeCell ref="D575:L575"/>
    <mergeCell ref="M575:N575"/>
    <mergeCell ref="C576:O578"/>
    <mergeCell ref="C579:G579"/>
    <mergeCell ref="H579:I579"/>
    <mergeCell ref="J579:K579"/>
    <mergeCell ref="M579:N579"/>
    <mergeCell ref="M562:M564"/>
    <mergeCell ref="N562:N564"/>
    <mergeCell ref="O562:O564"/>
    <mergeCell ref="C568:F568"/>
    <mergeCell ref="C572:O572"/>
    <mergeCell ref="L558:O559"/>
    <mergeCell ref="L560:L561"/>
    <mergeCell ref="M560:O561"/>
    <mergeCell ref="L562:L564"/>
    <mergeCell ref="C549:O552"/>
    <mergeCell ref="C558:K564"/>
    <mergeCell ref="C543:I543"/>
    <mergeCell ref="M543:N543"/>
    <mergeCell ref="C544:I544"/>
    <mergeCell ref="M544:N544"/>
    <mergeCell ref="C545:I545"/>
    <mergeCell ref="M545:N545"/>
    <mergeCell ref="C537:N537"/>
    <mergeCell ref="C538:O540"/>
    <mergeCell ref="C541:I541"/>
    <mergeCell ref="M541:N541"/>
    <mergeCell ref="C542:I542"/>
    <mergeCell ref="M542:N542"/>
    <mergeCell ref="C534:I534"/>
    <mergeCell ref="M534:N534"/>
    <mergeCell ref="C535:I535"/>
    <mergeCell ref="M535:N535"/>
    <mergeCell ref="C536:I536"/>
    <mergeCell ref="M536:N536"/>
    <mergeCell ref="C529:J529"/>
    <mergeCell ref="M529:N529"/>
    <mergeCell ref="C530:N530"/>
    <mergeCell ref="C531:O533"/>
    <mergeCell ref="C522:N522"/>
    <mergeCell ref="C523:O525"/>
    <mergeCell ref="C526:J526"/>
    <mergeCell ref="M526:N526"/>
    <mergeCell ref="C527:J527"/>
    <mergeCell ref="M527:N527"/>
    <mergeCell ref="C520:G520"/>
    <mergeCell ref="H520:I520"/>
    <mergeCell ref="J520:K520"/>
    <mergeCell ref="M520:N520"/>
    <mergeCell ref="C521:G521"/>
    <mergeCell ref="H521:I521"/>
    <mergeCell ref="J521:K521"/>
    <mergeCell ref="M521:N521"/>
    <mergeCell ref="C519:G519"/>
    <mergeCell ref="H519:I519"/>
    <mergeCell ref="J519:K519"/>
    <mergeCell ref="M519:N519"/>
    <mergeCell ref="C507:F507"/>
    <mergeCell ref="C511:O511"/>
    <mergeCell ref="D513:L513"/>
    <mergeCell ref="M513:N513"/>
    <mergeCell ref="D514:L514"/>
    <mergeCell ref="M514:N514"/>
    <mergeCell ref="L499:L500"/>
    <mergeCell ref="M499:O500"/>
    <mergeCell ref="L501:L503"/>
    <mergeCell ref="M501:M503"/>
    <mergeCell ref="N501:N503"/>
    <mergeCell ref="O501:O503"/>
    <mergeCell ref="C528:J528"/>
    <mergeCell ref="M528:N528"/>
    <mergeCell ref="C485:N485"/>
    <mergeCell ref="C487:N487"/>
    <mergeCell ref="C480:I480"/>
    <mergeCell ref="M480:N480"/>
    <mergeCell ref="C481:I481"/>
    <mergeCell ref="M481:N481"/>
    <mergeCell ref="C482:I482"/>
    <mergeCell ref="M482:N482"/>
    <mergeCell ref="C474:I474"/>
    <mergeCell ref="M474:N474"/>
    <mergeCell ref="C475:I475"/>
    <mergeCell ref="M475:N475"/>
    <mergeCell ref="C476:N476"/>
    <mergeCell ref="C477:O479"/>
    <mergeCell ref="L497:O498"/>
    <mergeCell ref="C515:O517"/>
    <mergeCell ref="C518:G518"/>
    <mergeCell ref="H518:I518"/>
    <mergeCell ref="J518:K518"/>
    <mergeCell ref="M518:N518"/>
    <mergeCell ref="C497:K503"/>
    <mergeCell ref="C473:I473"/>
    <mergeCell ref="M473:N473"/>
    <mergeCell ref="C465:J465"/>
    <mergeCell ref="M465:N465"/>
    <mergeCell ref="C466:J466"/>
    <mergeCell ref="M466:N466"/>
    <mergeCell ref="C467:J467"/>
    <mergeCell ref="M467:N467"/>
    <mergeCell ref="C460:G460"/>
    <mergeCell ref="H460:I460"/>
    <mergeCell ref="J460:K460"/>
    <mergeCell ref="M460:N460"/>
    <mergeCell ref="C461:N461"/>
    <mergeCell ref="C462:O464"/>
    <mergeCell ref="C483:I483"/>
    <mergeCell ref="M483:N483"/>
    <mergeCell ref="C484:I484"/>
    <mergeCell ref="M484:N484"/>
    <mergeCell ref="C459:G459"/>
    <mergeCell ref="H459:I459"/>
    <mergeCell ref="J459:K459"/>
    <mergeCell ref="M459:N459"/>
    <mergeCell ref="D452:L452"/>
    <mergeCell ref="M452:N452"/>
    <mergeCell ref="D453:L453"/>
    <mergeCell ref="M453:N453"/>
    <mergeCell ref="C454:O456"/>
    <mergeCell ref="C457:G457"/>
    <mergeCell ref="H457:I457"/>
    <mergeCell ref="J457:K457"/>
    <mergeCell ref="M457:N457"/>
    <mergeCell ref="C468:J468"/>
    <mergeCell ref="M468:N468"/>
    <mergeCell ref="C469:N469"/>
    <mergeCell ref="C470:O472"/>
    <mergeCell ref="C294:I294"/>
    <mergeCell ref="M294:N294"/>
    <mergeCell ref="C295:I295"/>
    <mergeCell ref="M295:N295"/>
    <mergeCell ref="C296:N296"/>
    <mergeCell ref="C298:N298"/>
    <mergeCell ref="M440:M442"/>
    <mergeCell ref="N440:N442"/>
    <mergeCell ref="O440:O442"/>
    <mergeCell ref="C446:F446"/>
    <mergeCell ref="C450:O450"/>
    <mergeCell ref="L436:O437"/>
    <mergeCell ref="L438:L439"/>
    <mergeCell ref="M438:O439"/>
    <mergeCell ref="L440:L442"/>
    <mergeCell ref="C458:G458"/>
    <mergeCell ref="H458:I458"/>
    <mergeCell ref="J458:K458"/>
    <mergeCell ref="M458:N458"/>
    <mergeCell ref="C436:K442"/>
    <mergeCell ref="M393:N393"/>
    <mergeCell ref="C394:G394"/>
    <mergeCell ref="H394:I394"/>
    <mergeCell ref="J394:K394"/>
    <mergeCell ref="M394:N394"/>
    <mergeCell ref="C395:G395"/>
    <mergeCell ref="H395:I395"/>
    <mergeCell ref="J395:K395"/>
    <mergeCell ref="M395:N395"/>
    <mergeCell ref="C397:G397"/>
    <mergeCell ref="H397:I397"/>
    <mergeCell ref="J397:K397"/>
    <mergeCell ref="C291:I291"/>
    <mergeCell ref="M291:N291"/>
    <mergeCell ref="C292:I292"/>
    <mergeCell ref="M292:N292"/>
    <mergeCell ref="C293:I293"/>
    <mergeCell ref="M293:N293"/>
    <mergeCell ref="C285:I285"/>
    <mergeCell ref="M285:N285"/>
    <mergeCell ref="C286:I286"/>
    <mergeCell ref="M286:N286"/>
    <mergeCell ref="C287:N287"/>
    <mergeCell ref="C288:O290"/>
    <mergeCell ref="C279:J279"/>
    <mergeCell ref="M279:N279"/>
    <mergeCell ref="C280:N280"/>
    <mergeCell ref="C281:O283"/>
    <mergeCell ref="C284:I284"/>
    <mergeCell ref="M284:N284"/>
    <mergeCell ref="C276:J276"/>
    <mergeCell ref="M276:N276"/>
    <mergeCell ref="C277:J277"/>
    <mergeCell ref="M277:N277"/>
    <mergeCell ref="C278:J278"/>
    <mergeCell ref="M278:N278"/>
    <mergeCell ref="C271:G271"/>
    <mergeCell ref="H271:I271"/>
    <mergeCell ref="J271:K271"/>
    <mergeCell ref="M271:N271"/>
    <mergeCell ref="C272:N272"/>
    <mergeCell ref="C273:O275"/>
    <mergeCell ref="C269:G269"/>
    <mergeCell ref="H269:I269"/>
    <mergeCell ref="J269:K269"/>
    <mergeCell ref="M269:N269"/>
    <mergeCell ref="C270:G270"/>
    <mergeCell ref="H270:I270"/>
    <mergeCell ref="J270:K270"/>
    <mergeCell ref="M270:N270"/>
    <mergeCell ref="D263:L263"/>
    <mergeCell ref="M263:N263"/>
    <mergeCell ref="D264:L264"/>
    <mergeCell ref="M264:N264"/>
    <mergeCell ref="C265:O267"/>
    <mergeCell ref="C268:G268"/>
    <mergeCell ref="H268:I268"/>
    <mergeCell ref="J268:K268"/>
    <mergeCell ref="M268:N268"/>
    <mergeCell ref="M251:M253"/>
    <mergeCell ref="N251:N253"/>
    <mergeCell ref="O251:O253"/>
    <mergeCell ref="C257:F257"/>
    <mergeCell ref="C261:O261"/>
    <mergeCell ref="L247:O248"/>
    <mergeCell ref="L249:L250"/>
    <mergeCell ref="M249:O250"/>
    <mergeCell ref="L251:L253"/>
    <mergeCell ref="C247:K253"/>
    <mergeCell ref="C233:I233"/>
    <mergeCell ref="M233:N233"/>
    <mergeCell ref="C234:I234"/>
    <mergeCell ref="M234:N234"/>
    <mergeCell ref="C235:N235"/>
    <mergeCell ref="C237:N237"/>
    <mergeCell ref="C230:I230"/>
    <mergeCell ref="M230:N230"/>
    <mergeCell ref="C231:I231"/>
    <mergeCell ref="M231:N231"/>
    <mergeCell ref="C232:I232"/>
    <mergeCell ref="M232:N232"/>
    <mergeCell ref="C224:I224"/>
    <mergeCell ref="M224:N224"/>
    <mergeCell ref="C225:I225"/>
    <mergeCell ref="M225:N225"/>
    <mergeCell ref="C226:N226"/>
    <mergeCell ref="C227:O229"/>
    <mergeCell ref="C218:J218"/>
    <mergeCell ref="M218:N218"/>
    <mergeCell ref="C219:N219"/>
    <mergeCell ref="C220:O222"/>
    <mergeCell ref="C223:I223"/>
    <mergeCell ref="M223:N223"/>
    <mergeCell ref="C215:J215"/>
    <mergeCell ref="M215:N215"/>
    <mergeCell ref="C216:J216"/>
    <mergeCell ref="M216:N216"/>
    <mergeCell ref="C217:J217"/>
    <mergeCell ref="M217:N217"/>
    <mergeCell ref="C210:G210"/>
    <mergeCell ref="H210:I210"/>
    <mergeCell ref="J210:K210"/>
    <mergeCell ref="M210:N210"/>
    <mergeCell ref="C211:N211"/>
    <mergeCell ref="C212:O214"/>
    <mergeCell ref="C208:G208"/>
    <mergeCell ref="H208:I208"/>
    <mergeCell ref="J208:K208"/>
    <mergeCell ref="M208:N208"/>
    <mergeCell ref="C209:G209"/>
    <mergeCell ref="H209:I209"/>
    <mergeCell ref="J209:K209"/>
    <mergeCell ref="M209:N209"/>
    <mergeCell ref="D202:L202"/>
    <mergeCell ref="M202:N202"/>
    <mergeCell ref="D203:L203"/>
    <mergeCell ref="M203:N203"/>
    <mergeCell ref="C204:O206"/>
    <mergeCell ref="C207:G207"/>
    <mergeCell ref="H207:I207"/>
    <mergeCell ref="J207:K207"/>
    <mergeCell ref="M207:N207"/>
    <mergeCell ref="C174:N174"/>
    <mergeCell ref="C176:N176"/>
    <mergeCell ref="C171:I171"/>
    <mergeCell ref="M171:N171"/>
    <mergeCell ref="C172:I172"/>
    <mergeCell ref="M172:N172"/>
    <mergeCell ref="C173:I173"/>
    <mergeCell ref="M173:N173"/>
    <mergeCell ref="M190:M192"/>
    <mergeCell ref="N190:N192"/>
    <mergeCell ref="O190:O192"/>
    <mergeCell ref="C196:F196"/>
    <mergeCell ref="C200:O200"/>
    <mergeCell ref="L186:O187"/>
    <mergeCell ref="L188:L189"/>
    <mergeCell ref="M188:O189"/>
    <mergeCell ref="L190:L192"/>
    <mergeCell ref="C186:K192"/>
    <mergeCell ref="C177:O180"/>
    <mergeCell ref="M147:N147"/>
    <mergeCell ref="C165:N165"/>
    <mergeCell ref="C166:O168"/>
    <mergeCell ref="C169:I169"/>
    <mergeCell ref="M169:N169"/>
    <mergeCell ref="C170:I170"/>
    <mergeCell ref="M170:N170"/>
    <mergeCell ref="C162:I162"/>
    <mergeCell ref="M162:N162"/>
    <mergeCell ref="C163:I163"/>
    <mergeCell ref="M163:N163"/>
    <mergeCell ref="C164:I164"/>
    <mergeCell ref="M164:N164"/>
    <mergeCell ref="C156:J156"/>
    <mergeCell ref="M156:N156"/>
    <mergeCell ref="C157:J157"/>
    <mergeCell ref="M157:N157"/>
    <mergeCell ref="C158:N158"/>
    <mergeCell ref="C159:O161"/>
    <mergeCell ref="D142:L142"/>
    <mergeCell ref="M142:N142"/>
    <mergeCell ref="C143:O145"/>
    <mergeCell ref="L129:L131"/>
    <mergeCell ref="M129:M131"/>
    <mergeCell ref="N129:N131"/>
    <mergeCell ref="O129:O131"/>
    <mergeCell ref="C135:F135"/>
    <mergeCell ref="L125:O126"/>
    <mergeCell ref="L127:L128"/>
    <mergeCell ref="M127:O128"/>
    <mergeCell ref="C150:N150"/>
    <mergeCell ref="C151:O153"/>
    <mergeCell ref="C154:J154"/>
    <mergeCell ref="M154:N154"/>
    <mergeCell ref="C155:J155"/>
    <mergeCell ref="M155:N155"/>
    <mergeCell ref="C148:G148"/>
    <mergeCell ref="H148:I148"/>
    <mergeCell ref="J148:K148"/>
    <mergeCell ref="M148:N148"/>
    <mergeCell ref="C149:G149"/>
    <mergeCell ref="H149:I149"/>
    <mergeCell ref="J149:K149"/>
    <mergeCell ref="M149:N149"/>
    <mergeCell ref="C146:G146"/>
    <mergeCell ref="H146:I146"/>
    <mergeCell ref="J146:K146"/>
    <mergeCell ref="M146:N146"/>
    <mergeCell ref="C147:G147"/>
    <mergeCell ref="H147:I147"/>
    <mergeCell ref="J147:K147"/>
    <mergeCell ref="C111:I111"/>
    <mergeCell ref="M111:N111"/>
    <mergeCell ref="C112:I112"/>
    <mergeCell ref="M112:N112"/>
    <mergeCell ref="C113:N113"/>
    <mergeCell ref="C115:N115"/>
    <mergeCell ref="C108:I108"/>
    <mergeCell ref="M108:N108"/>
    <mergeCell ref="C109:I109"/>
    <mergeCell ref="M109:N109"/>
    <mergeCell ref="C110:I110"/>
    <mergeCell ref="M110:N110"/>
    <mergeCell ref="C102:I102"/>
    <mergeCell ref="M102:N102"/>
    <mergeCell ref="C139:O139"/>
    <mergeCell ref="D141:L141"/>
    <mergeCell ref="M141:N141"/>
    <mergeCell ref="C103:I103"/>
    <mergeCell ref="M103:N103"/>
    <mergeCell ref="C104:N104"/>
    <mergeCell ref="C105:O107"/>
    <mergeCell ref="C125:K131"/>
    <mergeCell ref="C116:O119"/>
    <mergeCell ref="C55:O58"/>
    <mergeCell ref="C95:J95"/>
    <mergeCell ref="M95:N95"/>
    <mergeCell ref="C97:N97"/>
    <mergeCell ref="C98:O100"/>
    <mergeCell ref="C101:I101"/>
    <mergeCell ref="M101:N101"/>
    <mergeCell ref="C89:N89"/>
    <mergeCell ref="C90:O92"/>
    <mergeCell ref="C93:J93"/>
    <mergeCell ref="M93:N93"/>
    <mergeCell ref="C94:J94"/>
    <mergeCell ref="M94:N94"/>
    <mergeCell ref="C87:G87"/>
    <mergeCell ref="H87:I87"/>
    <mergeCell ref="J87:K87"/>
    <mergeCell ref="M87:N87"/>
    <mergeCell ref="C88:G88"/>
    <mergeCell ref="H88:I88"/>
    <mergeCell ref="J88:K88"/>
    <mergeCell ref="M88:N88"/>
    <mergeCell ref="C96:J96"/>
    <mergeCell ref="M96:N96"/>
    <mergeCell ref="C82:O84"/>
    <mergeCell ref="C85:G85"/>
    <mergeCell ref="H85:I85"/>
    <mergeCell ref="J85:K85"/>
    <mergeCell ref="M85:N85"/>
    <mergeCell ref="C86:G86"/>
    <mergeCell ref="H86:I86"/>
    <mergeCell ref="J86:K86"/>
    <mergeCell ref="M86:N86"/>
    <mergeCell ref="C74:F74"/>
    <mergeCell ref="C78:O78"/>
    <mergeCell ref="D80:L80"/>
    <mergeCell ref="M80:N80"/>
    <mergeCell ref="D81:L81"/>
    <mergeCell ref="M81:N81"/>
    <mergeCell ref="L68:L70"/>
    <mergeCell ref="M68:M70"/>
    <mergeCell ref="N68:N70"/>
    <mergeCell ref="O68:O70"/>
    <mergeCell ref="C64:K70"/>
    <mergeCell ref="M41:N41"/>
    <mergeCell ref="C30:O32"/>
    <mergeCell ref="C33:J33"/>
    <mergeCell ref="M33:N33"/>
    <mergeCell ref="C34:J34"/>
    <mergeCell ref="M34:N34"/>
    <mergeCell ref="C35:J35"/>
    <mergeCell ref="M35:N35"/>
    <mergeCell ref="L64:O65"/>
    <mergeCell ref="L66:L67"/>
    <mergeCell ref="M66:O67"/>
    <mergeCell ref="C48:I48"/>
    <mergeCell ref="C49:I49"/>
    <mergeCell ref="C50:I50"/>
    <mergeCell ref="C54:N54"/>
    <mergeCell ref="M48:N48"/>
    <mergeCell ref="M49:N49"/>
    <mergeCell ref="M50:N50"/>
    <mergeCell ref="C51:I51"/>
    <mergeCell ref="M51:N51"/>
    <mergeCell ref="C52:N52"/>
    <mergeCell ref="C42:I42"/>
    <mergeCell ref="M42:N42"/>
    <mergeCell ref="C43:N43"/>
    <mergeCell ref="C44:O46"/>
    <mergeCell ref="C47:I47"/>
    <mergeCell ref="M47:N47"/>
    <mergeCell ref="C36:N36"/>
    <mergeCell ref="C37:O39"/>
    <mergeCell ref="C40:I40"/>
    <mergeCell ref="M40:N40"/>
    <mergeCell ref="C41:I41"/>
    <mergeCell ref="L4:O5"/>
    <mergeCell ref="L6:L7"/>
    <mergeCell ref="M6:O7"/>
    <mergeCell ref="M27:N27"/>
    <mergeCell ref="C28:G28"/>
    <mergeCell ref="H28:I28"/>
    <mergeCell ref="J28:K28"/>
    <mergeCell ref="M28:N28"/>
    <mergeCell ref="C29:N29"/>
    <mergeCell ref="C27:G27"/>
    <mergeCell ref="H27:I27"/>
    <mergeCell ref="J27:K27"/>
    <mergeCell ref="C22:O24"/>
    <mergeCell ref="C25:G25"/>
    <mergeCell ref="H25:I25"/>
    <mergeCell ref="J25:K25"/>
    <mergeCell ref="M25:N25"/>
    <mergeCell ref="C26:G26"/>
    <mergeCell ref="H26:I26"/>
    <mergeCell ref="J26:K26"/>
    <mergeCell ref="M26:N26"/>
    <mergeCell ref="C14:F14"/>
    <mergeCell ref="C18:O18"/>
    <mergeCell ref="D20:L20"/>
    <mergeCell ref="M20:N20"/>
    <mergeCell ref="D21:L21"/>
    <mergeCell ref="M21:N21"/>
    <mergeCell ref="L8:L10"/>
    <mergeCell ref="M8:M10"/>
    <mergeCell ref="N8:N10"/>
    <mergeCell ref="O8:O10"/>
    <mergeCell ref="C4:K10"/>
    <mergeCell ref="J1038:K1038"/>
    <mergeCell ref="M1038:N1038"/>
    <mergeCell ref="C1039:G1039"/>
    <mergeCell ref="H1039:I1039"/>
    <mergeCell ref="J1039:K1039"/>
    <mergeCell ref="M1039:N1039"/>
    <mergeCell ref="C1017:K1023"/>
    <mergeCell ref="C238:O241"/>
    <mergeCell ref="C299:O302"/>
    <mergeCell ref="C488:O491"/>
    <mergeCell ref="C610:O613"/>
    <mergeCell ref="C671:O674"/>
    <mergeCell ref="C789:O792"/>
    <mergeCell ref="C730:O733"/>
    <mergeCell ref="C947:O950"/>
    <mergeCell ref="C1008:O1011"/>
    <mergeCell ref="C405:J405"/>
    <mergeCell ref="M405:N405"/>
    <mergeCell ref="C406:J406"/>
    <mergeCell ref="M406:N406"/>
    <mergeCell ref="C407:J407"/>
    <mergeCell ref="C1040:G1040"/>
    <mergeCell ref="H1040:I1040"/>
    <mergeCell ref="J1040:K1040"/>
    <mergeCell ref="M1040:N1040"/>
    <mergeCell ref="C1041:G1041"/>
    <mergeCell ref="H1041:I1041"/>
    <mergeCell ref="J1041:K1041"/>
    <mergeCell ref="M1041:N1041"/>
    <mergeCell ref="C1042:N1042"/>
    <mergeCell ref="C1043:O1045"/>
    <mergeCell ref="M1046:N1046"/>
    <mergeCell ref="C1046:J1046"/>
    <mergeCell ref="H1038:I1038"/>
    <mergeCell ref="C1047:J1047"/>
    <mergeCell ref="M1047:N1047"/>
    <mergeCell ref="C1048:J1048"/>
    <mergeCell ref="M1048:N1048"/>
    <mergeCell ref="C1049:J1049"/>
    <mergeCell ref="M1049:N1049"/>
    <mergeCell ref="C1050:N1050"/>
    <mergeCell ref="C1051:O1053"/>
    <mergeCell ref="C1054:I1054"/>
    <mergeCell ref="M1054:N1054"/>
    <mergeCell ref="M1094:N1094"/>
    <mergeCell ref="D1095:L1095"/>
    <mergeCell ref="M1095:N1095"/>
    <mergeCell ref="C1096:O1098"/>
    <mergeCell ref="C1099:G1099"/>
    <mergeCell ref="H1099:I1099"/>
    <mergeCell ref="J1099:K1099"/>
    <mergeCell ref="M1099:N1099"/>
    <mergeCell ref="L1078:O1079"/>
    <mergeCell ref="L1080:L1081"/>
    <mergeCell ref="M1080:O1081"/>
    <mergeCell ref="L1082:L1084"/>
    <mergeCell ref="M1082:M1084"/>
    <mergeCell ref="N1082:N1084"/>
    <mergeCell ref="O1082:O1084"/>
    <mergeCell ref="C1063:I1063"/>
    <mergeCell ref="M1063:N1063"/>
    <mergeCell ref="C1064:I1064"/>
    <mergeCell ref="M1064:N1064"/>
    <mergeCell ref="C1065:I1065"/>
    <mergeCell ref="M1065:N1065"/>
    <mergeCell ref="C1078:K1084"/>
    <mergeCell ref="C1100:G1100"/>
    <mergeCell ref="H1100:I1100"/>
    <mergeCell ref="J1100:K1100"/>
    <mergeCell ref="M1100:N1100"/>
    <mergeCell ref="C1101:G1101"/>
    <mergeCell ref="H1101:I1101"/>
    <mergeCell ref="J1101:K1101"/>
    <mergeCell ref="M1101:N1101"/>
    <mergeCell ref="C1088:F1088"/>
    <mergeCell ref="C1092:O1092"/>
    <mergeCell ref="M1128:N1128"/>
    <mergeCell ref="C1129:N1129"/>
    <mergeCell ref="C1102:G1102"/>
    <mergeCell ref="H1102:I1102"/>
    <mergeCell ref="J1102:K1102"/>
    <mergeCell ref="M1102:N1102"/>
    <mergeCell ref="C1103:N1103"/>
    <mergeCell ref="C1104:O1106"/>
    <mergeCell ref="C1107:J1107"/>
    <mergeCell ref="M1107:N1107"/>
    <mergeCell ref="C1108:J1108"/>
    <mergeCell ref="M1108:N1108"/>
    <mergeCell ref="C1109:J1109"/>
    <mergeCell ref="M1109:N1109"/>
    <mergeCell ref="C1111:J1111"/>
    <mergeCell ref="M1111:N1111"/>
    <mergeCell ref="C1113:N1113"/>
    <mergeCell ref="C1114:O1116"/>
    <mergeCell ref="C1117:I1117"/>
    <mergeCell ref="M1117:N1117"/>
    <mergeCell ref="L1141:O1142"/>
    <mergeCell ref="L1143:L1144"/>
    <mergeCell ref="M1143:O1144"/>
    <mergeCell ref="L1145:L1147"/>
    <mergeCell ref="M1145:M1147"/>
    <mergeCell ref="N1145:N1147"/>
    <mergeCell ref="O1145:O1147"/>
    <mergeCell ref="C1151:F1151"/>
    <mergeCell ref="C1131:N1131"/>
    <mergeCell ref="T1107:W1107"/>
    <mergeCell ref="T1108:W1108"/>
    <mergeCell ref="T1109:W1109"/>
    <mergeCell ref="C1110:J1110"/>
    <mergeCell ref="M1110:N1110"/>
    <mergeCell ref="C1112:J1112"/>
    <mergeCell ref="M1112:N1112"/>
    <mergeCell ref="C1118:I1118"/>
    <mergeCell ref="M1118:N1118"/>
    <mergeCell ref="C1119:I1119"/>
    <mergeCell ref="M1119:N1119"/>
    <mergeCell ref="C1120:N1120"/>
    <mergeCell ref="C1121:O1123"/>
    <mergeCell ref="C1124:I1124"/>
    <mergeCell ref="M1124:N1124"/>
    <mergeCell ref="C1125:I1125"/>
    <mergeCell ref="M1125:N1125"/>
    <mergeCell ref="C1126:I1126"/>
    <mergeCell ref="M1126:N1126"/>
    <mergeCell ref="C1127:I1127"/>
    <mergeCell ref="M1127:N1127"/>
    <mergeCell ref="C1128:I1128"/>
    <mergeCell ref="C1141:K1147"/>
    <mergeCell ref="C1155:O1155"/>
    <mergeCell ref="D1157:L1157"/>
    <mergeCell ref="M1157:N1157"/>
    <mergeCell ref="D1158:L1158"/>
    <mergeCell ref="M1158:N1158"/>
    <mergeCell ref="C1159:O1161"/>
    <mergeCell ref="C1162:G1162"/>
    <mergeCell ref="H1162:I1162"/>
    <mergeCell ref="J1162:K1162"/>
    <mergeCell ref="M1162:N1162"/>
    <mergeCell ref="C1163:G1163"/>
    <mergeCell ref="H1163:I1163"/>
    <mergeCell ref="J1163:K1163"/>
    <mergeCell ref="M1163:N1163"/>
    <mergeCell ref="C1164:G1164"/>
    <mergeCell ref="H1164:I1164"/>
    <mergeCell ref="J1164:K1164"/>
    <mergeCell ref="M1164:N1164"/>
    <mergeCell ref="C1181:I1181"/>
    <mergeCell ref="M1181:N1181"/>
    <mergeCell ref="C1182:I1182"/>
    <mergeCell ref="M1182:N1182"/>
    <mergeCell ref="C1183:I1183"/>
    <mergeCell ref="M1183:N1183"/>
    <mergeCell ref="C1185:N1185"/>
    <mergeCell ref="C1186:O1188"/>
    <mergeCell ref="C1189:I1189"/>
    <mergeCell ref="M1189:N1189"/>
    <mergeCell ref="C1190:I1190"/>
    <mergeCell ref="M1190:N1190"/>
    <mergeCell ref="C1191:I1191"/>
    <mergeCell ref="M1191:N1191"/>
    <mergeCell ref="C1192:I1192"/>
    <mergeCell ref="M1192:N1192"/>
    <mergeCell ref="M1165:N1165"/>
    <mergeCell ref="C1166:N1166"/>
    <mergeCell ref="C1167:O1169"/>
    <mergeCell ref="C1170:J1170"/>
    <mergeCell ref="M1170:N1170"/>
    <mergeCell ref="C1171:J1171"/>
    <mergeCell ref="M1171:N1171"/>
    <mergeCell ref="C1172:J1172"/>
    <mergeCell ref="M1172:N1172"/>
    <mergeCell ref="C1173:J1173"/>
    <mergeCell ref="M1173:N1173"/>
    <mergeCell ref="C1174:J1174"/>
    <mergeCell ref="M1174:N1174"/>
    <mergeCell ref="C1175:J1175"/>
    <mergeCell ref="M1175:N1175"/>
    <mergeCell ref="C1176:J1176"/>
    <mergeCell ref="C1216:F1216"/>
    <mergeCell ref="C1220:O1220"/>
    <mergeCell ref="D1222:L1222"/>
    <mergeCell ref="M1222:N1222"/>
    <mergeCell ref="D1223:L1223"/>
    <mergeCell ref="M1223:N1223"/>
    <mergeCell ref="C1224:O1226"/>
    <mergeCell ref="C1227:G1227"/>
    <mergeCell ref="H1227:I1227"/>
    <mergeCell ref="J1227:K1227"/>
    <mergeCell ref="M1227:N1227"/>
    <mergeCell ref="C1228:G1228"/>
    <mergeCell ref="H1228:I1228"/>
    <mergeCell ref="J1228:K1228"/>
    <mergeCell ref="M1228:N1228"/>
    <mergeCell ref="C1229:G1229"/>
    <mergeCell ref="H1229:I1229"/>
    <mergeCell ref="J1229:K1229"/>
    <mergeCell ref="M1229:N1229"/>
    <mergeCell ref="C1230:G1230"/>
    <mergeCell ref="H1230:I1230"/>
    <mergeCell ref="J1230:K1230"/>
    <mergeCell ref="M1230:N1230"/>
    <mergeCell ref="C1231:N1231"/>
    <mergeCell ref="C1232:O1234"/>
    <mergeCell ref="C1235:J1235"/>
    <mergeCell ref="M1235:N1235"/>
    <mergeCell ref="C1236:J1236"/>
    <mergeCell ref="M1236:N1236"/>
    <mergeCell ref="C1237:J1237"/>
    <mergeCell ref="M1237:N1237"/>
    <mergeCell ref="C1238:J1238"/>
    <mergeCell ref="M1238:N1238"/>
    <mergeCell ref="C1239:J1239"/>
    <mergeCell ref="M1239:N1239"/>
    <mergeCell ref="C1240:J1240"/>
    <mergeCell ref="M1240:N1240"/>
    <mergeCell ref="L1269:O1270"/>
    <mergeCell ref="L1271:L1272"/>
    <mergeCell ref="M1271:O1272"/>
    <mergeCell ref="L1273:L1275"/>
    <mergeCell ref="M1273:M1275"/>
    <mergeCell ref="N1273:N1275"/>
    <mergeCell ref="O1273:O1275"/>
    <mergeCell ref="C1256:I1256"/>
    <mergeCell ref="M1256:N1256"/>
    <mergeCell ref="C1257:N1257"/>
    <mergeCell ref="C1259:N1259"/>
    <mergeCell ref="C1241:N1241"/>
    <mergeCell ref="C1242:O1244"/>
    <mergeCell ref="C1245:I1245"/>
    <mergeCell ref="M1245:N1245"/>
    <mergeCell ref="C1246:I1246"/>
    <mergeCell ref="M1246:N1246"/>
    <mergeCell ref="C1247:I1247"/>
    <mergeCell ref="M1247:N1247"/>
    <mergeCell ref="C1248:N1248"/>
    <mergeCell ref="C1249:O1251"/>
    <mergeCell ref="C1252:I1252"/>
    <mergeCell ref="M1252:N1252"/>
    <mergeCell ref="C1253:I1253"/>
    <mergeCell ref="M1253:N1253"/>
    <mergeCell ref="C1254:I1254"/>
    <mergeCell ref="M1254:N1254"/>
    <mergeCell ref="C1255:I1255"/>
    <mergeCell ref="M1255:N1255"/>
    <mergeCell ref="C1269:K1275"/>
    <mergeCell ref="C1260:O1263"/>
    <mergeCell ref="C1279:F1279"/>
    <mergeCell ref="C1283:O1283"/>
    <mergeCell ref="D1285:L1285"/>
    <mergeCell ref="M1285:N1285"/>
    <mergeCell ref="D1286:L1286"/>
    <mergeCell ref="M1286:N1286"/>
    <mergeCell ref="C1287:O1289"/>
    <mergeCell ref="C1290:G1290"/>
    <mergeCell ref="H1290:I1290"/>
    <mergeCell ref="J1290:K1290"/>
    <mergeCell ref="M1290:N1290"/>
    <mergeCell ref="C1291:G1291"/>
    <mergeCell ref="H1291:I1291"/>
    <mergeCell ref="J1291:K1291"/>
    <mergeCell ref="M1291:N1291"/>
    <mergeCell ref="C1292:G1292"/>
    <mergeCell ref="H1292:I1292"/>
    <mergeCell ref="J1292:K1292"/>
    <mergeCell ref="M1292:N1292"/>
    <mergeCell ref="C1293:G1293"/>
    <mergeCell ref="H1293:I1293"/>
    <mergeCell ref="J1293:K1293"/>
    <mergeCell ref="M1293:N1293"/>
    <mergeCell ref="C1294:N1294"/>
    <mergeCell ref="C1295:O1297"/>
    <mergeCell ref="C1298:J1298"/>
    <mergeCell ref="M1298:N1298"/>
    <mergeCell ref="C1299:J1299"/>
    <mergeCell ref="M1299:N1299"/>
    <mergeCell ref="C1300:J1300"/>
    <mergeCell ref="M1300:N1300"/>
    <mergeCell ref="C1301:J1301"/>
    <mergeCell ref="M1301:N1301"/>
    <mergeCell ref="C1302:J1302"/>
    <mergeCell ref="M1302:N1302"/>
    <mergeCell ref="C1303:J1303"/>
    <mergeCell ref="M1303:N1303"/>
    <mergeCell ref="C1319:I1319"/>
    <mergeCell ref="M1319:N1319"/>
    <mergeCell ref="C1320:N1320"/>
    <mergeCell ref="C1322:N1322"/>
    <mergeCell ref="C1304:N1304"/>
    <mergeCell ref="C1305:O1307"/>
    <mergeCell ref="C1308:I1308"/>
    <mergeCell ref="M1308:N1308"/>
    <mergeCell ref="C1309:I1309"/>
    <mergeCell ref="M1309:N1309"/>
    <mergeCell ref="C1310:I1310"/>
    <mergeCell ref="M1310:N1310"/>
    <mergeCell ref="C1311:N1311"/>
    <mergeCell ref="C1312:O1314"/>
    <mergeCell ref="C1315:I1315"/>
    <mergeCell ref="M1315:N1315"/>
    <mergeCell ref="C1316:I1316"/>
    <mergeCell ref="M1316:N1316"/>
    <mergeCell ref="C1317:I1317"/>
    <mergeCell ref="M1317:N1317"/>
    <mergeCell ref="C1318:I1318"/>
    <mergeCell ref="M1318:N1318"/>
    <mergeCell ref="C1420:G1420"/>
    <mergeCell ref="H1420:I1420"/>
    <mergeCell ref="J1420:K1420"/>
    <mergeCell ref="M1420:N1420"/>
    <mergeCell ref="L1332:O1333"/>
    <mergeCell ref="L1334:L1335"/>
    <mergeCell ref="M1334:O1335"/>
    <mergeCell ref="L1336:L1338"/>
    <mergeCell ref="M1336:M1338"/>
    <mergeCell ref="N1336:N1338"/>
    <mergeCell ref="O1336:O1338"/>
    <mergeCell ref="C1342:F1342"/>
    <mergeCell ref="C1346:O1346"/>
    <mergeCell ref="D1348:L1348"/>
    <mergeCell ref="M1348:N1348"/>
    <mergeCell ref="D1349:L1349"/>
    <mergeCell ref="M1349:N1349"/>
    <mergeCell ref="C1350:O1352"/>
    <mergeCell ref="C1353:G1353"/>
    <mergeCell ref="H1353:I1353"/>
    <mergeCell ref="J1353:K1353"/>
    <mergeCell ref="M1353:N1353"/>
    <mergeCell ref="C1354:G1354"/>
    <mergeCell ref="H1354:I1354"/>
    <mergeCell ref="J1354:K1354"/>
    <mergeCell ref="M1354:N1354"/>
    <mergeCell ref="C1355:G1355"/>
    <mergeCell ref="H1355:I1355"/>
    <mergeCell ref="J1355:K1355"/>
    <mergeCell ref="M1355:N1355"/>
    <mergeCell ref="C1356:G1356"/>
    <mergeCell ref="H1356:I1356"/>
    <mergeCell ref="J1356:K1356"/>
    <mergeCell ref="M1356:N1356"/>
    <mergeCell ref="C1357:N1357"/>
    <mergeCell ref="C1358:O1360"/>
    <mergeCell ref="C1361:J1361"/>
    <mergeCell ref="M1361:N1361"/>
    <mergeCell ref="C1362:J1362"/>
    <mergeCell ref="M1362:N1362"/>
    <mergeCell ref="C1363:J1363"/>
    <mergeCell ref="M1363:N1363"/>
    <mergeCell ref="C1364:J1364"/>
    <mergeCell ref="M1364:N1364"/>
    <mergeCell ref="C1365:J1365"/>
    <mergeCell ref="M1365:N1365"/>
    <mergeCell ref="C1366:J1366"/>
    <mergeCell ref="M1366:N1366"/>
    <mergeCell ref="C1368:N1368"/>
    <mergeCell ref="C1369:O1371"/>
    <mergeCell ref="C1372:I1372"/>
    <mergeCell ref="M1372:N1372"/>
    <mergeCell ref="C1373:I1373"/>
    <mergeCell ref="M1373:N1373"/>
    <mergeCell ref="C1374:I1374"/>
    <mergeCell ref="M1374:N1374"/>
    <mergeCell ref="C1367:J1367"/>
    <mergeCell ref="M1367:N1367"/>
    <mergeCell ref="L1396:O1397"/>
    <mergeCell ref="L1398:L1399"/>
    <mergeCell ref="M1398:O1399"/>
    <mergeCell ref="L1400:L1402"/>
    <mergeCell ref="M1400:M1402"/>
    <mergeCell ref="N1400:N1402"/>
    <mergeCell ref="O1400:O1402"/>
    <mergeCell ref="C1375:N1375"/>
    <mergeCell ref="C1376:O1378"/>
    <mergeCell ref="C1379:I1379"/>
    <mergeCell ref="M1379:N1379"/>
    <mergeCell ref="C1380:I1380"/>
    <mergeCell ref="M1380:N1380"/>
    <mergeCell ref="C1381:I1381"/>
    <mergeCell ref="M1381:N1381"/>
    <mergeCell ref="C1382:I1382"/>
    <mergeCell ref="M1382:N1382"/>
    <mergeCell ref="C1383:I1383"/>
    <mergeCell ref="M1383:N1383"/>
    <mergeCell ref="C1384:N1384"/>
    <mergeCell ref="C1386:N1386"/>
    <mergeCell ref="C1406:F1406"/>
    <mergeCell ref="C1410:O1410"/>
    <mergeCell ref="D1412:L1412"/>
    <mergeCell ref="M1412:N1412"/>
    <mergeCell ref="D1413:L1413"/>
    <mergeCell ref="M1413:N1413"/>
    <mergeCell ref="C1414:O1416"/>
    <mergeCell ref="C1417:G1417"/>
    <mergeCell ref="H1417:I1417"/>
    <mergeCell ref="J1417:K1417"/>
    <mergeCell ref="M1417:N1417"/>
    <mergeCell ref="C1418:G1418"/>
    <mergeCell ref="H1418:I1418"/>
    <mergeCell ref="J1418:K1418"/>
    <mergeCell ref="M1418:N1418"/>
    <mergeCell ref="C1419:G1419"/>
    <mergeCell ref="H1419:I1419"/>
    <mergeCell ref="J1419:K1419"/>
    <mergeCell ref="M1419:N1419"/>
    <mergeCell ref="C1421:G1421"/>
    <mergeCell ref="H1421:I1421"/>
    <mergeCell ref="J1421:K1421"/>
    <mergeCell ref="M1421:N1421"/>
    <mergeCell ref="C1422:N1422"/>
    <mergeCell ref="C1423:O1425"/>
    <mergeCell ref="C1426:J1426"/>
    <mergeCell ref="M1426:N1426"/>
    <mergeCell ref="C1427:J1427"/>
    <mergeCell ref="M1427:N1427"/>
    <mergeCell ref="C1428:J1428"/>
    <mergeCell ref="M1428:N1428"/>
    <mergeCell ref="C1429:J1429"/>
    <mergeCell ref="M1429:N1429"/>
    <mergeCell ref="C1430:J1430"/>
    <mergeCell ref="M1430:N1430"/>
    <mergeCell ref="C1431:J1431"/>
    <mergeCell ref="M1431:N1431"/>
    <mergeCell ref="L1460:O1461"/>
    <mergeCell ref="L1462:L1463"/>
    <mergeCell ref="M1462:O1463"/>
    <mergeCell ref="L1464:L1466"/>
    <mergeCell ref="M1464:M1466"/>
    <mergeCell ref="N1464:N1466"/>
    <mergeCell ref="O1464:O1466"/>
    <mergeCell ref="C1447:I1447"/>
    <mergeCell ref="M1447:N1447"/>
    <mergeCell ref="C1448:N1448"/>
    <mergeCell ref="C1450:N1450"/>
    <mergeCell ref="C1432:N1432"/>
    <mergeCell ref="C1433:O1435"/>
    <mergeCell ref="C1436:I1436"/>
    <mergeCell ref="M1436:N1436"/>
    <mergeCell ref="C1437:I1437"/>
    <mergeCell ref="M1437:N1437"/>
    <mergeCell ref="C1438:I1438"/>
    <mergeCell ref="M1438:N1438"/>
    <mergeCell ref="C1439:N1439"/>
    <mergeCell ref="C1440:O1442"/>
    <mergeCell ref="C1443:I1443"/>
    <mergeCell ref="M1443:N1443"/>
    <mergeCell ref="C1444:I1444"/>
    <mergeCell ref="M1444:N1444"/>
    <mergeCell ref="C1445:I1445"/>
    <mergeCell ref="M1445:N1445"/>
    <mergeCell ref="C1446:I1446"/>
    <mergeCell ref="M1446:N1446"/>
    <mergeCell ref="C1470:F1470"/>
    <mergeCell ref="C1474:O1474"/>
    <mergeCell ref="D1476:L1476"/>
    <mergeCell ref="M1476:N1476"/>
    <mergeCell ref="D1477:L1477"/>
    <mergeCell ref="M1477:N1477"/>
    <mergeCell ref="C1478:O1480"/>
    <mergeCell ref="C1481:G1481"/>
    <mergeCell ref="H1481:I1481"/>
    <mergeCell ref="J1481:K1481"/>
    <mergeCell ref="M1481:N1481"/>
    <mergeCell ref="C1482:G1482"/>
    <mergeCell ref="H1482:I1482"/>
    <mergeCell ref="J1482:K1482"/>
    <mergeCell ref="M1482:N1482"/>
    <mergeCell ref="C1483:G1483"/>
    <mergeCell ref="H1483:I1483"/>
    <mergeCell ref="J1483:K1483"/>
    <mergeCell ref="M1483:N1483"/>
    <mergeCell ref="C1485:G1485"/>
    <mergeCell ref="H1485:I1485"/>
    <mergeCell ref="J1485:K1485"/>
    <mergeCell ref="M1485:N1485"/>
    <mergeCell ref="C1486:N1486"/>
    <mergeCell ref="C1487:O1489"/>
    <mergeCell ref="C1490:J1490"/>
    <mergeCell ref="M1490:N1490"/>
    <mergeCell ref="C1491:J1491"/>
    <mergeCell ref="M1491:N1491"/>
    <mergeCell ref="C1492:J1492"/>
    <mergeCell ref="M1492:N1492"/>
    <mergeCell ref="C1493:J1493"/>
    <mergeCell ref="M1493:N1493"/>
    <mergeCell ref="C1494:J1494"/>
    <mergeCell ref="M1494:N1494"/>
    <mergeCell ref="C1495:J1495"/>
    <mergeCell ref="M1495:N1495"/>
    <mergeCell ref="L1524:O1525"/>
    <mergeCell ref="L1526:L1527"/>
    <mergeCell ref="M1526:O1527"/>
    <mergeCell ref="L1528:L1530"/>
    <mergeCell ref="M1528:M1530"/>
    <mergeCell ref="N1528:N1530"/>
    <mergeCell ref="O1528:O1530"/>
    <mergeCell ref="C1511:I1511"/>
    <mergeCell ref="M1511:N1511"/>
    <mergeCell ref="C1512:N1512"/>
    <mergeCell ref="C1514:N1514"/>
    <mergeCell ref="C1496:N1496"/>
    <mergeCell ref="C1497:O1499"/>
    <mergeCell ref="C1500:I1500"/>
    <mergeCell ref="M1500:N1500"/>
    <mergeCell ref="C1501:I1501"/>
    <mergeCell ref="M1501:N1501"/>
    <mergeCell ref="C1502:I1502"/>
    <mergeCell ref="M1502:N1502"/>
    <mergeCell ref="C1503:N1503"/>
    <mergeCell ref="C1504:O1506"/>
    <mergeCell ref="C1507:I1507"/>
    <mergeCell ref="M1507:N1507"/>
    <mergeCell ref="C1508:I1508"/>
    <mergeCell ref="M1508:N1508"/>
    <mergeCell ref="C1509:I1509"/>
    <mergeCell ref="M1509:N1509"/>
    <mergeCell ref="C1510:I1510"/>
    <mergeCell ref="M1510:N1510"/>
    <mergeCell ref="C1515:O1518"/>
    <mergeCell ref="C1534:F1534"/>
    <mergeCell ref="C1538:O1538"/>
    <mergeCell ref="D1540:L1540"/>
    <mergeCell ref="M1540:N1540"/>
    <mergeCell ref="D1541:L1541"/>
    <mergeCell ref="M1541:N1541"/>
    <mergeCell ref="C1542:O1544"/>
    <mergeCell ref="C1545:G1545"/>
    <mergeCell ref="H1545:I1545"/>
    <mergeCell ref="J1545:K1545"/>
    <mergeCell ref="M1545:N1545"/>
    <mergeCell ref="C1546:G1546"/>
    <mergeCell ref="H1546:I1546"/>
    <mergeCell ref="J1546:K1546"/>
    <mergeCell ref="M1546:N1546"/>
    <mergeCell ref="C1547:G1547"/>
    <mergeCell ref="H1547:I1547"/>
    <mergeCell ref="J1547:K1547"/>
    <mergeCell ref="M1547:N1547"/>
    <mergeCell ref="C1549:G1549"/>
    <mergeCell ref="H1549:I1549"/>
    <mergeCell ref="J1549:K1549"/>
    <mergeCell ref="M1549:N1549"/>
    <mergeCell ref="C1550:N1550"/>
    <mergeCell ref="C1551:O1553"/>
    <mergeCell ref="C1554:J1554"/>
    <mergeCell ref="M1554:N1554"/>
    <mergeCell ref="C1555:J1555"/>
    <mergeCell ref="M1555:N1555"/>
    <mergeCell ref="C1556:J1556"/>
    <mergeCell ref="M1556:N1556"/>
    <mergeCell ref="C1557:J1557"/>
    <mergeCell ref="M1557:N1557"/>
    <mergeCell ref="C1558:J1558"/>
    <mergeCell ref="M1558:N1558"/>
    <mergeCell ref="C1559:J1559"/>
    <mergeCell ref="M1559:N1559"/>
    <mergeCell ref="C1575:I1575"/>
    <mergeCell ref="M1575:N1575"/>
    <mergeCell ref="C1576:N1576"/>
    <mergeCell ref="C1578:N1578"/>
    <mergeCell ref="C1560:N1560"/>
    <mergeCell ref="C1561:O1563"/>
    <mergeCell ref="C1564:I1564"/>
    <mergeCell ref="M1564:N1564"/>
    <mergeCell ref="C1565:I1565"/>
    <mergeCell ref="M1565:N1565"/>
    <mergeCell ref="C1566:I1566"/>
    <mergeCell ref="M1566:N1566"/>
    <mergeCell ref="C1567:N1567"/>
    <mergeCell ref="C1568:O1570"/>
    <mergeCell ref="C1571:I1571"/>
    <mergeCell ref="M1571:N1571"/>
    <mergeCell ref="C1572:I1572"/>
    <mergeCell ref="M1572:N1572"/>
    <mergeCell ref="C1573:I1573"/>
    <mergeCell ref="M1573:N1573"/>
    <mergeCell ref="C1574:I1574"/>
    <mergeCell ref="M1574:N1574"/>
    <mergeCell ref="L1716:O1717"/>
    <mergeCell ref="L1718:L1719"/>
    <mergeCell ref="C1920:O1920"/>
    <mergeCell ref="D1922:L1922"/>
    <mergeCell ref="M1922:N1922"/>
    <mergeCell ref="D1923:L1923"/>
    <mergeCell ref="M1923:N1923"/>
    <mergeCell ref="C1924:O1926"/>
    <mergeCell ref="C1927:G1927"/>
    <mergeCell ref="H1927:I1927"/>
    <mergeCell ref="J1927:K1927"/>
    <mergeCell ref="M1927:N1927"/>
    <mergeCell ref="C1928:G1928"/>
    <mergeCell ref="H1928:I1928"/>
    <mergeCell ref="J1928:K1928"/>
    <mergeCell ref="M1928:N1928"/>
    <mergeCell ref="C1929:G1929"/>
    <mergeCell ref="H1929:I1929"/>
    <mergeCell ref="J1929:K1929"/>
    <mergeCell ref="M1929:N1929"/>
    <mergeCell ref="M1718:O1719"/>
    <mergeCell ref="L1720:L1722"/>
    <mergeCell ref="M1720:M1722"/>
    <mergeCell ref="N1720:N1722"/>
    <mergeCell ref="O1720:O1722"/>
    <mergeCell ref="C1726:F1726"/>
    <mergeCell ref="C1730:O1730"/>
    <mergeCell ref="D1732:L1732"/>
    <mergeCell ref="M1732:N1732"/>
    <mergeCell ref="D1733:L1733"/>
    <mergeCell ref="M1733:N1733"/>
    <mergeCell ref="C1734:O1736"/>
    <mergeCell ref="C1934:O1936"/>
    <mergeCell ref="C1937:J1937"/>
    <mergeCell ref="M1937:N1937"/>
    <mergeCell ref="C1938:J1938"/>
    <mergeCell ref="M1938:N1938"/>
    <mergeCell ref="C1939:J1939"/>
    <mergeCell ref="M1939:N1939"/>
    <mergeCell ref="C1940:J1940"/>
    <mergeCell ref="M1940:N1940"/>
    <mergeCell ref="C1941:J1941"/>
    <mergeCell ref="M1941:N1941"/>
    <mergeCell ref="C1942:J1942"/>
    <mergeCell ref="M1942:N1942"/>
    <mergeCell ref="C1943:J1943"/>
    <mergeCell ref="M1943:N1943"/>
    <mergeCell ref="C1932:G1932"/>
    <mergeCell ref="H1932:I1932"/>
    <mergeCell ref="J1932:K1932"/>
    <mergeCell ref="M1932:N1932"/>
    <mergeCell ref="C1944:J1944"/>
    <mergeCell ref="M1944:N1944"/>
    <mergeCell ref="C1945:J1945"/>
    <mergeCell ref="M1945:N1945"/>
    <mergeCell ref="C1946:N1946"/>
    <mergeCell ref="C1947:O1949"/>
    <mergeCell ref="C1950:I1950"/>
    <mergeCell ref="M1950:N1950"/>
    <mergeCell ref="C1951:I1951"/>
    <mergeCell ref="M1951:N1951"/>
    <mergeCell ref="C1952:I1952"/>
    <mergeCell ref="M1952:N1952"/>
    <mergeCell ref="L1974:O1975"/>
    <mergeCell ref="L1976:L1977"/>
    <mergeCell ref="M1976:O1977"/>
    <mergeCell ref="L1978:L1980"/>
    <mergeCell ref="M1978:M1980"/>
    <mergeCell ref="N1978:N1980"/>
    <mergeCell ref="O1978:O1980"/>
    <mergeCell ref="C1953:N1953"/>
    <mergeCell ref="C1954:O1956"/>
    <mergeCell ref="C1957:I1957"/>
    <mergeCell ref="M1957:N1957"/>
    <mergeCell ref="C1958:I1958"/>
    <mergeCell ref="M1958:N1958"/>
    <mergeCell ref="C1959:I1959"/>
    <mergeCell ref="M1959:N1959"/>
    <mergeCell ref="C1960:I1960"/>
    <mergeCell ref="M1960:N1960"/>
    <mergeCell ref="C1961:I1961"/>
    <mergeCell ref="M1961:N1961"/>
    <mergeCell ref="C1962:N1962"/>
    <mergeCell ref="C1964:N1964"/>
    <mergeCell ref="C1984:F1984"/>
    <mergeCell ref="C1988:O1988"/>
    <mergeCell ref="D1990:L1990"/>
    <mergeCell ref="M1990:N1990"/>
    <mergeCell ref="D1991:L1991"/>
    <mergeCell ref="M1991:N1991"/>
    <mergeCell ref="C1992:O1994"/>
    <mergeCell ref="C1995:G1995"/>
    <mergeCell ref="H1995:I1995"/>
    <mergeCell ref="J1995:K1995"/>
    <mergeCell ref="M1995:N1995"/>
    <mergeCell ref="C1996:G1996"/>
    <mergeCell ref="H1996:I1996"/>
    <mergeCell ref="J1996:K1996"/>
    <mergeCell ref="M1996:N1996"/>
    <mergeCell ref="C1997:G1997"/>
    <mergeCell ref="H1997:I1997"/>
    <mergeCell ref="J1997:K1997"/>
    <mergeCell ref="M1997:N1997"/>
    <mergeCell ref="C1998:G1998"/>
    <mergeCell ref="H1998:I1998"/>
    <mergeCell ref="J1998:K1998"/>
    <mergeCell ref="M1998:N1998"/>
    <mergeCell ref="C1999:N1999"/>
    <mergeCell ref="C2000:O2002"/>
    <mergeCell ref="C2003:J2003"/>
    <mergeCell ref="M2003:N2003"/>
    <mergeCell ref="C2004:J2004"/>
    <mergeCell ref="M2004:N2004"/>
    <mergeCell ref="C2005:J2005"/>
    <mergeCell ref="M2005:N2005"/>
    <mergeCell ref="C2006:J2006"/>
    <mergeCell ref="M2006:N2006"/>
    <mergeCell ref="C2007:J2007"/>
    <mergeCell ref="M2007:N2007"/>
    <mergeCell ref="C2008:J2008"/>
    <mergeCell ref="M2008:N2008"/>
    <mergeCell ref="C2009:J2009"/>
    <mergeCell ref="M2009:N2009"/>
    <mergeCell ref="C2010:J2010"/>
    <mergeCell ref="M2010:N2010"/>
    <mergeCell ref="C2011:J2011"/>
    <mergeCell ref="M2011:N2011"/>
    <mergeCell ref="C2012:N2012"/>
    <mergeCell ref="C2013:O2015"/>
    <mergeCell ref="C2016:I2016"/>
    <mergeCell ref="M2016:N2016"/>
    <mergeCell ref="C2017:I2017"/>
    <mergeCell ref="M2017:N2017"/>
    <mergeCell ref="C2018:I2018"/>
    <mergeCell ref="M2018:N2018"/>
    <mergeCell ref="C2019:N2019"/>
    <mergeCell ref="C2020:O2022"/>
    <mergeCell ref="C2023:I2023"/>
    <mergeCell ref="M2023:N2023"/>
    <mergeCell ref="C2062:G2062"/>
    <mergeCell ref="H2062:I2062"/>
    <mergeCell ref="J2062:K2062"/>
    <mergeCell ref="M2062:N2062"/>
    <mergeCell ref="C2024:I2024"/>
    <mergeCell ref="M2024:N2024"/>
    <mergeCell ref="C2025:I2025"/>
    <mergeCell ref="M2025:N2025"/>
    <mergeCell ref="C2026:I2026"/>
    <mergeCell ref="M2026:N2026"/>
    <mergeCell ref="C2027:I2027"/>
    <mergeCell ref="M2027:N2027"/>
    <mergeCell ref="C2028:N2028"/>
    <mergeCell ref="C2030:N2030"/>
    <mergeCell ref="D2056:L2056"/>
    <mergeCell ref="M2056:N2056"/>
    <mergeCell ref="C2061:G2061"/>
    <mergeCell ref="H2061:I2061"/>
    <mergeCell ref="J2061:K2061"/>
    <mergeCell ref="M2061:N2061"/>
    <mergeCell ref="C2063:G2063"/>
    <mergeCell ref="H2063:I2063"/>
    <mergeCell ref="J2063:K2063"/>
    <mergeCell ref="M2063:N2063"/>
    <mergeCell ref="C2064:G2064"/>
    <mergeCell ref="H2064:I2064"/>
    <mergeCell ref="J2064:K2064"/>
    <mergeCell ref="M2064:N2064"/>
    <mergeCell ref="C2070:J2070"/>
    <mergeCell ref="M2070:N2070"/>
    <mergeCell ref="C2071:J2071"/>
    <mergeCell ref="M2071:N2071"/>
    <mergeCell ref="C2072:J2072"/>
    <mergeCell ref="M2072:N2072"/>
    <mergeCell ref="J2065:K2065"/>
    <mergeCell ref="M2065:N2065"/>
    <mergeCell ref="C2066:N2066"/>
    <mergeCell ref="C2067:O2069"/>
    <mergeCell ref="C2086:N2086"/>
    <mergeCell ref="C2087:O2089"/>
    <mergeCell ref="C2094:I2094"/>
    <mergeCell ref="M2094:N2094"/>
    <mergeCell ref="C2095:N2095"/>
    <mergeCell ref="C2097:N2097"/>
    <mergeCell ref="C2073:J2073"/>
    <mergeCell ref="M2073:N2073"/>
    <mergeCell ref="C2074:J2074"/>
    <mergeCell ref="M2074:N2074"/>
    <mergeCell ref="C2075:J2075"/>
    <mergeCell ref="M2075:N2075"/>
    <mergeCell ref="C2076:J2076"/>
    <mergeCell ref="M2076:N2076"/>
    <mergeCell ref="C2077:J2077"/>
    <mergeCell ref="M2077:N2077"/>
    <mergeCell ref="C2083:I2083"/>
    <mergeCell ref="M2083:N2083"/>
    <mergeCell ref="C2084:I2084"/>
    <mergeCell ref="M2084:N2084"/>
    <mergeCell ref="C2078:J2078"/>
    <mergeCell ref="M2078:N2078"/>
    <mergeCell ref="C2079:N2079"/>
    <mergeCell ref="C2080:O2082"/>
    <mergeCell ref="L2174:O2175"/>
    <mergeCell ref="L2176:L2177"/>
    <mergeCell ref="M2176:O2177"/>
    <mergeCell ref="L2178:L2180"/>
    <mergeCell ref="M2178:M2180"/>
    <mergeCell ref="N2178:N2180"/>
    <mergeCell ref="O2178:O2180"/>
    <mergeCell ref="L2107:O2108"/>
    <mergeCell ref="L2040:O2041"/>
    <mergeCell ref="L2042:L2043"/>
    <mergeCell ref="M2042:O2043"/>
    <mergeCell ref="L2044:L2046"/>
    <mergeCell ref="M2044:M2046"/>
    <mergeCell ref="N2044:N2046"/>
    <mergeCell ref="O2044:O2046"/>
    <mergeCell ref="C2050:F2050"/>
    <mergeCell ref="C2054:O2054"/>
    <mergeCell ref="D2057:L2057"/>
    <mergeCell ref="M2057:N2057"/>
    <mergeCell ref="C2058:O2060"/>
    <mergeCell ref="C2065:G2065"/>
    <mergeCell ref="H2065:I2065"/>
    <mergeCell ref="C2090:I2090"/>
    <mergeCell ref="M2090:N2090"/>
    <mergeCell ref="C2091:I2091"/>
    <mergeCell ref="M2091:N2091"/>
    <mergeCell ref="C2092:I2092"/>
    <mergeCell ref="M2092:N2092"/>
    <mergeCell ref="C2093:I2093"/>
    <mergeCell ref="M2093:N2093"/>
    <mergeCell ref="C2085:I2085"/>
    <mergeCell ref="M2085:N2085"/>
    <mergeCell ref="C2184:F2184"/>
    <mergeCell ref="C2188:O2188"/>
    <mergeCell ref="D2190:L2190"/>
    <mergeCell ref="M2190:N2190"/>
    <mergeCell ref="D2191:L2191"/>
    <mergeCell ref="M2191:N2191"/>
    <mergeCell ref="C2192:O2194"/>
    <mergeCell ref="C2195:G2195"/>
    <mergeCell ref="H2195:I2195"/>
    <mergeCell ref="J2195:K2195"/>
    <mergeCell ref="M2195:N2195"/>
    <mergeCell ref="C2196:G2196"/>
    <mergeCell ref="H2196:I2196"/>
    <mergeCell ref="J2196:K2196"/>
    <mergeCell ref="M2196:N2196"/>
    <mergeCell ref="C2197:G2197"/>
    <mergeCell ref="H2197:I2197"/>
    <mergeCell ref="J2197:K2197"/>
    <mergeCell ref="M2197:N2197"/>
    <mergeCell ref="C2198:G2198"/>
    <mergeCell ref="H2198:I2198"/>
    <mergeCell ref="J2198:K2198"/>
    <mergeCell ref="M2198:N2198"/>
    <mergeCell ref="C2199:G2199"/>
    <mergeCell ref="H2199:I2199"/>
    <mergeCell ref="J2199:K2199"/>
    <mergeCell ref="M2199:N2199"/>
    <mergeCell ref="C2200:N2200"/>
    <mergeCell ref="C2201:O2203"/>
    <mergeCell ref="C2204:J2204"/>
    <mergeCell ref="M2204:N2204"/>
    <mergeCell ref="C2205:J2205"/>
    <mergeCell ref="M2205:N2205"/>
    <mergeCell ref="C2206:J2206"/>
    <mergeCell ref="M2206:N2206"/>
    <mergeCell ref="C2207:J2207"/>
    <mergeCell ref="M2207:N2207"/>
    <mergeCell ref="C2208:J2208"/>
    <mergeCell ref="M2208:N2208"/>
    <mergeCell ref="C2209:J2209"/>
    <mergeCell ref="M2209:N2209"/>
    <mergeCell ref="C2210:J2210"/>
    <mergeCell ref="M2210:N2210"/>
    <mergeCell ref="C2211:J2211"/>
    <mergeCell ref="M2211:N2211"/>
    <mergeCell ref="C2212:J2212"/>
    <mergeCell ref="M2212:N2212"/>
    <mergeCell ref="C2213:N2213"/>
    <mergeCell ref="C2214:O2216"/>
    <mergeCell ref="C2217:I2217"/>
    <mergeCell ref="M2217:N2217"/>
    <mergeCell ref="C2218:I2218"/>
    <mergeCell ref="M2218:N2218"/>
    <mergeCell ref="C2219:I2219"/>
    <mergeCell ref="M2219:N2219"/>
    <mergeCell ref="M2263:N2263"/>
    <mergeCell ref="C2264:G2264"/>
    <mergeCell ref="H2264:I2264"/>
    <mergeCell ref="J2264:K2264"/>
    <mergeCell ref="M2264:N2264"/>
    <mergeCell ref="L2241:O2242"/>
    <mergeCell ref="L2243:L2244"/>
    <mergeCell ref="M2243:O2244"/>
    <mergeCell ref="L2245:L2247"/>
    <mergeCell ref="M2245:M2247"/>
    <mergeCell ref="N2245:N2247"/>
    <mergeCell ref="O2245:O2247"/>
    <mergeCell ref="C2220:N2220"/>
    <mergeCell ref="C2221:O2223"/>
    <mergeCell ref="C2224:I2224"/>
    <mergeCell ref="M2224:N2224"/>
    <mergeCell ref="C2225:I2225"/>
    <mergeCell ref="M2225:N2225"/>
    <mergeCell ref="C2226:I2226"/>
    <mergeCell ref="M2226:N2226"/>
    <mergeCell ref="C2227:I2227"/>
    <mergeCell ref="M2227:N2227"/>
    <mergeCell ref="C2228:I2228"/>
    <mergeCell ref="M2228:N2228"/>
    <mergeCell ref="C2229:N2229"/>
    <mergeCell ref="C2231:N2231"/>
    <mergeCell ref="C2241:K2247"/>
    <mergeCell ref="M2285:N2285"/>
    <mergeCell ref="C2286:I2286"/>
    <mergeCell ref="M2286:N2286"/>
    <mergeCell ref="C2265:G2265"/>
    <mergeCell ref="H2265:I2265"/>
    <mergeCell ref="J2265:K2265"/>
    <mergeCell ref="M2265:N2265"/>
    <mergeCell ref="C2266:G2266"/>
    <mergeCell ref="H2266:I2266"/>
    <mergeCell ref="J2266:K2266"/>
    <mergeCell ref="M2266:N2266"/>
    <mergeCell ref="C2267:N2267"/>
    <mergeCell ref="C2268:O2270"/>
    <mergeCell ref="C2271:J2271"/>
    <mergeCell ref="M2271:N2271"/>
    <mergeCell ref="C2272:J2272"/>
    <mergeCell ref="M2272:N2272"/>
    <mergeCell ref="C2273:J2273"/>
    <mergeCell ref="M2273:N2273"/>
    <mergeCell ref="C2274:J2274"/>
    <mergeCell ref="M2274:N2274"/>
    <mergeCell ref="C2278:J2278"/>
    <mergeCell ref="M2278:N2278"/>
    <mergeCell ref="C2279:J2279"/>
    <mergeCell ref="M2279:N2279"/>
    <mergeCell ref="C2280:N2280"/>
    <mergeCell ref="C2281:O2283"/>
    <mergeCell ref="C2284:I2284"/>
    <mergeCell ref="M2284:N2284"/>
    <mergeCell ref="C2285:I2285"/>
    <mergeCell ref="H2331:I2331"/>
    <mergeCell ref="J2331:K2331"/>
    <mergeCell ref="M2331:N2331"/>
    <mergeCell ref="L2308:O2309"/>
    <mergeCell ref="L2310:L2311"/>
    <mergeCell ref="M2310:O2311"/>
    <mergeCell ref="L2312:L2314"/>
    <mergeCell ref="M2312:M2314"/>
    <mergeCell ref="N2312:N2314"/>
    <mergeCell ref="O2312:O2314"/>
    <mergeCell ref="C2287:N2287"/>
    <mergeCell ref="C2288:O2290"/>
    <mergeCell ref="C2291:I2291"/>
    <mergeCell ref="M2291:N2291"/>
    <mergeCell ref="C2292:I2292"/>
    <mergeCell ref="M2292:N2292"/>
    <mergeCell ref="C2293:I2293"/>
    <mergeCell ref="M2293:N2293"/>
    <mergeCell ref="C2294:I2294"/>
    <mergeCell ref="M2294:N2294"/>
    <mergeCell ref="C2295:I2295"/>
    <mergeCell ref="M2295:N2295"/>
    <mergeCell ref="C2296:N2296"/>
    <mergeCell ref="C2298:N2298"/>
    <mergeCell ref="C2308:K2314"/>
    <mergeCell ref="C2332:G2332"/>
    <mergeCell ref="H2332:I2332"/>
    <mergeCell ref="J2332:K2332"/>
    <mergeCell ref="M2332:N2332"/>
    <mergeCell ref="C2333:G2333"/>
    <mergeCell ref="H2333:I2333"/>
    <mergeCell ref="J2333:K2333"/>
    <mergeCell ref="M2333:N2333"/>
    <mergeCell ref="C2334:N2334"/>
    <mergeCell ref="C2335:O2337"/>
    <mergeCell ref="C2338:J2338"/>
    <mergeCell ref="M2338:N2338"/>
    <mergeCell ref="C2339:J2339"/>
    <mergeCell ref="M2339:N2339"/>
    <mergeCell ref="C2341:J2341"/>
    <mergeCell ref="M2341:N2341"/>
    <mergeCell ref="C2318:F2318"/>
    <mergeCell ref="C2322:O2322"/>
    <mergeCell ref="D2324:L2324"/>
    <mergeCell ref="M2324:N2324"/>
    <mergeCell ref="D2325:L2325"/>
    <mergeCell ref="M2325:N2325"/>
    <mergeCell ref="C2326:O2328"/>
    <mergeCell ref="C2329:G2329"/>
    <mergeCell ref="H2329:I2329"/>
    <mergeCell ref="J2329:K2329"/>
    <mergeCell ref="M2329:N2329"/>
    <mergeCell ref="C2330:G2330"/>
    <mergeCell ref="H2330:I2330"/>
    <mergeCell ref="J2330:K2330"/>
    <mergeCell ref="M2330:N2330"/>
    <mergeCell ref="C2331:G2331"/>
    <mergeCell ref="C2342:J2342"/>
    <mergeCell ref="M2342:N2342"/>
    <mergeCell ref="C2343:J2343"/>
    <mergeCell ref="M2343:N2343"/>
    <mergeCell ref="C2340:J2340"/>
    <mergeCell ref="M2340:N2340"/>
    <mergeCell ref="C2345:J2345"/>
    <mergeCell ref="M2345:N2345"/>
    <mergeCell ref="C2346:J2346"/>
    <mergeCell ref="M2346:N2346"/>
    <mergeCell ref="C2347:N2347"/>
    <mergeCell ref="C2348:O2350"/>
    <mergeCell ref="C2351:I2351"/>
    <mergeCell ref="M2351:N2351"/>
    <mergeCell ref="C2352:I2352"/>
    <mergeCell ref="M2352:N2352"/>
    <mergeCell ref="C2353:I2353"/>
    <mergeCell ref="M2353:N2353"/>
    <mergeCell ref="L2375:O2376"/>
    <mergeCell ref="L2377:L2378"/>
    <mergeCell ref="M2377:O2378"/>
    <mergeCell ref="L2379:L2381"/>
    <mergeCell ref="M2379:M2381"/>
    <mergeCell ref="N2379:N2381"/>
    <mergeCell ref="O2379:O2381"/>
    <mergeCell ref="C2354:N2354"/>
    <mergeCell ref="C2355:O2357"/>
    <mergeCell ref="C2358:I2358"/>
    <mergeCell ref="M2358:N2358"/>
    <mergeCell ref="C2359:I2359"/>
    <mergeCell ref="M2359:N2359"/>
    <mergeCell ref="C2360:I2360"/>
    <mergeCell ref="M2360:N2360"/>
    <mergeCell ref="C2361:I2361"/>
    <mergeCell ref="M2361:N2361"/>
    <mergeCell ref="C2362:I2362"/>
    <mergeCell ref="M2362:N2362"/>
    <mergeCell ref="C2363:N2363"/>
    <mergeCell ref="C2365:N2365"/>
    <mergeCell ref="C2385:F2385"/>
    <mergeCell ref="C2389:O2389"/>
    <mergeCell ref="D2391:L2391"/>
    <mergeCell ref="M2391:N2391"/>
    <mergeCell ref="D2392:L2392"/>
    <mergeCell ref="M2392:N2392"/>
    <mergeCell ref="C2393:O2395"/>
    <mergeCell ref="C2396:G2396"/>
    <mergeCell ref="H2396:I2396"/>
    <mergeCell ref="J2396:K2396"/>
    <mergeCell ref="M2396:N2396"/>
    <mergeCell ref="C2397:G2397"/>
    <mergeCell ref="H2397:I2397"/>
    <mergeCell ref="J2397:K2397"/>
    <mergeCell ref="M2397:N2397"/>
    <mergeCell ref="C2398:G2398"/>
    <mergeCell ref="H2398:I2398"/>
    <mergeCell ref="J2398:K2398"/>
    <mergeCell ref="M2398:N2398"/>
    <mergeCell ref="C2399:G2399"/>
    <mergeCell ref="H2399:I2399"/>
    <mergeCell ref="J2399:K2399"/>
    <mergeCell ref="M2399:N2399"/>
    <mergeCell ref="C2400:G2400"/>
    <mergeCell ref="H2400:I2400"/>
    <mergeCell ref="J2400:K2400"/>
    <mergeCell ref="M2400:N2400"/>
    <mergeCell ref="C2401:N2401"/>
    <mergeCell ref="C2402:O2404"/>
    <mergeCell ref="C2405:J2405"/>
    <mergeCell ref="M2405:N2405"/>
    <mergeCell ref="C2406:J2406"/>
    <mergeCell ref="M2406:N2406"/>
    <mergeCell ref="C2407:J2407"/>
    <mergeCell ref="M2407:N2407"/>
    <mergeCell ref="C2408:J2408"/>
    <mergeCell ref="M2408:N2408"/>
    <mergeCell ref="C2409:J2409"/>
    <mergeCell ref="M2409:N2409"/>
    <mergeCell ref="C2410:J2410"/>
    <mergeCell ref="M2410:N2410"/>
    <mergeCell ref="C2411:J2411"/>
    <mergeCell ref="M2411:N2411"/>
    <mergeCell ref="C2412:J2412"/>
    <mergeCell ref="M2412:N2412"/>
    <mergeCell ref="C2413:J2413"/>
    <mergeCell ref="M2413:N2413"/>
    <mergeCell ref="C2414:N2414"/>
    <mergeCell ref="C2415:O2417"/>
    <mergeCell ref="C2418:I2418"/>
    <mergeCell ref="M2418:N2418"/>
    <mergeCell ref="C2419:I2419"/>
    <mergeCell ref="M2419:N2419"/>
    <mergeCell ref="C2420:I2420"/>
    <mergeCell ref="M2420:N2420"/>
    <mergeCell ref="L2442:O2443"/>
    <mergeCell ref="L2444:L2445"/>
    <mergeCell ref="M2444:O2445"/>
    <mergeCell ref="L2446:L2448"/>
    <mergeCell ref="M2446:M2448"/>
    <mergeCell ref="N2446:N2448"/>
    <mergeCell ref="O2446:O2448"/>
    <mergeCell ref="C2421:N2421"/>
    <mergeCell ref="C2422:O2424"/>
    <mergeCell ref="C2425:I2425"/>
    <mergeCell ref="M2425:N2425"/>
    <mergeCell ref="C2426:I2426"/>
    <mergeCell ref="M2426:N2426"/>
    <mergeCell ref="C2427:I2427"/>
    <mergeCell ref="M2427:N2427"/>
    <mergeCell ref="C2428:I2428"/>
    <mergeCell ref="M2428:N2428"/>
    <mergeCell ref="C2429:I2429"/>
    <mergeCell ref="M2429:N2429"/>
    <mergeCell ref="C2430:N2430"/>
    <mergeCell ref="C2432:N2432"/>
    <mergeCell ref="C2433:O2436"/>
    <mergeCell ref="C2442:K2448"/>
    <mergeCell ref="C2452:F2452"/>
    <mergeCell ref="C2456:O2456"/>
    <mergeCell ref="D2458:L2458"/>
    <mergeCell ref="M2458:N2458"/>
    <mergeCell ref="D2459:L2459"/>
    <mergeCell ref="M2459:N2459"/>
    <mergeCell ref="C2460:O2462"/>
    <mergeCell ref="C2463:G2463"/>
    <mergeCell ref="H2463:I2463"/>
    <mergeCell ref="J2463:K2463"/>
    <mergeCell ref="M2463:N2463"/>
    <mergeCell ref="C2464:G2464"/>
    <mergeCell ref="H2464:I2464"/>
    <mergeCell ref="J2464:K2464"/>
    <mergeCell ref="M2464:N2464"/>
    <mergeCell ref="C2465:G2465"/>
    <mergeCell ref="H2465:I2465"/>
    <mergeCell ref="J2465:K2465"/>
    <mergeCell ref="M2465:N2465"/>
    <mergeCell ref="C2466:G2466"/>
    <mergeCell ref="H2466:I2466"/>
    <mergeCell ref="J2466:K2466"/>
    <mergeCell ref="M2466:N2466"/>
    <mergeCell ref="C2467:G2467"/>
    <mergeCell ref="H2467:I2467"/>
    <mergeCell ref="J2467:K2467"/>
    <mergeCell ref="M2467:N2467"/>
    <mergeCell ref="C2468:N2468"/>
    <mergeCell ref="C2469:O2471"/>
    <mergeCell ref="C2472:J2472"/>
    <mergeCell ref="M2472:N2472"/>
    <mergeCell ref="C2473:J2473"/>
    <mergeCell ref="M2473:N2473"/>
    <mergeCell ref="C2474:J2474"/>
    <mergeCell ref="M2474:N2474"/>
    <mergeCell ref="C2475:J2475"/>
    <mergeCell ref="M2475:N2475"/>
    <mergeCell ref="C2476:J2476"/>
    <mergeCell ref="M2476:N2476"/>
    <mergeCell ref="C2477:J2477"/>
    <mergeCell ref="M2477:N2477"/>
    <mergeCell ref="C2478:J2478"/>
    <mergeCell ref="M2478:N2478"/>
    <mergeCell ref="C2479:J2479"/>
    <mergeCell ref="M2479:N2479"/>
    <mergeCell ref="C2480:J2480"/>
    <mergeCell ref="M2480:N2480"/>
    <mergeCell ref="C2481:N2481"/>
    <mergeCell ref="C2482:O2484"/>
    <mergeCell ref="C2485:I2485"/>
    <mergeCell ref="M2485:N2485"/>
    <mergeCell ref="C2486:I2486"/>
    <mergeCell ref="M2486:N2486"/>
    <mergeCell ref="C2487:I2487"/>
    <mergeCell ref="M2487:N2487"/>
    <mergeCell ref="L2571:O2572"/>
    <mergeCell ref="L2573:L2574"/>
    <mergeCell ref="M2573:O2574"/>
    <mergeCell ref="L2575:L2577"/>
    <mergeCell ref="M2575:M2577"/>
    <mergeCell ref="N2575:N2577"/>
    <mergeCell ref="O2575:O2577"/>
    <mergeCell ref="C2488:N2488"/>
    <mergeCell ref="C2489:O2491"/>
    <mergeCell ref="C2492:I2492"/>
    <mergeCell ref="M2492:N2492"/>
    <mergeCell ref="C2493:I2493"/>
    <mergeCell ref="M2493:N2493"/>
    <mergeCell ref="C2494:I2494"/>
    <mergeCell ref="M2494:N2494"/>
    <mergeCell ref="C2495:I2495"/>
    <mergeCell ref="M2495:N2495"/>
    <mergeCell ref="C2496:I2496"/>
    <mergeCell ref="M2496:N2496"/>
    <mergeCell ref="C2497:N2497"/>
    <mergeCell ref="C2499:N2499"/>
    <mergeCell ref="C2500:O2503"/>
    <mergeCell ref="C2547:I2547"/>
    <mergeCell ref="M2547:N2547"/>
    <mergeCell ref="C2548:I2548"/>
    <mergeCell ref="M2548:N2548"/>
    <mergeCell ref="C2537:J2537"/>
    <mergeCell ref="M2537:N2537"/>
    <mergeCell ref="C2538:J2538"/>
    <mergeCell ref="M2538:N2538"/>
    <mergeCell ref="C2531:G2531"/>
    <mergeCell ref="H2531:I2531"/>
    <mergeCell ref="C2581:F2581"/>
    <mergeCell ref="C2585:O2585"/>
    <mergeCell ref="D2587:L2587"/>
    <mergeCell ref="M2587:N2587"/>
    <mergeCell ref="D2588:L2588"/>
    <mergeCell ref="M2588:N2588"/>
    <mergeCell ref="C2589:O2591"/>
    <mergeCell ref="C2592:G2592"/>
    <mergeCell ref="H2592:I2592"/>
    <mergeCell ref="J2592:K2592"/>
    <mergeCell ref="M2592:N2592"/>
    <mergeCell ref="C2593:G2593"/>
    <mergeCell ref="H2593:I2593"/>
    <mergeCell ref="J2593:K2593"/>
    <mergeCell ref="M2593:N2593"/>
    <mergeCell ref="C2594:G2594"/>
    <mergeCell ref="H2594:I2594"/>
    <mergeCell ref="J2594:K2594"/>
    <mergeCell ref="M2594:N2594"/>
    <mergeCell ref="C2595:G2595"/>
    <mergeCell ref="H2595:I2595"/>
    <mergeCell ref="J2595:K2595"/>
    <mergeCell ref="M2595:N2595"/>
    <mergeCell ref="C2596:G2596"/>
    <mergeCell ref="H2596:I2596"/>
    <mergeCell ref="J2596:K2596"/>
    <mergeCell ref="M2596:N2596"/>
    <mergeCell ref="C2597:N2597"/>
    <mergeCell ref="C2598:O2600"/>
    <mergeCell ref="C2601:J2601"/>
    <mergeCell ref="M2601:N2601"/>
    <mergeCell ref="C2602:J2602"/>
    <mergeCell ref="M2602:N2602"/>
    <mergeCell ref="C2603:J2603"/>
    <mergeCell ref="M2603:N2603"/>
    <mergeCell ref="C2604:J2604"/>
    <mergeCell ref="M2604:N2604"/>
    <mergeCell ref="C2605:J2605"/>
    <mergeCell ref="M2605:N2605"/>
    <mergeCell ref="C2606:J2606"/>
    <mergeCell ref="M2606:N2606"/>
    <mergeCell ref="C2607:J2607"/>
    <mergeCell ref="M2607:N2607"/>
    <mergeCell ref="C2608:J2608"/>
    <mergeCell ref="M2608:N2608"/>
    <mergeCell ref="C2609:J2609"/>
    <mergeCell ref="M2609:N2609"/>
    <mergeCell ref="C2610:N2610"/>
    <mergeCell ref="C2611:O2613"/>
    <mergeCell ref="C2614:I2614"/>
    <mergeCell ref="M2614:N2614"/>
    <mergeCell ref="C2615:I2615"/>
    <mergeCell ref="M2615:N2615"/>
    <mergeCell ref="C2616:I2616"/>
    <mergeCell ref="M2616:N2616"/>
    <mergeCell ref="L2638:O2639"/>
    <mergeCell ref="L2640:L2641"/>
    <mergeCell ref="M2640:O2641"/>
    <mergeCell ref="L2642:L2644"/>
    <mergeCell ref="M2642:M2644"/>
    <mergeCell ref="N2642:N2644"/>
    <mergeCell ref="O2642:O2644"/>
    <mergeCell ref="C2617:N2617"/>
    <mergeCell ref="C2618:O2620"/>
    <mergeCell ref="C2621:I2621"/>
    <mergeCell ref="M2621:N2621"/>
    <mergeCell ref="C2622:I2622"/>
    <mergeCell ref="M2622:N2622"/>
    <mergeCell ref="C2623:I2623"/>
    <mergeCell ref="M2623:N2623"/>
    <mergeCell ref="C2624:I2624"/>
    <mergeCell ref="M2624:N2624"/>
    <mergeCell ref="C2625:I2625"/>
    <mergeCell ref="M2625:N2625"/>
    <mergeCell ref="C2626:N2626"/>
    <mergeCell ref="C2628:N2628"/>
    <mergeCell ref="C2629:O2632"/>
    <mergeCell ref="C2647:F2647"/>
    <mergeCell ref="C2651:O2651"/>
    <mergeCell ref="D2653:L2653"/>
    <mergeCell ref="M2653:N2653"/>
    <mergeCell ref="D2654:L2654"/>
    <mergeCell ref="M2654:N2654"/>
    <mergeCell ref="C2655:O2657"/>
    <mergeCell ref="C2658:G2658"/>
    <mergeCell ref="H2658:I2658"/>
    <mergeCell ref="J2658:K2658"/>
    <mergeCell ref="M2658:N2658"/>
    <mergeCell ref="C2659:G2659"/>
    <mergeCell ref="H2659:I2659"/>
    <mergeCell ref="J2659:K2659"/>
    <mergeCell ref="M2659:N2659"/>
    <mergeCell ref="C2660:G2660"/>
    <mergeCell ref="H2660:I2660"/>
    <mergeCell ref="J2660:K2660"/>
    <mergeCell ref="M2660:N2660"/>
    <mergeCell ref="C2661:G2661"/>
    <mergeCell ref="H2661:I2661"/>
    <mergeCell ref="J2661:K2661"/>
    <mergeCell ref="M2661:N2661"/>
    <mergeCell ref="C2662:G2662"/>
    <mergeCell ref="H2662:I2662"/>
    <mergeCell ref="J2662:K2662"/>
    <mergeCell ref="M2662:N2662"/>
    <mergeCell ref="C2663:N2663"/>
    <mergeCell ref="C2664:O2666"/>
    <mergeCell ref="C2667:J2667"/>
    <mergeCell ref="M2667:N2667"/>
    <mergeCell ref="C2668:J2668"/>
    <mergeCell ref="M2668:N2668"/>
    <mergeCell ref="C2669:J2669"/>
    <mergeCell ref="M2669:N2669"/>
    <mergeCell ref="C2670:J2670"/>
    <mergeCell ref="M2670:N2670"/>
    <mergeCell ref="C2671:J2671"/>
    <mergeCell ref="M2671:N2671"/>
    <mergeCell ref="C2672:J2672"/>
    <mergeCell ref="M2672:N2672"/>
    <mergeCell ref="C2673:J2673"/>
    <mergeCell ref="M2673:N2673"/>
    <mergeCell ref="C2674:J2674"/>
    <mergeCell ref="M2674:N2674"/>
    <mergeCell ref="C2675:J2675"/>
    <mergeCell ref="M2675:N2675"/>
    <mergeCell ref="C2676:N2676"/>
    <mergeCell ref="C2677:O2679"/>
    <mergeCell ref="C2680:I2680"/>
    <mergeCell ref="M2680:N2680"/>
    <mergeCell ref="C2681:I2681"/>
    <mergeCell ref="M2681:N2681"/>
    <mergeCell ref="C2682:I2682"/>
    <mergeCell ref="M2682:N2682"/>
    <mergeCell ref="H2727:I2727"/>
    <mergeCell ref="J2727:K2727"/>
    <mergeCell ref="M2727:N2727"/>
    <mergeCell ref="L2704:O2705"/>
    <mergeCell ref="L2706:L2707"/>
    <mergeCell ref="M2706:O2707"/>
    <mergeCell ref="L2708:L2710"/>
    <mergeCell ref="M2708:M2710"/>
    <mergeCell ref="N2708:N2710"/>
    <mergeCell ref="O2708:O2710"/>
    <mergeCell ref="C2683:N2683"/>
    <mergeCell ref="C2684:O2686"/>
    <mergeCell ref="C2687:I2687"/>
    <mergeCell ref="M2687:N2687"/>
    <mergeCell ref="C2688:I2688"/>
    <mergeCell ref="M2688:N2688"/>
    <mergeCell ref="C2689:I2689"/>
    <mergeCell ref="M2689:N2689"/>
    <mergeCell ref="C2690:I2690"/>
    <mergeCell ref="M2690:N2690"/>
    <mergeCell ref="C2691:I2691"/>
    <mergeCell ref="M2691:N2691"/>
    <mergeCell ref="C2692:N2692"/>
    <mergeCell ref="C2694:N2694"/>
    <mergeCell ref="C2695:O2698"/>
    <mergeCell ref="C2728:G2728"/>
    <mergeCell ref="H2728:I2728"/>
    <mergeCell ref="J2728:K2728"/>
    <mergeCell ref="M2728:N2728"/>
    <mergeCell ref="C2729:G2729"/>
    <mergeCell ref="H2729:I2729"/>
    <mergeCell ref="J2729:K2729"/>
    <mergeCell ref="M2729:N2729"/>
    <mergeCell ref="C2730:N2730"/>
    <mergeCell ref="C2731:O2733"/>
    <mergeCell ref="C2734:J2734"/>
    <mergeCell ref="M2734:N2734"/>
    <mergeCell ref="C2735:J2735"/>
    <mergeCell ref="M2735:N2735"/>
    <mergeCell ref="C2736:J2736"/>
    <mergeCell ref="M2736:N2736"/>
    <mergeCell ref="C2714:F2714"/>
    <mergeCell ref="C2718:O2718"/>
    <mergeCell ref="D2720:L2720"/>
    <mergeCell ref="M2720:N2720"/>
    <mergeCell ref="D2721:L2721"/>
    <mergeCell ref="M2721:N2721"/>
    <mergeCell ref="C2722:O2724"/>
    <mergeCell ref="C2725:G2725"/>
    <mergeCell ref="H2725:I2725"/>
    <mergeCell ref="J2725:K2725"/>
    <mergeCell ref="M2725:N2725"/>
    <mergeCell ref="C2726:G2726"/>
    <mergeCell ref="H2726:I2726"/>
    <mergeCell ref="J2726:K2726"/>
    <mergeCell ref="M2726:N2726"/>
    <mergeCell ref="C2727:G2727"/>
    <mergeCell ref="C2737:J2737"/>
    <mergeCell ref="M2737:N2737"/>
    <mergeCell ref="C2738:J2738"/>
    <mergeCell ref="M2738:N2738"/>
    <mergeCell ref="C2739:J2739"/>
    <mergeCell ref="M2739:N2739"/>
    <mergeCell ref="C2740:J2740"/>
    <mergeCell ref="M2740:N2740"/>
    <mergeCell ref="C2741:J2741"/>
    <mergeCell ref="M2741:N2741"/>
    <mergeCell ref="C2742:N2742"/>
    <mergeCell ref="C2743:O2745"/>
    <mergeCell ref="C2746:I2746"/>
    <mergeCell ref="M2746:N2746"/>
    <mergeCell ref="C2747:I2747"/>
    <mergeCell ref="M2747:N2747"/>
    <mergeCell ref="C2748:I2748"/>
    <mergeCell ref="M2748:N2748"/>
    <mergeCell ref="L2770:O2771"/>
    <mergeCell ref="L2772:L2773"/>
    <mergeCell ref="M2772:O2773"/>
    <mergeCell ref="L2774:L2776"/>
    <mergeCell ref="M2774:M2776"/>
    <mergeCell ref="N2774:N2776"/>
    <mergeCell ref="O2774:O2776"/>
    <mergeCell ref="C2749:N2749"/>
    <mergeCell ref="C2750:O2752"/>
    <mergeCell ref="C2753:I2753"/>
    <mergeCell ref="M2753:N2753"/>
    <mergeCell ref="C2754:I2754"/>
    <mergeCell ref="M2754:N2754"/>
    <mergeCell ref="C2755:I2755"/>
    <mergeCell ref="M2755:N2755"/>
    <mergeCell ref="C2756:I2756"/>
    <mergeCell ref="M2756:N2756"/>
    <mergeCell ref="C2757:I2757"/>
    <mergeCell ref="M2757:N2757"/>
    <mergeCell ref="C2758:N2758"/>
    <mergeCell ref="C2760:N2760"/>
    <mergeCell ref="C2761:O2764"/>
    <mergeCell ref="C2780:F2780"/>
    <mergeCell ref="C2784:O2784"/>
    <mergeCell ref="D2786:L2786"/>
    <mergeCell ref="M2786:N2786"/>
    <mergeCell ref="D2787:L2787"/>
    <mergeCell ref="M2787:N2787"/>
    <mergeCell ref="C2788:O2790"/>
    <mergeCell ref="C2791:G2791"/>
    <mergeCell ref="H2791:I2791"/>
    <mergeCell ref="J2791:K2791"/>
    <mergeCell ref="M2791:N2791"/>
    <mergeCell ref="C2792:G2792"/>
    <mergeCell ref="H2792:I2792"/>
    <mergeCell ref="J2792:K2792"/>
    <mergeCell ref="M2792:N2792"/>
    <mergeCell ref="C2793:G2793"/>
    <mergeCell ref="H2793:I2793"/>
    <mergeCell ref="J2793:K2793"/>
    <mergeCell ref="M2793:N2793"/>
    <mergeCell ref="C2794:G2794"/>
    <mergeCell ref="H2794:I2794"/>
    <mergeCell ref="J2794:K2794"/>
    <mergeCell ref="M2794:N2794"/>
    <mergeCell ref="C2795:G2795"/>
    <mergeCell ref="H2795:I2795"/>
    <mergeCell ref="J2795:K2795"/>
    <mergeCell ref="M2795:N2795"/>
    <mergeCell ref="C2796:N2796"/>
    <mergeCell ref="C2797:O2799"/>
    <mergeCell ref="C2800:J2800"/>
    <mergeCell ref="M2800:N2800"/>
    <mergeCell ref="C2801:J2801"/>
    <mergeCell ref="M2801:N2801"/>
    <mergeCell ref="C2802:J2802"/>
    <mergeCell ref="M2802:N2802"/>
    <mergeCell ref="C2803:J2803"/>
    <mergeCell ref="M2803:N2803"/>
    <mergeCell ref="C2804:J2804"/>
    <mergeCell ref="M2804:N2804"/>
    <mergeCell ref="C2805:J2805"/>
    <mergeCell ref="M2805:N2805"/>
    <mergeCell ref="C2806:J2806"/>
    <mergeCell ref="M2806:N2806"/>
    <mergeCell ref="C2807:J2807"/>
    <mergeCell ref="M2807:N2807"/>
    <mergeCell ref="C2808:N2808"/>
    <mergeCell ref="C2809:O2811"/>
    <mergeCell ref="C2812:I2812"/>
    <mergeCell ref="M2812:N2812"/>
    <mergeCell ref="C2813:I2813"/>
    <mergeCell ref="M2813:N2813"/>
    <mergeCell ref="C2814:I2814"/>
    <mergeCell ref="M2814:N2814"/>
    <mergeCell ref="C2815:N2815"/>
    <mergeCell ref="L2836:O2837"/>
    <mergeCell ref="L2838:L2839"/>
    <mergeCell ref="M2838:O2839"/>
    <mergeCell ref="L2840:L2842"/>
    <mergeCell ref="M2840:M2842"/>
    <mergeCell ref="N2840:N2842"/>
    <mergeCell ref="O2840:O2842"/>
    <mergeCell ref="C2816:O2818"/>
    <mergeCell ref="C2819:I2819"/>
    <mergeCell ref="M2819:N2819"/>
    <mergeCell ref="C2820:I2820"/>
    <mergeCell ref="M2820:N2820"/>
    <mergeCell ref="C2821:I2821"/>
    <mergeCell ref="M2821:N2821"/>
    <mergeCell ref="C2822:I2822"/>
    <mergeCell ref="M2822:N2822"/>
    <mergeCell ref="C2823:I2823"/>
    <mergeCell ref="M2823:N2823"/>
    <mergeCell ref="C2824:N2824"/>
    <mergeCell ref="C2826:N2826"/>
    <mergeCell ref="C2827:O2830"/>
    <mergeCell ref="C2846:F2846"/>
    <mergeCell ref="C2850:O2850"/>
    <mergeCell ref="D2852:L2852"/>
    <mergeCell ref="M2852:N2852"/>
    <mergeCell ref="D2853:L2853"/>
    <mergeCell ref="M2853:N2853"/>
    <mergeCell ref="C2854:O2856"/>
    <mergeCell ref="C2857:G2857"/>
    <mergeCell ref="H2857:I2857"/>
    <mergeCell ref="J2857:K2857"/>
    <mergeCell ref="M2857:N2857"/>
    <mergeCell ref="C2858:G2858"/>
    <mergeCell ref="H2858:I2858"/>
    <mergeCell ref="J2858:K2858"/>
    <mergeCell ref="M2858:N2858"/>
    <mergeCell ref="C2859:G2859"/>
    <mergeCell ref="H2859:I2859"/>
    <mergeCell ref="J2859:K2859"/>
    <mergeCell ref="M2859:N2859"/>
    <mergeCell ref="C2860:G2860"/>
    <mergeCell ref="H2860:I2860"/>
    <mergeCell ref="J2860:K2860"/>
    <mergeCell ref="M2860:N2860"/>
    <mergeCell ref="C2861:G2861"/>
    <mergeCell ref="H2861:I2861"/>
    <mergeCell ref="J2861:K2861"/>
    <mergeCell ref="M2861:N2861"/>
    <mergeCell ref="C2862:N2862"/>
    <mergeCell ref="C2863:O2865"/>
    <mergeCell ref="C2866:J2866"/>
    <mergeCell ref="M2866:N2866"/>
    <mergeCell ref="C2867:J2867"/>
    <mergeCell ref="M2867:N2867"/>
    <mergeCell ref="C2868:J2868"/>
    <mergeCell ref="M2868:N2868"/>
    <mergeCell ref="C2869:J2869"/>
    <mergeCell ref="M2869:N2869"/>
    <mergeCell ref="C2870:J2870"/>
    <mergeCell ref="M2870:N2870"/>
    <mergeCell ref="C2871:J2871"/>
    <mergeCell ref="M2871:N2871"/>
    <mergeCell ref="C2872:J2872"/>
    <mergeCell ref="M2872:N2872"/>
    <mergeCell ref="C2873:J2873"/>
    <mergeCell ref="M2873:N2873"/>
    <mergeCell ref="C2874:N2874"/>
    <mergeCell ref="C2875:O2877"/>
    <mergeCell ref="C2878:I2878"/>
    <mergeCell ref="M2878:N2878"/>
    <mergeCell ref="C2879:I2879"/>
    <mergeCell ref="M2879:N2879"/>
    <mergeCell ref="C2880:I2880"/>
    <mergeCell ref="M2880:N2880"/>
    <mergeCell ref="C2881:N2881"/>
    <mergeCell ref="L2968:O2969"/>
    <mergeCell ref="L2970:L2971"/>
    <mergeCell ref="M2970:O2971"/>
    <mergeCell ref="L2972:L2974"/>
    <mergeCell ref="M2972:M2974"/>
    <mergeCell ref="N2972:N2974"/>
    <mergeCell ref="O2972:O2974"/>
    <mergeCell ref="L2902:O2903"/>
    <mergeCell ref="C2882:O2884"/>
    <mergeCell ref="C2885:I2885"/>
    <mergeCell ref="M2885:N2885"/>
    <mergeCell ref="C2886:I2886"/>
    <mergeCell ref="M2886:N2886"/>
    <mergeCell ref="C2887:I2887"/>
    <mergeCell ref="M2887:N2887"/>
    <mergeCell ref="C2888:I2888"/>
    <mergeCell ref="M2888:N2888"/>
    <mergeCell ref="C2889:I2889"/>
    <mergeCell ref="M2889:N2889"/>
    <mergeCell ref="C2890:N2890"/>
    <mergeCell ref="C2892:N2892"/>
    <mergeCell ref="L2906:L2908"/>
    <mergeCell ref="M2906:M2908"/>
    <mergeCell ref="N2906:N2908"/>
    <mergeCell ref="O2906:O2908"/>
    <mergeCell ref="C2912:F2912"/>
    <mergeCell ref="C2916:O2916"/>
    <mergeCell ref="D2918:L2918"/>
    <mergeCell ref="M2918:N2918"/>
    <mergeCell ref="D2919:L2919"/>
    <mergeCell ref="M2919:N2919"/>
    <mergeCell ref="C2920:O2922"/>
    <mergeCell ref="C2978:F2978"/>
    <mergeCell ref="C2982:O2982"/>
    <mergeCell ref="D2984:L2984"/>
    <mergeCell ref="M2984:N2984"/>
    <mergeCell ref="D2985:L2985"/>
    <mergeCell ref="M2985:N2985"/>
    <mergeCell ref="C2986:O2988"/>
    <mergeCell ref="C2989:G2989"/>
    <mergeCell ref="H2989:I2989"/>
    <mergeCell ref="J2989:K2989"/>
    <mergeCell ref="M2989:N2989"/>
    <mergeCell ref="C2990:G2990"/>
    <mergeCell ref="H2990:I2990"/>
    <mergeCell ref="J2990:K2990"/>
    <mergeCell ref="M2990:N2990"/>
    <mergeCell ref="C2991:G2991"/>
    <mergeCell ref="H2991:I2991"/>
    <mergeCell ref="J2991:K2991"/>
    <mergeCell ref="M2991:N2991"/>
    <mergeCell ref="C2992:G2992"/>
    <mergeCell ref="H2992:I2992"/>
    <mergeCell ref="J2992:K2992"/>
    <mergeCell ref="M2992:N2992"/>
    <mergeCell ref="C2993:G2993"/>
    <mergeCell ref="H2993:I2993"/>
    <mergeCell ref="J2993:K2993"/>
    <mergeCell ref="M2993:N2993"/>
    <mergeCell ref="C2994:N2994"/>
    <mergeCell ref="C2995:O2997"/>
    <mergeCell ref="C2998:J2998"/>
    <mergeCell ref="M2998:N2998"/>
    <mergeCell ref="C2999:J2999"/>
    <mergeCell ref="M2999:N2999"/>
    <mergeCell ref="C3000:J3000"/>
    <mergeCell ref="M3000:N3000"/>
    <mergeCell ref="C3001:J3001"/>
    <mergeCell ref="M3001:N3001"/>
    <mergeCell ref="C3014:O3016"/>
    <mergeCell ref="C3017:I3017"/>
    <mergeCell ref="M3017:N3017"/>
    <mergeCell ref="C3018:I3018"/>
    <mergeCell ref="M3018:N3018"/>
    <mergeCell ref="C3019:I3019"/>
    <mergeCell ref="M3019:N3019"/>
    <mergeCell ref="C3020:I3020"/>
    <mergeCell ref="M3020:N3020"/>
    <mergeCell ref="C3021:I3021"/>
    <mergeCell ref="M3021:N3021"/>
    <mergeCell ref="C3022:N3022"/>
    <mergeCell ref="C3024:N3024"/>
    <mergeCell ref="C3002:J3002"/>
    <mergeCell ref="M3002:N3002"/>
    <mergeCell ref="C3003:J3003"/>
    <mergeCell ref="M3003:N3003"/>
    <mergeCell ref="C3004:J3004"/>
    <mergeCell ref="M3004:N3004"/>
    <mergeCell ref="C3005:J3005"/>
    <mergeCell ref="M3005:N3005"/>
    <mergeCell ref="C3006:N3006"/>
    <mergeCell ref="C3007:O3009"/>
    <mergeCell ref="C3010:I3010"/>
    <mergeCell ref="M3010:N3010"/>
    <mergeCell ref="C3011:I3011"/>
    <mergeCell ref="M3011:N3011"/>
    <mergeCell ref="C3012:I3012"/>
    <mergeCell ref="M3012:N3012"/>
    <mergeCell ref="C3013:N3013"/>
    <mergeCell ref="M3119:N3119"/>
    <mergeCell ref="C3120:G3120"/>
    <mergeCell ref="H3120:I3120"/>
    <mergeCell ref="J3120:K3120"/>
    <mergeCell ref="M3120:N3120"/>
    <mergeCell ref="L3097:O3098"/>
    <mergeCell ref="L3099:L3100"/>
    <mergeCell ref="M3099:O3100"/>
    <mergeCell ref="L3101:L3103"/>
    <mergeCell ref="M3101:M3103"/>
    <mergeCell ref="N3101:N3103"/>
    <mergeCell ref="O3101:O3103"/>
    <mergeCell ref="C3044:F3044"/>
    <mergeCell ref="C3048:O3048"/>
    <mergeCell ref="D3050:L3050"/>
    <mergeCell ref="M3050:N3050"/>
    <mergeCell ref="D3051:L3051"/>
    <mergeCell ref="M3051:N3051"/>
    <mergeCell ref="C3055:G3055"/>
    <mergeCell ref="H3055:I3055"/>
    <mergeCell ref="J3055:K3055"/>
    <mergeCell ref="M3055:N3055"/>
    <mergeCell ref="C3056:G3056"/>
    <mergeCell ref="H3056:I3056"/>
    <mergeCell ref="J3056:K3056"/>
    <mergeCell ref="M3056:N3056"/>
    <mergeCell ref="C3057:G3057"/>
    <mergeCell ref="H3057:I3057"/>
    <mergeCell ref="C3064:J3064"/>
    <mergeCell ref="M3064:N3064"/>
    <mergeCell ref="C3065:J3065"/>
    <mergeCell ref="M3065:N3065"/>
    <mergeCell ref="M3131:N3131"/>
    <mergeCell ref="C3130:J3130"/>
    <mergeCell ref="M3130:N3130"/>
    <mergeCell ref="C3131:J3131"/>
    <mergeCell ref="C3132:N3132"/>
    <mergeCell ref="C3133:O3135"/>
    <mergeCell ref="C3136:I3136"/>
    <mergeCell ref="M3136:N3136"/>
    <mergeCell ref="C3137:I3137"/>
    <mergeCell ref="M3137:N3137"/>
    <mergeCell ref="C3138:I3138"/>
    <mergeCell ref="M3138:N3138"/>
    <mergeCell ref="C3139:N3139"/>
    <mergeCell ref="C3121:G3121"/>
    <mergeCell ref="H3121:I3121"/>
    <mergeCell ref="J3121:K3121"/>
    <mergeCell ref="M3121:N3121"/>
    <mergeCell ref="C3122:G3122"/>
    <mergeCell ref="H3122:I3122"/>
    <mergeCell ref="J3122:K3122"/>
    <mergeCell ref="M3122:N3122"/>
    <mergeCell ref="C3123:N3123"/>
    <mergeCell ref="C3124:O3126"/>
    <mergeCell ref="C3127:J3127"/>
    <mergeCell ref="M3127:N3127"/>
    <mergeCell ref="C3128:J3128"/>
    <mergeCell ref="M3128:N3128"/>
    <mergeCell ref="C3129:J3129"/>
    <mergeCell ref="M3129:N3129"/>
    <mergeCell ref="M3183:N3183"/>
    <mergeCell ref="L3160:O3161"/>
    <mergeCell ref="L3162:L3163"/>
    <mergeCell ref="M3162:O3163"/>
    <mergeCell ref="L3164:L3166"/>
    <mergeCell ref="M3164:M3166"/>
    <mergeCell ref="N3164:N3166"/>
    <mergeCell ref="O3164:O3166"/>
    <mergeCell ref="C3140:O3142"/>
    <mergeCell ref="C3143:I3143"/>
    <mergeCell ref="M3143:N3143"/>
    <mergeCell ref="C3144:I3144"/>
    <mergeCell ref="M3144:N3144"/>
    <mergeCell ref="C3145:I3145"/>
    <mergeCell ref="M3145:N3145"/>
    <mergeCell ref="C3146:I3146"/>
    <mergeCell ref="M3146:N3146"/>
    <mergeCell ref="C3147:I3147"/>
    <mergeCell ref="M3147:N3147"/>
    <mergeCell ref="C3148:N3148"/>
    <mergeCell ref="C3150:N3150"/>
    <mergeCell ref="M3184:N3184"/>
    <mergeCell ref="C3185:G3185"/>
    <mergeCell ref="H3185:I3185"/>
    <mergeCell ref="J3185:K3185"/>
    <mergeCell ref="M3185:N3185"/>
    <mergeCell ref="C3186:N3186"/>
    <mergeCell ref="C3187:O3189"/>
    <mergeCell ref="C3190:J3190"/>
    <mergeCell ref="M3190:N3190"/>
    <mergeCell ref="C3191:J3191"/>
    <mergeCell ref="M3191:N3191"/>
    <mergeCell ref="C3192:J3192"/>
    <mergeCell ref="M3192:N3192"/>
    <mergeCell ref="C3193:J3193"/>
    <mergeCell ref="M3193:N3193"/>
    <mergeCell ref="C3170:F3170"/>
    <mergeCell ref="C3174:O3174"/>
    <mergeCell ref="D3176:L3176"/>
    <mergeCell ref="M3176:N3176"/>
    <mergeCell ref="D3177:L3177"/>
    <mergeCell ref="M3177:N3177"/>
    <mergeCell ref="C3178:O3180"/>
    <mergeCell ref="C3181:G3181"/>
    <mergeCell ref="H3181:I3181"/>
    <mergeCell ref="J3181:K3181"/>
    <mergeCell ref="M3181:N3181"/>
    <mergeCell ref="C3182:G3182"/>
    <mergeCell ref="H3182:I3182"/>
    <mergeCell ref="J3182:K3182"/>
    <mergeCell ref="M3182:N3182"/>
    <mergeCell ref="C3183:G3183"/>
    <mergeCell ref="H3183:I3183"/>
    <mergeCell ref="M3209:N3209"/>
    <mergeCell ref="C3210:I3210"/>
    <mergeCell ref="M3210:N3210"/>
    <mergeCell ref="C3211:N3211"/>
    <mergeCell ref="C3213:N3213"/>
    <mergeCell ref="C3194:J3194"/>
    <mergeCell ref="M3194:N3194"/>
    <mergeCell ref="C3195:N3195"/>
    <mergeCell ref="C3196:O3198"/>
    <mergeCell ref="C3199:I3199"/>
    <mergeCell ref="M3199:N3199"/>
    <mergeCell ref="C3200:I3200"/>
    <mergeCell ref="M3200:N3200"/>
    <mergeCell ref="C3201:I3201"/>
    <mergeCell ref="M3201:N3201"/>
    <mergeCell ref="C3202:N3202"/>
    <mergeCell ref="C3203:O3205"/>
    <mergeCell ref="C3206:I3206"/>
    <mergeCell ref="M3206:N3206"/>
    <mergeCell ref="C3207:I3207"/>
    <mergeCell ref="M3207:N3207"/>
    <mergeCell ref="C3208:I3208"/>
    <mergeCell ref="M3208:N3208"/>
    <mergeCell ref="C3233:F3233"/>
    <mergeCell ref="C3237:O3237"/>
    <mergeCell ref="D3239:L3239"/>
    <mergeCell ref="M3239:N3239"/>
    <mergeCell ref="D3240:L3240"/>
    <mergeCell ref="M3240:N3240"/>
    <mergeCell ref="C3241:O3243"/>
    <mergeCell ref="C3244:G3244"/>
    <mergeCell ref="H3244:I3244"/>
    <mergeCell ref="J3244:K3244"/>
    <mergeCell ref="M3244:N3244"/>
    <mergeCell ref="C3245:G3245"/>
    <mergeCell ref="C3249:N3249"/>
    <mergeCell ref="C3250:O3252"/>
    <mergeCell ref="C3253:J3253"/>
    <mergeCell ref="M3253:N3253"/>
    <mergeCell ref="C3254:J3254"/>
    <mergeCell ref="M3254:N3254"/>
    <mergeCell ref="C3246:G3246"/>
    <mergeCell ref="H3246:I3246"/>
    <mergeCell ref="J3246:K3246"/>
    <mergeCell ref="M3246:N3246"/>
    <mergeCell ref="C3247:G3247"/>
    <mergeCell ref="H3247:I3247"/>
    <mergeCell ref="J3247:K3247"/>
    <mergeCell ref="M3247:N3247"/>
    <mergeCell ref="C3248:G3248"/>
    <mergeCell ref="H3248:I3248"/>
    <mergeCell ref="J3248:K3248"/>
    <mergeCell ref="M3248:N3248"/>
    <mergeCell ref="C3256:J3256"/>
    <mergeCell ref="M3256:N3256"/>
    <mergeCell ref="J3309:K3309"/>
    <mergeCell ref="M3309:N3309"/>
    <mergeCell ref="C3310:G3310"/>
    <mergeCell ref="H3310:I3310"/>
    <mergeCell ref="J3310:K3310"/>
    <mergeCell ref="M3310:N3310"/>
    <mergeCell ref="C3311:N3311"/>
    <mergeCell ref="C3312:O3314"/>
    <mergeCell ref="C3315:J3315"/>
    <mergeCell ref="M3315:N3315"/>
    <mergeCell ref="C3316:J3316"/>
    <mergeCell ref="M3316:N3316"/>
    <mergeCell ref="C3317:J3317"/>
    <mergeCell ref="M3317:N3317"/>
    <mergeCell ref="C3295:F3295"/>
    <mergeCell ref="C3299:O3299"/>
    <mergeCell ref="D3301:L3301"/>
    <mergeCell ref="M3301:N3301"/>
    <mergeCell ref="D3302:L3302"/>
    <mergeCell ref="M3302:N3302"/>
    <mergeCell ref="C3303:O3305"/>
    <mergeCell ref="C3306:G3306"/>
    <mergeCell ref="H3306:I3306"/>
    <mergeCell ref="J3306:K3306"/>
    <mergeCell ref="M3306:N3306"/>
    <mergeCell ref="C3307:G3307"/>
    <mergeCell ref="H3307:I3307"/>
    <mergeCell ref="J3307:K3307"/>
    <mergeCell ref="M3271:N3271"/>
    <mergeCell ref="C3272:I3272"/>
    <mergeCell ref="L3619:O3620"/>
    <mergeCell ref="L3621:L3622"/>
    <mergeCell ref="M3621:O3622"/>
    <mergeCell ref="L3623:L3625"/>
    <mergeCell ref="M3623:M3625"/>
    <mergeCell ref="N3623:N3625"/>
    <mergeCell ref="O3623:O3625"/>
    <mergeCell ref="C3422:F3422"/>
    <mergeCell ref="C3426:O3426"/>
    <mergeCell ref="D3428:L3428"/>
    <mergeCell ref="M3428:N3428"/>
    <mergeCell ref="D3429:L3429"/>
    <mergeCell ref="M3429:N3429"/>
    <mergeCell ref="C3430:O3432"/>
    <mergeCell ref="C3433:G3433"/>
    <mergeCell ref="H3433:I3433"/>
    <mergeCell ref="J3433:K3433"/>
    <mergeCell ref="M3433:N3433"/>
    <mergeCell ref="C3434:G3434"/>
    <mergeCell ref="H3434:I3434"/>
    <mergeCell ref="J3434:K3434"/>
    <mergeCell ref="M3434:N3434"/>
    <mergeCell ref="C3435:G3435"/>
    <mergeCell ref="H3435:I3435"/>
    <mergeCell ref="J3435:K3435"/>
    <mergeCell ref="M3435:N3435"/>
    <mergeCell ref="C3436:G3436"/>
    <mergeCell ref="H3436:I3436"/>
    <mergeCell ref="J3436:K3436"/>
    <mergeCell ref="M3436:N3436"/>
    <mergeCell ref="C3437:G3437"/>
    <mergeCell ref="H3437:I3437"/>
    <mergeCell ref="C3629:F3629"/>
    <mergeCell ref="C3633:O3633"/>
    <mergeCell ref="D3635:L3635"/>
    <mergeCell ref="M3635:N3635"/>
    <mergeCell ref="D3636:L3636"/>
    <mergeCell ref="M3636:N3636"/>
    <mergeCell ref="C3637:O3639"/>
    <mergeCell ref="C3640:G3640"/>
    <mergeCell ref="H3640:I3640"/>
    <mergeCell ref="J3640:K3640"/>
    <mergeCell ref="M3640:N3640"/>
    <mergeCell ref="C3641:G3641"/>
    <mergeCell ref="H3641:I3641"/>
    <mergeCell ref="J3641:K3641"/>
    <mergeCell ref="M3641:N3641"/>
    <mergeCell ref="C3642:G3642"/>
    <mergeCell ref="H3642:I3642"/>
    <mergeCell ref="J3642:K3642"/>
    <mergeCell ref="M3642:N3642"/>
    <mergeCell ref="C3653:J3653"/>
    <mergeCell ref="M3653:N3653"/>
    <mergeCell ref="C3654:J3654"/>
    <mergeCell ref="M3654:N3654"/>
    <mergeCell ref="C3655:J3655"/>
    <mergeCell ref="M3655:N3655"/>
    <mergeCell ref="C3656:J3656"/>
    <mergeCell ref="M3656:N3656"/>
    <mergeCell ref="C3657:J3657"/>
    <mergeCell ref="M3657:N3657"/>
    <mergeCell ref="C3658:J3658"/>
    <mergeCell ref="M3658:N3658"/>
    <mergeCell ref="C3659:N3659"/>
    <mergeCell ref="C3643:G3643"/>
    <mergeCell ref="H3643:I3643"/>
    <mergeCell ref="J3643:K3643"/>
    <mergeCell ref="M3643:N3643"/>
    <mergeCell ref="C3644:G3644"/>
    <mergeCell ref="H3644:I3644"/>
    <mergeCell ref="J3644:K3644"/>
    <mergeCell ref="M3644:N3644"/>
    <mergeCell ref="C3645:N3645"/>
    <mergeCell ref="C3646:O3648"/>
    <mergeCell ref="C3649:J3649"/>
    <mergeCell ref="M3649:N3649"/>
    <mergeCell ref="C3650:J3650"/>
    <mergeCell ref="M3650:N3650"/>
    <mergeCell ref="C3651:J3651"/>
    <mergeCell ref="M3651:N3651"/>
    <mergeCell ref="C3652:J3652"/>
    <mergeCell ref="M3652:N3652"/>
    <mergeCell ref="L3687:O3688"/>
    <mergeCell ref="L3689:L3690"/>
    <mergeCell ref="M3689:O3690"/>
    <mergeCell ref="L3691:L3693"/>
    <mergeCell ref="M3691:M3693"/>
    <mergeCell ref="N3691:N3693"/>
    <mergeCell ref="O3691:O3693"/>
    <mergeCell ref="C3674:I3674"/>
    <mergeCell ref="M3674:N3674"/>
    <mergeCell ref="C3675:N3675"/>
    <mergeCell ref="C3677:N3677"/>
    <mergeCell ref="C3660:O3662"/>
    <mergeCell ref="C3663:I3663"/>
    <mergeCell ref="M3663:N3663"/>
    <mergeCell ref="C3664:I3664"/>
    <mergeCell ref="M3664:N3664"/>
    <mergeCell ref="C3665:I3665"/>
    <mergeCell ref="M3665:N3665"/>
    <mergeCell ref="C3666:N3666"/>
    <mergeCell ref="C3667:O3669"/>
    <mergeCell ref="C3670:I3670"/>
    <mergeCell ref="M3670:N3670"/>
    <mergeCell ref="C3671:I3671"/>
    <mergeCell ref="M3671:N3671"/>
    <mergeCell ref="C3672:I3672"/>
    <mergeCell ref="M3672:N3672"/>
    <mergeCell ref="C3673:I3673"/>
    <mergeCell ref="M3673:N3673"/>
    <mergeCell ref="C3697:F3697"/>
    <mergeCell ref="C3701:O3701"/>
    <mergeCell ref="D3703:L3703"/>
    <mergeCell ref="M3703:N3703"/>
    <mergeCell ref="D3704:L3704"/>
    <mergeCell ref="M3704:N3704"/>
    <mergeCell ref="C3705:O3707"/>
    <mergeCell ref="C3708:G3708"/>
    <mergeCell ref="H3708:I3708"/>
    <mergeCell ref="J3708:K3708"/>
    <mergeCell ref="M3708:N3708"/>
    <mergeCell ref="C3709:G3709"/>
    <mergeCell ref="H3709:I3709"/>
    <mergeCell ref="J3709:K3709"/>
    <mergeCell ref="M3709:N3709"/>
    <mergeCell ref="C3710:G3710"/>
    <mergeCell ref="H3710:I3710"/>
    <mergeCell ref="J3710:K3710"/>
    <mergeCell ref="M3710:N3710"/>
    <mergeCell ref="C3726:J3726"/>
    <mergeCell ref="M3726:N3726"/>
    <mergeCell ref="C3727:N3727"/>
    <mergeCell ref="C3711:G3711"/>
    <mergeCell ref="H3711:I3711"/>
    <mergeCell ref="J3711:K3711"/>
    <mergeCell ref="M3711:N3711"/>
    <mergeCell ref="C3712:G3712"/>
    <mergeCell ref="H3712:I3712"/>
    <mergeCell ref="J3712:K3712"/>
    <mergeCell ref="M3712:N3712"/>
    <mergeCell ref="C3713:N3713"/>
    <mergeCell ref="C3714:O3716"/>
    <mergeCell ref="C3717:J3717"/>
    <mergeCell ref="M3717:N3717"/>
    <mergeCell ref="C3718:J3718"/>
    <mergeCell ref="M3718:N3718"/>
    <mergeCell ref="C3719:J3719"/>
    <mergeCell ref="M3719:N3719"/>
    <mergeCell ref="C3720:J3720"/>
    <mergeCell ref="M3720:N3720"/>
    <mergeCell ref="L4001:O4002"/>
    <mergeCell ref="L4003:L4004"/>
    <mergeCell ref="M4003:O4004"/>
    <mergeCell ref="L4005:L4007"/>
    <mergeCell ref="M4005:M4007"/>
    <mergeCell ref="N4005:N4007"/>
    <mergeCell ref="O4005:O4007"/>
    <mergeCell ref="C3742:I3742"/>
    <mergeCell ref="M3742:N3742"/>
    <mergeCell ref="C3743:N3743"/>
    <mergeCell ref="C3745:N3745"/>
    <mergeCell ref="C3728:O3730"/>
    <mergeCell ref="C3731:I3731"/>
    <mergeCell ref="M3731:N3731"/>
    <mergeCell ref="C3732:I3732"/>
    <mergeCell ref="M3732:N3732"/>
    <mergeCell ref="C3733:I3733"/>
    <mergeCell ref="M3733:N3733"/>
    <mergeCell ref="C3734:N3734"/>
    <mergeCell ref="C3735:O3737"/>
    <mergeCell ref="C3738:I3738"/>
    <mergeCell ref="M3738:N3738"/>
    <mergeCell ref="C3739:I3739"/>
    <mergeCell ref="M3739:N3739"/>
    <mergeCell ref="C3740:I3740"/>
    <mergeCell ref="M3740:N3740"/>
    <mergeCell ref="C3741:I3741"/>
    <mergeCell ref="M3741:N3741"/>
    <mergeCell ref="C3916:I3916"/>
    <mergeCell ref="M3916:N3916"/>
    <mergeCell ref="C3908:J3908"/>
    <mergeCell ref="M3908:N3908"/>
    <mergeCell ref="C4011:F4011"/>
    <mergeCell ref="C4015:O4015"/>
    <mergeCell ref="D4017:L4017"/>
    <mergeCell ref="M4017:N4017"/>
    <mergeCell ref="D4018:L4018"/>
    <mergeCell ref="M4018:N4018"/>
    <mergeCell ref="C4019:O4021"/>
    <mergeCell ref="C4022:G4022"/>
    <mergeCell ref="H4022:I4022"/>
    <mergeCell ref="J4022:K4022"/>
    <mergeCell ref="M4022:N4022"/>
    <mergeCell ref="C4023:G4023"/>
    <mergeCell ref="H4023:I4023"/>
    <mergeCell ref="J4023:K4023"/>
    <mergeCell ref="M4023:N4023"/>
    <mergeCell ref="C4024:G4024"/>
    <mergeCell ref="H4024:I4024"/>
    <mergeCell ref="J4024:K4024"/>
    <mergeCell ref="M4024:N4024"/>
    <mergeCell ref="C4035:J4035"/>
    <mergeCell ref="M4035:N4035"/>
    <mergeCell ref="C4036:N4036"/>
    <mergeCell ref="C4025:G4025"/>
    <mergeCell ref="H4025:I4025"/>
    <mergeCell ref="J4025:K4025"/>
    <mergeCell ref="M4025:N4025"/>
    <mergeCell ref="C4026:G4026"/>
    <mergeCell ref="H4026:I4026"/>
    <mergeCell ref="J4026:K4026"/>
    <mergeCell ref="M4026:N4026"/>
    <mergeCell ref="C4027:N4027"/>
    <mergeCell ref="C4028:O4030"/>
    <mergeCell ref="C4031:J4031"/>
    <mergeCell ref="M4031:N4031"/>
    <mergeCell ref="C4032:J4032"/>
    <mergeCell ref="M4032:N4032"/>
    <mergeCell ref="C4033:J4033"/>
    <mergeCell ref="M4033:N4033"/>
    <mergeCell ref="C4034:J4034"/>
    <mergeCell ref="M4034:N4034"/>
    <mergeCell ref="L4064:O4065"/>
    <mergeCell ref="L4066:L4067"/>
    <mergeCell ref="M4066:O4067"/>
    <mergeCell ref="L4068:L4070"/>
    <mergeCell ref="M4068:M4070"/>
    <mergeCell ref="N4068:N4070"/>
    <mergeCell ref="O4068:O4070"/>
    <mergeCell ref="C4051:I4051"/>
    <mergeCell ref="M4051:N4051"/>
    <mergeCell ref="C4052:N4052"/>
    <mergeCell ref="C4054:N4054"/>
    <mergeCell ref="C4037:O4039"/>
    <mergeCell ref="C4040:I4040"/>
    <mergeCell ref="M4040:N4040"/>
    <mergeCell ref="C4041:I4041"/>
    <mergeCell ref="M4041:N4041"/>
    <mergeCell ref="C4042:I4042"/>
    <mergeCell ref="M4042:N4042"/>
    <mergeCell ref="C4043:N4043"/>
    <mergeCell ref="C4044:O4046"/>
    <mergeCell ref="C4047:I4047"/>
    <mergeCell ref="M4047:N4047"/>
    <mergeCell ref="C4048:I4048"/>
    <mergeCell ref="M4048:N4048"/>
    <mergeCell ref="C4049:I4049"/>
    <mergeCell ref="M4049:N4049"/>
    <mergeCell ref="C4050:I4050"/>
    <mergeCell ref="M4050:N4050"/>
    <mergeCell ref="C4064:K4070"/>
    <mergeCell ref="C4074:F4074"/>
    <mergeCell ref="C4078:O4078"/>
    <mergeCell ref="D4080:L4080"/>
    <mergeCell ref="M4080:N4080"/>
    <mergeCell ref="D4081:L4081"/>
    <mergeCell ref="M4081:N4081"/>
    <mergeCell ref="C4082:O4084"/>
    <mergeCell ref="C4085:G4085"/>
    <mergeCell ref="H4085:I4085"/>
    <mergeCell ref="J4085:K4085"/>
    <mergeCell ref="M4085:N4085"/>
    <mergeCell ref="C4086:G4086"/>
    <mergeCell ref="H4086:I4086"/>
    <mergeCell ref="J4086:K4086"/>
    <mergeCell ref="M4086:N4086"/>
    <mergeCell ref="C4087:G4087"/>
    <mergeCell ref="H4087:I4087"/>
    <mergeCell ref="J4087:K4087"/>
    <mergeCell ref="M4087:N4087"/>
    <mergeCell ref="C4098:N4098"/>
    <mergeCell ref="C4088:G4088"/>
    <mergeCell ref="H4088:I4088"/>
    <mergeCell ref="J4088:K4088"/>
    <mergeCell ref="M4088:N4088"/>
    <mergeCell ref="C4089:G4089"/>
    <mergeCell ref="H4089:I4089"/>
    <mergeCell ref="J4089:K4089"/>
    <mergeCell ref="M4089:N4089"/>
    <mergeCell ref="C4090:N4090"/>
    <mergeCell ref="C4091:O4093"/>
    <mergeCell ref="C4094:J4094"/>
    <mergeCell ref="M4094:N4094"/>
    <mergeCell ref="C4095:J4095"/>
    <mergeCell ref="M4095:N4095"/>
    <mergeCell ref="C4096:J4096"/>
    <mergeCell ref="M4096:N4096"/>
    <mergeCell ref="C4097:J4097"/>
    <mergeCell ref="M4097:N4097"/>
    <mergeCell ref="L4126:O4127"/>
    <mergeCell ref="L4128:L4129"/>
    <mergeCell ref="M4128:O4129"/>
    <mergeCell ref="L4130:L4132"/>
    <mergeCell ref="M4130:M4132"/>
    <mergeCell ref="N4130:N4132"/>
    <mergeCell ref="O4130:O4132"/>
    <mergeCell ref="C4113:I4113"/>
    <mergeCell ref="M4113:N4113"/>
    <mergeCell ref="C4114:N4114"/>
    <mergeCell ref="C4116:N4116"/>
    <mergeCell ref="C4099:O4101"/>
    <mergeCell ref="C4102:I4102"/>
    <mergeCell ref="M4102:N4102"/>
    <mergeCell ref="C4103:I4103"/>
    <mergeCell ref="M4103:N4103"/>
    <mergeCell ref="C4104:I4104"/>
    <mergeCell ref="M4104:N4104"/>
    <mergeCell ref="C4105:N4105"/>
    <mergeCell ref="C4106:O4108"/>
    <mergeCell ref="C4109:I4109"/>
    <mergeCell ref="M4109:N4109"/>
    <mergeCell ref="C4110:I4110"/>
    <mergeCell ref="M4110:N4110"/>
    <mergeCell ref="C4111:I4111"/>
    <mergeCell ref="M4111:N4111"/>
    <mergeCell ref="C4112:I4112"/>
    <mergeCell ref="M4112:N4112"/>
    <mergeCell ref="C4126:K4132"/>
    <mergeCell ref="C4136:F4136"/>
    <mergeCell ref="C4140:O4140"/>
    <mergeCell ref="D4142:L4142"/>
    <mergeCell ref="M4142:N4142"/>
    <mergeCell ref="D4143:L4143"/>
    <mergeCell ref="M4143:N4143"/>
    <mergeCell ref="C4144:O4146"/>
    <mergeCell ref="C4147:G4147"/>
    <mergeCell ref="H4147:I4147"/>
    <mergeCell ref="J4147:K4147"/>
    <mergeCell ref="M4147:N4147"/>
    <mergeCell ref="C4148:G4148"/>
    <mergeCell ref="H4148:I4148"/>
    <mergeCell ref="J4148:K4148"/>
    <mergeCell ref="M4148:N4148"/>
    <mergeCell ref="C4149:G4149"/>
    <mergeCell ref="H4149:I4149"/>
    <mergeCell ref="J4149:K4149"/>
    <mergeCell ref="M4149:N4149"/>
    <mergeCell ref="C4160:N4160"/>
    <mergeCell ref="C4150:G4150"/>
    <mergeCell ref="H4150:I4150"/>
    <mergeCell ref="J4150:K4150"/>
    <mergeCell ref="M4150:N4150"/>
    <mergeCell ref="C4151:G4151"/>
    <mergeCell ref="H4151:I4151"/>
    <mergeCell ref="J4151:K4151"/>
    <mergeCell ref="M4151:N4151"/>
    <mergeCell ref="C4152:N4152"/>
    <mergeCell ref="C4153:O4155"/>
    <mergeCell ref="C4156:J4156"/>
    <mergeCell ref="M4156:N4156"/>
    <mergeCell ref="C4157:J4157"/>
    <mergeCell ref="M4157:N4157"/>
    <mergeCell ref="C4158:J4158"/>
    <mergeCell ref="M4158:N4158"/>
    <mergeCell ref="C4159:J4159"/>
    <mergeCell ref="M4159:N4159"/>
    <mergeCell ref="L4188:O4189"/>
    <mergeCell ref="L4190:L4191"/>
    <mergeCell ref="M4190:O4191"/>
    <mergeCell ref="L4192:L4194"/>
    <mergeCell ref="M4192:M4194"/>
    <mergeCell ref="N4192:N4194"/>
    <mergeCell ref="O4192:O4194"/>
    <mergeCell ref="C4175:I4175"/>
    <mergeCell ref="M4175:N4175"/>
    <mergeCell ref="C4176:N4176"/>
    <mergeCell ref="C4178:N4178"/>
    <mergeCell ref="C4161:O4163"/>
    <mergeCell ref="C4164:I4164"/>
    <mergeCell ref="M4164:N4164"/>
    <mergeCell ref="C4165:I4165"/>
    <mergeCell ref="M4165:N4165"/>
    <mergeCell ref="C4166:I4166"/>
    <mergeCell ref="M4166:N4166"/>
    <mergeCell ref="C4167:N4167"/>
    <mergeCell ref="C4168:O4170"/>
    <mergeCell ref="C4171:I4171"/>
    <mergeCell ref="M4171:N4171"/>
    <mergeCell ref="C4172:I4172"/>
    <mergeCell ref="M4172:N4172"/>
    <mergeCell ref="C4173:I4173"/>
    <mergeCell ref="M4173:N4173"/>
    <mergeCell ref="C4174:I4174"/>
    <mergeCell ref="M4174:N4174"/>
    <mergeCell ref="C4188:K4194"/>
    <mergeCell ref="C4198:F4198"/>
    <mergeCell ref="C4202:O4202"/>
    <mergeCell ref="D4204:L4204"/>
    <mergeCell ref="M4204:N4204"/>
    <mergeCell ref="D4205:L4205"/>
    <mergeCell ref="M4205:N4205"/>
    <mergeCell ref="C4206:O4208"/>
    <mergeCell ref="C4209:G4209"/>
    <mergeCell ref="H4209:I4209"/>
    <mergeCell ref="J4209:K4209"/>
    <mergeCell ref="M4209:N4209"/>
    <mergeCell ref="C4210:G4210"/>
    <mergeCell ref="H4210:I4210"/>
    <mergeCell ref="J4210:K4210"/>
    <mergeCell ref="M4210:N4210"/>
    <mergeCell ref="C4211:G4211"/>
    <mergeCell ref="H4211:I4211"/>
    <mergeCell ref="J4211:K4211"/>
    <mergeCell ref="M4211:N4211"/>
    <mergeCell ref="C4222:J4222"/>
    <mergeCell ref="M4222:N4222"/>
    <mergeCell ref="C4223:N4223"/>
    <mergeCell ref="C4212:G4212"/>
    <mergeCell ref="H4212:I4212"/>
    <mergeCell ref="J4212:K4212"/>
    <mergeCell ref="M4212:N4212"/>
    <mergeCell ref="C4213:G4213"/>
    <mergeCell ref="H4213:I4213"/>
    <mergeCell ref="J4213:K4213"/>
    <mergeCell ref="M4213:N4213"/>
    <mergeCell ref="C4214:N4214"/>
    <mergeCell ref="C4215:O4217"/>
    <mergeCell ref="C4218:J4218"/>
    <mergeCell ref="M4218:N4218"/>
    <mergeCell ref="C4219:J4219"/>
    <mergeCell ref="M4219:N4219"/>
    <mergeCell ref="C4220:J4220"/>
    <mergeCell ref="M4220:N4220"/>
    <mergeCell ref="C4221:J4221"/>
    <mergeCell ref="M4221:N4221"/>
    <mergeCell ref="L4627:O4628"/>
    <mergeCell ref="L4629:L4630"/>
    <mergeCell ref="M4629:O4630"/>
    <mergeCell ref="L4631:L4633"/>
    <mergeCell ref="M4631:M4633"/>
    <mergeCell ref="N4631:N4633"/>
    <mergeCell ref="O4631:O4633"/>
    <mergeCell ref="C4238:I4238"/>
    <mergeCell ref="M4238:N4238"/>
    <mergeCell ref="C4239:N4239"/>
    <mergeCell ref="C4241:N4241"/>
    <mergeCell ref="C4224:O4226"/>
    <mergeCell ref="C4227:I4227"/>
    <mergeCell ref="M4227:N4227"/>
    <mergeCell ref="C4228:I4228"/>
    <mergeCell ref="M4228:N4228"/>
    <mergeCell ref="C4229:I4229"/>
    <mergeCell ref="M4229:N4229"/>
    <mergeCell ref="C4230:N4230"/>
    <mergeCell ref="C4231:O4233"/>
    <mergeCell ref="C4234:I4234"/>
    <mergeCell ref="M4234:N4234"/>
    <mergeCell ref="C4235:I4235"/>
    <mergeCell ref="M4235:N4235"/>
    <mergeCell ref="C4236:I4236"/>
    <mergeCell ref="M4236:N4236"/>
    <mergeCell ref="C4237:I4237"/>
    <mergeCell ref="M4237:N4237"/>
    <mergeCell ref="C4242:O4245"/>
    <mergeCell ref="L4250:O4251"/>
    <mergeCell ref="L4252:L4253"/>
    <mergeCell ref="M4252:O4253"/>
    <mergeCell ref="C4637:F4637"/>
    <mergeCell ref="C4641:O4641"/>
    <mergeCell ref="D4643:L4643"/>
    <mergeCell ref="M4643:N4643"/>
    <mergeCell ref="D4644:L4644"/>
    <mergeCell ref="M4644:N4644"/>
    <mergeCell ref="C4645:O4647"/>
    <mergeCell ref="C4648:G4648"/>
    <mergeCell ref="H4648:I4648"/>
    <mergeCell ref="J4648:K4648"/>
    <mergeCell ref="M4648:N4648"/>
    <mergeCell ref="C4649:G4649"/>
    <mergeCell ref="H4649:I4649"/>
    <mergeCell ref="J4649:K4649"/>
    <mergeCell ref="M4649:N4649"/>
    <mergeCell ref="C4650:G4650"/>
    <mergeCell ref="H4650:I4650"/>
    <mergeCell ref="J4650:K4650"/>
    <mergeCell ref="M4650:N4650"/>
    <mergeCell ref="C4661:J4661"/>
    <mergeCell ref="M4661:N4661"/>
    <mergeCell ref="C4662:N4662"/>
    <mergeCell ref="C4651:G4651"/>
    <mergeCell ref="H4651:I4651"/>
    <mergeCell ref="J4651:K4651"/>
    <mergeCell ref="M4651:N4651"/>
    <mergeCell ref="C4652:G4652"/>
    <mergeCell ref="H4652:I4652"/>
    <mergeCell ref="J4652:K4652"/>
    <mergeCell ref="M4652:N4652"/>
    <mergeCell ref="C4653:N4653"/>
    <mergeCell ref="C4654:O4656"/>
    <mergeCell ref="C4657:J4657"/>
    <mergeCell ref="M4657:N4657"/>
    <mergeCell ref="C4658:J4658"/>
    <mergeCell ref="M4658:N4658"/>
    <mergeCell ref="C4659:J4659"/>
    <mergeCell ref="M4659:N4659"/>
    <mergeCell ref="C4663:O4665"/>
    <mergeCell ref="C4666:I4666"/>
    <mergeCell ref="M4666:N4666"/>
    <mergeCell ref="C4667:I4667"/>
    <mergeCell ref="M4667:N4667"/>
    <mergeCell ref="C4668:I4668"/>
    <mergeCell ref="M4668:N4668"/>
    <mergeCell ref="C4669:N4669"/>
    <mergeCell ref="C4670:O4672"/>
    <mergeCell ref="C4673:I4673"/>
    <mergeCell ref="M4673:N4673"/>
    <mergeCell ref="C4674:I4674"/>
    <mergeCell ref="M4674:N4674"/>
    <mergeCell ref="C4675:I4675"/>
    <mergeCell ref="M4675:N4675"/>
    <mergeCell ref="C4676:I4676"/>
    <mergeCell ref="M4676:N4676"/>
    <mergeCell ref="L4254:L4256"/>
    <mergeCell ref="M4254:M4256"/>
    <mergeCell ref="N4254:N4256"/>
    <mergeCell ref="O4254:O4256"/>
    <mergeCell ref="L4818:O4819"/>
    <mergeCell ref="L4820:L4821"/>
    <mergeCell ref="M4820:O4821"/>
    <mergeCell ref="L4822:L4824"/>
    <mergeCell ref="M4822:M4824"/>
    <mergeCell ref="N4822:N4824"/>
    <mergeCell ref="C4677:I4677"/>
    <mergeCell ref="M4677:N4677"/>
    <mergeCell ref="C4678:N4678"/>
    <mergeCell ref="C4680:N4680"/>
    <mergeCell ref="C4841:G4841"/>
    <mergeCell ref="H4841:I4841"/>
    <mergeCell ref="J4841:K4841"/>
    <mergeCell ref="M4841:N4841"/>
    <mergeCell ref="M4285:N4285"/>
    <mergeCell ref="C4286:N4286"/>
    <mergeCell ref="C4274:G4274"/>
    <mergeCell ref="H4274:I4274"/>
    <mergeCell ref="J4274:K4274"/>
    <mergeCell ref="M4274:N4274"/>
    <mergeCell ref="C4275:G4275"/>
    <mergeCell ref="H4275:I4275"/>
    <mergeCell ref="J4275:K4275"/>
    <mergeCell ref="M4275:N4275"/>
    <mergeCell ref="C4276:N4276"/>
    <mergeCell ref="C4277:O4279"/>
    <mergeCell ref="C4280:J4280"/>
    <mergeCell ref="M4280:N4280"/>
    <mergeCell ref="H4842:I4842"/>
    <mergeCell ref="J4842:K4842"/>
    <mergeCell ref="M4842:N4842"/>
    <mergeCell ref="C4843:G4843"/>
    <mergeCell ref="H4843:I4843"/>
    <mergeCell ref="J4843:K4843"/>
    <mergeCell ref="M4843:N4843"/>
    <mergeCell ref="C4844:N4844"/>
    <mergeCell ref="C4845:O4847"/>
    <mergeCell ref="C4848:J4848"/>
    <mergeCell ref="C4260:F4260"/>
    <mergeCell ref="C4264:O4264"/>
    <mergeCell ref="D4266:L4266"/>
    <mergeCell ref="M4266:N4266"/>
    <mergeCell ref="D4267:L4267"/>
    <mergeCell ref="M4267:N4267"/>
    <mergeCell ref="C4268:O4270"/>
    <mergeCell ref="C4271:G4271"/>
    <mergeCell ref="H4271:I4271"/>
    <mergeCell ref="J4271:K4271"/>
    <mergeCell ref="M4271:N4271"/>
    <mergeCell ref="C4272:G4272"/>
    <mergeCell ref="H4272:I4272"/>
    <mergeCell ref="J4272:K4272"/>
    <mergeCell ref="M4272:N4272"/>
    <mergeCell ref="C4273:G4273"/>
    <mergeCell ref="H4273:I4273"/>
    <mergeCell ref="J4273:K4273"/>
    <mergeCell ref="M4273:N4273"/>
    <mergeCell ref="C4284:J4284"/>
    <mergeCell ref="M4284:N4284"/>
    <mergeCell ref="C4285:J4285"/>
    <mergeCell ref="C4281:J4281"/>
    <mergeCell ref="M4281:N4281"/>
    <mergeCell ref="C4282:J4282"/>
    <mergeCell ref="M4282:N4282"/>
    <mergeCell ref="C4283:J4283"/>
    <mergeCell ref="M4283:N4283"/>
    <mergeCell ref="L4314:O4315"/>
    <mergeCell ref="L4316:L4317"/>
    <mergeCell ref="M4316:O4317"/>
    <mergeCell ref="L4318:L4320"/>
    <mergeCell ref="M4318:M4320"/>
    <mergeCell ref="N4318:N4320"/>
    <mergeCell ref="O4318:O4320"/>
    <mergeCell ref="C4314:K4320"/>
    <mergeCell ref="C4301:I4301"/>
    <mergeCell ref="M4301:N4301"/>
    <mergeCell ref="C4302:N4302"/>
    <mergeCell ref="C4304:N4304"/>
    <mergeCell ref="C4287:O4289"/>
    <mergeCell ref="C4290:I4290"/>
    <mergeCell ref="M4290:N4290"/>
    <mergeCell ref="C4291:I4291"/>
    <mergeCell ref="M4291:N4291"/>
    <mergeCell ref="C4292:I4292"/>
    <mergeCell ref="M4292:N4292"/>
    <mergeCell ref="C4293:N4293"/>
    <mergeCell ref="C4294:O4296"/>
    <mergeCell ref="C4297:I4297"/>
    <mergeCell ref="M4297:N4297"/>
    <mergeCell ref="C4298:I4298"/>
    <mergeCell ref="M4298:N4298"/>
    <mergeCell ref="C4299:I4299"/>
    <mergeCell ref="M4299:N4299"/>
    <mergeCell ref="C4300:I4300"/>
    <mergeCell ref="M4300:N4300"/>
    <mergeCell ref="C4324:F4324"/>
    <mergeCell ref="C4328:O4328"/>
    <mergeCell ref="D4330:L4330"/>
    <mergeCell ref="M4330:N4330"/>
    <mergeCell ref="D4331:L4331"/>
    <mergeCell ref="M4331:N4331"/>
    <mergeCell ref="C4332:O4334"/>
    <mergeCell ref="C4335:G4335"/>
    <mergeCell ref="H4335:I4335"/>
    <mergeCell ref="J4335:K4335"/>
    <mergeCell ref="M4335:N4335"/>
    <mergeCell ref="C4336:G4336"/>
    <mergeCell ref="H4336:I4336"/>
    <mergeCell ref="J4336:K4336"/>
    <mergeCell ref="M4336:N4336"/>
    <mergeCell ref="C4337:G4337"/>
    <mergeCell ref="H4337:I4337"/>
    <mergeCell ref="J4337:K4337"/>
    <mergeCell ref="M4337:N4337"/>
    <mergeCell ref="C4338:G4338"/>
    <mergeCell ref="H4338:I4338"/>
    <mergeCell ref="J4338:K4338"/>
    <mergeCell ref="M4338:N4338"/>
    <mergeCell ref="C4339:G4339"/>
    <mergeCell ref="H4339:I4339"/>
    <mergeCell ref="J4339:K4339"/>
    <mergeCell ref="M4339:N4339"/>
    <mergeCell ref="C4340:N4340"/>
    <mergeCell ref="C4341:O4343"/>
    <mergeCell ref="C4344:J4344"/>
    <mergeCell ref="M4344:N4344"/>
    <mergeCell ref="C4345:J4345"/>
    <mergeCell ref="M4345:N4345"/>
    <mergeCell ref="C4346:J4346"/>
    <mergeCell ref="M4346:N4346"/>
    <mergeCell ref="C4347:J4347"/>
    <mergeCell ref="M4347:N4347"/>
    <mergeCell ref="C4348:J4348"/>
    <mergeCell ref="M4348:N4348"/>
    <mergeCell ref="C4349:J4349"/>
    <mergeCell ref="M4349:N4349"/>
    <mergeCell ref="C4350:J4350"/>
    <mergeCell ref="M4350:N4350"/>
    <mergeCell ref="C4351:J4351"/>
    <mergeCell ref="M4351:N4351"/>
    <mergeCell ref="C4352:J4352"/>
    <mergeCell ref="M4352:N4352"/>
    <mergeCell ref="C4353:J4353"/>
    <mergeCell ref="M4353:N4353"/>
    <mergeCell ref="C4354:J4354"/>
    <mergeCell ref="M4354:N4354"/>
    <mergeCell ref="C4355:J4355"/>
    <mergeCell ref="M4355:N4355"/>
    <mergeCell ref="C4356:N4356"/>
    <mergeCell ref="L4690:O4691"/>
    <mergeCell ref="L4692:L4693"/>
    <mergeCell ref="M4692:O4693"/>
    <mergeCell ref="L4694:L4696"/>
    <mergeCell ref="M4694:M4696"/>
    <mergeCell ref="N4694:N4696"/>
    <mergeCell ref="O4694:O4696"/>
    <mergeCell ref="C4754:K4760"/>
    <mergeCell ref="C4690:K4696"/>
    <mergeCell ref="C4371:I4371"/>
    <mergeCell ref="M4371:N4371"/>
    <mergeCell ref="C4372:N4372"/>
    <mergeCell ref="C4374:N4374"/>
    <mergeCell ref="C4357:O4359"/>
    <mergeCell ref="C4360:I4360"/>
    <mergeCell ref="M4360:N4360"/>
    <mergeCell ref="C4361:I4361"/>
    <mergeCell ref="M4361:N4361"/>
    <mergeCell ref="C4362:I4362"/>
    <mergeCell ref="M4362:N4362"/>
    <mergeCell ref="C4363:N4363"/>
    <mergeCell ref="C4364:O4366"/>
    <mergeCell ref="C4367:I4367"/>
    <mergeCell ref="M4367:N4367"/>
    <mergeCell ref="C4368:I4368"/>
    <mergeCell ref="M4368:N4368"/>
    <mergeCell ref="C4369:I4369"/>
    <mergeCell ref="M4369:N4369"/>
    <mergeCell ref="C4370:I4370"/>
    <mergeCell ref="M4370:N4370"/>
    <mergeCell ref="C4700:F4700"/>
    <mergeCell ref="C4704:O4704"/>
    <mergeCell ref="D4706:L4706"/>
    <mergeCell ref="M4706:N4706"/>
    <mergeCell ref="D4707:L4707"/>
    <mergeCell ref="M4707:N4707"/>
    <mergeCell ref="C4708:O4710"/>
    <mergeCell ref="C4711:G4711"/>
    <mergeCell ref="H4711:I4711"/>
    <mergeCell ref="J4711:K4711"/>
    <mergeCell ref="M4711:N4711"/>
    <mergeCell ref="C4712:G4712"/>
    <mergeCell ref="H4712:I4712"/>
    <mergeCell ref="J4712:K4712"/>
    <mergeCell ref="M4712:N4712"/>
    <mergeCell ref="C4713:G4713"/>
    <mergeCell ref="H4713:I4713"/>
    <mergeCell ref="J4713:K4713"/>
    <mergeCell ref="M4713:N4713"/>
    <mergeCell ref="C4491:I4491"/>
    <mergeCell ref="M4491:N4491"/>
    <mergeCell ref="C4492:I4492"/>
    <mergeCell ref="M4492:N4492"/>
    <mergeCell ref="C4493:N4493"/>
    <mergeCell ref="C4495:N4495"/>
    <mergeCell ref="C4488:I4488"/>
    <mergeCell ref="M4488:N4488"/>
    <mergeCell ref="C4489:I4489"/>
    <mergeCell ref="M4489:N4489"/>
    <mergeCell ref="C4490:I4490"/>
    <mergeCell ref="M4490:N4490"/>
    <mergeCell ref="C4724:J4724"/>
    <mergeCell ref="M4724:N4724"/>
    <mergeCell ref="C4725:J4725"/>
    <mergeCell ref="M4725:N4725"/>
    <mergeCell ref="C4726:N4726"/>
    <mergeCell ref="C4714:G4714"/>
    <mergeCell ref="H4714:I4714"/>
    <mergeCell ref="J4714:K4714"/>
    <mergeCell ref="M4714:N4714"/>
    <mergeCell ref="C4715:G4715"/>
    <mergeCell ref="H4715:I4715"/>
    <mergeCell ref="J4715:K4715"/>
    <mergeCell ref="M4715:N4715"/>
    <mergeCell ref="C4716:N4716"/>
    <mergeCell ref="C4717:O4719"/>
    <mergeCell ref="C4720:J4720"/>
    <mergeCell ref="M4720:N4720"/>
    <mergeCell ref="C4721:J4721"/>
    <mergeCell ref="M4721:N4721"/>
    <mergeCell ref="C4722:J4722"/>
    <mergeCell ref="M4722:N4722"/>
    <mergeCell ref="C4723:J4723"/>
    <mergeCell ref="M4723:N4723"/>
    <mergeCell ref="C4741:I4741"/>
    <mergeCell ref="M4741:N4741"/>
    <mergeCell ref="C4742:N4742"/>
    <mergeCell ref="C4744:N4744"/>
    <mergeCell ref="C4727:O4729"/>
    <mergeCell ref="C4730:I4730"/>
    <mergeCell ref="M4730:N4730"/>
    <mergeCell ref="C4731:I4731"/>
    <mergeCell ref="M4731:N4731"/>
    <mergeCell ref="C4732:I4732"/>
    <mergeCell ref="M4732:N4732"/>
    <mergeCell ref="C4733:N4733"/>
    <mergeCell ref="C4734:O4736"/>
    <mergeCell ref="C4737:I4737"/>
    <mergeCell ref="M4737:N4737"/>
    <mergeCell ref="C4738:I4738"/>
    <mergeCell ref="M4738:N4738"/>
    <mergeCell ref="C4739:I4739"/>
    <mergeCell ref="M4739:N4739"/>
    <mergeCell ref="C4740:I4740"/>
    <mergeCell ref="M4740:N4740"/>
    <mergeCell ref="L4881:O4882"/>
    <mergeCell ref="L4883:L4884"/>
    <mergeCell ref="M4883:O4884"/>
    <mergeCell ref="L4885:L4887"/>
    <mergeCell ref="M4885:M4887"/>
    <mergeCell ref="N4885:N4887"/>
    <mergeCell ref="O4885:O4887"/>
    <mergeCell ref="C4764:F4764"/>
    <mergeCell ref="C4768:O4768"/>
    <mergeCell ref="D4770:L4770"/>
    <mergeCell ref="M4770:N4770"/>
    <mergeCell ref="D4771:L4771"/>
    <mergeCell ref="M4771:N4771"/>
    <mergeCell ref="C4772:O4774"/>
    <mergeCell ref="C4775:G4775"/>
    <mergeCell ref="H4775:I4775"/>
    <mergeCell ref="J4775:K4775"/>
    <mergeCell ref="M4775:N4775"/>
    <mergeCell ref="C4776:G4776"/>
    <mergeCell ref="H4776:I4776"/>
    <mergeCell ref="J4776:K4776"/>
    <mergeCell ref="M4776:N4776"/>
    <mergeCell ref="C4777:G4777"/>
    <mergeCell ref="H4777:I4777"/>
    <mergeCell ref="J4777:K4777"/>
    <mergeCell ref="M4777:N4777"/>
    <mergeCell ref="C4778:G4778"/>
    <mergeCell ref="H4778:I4778"/>
    <mergeCell ref="J4778:K4778"/>
    <mergeCell ref="M4778:N4778"/>
    <mergeCell ref="C4779:G4779"/>
    <mergeCell ref="H4779:I4779"/>
    <mergeCell ref="C4891:F4891"/>
    <mergeCell ref="C4895:O4895"/>
    <mergeCell ref="D4897:L4897"/>
    <mergeCell ref="M4897:N4897"/>
    <mergeCell ref="D4898:L4898"/>
    <mergeCell ref="M4898:N4898"/>
    <mergeCell ref="C4899:O4901"/>
    <mergeCell ref="C4902:G4902"/>
    <mergeCell ref="H4902:I4902"/>
    <mergeCell ref="J4902:K4902"/>
    <mergeCell ref="M4902:N4902"/>
    <mergeCell ref="C4903:G4903"/>
    <mergeCell ref="H4903:I4903"/>
    <mergeCell ref="J4903:K4903"/>
    <mergeCell ref="M4903:N4903"/>
    <mergeCell ref="C4904:G4904"/>
    <mergeCell ref="H4904:I4904"/>
    <mergeCell ref="J4904:K4904"/>
    <mergeCell ref="M4904:N4904"/>
    <mergeCell ref="C4915:J4915"/>
    <mergeCell ref="M4915:N4915"/>
    <mergeCell ref="C4916:N4916"/>
    <mergeCell ref="C4905:G4905"/>
    <mergeCell ref="H4905:I4905"/>
    <mergeCell ref="J4905:K4905"/>
    <mergeCell ref="M4905:N4905"/>
    <mergeCell ref="C4906:G4906"/>
    <mergeCell ref="H4906:I4906"/>
    <mergeCell ref="J4906:K4906"/>
    <mergeCell ref="M4906:N4906"/>
    <mergeCell ref="C4907:N4907"/>
    <mergeCell ref="C4908:O4910"/>
    <mergeCell ref="C4911:J4911"/>
    <mergeCell ref="M4911:N4911"/>
    <mergeCell ref="C4912:J4912"/>
    <mergeCell ref="M4912:N4912"/>
    <mergeCell ref="C4913:J4913"/>
    <mergeCell ref="M4913:N4913"/>
    <mergeCell ref="C4914:J4914"/>
    <mergeCell ref="M4914:N4914"/>
    <mergeCell ref="L4944:O4945"/>
    <mergeCell ref="L4946:L4947"/>
    <mergeCell ref="M4946:O4947"/>
    <mergeCell ref="L4948:L4950"/>
    <mergeCell ref="M4948:M4950"/>
    <mergeCell ref="N4948:N4950"/>
    <mergeCell ref="O4948:O4950"/>
    <mergeCell ref="C4931:I4931"/>
    <mergeCell ref="M4931:N4931"/>
    <mergeCell ref="C4932:N4932"/>
    <mergeCell ref="C4934:N4934"/>
    <mergeCell ref="C4917:O4919"/>
    <mergeCell ref="C4920:I4920"/>
    <mergeCell ref="M4920:N4920"/>
    <mergeCell ref="C4921:I4921"/>
    <mergeCell ref="M4921:N4921"/>
    <mergeCell ref="C4922:I4922"/>
    <mergeCell ref="M4922:N4922"/>
    <mergeCell ref="C4923:N4923"/>
    <mergeCell ref="C4924:O4926"/>
    <mergeCell ref="C4927:I4927"/>
    <mergeCell ref="M4927:N4927"/>
    <mergeCell ref="C4928:I4928"/>
    <mergeCell ref="M4928:N4928"/>
    <mergeCell ref="C4929:I4929"/>
    <mergeCell ref="M4929:N4929"/>
    <mergeCell ref="C4930:I4930"/>
    <mergeCell ref="M4930:N4930"/>
    <mergeCell ref="C4954:F4954"/>
    <mergeCell ref="C4958:O4958"/>
    <mergeCell ref="D4960:L4960"/>
    <mergeCell ref="M4960:N4960"/>
    <mergeCell ref="D4961:L4961"/>
    <mergeCell ref="M4961:N4961"/>
    <mergeCell ref="C4962:O4964"/>
    <mergeCell ref="C4965:G4965"/>
    <mergeCell ref="H4965:I4965"/>
    <mergeCell ref="J4965:K4965"/>
    <mergeCell ref="M4965:N4965"/>
    <mergeCell ref="C4966:G4966"/>
    <mergeCell ref="H4966:I4966"/>
    <mergeCell ref="J4966:K4966"/>
    <mergeCell ref="M4966:N4966"/>
    <mergeCell ref="C4967:G4967"/>
    <mergeCell ref="H4967:I4967"/>
    <mergeCell ref="J4967:K4967"/>
    <mergeCell ref="M4967:N4967"/>
    <mergeCell ref="C4978:J4978"/>
    <mergeCell ref="M4978:N4978"/>
    <mergeCell ref="C4979:N4979"/>
    <mergeCell ref="C4968:G4968"/>
    <mergeCell ref="H4968:I4968"/>
    <mergeCell ref="J4968:K4968"/>
    <mergeCell ref="M4968:N4968"/>
    <mergeCell ref="C4969:G4969"/>
    <mergeCell ref="H4969:I4969"/>
    <mergeCell ref="J4969:K4969"/>
    <mergeCell ref="M4969:N4969"/>
    <mergeCell ref="C4970:N4970"/>
    <mergeCell ref="C4971:O4973"/>
    <mergeCell ref="C4974:J4974"/>
    <mergeCell ref="M4974:N4974"/>
    <mergeCell ref="C4975:J4975"/>
    <mergeCell ref="M4975:N4975"/>
    <mergeCell ref="C4976:J4976"/>
    <mergeCell ref="M4976:N4976"/>
    <mergeCell ref="C4977:J4977"/>
    <mergeCell ref="M4977:N4977"/>
    <mergeCell ref="L5007:O5008"/>
    <mergeCell ref="L5009:L5010"/>
    <mergeCell ref="M5009:O5010"/>
    <mergeCell ref="L5011:L5013"/>
    <mergeCell ref="M5011:M5013"/>
    <mergeCell ref="N5011:N5013"/>
    <mergeCell ref="O5011:O5013"/>
    <mergeCell ref="C4994:I4994"/>
    <mergeCell ref="M4994:N4994"/>
    <mergeCell ref="C4995:N4995"/>
    <mergeCell ref="C5001:N5001"/>
    <mergeCell ref="C4980:O4982"/>
    <mergeCell ref="C4983:I4983"/>
    <mergeCell ref="M4983:N4983"/>
    <mergeCell ref="C4984:I4984"/>
    <mergeCell ref="M4984:N4984"/>
    <mergeCell ref="C4985:I4985"/>
    <mergeCell ref="M4985:N4985"/>
    <mergeCell ref="C4986:N4986"/>
    <mergeCell ref="C4987:O4989"/>
    <mergeCell ref="C4990:I4990"/>
    <mergeCell ref="M4990:N4990"/>
    <mergeCell ref="C4991:I4991"/>
    <mergeCell ref="M4991:N4991"/>
    <mergeCell ref="C4992:I4992"/>
    <mergeCell ref="M4992:N4992"/>
    <mergeCell ref="C4993:I4993"/>
    <mergeCell ref="M4993:N4993"/>
    <mergeCell ref="C5017:F5017"/>
    <mergeCell ref="C5021:O5021"/>
    <mergeCell ref="D5023:L5023"/>
    <mergeCell ref="M5023:N5023"/>
    <mergeCell ref="D5024:L5024"/>
    <mergeCell ref="M5024:N5024"/>
    <mergeCell ref="C5025:O5027"/>
    <mergeCell ref="C5028:G5028"/>
    <mergeCell ref="H5028:I5028"/>
    <mergeCell ref="J5028:K5028"/>
    <mergeCell ref="M5028:N5028"/>
    <mergeCell ref="C5029:G5029"/>
    <mergeCell ref="H5029:I5029"/>
    <mergeCell ref="J5029:K5029"/>
    <mergeCell ref="M5029:N5029"/>
    <mergeCell ref="C5030:G5030"/>
    <mergeCell ref="H5030:I5030"/>
    <mergeCell ref="J5030:K5030"/>
    <mergeCell ref="M5030:N5030"/>
    <mergeCell ref="C5041:J5041"/>
    <mergeCell ref="M5041:N5041"/>
    <mergeCell ref="C5042:N5042"/>
    <mergeCell ref="C5043:O5045"/>
    <mergeCell ref="C5046:I5046"/>
    <mergeCell ref="M5046:N5046"/>
    <mergeCell ref="C5047:I5047"/>
    <mergeCell ref="M5047:N5047"/>
    <mergeCell ref="C5048:I5048"/>
    <mergeCell ref="M5048:N5048"/>
    <mergeCell ref="C5049:N5049"/>
    <mergeCell ref="C5031:G5031"/>
    <mergeCell ref="H5031:I5031"/>
    <mergeCell ref="J5031:K5031"/>
    <mergeCell ref="M5031:N5031"/>
    <mergeCell ref="C5032:G5032"/>
    <mergeCell ref="H5032:I5032"/>
    <mergeCell ref="J5032:K5032"/>
    <mergeCell ref="M5032:N5032"/>
    <mergeCell ref="C5033:N5033"/>
    <mergeCell ref="C5034:O5036"/>
    <mergeCell ref="C5037:J5037"/>
    <mergeCell ref="M5037:N5037"/>
    <mergeCell ref="C5038:J5038"/>
    <mergeCell ref="M5038:N5038"/>
    <mergeCell ref="C5039:J5039"/>
    <mergeCell ref="M5039:N5039"/>
    <mergeCell ref="C5040:J5040"/>
    <mergeCell ref="M5040:N5040"/>
    <mergeCell ref="L5070:O5071"/>
    <mergeCell ref="L5072:L5073"/>
    <mergeCell ref="M5072:O5073"/>
    <mergeCell ref="L5074:L5076"/>
    <mergeCell ref="M5074:M5076"/>
    <mergeCell ref="N5074:N5076"/>
    <mergeCell ref="O5074:O5076"/>
    <mergeCell ref="C5050:O5052"/>
    <mergeCell ref="C5053:I5053"/>
    <mergeCell ref="M5053:N5053"/>
    <mergeCell ref="C5054:I5054"/>
    <mergeCell ref="M5054:N5054"/>
    <mergeCell ref="C5055:I5055"/>
    <mergeCell ref="M5055:N5055"/>
    <mergeCell ref="C5056:I5056"/>
    <mergeCell ref="M5056:N5056"/>
    <mergeCell ref="C5057:I5057"/>
    <mergeCell ref="M5057:N5057"/>
    <mergeCell ref="C5058:N5058"/>
    <mergeCell ref="C5060:N5060"/>
    <mergeCell ref="C5080:F5080"/>
    <mergeCell ref="C5084:O5084"/>
    <mergeCell ref="D5086:L5086"/>
    <mergeCell ref="M5086:N5086"/>
    <mergeCell ref="D5087:L5087"/>
    <mergeCell ref="M5087:N5087"/>
    <mergeCell ref="C5088:O5090"/>
    <mergeCell ref="C5091:G5091"/>
    <mergeCell ref="H5091:I5091"/>
    <mergeCell ref="J5091:K5091"/>
    <mergeCell ref="M5091:N5091"/>
    <mergeCell ref="C5092:G5092"/>
    <mergeCell ref="H5092:I5092"/>
    <mergeCell ref="J5092:K5092"/>
    <mergeCell ref="M5092:N5092"/>
    <mergeCell ref="C5093:G5093"/>
    <mergeCell ref="H5093:I5093"/>
    <mergeCell ref="J5093:K5093"/>
    <mergeCell ref="M5093:N5093"/>
    <mergeCell ref="C5094:G5094"/>
    <mergeCell ref="H5094:I5094"/>
    <mergeCell ref="J5094:K5094"/>
    <mergeCell ref="M5094:N5094"/>
    <mergeCell ref="C5095:G5095"/>
    <mergeCell ref="H5095:I5095"/>
    <mergeCell ref="J5095:K5095"/>
    <mergeCell ref="M5095:N5095"/>
    <mergeCell ref="C5096:N5096"/>
    <mergeCell ref="C5097:O5099"/>
    <mergeCell ref="C5100:J5100"/>
    <mergeCell ref="M5100:N5100"/>
    <mergeCell ref="C5101:J5101"/>
    <mergeCell ref="M5101:N5101"/>
    <mergeCell ref="C5102:J5102"/>
    <mergeCell ref="M5102:N5102"/>
    <mergeCell ref="C5103:J5103"/>
    <mergeCell ref="M5103:N5103"/>
    <mergeCell ref="C5116:O5118"/>
    <mergeCell ref="C5119:I5119"/>
    <mergeCell ref="M5119:N5119"/>
    <mergeCell ref="C5120:I5120"/>
    <mergeCell ref="M5120:N5120"/>
    <mergeCell ref="C5121:I5121"/>
    <mergeCell ref="M5121:N5121"/>
    <mergeCell ref="C5122:I5122"/>
    <mergeCell ref="M5122:N5122"/>
    <mergeCell ref="C5123:I5123"/>
    <mergeCell ref="M5123:N5123"/>
    <mergeCell ref="C5124:N5124"/>
    <mergeCell ref="C5126:N5126"/>
    <mergeCell ref="C5104:J5104"/>
    <mergeCell ref="M5104:N5104"/>
    <mergeCell ref="C5105:J5105"/>
    <mergeCell ref="M5105:N5105"/>
    <mergeCell ref="C5106:J5106"/>
    <mergeCell ref="M5106:N5106"/>
    <mergeCell ref="C5107:J5107"/>
    <mergeCell ref="M5107:N5107"/>
    <mergeCell ref="C5108:N5108"/>
    <mergeCell ref="C5109:O5111"/>
    <mergeCell ref="C5112:I5112"/>
    <mergeCell ref="M5112:N5112"/>
    <mergeCell ref="C5113:I5113"/>
    <mergeCell ref="M5113:N5113"/>
    <mergeCell ref="C5114:I5114"/>
    <mergeCell ref="M5114:N5114"/>
    <mergeCell ref="C5115:N5115"/>
    <mergeCell ref="L5579:O5580"/>
    <mergeCell ref="L5581:L5582"/>
    <mergeCell ref="M5581:O5582"/>
    <mergeCell ref="L5583:L5585"/>
    <mergeCell ref="M5583:M5585"/>
    <mergeCell ref="N5583:N5585"/>
    <mergeCell ref="O5583:O5585"/>
    <mergeCell ref="C5589:F5589"/>
    <mergeCell ref="C5593:O5593"/>
    <mergeCell ref="D5595:L5595"/>
    <mergeCell ref="M5595:N5595"/>
    <mergeCell ref="D5596:L5596"/>
    <mergeCell ref="M5596:N5596"/>
    <mergeCell ref="C5597:O5599"/>
    <mergeCell ref="C5600:G5600"/>
    <mergeCell ref="H5600:I5600"/>
    <mergeCell ref="J5600:K5600"/>
    <mergeCell ref="M5600:N5600"/>
    <mergeCell ref="C5579:K5585"/>
    <mergeCell ref="C5601:G5601"/>
    <mergeCell ref="H5601:I5601"/>
    <mergeCell ref="J5601:K5601"/>
    <mergeCell ref="M5601:N5601"/>
    <mergeCell ref="C5602:G5602"/>
    <mergeCell ref="H5602:I5602"/>
    <mergeCell ref="J5602:K5602"/>
    <mergeCell ref="M5602:N5602"/>
    <mergeCell ref="C5603:G5603"/>
    <mergeCell ref="H5603:I5603"/>
    <mergeCell ref="J5603:K5603"/>
    <mergeCell ref="M5603:N5603"/>
    <mergeCell ref="C5604:G5604"/>
    <mergeCell ref="H5604:I5604"/>
    <mergeCell ref="J5604:K5604"/>
    <mergeCell ref="M5604:N5604"/>
    <mergeCell ref="C5605:N5605"/>
    <mergeCell ref="C5606:O5608"/>
    <mergeCell ref="C5609:J5609"/>
    <mergeCell ref="M5609:N5609"/>
    <mergeCell ref="C5610:J5610"/>
    <mergeCell ref="M5610:N5610"/>
    <mergeCell ref="C5611:J5611"/>
    <mergeCell ref="M5611:N5611"/>
    <mergeCell ref="C5612:J5612"/>
    <mergeCell ref="M5612:N5612"/>
    <mergeCell ref="C5613:J5613"/>
    <mergeCell ref="M5613:N5613"/>
    <mergeCell ref="C5614:J5614"/>
    <mergeCell ref="M5614:N5614"/>
    <mergeCell ref="C5615:J5615"/>
    <mergeCell ref="M5615:N5615"/>
    <mergeCell ref="C5616:J5616"/>
    <mergeCell ref="M5616:N5616"/>
    <mergeCell ref="C5617:J5617"/>
    <mergeCell ref="M5617:N5617"/>
    <mergeCell ref="C5618:N5618"/>
    <mergeCell ref="C5619:O5621"/>
    <mergeCell ref="C5622:I5622"/>
    <mergeCell ref="M5622:N5622"/>
    <mergeCell ref="C5623:I5623"/>
    <mergeCell ref="M5623:N5623"/>
    <mergeCell ref="C5624:I5624"/>
    <mergeCell ref="M5624:N5624"/>
    <mergeCell ref="C5625:N5625"/>
    <mergeCell ref="C5626:O5628"/>
    <mergeCell ref="C5629:I5629"/>
    <mergeCell ref="M5629:N5629"/>
    <mergeCell ref="C5630:I5630"/>
    <mergeCell ref="M5630:N5630"/>
    <mergeCell ref="C5631:I5631"/>
    <mergeCell ref="M5631:N5631"/>
    <mergeCell ref="C5632:I5632"/>
    <mergeCell ref="M5632:N5632"/>
    <mergeCell ref="C5633:I5633"/>
    <mergeCell ref="M5633:N5633"/>
    <mergeCell ref="C5634:N5634"/>
    <mergeCell ref="C5636:N5636"/>
    <mergeCell ref="L6668:O6669"/>
    <mergeCell ref="L6670:L6671"/>
    <mergeCell ref="M6670:O6671"/>
    <mergeCell ref="L6672:L6674"/>
    <mergeCell ref="M6672:M6674"/>
    <mergeCell ref="N6672:N6674"/>
    <mergeCell ref="O6672:O6674"/>
    <mergeCell ref="C6678:F6678"/>
    <mergeCell ref="C6682:O6682"/>
    <mergeCell ref="D6684:L6684"/>
    <mergeCell ref="M6684:N6684"/>
    <mergeCell ref="C6668:K6674"/>
    <mergeCell ref="C5644:K5650"/>
    <mergeCell ref="L5644:O5645"/>
    <mergeCell ref="L5646:L5647"/>
    <mergeCell ref="M5646:O5647"/>
    <mergeCell ref="L5648:L5650"/>
    <mergeCell ref="M5648:M5650"/>
    <mergeCell ref="N5648:N5650"/>
    <mergeCell ref="O5648:O5650"/>
    <mergeCell ref="C5654:F5654"/>
    <mergeCell ref="C5658:O5658"/>
    <mergeCell ref="D5660:L5660"/>
    <mergeCell ref="M5660:N5660"/>
    <mergeCell ref="D5661:L5661"/>
    <mergeCell ref="M5661:N5661"/>
    <mergeCell ref="D6685:L6685"/>
    <mergeCell ref="M6685:N6685"/>
    <mergeCell ref="C6686:O6688"/>
    <mergeCell ref="C6689:G6689"/>
    <mergeCell ref="H6689:I6689"/>
    <mergeCell ref="J6689:K6689"/>
    <mergeCell ref="M6689:N6689"/>
    <mergeCell ref="C6690:G6690"/>
    <mergeCell ref="H6690:I6690"/>
    <mergeCell ref="J6690:K6690"/>
    <mergeCell ref="M6690:N6690"/>
    <mergeCell ref="C6691:G6691"/>
    <mergeCell ref="H6691:I6691"/>
    <mergeCell ref="J6691:K6691"/>
    <mergeCell ref="M6691:N6691"/>
    <mergeCell ref="C6692:G6692"/>
    <mergeCell ref="H6692:I6692"/>
    <mergeCell ref="J6692:K6692"/>
    <mergeCell ref="M6692:N6692"/>
    <mergeCell ref="C6693:G6693"/>
    <mergeCell ref="H6693:I6693"/>
    <mergeCell ref="J6693:K6693"/>
    <mergeCell ref="M6693:N6693"/>
    <mergeCell ref="C6694:N6694"/>
    <mergeCell ref="C6695:O6697"/>
    <mergeCell ref="C6698:J6698"/>
    <mergeCell ref="M6698:N6698"/>
    <mergeCell ref="C6699:J6699"/>
    <mergeCell ref="M6699:N6699"/>
    <mergeCell ref="C6700:J6700"/>
    <mergeCell ref="M6700:N6700"/>
    <mergeCell ref="C6701:J6701"/>
    <mergeCell ref="M6701:N6701"/>
    <mergeCell ref="C6702:J6702"/>
    <mergeCell ref="M6702:N6702"/>
    <mergeCell ref="C6703:J6703"/>
    <mergeCell ref="M6703:N6703"/>
    <mergeCell ref="C6704:J6704"/>
    <mergeCell ref="M6704:N6704"/>
    <mergeCell ref="C6705:J6705"/>
    <mergeCell ref="M6705:N6705"/>
    <mergeCell ref="C6706:J6706"/>
    <mergeCell ref="M6706:N6706"/>
    <mergeCell ref="C6707:N6707"/>
    <mergeCell ref="C6708:O6710"/>
    <mergeCell ref="C6711:I6711"/>
    <mergeCell ref="M6711:N6711"/>
    <mergeCell ref="C6712:I6712"/>
    <mergeCell ref="M6712:N6712"/>
    <mergeCell ref="C6713:I6713"/>
    <mergeCell ref="M6713:N6713"/>
    <mergeCell ref="C6714:N6714"/>
    <mergeCell ref="C6715:O6717"/>
    <mergeCell ref="C6718:I6718"/>
    <mergeCell ref="M6718:N6718"/>
    <mergeCell ref="C6719:I6719"/>
    <mergeCell ref="M6719:N6719"/>
    <mergeCell ref="C6720:I6720"/>
    <mergeCell ref="M6720:N6720"/>
    <mergeCell ref="C6721:I6721"/>
    <mergeCell ref="M6721:N6721"/>
    <mergeCell ref="C6722:I6722"/>
    <mergeCell ref="M6722:N6722"/>
    <mergeCell ref="C6723:N6723"/>
    <mergeCell ref="L6735:O6736"/>
    <mergeCell ref="L6737:L6738"/>
    <mergeCell ref="M6737:O6738"/>
    <mergeCell ref="L6739:L6741"/>
    <mergeCell ref="M6739:M6741"/>
    <mergeCell ref="N6739:N6741"/>
    <mergeCell ref="O6739:O6741"/>
    <mergeCell ref="C6745:F6745"/>
    <mergeCell ref="C6725:N6725"/>
    <mergeCell ref="C6735:K6741"/>
    <mergeCell ref="C6749:O6749"/>
    <mergeCell ref="D6751:L6751"/>
    <mergeCell ref="M6751:N6751"/>
    <mergeCell ref="D6752:L6752"/>
    <mergeCell ref="M6752:N6752"/>
    <mergeCell ref="C6753:O6755"/>
    <mergeCell ref="C6756:G6756"/>
    <mergeCell ref="H6756:I6756"/>
    <mergeCell ref="J6756:K6756"/>
    <mergeCell ref="M6756:N6756"/>
    <mergeCell ref="C6757:G6757"/>
    <mergeCell ref="H6757:I6757"/>
    <mergeCell ref="J6757:K6757"/>
    <mergeCell ref="M6757:N6757"/>
    <mergeCell ref="C6758:G6758"/>
    <mergeCell ref="H6758:I6758"/>
    <mergeCell ref="J6758:K6758"/>
    <mergeCell ref="M6758:N6758"/>
    <mergeCell ref="M6772:N6772"/>
    <mergeCell ref="C6773:J6773"/>
    <mergeCell ref="M6773:N6773"/>
    <mergeCell ref="C6774:N6774"/>
    <mergeCell ref="C6775:O6777"/>
    <mergeCell ref="C6778:I6778"/>
    <mergeCell ref="M6778:N6778"/>
    <mergeCell ref="C6779:I6779"/>
    <mergeCell ref="M6779:N6779"/>
    <mergeCell ref="C6780:I6780"/>
    <mergeCell ref="M6780:N6780"/>
    <mergeCell ref="C6759:G6759"/>
    <mergeCell ref="H6759:I6759"/>
    <mergeCell ref="J6759:K6759"/>
    <mergeCell ref="M6759:N6759"/>
    <mergeCell ref="C6760:G6760"/>
    <mergeCell ref="H6760:I6760"/>
    <mergeCell ref="J6760:K6760"/>
    <mergeCell ref="M6760:N6760"/>
    <mergeCell ref="C6761:N6761"/>
    <mergeCell ref="C6762:O6764"/>
    <mergeCell ref="C6765:J6765"/>
    <mergeCell ref="M6765:N6765"/>
    <mergeCell ref="C6766:J6766"/>
    <mergeCell ref="M6766:N6766"/>
    <mergeCell ref="C6767:J6767"/>
    <mergeCell ref="M6767:N6767"/>
    <mergeCell ref="C6768:J6768"/>
    <mergeCell ref="M6768:N6768"/>
    <mergeCell ref="M6787:N6787"/>
    <mergeCell ref="L2109:L2110"/>
    <mergeCell ref="M2109:O2110"/>
    <mergeCell ref="L2111:L2113"/>
    <mergeCell ref="M2111:M2113"/>
    <mergeCell ref="N2111:N2113"/>
    <mergeCell ref="O2111:O2113"/>
    <mergeCell ref="C2117:F2117"/>
    <mergeCell ref="C2121:O2121"/>
    <mergeCell ref="D2123:L2123"/>
    <mergeCell ref="M2123:N2123"/>
    <mergeCell ref="D2124:L2124"/>
    <mergeCell ref="M2124:N2124"/>
    <mergeCell ref="C2125:O2127"/>
    <mergeCell ref="C2128:G2128"/>
    <mergeCell ref="H2128:I2128"/>
    <mergeCell ref="J2128:K2128"/>
    <mergeCell ref="M2128:N2128"/>
    <mergeCell ref="C2107:K2113"/>
    <mergeCell ref="C2129:G2129"/>
    <mergeCell ref="H2129:I2129"/>
    <mergeCell ref="J2129:K2129"/>
    <mergeCell ref="M2129:N2129"/>
    <mergeCell ref="C2130:G2130"/>
    <mergeCell ref="H2130:I2130"/>
    <mergeCell ref="C6769:J6769"/>
    <mergeCell ref="M6769:N6769"/>
    <mergeCell ref="C6770:J6770"/>
    <mergeCell ref="M6770:N6770"/>
    <mergeCell ref="C6771:J6771"/>
    <mergeCell ref="M6771:N6771"/>
    <mergeCell ref="C6772:J6772"/>
    <mergeCell ref="C2131:G2131"/>
    <mergeCell ref="H2131:I2131"/>
    <mergeCell ref="J2131:K2131"/>
    <mergeCell ref="M2131:N2131"/>
    <mergeCell ref="C2132:G2132"/>
    <mergeCell ref="H2132:I2132"/>
    <mergeCell ref="J2132:K2132"/>
    <mergeCell ref="M2132:N2132"/>
    <mergeCell ref="C2133:N2133"/>
    <mergeCell ref="C2157:I2157"/>
    <mergeCell ref="M2157:N2157"/>
    <mergeCell ref="C2158:I2158"/>
    <mergeCell ref="M2158:N2158"/>
    <mergeCell ref="C2159:I2159"/>
    <mergeCell ref="M2159:N2159"/>
    <mergeCell ref="C2134:O2136"/>
    <mergeCell ref="C2137:J2137"/>
    <mergeCell ref="M2137:N2137"/>
    <mergeCell ref="C2138:J2138"/>
    <mergeCell ref="M2138:N2138"/>
    <mergeCell ref="C2139:J2139"/>
    <mergeCell ref="M2139:N2139"/>
    <mergeCell ref="C2140:J2140"/>
    <mergeCell ref="M2140:N2140"/>
    <mergeCell ref="C2141:J2141"/>
    <mergeCell ref="M2141:N2141"/>
    <mergeCell ref="C2142:J2142"/>
    <mergeCell ref="M2142:N2142"/>
    <mergeCell ref="C2143:J2143"/>
    <mergeCell ref="M2143:N2143"/>
    <mergeCell ref="C2145:J2145"/>
    <mergeCell ref="M2145:N2145"/>
    <mergeCell ref="C3335:I3335"/>
    <mergeCell ref="M3335:N3335"/>
    <mergeCell ref="C3336:N3336"/>
    <mergeCell ref="C3338:N3338"/>
    <mergeCell ref="C2160:I2160"/>
    <mergeCell ref="M2160:N2160"/>
    <mergeCell ref="C2161:I2161"/>
    <mergeCell ref="M2161:N2161"/>
    <mergeCell ref="C2162:N2162"/>
    <mergeCell ref="C2164:N2164"/>
    <mergeCell ref="C3319:J3319"/>
    <mergeCell ref="M3319:N3319"/>
    <mergeCell ref="C3320:N3320"/>
    <mergeCell ref="C3321:O3323"/>
    <mergeCell ref="C3324:I3324"/>
    <mergeCell ref="M3324:N3324"/>
    <mergeCell ref="C3325:I3325"/>
    <mergeCell ref="M3325:N3325"/>
    <mergeCell ref="C3326:I3326"/>
    <mergeCell ref="M3326:N3326"/>
    <mergeCell ref="C3327:N3327"/>
    <mergeCell ref="C3328:O3330"/>
    <mergeCell ref="C3331:I3331"/>
    <mergeCell ref="M3331:N3331"/>
    <mergeCell ref="C3332:I3332"/>
    <mergeCell ref="M3332:N3332"/>
    <mergeCell ref="C3333:I3333"/>
    <mergeCell ref="M3333:N3333"/>
    <mergeCell ref="C3255:J3255"/>
    <mergeCell ref="M3255:N3255"/>
    <mergeCell ref="H3309:I3309"/>
    <mergeCell ref="J2531:K2531"/>
    <mergeCell ref="M3443:N3443"/>
    <mergeCell ref="C3444:J3444"/>
    <mergeCell ref="M3444:N3444"/>
    <mergeCell ref="C3445:J3445"/>
    <mergeCell ref="M3445:N3445"/>
    <mergeCell ref="C3446:J3446"/>
    <mergeCell ref="M3446:N3446"/>
    <mergeCell ref="C3447:J3447"/>
    <mergeCell ref="M3447:N3447"/>
    <mergeCell ref="C3448:J3448"/>
    <mergeCell ref="M3448:N3448"/>
    <mergeCell ref="L3412:O3413"/>
    <mergeCell ref="L3414:L3415"/>
    <mergeCell ref="M3414:O3415"/>
    <mergeCell ref="L3416:L3418"/>
    <mergeCell ref="M3416:M3418"/>
    <mergeCell ref="N3416:N3418"/>
    <mergeCell ref="O3416:O3418"/>
    <mergeCell ref="D3365:L3365"/>
    <mergeCell ref="M3365:N3365"/>
    <mergeCell ref="C3309:G3309"/>
    <mergeCell ref="C3366:O3368"/>
    <mergeCell ref="C3369:G3369"/>
    <mergeCell ref="H3369:I3369"/>
    <mergeCell ref="J3369:K3369"/>
    <mergeCell ref="M3369:N3369"/>
    <mergeCell ref="C3370:G3370"/>
    <mergeCell ref="H3370:I3370"/>
    <mergeCell ref="J3370:K3370"/>
    <mergeCell ref="M3370:N3370"/>
    <mergeCell ref="M3465:N3465"/>
    <mergeCell ref="C3466:I3466"/>
    <mergeCell ref="M3466:N3466"/>
    <mergeCell ref="C3467:I3467"/>
    <mergeCell ref="M3467:N3467"/>
    <mergeCell ref="C3449:J3449"/>
    <mergeCell ref="M3449:N3449"/>
    <mergeCell ref="C3450:J3450"/>
    <mergeCell ref="M3450:N3450"/>
    <mergeCell ref="C3451:J3451"/>
    <mergeCell ref="M3451:N3451"/>
    <mergeCell ref="C3452:J3452"/>
    <mergeCell ref="M3452:N3452"/>
    <mergeCell ref="J3437:K3437"/>
    <mergeCell ref="M3437:N3437"/>
    <mergeCell ref="C3438:N3438"/>
    <mergeCell ref="C3439:O3441"/>
    <mergeCell ref="C3442:J3442"/>
    <mergeCell ref="M3442:N3442"/>
    <mergeCell ref="C3443:J3443"/>
    <mergeCell ref="C3468:I3468"/>
    <mergeCell ref="M3468:N3468"/>
    <mergeCell ref="C3469:I3469"/>
    <mergeCell ref="M3469:N3469"/>
    <mergeCell ref="C3453:J3453"/>
    <mergeCell ref="M3453:N3453"/>
    <mergeCell ref="C3454:N3454"/>
    <mergeCell ref="C3455:O3457"/>
    <mergeCell ref="C3458:I3458"/>
    <mergeCell ref="M3458:N3458"/>
    <mergeCell ref="C3459:I3459"/>
    <mergeCell ref="M3459:N3459"/>
    <mergeCell ref="C3460:I3460"/>
    <mergeCell ref="M3460:N3460"/>
    <mergeCell ref="C3461:N3461"/>
    <mergeCell ref="C3462:O3464"/>
    <mergeCell ref="M3567:N3567"/>
    <mergeCell ref="C3465:I3465"/>
    <mergeCell ref="C3470:N3470"/>
    <mergeCell ref="C3472:N3472"/>
    <mergeCell ref="C3482:K3488"/>
    <mergeCell ref="L3482:O3483"/>
    <mergeCell ref="L3484:L3485"/>
    <mergeCell ref="M3484:O3485"/>
    <mergeCell ref="L3486:L3488"/>
    <mergeCell ref="M3486:M3488"/>
    <mergeCell ref="N3486:N3488"/>
    <mergeCell ref="O3486:O3488"/>
    <mergeCell ref="C3492:F3492"/>
    <mergeCell ref="C3496:O3496"/>
    <mergeCell ref="D3498:L3498"/>
    <mergeCell ref="M3498:N3498"/>
    <mergeCell ref="D3568:L3568"/>
    <mergeCell ref="M3568:N3568"/>
    <mergeCell ref="C3569:O3571"/>
    <mergeCell ref="C3572:G3572"/>
    <mergeCell ref="H3572:I3572"/>
    <mergeCell ref="J3572:K3572"/>
    <mergeCell ref="M3572:N3572"/>
    <mergeCell ref="C3573:G3573"/>
    <mergeCell ref="H3573:I3573"/>
    <mergeCell ref="J3573:K3573"/>
    <mergeCell ref="M3573:N3573"/>
    <mergeCell ref="C3574:G3574"/>
    <mergeCell ref="H3574:I3574"/>
    <mergeCell ref="J3574:K3574"/>
    <mergeCell ref="M3574:N3574"/>
    <mergeCell ref="L3551:O3552"/>
    <mergeCell ref="L3553:L3554"/>
    <mergeCell ref="M3553:O3554"/>
    <mergeCell ref="L3555:L3557"/>
    <mergeCell ref="M3555:M3557"/>
    <mergeCell ref="N3555:N3557"/>
    <mergeCell ref="O3555:O3557"/>
    <mergeCell ref="C3561:F3561"/>
    <mergeCell ref="C3565:O3565"/>
    <mergeCell ref="D3567:L3567"/>
    <mergeCell ref="C3575:G3575"/>
    <mergeCell ref="H3575:I3575"/>
    <mergeCell ref="J3575:K3575"/>
    <mergeCell ref="M3575:N3575"/>
    <mergeCell ref="C3576:G3576"/>
    <mergeCell ref="H3576:I3576"/>
    <mergeCell ref="J3576:K3576"/>
    <mergeCell ref="M3576:N3576"/>
    <mergeCell ref="C3577:N3577"/>
    <mergeCell ref="C3578:O3580"/>
    <mergeCell ref="C3581:J3581"/>
    <mergeCell ref="M3581:N3581"/>
    <mergeCell ref="C3582:J3582"/>
    <mergeCell ref="M3582:N3582"/>
    <mergeCell ref="C3583:J3583"/>
    <mergeCell ref="M3583:N3583"/>
    <mergeCell ref="C3584:J3584"/>
    <mergeCell ref="M3584:N3584"/>
    <mergeCell ref="C3803:I3803"/>
    <mergeCell ref="M3803:N3803"/>
    <mergeCell ref="C3795:N3795"/>
    <mergeCell ref="C3796:O3798"/>
    <mergeCell ref="C3799:I3799"/>
    <mergeCell ref="M3799:N3799"/>
    <mergeCell ref="C3800:I3800"/>
    <mergeCell ref="M3800:N3800"/>
    <mergeCell ref="C3792:I3792"/>
    <mergeCell ref="M3792:N3792"/>
    <mergeCell ref="M3585:N3585"/>
    <mergeCell ref="C3586:J3586"/>
    <mergeCell ref="M3586:N3586"/>
    <mergeCell ref="C3587:J3587"/>
    <mergeCell ref="M3587:N3587"/>
    <mergeCell ref="C3588:J3588"/>
    <mergeCell ref="M3588:N3588"/>
    <mergeCell ref="C3589:J3589"/>
    <mergeCell ref="M3589:N3589"/>
    <mergeCell ref="C3590:J3590"/>
    <mergeCell ref="M3590:N3590"/>
    <mergeCell ref="C3591:N3591"/>
    <mergeCell ref="C3721:J3721"/>
    <mergeCell ref="M3721:N3721"/>
    <mergeCell ref="C3722:J3722"/>
    <mergeCell ref="M3722:N3722"/>
    <mergeCell ref="C3723:J3723"/>
    <mergeCell ref="M3723:N3723"/>
    <mergeCell ref="C3724:J3724"/>
    <mergeCell ref="M3724:N3724"/>
    <mergeCell ref="C3725:J3725"/>
    <mergeCell ref="M3725:N3725"/>
    <mergeCell ref="M3606:N3606"/>
    <mergeCell ref="C3607:N3607"/>
    <mergeCell ref="C3609:N3609"/>
    <mergeCell ref="C3592:O3594"/>
    <mergeCell ref="C3595:I3595"/>
    <mergeCell ref="M3595:N3595"/>
    <mergeCell ref="C3596:I3596"/>
    <mergeCell ref="M3596:N3596"/>
    <mergeCell ref="C3597:I3597"/>
    <mergeCell ref="M3597:N3597"/>
    <mergeCell ref="C3598:N3598"/>
    <mergeCell ref="C3599:O3601"/>
    <mergeCell ref="C3602:I3602"/>
    <mergeCell ref="M3602:N3602"/>
    <mergeCell ref="C3603:I3603"/>
    <mergeCell ref="M3603:N3603"/>
    <mergeCell ref="C3604:I3604"/>
    <mergeCell ref="M3604:N3604"/>
    <mergeCell ref="C3605:I3605"/>
    <mergeCell ref="M3605:N3605"/>
    <mergeCell ref="C3606:I3606"/>
    <mergeCell ref="N3881:N3883"/>
    <mergeCell ref="O3881:O3883"/>
    <mergeCell ref="M3881:M3883"/>
    <mergeCell ref="D3893:L3893"/>
    <mergeCell ref="M3893:N3893"/>
    <mergeCell ref="D3894:L3894"/>
    <mergeCell ref="M3894:N3894"/>
    <mergeCell ref="C3895:O3897"/>
    <mergeCell ref="C3898:G3898"/>
    <mergeCell ref="H3898:I3898"/>
    <mergeCell ref="C3924:I3924"/>
    <mergeCell ref="M3924:N3924"/>
    <mergeCell ref="C3925:I3925"/>
    <mergeCell ref="M3925:N3925"/>
    <mergeCell ref="C3917:I3917"/>
    <mergeCell ref="M3917:N3917"/>
    <mergeCell ref="C3918:I3918"/>
    <mergeCell ref="M3918:N3918"/>
    <mergeCell ref="C3909:J3909"/>
    <mergeCell ref="M3909:N3909"/>
    <mergeCell ref="C3902:G3902"/>
    <mergeCell ref="H3902:I3902"/>
    <mergeCell ref="J3902:K3902"/>
    <mergeCell ref="M3902:N3902"/>
    <mergeCell ref="C3900:G3900"/>
    <mergeCell ref="C3901:G3901"/>
    <mergeCell ref="H3900:I3900"/>
    <mergeCell ref="H3901:I3901"/>
    <mergeCell ref="J3901:K3901"/>
    <mergeCell ref="M3900:N3900"/>
    <mergeCell ref="M3901:N3901"/>
    <mergeCell ref="C6788:I6788"/>
    <mergeCell ref="M6788:N6788"/>
    <mergeCell ref="C6789:I6789"/>
    <mergeCell ref="M6789:N6789"/>
    <mergeCell ref="C6790:N6790"/>
    <mergeCell ref="C6792:N6792"/>
    <mergeCell ref="C3926:I3926"/>
    <mergeCell ref="M3926:N3926"/>
    <mergeCell ref="C3927:I3927"/>
    <mergeCell ref="M3927:N3927"/>
    <mergeCell ref="C3928:N3928"/>
    <mergeCell ref="C3930:N3930"/>
    <mergeCell ref="C3923:I3923"/>
    <mergeCell ref="M3923:N3923"/>
    <mergeCell ref="C6781:N6781"/>
    <mergeCell ref="C6782:O6784"/>
    <mergeCell ref="C6785:I6785"/>
    <mergeCell ref="M6785:N6785"/>
    <mergeCell ref="C6786:I6786"/>
    <mergeCell ref="M6786:N6786"/>
    <mergeCell ref="C6787:I6787"/>
    <mergeCell ref="C4482:I4482"/>
    <mergeCell ref="M4482:N4482"/>
    <mergeCell ref="N4448:N4450"/>
    <mergeCell ref="O4448:O4450"/>
    <mergeCell ref="C4467:G4467"/>
    <mergeCell ref="H4467:I4467"/>
    <mergeCell ref="J4467:K4467"/>
    <mergeCell ref="M4467:N4467"/>
    <mergeCell ref="C4468:G4468"/>
    <mergeCell ref="H4468:I4468"/>
    <mergeCell ref="J4468:K4468"/>
    <mergeCell ref="C3804:N3804"/>
    <mergeCell ref="C3806:N3806"/>
    <mergeCell ref="C3816:K3822"/>
    <mergeCell ref="C3877:K3883"/>
    <mergeCell ref="C3868:O3871"/>
    <mergeCell ref="C3931:O3934"/>
    <mergeCell ref="J3898:K3898"/>
    <mergeCell ref="M3898:N3898"/>
    <mergeCell ref="C3887:F3887"/>
    <mergeCell ref="C3891:O3891"/>
    <mergeCell ref="L3877:O3878"/>
    <mergeCell ref="L3879:L3880"/>
    <mergeCell ref="M3879:O3880"/>
    <mergeCell ref="L3881:L3883"/>
    <mergeCell ref="C3910:J3910"/>
    <mergeCell ref="M3910:N3910"/>
    <mergeCell ref="C3903:G3903"/>
    <mergeCell ref="H3903:I3903"/>
    <mergeCell ref="C3919:N3919"/>
    <mergeCell ref="C3920:O3922"/>
    <mergeCell ref="C3911:J3911"/>
    <mergeCell ref="M3911:N3911"/>
    <mergeCell ref="C3912:N3912"/>
    <mergeCell ref="C3913:O3915"/>
    <mergeCell ref="J3903:K3903"/>
    <mergeCell ref="M3903:N3903"/>
    <mergeCell ref="C3904:N3904"/>
    <mergeCell ref="C3905:O3907"/>
    <mergeCell ref="C3899:G3899"/>
    <mergeCell ref="H3899:I3899"/>
    <mergeCell ref="J3899:K3899"/>
    <mergeCell ref="M3899:N3899"/>
    <mergeCell ref="C3780:N3780"/>
    <mergeCell ref="C3781:O3783"/>
    <mergeCell ref="C3784:J3784"/>
    <mergeCell ref="M3784:N3784"/>
    <mergeCell ref="C3785:J3785"/>
    <mergeCell ref="M3785:N3785"/>
    <mergeCell ref="C3778:G3778"/>
    <mergeCell ref="H3778:I3778"/>
    <mergeCell ref="J3778:K3778"/>
    <mergeCell ref="M3778:N3778"/>
    <mergeCell ref="C3779:G3779"/>
    <mergeCell ref="H3779:I3779"/>
    <mergeCell ref="J3779:K3779"/>
    <mergeCell ref="M3779:N3779"/>
    <mergeCell ref="C3801:I3801"/>
    <mergeCell ref="M3801:N3801"/>
    <mergeCell ref="C3802:I3802"/>
    <mergeCell ref="M3802:N3802"/>
    <mergeCell ref="C3786:J3786"/>
    <mergeCell ref="M3786:N3786"/>
    <mergeCell ref="C3787:J3787"/>
    <mergeCell ref="M3787:N3787"/>
    <mergeCell ref="C3788:N3788"/>
    <mergeCell ref="C3789:O3791"/>
    <mergeCell ref="C3793:I3793"/>
    <mergeCell ref="M3793:N3793"/>
    <mergeCell ref="C3794:I3794"/>
    <mergeCell ref="M3794:N3794"/>
    <mergeCell ref="L3755:O3756"/>
    <mergeCell ref="C3773:O3775"/>
    <mergeCell ref="C3776:G3776"/>
    <mergeCell ref="H3776:I3776"/>
    <mergeCell ref="J3776:K3776"/>
    <mergeCell ref="M3776:N3776"/>
    <mergeCell ref="C3777:G3777"/>
    <mergeCell ref="H3777:I3777"/>
    <mergeCell ref="J3777:K3777"/>
    <mergeCell ref="M3777:N3777"/>
    <mergeCell ref="C3765:F3765"/>
    <mergeCell ref="C3769:O3769"/>
    <mergeCell ref="D3771:L3771"/>
    <mergeCell ref="M3771:N3771"/>
    <mergeCell ref="D3772:L3772"/>
    <mergeCell ref="M3772:N3772"/>
    <mergeCell ref="L3757:L3758"/>
    <mergeCell ref="M3757:O3758"/>
    <mergeCell ref="L3759:L3761"/>
    <mergeCell ref="M3759:M3761"/>
    <mergeCell ref="N3759:N3761"/>
    <mergeCell ref="O3759:O3761"/>
    <mergeCell ref="C3755:K3761"/>
    <mergeCell ref="C6793:O6796"/>
    <mergeCell ref="C4483:I4483"/>
    <mergeCell ref="M4483:N4483"/>
    <mergeCell ref="C4484:N4484"/>
    <mergeCell ref="C4485:O4487"/>
    <mergeCell ref="C4475:J4475"/>
    <mergeCell ref="M4475:N4475"/>
    <mergeCell ref="C4477:N4477"/>
    <mergeCell ref="C4478:O4480"/>
    <mergeCell ref="C4481:I4481"/>
    <mergeCell ref="M4481:N4481"/>
    <mergeCell ref="C4469:N4469"/>
    <mergeCell ref="C4470:O4472"/>
    <mergeCell ref="C4473:J4473"/>
    <mergeCell ref="M4473:N4473"/>
    <mergeCell ref="C4474:J4474"/>
    <mergeCell ref="M4474:N4474"/>
    <mergeCell ref="L5200:L5201"/>
    <mergeCell ref="M5200:O5201"/>
    <mergeCell ref="L5202:L5204"/>
    <mergeCell ref="M5202:M5204"/>
    <mergeCell ref="N5202:N5204"/>
    <mergeCell ref="O5202:O5204"/>
    <mergeCell ref="C5220:G5220"/>
    <mergeCell ref="H5220:I5220"/>
    <mergeCell ref="J5220:K5220"/>
    <mergeCell ref="M5220:N5220"/>
    <mergeCell ref="C5221:G5221"/>
    <mergeCell ref="H5221:I5221"/>
    <mergeCell ref="J5221:K5221"/>
    <mergeCell ref="M5221:N5221"/>
    <mergeCell ref="C5222:G5222"/>
    <mergeCell ref="C3964:G3964"/>
    <mergeCell ref="M4468:N4468"/>
    <mergeCell ref="C4476:J4476"/>
    <mergeCell ref="M4476:N4476"/>
    <mergeCell ref="L5198:O5199"/>
    <mergeCell ref="L3940:O3941"/>
    <mergeCell ref="L3942:L3943"/>
    <mergeCell ref="M3942:O3943"/>
    <mergeCell ref="L3944:L3946"/>
    <mergeCell ref="M3944:M3946"/>
    <mergeCell ref="N3944:N3946"/>
    <mergeCell ref="O3944:O3946"/>
    <mergeCell ref="C3950:F3950"/>
    <mergeCell ref="C3807:O3810"/>
    <mergeCell ref="C6726:O6729"/>
    <mergeCell ref="L4444:O4445"/>
    <mergeCell ref="L4446:L4447"/>
    <mergeCell ref="M4446:O4447"/>
    <mergeCell ref="C4462:O4464"/>
    <mergeCell ref="C4465:G4465"/>
    <mergeCell ref="H4465:I4465"/>
    <mergeCell ref="J4465:K4465"/>
    <mergeCell ref="M4465:N4465"/>
    <mergeCell ref="C4466:G4466"/>
    <mergeCell ref="H4466:I4466"/>
    <mergeCell ref="J4466:K4466"/>
    <mergeCell ref="M4466:N4466"/>
    <mergeCell ref="C4454:F4454"/>
    <mergeCell ref="C4458:O4458"/>
    <mergeCell ref="D4460:L4460"/>
    <mergeCell ref="M4460:N4460"/>
    <mergeCell ref="D4461:L4461"/>
    <mergeCell ref="M3979:N3979"/>
    <mergeCell ref="L4448:L4450"/>
    <mergeCell ref="M4448:M4450"/>
    <mergeCell ref="C3988:I3988"/>
    <mergeCell ref="M3988:N3988"/>
    <mergeCell ref="C3989:N3989"/>
    <mergeCell ref="C3974:O3976"/>
    <mergeCell ref="C3977:I3977"/>
    <mergeCell ref="M3977:N3977"/>
    <mergeCell ref="C3954:O3954"/>
    <mergeCell ref="D3956:L3956"/>
    <mergeCell ref="M3956:N3956"/>
    <mergeCell ref="D3957:L3957"/>
    <mergeCell ref="M3957:N3957"/>
    <mergeCell ref="C3958:O3960"/>
    <mergeCell ref="C3961:G3961"/>
    <mergeCell ref="H3961:I3961"/>
    <mergeCell ref="J3961:K3961"/>
    <mergeCell ref="M3961:N3961"/>
    <mergeCell ref="C3962:G3962"/>
    <mergeCell ref="H3962:I3962"/>
    <mergeCell ref="J3962:K3962"/>
    <mergeCell ref="M3962:N3962"/>
    <mergeCell ref="C3963:G3963"/>
    <mergeCell ref="H3963:I3963"/>
    <mergeCell ref="J3963:K3963"/>
    <mergeCell ref="M3963:N3963"/>
    <mergeCell ref="C3986:I3986"/>
    <mergeCell ref="M3986:N3986"/>
    <mergeCell ref="C3987:I3987"/>
    <mergeCell ref="M3987:N3987"/>
    <mergeCell ref="C3991:N3991"/>
    <mergeCell ref="C4250:K4256"/>
    <mergeCell ref="M4567:O4568"/>
    <mergeCell ref="L4569:L4571"/>
    <mergeCell ref="M4569:M4571"/>
    <mergeCell ref="N4569:N4571"/>
    <mergeCell ref="O4569:O4571"/>
    <mergeCell ref="C4575:F4575"/>
    <mergeCell ref="C4565:K4571"/>
    <mergeCell ref="C4383:K4389"/>
    <mergeCell ref="C4421:I4421"/>
    <mergeCell ref="M4421:N4421"/>
    <mergeCell ref="C4422:I4422"/>
    <mergeCell ref="M4422:N4422"/>
    <mergeCell ref="C4423:N4423"/>
    <mergeCell ref="C4424:O4426"/>
    <mergeCell ref="H3964:I3964"/>
    <mergeCell ref="J3964:K3964"/>
    <mergeCell ref="M3964:N3964"/>
    <mergeCell ref="C3965:N3965"/>
    <mergeCell ref="C3966:O3968"/>
    <mergeCell ref="C3969:J3969"/>
    <mergeCell ref="M3969:N3969"/>
    <mergeCell ref="C3970:J3970"/>
    <mergeCell ref="M3970:N3970"/>
    <mergeCell ref="C3971:J3971"/>
    <mergeCell ref="M3971:N3971"/>
    <mergeCell ref="C3972:J3972"/>
    <mergeCell ref="M3972:N3972"/>
    <mergeCell ref="C3973:N3973"/>
    <mergeCell ref="C3978:I3978"/>
    <mergeCell ref="M3978:N3978"/>
    <mergeCell ref="C3979:I3979"/>
    <mergeCell ref="M5222:N5222"/>
    <mergeCell ref="C5223:N5223"/>
    <mergeCell ref="C5224:O5226"/>
    <mergeCell ref="C5227:J5227"/>
    <mergeCell ref="M5227:N5227"/>
    <mergeCell ref="C5228:J5228"/>
    <mergeCell ref="M5228:N5228"/>
    <mergeCell ref="C5229:J5229"/>
    <mergeCell ref="M5229:N5229"/>
    <mergeCell ref="C5230:J5230"/>
    <mergeCell ref="M5230:N5230"/>
    <mergeCell ref="C5239:N5239"/>
    <mergeCell ref="C5240:O5242"/>
    <mergeCell ref="C5243:I5243"/>
    <mergeCell ref="M5243:N5243"/>
    <mergeCell ref="C3980:N3980"/>
    <mergeCell ref="C3981:O3983"/>
    <mergeCell ref="C3984:I3984"/>
    <mergeCell ref="M3984:N3984"/>
    <mergeCell ref="C3985:I3985"/>
    <mergeCell ref="M3985:N3985"/>
    <mergeCell ref="C5208:F5208"/>
    <mergeCell ref="C5212:O5212"/>
    <mergeCell ref="D5214:L5214"/>
    <mergeCell ref="M5214:N5214"/>
    <mergeCell ref="D5215:L5215"/>
    <mergeCell ref="M5215:N5215"/>
    <mergeCell ref="C5216:O5218"/>
    <mergeCell ref="C5219:G5219"/>
    <mergeCell ref="H5219:I5219"/>
    <mergeCell ref="J5219:K5219"/>
    <mergeCell ref="M5219:N5219"/>
    <mergeCell ref="M5269:O5270"/>
    <mergeCell ref="L5271:L5273"/>
    <mergeCell ref="M5271:M5273"/>
    <mergeCell ref="N5271:N5273"/>
    <mergeCell ref="O5271:O5273"/>
    <mergeCell ref="C5257:N5257"/>
    <mergeCell ref="C5237:J5237"/>
    <mergeCell ref="M5237:N5237"/>
    <mergeCell ref="C5244:I5244"/>
    <mergeCell ref="M5244:N5244"/>
    <mergeCell ref="C5245:I5245"/>
    <mergeCell ref="M5245:N5245"/>
    <mergeCell ref="C5246:N5246"/>
    <mergeCell ref="C5247:O5249"/>
    <mergeCell ref="C5250:I5250"/>
    <mergeCell ref="M5250:N5250"/>
    <mergeCell ref="C5251:I5251"/>
    <mergeCell ref="M5251:N5251"/>
    <mergeCell ref="C5252:I5252"/>
    <mergeCell ref="M5252:N5252"/>
    <mergeCell ref="C5253:I5253"/>
    <mergeCell ref="M5253:N5253"/>
    <mergeCell ref="C5254:I5254"/>
    <mergeCell ref="M5254:N5254"/>
    <mergeCell ref="C5255:N5255"/>
    <mergeCell ref="C5267:K5273"/>
    <mergeCell ref="L5269:L5270"/>
    <mergeCell ref="C5277:F5277"/>
    <mergeCell ref="C5281:O5281"/>
    <mergeCell ref="D5283:L5283"/>
    <mergeCell ref="M5283:N5283"/>
    <mergeCell ref="D5284:L5284"/>
    <mergeCell ref="M5284:N5284"/>
    <mergeCell ref="C5285:O5287"/>
    <mergeCell ref="C5288:G5288"/>
    <mergeCell ref="H5288:I5288"/>
    <mergeCell ref="J5288:K5288"/>
    <mergeCell ref="M5288:N5288"/>
    <mergeCell ref="C5289:G5289"/>
    <mergeCell ref="H5289:I5289"/>
    <mergeCell ref="J5289:K5289"/>
    <mergeCell ref="M5289:N5289"/>
    <mergeCell ref="C5290:G5290"/>
    <mergeCell ref="H5290:I5290"/>
    <mergeCell ref="J5290:K5290"/>
    <mergeCell ref="M5290:N5290"/>
    <mergeCell ref="C5291:G5291"/>
    <mergeCell ref="H5291:I5291"/>
    <mergeCell ref="J5291:K5291"/>
    <mergeCell ref="M5291:N5291"/>
    <mergeCell ref="C5292:N5292"/>
    <mergeCell ref="C5293:O5295"/>
    <mergeCell ref="C5296:J5296"/>
    <mergeCell ref="M5296:N5296"/>
    <mergeCell ref="C5297:J5297"/>
    <mergeCell ref="M5297:N5297"/>
    <mergeCell ref="C5298:J5298"/>
    <mergeCell ref="M5298:N5298"/>
    <mergeCell ref="C5299:J5299"/>
    <mergeCell ref="M5299:N5299"/>
    <mergeCell ref="C5300:J5300"/>
    <mergeCell ref="M5300:N5300"/>
    <mergeCell ref="C5301:J5301"/>
    <mergeCell ref="M5301:N5301"/>
    <mergeCell ref="C5317:I5317"/>
    <mergeCell ref="M5317:N5317"/>
    <mergeCell ref="C5318:N5318"/>
    <mergeCell ref="C5320:N5320"/>
    <mergeCell ref="C5302:N5302"/>
    <mergeCell ref="C5303:O5305"/>
    <mergeCell ref="C5306:I5306"/>
    <mergeCell ref="M5306:N5306"/>
    <mergeCell ref="C5307:I5307"/>
    <mergeCell ref="M5307:N5307"/>
    <mergeCell ref="C5308:I5308"/>
    <mergeCell ref="M5308:N5308"/>
    <mergeCell ref="C5309:N5309"/>
    <mergeCell ref="C5310:O5312"/>
    <mergeCell ref="C5313:I5313"/>
    <mergeCell ref="M5313:N5313"/>
    <mergeCell ref="C5314:I5314"/>
    <mergeCell ref="M5314:N5314"/>
    <mergeCell ref="C5315:I5315"/>
    <mergeCell ref="M5315:N5315"/>
    <mergeCell ref="C5316:I5316"/>
    <mergeCell ref="M5316:N5316"/>
    <mergeCell ref="L5330:O5331"/>
    <mergeCell ref="L5332:L5333"/>
    <mergeCell ref="M5332:O5333"/>
    <mergeCell ref="L5334:L5336"/>
    <mergeCell ref="M5334:M5336"/>
    <mergeCell ref="N5334:N5336"/>
    <mergeCell ref="O5334:O5336"/>
    <mergeCell ref="C2539:J2539"/>
    <mergeCell ref="M2539:N2539"/>
    <mergeCell ref="C2540:J2540"/>
    <mergeCell ref="M2540:N2540"/>
    <mergeCell ref="C2541:J2541"/>
    <mergeCell ref="M2541:N2541"/>
    <mergeCell ref="C2542:J2542"/>
    <mergeCell ref="M2542:N2542"/>
    <mergeCell ref="C2543:N2543"/>
    <mergeCell ref="C2544:O2546"/>
    <mergeCell ref="J3118:K3118"/>
    <mergeCell ref="C3257:J3257"/>
    <mergeCell ref="M3257:N3257"/>
    <mergeCell ref="C3258:N3258"/>
    <mergeCell ref="C4881:K4887"/>
    <mergeCell ref="C4944:K4950"/>
    <mergeCell ref="C5007:K5013"/>
    <mergeCell ref="C5070:K5076"/>
    <mergeCell ref="C5136:K5142"/>
    <mergeCell ref="C3285:K3291"/>
    <mergeCell ref="C3412:K3418"/>
    <mergeCell ref="C3551:K3557"/>
    <mergeCell ref="C3619:K3625"/>
    <mergeCell ref="C3687:K3693"/>
    <mergeCell ref="C4001:K4007"/>
    <mergeCell ref="C5340:F5340"/>
    <mergeCell ref="C5344:O5344"/>
    <mergeCell ref="D5346:L5346"/>
    <mergeCell ref="M5346:N5346"/>
    <mergeCell ref="D5347:L5347"/>
    <mergeCell ref="M5347:N5347"/>
    <mergeCell ref="C5348:O5350"/>
    <mergeCell ref="C5351:G5351"/>
    <mergeCell ref="H5351:I5351"/>
    <mergeCell ref="J5351:K5351"/>
    <mergeCell ref="M5351:N5351"/>
    <mergeCell ref="C5352:G5352"/>
    <mergeCell ref="H5352:I5352"/>
    <mergeCell ref="J5352:K5352"/>
    <mergeCell ref="M5352:N5352"/>
    <mergeCell ref="C5353:G5353"/>
    <mergeCell ref="H5353:I5353"/>
    <mergeCell ref="J5353:K5353"/>
    <mergeCell ref="M5353:N5353"/>
    <mergeCell ref="C5354:G5354"/>
    <mergeCell ref="H5354:I5354"/>
    <mergeCell ref="J5354:K5354"/>
    <mergeCell ref="M5354:N5354"/>
    <mergeCell ref="C5355:N5355"/>
    <mergeCell ref="C5356:O5358"/>
    <mergeCell ref="C5359:J5359"/>
    <mergeCell ref="M5359:N5359"/>
    <mergeCell ref="C5360:J5360"/>
    <mergeCell ref="M5360:N5360"/>
    <mergeCell ref="C5361:J5361"/>
    <mergeCell ref="M5361:N5361"/>
    <mergeCell ref="C5362:J5362"/>
    <mergeCell ref="M5362:N5362"/>
    <mergeCell ref="C5363:J5363"/>
    <mergeCell ref="M5363:N5363"/>
    <mergeCell ref="C5364:J5364"/>
    <mergeCell ref="M5364:N5364"/>
    <mergeCell ref="L5392:O5393"/>
    <mergeCell ref="L5394:L5395"/>
    <mergeCell ref="M5394:O5395"/>
    <mergeCell ref="L5396:L5398"/>
    <mergeCell ref="M5396:M5398"/>
    <mergeCell ref="N5396:N5398"/>
    <mergeCell ref="O5396:O5398"/>
    <mergeCell ref="C5365:N5365"/>
    <mergeCell ref="C5366:O5368"/>
    <mergeCell ref="C5369:I5369"/>
    <mergeCell ref="M5369:N5369"/>
    <mergeCell ref="C5370:I5370"/>
    <mergeCell ref="M5370:N5370"/>
    <mergeCell ref="C5371:I5371"/>
    <mergeCell ref="M5371:N5371"/>
    <mergeCell ref="C5372:N5372"/>
    <mergeCell ref="C5373:O5375"/>
    <mergeCell ref="C5376:I5376"/>
    <mergeCell ref="M5376:N5376"/>
    <mergeCell ref="C5377:I5377"/>
    <mergeCell ref="M5377:N5377"/>
    <mergeCell ref="C5378:I5378"/>
    <mergeCell ref="M5378:N5378"/>
    <mergeCell ref="C5384:O5387"/>
    <mergeCell ref="C5379:I5379"/>
    <mergeCell ref="M5379:N5379"/>
    <mergeCell ref="M2531:N2531"/>
    <mergeCell ref="C2532:G2532"/>
    <mergeCell ref="H2532:I2532"/>
    <mergeCell ref="J2532:K2532"/>
    <mergeCell ref="M2532:N2532"/>
    <mergeCell ref="C2533:N2533"/>
    <mergeCell ref="C2534:O2536"/>
    <mergeCell ref="C5402:F5402"/>
    <mergeCell ref="C5406:O5406"/>
    <mergeCell ref="D5408:L5408"/>
    <mergeCell ref="M5408:N5408"/>
    <mergeCell ref="D5409:L5409"/>
    <mergeCell ref="M5409:N5409"/>
    <mergeCell ref="C5410:O5412"/>
    <mergeCell ref="C5413:G5413"/>
    <mergeCell ref="H5413:I5413"/>
    <mergeCell ref="J5413:K5413"/>
    <mergeCell ref="M5413:N5413"/>
    <mergeCell ref="C3184:G3184"/>
    <mergeCell ref="H3184:I3184"/>
    <mergeCell ref="J3184:K3184"/>
    <mergeCell ref="J3183:K3183"/>
    <mergeCell ref="C3107:F3107"/>
    <mergeCell ref="C3111:O3111"/>
    <mergeCell ref="D3113:L3113"/>
    <mergeCell ref="M3113:N3113"/>
    <mergeCell ref="D3114:L3114"/>
    <mergeCell ref="M3114:N3114"/>
    <mergeCell ref="C3115:O3117"/>
    <mergeCell ref="C3118:G3118"/>
    <mergeCell ref="H3118:I3118"/>
    <mergeCell ref="C3585:J3585"/>
    <mergeCell ref="C5414:G5414"/>
    <mergeCell ref="H5414:I5414"/>
    <mergeCell ref="J5414:K5414"/>
    <mergeCell ref="M5414:N5414"/>
    <mergeCell ref="C5415:G5415"/>
    <mergeCell ref="H5415:I5415"/>
    <mergeCell ref="J5415:K5415"/>
    <mergeCell ref="M5415:N5415"/>
    <mergeCell ref="C5416:G5416"/>
    <mergeCell ref="H5416:I5416"/>
    <mergeCell ref="J5416:K5416"/>
    <mergeCell ref="M5416:N5416"/>
    <mergeCell ref="C5417:N5417"/>
    <mergeCell ref="C5418:O5420"/>
    <mergeCell ref="C5421:J5421"/>
    <mergeCell ref="M5421:N5421"/>
    <mergeCell ref="C5422:J5422"/>
    <mergeCell ref="M5422:N5422"/>
    <mergeCell ref="C5423:J5423"/>
    <mergeCell ref="M5423:N5423"/>
    <mergeCell ref="C5424:J5424"/>
    <mergeCell ref="M5424:N5424"/>
    <mergeCell ref="C5425:J5425"/>
    <mergeCell ref="M5425:N5425"/>
    <mergeCell ref="C5426:J5426"/>
    <mergeCell ref="M5426:N5426"/>
    <mergeCell ref="L5455:O5456"/>
    <mergeCell ref="L5457:L5458"/>
    <mergeCell ref="M5457:O5458"/>
    <mergeCell ref="L5459:L5461"/>
    <mergeCell ref="M5459:M5461"/>
    <mergeCell ref="N5459:N5461"/>
    <mergeCell ref="O5459:O5461"/>
    <mergeCell ref="J2530:K2530"/>
    <mergeCell ref="M2530:N2530"/>
    <mergeCell ref="C5442:I5442"/>
    <mergeCell ref="M5442:N5442"/>
    <mergeCell ref="C5443:N5443"/>
    <mergeCell ref="C5445:N5445"/>
    <mergeCell ref="C5427:N5427"/>
    <mergeCell ref="C5428:O5430"/>
    <mergeCell ref="C5431:I5431"/>
    <mergeCell ref="M5431:N5431"/>
    <mergeCell ref="C5432:I5432"/>
    <mergeCell ref="M5432:N5432"/>
    <mergeCell ref="C5433:I5433"/>
    <mergeCell ref="M5433:N5433"/>
    <mergeCell ref="C5434:N5434"/>
    <mergeCell ref="C5435:O5437"/>
    <mergeCell ref="C5438:I5438"/>
    <mergeCell ref="M5438:N5438"/>
    <mergeCell ref="C5439:I5439"/>
    <mergeCell ref="M5439:N5439"/>
    <mergeCell ref="C5440:I5440"/>
    <mergeCell ref="M5440:N5440"/>
    <mergeCell ref="C5441:I5441"/>
    <mergeCell ref="M5441:N5441"/>
    <mergeCell ref="C5465:F5465"/>
    <mergeCell ref="C5469:O5469"/>
    <mergeCell ref="D5471:L5471"/>
    <mergeCell ref="M5471:N5471"/>
    <mergeCell ref="D5472:L5472"/>
    <mergeCell ref="M5472:N5472"/>
    <mergeCell ref="C5473:O5475"/>
    <mergeCell ref="C5476:G5476"/>
    <mergeCell ref="H5476:I5476"/>
    <mergeCell ref="J5476:K5476"/>
    <mergeCell ref="M5476:N5476"/>
    <mergeCell ref="C5446:O5449"/>
    <mergeCell ref="C5477:G5477"/>
    <mergeCell ref="H5477:I5477"/>
    <mergeCell ref="J5477:K5477"/>
    <mergeCell ref="M5477:N5477"/>
    <mergeCell ref="C5478:G5478"/>
    <mergeCell ref="H5478:I5478"/>
    <mergeCell ref="J5478:K5478"/>
    <mergeCell ref="M5478:N5478"/>
    <mergeCell ref="C5479:G5479"/>
    <mergeCell ref="H5479:I5479"/>
    <mergeCell ref="J5479:K5479"/>
    <mergeCell ref="M5479:N5479"/>
    <mergeCell ref="C5480:N5480"/>
    <mergeCell ref="C5481:O5483"/>
    <mergeCell ref="C5484:J5484"/>
    <mergeCell ref="M5484:N5484"/>
    <mergeCell ref="C5485:J5485"/>
    <mergeCell ref="M5485:N5485"/>
    <mergeCell ref="C5486:J5486"/>
    <mergeCell ref="M5486:N5486"/>
    <mergeCell ref="C5487:J5487"/>
    <mergeCell ref="M5487:N5487"/>
    <mergeCell ref="C5488:J5488"/>
    <mergeCell ref="M5488:N5488"/>
    <mergeCell ref="C5489:J5489"/>
    <mergeCell ref="M5489:N5489"/>
    <mergeCell ref="C2530:G2530"/>
    <mergeCell ref="H2530:I2530"/>
    <mergeCell ref="C5505:I5505"/>
    <mergeCell ref="M5505:N5505"/>
    <mergeCell ref="C5506:N5506"/>
    <mergeCell ref="C5508:N5508"/>
    <mergeCell ref="C5490:N5490"/>
    <mergeCell ref="C5491:O5493"/>
    <mergeCell ref="C5494:I5494"/>
    <mergeCell ref="M5494:N5494"/>
    <mergeCell ref="C5495:I5495"/>
    <mergeCell ref="M5495:N5495"/>
    <mergeCell ref="C5496:I5496"/>
    <mergeCell ref="M5496:N5496"/>
    <mergeCell ref="C5497:N5497"/>
    <mergeCell ref="C5498:O5500"/>
    <mergeCell ref="C5501:I5501"/>
    <mergeCell ref="M5501:N5501"/>
    <mergeCell ref="C5502:I5502"/>
    <mergeCell ref="M5502:N5502"/>
    <mergeCell ref="C5503:I5503"/>
    <mergeCell ref="M5503:N5503"/>
    <mergeCell ref="C5504:I5504"/>
    <mergeCell ref="M5504:N5504"/>
    <mergeCell ref="L5517:O5518"/>
    <mergeCell ref="L5519:L5520"/>
    <mergeCell ref="M5519:O5520"/>
    <mergeCell ref="L5521:L5523"/>
    <mergeCell ref="M5521:M5523"/>
    <mergeCell ref="N5521:N5523"/>
    <mergeCell ref="O5521:O5523"/>
    <mergeCell ref="C5517:K5523"/>
    <mergeCell ref="C2518:F2518"/>
    <mergeCell ref="C2522:O2522"/>
    <mergeCell ref="D2524:L2524"/>
    <mergeCell ref="M2524:N2524"/>
    <mergeCell ref="D2525:L2525"/>
    <mergeCell ref="M2525:N2525"/>
    <mergeCell ref="C2526:O2528"/>
    <mergeCell ref="C2529:G2529"/>
    <mergeCell ref="H2529:I2529"/>
    <mergeCell ref="J2529:K2529"/>
    <mergeCell ref="M2529:N2529"/>
    <mergeCell ref="C2571:K2577"/>
    <mergeCell ref="C2638:K2644"/>
    <mergeCell ref="C2704:K2710"/>
    <mergeCell ref="C2770:K2776"/>
    <mergeCell ref="C2836:K2842"/>
    <mergeCell ref="C2902:K2908"/>
    <mergeCell ref="C2968:K2974"/>
    <mergeCell ref="C3034:K3040"/>
    <mergeCell ref="C3097:K3103"/>
    <mergeCell ref="C3160:K3166"/>
    <mergeCell ref="C3223:K3229"/>
    <mergeCell ref="C3348:K3354"/>
    <mergeCell ref="C3209:I3209"/>
    <mergeCell ref="C5549:J5549"/>
    <mergeCell ref="M5549:N5549"/>
    <mergeCell ref="C5550:J5550"/>
    <mergeCell ref="M5550:N5550"/>
    <mergeCell ref="C5551:J5551"/>
    <mergeCell ref="M5551:N5551"/>
    <mergeCell ref="C5527:F5527"/>
    <mergeCell ref="C5531:O5531"/>
    <mergeCell ref="D5533:L5533"/>
    <mergeCell ref="M5533:N5533"/>
    <mergeCell ref="D5534:L5534"/>
    <mergeCell ref="M5534:N5534"/>
    <mergeCell ref="C5535:O5537"/>
    <mergeCell ref="C5538:G5538"/>
    <mergeCell ref="H5538:I5538"/>
    <mergeCell ref="J5538:K5538"/>
    <mergeCell ref="M5538:N5538"/>
    <mergeCell ref="C5539:G5539"/>
    <mergeCell ref="H5539:I5539"/>
    <mergeCell ref="J5539:K5539"/>
    <mergeCell ref="M5539:N5539"/>
    <mergeCell ref="C5540:G5540"/>
    <mergeCell ref="H5540:I5540"/>
    <mergeCell ref="J5540:K5540"/>
    <mergeCell ref="M5540:N5540"/>
    <mergeCell ref="C5547:J5547"/>
    <mergeCell ref="M5547:N5547"/>
    <mergeCell ref="C5548:J5548"/>
    <mergeCell ref="C1332:K1338"/>
    <mergeCell ref="C1396:K1402"/>
    <mergeCell ref="C1460:K1466"/>
    <mergeCell ref="C1524:K1530"/>
    <mergeCell ref="C1588:K1594"/>
    <mergeCell ref="C1652:K1658"/>
    <mergeCell ref="C1716:K1722"/>
    <mergeCell ref="C1780:K1786"/>
    <mergeCell ref="C1844:K1850"/>
    <mergeCell ref="C1907:K1913"/>
    <mergeCell ref="C1974:K1980"/>
    <mergeCell ref="C2040:K2046"/>
    <mergeCell ref="C5567:I5567"/>
    <mergeCell ref="M5567:N5567"/>
    <mergeCell ref="C5568:N5568"/>
    <mergeCell ref="C5552:N5552"/>
    <mergeCell ref="C5553:O5555"/>
    <mergeCell ref="C5556:I5556"/>
    <mergeCell ref="M5556:N5556"/>
    <mergeCell ref="C5557:I5557"/>
    <mergeCell ref="M5557:N5557"/>
    <mergeCell ref="C5558:I5558"/>
    <mergeCell ref="M5558:N5558"/>
    <mergeCell ref="C5559:N5559"/>
    <mergeCell ref="C5560:O5562"/>
    <mergeCell ref="C5563:I5563"/>
    <mergeCell ref="M5563:N5563"/>
    <mergeCell ref="C5564:I5564"/>
    <mergeCell ref="M5564:N5564"/>
    <mergeCell ref="C5565:I5565"/>
    <mergeCell ref="M5565:N5565"/>
    <mergeCell ref="C2375:K2381"/>
    <mergeCell ref="C1206:K1212"/>
    <mergeCell ref="C1165:G1165"/>
    <mergeCell ref="H1165:I1165"/>
    <mergeCell ref="J1165:K1165"/>
    <mergeCell ref="D1094:L1094"/>
    <mergeCell ref="C1068:N1068"/>
    <mergeCell ref="C1055:I1055"/>
    <mergeCell ref="M1055:N1055"/>
    <mergeCell ref="C1056:I1056"/>
    <mergeCell ref="M1056:N1056"/>
    <mergeCell ref="C1057:N1057"/>
    <mergeCell ref="C1058:O1060"/>
    <mergeCell ref="C1061:I1061"/>
    <mergeCell ref="M1061:N1061"/>
    <mergeCell ref="C1062:I1062"/>
    <mergeCell ref="M1062:N1062"/>
    <mergeCell ref="L1206:O1207"/>
    <mergeCell ref="L1208:L1209"/>
    <mergeCell ref="M1208:O1209"/>
    <mergeCell ref="L1210:L1212"/>
    <mergeCell ref="M1210:M1212"/>
    <mergeCell ref="N1210:N1212"/>
    <mergeCell ref="O1210:O1212"/>
    <mergeCell ref="C1193:I1193"/>
    <mergeCell ref="M1193:N1193"/>
    <mergeCell ref="C1194:N1194"/>
    <mergeCell ref="C1196:N1196"/>
    <mergeCell ref="C1177:N1177"/>
    <mergeCell ref="C1178:O1180"/>
    <mergeCell ref="C1069:O1072"/>
    <mergeCell ref="C1132:O1135"/>
    <mergeCell ref="C1197:O1200"/>
    <mergeCell ref="C3940:K3946"/>
    <mergeCell ref="C4420:I4420"/>
    <mergeCell ref="M4420:N4420"/>
    <mergeCell ref="D4399:L4399"/>
    <mergeCell ref="M4399:N4399"/>
    <mergeCell ref="D4400:L4400"/>
    <mergeCell ref="M4400:N4400"/>
    <mergeCell ref="C4401:O4403"/>
    <mergeCell ref="C4404:G4404"/>
    <mergeCell ref="H4404:I4404"/>
    <mergeCell ref="J4404:K4404"/>
    <mergeCell ref="M4404:N4404"/>
    <mergeCell ref="C4405:G4405"/>
    <mergeCell ref="H4405:I4405"/>
    <mergeCell ref="L5267:O5268"/>
    <mergeCell ref="L4565:O4566"/>
    <mergeCell ref="L4567:L4568"/>
    <mergeCell ref="C4434:N4434"/>
    <mergeCell ref="C4432:N4432"/>
    <mergeCell ref="C4579:O4579"/>
    <mergeCell ref="D4581:L4581"/>
    <mergeCell ref="M4581:N4581"/>
    <mergeCell ref="D4582:L4582"/>
    <mergeCell ref="M4582:N4582"/>
    <mergeCell ref="C4583:O4585"/>
    <mergeCell ref="C4586:G4586"/>
    <mergeCell ref="H4586:I4586"/>
    <mergeCell ref="J4586:K4586"/>
    <mergeCell ref="M4586:N4586"/>
    <mergeCell ref="C4587:G4587"/>
    <mergeCell ref="H5222:I5222"/>
    <mergeCell ref="J5222:K5222"/>
    <mergeCell ref="C2508:K2514"/>
    <mergeCell ref="L2508:O2509"/>
    <mergeCell ref="L2510:L2511"/>
    <mergeCell ref="M2510:O2511"/>
    <mergeCell ref="L2512:L2514"/>
    <mergeCell ref="M2512:M2514"/>
    <mergeCell ref="N2512:N2514"/>
    <mergeCell ref="O2512:O2514"/>
    <mergeCell ref="C4496:O4499"/>
    <mergeCell ref="C5258:O5261"/>
    <mergeCell ref="C3992:O3995"/>
    <mergeCell ref="C5566:I5566"/>
    <mergeCell ref="M5566:N5566"/>
    <mergeCell ref="C5541:G5541"/>
    <mergeCell ref="H5541:I5541"/>
    <mergeCell ref="J5541:K5541"/>
    <mergeCell ref="M5541:N5541"/>
    <mergeCell ref="C5542:N5542"/>
    <mergeCell ref="C5543:O5545"/>
    <mergeCell ref="C5546:J5546"/>
    <mergeCell ref="M5546:N5546"/>
    <mergeCell ref="L4383:O4384"/>
    <mergeCell ref="L4385:L4386"/>
    <mergeCell ref="M4385:O4386"/>
    <mergeCell ref="L4387:L4389"/>
    <mergeCell ref="M4387:M4389"/>
    <mergeCell ref="N4387:N4389"/>
    <mergeCell ref="O4387:O4389"/>
    <mergeCell ref="C4393:F4393"/>
    <mergeCell ref="C4397:O4397"/>
    <mergeCell ref="C5321:O5324"/>
    <mergeCell ref="C4444:K4450"/>
    <mergeCell ref="C2549:I2549"/>
    <mergeCell ref="M2549:N2549"/>
    <mergeCell ref="C2550:N2550"/>
    <mergeCell ref="C2551:O2553"/>
    <mergeCell ref="C2554:I2554"/>
    <mergeCell ref="M2554:N2554"/>
    <mergeCell ref="C2555:I2555"/>
    <mergeCell ref="M2555:N2555"/>
    <mergeCell ref="C2556:I2556"/>
    <mergeCell ref="M2556:N2556"/>
    <mergeCell ref="C2557:I2557"/>
    <mergeCell ref="M2557:N2557"/>
    <mergeCell ref="C2558:I2558"/>
    <mergeCell ref="M2558:N2558"/>
    <mergeCell ref="C2559:N2559"/>
    <mergeCell ref="C2561:N2561"/>
    <mergeCell ref="C5455:K5461"/>
    <mergeCell ref="C5392:K5398"/>
    <mergeCell ref="C5330:K5336"/>
    <mergeCell ref="M4407:N4407"/>
    <mergeCell ref="C4408:N4408"/>
    <mergeCell ref="C4409:O4411"/>
    <mergeCell ref="C4412:J4412"/>
    <mergeCell ref="M4412:N4412"/>
    <mergeCell ref="C4413:J4413"/>
    <mergeCell ref="M4413:N4413"/>
    <mergeCell ref="C4414:J4414"/>
    <mergeCell ref="M4414:N4414"/>
    <mergeCell ref="C4415:J4415"/>
    <mergeCell ref="M4415:N4415"/>
    <mergeCell ref="C4416:N4416"/>
    <mergeCell ref="C4417:O4419"/>
    <mergeCell ref="C4407:G4407"/>
    <mergeCell ref="H4407:I4407"/>
    <mergeCell ref="J4407:K4407"/>
    <mergeCell ref="J4405:K4405"/>
    <mergeCell ref="M4405:N4405"/>
    <mergeCell ref="C4406:G4406"/>
    <mergeCell ref="H4406:I4406"/>
    <mergeCell ref="J4406:K4406"/>
    <mergeCell ref="M4406:N4406"/>
    <mergeCell ref="H4587:I4587"/>
    <mergeCell ref="J4587:K4587"/>
    <mergeCell ref="M4587:N4587"/>
    <mergeCell ref="C4627:K4633"/>
    <mergeCell ref="C4818:K4824"/>
    <mergeCell ref="C5380:I5380"/>
    <mergeCell ref="M5380:N5380"/>
    <mergeCell ref="C5381:N5381"/>
    <mergeCell ref="C4588:G4588"/>
    <mergeCell ref="H4588:I4588"/>
    <mergeCell ref="J4588:K4588"/>
    <mergeCell ref="M4588:N4588"/>
    <mergeCell ref="C4613:I4613"/>
    <mergeCell ref="M4613:N4613"/>
    <mergeCell ref="C4589:G4589"/>
    <mergeCell ref="H4589:I4589"/>
    <mergeCell ref="J4589:K4589"/>
    <mergeCell ref="M4589:N4589"/>
    <mergeCell ref="C4590:N4590"/>
    <mergeCell ref="C4591:O4593"/>
    <mergeCell ref="C4594:J4594"/>
    <mergeCell ref="M4594:N4594"/>
    <mergeCell ref="C4595:J4595"/>
    <mergeCell ref="M4506:O4507"/>
    <mergeCell ref="L4508:L4510"/>
    <mergeCell ref="M4508:M4510"/>
    <mergeCell ref="N4508:N4510"/>
    <mergeCell ref="O4508:O4510"/>
    <mergeCell ref="J4525:K4525"/>
    <mergeCell ref="M4525:N4525"/>
    <mergeCell ref="C4526:G4526"/>
    <mergeCell ref="H4526:I4526"/>
    <mergeCell ref="J4526:K4526"/>
    <mergeCell ref="M4526:N4526"/>
    <mergeCell ref="C4527:G4527"/>
    <mergeCell ref="H4527:I4527"/>
    <mergeCell ref="J4527:K4527"/>
    <mergeCell ref="M4527:N4527"/>
    <mergeCell ref="C4518:O4518"/>
    <mergeCell ref="C4427:I4427"/>
    <mergeCell ref="M4427:N4427"/>
    <mergeCell ref="C4428:I4428"/>
    <mergeCell ref="M4428:N4428"/>
    <mergeCell ref="C4429:I4429"/>
    <mergeCell ref="M4429:N4429"/>
    <mergeCell ref="C4430:I4430"/>
    <mergeCell ref="M4430:N4430"/>
    <mergeCell ref="C4431:I4431"/>
    <mergeCell ref="M4431:N4431"/>
    <mergeCell ref="M4461:N4461"/>
    <mergeCell ref="C4504:K4510"/>
    <mergeCell ref="C2562:O2565"/>
    <mergeCell ref="C4435:O4438"/>
    <mergeCell ref="C4618:O4621"/>
    <mergeCell ref="C4614:I4614"/>
    <mergeCell ref="M4614:N4614"/>
    <mergeCell ref="C4615:N4615"/>
    <mergeCell ref="C4617:N4617"/>
    <mergeCell ref="C4600:O4602"/>
    <mergeCell ref="C4603:I4603"/>
    <mergeCell ref="M4603:N4603"/>
    <mergeCell ref="C4604:I4604"/>
    <mergeCell ref="M4604:N4604"/>
    <mergeCell ref="C4605:I4605"/>
    <mergeCell ref="M4605:N4605"/>
    <mergeCell ref="C4606:N4606"/>
    <mergeCell ref="C4607:O4609"/>
    <mergeCell ref="C4610:I4610"/>
    <mergeCell ref="M4610:N4610"/>
    <mergeCell ref="C4611:I4611"/>
    <mergeCell ref="M4611:N4611"/>
    <mergeCell ref="C4612:I4612"/>
    <mergeCell ref="M4612:N4612"/>
    <mergeCell ref="C4514:F4514"/>
    <mergeCell ref="D4520:L4520"/>
    <mergeCell ref="M4520:N4520"/>
    <mergeCell ref="D4521:L4521"/>
    <mergeCell ref="M4521:N4521"/>
    <mergeCell ref="C4522:O4524"/>
    <mergeCell ref="C4525:G4525"/>
    <mergeCell ref="H4525:I4525"/>
    <mergeCell ref="L4504:O4505"/>
    <mergeCell ref="L4506:L4507"/>
    <mergeCell ref="H4528:I4528"/>
    <mergeCell ref="J4528:K4528"/>
    <mergeCell ref="M4528:N4528"/>
    <mergeCell ref="C4529:N4529"/>
    <mergeCell ref="C4530:O4532"/>
    <mergeCell ref="C4533:J4533"/>
    <mergeCell ref="M4533:N4533"/>
    <mergeCell ref="C4534:J4534"/>
    <mergeCell ref="M4534:N4534"/>
    <mergeCell ref="C4535:J4535"/>
    <mergeCell ref="M4535:N4535"/>
    <mergeCell ref="C4536:J4536"/>
    <mergeCell ref="M4536:N4536"/>
    <mergeCell ref="C4537:N4537"/>
    <mergeCell ref="C4538:O4540"/>
    <mergeCell ref="C4541:I4541"/>
    <mergeCell ref="M4541:N4541"/>
    <mergeCell ref="C4542:I4542"/>
    <mergeCell ref="M4542:N4542"/>
    <mergeCell ref="C4543:I4543"/>
    <mergeCell ref="M4543:N4543"/>
    <mergeCell ref="C4544:N4544"/>
    <mergeCell ref="C4545:O4547"/>
    <mergeCell ref="C4548:I4548"/>
    <mergeCell ref="M4548:N4548"/>
    <mergeCell ref="C4549:I4549"/>
    <mergeCell ref="M4549:N4549"/>
    <mergeCell ref="C4550:I4550"/>
    <mergeCell ref="M4550:N4550"/>
    <mergeCell ref="C4551:I4551"/>
    <mergeCell ref="M4551:N4551"/>
    <mergeCell ref="C1323:O1326"/>
    <mergeCell ref="C1387:O1390"/>
    <mergeCell ref="C1451:O1454"/>
    <mergeCell ref="C1579:O1582"/>
    <mergeCell ref="C1643:O1646"/>
    <mergeCell ref="C1707:O1710"/>
    <mergeCell ref="C1771:O1774"/>
    <mergeCell ref="C1835:O1838"/>
    <mergeCell ref="C1898:O1901"/>
    <mergeCell ref="C1965:O1968"/>
    <mergeCell ref="C2031:O2034"/>
    <mergeCell ref="C2098:O2101"/>
    <mergeCell ref="C2165:O2168"/>
    <mergeCell ref="C2232:O2235"/>
    <mergeCell ref="C2299:O2302"/>
    <mergeCell ref="C2366:O2369"/>
    <mergeCell ref="C4528:G4528"/>
    <mergeCell ref="C2174:K2180"/>
    <mergeCell ref="C2146:N2146"/>
    <mergeCell ref="C2147:O2149"/>
    <mergeCell ref="C2150:I2150"/>
    <mergeCell ref="M2150:N2150"/>
    <mergeCell ref="C2151:I2151"/>
    <mergeCell ref="M2151:N2151"/>
    <mergeCell ref="C2152:I2152"/>
    <mergeCell ref="M2152:N2152"/>
    <mergeCell ref="C2153:N2153"/>
    <mergeCell ref="C2154:O2156"/>
    <mergeCell ref="C2144:J2144"/>
    <mergeCell ref="M2144:N2144"/>
    <mergeCell ref="C2275:J2275"/>
    <mergeCell ref="M2275:N2275"/>
    <mergeCell ref="C2276:J2276"/>
    <mergeCell ref="M2276:N2276"/>
    <mergeCell ref="C2277:J2277"/>
    <mergeCell ref="M2277:N2277"/>
    <mergeCell ref="C2251:F2251"/>
    <mergeCell ref="C2255:O2255"/>
    <mergeCell ref="D2257:L2257"/>
    <mergeCell ref="M2257:N2257"/>
    <mergeCell ref="D2258:L2258"/>
    <mergeCell ref="M2258:N2258"/>
    <mergeCell ref="C2259:O2261"/>
    <mergeCell ref="C2262:G2262"/>
    <mergeCell ref="H2262:I2262"/>
    <mergeCell ref="J2262:K2262"/>
    <mergeCell ref="M2262:N2262"/>
    <mergeCell ref="C2263:G2263"/>
    <mergeCell ref="H2263:I2263"/>
    <mergeCell ref="J2263:K2263"/>
    <mergeCell ref="J2130:K2130"/>
    <mergeCell ref="M2130:N2130"/>
    <mergeCell ref="C4556:O4559"/>
    <mergeCell ref="C4681:O4684"/>
    <mergeCell ref="C4872:O4875"/>
    <mergeCell ref="C4305:O4308"/>
    <mergeCell ref="C4375:O4378"/>
    <mergeCell ref="C4745:O4748"/>
    <mergeCell ref="C4809:O4812"/>
    <mergeCell ref="C4935:O4938"/>
    <mergeCell ref="C4997:O5000"/>
    <mergeCell ref="C5061:O5064"/>
    <mergeCell ref="C5127:O5130"/>
    <mergeCell ref="C5190:O5193"/>
    <mergeCell ref="C5637:O5640"/>
    <mergeCell ref="C2893:O2896"/>
    <mergeCell ref="C2959:O2962"/>
    <mergeCell ref="C3025:O3028"/>
    <mergeCell ref="C3088:O3091"/>
    <mergeCell ref="C3151:O3154"/>
    <mergeCell ref="C3214:O3217"/>
    <mergeCell ref="C3277:O3280"/>
    <mergeCell ref="C3402:O3405"/>
    <mergeCell ref="C3339:O3342"/>
    <mergeCell ref="C3473:O3476"/>
    <mergeCell ref="C3610:O3613"/>
    <mergeCell ref="C3678:O3681"/>
    <mergeCell ref="C3746:O3749"/>
    <mergeCell ref="C4055:O4058"/>
    <mergeCell ref="C4117:O4120"/>
    <mergeCell ref="C4179:O4182"/>
    <mergeCell ref="C4552:I4552"/>
    <mergeCell ref="M4552:N4552"/>
    <mergeCell ref="C4553:N4553"/>
    <mergeCell ref="C7883:K7889"/>
    <mergeCell ref="L7883:O7884"/>
    <mergeCell ref="L7885:L7886"/>
    <mergeCell ref="M7885:O7886"/>
    <mergeCell ref="L7887:L7889"/>
    <mergeCell ref="M7887:M7889"/>
    <mergeCell ref="N7887:N7889"/>
    <mergeCell ref="O7887:O7889"/>
    <mergeCell ref="C7893:F7893"/>
    <mergeCell ref="C7897:O7897"/>
    <mergeCell ref="D7899:L7899"/>
    <mergeCell ref="M7899:N7899"/>
    <mergeCell ref="D7900:L7900"/>
    <mergeCell ref="M7900:N7900"/>
    <mergeCell ref="C7901:O7903"/>
    <mergeCell ref="C4555:N4555"/>
    <mergeCell ref="C5509:O5512"/>
    <mergeCell ref="C5571:O5574"/>
    <mergeCell ref="C5383:N5383"/>
    <mergeCell ref="M4595:N4595"/>
    <mergeCell ref="C4596:J4596"/>
    <mergeCell ref="M4596:N4596"/>
    <mergeCell ref="C4597:J4597"/>
    <mergeCell ref="M4597:N4597"/>
    <mergeCell ref="C4598:J4598"/>
    <mergeCell ref="M4598:N4598"/>
    <mergeCell ref="C4599:N4599"/>
    <mergeCell ref="C5570:N5570"/>
    <mergeCell ref="C5198:K5204"/>
    <mergeCell ref="M5548:N5548"/>
    <mergeCell ref="C7904:G7904"/>
    <mergeCell ref="H7904:I7904"/>
    <mergeCell ref="J7904:K7904"/>
    <mergeCell ref="M7904:N7904"/>
    <mergeCell ref="C7905:G7905"/>
    <mergeCell ref="H7905:I7905"/>
    <mergeCell ref="J7905:K7905"/>
    <mergeCell ref="M7905:N7905"/>
    <mergeCell ref="C7906:G7906"/>
    <mergeCell ref="H7906:I7906"/>
    <mergeCell ref="J7906:K7906"/>
    <mergeCell ref="M7906:N7906"/>
    <mergeCell ref="C7907:G7907"/>
    <mergeCell ref="H7907:I7907"/>
    <mergeCell ref="J7907:K7907"/>
    <mergeCell ref="M7907:N7907"/>
    <mergeCell ref="C7908:N7908"/>
    <mergeCell ref="M7933:N7933"/>
    <mergeCell ref="C7934:N7934"/>
    <mergeCell ref="C7909:O7911"/>
    <mergeCell ref="C7912:J7912"/>
    <mergeCell ref="M7912:N7912"/>
    <mergeCell ref="C7913:J7913"/>
    <mergeCell ref="M7913:N7913"/>
    <mergeCell ref="C7914:J7914"/>
    <mergeCell ref="M7914:N7914"/>
    <mergeCell ref="C7915:J7915"/>
    <mergeCell ref="M7915:N7915"/>
    <mergeCell ref="C7916:J7916"/>
    <mergeCell ref="M7916:N7916"/>
    <mergeCell ref="C7917:J7917"/>
    <mergeCell ref="M7917:N7917"/>
    <mergeCell ref="C7918:N7918"/>
    <mergeCell ref="C7919:O7921"/>
    <mergeCell ref="C7922:I7922"/>
    <mergeCell ref="M7922:N7922"/>
    <mergeCell ref="C372:K378"/>
    <mergeCell ref="L372:O373"/>
    <mergeCell ref="L374:L375"/>
    <mergeCell ref="M374:O375"/>
    <mergeCell ref="L376:L378"/>
    <mergeCell ref="M376:M378"/>
    <mergeCell ref="N376:N378"/>
    <mergeCell ref="O376:O378"/>
    <mergeCell ref="C382:F382"/>
    <mergeCell ref="C386:O386"/>
    <mergeCell ref="D388:L388"/>
    <mergeCell ref="M388:N388"/>
    <mergeCell ref="D389:L389"/>
    <mergeCell ref="M389:N389"/>
    <mergeCell ref="C390:O392"/>
    <mergeCell ref="C393:G393"/>
    <mergeCell ref="H393:I393"/>
    <mergeCell ref="J393:K393"/>
    <mergeCell ref="M407:N407"/>
    <mergeCell ref="C408:J408"/>
    <mergeCell ref="M408:N408"/>
    <mergeCell ref="C424:I424"/>
    <mergeCell ref="M424:N424"/>
    <mergeCell ref="C425:N425"/>
    <mergeCell ref="C427:N427"/>
    <mergeCell ref="C428:O431"/>
    <mergeCell ref="C396:G396"/>
    <mergeCell ref="M396:N396"/>
    <mergeCell ref="C8008:K8014"/>
    <mergeCell ref="L8008:O8009"/>
    <mergeCell ref="L8010:L8011"/>
    <mergeCell ref="M8010:O8011"/>
    <mergeCell ref="L8012:L8014"/>
    <mergeCell ref="M8012:M8014"/>
    <mergeCell ref="N8012:N8014"/>
    <mergeCell ref="O8012:O8014"/>
    <mergeCell ref="C7936:N7936"/>
    <mergeCell ref="C7937:O7940"/>
    <mergeCell ref="M422:N422"/>
    <mergeCell ref="C423:I423"/>
    <mergeCell ref="M423:N423"/>
    <mergeCell ref="M397:N397"/>
    <mergeCell ref="C398:N398"/>
    <mergeCell ref="C399:O401"/>
    <mergeCell ref="C402:J402"/>
    <mergeCell ref="M402:N402"/>
    <mergeCell ref="C403:J403"/>
    <mergeCell ref="M403:N403"/>
    <mergeCell ref="C404:J404"/>
    <mergeCell ref="M404:N404"/>
    <mergeCell ref="C8018:F8018"/>
    <mergeCell ref="C8022:O8022"/>
    <mergeCell ref="C409:N409"/>
    <mergeCell ref="C410:O412"/>
    <mergeCell ref="C413:I413"/>
    <mergeCell ref="M413:N413"/>
    <mergeCell ref="C414:I414"/>
    <mergeCell ref="M414:N414"/>
    <mergeCell ref="C415:I415"/>
    <mergeCell ref="M415:N415"/>
    <mergeCell ref="C416:N416"/>
    <mergeCell ref="C417:O419"/>
    <mergeCell ref="C420:I420"/>
    <mergeCell ref="M420:N420"/>
    <mergeCell ref="C421:I421"/>
    <mergeCell ref="M421:N421"/>
    <mergeCell ref="C422:I422"/>
    <mergeCell ref="C7923:I7923"/>
    <mergeCell ref="M7923:N7923"/>
    <mergeCell ref="C7924:I7924"/>
    <mergeCell ref="M7924:N7924"/>
    <mergeCell ref="C7925:N7925"/>
    <mergeCell ref="C7926:O7928"/>
    <mergeCell ref="C7929:I7929"/>
    <mergeCell ref="M7929:N7929"/>
    <mergeCell ref="C7930:I7930"/>
    <mergeCell ref="M7930:N7930"/>
    <mergeCell ref="C7931:I7931"/>
    <mergeCell ref="M7931:N7931"/>
    <mergeCell ref="C7932:I7932"/>
    <mergeCell ref="M7932:N7932"/>
    <mergeCell ref="C7933:I7933"/>
    <mergeCell ref="D8024:L8024"/>
    <mergeCell ref="M8024:N8024"/>
    <mergeCell ref="D8025:L8025"/>
    <mergeCell ref="M8025:N8025"/>
    <mergeCell ref="C8026:O8028"/>
    <mergeCell ref="C8029:G8029"/>
    <mergeCell ref="H8029:I8029"/>
    <mergeCell ref="J8029:K8029"/>
    <mergeCell ref="M8029:N8029"/>
    <mergeCell ref="C8030:G8030"/>
    <mergeCell ref="H8030:I8030"/>
    <mergeCell ref="J8030:K8030"/>
    <mergeCell ref="M8030:N8030"/>
    <mergeCell ref="C8031:G8031"/>
    <mergeCell ref="H8031:I8031"/>
    <mergeCell ref="J8031:K8031"/>
    <mergeCell ref="M8031:N8031"/>
    <mergeCell ref="C8032:G8032"/>
    <mergeCell ref="H8032:I8032"/>
    <mergeCell ref="J8032:K8032"/>
    <mergeCell ref="M8032:N8032"/>
    <mergeCell ref="C8033:N8033"/>
    <mergeCell ref="C8034:O8036"/>
    <mergeCell ref="C8037:J8037"/>
    <mergeCell ref="M8037:N8037"/>
    <mergeCell ref="C8038:J8038"/>
    <mergeCell ref="M8038:N8038"/>
    <mergeCell ref="C8039:J8039"/>
    <mergeCell ref="M8039:N8039"/>
    <mergeCell ref="C8040:J8040"/>
    <mergeCell ref="M8040:N8040"/>
    <mergeCell ref="C8041:J8041"/>
    <mergeCell ref="M8041:N8041"/>
    <mergeCell ref="C8042:J8042"/>
    <mergeCell ref="M8042:N8042"/>
    <mergeCell ref="C8043:N8043"/>
    <mergeCell ref="C8044:O8046"/>
    <mergeCell ref="C8047:I8047"/>
    <mergeCell ref="M8047:N8047"/>
    <mergeCell ref="C8048:I8048"/>
    <mergeCell ref="M8048:N8048"/>
    <mergeCell ref="C8049:I8049"/>
    <mergeCell ref="M8049:N8049"/>
    <mergeCell ref="C8050:N8050"/>
    <mergeCell ref="C8051:O8053"/>
    <mergeCell ref="C8054:I8054"/>
    <mergeCell ref="M8054:N8054"/>
    <mergeCell ref="C8055:I8055"/>
    <mergeCell ref="M8055:N8055"/>
    <mergeCell ref="C8056:I8056"/>
    <mergeCell ref="M8056:N8056"/>
    <mergeCell ref="C8057:I8057"/>
    <mergeCell ref="M8057:N8057"/>
    <mergeCell ref="C8058:I8058"/>
    <mergeCell ref="M8058:N8058"/>
    <mergeCell ref="C8059:N8059"/>
    <mergeCell ref="C8061:N8061"/>
    <mergeCell ref="C8062:O8065"/>
    <mergeCell ref="C8070:K8076"/>
    <mergeCell ref="L8070:O8071"/>
    <mergeCell ref="L8072:L8073"/>
    <mergeCell ref="M8072:O8073"/>
    <mergeCell ref="L8074:L8076"/>
    <mergeCell ref="M8074:M8076"/>
    <mergeCell ref="N8074:N8076"/>
    <mergeCell ref="O8074:O8076"/>
    <mergeCell ref="C8080:F8080"/>
    <mergeCell ref="C8084:O8084"/>
    <mergeCell ref="D8086:L8086"/>
    <mergeCell ref="M8086:N8086"/>
    <mergeCell ref="D8087:L8087"/>
    <mergeCell ref="M8087:N8087"/>
    <mergeCell ref="C8088:O8090"/>
    <mergeCell ref="C8091:G8091"/>
    <mergeCell ref="H8091:I8091"/>
    <mergeCell ref="J8091:K8091"/>
    <mergeCell ref="M8091:N8091"/>
    <mergeCell ref="C8092:G8092"/>
    <mergeCell ref="H8092:I8092"/>
    <mergeCell ref="J8092:K8092"/>
    <mergeCell ref="M8092:N8092"/>
    <mergeCell ref="C8093:G8093"/>
    <mergeCell ref="H8093:I8093"/>
    <mergeCell ref="J8093:K8093"/>
    <mergeCell ref="M8093:N8093"/>
    <mergeCell ref="C8094:G8094"/>
    <mergeCell ref="H8094:I8094"/>
    <mergeCell ref="J8094:K8094"/>
    <mergeCell ref="M8094:N8094"/>
    <mergeCell ref="C8095:N8095"/>
    <mergeCell ref="C8096:O8098"/>
    <mergeCell ref="C8099:J8099"/>
    <mergeCell ref="M8099:N8099"/>
    <mergeCell ref="C8100:J8100"/>
    <mergeCell ref="M8100:N8100"/>
    <mergeCell ref="C8101:J8101"/>
    <mergeCell ref="M8101:N8101"/>
    <mergeCell ref="C8102:J8102"/>
    <mergeCell ref="M8102:N8102"/>
    <mergeCell ref="C8103:J8103"/>
    <mergeCell ref="M8103:N8103"/>
    <mergeCell ref="C8104:J8104"/>
    <mergeCell ref="M8104:N8104"/>
    <mergeCell ref="C8105:N8105"/>
    <mergeCell ref="C8106:O8108"/>
    <mergeCell ref="C8109:I8109"/>
    <mergeCell ref="M8109:N8109"/>
    <mergeCell ref="C8110:I8110"/>
    <mergeCell ref="M8110:N8110"/>
    <mergeCell ref="C8111:I8111"/>
    <mergeCell ref="M8111:N8111"/>
    <mergeCell ref="C8112:N8112"/>
    <mergeCell ref="C8113:O8115"/>
    <mergeCell ref="C8116:I8116"/>
    <mergeCell ref="M8116:N8116"/>
    <mergeCell ref="C8117:I8117"/>
    <mergeCell ref="M8117:N8117"/>
    <mergeCell ref="C8118:I8118"/>
    <mergeCell ref="M8118:N8118"/>
    <mergeCell ref="C8119:I8119"/>
    <mergeCell ref="M8119:N8119"/>
    <mergeCell ref="C8120:I8120"/>
    <mergeCell ref="M8120:N8120"/>
    <mergeCell ref="C8121:N8121"/>
    <mergeCell ref="C8123:N8123"/>
    <mergeCell ref="C8124:O8127"/>
    <mergeCell ref="C8132:K8138"/>
    <mergeCell ref="L8132:O8133"/>
    <mergeCell ref="L8134:L8135"/>
    <mergeCell ref="M8134:O8135"/>
    <mergeCell ref="L8136:L8138"/>
    <mergeCell ref="M8136:M8138"/>
    <mergeCell ref="N8136:N8138"/>
    <mergeCell ref="O8136:O8138"/>
    <mergeCell ref="C8142:F8142"/>
    <mergeCell ref="C8146:O8146"/>
    <mergeCell ref="D8148:L8148"/>
    <mergeCell ref="M8148:N8148"/>
    <mergeCell ref="D8149:L8149"/>
    <mergeCell ref="M8149:N8149"/>
    <mergeCell ref="C8150:O8152"/>
    <mergeCell ref="C8153:G8153"/>
    <mergeCell ref="H8153:I8153"/>
    <mergeCell ref="J8153:K8153"/>
    <mergeCell ref="M8153:N8153"/>
    <mergeCell ref="C8154:G8154"/>
    <mergeCell ref="H8154:I8154"/>
    <mergeCell ref="J8154:K8154"/>
    <mergeCell ref="M8154:N8154"/>
    <mergeCell ref="C8155:G8155"/>
    <mergeCell ref="H8155:I8155"/>
    <mergeCell ref="J8155:K8155"/>
    <mergeCell ref="M8155:N8155"/>
    <mergeCell ref="C8156:G8156"/>
    <mergeCell ref="H8156:I8156"/>
    <mergeCell ref="J8156:K8156"/>
    <mergeCell ref="M8156:N8156"/>
    <mergeCell ref="C8157:N8157"/>
    <mergeCell ref="C8158:O8160"/>
    <mergeCell ref="C8161:J8161"/>
    <mergeCell ref="M8161:N8161"/>
    <mergeCell ref="C8162:J8162"/>
    <mergeCell ref="M8162:N8162"/>
    <mergeCell ref="C8163:J8163"/>
    <mergeCell ref="M8163:N8163"/>
    <mergeCell ref="C8164:J8164"/>
    <mergeCell ref="M8164:N8164"/>
    <mergeCell ref="C8165:J8165"/>
    <mergeCell ref="M8165:N8165"/>
    <mergeCell ref="C8166:J8166"/>
    <mergeCell ref="M8166:N8166"/>
    <mergeCell ref="C8167:N8167"/>
    <mergeCell ref="C8168:O8170"/>
    <mergeCell ref="C8171:I8171"/>
    <mergeCell ref="M8171:N8171"/>
    <mergeCell ref="C8172:I8172"/>
    <mergeCell ref="M8172:N8172"/>
    <mergeCell ref="C8173:I8173"/>
    <mergeCell ref="M8173:N8173"/>
    <mergeCell ref="C8174:N8174"/>
    <mergeCell ref="C8175:O8177"/>
    <mergeCell ref="C8178:I8178"/>
    <mergeCell ref="M8178:N8178"/>
    <mergeCell ref="C8179:I8179"/>
    <mergeCell ref="M8179:N8179"/>
    <mergeCell ref="C8180:I8180"/>
    <mergeCell ref="M8180:N8180"/>
    <mergeCell ref="C8181:I8181"/>
    <mergeCell ref="M8181:N8181"/>
    <mergeCell ref="C8182:I8182"/>
    <mergeCell ref="M8182:N8182"/>
    <mergeCell ref="C8183:N8183"/>
    <mergeCell ref="C8185:N8185"/>
    <mergeCell ref="C8186:O8189"/>
    <mergeCell ref="C8194:K8200"/>
    <mergeCell ref="L8194:O8195"/>
    <mergeCell ref="L8196:L8197"/>
    <mergeCell ref="M8196:O8197"/>
    <mergeCell ref="L8198:L8200"/>
    <mergeCell ref="M8198:M8200"/>
    <mergeCell ref="N8198:N8200"/>
    <mergeCell ref="O8198:O8200"/>
    <mergeCell ref="C8204:F8204"/>
    <mergeCell ref="C8208:O8208"/>
    <mergeCell ref="D8210:L8210"/>
    <mergeCell ref="M8210:N8210"/>
    <mergeCell ref="D8211:L8211"/>
    <mergeCell ref="M8211:N8211"/>
    <mergeCell ref="C8212:O8214"/>
    <mergeCell ref="C8227:J8227"/>
    <mergeCell ref="M8227:N8227"/>
    <mergeCell ref="C8228:J8228"/>
    <mergeCell ref="M8228:N8228"/>
    <mergeCell ref="C8229:N8229"/>
    <mergeCell ref="C8230:O8232"/>
    <mergeCell ref="C8233:I8233"/>
    <mergeCell ref="M8233:N8233"/>
    <mergeCell ref="C8215:G8215"/>
    <mergeCell ref="H8215:I8215"/>
    <mergeCell ref="J8215:K8215"/>
    <mergeCell ref="M8215:N8215"/>
    <mergeCell ref="C8216:G8216"/>
    <mergeCell ref="H8216:I8216"/>
    <mergeCell ref="J8216:K8216"/>
    <mergeCell ref="M8216:N8216"/>
    <mergeCell ref="C8217:G8217"/>
    <mergeCell ref="H8217:I8217"/>
    <mergeCell ref="J8217:K8217"/>
    <mergeCell ref="M8217:N8217"/>
    <mergeCell ref="C8218:G8218"/>
    <mergeCell ref="H8218:I8218"/>
    <mergeCell ref="J8218:K8218"/>
    <mergeCell ref="M8218:N8218"/>
    <mergeCell ref="C8219:N8219"/>
    <mergeCell ref="C5731:N5731"/>
    <mergeCell ref="C5735:J5735"/>
    <mergeCell ref="M5735:N5735"/>
    <mergeCell ref="M5727:N5727"/>
    <mergeCell ref="C8247:N8247"/>
    <mergeCell ref="C8248:O8251"/>
    <mergeCell ref="C8234:I8234"/>
    <mergeCell ref="M8234:N8234"/>
    <mergeCell ref="C8235:I8235"/>
    <mergeCell ref="M8235:N8235"/>
    <mergeCell ref="C8236:N8236"/>
    <mergeCell ref="C8237:O8239"/>
    <mergeCell ref="C8240:I8240"/>
    <mergeCell ref="M8240:N8240"/>
    <mergeCell ref="C8241:I8241"/>
    <mergeCell ref="M8241:N8241"/>
    <mergeCell ref="C8242:I8242"/>
    <mergeCell ref="M8242:N8242"/>
    <mergeCell ref="C8243:I8243"/>
    <mergeCell ref="M8243:N8243"/>
    <mergeCell ref="C8244:I8244"/>
    <mergeCell ref="M8244:N8244"/>
    <mergeCell ref="C8245:N8245"/>
    <mergeCell ref="C8220:O8222"/>
    <mergeCell ref="C8223:J8223"/>
    <mergeCell ref="M8223:N8223"/>
    <mergeCell ref="C8224:J8224"/>
    <mergeCell ref="M8224:N8224"/>
    <mergeCell ref="C8225:J8225"/>
    <mergeCell ref="M8225:N8225"/>
    <mergeCell ref="C8226:J8226"/>
    <mergeCell ref="M8226:N8226"/>
    <mergeCell ref="C5746:J5746"/>
    <mergeCell ref="M5746:N5746"/>
    <mergeCell ref="C5747:J5747"/>
    <mergeCell ref="M5747:N5747"/>
    <mergeCell ref="C5748:J5748"/>
    <mergeCell ref="M5748:N5748"/>
    <mergeCell ref="C5749:J5749"/>
    <mergeCell ref="M5749:N5749"/>
    <mergeCell ref="C5750:J5750"/>
    <mergeCell ref="M5750:N5750"/>
    <mergeCell ref="C5751:J5751"/>
    <mergeCell ref="M5751:N5751"/>
    <mergeCell ref="C5752:J5752"/>
    <mergeCell ref="M5752:N5752"/>
    <mergeCell ref="C5753:J5753"/>
    <mergeCell ref="C5745:J5745"/>
    <mergeCell ref="M5745:N5745"/>
    <mergeCell ref="M5753:N5753"/>
    <mergeCell ref="M5744:N5744"/>
    <mergeCell ref="C5708:O5708"/>
    <mergeCell ref="L5709:O5709"/>
    <mergeCell ref="E5710:O5711"/>
    <mergeCell ref="C5718:O5718"/>
    <mergeCell ref="D5720:K5720"/>
    <mergeCell ref="M5720:N5720"/>
    <mergeCell ref="D5721:K5721"/>
    <mergeCell ref="M5721:N5721"/>
    <mergeCell ref="C5725:G5725"/>
    <mergeCell ref="H5725:I5725"/>
    <mergeCell ref="J5725:K5725"/>
    <mergeCell ref="M5725:N5725"/>
    <mergeCell ref="C5726:G5726"/>
    <mergeCell ref="H5726:I5726"/>
    <mergeCell ref="J5726:K5726"/>
    <mergeCell ref="M5726:N5726"/>
    <mergeCell ref="C5727:G5727"/>
    <mergeCell ref="H5727:I5727"/>
    <mergeCell ref="J5727:K5727"/>
    <mergeCell ref="C5728:G5728"/>
    <mergeCell ref="H5728:I5728"/>
    <mergeCell ref="J5728:K5728"/>
    <mergeCell ref="M5728:N5728"/>
    <mergeCell ref="C5729:G5729"/>
    <mergeCell ref="H5729:I5729"/>
    <mergeCell ref="J5729:K5729"/>
    <mergeCell ref="M5729:N5729"/>
    <mergeCell ref="C5730:G5730"/>
    <mergeCell ref="H5730:I5730"/>
    <mergeCell ref="J5730:K5730"/>
    <mergeCell ref="M5730:N5730"/>
    <mergeCell ref="C5754:N5754"/>
    <mergeCell ref="C5758:I5758"/>
    <mergeCell ref="M5758:N5758"/>
    <mergeCell ref="C5759:I5759"/>
    <mergeCell ref="M5759:N5759"/>
    <mergeCell ref="C5760:N5760"/>
    <mergeCell ref="C5764:I5764"/>
    <mergeCell ref="M5764:N5764"/>
    <mergeCell ref="C5765:I5765"/>
    <mergeCell ref="M5765:N5765"/>
    <mergeCell ref="C5766:I5766"/>
    <mergeCell ref="M5766:N5766"/>
    <mergeCell ref="C5767:N5767"/>
    <mergeCell ref="C5769:N5769"/>
    <mergeCell ref="C5770:O5773"/>
    <mergeCell ref="C5736:J5736"/>
    <mergeCell ref="M5736:N5736"/>
    <mergeCell ref="C5737:J5737"/>
    <mergeCell ref="M5737:N5737"/>
    <mergeCell ref="C5738:J5738"/>
    <mergeCell ref="M5738:N5738"/>
    <mergeCell ref="C5739:J5739"/>
    <mergeCell ref="M5739:N5739"/>
    <mergeCell ref="C5740:J5740"/>
    <mergeCell ref="M5740:N5740"/>
    <mergeCell ref="C5741:J5741"/>
    <mergeCell ref="M5741:N5741"/>
    <mergeCell ref="C5742:J5742"/>
    <mergeCell ref="M5742:N5742"/>
    <mergeCell ref="C5743:J5743"/>
    <mergeCell ref="M5743:N5743"/>
    <mergeCell ref="C5744:J5744"/>
    <mergeCell ref="C5776:O5776"/>
    <mergeCell ref="L5777:O5777"/>
    <mergeCell ref="E5778:O5779"/>
    <mergeCell ref="C5786:O5786"/>
    <mergeCell ref="D5788:K5788"/>
    <mergeCell ref="M5788:N5788"/>
    <mergeCell ref="D5789:K5789"/>
    <mergeCell ref="M5789:N5789"/>
    <mergeCell ref="C5793:G5793"/>
    <mergeCell ref="H5793:I5793"/>
    <mergeCell ref="J5793:K5793"/>
    <mergeCell ref="M5793:N5793"/>
    <mergeCell ref="C5794:G5794"/>
    <mergeCell ref="H5794:I5794"/>
    <mergeCell ref="J5794:K5794"/>
    <mergeCell ref="M5794:N5794"/>
    <mergeCell ref="C5795:G5795"/>
    <mergeCell ref="H5795:I5795"/>
    <mergeCell ref="J5795:K5795"/>
    <mergeCell ref="M5795:N5795"/>
    <mergeCell ref="C5796:G5796"/>
    <mergeCell ref="H5796:I5796"/>
    <mergeCell ref="J5796:K5796"/>
    <mergeCell ref="M5796:N5796"/>
    <mergeCell ref="C5797:G5797"/>
    <mergeCell ref="H5797:I5797"/>
    <mergeCell ref="J5797:K5797"/>
    <mergeCell ref="M5797:N5797"/>
    <mergeCell ref="C5798:G5798"/>
    <mergeCell ref="H5798:I5798"/>
    <mergeCell ref="J5798:K5798"/>
    <mergeCell ref="M5798:N5798"/>
    <mergeCell ref="C5799:N5799"/>
    <mergeCell ref="C5803:J5803"/>
    <mergeCell ref="M5803:N5803"/>
    <mergeCell ref="C5804:J5804"/>
    <mergeCell ref="M5804:N5804"/>
    <mergeCell ref="C5805:J5805"/>
    <mergeCell ref="M5805:N5805"/>
    <mergeCell ref="C5806:J5806"/>
    <mergeCell ref="M5806:N5806"/>
    <mergeCell ref="C5807:N5807"/>
    <mergeCell ref="C5811:I5811"/>
    <mergeCell ref="M5811:N5811"/>
    <mergeCell ref="C5812:I5812"/>
    <mergeCell ref="M5812:N5812"/>
    <mergeCell ref="C5813:N5813"/>
    <mergeCell ref="C5817:I5817"/>
    <mergeCell ref="M5817:N5817"/>
    <mergeCell ref="C5818:I5818"/>
    <mergeCell ref="M5818:N5818"/>
    <mergeCell ref="C5819:I5819"/>
    <mergeCell ref="M5819:N5819"/>
    <mergeCell ref="C5820:N5820"/>
    <mergeCell ref="C5822:N5822"/>
    <mergeCell ref="C5823:O5826"/>
    <mergeCell ref="C5829:O5829"/>
    <mergeCell ref="L5830:O5830"/>
    <mergeCell ref="E5831:O5832"/>
    <mergeCell ref="C5839:O5839"/>
    <mergeCell ref="D5841:K5841"/>
    <mergeCell ref="M5841:N5841"/>
    <mergeCell ref="D5842:K5842"/>
    <mergeCell ref="M5842:N5842"/>
    <mergeCell ref="C5846:G5846"/>
    <mergeCell ref="H5846:I5846"/>
    <mergeCell ref="J5846:K5846"/>
    <mergeCell ref="M5846:N5846"/>
    <mergeCell ref="C5847:G5847"/>
    <mergeCell ref="H5847:I5847"/>
    <mergeCell ref="J5847:K5847"/>
    <mergeCell ref="M5847:N5847"/>
    <mergeCell ref="C5848:G5848"/>
    <mergeCell ref="H5848:I5848"/>
    <mergeCell ref="J5848:K5848"/>
    <mergeCell ref="M5848:N5848"/>
    <mergeCell ref="C5849:N5849"/>
    <mergeCell ref="C5853:J5853"/>
    <mergeCell ref="M5853:N5853"/>
    <mergeCell ref="C5854:J5854"/>
    <mergeCell ref="M5854:N5854"/>
    <mergeCell ref="C5855:J5855"/>
    <mergeCell ref="M5855:N5855"/>
    <mergeCell ref="C5856:J5856"/>
    <mergeCell ref="M5856:N5856"/>
    <mergeCell ref="C5857:J5857"/>
    <mergeCell ref="M5857:N5857"/>
    <mergeCell ref="C5858:J5858"/>
    <mergeCell ref="M5858:N5858"/>
    <mergeCell ref="C5859:J5859"/>
    <mergeCell ref="M5859:N5859"/>
    <mergeCell ref="C5860:J5860"/>
    <mergeCell ref="M5860:N5860"/>
    <mergeCell ref="C5861:J5861"/>
    <mergeCell ref="M5861:N5861"/>
    <mergeCell ref="C5862:J5862"/>
    <mergeCell ref="M5862:N5862"/>
    <mergeCell ref="C5863:J5863"/>
    <mergeCell ref="M5863:N5863"/>
    <mergeCell ref="C5864:J5864"/>
    <mergeCell ref="M5864:N5864"/>
    <mergeCell ref="C5865:J5865"/>
    <mergeCell ref="M5865:N5865"/>
    <mergeCell ref="C5866:J5866"/>
    <mergeCell ref="M5866:N5866"/>
    <mergeCell ref="C5867:J5867"/>
    <mergeCell ref="M5867:N5867"/>
    <mergeCell ref="C5868:N5868"/>
    <mergeCell ref="C5872:I5872"/>
    <mergeCell ref="M5872:N5872"/>
    <mergeCell ref="C5873:I5873"/>
    <mergeCell ref="M5873:N5873"/>
    <mergeCell ref="C5874:N5874"/>
    <mergeCell ref="C5878:I5878"/>
    <mergeCell ref="M5878:N5878"/>
    <mergeCell ref="C5879:I5879"/>
    <mergeCell ref="M5879:N5879"/>
    <mergeCell ref="C5880:I5880"/>
    <mergeCell ref="M5880:N5880"/>
    <mergeCell ref="C5881:N5881"/>
    <mergeCell ref="C5883:N5883"/>
    <mergeCell ref="C5884:O5887"/>
    <mergeCell ref="C5890:O5890"/>
    <mergeCell ref="L5891:O5891"/>
    <mergeCell ref="E5892:O5893"/>
    <mergeCell ref="C5900:O5900"/>
    <mergeCell ref="D5902:K5902"/>
    <mergeCell ref="M5902:N5902"/>
    <mergeCell ref="D5903:K5903"/>
    <mergeCell ref="M5903:N5903"/>
    <mergeCell ref="C5907:G5907"/>
    <mergeCell ref="H5907:I5907"/>
    <mergeCell ref="J5907:K5907"/>
    <mergeCell ref="M5907:N5907"/>
    <mergeCell ref="C5908:G5908"/>
    <mergeCell ref="H5908:I5908"/>
    <mergeCell ref="J5908:K5908"/>
    <mergeCell ref="M5908:N5908"/>
    <mergeCell ref="C5909:G5909"/>
    <mergeCell ref="H5909:I5909"/>
    <mergeCell ref="J5909:K5909"/>
    <mergeCell ref="M5909:N5909"/>
    <mergeCell ref="C5910:G5910"/>
    <mergeCell ref="H5910:I5910"/>
    <mergeCell ref="J5910:K5910"/>
    <mergeCell ref="M5910:N5910"/>
    <mergeCell ref="C5911:G5911"/>
    <mergeCell ref="H5911:I5911"/>
    <mergeCell ref="J5911:K5911"/>
    <mergeCell ref="M5911:N5911"/>
    <mergeCell ref="C5912:G5912"/>
    <mergeCell ref="H5912:I5912"/>
    <mergeCell ref="J5912:K5912"/>
    <mergeCell ref="M5912:N5912"/>
    <mergeCell ref="C5913:N5913"/>
    <mergeCell ref="C5917:J5917"/>
    <mergeCell ref="M5917:N5917"/>
    <mergeCell ref="C5918:J5918"/>
    <mergeCell ref="M5918:N5918"/>
    <mergeCell ref="C5919:J5919"/>
    <mergeCell ref="M5919:N5919"/>
    <mergeCell ref="C5920:N5920"/>
    <mergeCell ref="C5924:I5924"/>
    <mergeCell ref="M5924:N5924"/>
    <mergeCell ref="C5925:I5925"/>
    <mergeCell ref="M5925:N5925"/>
    <mergeCell ref="C5926:N5926"/>
    <mergeCell ref="C5930:I5930"/>
    <mergeCell ref="M5930:N5930"/>
    <mergeCell ref="C5931:I5931"/>
    <mergeCell ref="M5931:N5931"/>
    <mergeCell ref="C5932:I5932"/>
    <mergeCell ref="M5932:N5932"/>
    <mergeCell ref="C5933:N5933"/>
    <mergeCell ref="C5935:N5935"/>
    <mergeCell ref="C5936:O5939"/>
    <mergeCell ref="C5942:O5942"/>
    <mergeCell ref="L5943:O5943"/>
    <mergeCell ref="E5944:O5945"/>
    <mergeCell ref="C5952:O5952"/>
    <mergeCell ref="D5954:K5954"/>
    <mergeCell ref="M5954:N5954"/>
    <mergeCell ref="D5955:K5955"/>
    <mergeCell ref="M5955:N5955"/>
    <mergeCell ref="C5959:G5959"/>
    <mergeCell ref="H5959:I5959"/>
    <mergeCell ref="J5959:K5959"/>
    <mergeCell ref="M5959:N5959"/>
    <mergeCell ref="C5960:G5960"/>
    <mergeCell ref="H5960:I5960"/>
    <mergeCell ref="J5960:K5960"/>
    <mergeCell ref="M5960:N5960"/>
    <mergeCell ref="C5961:G5961"/>
    <mergeCell ref="H5961:I5961"/>
    <mergeCell ref="J5961:K5961"/>
    <mergeCell ref="M5961:N5961"/>
    <mergeCell ref="C5962:N5962"/>
    <mergeCell ref="C5966:J5966"/>
    <mergeCell ref="M5966:N5966"/>
    <mergeCell ref="C5967:J5967"/>
    <mergeCell ref="M5967:N5967"/>
    <mergeCell ref="C5968:J5968"/>
    <mergeCell ref="M5968:N5968"/>
    <mergeCell ref="C5969:J5969"/>
    <mergeCell ref="M5969:N5969"/>
    <mergeCell ref="C5970:J5970"/>
    <mergeCell ref="M5970:N5970"/>
    <mergeCell ref="C5971:J5971"/>
    <mergeCell ref="M5971:N5971"/>
    <mergeCell ref="C5972:J5972"/>
    <mergeCell ref="M5972:N5972"/>
    <mergeCell ref="C5973:J5973"/>
    <mergeCell ref="M5973:N5973"/>
    <mergeCell ref="C5974:J5974"/>
    <mergeCell ref="M5974:N5974"/>
    <mergeCell ref="C5975:J5975"/>
    <mergeCell ref="M5975:N5975"/>
    <mergeCell ref="C5976:J5976"/>
    <mergeCell ref="M5976:N5976"/>
    <mergeCell ref="C5977:J5977"/>
    <mergeCell ref="M5977:N5977"/>
    <mergeCell ref="C5978:J5978"/>
    <mergeCell ref="M5978:N5978"/>
    <mergeCell ref="C5979:N5979"/>
    <mergeCell ref="C5983:I5983"/>
    <mergeCell ref="M5983:N5983"/>
    <mergeCell ref="C5984:I5984"/>
    <mergeCell ref="M5984:N5984"/>
    <mergeCell ref="C5985:N5985"/>
    <mergeCell ref="C5989:I5989"/>
    <mergeCell ref="M5989:N5989"/>
    <mergeCell ref="C5990:I5990"/>
    <mergeCell ref="M5990:N5990"/>
    <mergeCell ref="C5991:I5991"/>
    <mergeCell ref="M5991:N5991"/>
    <mergeCell ref="C5992:N5992"/>
    <mergeCell ref="C5994:N5994"/>
    <mergeCell ref="C5995:O5998"/>
    <mergeCell ref="C6001:O6001"/>
    <mergeCell ref="L6002:O6002"/>
    <mergeCell ref="E6003:O6004"/>
    <mergeCell ref="C6011:O6011"/>
    <mergeCell ref="D6013:K6013"/>
    <mergeCell ref="M6013:N6013"/>
    <mergeCell ref="D6014:K6014"/>
    <mergeCell ref="M6014:N6014"/>
    <mergeCell ref="C6018:G6018"/>
    <mergeCell ref="H6018:I6018"/>
    <mergeCell ref="J6018:K6018"/>
    <mergeCell ref="M6018:N6018"/>
    <mergeCell ref="C6019:G6019"/>
    <mergeCell ref="H6019:I6019"/>
    <mergeCell ref="J6019:K6019"/>
    <mergeCell ref="M6019:N6019"/>
    <mergeCell ref="C6020:G6020"/>
    <mergeCell ref="H6020:I6020"/>
    <mergeCell ref="J6020:K6020"/>
    <mergeCell ref="M6020:N6020"/>
    <mergeCell ref="C6021:G6021"/>
    <mergeCell ref="H6021:I6021"/>
    <mergeCell ref="J6021:K6021"/>
    <mergeCell ref="M6021:N6021"/>
    <mergeCell ref="C6022:G6022"/>
    <mergeCell ref="H6022:I6022"/>
    <mergeCell ref="J6022:K6022"/>
    <mergeCell ref="M6022:N6022"/>
    <mergeCell ref="C6023:G6023"/>
    <mergeCell ref="H6023:I6023"/>
    <mergeCell ref="J6023:K6023"/>
    <mergeCell ref="M6023:N6023"/>
    <mergeCell ref="C6024:N6024"/>
    <mergeCell ref="C6028:J6028"/>
    <mergeCell ref="M6028:N6028"/>
    <mergeCell ref="C6029:J6029"/>
    <mergeCell ref="M6029:N6029"/>
    <mergeCell ref="C6030:N6030"/>
    <mergeCell ref="C6034:I6034"/>
    <mergeCell ref="M6034:N6034"/>
    <mergeCell ref="C6035:I6035"/>
    <mergeCell ref="M6035:N6035"/>
    <mergeCell ref="C6036:N6036"/>
    <mergeCell ref="C6040:I6040"/>
    <mergeCell ref="M6040:N6040"/>
    <mergeCell ref="C6041:I6041"/>
    <mergeCell ref="M6041:N6041"/>
    <mergeCell ref="C6042:I6042"/>
    <mergeCell ref="M6042:N6042"/>
    <mergeCell ref="C6043:N6043"/>
    <mergeCell ref="C6045:N6045"/>
    <mergeCell ref="C6046:O6049"/>
    <mergeCell ref="C6052:O6052"/>
    <mergeCell ref="L6053:O6053"/>
    <mergeCell ref="E6054:O6055"/>
    <mergeCell ref="C6062:O6062"/>
    <mergeCell ref="D6064:K6064"/>
    <mergeCell ref="M6064:N6064"/>
    <mergeCell ref="D6065:K6065"/>
    <mergeCell ref="M6065:N6065"/>
    <mergeCell ref="C6069:G6069"/>
    <mergeCell ref="H6069:I6069"/>
    <mergeCell ref="J6069:K6069"/>
    <mergeCell ref="M6069:N6069"/>
    <mergeCell ref="C6070:G6070"/>
    <mergeCell ref="H6070:I6070"/>
    <mergeCell ref="J6070:K6070"/>
    <mergeCell ref="M6070:N6070"/>
    <mergeCell ref="C6071:G6071"/>
    <mergeCell ref="H6071:I6071"/>
    <mergeCell ref="J6071:K6071"/>
    <mergeCell ref="M6071:N6071"/>
    <mergeCell ref="C6072:G6072"/>
    <mergeCell ref="H6072:I6072"/>
    <mergeCell ref="J6072:K6072"/>
    <mergeCell ref="M6072:N6072"/>
    <mergeCell ref="C6073:G6073"/>
    <mergeCell ref="H6073:I6073"/>
    <mergeCell ref="J6073:K6073"/>
    <mergeCell ref="M6073:N6073"/>
    <mergeCell ref="C6074:G6074"/>
    <mergeCell ref="H6074:I6074"/>
    <mergeCell ref="J6074:K6074"/>
    <mergeCell ref="M6074:N6074"/>
    <mergeCell ref="C6075:N6075"/>
    <mergeCell ref="C6079:J6079"/>
    <mergeCell ref="M6079:N6079"/>
    <mergeCell ref="C6080:J6080"/>
    <mergeCell ref="M6080:N6080"/>
    <mergeCell ref="C6081:J6081"/>
    <mergeCell ref="M6081:N6081"/>
    <mergeCell ref="C6082:N6082"/>
    <mergeCell ref="C6086:I6086"/>
    <mergeCell ref="M6086:N6086"/>
    <mergeCell ref="C6087:I6087"/>
    <mergeCell ref="M6087:N6087"/>
    <mergeCell ref="C6088:N6088"/>
    <mergeCell ref="C6092:I6092"/>
    <mergeCell ref="M6092:N6092"/>
    <mergeCell ref="C6093:I6093"/>
    <mergeCell ref="M6093:N6093"/>
    <mergeCell ref="C6094:I6094"/>
    <mergeCell ref="M6094:N6094"/>
    <mergeCell ref="C6095:N6095"/>
    <mergeCell ref="C6097:N6097"/>
    <mergeCell ref="C6098:O6101"/>
    <mergeCell ref="C6104:O6104"/>
    <mergeCell ref="L6105:O6105"/>
    <mergeCell ref="E6106:O6107"/>
    <mergeCell ref="C6114:O6114"/>
    <mergeCell ref="D6116:K6116"/>
    <mergeCell ref="M6116:N6116"/>
    <mergeCell ref="D6117:K6117"/>
    <mergeCell ref="M6117:N6117"/>
    <mergeCell ref="C6121:G6121"/>
    <mergeCell ref="H6121:I6121"/>
    <mergeCell ref="J6121:K6121"/>
    <mergeCell ref="M6121:N6121"/>
    <mergeCell ref="C6122:G6122"/>
    <mergeCell ref="H6122:I6122"/>
    <mergeCell ref="J6122:K6122"/>
    <mergeCell ref="M6122:N6122"/>
    <mergeCell ref="C6123:G6123"/>
    <mergeCell ref="H6123:I6123"/>
    <mergeCell ref="J6123:K6123"/>
    <mergeCell ref="M6123:N6123"/>
    <mergeCell ref="C6124:G6124"/>
    <mergeCell ref="H6124:I6124"/>
    <mergeCell ref="J6124:K6124"/>
    <mergeCell ref="M6124:N6124"/>
    <mergeCell ref="C6125:G6125"/>
    <mergeCell ref="H6125:I6125"/>
    <mergeCell ref="J6125:K6125"/>
    <mergeCell ref="M6125:N6125"/>
    <mergeCell ref="C6126:G6126"/>
    <mergeCell ref="H6126:I6126"/>
    <mergeCell ref="J6126:K6126"/>
    <mergeCell ref="M6126:N6126"/>
    <mergeCell ref="C6127:N6127"/>
    <mergeCell ref="C6131:J6131"/>
    <mergeCell ref="M6131:N6131"/>
    <mergeCell ref="C6132:J6132"/>
    <mergeCell ref="M6132:N6132"/>
    <mergeCell ref="C6133:J6133"/>
    <mergeCell ref="M6133:N6133"/>
    <mergeCell ref="C6134:J6134"/>
    <mergeCell ref="M6134:N6134"/>
    <mergeCell ref="C6135:J6135"/>
    <mergeCell ref="M6135:N6135"/>
    <mergeCell ref="C6136:N6136"/>
    <mergeCell ref="C6140:I6140"/>
    <mergeCell ref="M6140:N6140"/>
    <mergeCell ref="C6141:I6141"/>
    <mergeCell ref="M6141:N6141"/>
    <mergeCell ref="C6142:N6142"/>
    <mergeCell ref="C6146:I6146"/>
    <mergeCell ref="M6146:N6146"/>
    <mergeCell ref="C6147:I6147"/>
    <mergeCell ref="M6147:N6147"/>
    <mergeCell ref="C6148:I6148"/>
    <mergeCell ref="M6148:N6148"/>
    <mergeCell ref="C6149:N6149"/>
    <mergeCell ref="C6151:N6151"/>
    <mergeCell ref="C6152:O6155"/>
    <mergeCell ref="C6158:O6158"/>
    <mergeCell ref="L6159:O6159"/>
    <mergeCell ref="E6160:O6161"/>
    <mergeCell ref="C6168:O6168"/>
    <mergeCell ref="D6170:K6170"/>
    <mergeCell ref="M6170:N6170"/>
    <mergeCell ref="D6171:K6171"/>
    <mergeCell ref="M6171:N6171"/>
    <mergeCell ref="C6175:G6175"/>
    <mergeCell ref="H6175:I6175"/>
    <mergeCell ref="J6175:K6175"/>
    <mergeCell ref="M6175:N6175"/>
    <mergeCell ref="C6176:G6176"/>
    <mergeCell ref="H6176:I6176"/>
    <mergeCell ref="J6176:K6176"/>
    <mergeCell ref="M6176:N6176"/>
    <mergeCell ref="C6177:G6177"/>
    <mergeCell ref="H6177:I6177"/>
    <mergeCell ref="J6177:K6177"/>
    <mergeCell ref="M6177:N6177"/>
    <mergeCell ref="C6178:G6178"/>
    <mergeCell ref="H6178:I6178"/>
    <mergeCell ref="J6178:K6178"/>
    <mergeCell ref="M6178:N6178"/>
    <mergeCell ref="C6179:N6179"/>
    <mergeCell ref="C6183:J6183"/>
    <mergeCell ref="M6183:N6183"/>
    <mergeCell ref="C6184:J6184"/>
    <mergeCell ref="M6184:N6184"/>
    <mergeCell ref="C6185:J6185"/>
    <mergeCell ref="M6185:N6185"/>
    <mergeCell ref="C6186:J6186"/>
    <mergeCell ref="M6186:N6186"/>
    <mergeCell ref="C6187:J6187"/>
    <mergeCell ref="M6187:N6187"/>
    <mergeCell ref="C6188:J6188"/>
    <mergeCell ref="M6188:N6188"/>
    <mergeCell ref="C6189:J6189"/>
    <mergeCell ref="M6189:N6189"/>
    <mergeCell ref="C6190:J6190"/>
    <mergeCell ref="M6190:N6190"/>
    <mergeCell ref="C6191:N6191"/>
    <mergeCell ref="C6195:I6195"/>
    <mergeCell ref="M6195:N6195"/>
    <mergeCell ref="C6196:I6196"/>
    <mergeCell ref="M6196:N6196"/>
    <mergeCell ref="C6197:N6197"/>
    <mergeCell ref="C6201:I6201"/>
    <mergeCell ref="M6201:N6201"/>
    <mergeCell ref="C6202:I6202"/>
    <mergeCell ref="M6202:N6202"/>
    <mergeCell ref="C6203:I6203"/>
    <mergeCell ref="M6203:N6203"/>
    <mergeCell ref="C6204:N6204"/>
    <mergeCell ref="C6206:N6206"/>
    <mergeCell ref="C6207:O6210"/>
    <mergeCell ref="C6212:O6212"/>
    <mergeCell ref="L6213:O6213"/>
    <mergeCell ref="E6214:O6215"/>
    <mergeCell ref="C6222:O6222"/>
    <mergeCell ref="D6224:K6224"/>
    <mergeCell ref="M6224:N6224"/>
    <mergeCell ref="D6225:K6225"/>
    <mergeCell ref="M6225:N6225"/>
    <mergeCell ref="C6227:G6227"/>
    <mergeCell ref="H6227:I6227"/>
    <mergeCell ref="J6227:K6227"/>
    <mergeCell ref="M6227:N6227"/>
    <mergeCell ref="C6228:G6228"/>
    <mergeCell ref="H6228:I6228"/>
    <mergeCell ref="J6228:K6228"/>
    <mergeCell ref="M6228:N6228"/>
    <mergeCell ref="C6229:G6229"/>
    <mergeCell ref="H6229:I6229"/>
    <mergeCell ref="J6229:K6229"/>
    <mergeCell ref="M6229:N6229"/>
    <mergeCell ref="C6230:G6230"/>
    <mergeCell ref="H6230:I6230"/>
    <mergeCell ref="J6230:K6230"/>
    <mergeCell ref="M6230:N6230"/>
    <mergeCell ref="C6231:G6231"/>
    <mergeCell ref="H6231:I6231"/>
    <mergeCell ref="J6231:K6231"/>
    <mergeCell ref="M6231:N6231"/>
    <mergeCell ref="C6232:G6232"/>
    <mergeCell ref="H6232:I6232"/>
    <mergeCell ref="J6232:K6232"/>
    <mergeCell ref="M6232:N6232"/>
    <mergeCell ref="C6233:N6233"/>
    <mergeCell ref="C6237:J6237"/>
    <mergeCell ref="M6237:N6237"/>
    <mergeCell ref="C6238:J6238"/>
    <mergeCell ref="M6238:N6238"/>
    <mergeCell ref="C6239:J6239"/>
    <mergeCell ref="M6239:N6239"/>
    <mergeCell ref="C6240:J6240"/>
    <mergeCell ref="M6240:N6240"/>
    <mergeCell ref="C6241:J6241"/>
    <mergeCell ref="M6241:N6241"/>
    <mergeCell ref="C6242:J6242"/>
    <mergeCell ref="M6242:N6242"/>
    <mergeCell ref="C6243:J6243"/>
    <mergeCell ref="M6243:N6243"/>
    <mergeCell ref="C6244:J6244"/>
    <mergeCell ref="M6244:N6244"/>
    <mergeCell ref="C6245:J6245"/>
    <mergeCell ref="M6245:N6245"/>
    <mergeCell ref="C6246:J6246"/>
    <mergeCell ref="M6246:N6246"/>
    <mergeCell ref="C6247:J6247"/>
    <mergeCell ref="M6247:N6247"/>
    <mergeCell ref="C6248:J6248"/>
    <mergeCell ref="M6248:N6248"/>
    <mergeCell ref="C6249:N6249"/>
    <mergeCell ref="C6253:I6253"/>
    <mergeCell ref="M6253:N6253"/>
    <mergeCell ref="C6254:I6254"/>
    <mergeCell ref="M6254:N6254"/>
    <mergeCell ref="C6255:N6255"/>
    <mergeCell ref="C6259:I6259"/>
    <mergeCell ref="M6259:N6259"/>
    <mergeCell ref="C6260:I6260"/>
    <mergeCell ref="M6260:N6260"/>
    <mergeCell ref="C6261:I6261"/>
    <mergeCell ref="M6261:N6261"/>
    <mergeCell ref="C6262:N6262"/>
    <mergeCell ref="C6264:N6264"/>
    <mergeCell ref="C6265:O6268"/>
    <mergeCell ref="C6271:O6271"/>
    <mergeCell ref="L6272:O6272"/>
    <mergeCell ref="E6273:O6274"/>
    <mergeCell ref="C6281:O6281"/>
    <mergeCell ref="D6283:K6283"/>
    <mergeCell ref="M6283:N6283"/>
    <mergeCell ref="D6284:K6284"/>
    <mergeCell ref="M6284:N6284"/>
    <mergeCell ref="C6288:G6288"/>
    <mergeCell ref="H6288:I6288"/>
    <mergeCell ref="J6288:K6288"/>
    <mergeCell ref="M6288:N6288"/>
    <mergeCell ref="C6289:G6289"/>
    <mergeCell ref="H6289:I6289"/>
    <mergeCell ref="J6289:K6289"/>
    <mergeCell ref="M6289:N6289"/>
    <mergeCell ref="C6290:G6290"/>
    <mergeCell ref="H6290:I6290"/>
    <mergeCell ref="J6290:K6290"/>
    <mergeCell ref="M6290:N6290"/>
    <mergeCell ref="C6291:G6291"/>
    <mergeCell ref="H6291:I6291"/>
    <mergeCell ref="J6291:K6291"/>
    <mergeCell ref="M6291:N6291"/>
    <mergeCell ref="C6292:N6292"/>
    <mergeCell ref="C6296:J6296"/>
    <mergeCell ref="M6296:N6296"/>
    <mergeCell ref="C6297:J6297"/>
    <mergeCell ref="M6297:N6297"/>
    <mergeCell ref="C6298:J6298"/>
    <mergeCell ref="M6298:N6298"/>
    <mergeCell ref="C6299:J6299"/>
    <mergeCell ref="M6299:N6299"/>
    <mergeCell ref="C6300:J6300"/>
    <mergeCell ref="M6300:N6300"/>
    <mergeCell ref="C6301:J6301"/>
    <mergeCell ref="M6301:N6301"/>
    <mergeCell ref="C6302:J6302"/>
    <mergeCell ref="M6302:N6302"/>
    <mergeCell ref="C6303:N6303"/>
    <mergeCell ref="C6307:I6307"/>
    <mergeCell ref="M6307:N6307"/>
    <mergeCell ref="C6308:I6308"/>
    <mergeCell ref="M6308:N6308"/>
    <mergeCell ref="C6309:N6309"/>
    <mergeCell ref="C6313:I6313"/>
    <mergeCell ref="M6313:N6313"/>
    <mergeCell ref="C6314:I6314"/>
    <mergeCell ref="M6314:N6314"/>
    <mergeCell ref="C6315:I6315"/>
    <mergeCell ref="M6315:N6315"/>
    <mergeCell ref="C6316:N6316"/>
    <mergeCell ref="C6318:N6318"/>
    <mergeCell ref="C6319:O6322"/>
    <mergeCell ref="C6325:O6325"/>
    <mergeCell ref="L6326:O6326"/>
    <mergeCell ref="E6327:O6328"/>
    <mergeCell ref="C6335:O6335"/>
    <mergeCell ref="D6337:K6337"/>
    <mergeCell ref="M6337:N6337"/>
    <mergeCell ref="D6338:K6338"/>
    <mergeCell ref="M6338:N6338"/>
    <mergeCell ref="C6342:G6342"/>
    <mergeCell ref="H6342:I6342"/>
    <mergeCell ref="J6342:K6342"/>
    <mergeCell ref="M6342:N6342"/>
    <mergeCell ref="C6343:G6343"/>
    <mergeCell ref="H6343:I6343"/>
    <mergeCell ref="J6343:K6343"/>
    <mergeCell ref="M6343:N6343"/>
    <mergeCell ref="C6344:G6344"/>
    <mergeCell ref="H6344:I6344"/>
    <mergeCell ref="J6344:K6344"/>
    <mergeCell ref="M6344:N6344"/>
    <mergeCell ref="C6345:G6345"/>
    <mergeCell ref="H6345:I6345"/>
    <mergeCell ref="J6345:K6345"/>
    <mergeCell ref="M6345:N6345"/>
    <mergeCell ref="C6346:N6346"/>
    <mergeCell ref="C6350:J6350"/>
    <mergeCell ref="M6350:N6350"/>
    <mergeCell ref="C6351:J6351"/>
    <mergeCell ref="M6351:N6351"/>
    <mergeCell ref="C6352:J6352"/>
    <mergeCell ref="M6352:N6352"/>
    <mergeCell ref="C6353:J6353"/>
    <mergeCell ref="M6353:N6353"/>
    <mergeCell ref="C6354:J6354"/>
    <mergeCell ref="M6354:N6354"/>
    <mergeCell ref="C6355:J6355"/>
    <mergeCell ref="M6355:N6355"/>
    <mergeCell ref="C6356:J6356"/>
    <mergeCell ref="M6356:N6356"/>
    <mergeCell ref="C6357:J6357"/>
    <mergeCell ref="M6357:N6357"/>
    <mergeCell ref="C6358:N6358"/>
    <mergeCell ref="C6362:I6362"/>
    <mergeCell ref="M6362:N6362"/>
    <mergeCell ref="C6363:I6363"/>
    <mergeCell ref="M6363:N6363"/>
    <mergeCell ref="C6364:N6364"/>
    <mergeCell ref="C6368:I6368"/>
    <mergeCell ref="M6368:N6368"/>
    <mergeCell ref="C6369:I6369"/>
    <mergeCell ref="M6369:N6369"/>
    <mergeCell ref="C6370:I6370"/>
    <mergeCell ref="M6370:N6370"/>
    <mergeCell ref="C6371:N6371"/>
    <mergeCell ref="C6373:N6373"/>
    <mergeCell ref="C6374:O6377"/>
    <mergeCell ref="C6380:O6380"/>
    <mergeCell ref="L6381:O6381"/>
    <mergeCell ref="E6382:O6383"/>
    <mergeCell ref="C6390:O6390"/>
    <mergeCell ref="D6392:K6392"/>
    <mergeCell ref="M6392:N6392"/>
    <mergeCell ref="D6393:K6393"/>
    <mergeCell ref="M6393:N6393"/>
    <mergeCell ref="C6397:G6397"/>
    <mergeCell ref="H6397:I6397"/>
    <mergeCell ref="J6397:K6397"/>
    <mergeCell ref="M6397:N6397"/>
    <mergeCell ref="C6398:G6398"/>
    <mergeCell ref="H6398:I6398"/>
    <mergeCell ref="J6398:K6398"/>
    <mergeCell ref="M6398:N6398"/>
    <mergeCell ref="C6399:G6399"/>
    <mergeCell ref="H6399:I6399"/>
    <mergeCell ref="J6399:K6399"/>
    <mergeCell ref="M6399:N6399"/>
    <mergeCell ref="C6400:G6400"/>
    <mergeCell ref="H6400:I6400"/>
    <mergeCell ref="J6400:K6400"/>
    <mergeCell ref="M6400:N6400"/>
    <mergeCell ref="C6401:G6401"/>
    <mergeCell ref="H6401:I6401"/>
    <mergeCell ref="J6401:K6401"/>
    <mergeCell ref="M6401:N6401"/>
    <mergeCell ref="C6402:N6402"/>
    <mergeCell ref="C6406:J6406"/>
    <mergeCell ref="M6406:N6406"/>
    <mergeCell ref="C6407:J6407"/>
    <mergeCell ref="M6407:N6407"/>
    <mergeCell ref="C6408:J6408"/>
    <mergeCell ref="M6408:N6408"/>
    <mergeCell ref="C6409:N6409"/>
    <mergeCell ref="C6413:I6413"/>
    <mergeCell ref="M6413:N6413"/>
    <mergeCell ref="C6414:I6414"/>
    <mergeCell ref="M6414:N6414"/>
    <mergeCell ref="C6415:N6415"/>
    <mergeCell ref="C6419:I6419"/>
    <mergeCell ref="M6419:N6419"/>
    <mergeCell ref="C6420:I6420"/>
    <mergeCell ref="M6420:N6420"/>
    <mergeCell ref="C6421:I6421"/>
    <mergeCell ref="M6421:N6421"/>
    <mergeCell ref="C6422:N6422"/>
    <mergeCell ref="C6424:N6424"/>
    <mergeCell ref="C6425:O6428"/>
    <mergeCell ref="C6431:O6431"/>
    <mergeCell ref="L6432:O6432"/>
    <mergeCell ref="E6433:O6434"/>
    <mergeCell ref="C6441:O6441"/>
    <mergeCell ref="D6443:K6443"/>
    <mergeCell ref="M6443:N6443"/>
    <mergeCell ref="D6444:K6444"/>
    <mergeCell ref="M6444:N6444"/>
    <mergeCell ref="C6448:G6448"/>
    <mergeCell ref="H6448:I6448"/>
    <mergeCell ref="J6448:K6448"/>
    <mergeCell ref="M6448:N6448"/>
    <mergeCell ref="C6449:G6449"/>
    <mergeCell ref="H6449:I6449"/>
    <mergeCell ref="J6449:K6449"/>
    <mergeCell ref="M6449:N6449"/>
    <mergeCell ref="C6450:G6450"/>
    <mergeCell ref="H6450:I6450"/>
    <mergeCell ref="J6450:K6450"/>
    <mergeCell ref="M6450:N6450"/>
    <mergeCell ref="C6451:G6451"/>
    <mergeCell ref="H6451:I6451"/>
    <mergeCell ref="J6451:K6451"/>
    <mergeCell ref="M6451:N6451"/>
    <mergeCell ref="C6452:G6452"/>
    <mergeCell ref="H6452:I6452"/>
    <mergeCell ref="J6452:K6452"/>
    <mergeCell ref="M6452:N6452"/>
    <mergeCell ref="C6453:G6453"/>
    <mergeCell ref="H6453:I6453"/>
    <mergeCell ref="J6453:K6453"/>
    <mergeCell ref="M6453:N6453"/>
    <mergeCell ref="C6454:N6454"/>
    <mergeCell ref="C6458:J6458"/>
    <mergeCell ref="M6458:N6458"/>
    <mergeCell ref="C6459:J6459"/>
    <mergeCell ref="M6459:N6459"/>
    <mergeCell ref="C6460:J6460"/>
    <mergeCell ref="M6460:N6460"/>
    <mergeCell ref="C6461:J6461"/>
    <mergeCell ref="M6461:N6461"/>
    <mergeCell ref="C6462:J6462"/>
    <mergeCell ref="M6462:N6462"/>
    <mergeCell ref="C6463:J6463"/>
    <mergeCell ref="M6463:N6463"/>
    <mergeCell ref="C6464:J6464"/>
    <mergeCell ref="M6464:N6464"/>
    <mergeCell ref="C6465:J6465"/>
    <mergeCell ref="M6465:N6465"/>
    <mergeCell ref="C6466:J6466"/>
    <mergeCell ref="M6466:N6466"/>
    <mergeCell ref="C6467:J6467"/>
    <mergeCell ref="M6467:N6467"/>
    <mergeCell ref="C6468:J6468"/>
    <mergeCell ref="M6468:N6468"/>
    <mergeCell ref="C6469:J6469"/>
    <mergeCell ref="M6469:N6469"/>
    <mergeCell ref="C6470:J6470"/>
    <mergeCell ref="M6470:N6470"/>
    <mergeCell ref="C6471:N6471"/>
    <mergeCell ref="C6475:I6475"/>
    <mergeCell ref="M6475:N6475"/>
    <mergeCell ref="C6476:I6476"/>
    <mergeCell ref="M6476:N6476"/>
    <mergeCell ref="C6477:N6477"/>
    <mergeCell ref="C6481:I6481"/>
    <mergeCell ref="M6481:N6481"/>
    <mergeCell ref="C6482:I6482"/>
    <mergeCell ref="M6482:N6482"/>
    <mergeCell ref="C6483:I6483"/>
    <mergeCell ref="M6483:N6483"/>
    <mergeCell ref="C6484:N6484"/>
    <mergeCell ref="C6486:N6486"/>
    <mergeCell ref="C6487:O6490"/>
    <mergeCell ref="C6493:O6493"/>
    <mergeCell ref="L6494:O6494"/>
    <mergeCell ref="E6495:O6496"/>
    <mergeCell ref="C6503:O6503"/>
    <mergeCell ref="D6505:K6505"/>
    <mergeCell ref="M6505:N6505"/>
    <mergeCell ref="D6506:K6506"/>
    <mergeCell ref="M6506:N6506"/>
    <mergeCell ref="C6510:G6510"/>
    <mergeCell ref="H6510:I6510"/>
    <mergeCell ref="J6510:K6510"/>
    <mergeCell ref="M6510:N6510"/>
    <mergeCell ref="C6511:G6511"/>
    <mergeCell ref="H6511:I6511"/>
    <mergeCell ref="J6511:K6511"/>
    <mergeCell ref="M6511:N6511"/>
    <mergeCell ref="C6512:G6512"/>
    <mergeCell ref="H6512:I6512"/>
    <mergeCell ref="J6512:K6512"/>
    <mergeCell ref="M6512:N6512"/>
    <mergeCell ref="C6513:G6513"/>
    <mergeCell ref="H6513:I6513"/>
    <mergeCell ref="J6513:K6513"/>
    <mergeCell ref="M6513:N6513"/>
    <mergeCell ref="C6514:G6514"/>
    <mergeCell ref="H6514:I6514"/>
    <mergeCell ref="J6514:K6514"/>
    <mergeCell ref="M6514:N6514"/>
    <mergeCell ref="C6515:G6515"/>
    <mergeCell ref="H6515:I6515"/>
    <mergeCell ref="J6515:K6515"/>
    <mergeCell ref="M6515:N6515"/>
    <mergeCell ref="C6516:N6516"/>
    <mergeCell ref="C6520:J6520"/>
    <mergeCell ref="M6520:N6520"/>
    <mergeCell ref="C6521:J6521"/>
    <mergeCell ref="M6521:N6521"/>
    <mergeCell ref="C6522:J6522"/>
    <mergeCell ref="M6522:N6522"/>
    <mergeCell ref="C6523:J6523"/>
    <mergeCell ref="M6523:N6523"/>
    <mergeCell ref="C6524:J6524"/>
    <mergeCell ref="M6524:N6524"/>
    <mergeCell ref="C6525:J6525"/>
    <mergeCell ref="M6525:N6525"/>
    <mergeCell ref="C6526:J6526"/>
    <mergeCell ref="M6526:N6526"/>
    <mergeCell ref="C6527:J6527"/>
    <mergeCell ref="M6527:N6527"/>
    <mergeCell ref="C6528:J6528"/>
    <mergeCell ref="M6528:N6528"/>
    <mergeCell ref="C6529:J6529"/>
    <mergeCell ref="M6529:N6529"/>
    <mergeCell ref="C6530:J6530"/>
    <mergeCell ref="M6530:N6530"/>
    <mergeCell ref="C6531:J6531"/>
    <mergeCell ref="M6531:N6531"/>
    <mergeCell ref="C6532:J6532"/>
    <mergeCell ref="M6532:N6532"/>
    <mergeCell ref="C6533:N6533"/>
    <mergeCell ref="C6537:I6537"/>
    <mergeCell ref="M6537:N6537"/>
    <mergeCell ref="C6538:I6538"/>
    <mergeCell ref="M6538:N6538"/>
    <mergeCell ref="C6539:N6539"/>
    <mergeCell ref="C6543:I6543"/>
    <mergeCell ref="M6543:N6543"/>
    <mergeCell ref="C6544:I6544"/>
    <mergeCell ref="M6544:N6544"/>
    <mergeCell ref="C6545:I6545"/>
    <mergeCell ref="M6545:N6545"/>
    <mergeCell ref="C6546:N6546"/>
    <mergeCell ref="C6548:N6548"/>
    <mergeCell ref="C6549:O6552"/>
    <mergeCell ref="C6555:O6555"/>
    <mergeCell ref="L6556:O6556"/>
    <mergeCell ref="E6557:O6558"/>
    <mergeCell ref="C6565:O6565"/>
    <mergeCell ref="D6567:K6567"/>
    <mergeCell ref="M6567:N6567"/>
    <mergeCell ref="D6568:K6568"/>
    <mergeCell ref="M6568:N6568"/>
    <mergeCell ref="C6572:G6572"/>
    <mergeCell ref="H6572:I6572"/>
    <mergeCell ref="J6572:K6572"/>
    <mergeCell ref="M6572:N6572"/>
    <mergeCell ref="C6573:G6573"/>
    <mergeCell ref="H6573:I6573"/>
    <mergeCell ref="J6573:K6573"/>
    <mergeCell ref="M6573:N6573"/>
    <mergeCell ref="C6574:G6574"/>
    <mergeCell ref="H6574:I6574"/>
    <mergeCell ref="J6574:K6574"/>
    <mergeCell ref="M6574:N6574"/>
    <mergeCell ref="C6575:G6575"/>
    <mergeCell ref="H6575:I6575"/>
    <mergeCell ref="J6575:K6575"/>
    <mergeCell ref="M6575:N6575"/>
    <mergeCell ref="C6576:G6576"/>
    <mergeCell ref="H6576:I6576"/>
    <mergeCell ref="J6576:K6576"/>
    <mergeCell ref="M6576:N6576"/>
    <mergeCell ref="C6577:G6577"/>
    <mergeCell ref="H6577:I6577"/>
    <mergeCell ref="J6577:K6577"/>
    <mergeCell ref="M6577:N6577"/>
    <mergeCell ref="C6578:N6578"/>
    <mergeCell ref="C6582:J6582"/>
    <mergeCell ref="M6582:N6582"/>
    <mergeCell ref="C6583:J6583"/>
    <mergeCell ref="M6583:N6583"/>
    <mergeCell ref="C6584:J6584"/>
    <mergeCell ref="M6584:N6584"/>
    <mergeCell ref="M6585:N6585"/>
    <mergeCell ref="C6586:J6586"/>
    <mergeCell ref="M6586:N6586"/>
    <mergeCell ref="C6587:N6587"/>
    <mergeCell ref="C6591:I6591"/>
    <mergeCell ref="M6591:N6591"/>
    <mergeCell ref="C6592:I6592"/>
    <mergeCell ref="M6592:N6592"/>
    <mergeCell ref="C6593:N6593"/>
    <mergeCell ref="C6597:I6597"/>
    <mergeCell ref="M6597:N6597"/>
    <mergeCell ref="C6598:I6598"/>
    <mergeCell ref="M6598:N6598"/>
    <mergeCell ref="C6599:I6599"/>
    <mergeCell ref="M6599:N6599"/>
    <mergeCell ref="C6600:N6600"/>
    <mergeCell ref="C6602:N6602"/>
    <mergeCell ref="C6612:O6612"/>
    <mergeCell ref="L6613:O6613"/>
    <mergeCell ref="E6614:O6615"/>
    <mergeCell ref="C6622:O6622"/>
    <mergeCell ref="D6624:K6624"/>
    <mergeCell ref="M6624:N6624"/>
    <mergeCell ref="D6625:K6625"/>
    <mergeCell ref="M6625:N6625"/>
    <mergeCell ref="C6629:G6629"/>
    <mergeCell ref="H6629:I6629"/>
    <mergeCell ref="J6629:K6629"/>
    <mergeCell ref="M6629:N6629"/>
    <mergeCell ref="C6650:N6650"/>
    <mergeCell ref="C6654:I6654"/>
    <mergeCell ref="M6654:N6654"/>
    <mergeCell ref="C6630:G6630"/>
    <mergeCell ref="H6630:I6630"/>
    <mergeCell ref="J6630:K6630"/>
    <mergeCell ref="M6630:N6630"/>
    <mergeCell ref="C6631:G6631"/>
    <mergeCell ref="H6631:I6631"/>
    <mergeCell ref="J6631:K6631"/>
    <mergeCell ref="M6631:N6631"/>
    <mergeCell ref="C6632:G6632"/>
    <mergeCell ref="H6632:I6632"/>
    <mergeCell ref="J6632:K6632"/>
    <mergeCell ref="M6632:N6632"/>
    <mergeCell ref="C6633:G6633"/>
    <mergeCell ref="H6633:I6633"/>
    <mergeCell ref="J6633:K6633"/>
    <mergeCell ref="M6633:N6633"/>
    <mergeCell ref="C6634:G6634"/>
    <mergeCell ref="H6634:I6634"/>
    <mergeCell ref="J6634:K6634"/>
    <mergeCell ref="M6634:N6634"/>
    <mergeCell ref="C6835:I6835"/>
    <mergeCell ref="M6835:N6835"/>
    <mergeCell ref="C6836:N6836"/>
    <mergeCell ref="C6840:I6840"/>
    <mergeCell ref="M6840:N6840"/>
    <mergeCell ref="C6822:G6822"/>
    <mergeCell ref="H6822:I6822"/>
    <mergeCell ref="J6822:K6822"/>
    <mergeCell ref="M6822:N6822"/>
    <mergeCell ref="C6655:I6655"/>
    <mergeCell ref="M6655:N6655"/>
    <mergeCell ref="C6656:I6656"/>
    <mergeCell ref="M6656:N6656"/>
    <mergeCell ref="C6657:N6657"/>
    <mergeCell ref="C6659:N6659"/>
    <mergeCell ref="C6603:O6606"/>
    <mergeCell ref="C6660:O6663"/>
    <mergeCell ref="C6635:N6635"/>
    <mergeCell ref="C6639:J6639"/>
    <mergeCell ref="M6639:N6639"/>
    <mergeCell ref="C6640:J6640"/>
    <mergeCell ref="M6640:N6640"/>
    <mergeCell ref="C6641:J6641"/>
    <mergeCell ref="M6641:N6641"/>
    <mergeCell ref="M6642:N6642"/>
    <mergeCell ref="C6643:J6643"/>
    <mergeCell ref="M6643:N6643"/>
    <mergeCell ref="C6644:N6644"/>
    <mergeCell ref="C6648:I6648"/>
    <mergeCell ref="M6648:N6648"/>
    <mergeCell ref="C6649:I6649"/>
    <mergeCell ref="M6649:N6649"/>
    <mergeCell ref="C6820:G6820"/>
    <mergeCell ref="H6820:I6820"/>
    <mergeCell ref="J6820:K6820"/>
    <mergeCell ref="M6820:N6820"/>
    <mergeCell ref="C6821:G6821"/>
    <mergeCell ref="H6821:I6821"/>
    <mergeCell ref="J6821:K6821"/>
    <mergeCell ref="M6821:N6821"/>
    <mergeCell ref="C6823:N6823"/>
    <mergeCell ref="C6827:J6827"/>
    <mergeCell ref="M6827:N6827"/>
    <mergeCell ref="C6828:J6828"/>
    <mergeCell ref="M6828:N6828"/>
    <mergeCell ref="C6829:J6829"/>
    <mergeCell ref="M6829:N6829"/>
    <mergeCell ref="C6830:N6830"/>
    <mergeCell ref="C6834:I6834"/>
    <mergeCell ref="M6834:N6834"/>
    <mergeCell ref="C6800:O6800"/>
    <mergeCell ref="L6801:O6801"/>
    <mergeCell ref="E6802:O6803"/>
    <mergeCell ref="C6810:O6810"/>
    <mergeCell ref="D6812:K6812"/>
    <mergeCell ref="M6812:N6812"/>
    <mergeCell ref="D6813:K6813"/>
    <mergeCell ref="M6813:N6813"/>
    <mergeCell ref="C6817:G6817"/>
    <mergeCell ref="H6817:I6817"/>
    <mergeCell ref="J6817:K6817"/>
    <mergeCell ref="M6817:N6817"/>
    <mergeCell ref="C6818:G6818"/>
    <mergeCell ref="H6818:I6818"/>
    <mergeCell ref="J6818:K6818"/>
    <mergeCell ref="M6818:N6818"/>
    <mergeCell ref="C6819:G6819"/>
    <mergeCell ref="H6819:I6819"/>
    <mergeCell ref="J6819:K6819"/>
    <mergeCell ref="M6819:N6819"/>
    <mergeCell ref="C6841:I6841"/>
    <mergeCell ref="M6841:N6841"/>
    <mergeCell ref="C6842:I6842"/>
    <mergeCell ref="M6842:N6842"/>
    <mergeCell ref="C6843:N6843"/>
    <mergeCell ref="C6845:N6845"/>
    <mergeCell ref="C6846:O6849"/>
    <mergeCell ref="C6852:O6852"/>
    <mergeCell ref="L6853:O6853"/>
    <mergeCell ref="E6854:O6855"/>
    <mergeCell ref="C6862:O6862"/>
    <mergeCell ref="D6864:K6864"/>
    <mergeCell ref="M6864:N6864"/>
    <mergeCell ref="D6865:K6865"/>
    <mergeCell ref="M6865:N6865"/>
    <mergeCell ref="C6869:G6869"/>
    <mergeCell ref="H6869:I6869"/>
    <mergeCell ref="J6869:K6869"/>
    <mergeCell ref="M6869:N6869"/>
    <mergeCell ref="C6870:G6870"/>
    <mergeCell ref="H6870:I6870"/>
    <mergeCell ref="J6870:K6870"/>
    <mergeCell ref="M6870:N6870"/>
    <mergeCell ref="C6871:G6871"/>
    <mergeCell ref="H6871:I6871"/>
    <mergeCell ref="J6871:K6871"/>
    <mergeCell ref="M6871:N6871"/>
    <mergeCell ref="C6872:G6872"/>
    <mergeCell ref="H6872:I6872"/>
    <mergeCell ref="J6872:K6872"/>
    <mergeCell ref="M6872:N6872"/>
    <mergeCell ref="C6873:G6873"/>
    <mergeCell ref="H6873:I6873"/>
    <mergeCell ref="J6873:K6873"/>
    <mergeCell ref="M6873:N6873"/>
    <mergeCell ref="C6874:G6874"/>
    <mergeCell ref="H6874:I6874"/>
    <mergeCell ref="J6874:K6874"/>
    <mergeCell ref="M6874:N6874"/>
    <mergeCell ref="C6875:N6875"/>
    <mergeCell ref="C6879:J6879"/>
    <mergeCell ref="M6879:N6879"/>
    <mergeCell ref="C6880:J6880"/>
    <mergeCell ref="M6880:N6880"/>
    <mergeCell ref="C6881:J6881"/>
    <mergeCell ref="M6881:N6881"/>
    <mergeCell ref="C6882:J6882"/>
    <mergeCell ref="M6882:N6882"/>
    <mergeCell ref="C6883:N6883"/>
    <mergeCell ref="C6887:I6887"/>
    <mergeCell ref="M6887:N6887"/>
    <mergeCell ref="C6888:I6888"/>
    <mergeCell ref="M6888:N6888"/>
    <mergeCell ref="C6889:N6889"/>
    <mergeCell ref="C6893:I6893"/>
    <mergeCell ref="M6893:N6893"/>
    <mergeCell ref="C6894:I6894"/>
    <mergeCell ref="M6894:N6894"/>
    <mergeCell ref="C6895:I6895"/>
    <mergeCell ref="M6895:N6895"/>
    <mergeCell ref="C6896:N6896"/>
    <mergeCell ref="C6898:N6898"/>
    <mergeCell ref="C6899:O6902"/>
    <mergeCell ref="C6905:O6905"/>
    <mergeCell ref="L6906:O6906"/>
    <mergeCell ref="E6907:O6908"/>
    <mergeCell ref="C6915:O6915"/>
    <mergeCell ref="D6917:K6917"/>
    <mergeCell ref="M6917:N6917"/>
    <mergeCell ref="D6918:K6918"/>
    <mergeCell ref="M6918:N6918"/>
    <mergeCell ref="C6922:G6922"/>
    <mergeCell ref="H6922:I6922"/>
    <mergeCell ref="J6922:K6922"/>
    <mergeCell ref="M6922:N6922"/>
    <mergeCell ref="C6923:G6923"/>
    <mergeCell ref="H6923:I6923"/>
    <mergeCell ref="J6923:K6923"/>
    <mergeCell ref="M6923:N6923"/>
    <mergeCell ref="C6924:G6924"/>
    <mergeCell ref="H6924:I6924"/>
    <mergeCell ref="J6924:K6924"/>
    <mergeCell ref="M6924:N6924"/>
    <mergeCell ref="C6925:G6925"/>
    <mergeCell ref="H6925:I6925"/>
    <mergeCell ref="J6925:K6925"/>
    <mergeCell ref="M6925:N6925"/>
    <mergeCell ref="C6926:G6926"/>
    <mergeCell ref="H6926:I6926"/>
    <mergeCell ref="J6926:K6926"/>
    <mergeCell ref="M6926:N6926"/>
    <mergeCell ref="C6927:G6927"/>
    <mergeCell ref="H6927:I6927"/>
    <mergeCell ref="J6927:K6927"/>
    <mergeCell ref="M6927:N6927"/>
    <mergeCell ref="C6928:N6928"/>
    <mergeCell ref="C6932:J6932"/>
    <mergeCell ref="M6932:N6932"/>
    <mergeCell ref="C6933:J6933"/>
    <mergeCell ref="M6933:N6933"/>
    <mergeCell ref="C6934:J6934"/>
    <mergeCell ref="M6934:N6934"/>
    <mergeCell ref="C6935:J6935"/>
    <mergeCell ref="M6935:N6935"/>
    <mergeCell ref="C6936:N6936"/>
    <mergeCell ref="C6940:I6940"/>
    <mergeCell ref="M6940:N6940"/>
    <mergeCell ref="C6941:I6941"/>
    <mergeCell ref="M6941:N6941"/>
    <mergeCell ref="C6942:N6942"/>
    <mergeCell ref="C6946:I6946"/>
    <mergeCell ref="M6946:N6946"/>
    <mergeCell ref="C6947:I6947"/>
    <mergeCell ref="M6947:N6947"/>
    <mergeCell ref="C6948:I6948"/>
    <mergeCell ref="M6948:N6948"/>
    <mergeCell ref="C6949:N6949"/>
    <mergeCell ref="C6951:N6951"/>
    <mergeCell ref="C6952:O6955"/>
    <mergeCell ref="C7013:O7013"/>
    <mergeCell ref="L7014:O7014"/>
    <mergeCell ref="E7015:O7016"/>
    <mergeCell ref="C7023:O7023"/>
    <mergeCell ref="D7025:K7025"/>
    <mergeCell ref="M7025:N7025"/>
    <mergeCell ref="D7026:K7026"/>
    <mergeCell ref="M7026:N7026"/>
    <mergeCell ref="C7030:J7030"/>
    <mergeCell ref="M7030:N7030"/>
    <mergeCell ref="C6977:G6977"/>
    <mergeCell ref="H6977:I6977"/>
    <mergeCell ref="J6977:K6977"/>
    <mergeCell ref="M6977:N6977"/>
    <mergeCell ref="C6978:G6978"/>
    <mergeCell ref="H6978:I6978"/>
    <mergeCell ref="J6978:K6978"/>
    <mergeCell ref="M6978:N6978"/>
    <mergeCell ref="C6979:G6979"/>
    <mergeCell ref="H6979:I6979"/>
    <mergeCell ref="J6979:K6979"/>
    <mergeCell ref="M6979:N6979"/>
    <mergeCell ref="C6980:G6980"/>
    <mergeCell ref="H6980:I6980"/>
    <mergeCell ref="J6980:K6980"/>
    <mergeCell ref="C7031:J7031"/>
    <mergeCell ref="M7031:N7031"/>
    <mergeCell ref="C7032:J7032"/>
    <mergeCell ref="M7032:N7032"/>
    <mergeCell ref="C7033:N7033"/>
    <mergeCell ref="C7037:I7037"/>
    <mergeCell ref="M7037:N7037"/>
    <mergeCell ref="C7038:I7038"/>
    <mergeCell ref="M7038:N7038"/>
    <mergeCell ref="C7039:N7039"/>
    <mergeCell ref="C7043:I7043"/>
    <mergeCell ref="M7043:N7043"/>
    <mergeCell ref="C7044:I7044"/>
    <mergeCell ref="M7044:N7044"/>
    <mergeCell ref="C7045:I7045"/>
    <mergeCell ref="M7045:N7045"/>
    <mergeCell ref="C7046:N7046"/>
    <mergeCell ref="C7048:N7048"/>
    <mergeCell ref="C7049:O7052"/>
    <mergeCell ref="C7055:O7055"/>
    <mergeCell ref="L7056:O7056"/>
    <mergeCell ref="E7057:O7058"/>
    <mergeCell ref="C7065:O7065"/>
    <mergeCell ref="D7067:K7067"/>
    <mergeCell ref="M7067:N7067"/>
    <mergeCell ref="D7068:K7068"/>
    <mergeCell ref="M7068:N7068"/>
    <mergeCell ref="C7072:J7072"/>
    <mergeCell ref="M7072:N7072"/>
    <mergeCell ref="C7073:J7073"/>
    <mergeCell ref="M7073:N7073"/>
    <mergeCell ref="C7074:J7074"/>
    <mergeCell ref="M7074:N7074"/>
    <mergeCell ref="C7075:N7075"/>
    <mergeCell ref="C7079:I7079"/>
    <mergeCell ref="M7079:N7079"/>
    <mergeCell ref="C7080:I7080"/>
    <mergeCell ref="M7080:N7080"/>
    <mergeCell ref="C7081:N7081"/>
    <mergeCell ref="C7085:I7085"/>
    <mergeCell ref="M7085:N7085"/>
    <mergeCell ref="C7086:I7086"/>
    <mergeCell ref="M7086:N7086"/>
    <mergeCell ref="C7087:I7087"/>
    <mergeCell ref="M7087:N7087"/>
    <mergeCell ref="C7088:N7088"/>
    <mergeCell ref="C7090:N7090"/>
    <mergeCell ref="C7091:O7094"/>
    <mergeCell ref="C7097:O7097"/>
    <mergeCell ref="L7098:O7098"/>
    <mergeCell ref="E7099:O7100"/>
    <mergeCell ref="C7127:I7127"/>
    <mergeCell ref="M7127:N7127"/>
    <mergeCell ref="C7128:I7128"/>
    <mergeCell ref="M7128:N7128"/>
    <mergeCell ref="C7129:I7129"/>
    <mergeCell ref="M7129:N7129"/>
    <mergeCell ref="C7130:N7130"/>
    <mergeCell ref="C7132:N7132"/>
    <mergeCell ref="C7133:O7136"/>
    <mergeCell ref="C7107:O7107"/>
    <mergeCell ref="D7109:K7109"/>
    <mergeCell ref="M7109:N7109"/>
    <mergeCell ref="D7110:K7110"/>
    <mergeCell ref="M7110:N7110"/>
    <mergeCell ref="C7114:J7114"/>
    <mergeCell ref="M7114:N7114"/>
    <mergeCell ref="C7115:J7115"/>
    <mergeCell ref="M7115:N7115"/>
    <mergeCell ref="C7116:J7116"/>
    <mergeCell ref="M7116:N7116"/>
    <mergeCell ref="C7117:N7117"/>
    <mergeCell ref="C7121:I7121"/>
    <mergeCell ref="M7121:N7121"/>
    <mergeCell ref="C7122:I7122"/>
    <mergeCell ref="M7122:N7122"/>
    <mergeCell ref="C7123:N7123"/>
    <mergeCell ref="C7173:I7173"/>
    <mergeCell ref="M7173:N7173"/>
    <mergeCell ref="C7174:N7174"/>
    <mergeCell ref="C7151:O7151"/>
    <mergeCell ref="D7153:K7153"/>
    <mergeCell ref="M7153:N7153"/>
    <mergeCell ref="D7154:K7154"/>
    <mergeCell ref="M7154:N7154"/>
    <mergeCell ref="C7155:K7155"/>
    <mergeCell ref="C7157:G7157"/>
    <mergeCell ref="H7157:I7157"/>
    <mergeCell ref="J7157:K7157"/>
    <mergeCell ref="M7157:N7157"/>
    <mergeCell ref="C7158:G7158"/>
    <mergeCell ref="H7158:I7158"/>
    <mergeCell ref="J7158:K7158"/>
    <mergeCell ref="M7158:N7158"/>
    <mergeCell ref="C7160:D7160"/>
    <mergeCell ref="C7162:J7162"/>
    <mergeCell ref="M7162:N7162"/>
    <mergeCell ref="C7176:D7176"/>
    <mergeCell ref="C7178:I7178"/>
    <mergeCell ref="M7178:N7178"/>
    <mergeCell ref="C7179:I7179"/>
    <mergeCell ref="M7179:N7179"/>
    <mergeCell ref="C7180:I7180"/>
    <mergeCell ref="M7180:N7180"/>
    <mergeCell ref="C7181:N7181"/>
    <mergeCell ref="C7183:N7183"/>
    <mergeCell ref="C7184:O7187"/>
    <mergeCell ref="C7141:O7141"/>
    <mergeCell ref="L7142:O7142"/>
    <mergeCell ref="E7143:O7144"/>
    <mergeCell ref="C7199:O7199"/>
    <mergeCell ref="D7201:K7201"/>
    <mergeCell ref="M7201:N7201"/>
    <mergeCell ref="D7202:K7202"/>
    <mergeCell ref="M7202:N7202"/>
    <mergeCell ref="C7163:J7163"/>
    <mergeCell ref="M7163:N7163"/>
    <mergeCell ref="C7164:J7164"/>
    <mergeCell ref="M7164:N7164"/>
    <mergeCell ref="C7165:J7165"/>
    <mergeCell ref="M7165:N7165"/>
    <mergeCell ref="C7166:J7166"/>
    <mergeCell ref="M7166:N7166"/>
    <mergeCell ref="C7167:J7167"/>
    <mergeCell ref="M7167:N7167"/>
    <mergeCell ref="C7168:N7168"/>
    <mergeCell ref="C7170:D7170"/>
    <mergeCell ref="C7172:I7172"/>
    <mergeCell ref="M7172:N7172"/>
    <mergeCell ref="C7203:K7203"/>
    <mergeCell ref="C7205:G7205"/>
    <mergeCell ref="H7205:I7205"/>
    <mergeCell ref="J7205:K7205"/>
    <mergeCell ref="M7205:N7205"/>
    <mergeCell ref="C7206:G7206"/>
    <mergeCell ref="H7206:I7206"/>
    <mergeCell ref="J7206:K7206"/>
    <mergeCell ref="M7206:N7206"/>
    <mergeCell ref="C7207:O7207"/>
    <mergeCell ref="C7208:D7208"/>
    <mergeCell ref="C7209:O7209"/>
    <mergeCell ref="C7210:J7210"/>
    <mergeCell ref="M7210:N7210"/>
    <mergeCell ref="C7211:J7211"/>
    <mergeCell ref="M7211:N7211"/>
    <mergeCell ref="C7212:J7212"/>
    <mergeCell ref="M7212:N7212"/>
    <mergeCell ref="C7228:I7228"/>
    <mergeCell ref="M7228:N7228"/>
    <mergeCell ref="C7229:N7229"/>
    <mergeCell ref="C7231:N7231"/>
    <mergeCell ref="C7189:O7189"/>
    <mergeCell ref="L7190:O7190"/>
    <mergeCell ref="E7191:O7192"/>
    <mergeCell ref="C7232:O7235"/>
    <mergeCell ref="C7238:O7238"/>
    <mergeCell ref="L7239:O7239"/>
    <mergeCell ref="E7240:O7241"/>
    <mergeCell ref="C7248:O7248"/>
    <mergeCell ref="D7250:K7250"/>
    <mergeCell ref="M7250:N7250"/>
    <mergeCell ref="C7213:J7213"/>
    <mergeCell ref="M7213:N7213"/>
    <mergeCell ref="C7214:J7214"/>
    <mergeCell ref="M7214:N7214"/>
    <mergeCell ref="C7215:J7215"/>
    <mergeCell ref="M7215:N7215"/>
    <mergeCell ref="C7216:N7216"/>
    <mergeCell ref="C7218:D7218"/>
    <mergeCell ref="C7220:I7220"/>
    <mergeCell ref="M7220:N7220"/>
    <mergeCell ref="C7221:I7221"/>
    <mergeCell ref="M7221:N7221"/>
    <mergeCell ref="C7222:N7222"/>
    <mergeCell ref="C7224:D7224"/>
    <mergeCell ref="C7226:I7226"/>
    <mergeCell ref="M7226:N7226"/>
    <mergeCell ref="C7227:I7227"/>
    <mergeCell ref="M7227:N7227"/>
    <mergeCell ref="D7251:K7251"/>
    <mergeCell ref="M7251:N7251"/>
    <mergeCell ref="C7255:G7255"/>
    <mergeCell ref="H7255:I7255"/>
    <mergeCell ref="J7255:K7255"/>
    <mergeCell ref="M7255:N7255"/>
    <mergeCell ref="C7256:G7256"/>
    <mergeCell ref="H7256:I7256"/>
    <mergeCell ref="J7256:K7256"/>
    <mergeCell ref="M7256:N7256"/>
    <mergeCell ref="C7257:G7257"/>
    <mergeCell ref="H7257:I7257"/>
    <mergeCell ref="J7257:K7257"/>
    <mergeCell ref="M7257:N7257"/>
    <mergeCell ref="C7258:G7258"/>
    <mergeCell ref="H7258:I7258"/>
    <mergeCell ref="J7258:K7258"/>
    <mergeCell ref="M7258:N7258"/>
    <mergeCell ref="C7259:G7259"/>
    <mergeCell ref="H7259:I7259"/>
    <mergeCell ref="J7259:K7259"/>
    <mergeCell ref="M7259:N7259"/>
    <mergeCell ref="C7260:G7260"/>
    <mergeCell ref="H7260:I7260"/>
    <mergeCell ref="J7260:K7260"/>
    <mergeCell ref="M7260:N7260"/>
    <mergeCell ref="C7261:N7261"/>
    <mergeCell ref="C7265:J7265"/>
    <mergeCell ref="M7265:N7265"/>
    <mergeCell ref="C7266:J7266"/>
    <mergeCell ref="M7266:N7266"/>
    <mergeCell ref="C7267:J7267"/>
    <mergeCell ref="M7267:N7267"/>
    <mergeCell ref="C7268:J7268"/>
    <mergeCell ref="M7268:N7268"/>
    <mergeCell ref="C7269:N7269"/>
    <mergeCell ref="C7273:I7273"/>
    <mergeCell ref="M7273:N7273"/>
    <mergeCell ref="C7274:I7274"/>
    <mergeCell ref="M7274:N7274"/>
    <mergeCell ref="C7275:N7275"/>
    <mergeCell ref="C7279:I7279"/>
    <mergeCell ref="M7279:N7279"/>
    <mergeCell ref="C7280:I7280"/>
    <mergeCell ref="M7280:N7280"/>
    <mergeCell ref="C7281:I7281"/>
    <mergeCell ref="M7281:N7281"/>
    <mergeCell ref="C7282:N7282"/>
    <mergeCell ref="C7284:N7284"/>
    <mergeCell ref="C7285:O7288"/>
    <mergeCell ref="C7291:O7291"/>
    <mergeCell ref="L7292:O7292"/>
    <mergeCell ref="E7293:O7294"/>
    <mergeCell ref="C7301:O7301"/>
    <mergeCell ref="D7303:K7303"/>
    <mergeCell ref="M7303:N7303"/>
    <mergeCell ref="D7304:K7304"/>
    <mergeCell ref="M7304:N7304"/>
    <mergeCell ref="C7308:G7308"/>
    <mergeCell ref="H7308:I7308"/>
    <mergeCell ref="J7308:K7308"/>
    <mergeCell ref="M7308:N7308"/>
    <mergeCell ref="C7309:G7309"/>
    <mergeCell ref="H7309:I7309"/>
    <mergeCell ref="J7309:K7309"/>
    <mergeCell ref="M7309:N7309"/>
    <mergeCell ref="C7310:G7310"/>
    <mergeCell ref="H7310:I7310"/>
    <mergeCell ref="J7310:K7310"/>
    <mergeCell ref="M7310:N7310"/>
    <mergeCell ref="C7311:G7311"/>
    <mergeCell ref="H7311:I7311"/>
    <mergeCell ref="J7311:K7311"/>
    <mergeCell ref="M7311:N7311"/>
    <mergeCell ref="C7312:G7312"/>
    <mergeCell ref="H7312:I7312"/>
    <mergeCell ref="J7312:K7312"/>
    <mergeCell ref="M7312:N7312"/>
    <mergeCell ref="C7313:G7313"/>
    <mergeCell ref="H7313:I7313"/>
    <mergeCell ref="J7313:K7313"/>
    <mergeCell ref="M7313:N7313"/>
    <mergeCell ref="C7314:N7314"/>
    <mergeCell ref="C7318:J7318"/>
    <mergeCell ref="M7318:N7318"/>
    <mergeCell ref="C7319:J7319"/>
    <mergeCell ref="M7319:N7319"/>
    <mergeCell ref="C7320:N7320"/>
    <mergeCell ref="C7324:I7324"/>
    <mergeCell ref="M7324:N7324"/>
    <mergeCell ref="C7325:I7325"/>
    <mergeCell ref="M7325:N7325"/>
    <mergeCell ref="C7326:N7326"/>
    <mergeCell ref="C7330:I7330"/>
    <mergeCell ref="M7330:N7330"/>
    <mergeCell ref="C7331:I7331"/>
    <mergeCell ref="M7331:N7331"/>
    <mergeCell ref="C7332:I7332"/>
    <mergeCell ref="M7332:N7332"/>
    <mergeCell ref="C7333:N7333"/>
    <mergeCell ref="C7335:N7335"/>
    <mergeCell ref="C7336:O7339"/>
    <mergeCell ref="C7342:O7342"/>
    <mergeCell ref="L7343:O7343"/>
    <mergeCell ref="E7344:O7345"/>
    <mergeCell ref="C7352:O7352"/>
    <mergeCell ref="D7354:K7354"/>
    <mergeCell ref="M7354:N7354"/>
    <mergeCell ref="D7355:K7355"/>
    <mergeCell ref="M7355:N7355"/>
    <mergeCell ref="C7359:G7359"/>
    <mergeCell ref="H7359:I7359"/>
    <mergeCell ref="J7359:K7359"/>
    <mergeCell ref="M7359:N7359"/>
    <mergeCell ref="C7360:G7360"/>
    <mergeCell ref="H7360:I7360"/>
    <mergeCell ref="J7360:K7360"/>
    <mergeCell ref="M7360:N7360"/>
    <mergeCell ref="C7361:G7361"/>
    <mergeCell ref="H7361:I7361"/>
    <mergeCell ref="J7361:K7361"/>
    <mergeCell ref="M7361:N7361"/>
    <mergeCell ref="C7362:G7362"/>
    <mergeCell ref="H7362:I7362"/>
    <mergeCell ref="J7362:K7362"/>
    <mergeCell ref="M7362:N7362"/>
    <mergeCell ref="C7363:G7363"/>
    <mergeCell ref="H7363:I7363"/>
    <mergeCell ref="J7363:K7363"/>
    <mergeCell ref="M7363:N7363"/>
    <mergeCell ref="C7364:G7364"/>
    <mergeCell ref="H7364:I7364"/>
    <mergeCell ref="J7364:K7364"/>
    <mergeCell ref="M7364:N7364"/>
    <mergeCell ref="C7365:N7365"/>
    <mergeCell ref="C7369:J7369"/>
    <mergeCell ref="M7369:N7369"/>
    <mergeCell ref="C7370:J7370"/>
    <mergeCell ref="M7370:N7370"/>
    <mergeCell ref="C7371:N7371"/>
    <mergeCell ref="C7375:I7375"/>
    <mergeCell ref="M7375:N7375"/>
    <mergeCell ref="C7376:I7376"/>
    <mergeCell ref="M7376:N7376"/>
    <mergeCell ref="C7377:N7377"/>
    <mergeCell ref="C7381:I7381"/>
    <mergeCell ref="M7381:N7381"/>
    <mergeCell ref="C7382:I7382"/>
    <mergeCell ref="M7382:N7382"/>
    <mergeCell ref="C7383:I7383"/>
    <mergeCell ref="M7383:N7383"/>
    <mergeCell ref="C7384:N7384"/>
    <mergeCell ref="C7386:N7386"/>
    <mergeCell ref="C7387:O7390"/>
    <mergeCell ref="C7393:O7393"/>
    <mergeCell ref="L7394:O7394"/>
    <mergeCell ref="E7395:O7396"/>
    <mergeCell ref="C7403:O7403"/>
    <mergeCell ref="D7405:K7405"/>
    <mergeCell ref="M7405:N7405"/>
    <mergeCell ref="D7406:K7406"/>
    <mergeCell ref="M7406:N7406"/>
    <mergeCell ref="C7410:G7410"/>
    <mergeCell ref="H7410:I7410"/>
    <mergeCell ref="J7410:K7410"/>
    <mergeCell ref="M7410:N7410"/>
    <mergeCell ref="C7411:G7411"/>
    <mergeCell ref="H7411:I7411"/>
    <mergeCell ref="J7411:K7411"/>
    <mergeCell ref="M7411:N7411"/>
    <mergeCell ref="C7412:G7412"/>
    <mergeCell ref="H7412:I7412"/>
    <mergeCell ref="J7412:K7412"/>
    <mergeCell ref="M7412:N7412"/>
    <mergeCell ref="C7413:G7413"/>
    <mergeCell ref="H7413:I7413"/>
    <mergeCell ref="J7413:K7413"/>
    <mergeCell ref="M7413:N7413"/>
    <mergeCell ref="C7414:G7414"/>
    <mergeCell ref="H7414:I7414"/>
    <mergeCell ref="J7414:K7414"/>
    <mergeCell ref="M7414:N7414"/>
    <mergeCell ref="C7415:G7415"/>
    <mergeCell ref="H7415:I7415"/>
    <mergeCell ref="J7415:K7415"/>
    <mergeCell ref="M7415:N7415"/>
    <mergeCell ref="C7416:N7416"/>
    <mergeCell ref="C7420:J7420"/>
    <mergeCell ref="M7420:N7420"/>
    <mergeCell ref="C7421:J7421"/>
    <mergeCell ref="M7421:N7421"/>
    <mergeCell ref="C7422:N7422"/>
    <mergeCell ref="C7426:I7426"/>
    <mergeCell ref="M7426:N7426"/>
    <mergeCell ref="C7427:I7427"/>
    <mergeCell ref="M7427:N7427"/>
    <mergeCell ref="C7428:N7428"/>
    <mergeCell ref="C7432:I7432"/>
    <mergeCell ref="M7432:N7432"/>
    <mergeCell ref="C7433:I7433"/>
    <mergeCell ref="M7433:N7433"/>
    <mergeCell ref="C7434:I7434"/>
    <mergeCell ref="M7434:N7434"/>
    <mergeCell ref="C7435:N7435"/>
    <mergeCell ref="C7437:N7437"/>
    <mergeCell ref="C7438:O7441"/>
    <mergeCell ref="C7446:K7452"/>
    <mergeCell ref="L7446:O7447"/>
    <mergeCell ref="L7448:L7449"/>
    <mergeCell ref="M7448:O7449"/>
    <mergeCell ref="L7450:L7452"/>
    <mergeCell ref="M7450:M7452"/>
    <mergeCell ref="N7450:N7452"/>
    <mergeCell ref="O7450:O7452"/>
    <mergeCell ref="C7456:F7456"/>
    <mergeCell ref="C7460:O7460"/>
    <mergeCell ref="D7462:L7462"/>
    <mergeCell ref="M7462:N7462"/>
    <mergeCell ref="D7463:L7463"/>
    <mergeCell ref="M7463:N7463"/>
    <mergeCell ref="C7464:O7466"/>
    <mergeCell ref="C7467:G7467"/>
    <mergeCell ref="H7467:I7467"/>
    <mergeCell ref="J7467:K7467"/>
    <mergeCell ref="M7467:N7467"/>
    <mergeCell ref="C7468:G7468"/>
    <mergeCell ref="H7468:I7468"/>
    <mergeCell ref="J7468:K7468"/>
    <mergeCell ref="M7468:N7468"/>
    <mergeCell ref="C7469:G7469"/>
    <mergeCell ref="H7469:I7469"/>
    <mergeCell ref="J7469:K7469"/>
    <mergeCell ref="M7469:N7469"/>
    <mergeCell ref="C7470:G7470"/>
    <mergeCell ref="H7470:I7470"/>
    <mergeCell ref="J7470:K7470"/>
    <mergeCell ref="M7470:N7470"/>
    <mergeCell ref="C7471:N7471"/>
    <mergeCell ref="C7472:O7474"/>
    <mergeCell ref="C7475:J7475"/>
    <mergeCell ref="M7475:N7475"/>
    <mergeCell ref="C7476:J7476"/>
    <mergeCell ref="M7476:N7476"/>
    <mergeCell ref="C7477:J7477"/>
    <mergeCell ref="M7477:N7477"/>
    <mergeCell ref="C7478:J7478"/>
    <mergeCell ref="M7478:N7478"/>
    <mergeCell ref="C7479:J7479"/>
    <mergeCell ref="M7479:N7479"/>
    <mergeCell ref="C7480:J7480"/>
    <mergeCell ref="M7480:N7480"/>
    <mergeCell ref="C7496:I7496"/>
    <mergeCell ref="M7496:N7496"/>
    <mergeCell ref="C7497:N7497"/>
    <mergeCell ref="C7499:N7499"/>
    <mergeCell ref="C7500:O7503"/>
    <mergeCell ref="C7481:N7481"/>
    <mergeCell ref="C7482:O7484"/>
    <mergeCell ref="C7485:I7485"/>
    <mergeCell ref="M7485:N7485"/>
    <mergeCell ref="C7486:I7486"/>
    <mergeCell ref="M7486:N7486"/>
    <mergeCell ref="C7487:I7487"/>
    <mergeCell ref="M7487:N7487"/>
    <mergeCell ref="C7488:N7488"/>
    <mergeCell ref="C7489:O7491"/>
    <mergeCell ref="C7492:I7492"/>
    <mergeCell ref="M7492:N7492"/>
    <mergeCell ref="C7493:I7493"/>
    <mergeCell ref="M7493:N7493"/>
    <mergeCell ref="C7494:I7494"/>
    <mergeCell ref="M7494:N7494"/>
    <mergeCell ref="C7495:I7495"/>
    <mergeCell ref="M7495:N7495"/>
  </mergeCells>
  <phoneticPr fontId="55" type="noConversion"/>
  <printOptions horizontalCentered="1" verticalCentered="1"/>
  <pageMargins left="0.23622047244094491" right="0.23622047244094491" top="0" bottom="0.74803149606299213" header="0.31496062992125984" footer="0.31496062992125984"/>
  <pageSetup scale="10" orientation="portrait" horizontalDpi="300" verticalDpi="300" r:id="rId1"/>
  <rowBreaks count="1" manualBreakCount="1">
    <brk id="5827" max="15"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3403"/>
  <sheetViews>
    <sheetView view="pageBreakPreview" topLeftCell="A3206" zoomScale="60" zoomScaleNormal="100" workbookViewId="0">
      <selection activeCell="P3242" sqref="P3242"/>
    </sheetView>
  </sheetViews>
  <sheetFormatPr baseColWidth="10" defaultRowHeight="15"/>
  <cols>
    <col min="1" max="1" width="18.28515625" customWidth="1"/>
    <col min="2" max="2" width="17.42578125" customWidth="1"/>
    <col min="3" max="3" width="21" customWidth="1"/>
    <col min="4" max="4" width="29" customWidth="1"/>
  </cols>
  <sheetData>
    <row r="1" spans="1:11">
      <c r="A1" s="1717" t="s">
        <v>4757</v>
      </c>
      <c r="B1" s="1718"/>
      <c r="C1" s="1718"/>
      <c r="D1" s="1718"/>
      <c r="E1" s="1718"/>
      <c r="F1" s="1718"/>
      <c r="G1" s="1718"/>
      <c r="H1" s="1718"/>
      <c r="I1" s="1719"/>
      <c r="J1" s="1726"/>
      <c r="K1" s="1727"/>
    </row>
    <row r="2" spans="1:11">
      <c r="A2" s="1720"/>
      <c r="B2" s="1721"/>
      <c r="C2" s="1721"/>
      <c r="D2" s="1721"/>
      <c r="E2" s="1721"/>
      <c r="F2" s="1721"/>
      <c r="G2" s="1721"/>
      <c r="H2" s="1721"/>
      <c r="I2" s="1722"/>
      <c r="J2" s="1728"/>
      <c r="K2" s="1729"/>
    </row>
    <row r="3" spans="1:11" ht="15.75" thickBot="1">
      <c r="A3" s="1723"/>
      <c r="B3" s="1724"/>
      <c r="C3" s="1724"/>
      <c r="D3" s="1724"/>
      <c r="E3" s="1724"/>
      <c r="F3" s="1724"/>
      <c r="G3" s="1724"/>
      <c r="H3" s="1724"/>
      <c r="I3" s="1725"/>
      <c r="J3" s="1730"/>
      <c r="K3" s="1731"/>
    </row>
    <row r="4" spans="1:11" ht="15.75">
      <c r="A4" s="1290"/>
      <c r="B4" s="1291"/>
      <c r="C4" s="1291"/>
      <c r="D4" s="1291"/>
      <c r="E4" s="1291"/>
      <c r="F4" s="1291"/>
      <c r="G4" s="1291"/>
      <c r="H4" s="1291"/>
      <c r="I4" s="1291"/>
      <c r="J4" s="1291"/>
      <c r="K4" s="1292"/>
    </row>
    <row r="5" spans="1:11">
      <c r="A5" s="1293" t="s">
        <v>4769</v>
      </c>
      <c r="B5" s="1294"/>
      <c r="C5" s="1295" t="s">
        <v>4759</v>
      </c>
      <c r="D5" s="1296"/>
      <c r="E5" s="1297"/>
      <c r="F5" s="1295">
        <f>+credenciales!E51</f>
        <v>0</v>
      </c>
      <c r="G5" s="1296"/>
      <c r="H5" s="1296"/>
      <c r="I5" s="1296"/>
      <c r="J5" s="1296"/>
      <c r="K5" s="1298"/>
    </row>
    <row r="6" spans="1:11">
      <c r="A6" s="330" t="s">
        <v>4760</v>
      </c>
      <c r="B6" s="331">
        <f>+credenciales!B52</f>
        <v>1</v>
      </c>
      <c r="C6" s="1296" t="str">
        <f>+'presupuesto   comfanorte'!C5</f>
        <v>PRELIMINARES</v>
      </c>
      <c r="D6" s="1296"/>
      <c r="E6" s="1296"/>
      <c r="F6" s="1296"/>
      <c r="G6" s="1296"/>
      <c r="H6" s="1296"/>
      <c r="I6" s="1296"/>
      <c r="J6" s="1296"/>
      <c r="K6" s="1298"/>
    </row>
    <row r="7" spans="1:11">
      <c r="A7" s="1320" t="s">
        <v>4761</v>
      </c>
      <c r="B7" s="1321">
        <f>+'presupuesto   comfanorte'!B6</f>
        <v>1.01</v>
      </c>
      <c r="C7" s="1323" t="str">
        <f>+'presupuesto   comfanorte'!C6</f>
        <v>LOCALIZACIÓN Y REPLANTEO</v>
      </c>
      <c r="D7" s="1323"/>
      <c r="E7" s="1323"/>
      <c r="F7" s="1323"/>
      <c r="G7" s="1323"/>
      <c r="H7" s="1324"/>
      <c r="I7" s="1327" t="s">
        <v>4762</v>
      </c>
      <c r="J7" s="1327" t="str">
        <f>+'presupuesto   comfanorte'!D6</f>
        <v>M2</v>
      </c>
      <c r="K7" s="1328"/>
    </row>
    <row r="8" spans="1:11" ht="15.75" thickBot="1">
      <c r="A8" s="1320"/>
      <c r="B8" s="1322"/>
      <c r="C8" s="1325"/>
      <c r="D8" s="1325"/>
      <c r="E8" s="1325"/>
      <c r="F8" s="1325"/>
      <c r="G8" s="1325"/>
      <c r="H8" s="1326"/>
      <c r="I8" s="1327"/>
      <c r="J8" s="1327"/>
      <c r="K8" s="1328"/>
    </row>
    <row r="9" spans="1:11" ht="15.75" thickBot="1">
      <c r="A9" s="1329" t="s">
        <v>4763</v>
      </c>
      <c r="B9" s="1330"/>
      <c r="C9" s="1331"/>
      <c r="D9" s="1335" t="s">
        <v>4807</v>
      </c>
      <c r="E9" s="1337" t="s">
        <v>4764</v>
      </c>
      <c r="F9" s="1338"/>
      <c r="G9" s="1338"/>
      <c r="H9" s="1339"/>
      <c r="I9" s="1340" t="s">
        <v>4765</v>
      </c>
      <c r="J9" s="1342" t="s">
        <v>4766</v>
      </c>
      <c r="K9" s="1299" t="s">
        <v>44</v>
      </c>
    </row>
    <row r="10" spans="1:11" ht="15.75" thickBot="1">
      <c r="A10" s="1332"/>
      <c r="B10" s="1333"/>
      <c r="C10" s="1334"/>
      <c r="D10" s="1336"/>
      <c r="E10" s="332" t="s">
        <v>4878</v>
      </c>
      <c r="F10" s="333" t="s">
        <v>4824</v>
      </c>
      <c r="G10" s="334" t="s">
        <v>4825</v>
      </c>
      <c r="H10" s="335" t="s">
        <v>4826</v>
      </c>
      <c r="I10" s="1341"/>
      <c r="J10" s="1300"/>
      <c r="K10" s="1300"/>
    </row>
    <row r="11" spans="1:11">
      <c r="A11" s="1301"/>
      <c r="B11" s="1302"/>
      <c r="C11" s="1303"/>
      <c r="D11" s="352"/>
      <c r="E11" s="336"/>
      <c r="F11" s="337"/>
      <c r="G11" s="337"/>
      <c r="H11" s="337"/>
      <c r="I11" s="338"/>
      <c r="J11" s="339"/>
      <c r="K11" s="340"/>
    </row>
    <row r="12" spans="1:11">
      <c r="A12" s="1304"/>
      <c r="B12" s="1305"/>
      <c r="C12" s="1306"/>
      <c r="D12" s="352" t="s">
        <v>4879</v>
      </c>
      <c r="E12" s="356">
        <v>44</v>
      </c>
      <c r="F12" s="356"/>
      <c r="G12" s="356">
        <v>16</v>
      </c>
      <c r="H12" s="337"/>
      <c r="I12" s="356">
        <f>+E12*G12</f>
        <v>704</v>
      </c>
      <c r="J12" s="356">
        <v>2</v>
      </c>
      <c r="K12" s="356">
        <f>+I12*J12</f>
        <v>1408</v>
      </c>
    </row>
    <row r="13" spans="1:11">
      <c r="A13" s="1304"/>
      <c r="B13" s="1305"/>
      <c r="C13" s="1306"/>
      <c r="D13" s="352"/>
      <c r="E13" s="342"/>
      <c r="F13" s="337"/>
      <c r="G13" s="343"/>
      <c r="H13" s="337"/>
      <c r="I13" s="338"/>
      <c r="J13" s="337"/>
      <c r="K13" s="341"/>
    </row>
    <row r="14" spans="1:11">
      <c r="A14" s="1304"/>
      <c r="B14" s="1305"/>
      <c r="C14" s="1306"/>
      <c r="D14" s="352"/>
      <c r="E14" s="342"/>
      <c r="F14" s="337"/>
      <c r="G14" s="343"/>
      <c r="H14" s="337"/>
      <c r="I14" s="338"/>
      <c r="J14" s="337"/>
      <c r="K14" s="344"/>
    </row>
    <row r="15" spans="1:11">
      <c r="A15" s="1304"/>
      <c r="B15" s="1305"/>
      <c r="C15" s="1306"/>
      <c r="D15" s="352"/>
      <c r="E15" s="342"/>
      <c r="F15" s="337"/>
      <c r="G15" s="343"/>
      <c r="H15" s="337"/>
      <c r="I15" s="338"/>
      <c r="J15" s="337"/>
      <c r="K15" s="344"/>
    </row>
    <row r="16" spans="1:11">
      <c r="A16" s="1304"/>
      <c r="B16" s="1305"/>
      <c r="C16" s="1306"/>
      <c r="D16" s="352"/>
      <c r="E16" s="345"/>
      <c r="F16" s="337"/>
      <c r="G16" s="343"/>
      <c r="H16" s="337"/>
      <c r="I16" s="338"/>
      <c r="J16" s="339"/>
      <c r="K16" s="340"/>
    </row>
    <row r="17" spans="1:11">
      <c r="A17" s="1304"/>
      <c r="B17" s="1305"/>
      <c r="C17" s="1306"/>
      <c r="D17" s="352"/>
      <c r="E17" s="345"/>
      <c r="F17" s="337"/>
      <c r="G17" s="343"/>
      <c r="H17" s="337"/>
      <c r="I17" s="338"/>
      <c r="J17" s="339"/>
      <c r="K17" s="340"/>
    </row>
    <row r="18" spans="1:11">
      <c r="A18" s="1304"/>
      <c r="B18" s="1305"/>
      <c r="C18" s="1306"/>
      <c r="D18" s="352"/>
      <c r="E18" s="345"/>
      <c r="F18" s="337"/>
      <c r="G18" s="343"/>
      <c r="H18" s="337"/>
      <c r="I18" s="338"/>
      <c r="J18" s="339"/>
      <c r="K18" s="340"/>
    </row>
    <row r="19" spans="1:11">
      <c r="A19" s="1304"/>
      <c r="B19" s="1305"/>
      <c r="C19" s="1306"/>
      <c r="D19" s="352"/>
      <c r="E19" s="345"/>
      <c r="F19" s="337"/>
      <c r="G19" s="343"/>
      <c r="H19" s="337"/>
      <c r="I19" s="338"/>
      <c r="J19" s="339"/>
      <c r="K19" s="344"/>
    </row>
    <row r="20" spans="1:11">
      <c r="A20" s="1304"/>
      <c r="B20" s="1305"/>
      <c r="C20" s="1306"/>
      <c r="D20" s="352"/>
      <c r="E20" s="345"/>
      <c r="F20" s="337"/>
      <c r="G20" s="343"/>
      <c r="H20" s="337"/>
      <c r="I20" s="338"/>
      <c r="J20" s="339"/>
      <c r="K20" s="340"/>
    </row>
    <row r="21" spans="1:11">
      <c r="A21" s="1304"/>
      <c r="B21" s="1305"/>
      <c r="C21" s="1306"/>
      <c r="D21" s="352"/>
      <c r="E21" s="345"/>
      <c r="F21" s="337"/>
      <c r="G21" s="343"/>
      <c r="H21" s="337"/>
      <c r="I21" s="338"/>
      <c r="J21" s="339"/>
      <c r="K21" s="341"/>
    </row>
    <row r="22" spans="1:11">
      <c r="A22" s="1304"/>
      <c r="B22" s="1305"/>
      <c r="C22" s="1306"/>
      <c r="D22" s="352"/>
      <c r="E22" s="345"/>
      <c r="F22" s="337"/>
      <c r="G22" s="343"/>
      <c r="H22" s="337"/>
      <c r="I22" s="338"/>
      <c r="J22" s="339"/>
      <c r="K22" s="341"/>
    </row>
    <row r="23" spans="1:11">
      <c r="A23" s="1304"/>
      <c r="B23" s="1305"/>
      <c r="C23" s="1306"/>
      <c r="D23" s="352"/>
      <c r="E23" s="337"/>
      <c r="F23" s="337"/>
      <c r="G23" s="343"/>
      <c r="H23" s="337"/>
      <c r="I23" s="338"/>
      <c r="J23" s="337"/>
      <c r="K23" s="344"/>
    </row>
    <row r="24" spans="1:11">
      <c r="A24" s="1304"/>
      <c r="B24" s="1305"/>
      <c r="C24" s="1306"/>
      <c r="D24" s="352"/>
      <c r="E24" s="337"/>
      <c r="F24" s="337"/>
      <c r="G24" s="343"/>
      <c r="H24" s="337"/>
      <c r="I24" s="338"/>
      <c r="J24" s="337"/>
      <c r="K24" s="344"/>
    </row>
    <row r="25" spans="1:11">
      <c r="A25" s="1304"/>
      <c r="B25" s="1305"/>
      <c r="C25" s="1306"/>
      <c r="D25" s="352"/>
      <c r="E25" s="337"/>
      <c r="F25" s="337"/>
      <c r="G25" s="337"/>
      <c r="H25" s="337"/>
      <c r="I25" s="338"/>
      <c r="J25" s="337"/>
      <c r="K25" s="344"/>
    </row>
    <row r="26" spans="1:11">
      <c r="A26" s="1304"/>
      <c r="B26" s="1305"/>
      <c r="C26" s="1306"/>
      <c r="D26" s="352"/>
      <c r="E26" s="337"/>
      <c r="F26" s="337"/>
      <c r="G26" s="337"/>
      <c r="H26" s="337"/>
      <c r="I26" s="338"/>
      <c r="J26" s="337"/>
      <c r="K26" s="344"/>
    </row>
    <row r="27" spans="1:11" ht="15.75" thickBot="1">
      <c r="A27" s="1343"/>
      <c r="B27" s="1344"/>
      <c r="C27" s="1345"/>
      <c r="D27" s="352"/>
      <c r="E27" s="346"/>
      <c r="F27" s="347"/>
      <c r="G27" s="347"/>
      <c r="H27" s="347"/>
      <c r="I27" s="347"/>
      <c r="J27" s="347"/>
      <c r="K27" s="348"/>
    </row>
    <row r="28" spans="1:11" ht="16.5" thickBot="1">
      <c r="A28" s="1792" t="s">
        <v>4767</v>
      </c>
      <c r="B28" s="1793"/>
      <c r="C28" s="1793"/>
      <c r="D28" s="1793"/>
      <c r="E28" s="1794"/>
      <c r="F28" s="1795" t="s">
        <v>4768</v>
      </c>
      <c r="G28" s="1310"/>
      <c r="H28" s="1310"/>
      <c r="I28" s="1310"/>
      <c r="J28" s="1310"/>
      <c r="K28" s="349">
        <f>ROUND(SUM(K11:K27),2)</f>
        <v>1408</v>
      </c>
    </row>
    <row r="29" spans="1:11">
      <c r="A29" s="1348"/>
      <c r="B29" s="1349"/>
      <c r="C29" s="1349"/>
      <c r="D29" s="1349"/>
      <c r="E29" s="1349"/>
      <c r="F29" s="1349"/>
      <c r="G29" s="1349"/>
      <c r="H29" s="1349"/>
      <c r="I29" s="1349"/>
      <c r="J29" s="1349"/>
      <c r="K29" s="1350"/>
    </row>
    <row r="30" spans="1:11">
      <c r="A30" s="1351"/>
      <c r="B30" s="1352"/>
      <c r="C30" s="1352"/>
      <c r="D30" s="1352"/>
      <c r="E30" s="1352"/>
      <c r="F30" s="1352"/>
      <c r="G30" s="1352"/>
      <c r="H30" s="1352"/>
      <c r="I30" s="1352"/>
      <c r="J30" s="1352"/>
      <c r="K30" s="1353"/>
    </row>
    <row r="31" spans="1:11" ht="15.75" thickBot="1">
      <c r="A31" s="1354"/>
      <c r="B31" s="1355"/>
      <c r="C31" s="1355"/>
      <c r="D31" s="1355"/>
      <c r="E31" s="1355"/>
      <c r="F31" s="1355"/>
      <c r="G31" s="1355"/>
      <c r="H31" s="1355"/>
      <c r="I31" s="1355"/>
      <c r="J31" s="1355"/>
      <c r="K31" s="1356"/>
    </row>
    <row r="32" spans="1:11">
      <c r="A32" s="733"/>
      <c r="B32" s="735"/>
      <c r="C32" s="735"/>
      <c r="D32" s="735"/>
      <c r="E32" s="735"/>
      <c r="F32" s="735"/>
      <c r="G32" s="735"/>
      <c r="H32" s="735"/>
      <c r="I32" s="735"/>
      <c r="J32" s="735"/>
      <c r="K32" s="734"/>
    </row>
    <row r="33" spans="1:11">
      <c r="A33" s="733"/>
      <c r="B33" s="735"/>
      <c r="C33" s="735"/>
      <c r="D33" s="735"/>
      <c r="E33" s="735"/>
      <c r="F33" s="735"/>
      <c r="G33" s="735"/>
      <c r="H33" s="735"/>
      <c r="I33" s="735"/>
      <c r="J33" s="735"/>
      <c r="K33" s="734"/>
    </row>
    <row r="34" spans="1:11" ht="15.75" thickBot="1">
      <c r="A34" s="733"/>
      <c r="B34" s="735"/>
      <c r="C34" s="735"/>
      <c r="D34" s="735"/>
      <c r="E34" s="735"/>
      <c r="F34" s="735"/>
      <c r="G34" s="735"/>
      <c r="H34" s="735"/>
      <c r="I34" s="735"/>
      <c r="J34" s="735"/>
      <c r="K34" s="734"/>
    </row>
    <row r="35" spans="1:11">
      <c r="A35" s="1717" t="s">
        <v>4757</v>
      </c>
      <c r="B35" s="1718"/>
      <c r="C35" s="1718"/>
      <c r="D35" s="1718"/>
      <c r="E35" s="1718"/>
      <c r="F35" s="1718"/>
      <c r="G35" s="1718"/>
      <c r="H35" s="1718"/>
      <c r="I35" s="1719"/>
      <c r="J35" s="1726"/>
      <c r="K35" s="1727"/>
    </row>
    <row r="36" spans="1:11">
      <c r="A36" s="1720"/>
      <c r="B36" s="1721"/>
      <c r="C36" s="1721"/>
      <c r="D36" s="1721"/>
      <c r="E36" s="1721"/>
      <c r="F36" s="1721"/>
      <c r="G36" s="1721"/>
      <c r="H36" s="1721"/>
      <c r="I36" s="1722"/>
      <c r="J36" s="1728"/>
      <c r="K36" s="1729"/>
    </row>
    <row r="37" spans="1:11" ht="15.75" thickBot="1">
      <c r="A37" s="1723"/>
      <c r="B37" s="1724"/>
      <c r="C37" s="1724"/>
      <c r="D37" s="1724"/>
      <c r="E37" s="1724"/>
      <c r="F37" s="1724"/>
      <c r="G37" s="1724"/>
      <c r="H37" s="1724"/>
      <c r="I37" s="1725"/>
      <c r="J37" s="1730"/>
      <c r="K37" s="1731"/>
    </row>
    <row r="38" spans="1:11" ht="15.75">
      <c r="A38" s="1290"/>
      <c r="B38" s="1291"/>
      <c r="C38" s="1291"/>
      <c r="D38" s="1291"/>
      <c r="E38" s="1291"/>
      <c r="F38" s="1291"/>
      <c r="G38" s="1291"/>
      <c r="H38" s="1291"/>
      <c r="I38" s="1291"/>
      <c r="J38" s="1291"/>
      <c r="K38" s="1292"/>
    </row>
    <row r="39" spans="1:11">
      <c r="A39" s="1293" t="s">
        <v>4769</v>
      </c>
      <c r="B39" s="1294"/>
      <c r="C39" s="1295" t="s">
        <v>4759</v>
      </c>
      <c r="D39" s="1296"/>
      <c r="E39" s="1297"/>
      <c r="F39" s="1295">
        <f>+credenciales!E85</f>
        <v>0</v>
      </c>
      <c r="G39" s="1296"/>
      <c r="H39" s="1296"/>
      <c r="I39" s="1296"/>
      <c r="J39" s="1296"/>
      <c r="K39" s="1298"/>
    </row>
    <row r="40" spans="1:11">
      <c r="A40" s="330" t="s">
        <v>4760</v>
      </c>
      <c r="B40" s="331">
        <f>+'presupuesto   comfanorte'!B5</f>
        <v>1</v>
      </c>
      <c r="C40" s="1296" t="str">
        <f>+'presupuesto   comfanorte'!C5</f>
        <v>PRELIMINARES</v>
      </c>
      <c r="D40" s="1296"/>
      <c r="E40" s="1296"/>
      <c r="F40" s="1296"/>
      <c r="G40" s="1296"/>
      <c r="H40" s="1296"/>
      <c r="I40" s="1296"/>
      <c r="J40" s="1296"/>
      <c r="K40" s="1298"/>
    </row>
    <row r="41" spans="1:11">
      <c r="A41" s="1320" t="s">
        <v>4761</v>
      </c>
      <c r="B41" s="1321">
        <f>+'presupuesto   comfanorte'!B7</f>
        <v>1.02</v>
      </c>
      <c r="C41" s="1323" t="str">
        <f>+'presupuesto   comfanorte'!C7</f>
        <v>CERRAMIENTO EN   LAMINA  DE  ZINC</v>
      </c>
      <c r="D41" s="1323"/>
      <c r="E41" s="1323"/>
      <c r="F41" s="1323"/>
      <c r="G41" s="1323"/>
      <c r="H41" s="1324"/>
      <c r="I41" s="1327" t="s">
        <v>4762</v>
      </c>
      <c r="J41" s="1327" t="str">
        <f>+'presupuesto   comfanorte'!D7</f>
        <v>ML</v>
      </c>
      <c r="K41" s="1328"/>
    </row>
    <row r="42" spans="1:11" ht="15.75" thickBot="1">
      <c r="A42" s="1320"/>
      <c r="B42" s="1322"/>
      <c r="C42" s="1325"/>
      <c r="D42" s="1325"/>
      <c r="E42" s="1325"/>
      <c r="F42" s="1325"/>
      <c r="G42" s="1325"/>
      <c r="H42" s="1326"/>
      <c r="I42" s="1327"/>
      <c r="J42" s="1327"/>
      <c r="K42" s="1328"/>
    </row>
    <row r="43" spans="1:11" ht="15.75" thickBot="1">
      <c r="A43" s="1329" t="s">
        <v>4763</v>
      </c>
      <c r="B43" s="1330"/>
      <c r="C43" s="1331"/>
      <c r="D43" s="1335" t="s">
        <v>4807</v>
      </c>
      <c r="E43" s="1337" t="s">
        <v>4764</v>
      </c>
      <c r="F43" s="1338"/>
      <c r="G43" s="1338"/>
      <c r="H43" s="1339"/>
      <c r="I43" s="1340" t="s">
        <v>4765</v>
      </c>
      <c r="J43" s="1342" t="s">
        <v>4766</v>
      </c>
      <c r="K43" s="1299" t="s">
        <v>44</v>
      </c>
    </row>
    <row r="44" spans="1:11" ht="15.75" thickBot="1">
      <c r="A44" s="1332"/>
      <c r="B44" s="1333"/>
      <c r="C44" s="1334"/>
      <c r="D44" s="1336"/>
      <c r="E44" s="332" t="s">
        <v>4878</v>
      </c>
      <c r="F44" s="333" t="s">
        <v>4824</v>
      </c>
      <c r="G44" s="334" t="s">
        <v>4825</v>
      </c>
      <c r="H44" s="335" t="s">
        <v>4826</v>
      </c>
      <c r="I44" s="1341"/>
      <c r="J44" s="1300"/>
      <c r="K44" s="1300"/>
    </row>
    <row r="45" spans="1:11">
      <c r="A45" s="1301"/>
      <c r="B45" s="1302"/>
      <c r="C45" s="1303"/>
      <c r="D45" s="352"/>
      <c r="E45" s="336"/>
      <c r="F45" s="337"/>
      <c r="G45" s="337"/>
      <c r="H45" s="337"/>
      <c r="I45" s="338"/>
      <c r="J45" s="339"/>
      <c r="K45" s="340"/>
    </row>
    <row r="46" spans="1:11">
      <c r="A46" s="1304"/>
      <c r="B46" s="1305"/>
      <c r="C46" s="1306"/>
      <c r="D46" s="352" t="s">
        <v>4827</v>
      </c>
      <c r="E46" s="356">
        <v>16</v>
      </c>
      <c r="F46" s="337"/>
      <c r="G46" s="337"/>
      <c r="H46" s="337"/>
      <c r="I46" s="356">
        <f>+E46</f>
        <v>16</v>
      </c>
      <c r="J46" s="356">
        <v>1</v>
      </c>
      <c r="K46" s="356">
        <f>+I46*J46</f>
        <v>16</v>
      </c>
    </row>
    <row r="47" spans="1:11">
      <c r="A47" s="1304"/>
      <c r="B47" s="1305"/>
      <c r="C47" s="1306"/>
      <c r="D47" s="352" t="s">
        <v>4828</v>
      </c>
      <c r="E47" s="342">
        <v>16</v>
      </c>
      <c r="F47" s="337"/>
      <c r="G47" s="343"/>
      <c r="H47" s="337"/>
      <c r="I47" s="356">
        <f t="shared" ref="I47:I49" si="0">+E47</f>
        <v>16</v>
      </c>
      <c r="J47" s="356">
        <v>1</v>
      </c>
      <c r="K47" s="356">
        <f t="shared" ref="K47:K49" si="1">+I47*J47</f>
        <v>16</v>
      </c>
    </row>
    <row r="48" spans="1:11">
      <c r="A48" s="1304"/>
      <c r="B48" s="1305"/>
      <c r="C48" s="1306"/>
      <c r="D48" s="352" t="s">
        <v>4880</v>
      </c>
      <c r="E48" s="342">
        <v>44</v>
      </c>
      <c r="F48" s="337"/>
      <c r="G48" s="343"/>
      <c r="H48" s="337"/>
      <c r="I48" s="356">
        <f t="shared" si="0"/>
        <v>44</v>
      </c>
      <c r="J48" s="356">
        <v>1</v>
      </c>
      <c r="K48" s="356">
        <f t="shared" si="1"/>
        <v>44</v>
      </c>
    </row>
    <row r="49" spans="1:11">
      <c r="A49" s="1304"/>
      <c r="B49" s="1305"/>
      <c r="C49" s="1306"/>
      <c r="D49" s="352" t="s">
        <v>4829</v>
      </c>
      <c r="E49" s="342">
        <v>10</v>
      </c>
      <c r="F49" s="337"/>
      <c r="G49" s="343"/>
      <c r="H49" s="337"/>
      <c r="I49" s="356">
        <f t="shared" si="0"/>
        <v>10</v>
      </c>
      <c r="J49" s="356">
        <v>1</v>
      </c>
      <c r="K49" s="356">
        <f t="shared" si="1"/>
        <v>10</v>
      </c>
    </row>
    <row r="50" spans="1:11">
      <c r="A50" s="1304"/>
      <c r="B50" s="1305"/>
      <c r="C50" s="1306"/>
      <c r="D50" s="352"/>
      <c r="E50" s="345"/>
      <c r="F50" s="337"/>
      <c r="G50" s="343"/>
      <c r="H50" s="337"/>
      <c r="I50" s="338"/>
      <c r="J50" s="339"/>
      <c r="K50" s="338"/>
    </row>
    <row r="51" spans="1:11">
      <c r="A51" s="1304"/>
      <c r="B51" s="1305"/>
      <c r="C51" s="1306"/>
      <c r="D51" s="352"/>
      <c r="E51" s="345"/>
      <c r="F51" s="337"/>
      <c r="G51" s="343"/>
      <c r="H51" s="337"/>
      <c r="I51" s="338"/>
      <c r="J51" s="339"/>
      <c r="K51" s="340"/>
    </row>
    <row r="52" spans="1:11">
      <c r="A52" s="1304"/>
      <c r="B52" s="1305"/>
      <c r="C52" s="1306"/>
      <c r="D52" s="352"/>
      <c r="E52" s="345"/>
      <c r="F52" s="337"/>
      <c r="G52" s="343"/>
      <c r="H52" s="337"/>
      <c r="I52" s="338"/>
      <c r="J52" s="339"/>
      <c r="K52" s="340"/>
    </row>
    <row r="53" spans="1:11">
      <c r="A53" s="1304"/>
      <c r="B53" s="1305"/>
      <c r="C53" s="1306"/>
      <c r="D53" s="352"/>
      <c r="E53" s="345"/>
      <c r="F53" s="337"/>
      <c r="G53" s="343"/>
      <c r="H53" s="337"/>
      <c r="I53" s="338"/>
      <c r="J53" s="339"/>
      <c r="K53" s="344"/>
    </row>
    <row r="54" spans="1:11">
      <c r="A54" s="1304"/>
      <c r="B54" s="1305"/>
      <c r="C54" s="1306"/>
      <c r="D54" s="352"/>
      <c r="E54" s="345"/>
      <c r="F54" s="337"/>
      <c r="G54" s="343"/>
      <c r="H54" s="337"/>
      <c r="I54" s="338"/>
      <c r="J54" s="339"/>
      <c r="K54" s="340"/>
    </row>
    <row r="55" spans="1:11">
      <c r="A55" s="1304"/>
      <c r="B55" s="1305"/>
      <c r="C55" s="1306"/>
      <c r="D55" s="352"/>
      <c r="E55" s="345"/>
      <c r="F55" s="337"/>
      <c r="G55" s="343"/>
      <c r="H55" s="337"/>
      <c r="I55" s="338"/>
      <c r="J55" s="339"/>
      <c r="K55" s="341"/>
    </row>
    <row r="56" spans="1:11">
      <c r="A56" s="1304"/>
      <c r="B56" s="1305"/>
      <c r="C56" s="1306"/>
      <c r="D56" s="352"/>
      <c r="E56" s="345"/>
      <c r="F56" s="337"/>
      <c r="G56" s="343"/>
      <c r="H56" s="337"/>
      <c r="I56" s="338"/>
      <c r="J56" s="339"/>
      <c r="K56" s="341"/>
    </row>
    <row r="57" spans="1:11">
      <c r="A57" s="1304"/>
      <c r="B57" s="1305"/>
      <c r="C57" s="1306"/>
      <c r="D57" s="352"/>
      <c r="E57" s="337"/>
      <c r="F57" s="337"/>
      <c r="G57" s="343"/>
      <c r="H57" s="337"/>
      <c r="I57" s="338"/>
      <c r="J57" s="337"/>
      <c r="K57" s="344"/>
    </row>
    <row r="58" spans="1:11">
      <c r="A58" s="1304"/>
      <c r="B58" s="1305"/>
      <c r="C58" s="1306"/>
      <c r="D58" s="352"/>
      <c r="E58" s="337"/>
      <c r="F58" s="337"/>
      <c r="G58" s="343"/>
      <c r="H58" s="337"/>
      <c r="I58" s="338"/>
      <c r="J58" s="337"/>
      <c r="K58" s="344"/>
    </row>
    <row r="59" spans="1:11">
      <c r="A59" s="1304"/>
      <c r="B59" s="1305"/>
      <c r="C59" s="1306"/>
      <c r="D59" s="352"/>
      <c r="E59" s="337"/>
      <c r="F59" s="337"/>
      <c r="G59" s="337"/>
      <c r="H59" s="337"/>
      <c r="I59" s="338"/>
      <c r="J59" s="337"/>
      <c r="K59" s="344"/>
    </row>
    <row r="60" spans="1:11">
      <c r="A60" s="1304"/>
      <c r="B60" s="1305"/>
      <c r="C60" s="1306"/>
      <c r="D60" s="352"/>
      <c r="E60" s="337"/>
      <c r="F60" s="337"/>
      <c r="G60" s="337"/>
      <c r="H60" s="337"/>
      <c r="I60" s="338"/>
      <c r="J60" s="337"/>
      <c r="K60" s="344"/>
    </row>
    <row r="61" spans="1:11" ht="15.75" thickBot="1">
      <c r="A61" s="1343"/>
      <c r="B61" s="1344"/>
      <c r="C61" s="1345"/>
      <c r="D61" s="352"/>
      <c r="E61" s="346"/>
      <c r="F61" s="347"/>
      <c r="G61" s="347"/>
      <c r="H61" s="347"/>
      <c r="I61" s="347"/>
      <c r="J61" s="347"/>
      <c r="K61" s="348"/>
    </row>
    <row r="62" spans="1:11" ht="16.5" thickBot="1">
      <c r="A62" s="1792" t="s">
        <v>4767</v>
      </c>
      <c r="B62" s="1793"/>
      <c r="C62" s="1793"/>
      <c r="D62" s="1793"/>
      <c r="E62" s="1794"/>
      <c r="F62" s="1795" t="s">
        <v>4768</v>
      </c>
      <c r="G62" s="1310"/>
      <c r="H62" s="1310"/>
      <c r="I62" s="1310"/>
      <c r="J62" s="1310"/>
      <c r="K62" s="349">
        <f>ROUND(SUM(K45:K61),2)</f>
        <v>86</v>
      </c>
    </row>
    <row r="63" spans="1:11">
      <c r="A63" s="1348"/>
      <c r="B63" s="1349"/>
      <c r="C63" s="1349"/>
      <c r="D63" s="1349"/>
      <c r="E63" s="1349"/>
      <c r="F63" s="1349"/>
      <c r="G63" s="1349"/>
      <c r="H63" s="1349"/>
      <c r="I63" s="1349"/>
      <c r="J63" s="1349"/>
      <c r="K63" s="1350"/>
    </row>
    <row r="64" spans="1:11">
      <c r="A64" s="1351"/>
      <c r="B64" s="1352"/>
      <c r="C64" s="1352"/>
      <c r="D64" s="1352"/>
      <c r="E64" s="1352"/>
      <c r="F64" s="1352"/>
      <c r="G64" s="1352"/>
      <c r="H64" s="1352"/>
      <c r="I64" s="1352"/>
      <c r="J64" s="1352"/>
      <c r="K64" s="1353"/>
    </row>
    <row r="65" spans="1:11" ht="15.75" thickBot="1">
      <c r="A65" s="1354"/>
      <c r="B65" s="1355"/>
      <c r="C65" s="1355"/>
      <c r="D65" s="1355"/>
      <c r="E65" s="1355"/>
      <c r="F65" s="1355"/>
      <c r="G65" s="1355"/>
      <c r="H65" s="1355"/>
      <c r="I65" s="1355"/>
      <c r="J65" s="1355"/>
      <c r="K65" s="1356"/>
    </row>
    <row r="66" spans="1:11">
      <c r="A66" s="1717" t="s">
        <v>4757</v>
      </c>
      <c r="B66" s="1718"/>
      <c r="C66" s="1718"/>
      <c r="D66" s="1718"/>
      <c r="E66" s="1718"/>
      <c r="F66" s="1718"/>
      <c r="G66" s="1718"/>
      <c r="H66" s="1718"/>
      <c r="I66" s="1719"/>
      <c r="J66" s="1726"/>
      <c r="K66" s="1727"/>
    </row>
    <row r="67" spans="1:11">
      <c r="A67" s="1720"/>
      <c r="B67" s="1721"/>
      <c r="C67" s="1721"/>
      <c r="D67" s="1721"/>
      <c r="E67" s="1721"/>
      <c r="F67" s="1721"/>
      <c r="G67" s="1721"/>
      <c r="H67" s="1721"/>
      <c r="I67" s="1722"/>
      <c r="J67" s="1728"/>
      <c r="K67" s="1729"/>
    </row>
    <row r="68" spans="1:11" ht="15.75" thickBot="1">
      <c r="A68" s="1723"/>
      <c r="B68" s="1724"/>
      <c r="C68" s="1724"/>
      <c r="D68" s="1724"/>
      <c r="E68" s="1724"/>
      <c r="F68" s="1724"/>
      <c r="G68" s="1724"/>
      <c r="H68" s="1724"/>
      <c r="I68" s="1725"/>
      <c r="J68" s="1730"/>
      <c r="K68" s="1731"/>
    </row>
    <row r="69" spans="1:11" ht="15.75">
      <c r="A69" s="1290"/>
      <c r="B69" s="1291"/>
      <c r="C69" s="1291"/>
      <c r="D69" s="1291"/>
      <c r="E69" s="1291"/>
      <c r="F69" s="1291"/>
      <c r="G69" s="1291"/>
      <c r="H69" s="1291"/>
      <c r="I69" s="1291"/>
      <c r="J69" s="1291"/>
      <c r="K69" s="1292"/>
    </row>
    <row r="70" spans="1:11">
      <c r="A70" s="1293" t="s">
        <v>4769</v>
      </c>
      <c r="B70" s="1294"/>
      <c r="C70" s="1295" t="s">
        <v>4759</v>
      </c>
      <c r="D70" s="1296"/>
      <c r="E70" s="1297"/>
      <c r="F70" s="1295">
        <f>+credenciales!E120</f>
        <v>0</v>
      </c>
      <c r="G70" s="1296"/>
      <c r="H70" s="1296"/>
      <c r="I70" s="1296"/>
      <c r="J70" s="1296"/>
      <c r="K70" s="1298"/>
    </row>
    <row r="71" spans="1:11">
      <c r="A71" s="330" t="s">
        <v>4760</v>
      </c>
      <c r="B71" s="331">
        <f>+'presupuesto   comfanorte'!B5</f>
        <v>1</v>
      </c>
      <c r="C71" s="1296" t="str">
        <f>+'presupuesto   comfanorte'!C5</f>
        <v>PRELIMINARES</v>
      </c>
      <c r="D71" s="1296"/>
      <c r="E71" s="1296"/>
      <c r="F71" s="1296"/>
      <c r="G71" s="1296"/>
      <c r="H71" s="1296"/>
      <c r="I71" s="1296"/>
      <c r="J71" s="1296"/>
      <c r="K71" s="1298"/>
    </row>
    <row r="72" spans="1:11">
      <c r="A72" s="1320" t="s">
        <v>4761</v>
      </c>
      <c r="B72" s="1321">
        <f>+'presupuesto   comfanorte'!B8</f>
        <v>1.03</v>
      </c>
      <c r="C72" s="1323" t="str">
        <f>+'presupuesto   comfanorte'!C8</f>
        <v>DEMOLICIÓN DE MURO EN LADRILLO</v>
      </c>
      <c r="D72" s="1323"/>
      <c r="E72" s="1323"/>
      <c r="F72" s="1323"/>
      <c r="G72" s="1323"/>
      <c r="H72" s="1324"/>
      <c r="I72" s="1327" t="s">
        <v>4762</v>
      </c>
      <c r="J72" s="1327" t="str">
        <f>+'presupuesto   comfanorte'!D8</f>
        <v>M2</v>
      </c>
      <c r="K72" s="1328"/>
    </row>
    <row r="73" spans="1:11" ht="15.75" thickBot="1">
      <c r="A73" s="1320"/>
      <c r="B73" s="1322"/>
      <c r="C73" s="1325"/>
      <c r="D73" s="1325"/>
      <c r="E73" s="1325"/>
      <c r="F73" s="1325"/>
      <c r="G73" s="1325"/>
      <c r="H73" s="1326"/>
      <c r="I73" s="1327"/>
      <c r="J73" s="1327"/>
      <c r="K73" s="1328"/>
    </row>
    <row r="74" spans="1:11" ht="15.75" thickBot="1">
      <c r="A74" s="1329" t="s">
        <v>4763</v>
      </c>
      <c r="B74" s="1330"/>
      <c r="C74" s="1331"/>
      <c r="D74" s="1335" t="s">
        <v>4807</v>
      </c>
      <c r="E74" s="1337" t="s">
        <v>4764</v>
      </c>
      <c r="F74" s="1338"/>
      <c r="G74" s="1338"/>
      <c r="H74" s="1339"/>
      <c r="I74" s="1340" t="s">
        <v>4765</v>
      </c>
      <c r="J74" s="1342" t="s">
        <v>4766</v>
      </c>
      <c r="K74" s="1299" t="s">
        <v>44</v>
      </c>
    </row>
    <row r="75" spans="1:11" ht="15.75" thickBot="1">
      <c r="A75" s="1332"/>
      <c r="B75" s="1333"/>
      <c r="C75" s="1334"/>
      <c r="D75" s="1336"/>
      <c r="E75" s="332" t="s">
        <v>4878</v>
      </c>
      <c r="F75" s="333" t="s">
        <v>4824</v>
      </c>
      <c r="G75" s="334" t="s">
        <v>4825</v>
      </c>
      <c r="H75" s="335" t="s">
        <v>4826</v>
      </c>
      <c r="I75" s="1341"/>
      <c r="J75" s="1300"/>
      <c r="K75" s="1300"/>
    </row>
    <row r="76" spans="1:11">
      <c r="A76" s="1301"/>
      <c r="B76" s="1302"/>
      <c r="C76" s="1303"/>
      <c r="D76" s="352"/>
      <c r="E76" s="336"/>
      <c r="F76" s="337"/>
      <c r="G76" s="337"/>
      <c r="H76" s="337"/>
      <c r="I76" s="338"/>
      <c r="J76" s="339"/>
      <c r="K76" s="340"/>
    </row>
    <row r="77" spans="1:11">
      <c r="A77" s="1304"/>
      <c r="B77" s="1305"/>
      <c r="C77" s="1306"/>
      <c r="D77" s="352" t="s">
        <v>4830</v>
      </c>
      <c r="E77" s="356">
        <v>50</v>
      </c>
      <c r="F77" s="337">
        <v>0.5</v>
      </c>
      <c r="G77" s="337"/>
      <c r="H77" s="337"/>
      <c r="I77" s="356">
        <f>+E77*F77</f>
        <v>25</v>
      </c>
      <c r="J77" s="356">
        <v>1</v>
      </c>
      <c r="K77" s="356">
        <f>+I77*J77</f>
        <v>25</v>
      </c>
    </row>
    <row r="78" spans="1:11">
      <c r="A78" s="1304"/>
      <c r="B78" s="1305"/>
      <c r="C78" s="1306"/>
      <c r="D78" s="352"/>
      <c r="E78" s="342"/>
      <c r="F78" s="337"/>
      <c r="G78" s="343"/>
      <c r="H78" s="337"/>
      <c r="I78" s="356"/>
      <c r="J78" s="356"/>
      <c r="K78" s="356"/>
    </row>
    <row r="79" spans="1:11">
      <c r="A79" s="1304"/>
      <c r="B79" s="1305"/>
      <c r="C79" s="1306"/>
      <c r="D79" s="352"/>
      <c r="E79" s="342"/>
      <c r="F79" s="337"/>
      <c r="G79" s="343"/>
      <c r="H79" s="337"/>
      <c r="I79" s="356"/>
      <c r="J79" s="356"/>
      <c r="K79" s="356"/>
    </row>
    <row r="80" spans="1:11">
      <c r="A80" s="1304"/>
      <c r="B80" s="1305"/>
      <c r="C80" s="1306"/>
      <c r="D80" s="352"/>
      <c r="E80" s="342"/>
      <c r="F80" s="337"/>
      <c r="G80" s="343"/>
      <c r="H80" s="337"/>
      <c r="I80" s="356"/>
      <c r="J80" s="356"/>
      <c r="K80" s="356"/>
    </row>
    <row r="81" spans="1:11">
      <c r="A81" s="1304"/>
      <c r="B81" s="1305"/>
      <c r="C81" s="1306"/>
      <c r="D81" s="352"/>
      <c r="E81" s="345"/>
      <c r="F81" s="337"/>
      <c r="G81" s="343"/>
      <c r="H81" s="337"/>
      <c r="I81" s="338"/>
      <c r="J81" s="339"/>
      <c r="K81" s="338"/>
    </row>
    <row r="82" spans="1:11">
      <c r="A82" s="1304"/>
      <c r="B82" s="1305"/>
      <c r="C82" s="1306"/>
      <c r="D82" s="352"/>
      <c r="E82" s="345"/>
      <c r="F82" s="337"/>
      <c r="G82" s="343"/>
      <c r="H82" s="337"/>
      <c r="I82" s="338"/>
      <c r="J82" s="339"/>
      <c r="K82" s="340"/>
    </row>
    <row r="83" spans="1:11">
      <c r="A83" s="1304"/>
      <c r="B83" s="1305"/>
      <c r="C83" s="1306"/>
      <c r="D83" s="352"/>
      <c r="E83" s="345"/>
      <c r="F83" s="337"/>
      <c r="G83" s="343"/>
      <c r="H83" s="337"/>
      <c r="I83" s="338"/>
      <c r="J83" s="339"/>
      <c r="K83" s="340"/>
    </row>
    <row r="84" spans="1:11">
      <c r="A84" s="1304"/>
      <c r="B84" s="1305"/>
      <c r="C84" s="1306"/>
      <c r="D84" s="352"/>
      <c r="E84" s="345"/>
      <c r="F84" s="337"/>
      <c r="G84" s="343"/>
      <c r="H84" s="337"/>
      <c r="I84" s="338"/>
      <c r="J84" s="339"/>
      <c r="K84" s="344"/>
    </row>
    <row r="85" spans="1:11">
      <c r="A85" s="1304"/>
      <c r="B85" s="1305"/>
      <c r="C85" s="1306"/>
      <c r="D85" s="352"/>
      <c r="E85" s="345"/>
      <c r="F85" s="337"/>
      <c r="G85" s="343"/>
      <c r="H85" s="337"/>
      <c r="I85" s="338"/>
      <c r="J85" s="339"/>
      <c r="K85" s="340"/>
    </row>
    <row r="86" spans="1:11">
      <c r="A86" s="1304"/>
      <c r="B86" s="1305"/>
      <c r="C86" s="1306"/>
      <c r="D86" s="352"/>
      <c r="E86" s="345"/>
      <c r="F86" s="337"/>
      <c r="G86" s="343"/>
      <c r="H86" s="337"/>
      <c r="I86" s="338"/>
      <c r="J86" s="339"/>
      <c r="K86" s="341"/>
    </row>
    <row r="87" spans="1:11">
      <c r="A87" s="1304"/>
      <c r="B87" s="1305"/>
      <c r="C87" s="1306"/>
      <c r="D87" s="352"/>
      <c r="E87" s="345"/>
      <c r="F87" s="337"/>
      <c r="G87" s="343"/>
      <c r="H87" s="337"/>
      <c r="I87" s="338"/>
      <c r="J87" s="339"/>
      <c r="K87" s="341"/>
    </row>
    <row r="88" spans="1:11">
      <c r="A88" s="1304"/>
      <c r="B88" s="1305"/>
      <c r="C88" s="1306"/>
      <c r="D88" s="352"/>
      <c r="E88" s="337"/>
      <c r="F88" s="337"/>
      <c r="G88" s="343"/>
      <c r="H88" s="337"/>
      <c r="I88" s="338"/>
      <c r="J88" s="337"/>
      <c r="K88" s="344"/>
    </row>
    <row r="89" spans="1:11">
      <c r="A89" s="1304"/>
      <c r="B89" s="1305"/>
      <c r="C89" s="1306"/>
      <c r="D89" s="352"/>
      <c r="E89" s="337"/>
      <c r="F89" s="337"/>
      <c r="G89" s="343"/>
      <c r="H89" s="337"/>
      <c r="I89" s="338"/>
      <c r="J89" s="337"/>
      <c r="K89" s="344"/>
    </row>
    <row r="90" spans="1:11">
      <c r="A90" s="1304"/>
      <c r="B90" s="1305"/>
      <c r="C90" s="1306"/>
      <c r="D90" s="352"/>
      <c r="E90" s="337"/>
      <c r="F90" s="337"/>
      <c r="G90" s="337"/>
      <c r="H90" s="337"/>
      <c r="I90" s="338"/>
      <c r="J90" s="337"/>
      <c r="K90" s="344"/>
    </row>
    <row r="91" spans="1:11">
      <c r="A91" s="1304"/>
      <c r="B91" s="1305"/>
      <c r="C91" s="1306"/>
      <c r="D91" s="352"/>
      <c r="E91" s="337"/>
      <c r="F91" s="337"/>
      <c r="G91" s="337"/>
      <c r="H91" s="337"/>
      <c r="I91" s="338"/>
      <c r="J91" s="337"/>
      <c r="K91" s="344"/>
    </row>
    <row r="92" spans="1:11" ht="15.75" thickBot="1">
      <c r="A92" s="1343"/>
      <c r="B92" s="1344"/>
      <c r="C92" s="1345"/>
      <c r="D92" s="352"/>
      <c r="E92" s="346"/>
      <c r="F92" s="347"/>
      <c r="G92" s="347"/>
      <c r="H92" s="347"/>
      <c r="I92" s="347"/>
      <c r="J92" s="347"/>
      <c r="K92" s="348"/>
    </row>
    <row r="93" spans="1:11" ht="16.5" thickBot="1">
      <c r="A93" s="1792" t="s">
        <v>4767</v>
      </c>
      <c r="B93" s="1793"/>
      <c r="C93" s="1793"/>
      <c r="D93" s="1793"/>
      <c r="E93" s="1794"/>
      <c r="F93" s="1795" t="s">
        <v>4768</v>
      </c>
      <c r="G93" s="1310"/>
      <c r="H93" s="1310"/>
      <c r="I93" s="1310"/>
      <c r="J93" s="1310"/>
      <c r="K93" s="349">
        <f>ROUND(SUM(K76:K92),2)</f>
        <v>25</v>
      </c>
    </row>
    <row r="94" spans="1:11">
      <c r="A94" s="1348"/>
      <c r="B94" s="1349"/>
      <c r="C94" s="1349"/>
      <c r="D94" s="1349"/>
      <c r="E94" s="1349"/>
      <c r="F94" s="1349"/>
      <c r="G94" s="1349"/>
      <c r="H94" s="1349"/>
      <c r="I94" s="1349"/>
      <c r="J94" s="1349"/>
      <c r="K94" s="1350"/>
    </row>
    <row r="95" spans="1:11">
      <c r="A95" s="1351"/>
      <c r="B95" s="1352"/>
      <c r="C95" s="1352"/>
      <c r="D95" s="1352"/>
      <c r="E95" s="1352"/>
      <c r="F95" s="1352"/>
      <c r="G95" s="1352"/>
      <c r="H95" s="1352"/>
      <c r="I95" s="1352"/>
      <c r="J95" s="1352"/>
      <c r="K95" s="1353"/>
    </row>
    <row r="96" spans="1:11" ht="15.75" thickBot="1">
      <c r="A96" s="1354"/>
      <c r="B96" s="1355"/>
      <c r="C96" s="1355"/>
      <c r="D96" s="1355"/>
      <c r="E96" s="1355"/>
      <c r="F96" s="1355"/>
      <c r="G96" s="1355"/>
      <c r="H96" s="1355"/>
      <c r="I96" s="1355"/>
      <c r="J96" s="1355"/>
      <c r="K96" s="1356"/>
    </row>
    <row r="97" spans="1:11">
      <c r="A97" s="733"/>
      <c r="B97" s="735"/>
      <c r="C97" s="735"/>
      <c r="D97" s="735"/>
      <c r="E97" s="735"/>
      <c r="F97" s="735"/>
      <c r="G97" s="735"/>
      <c r="H97" s="735"/>
      <c r="I97" s="735"/>
      <c r="J97" s="735"/>
      <c r="K97" s="734"/>
    </row>
    <row r="98" spans="1:11">
      <c r="A98" s="733"/>
      <c r="B98" s="735"/>
      <c r="C98" s="735"/>
      <c r="D98" s="735"/>
      <c r="E98" s="735"/>
      <c r="F98" s="735"/>
      <c r="G98" s="735"/>
      <c r="H98" s="735"/>
      <c r="I98" s="735"/>
      <c r="J98" s="735"/>
      <c r="K98" s="734"/>
    </row>
    <row r="99" spans="1:11" ht="15.75" thickBot="1">
      <c r="A99" s="733"/>
      <c r="B99" s="735"/>
      <c r="C99" s="735"/>
      <c r="D99" s="735"/>
      <c r="E99" s="735"/>
      <c r="F99" s="735"/>
      <c r="G99" s="735"/>
      <c r="H99" s="735"/>
      <c r="I99" s="735"/>
      <c r="J99" s="735"/>
      <c r="K99" s="734"/>
    </row>
    <row r="100" spans="1:11">
      <c r="A100" s="1717" t="s">
        <v>4757</v>
      </c>
      <c r="B100" s="1718"/>
      <c r="C100" s="1718"/>
      <c r="D100" s="1718"/>
      <c r="E100" s="1718"/>
      <c r="F100" s="1718"/>
      <c r="G100" s="1718"/>
      <c r="H100" s="1718"/>
      <c r="I100" s="1719"/>
      <c r="J100" s="1726"/>
      <c r="K100" s="1727"/>
    </row>
    <row r="101" spans="1:11">
      <c r="A101" s="1720"/>
      <c r="B101" s="1721"/>
      <c r="C101" s="1721"/>
      <c r="D101" s="1721"/>
      <c r="E101" s="1721"/>
      <c r="F101" s="1721"/>
      <c r="G101" s="1721"/>
      <c r="H101" s="1721"/>
      <c r="I101" s="1722"/>
      <c r="J101" s="1728"/>
      <c r="K101" s="1729"/>
    </row>
    <row r="102" spans="1:11" ht="15.75" thickBot="1">
      <c r="A102" s="1723"/>
      <c r="B102" s="1724"/>
      <c r="C102" s="1724"/>
      <c r="D102" s="1724"/>
      <c r="E102" s="1724"/>
      <c r="F102" s="1724"/>
      <c r="G102" s="1724"/>
      <c r="H102" s="1724"/>
      <c r="I102" s="1725"/>
      <c r="J102" s="1730"/>
      <c r="K102" s="1731"/>
    </row>
    <row r="103" spans="1:11" ht="15.75">
      <c r="A103" s="1290"/>
      <c r="B103" s="1291"/>
      <c r="C103" s="1291"/>
      <c r="D103" s="1291"/>
      <c r="E103" s="1291"/>
      <c r="F103" s="1291"/>
      <c r="G103" s="1291"/>
      <c r="H103" s="1291"/>
      <c r="I103" s="1291"/>
      <c r="J103" s="1291"/>
      <c r="K103" s="1292"/>
    </row>
    <row r="104" spans="1:11">
      <c r="A104" s="1293" t="s">
        <v>4769</v>
      </c>
      <c r="B104" s="1294"/>
      <c r="C104" s="1295" t="s">
        <v>4759</v>
      </c>
      <c r="D104" s="1296"/>
      <c r="E104" s="1297"/>
      <c r="F104" s="1295">
        <f>+credenciales!E191</f>
        <v>0</v>
      </c>
      <c r="G104" s="1296"/>
      <c r="H104" s="1296"/>
      <c r="I104" s="1296"/>
      <c r="J104" s="1296"/>
      <c r="K104" s="1298"/>
    </row>
    <row r="105" spans="1:11">
      <c r="A105" s="330" t="s">
        <v>4760</v>
      </c>
      <c r="B105" s="357">
        <f>+'presupuesto   comfanorte'!B5</f>
        <v>1</v>
      </c>
      <c r="C105" s="1296" t="str">
        <f>+'presupuesto   comfanorte'!C5</f>
        <v>PRELIMINARES</v>
      </c>
      <c r="D105" s="1296"/>
      <c r="E105" s="1296"/>
      <c r="F105" s="1296"/>
      <c r="G105" s="1296"/>
      <c r="H105" s="1296"/>
      <c r="I105" s="1296"/>
      <c r="J105" s="1296"/>
      <c r="K105" s="1298"/>
    </row>
    <row r="106" spans="1:11">
      <c r="A106" s="1320" t="s">
        <v>4761</v>
      </c>
      <c r="B106" s="1321">
        <f>+'presupuesto   comfanorte'!B9</f>
        <v>1.04</v>
      </c>
      <c r="C106" s="1323" t="str">
        <f>+'presupuesto   comfanorte'!C9</f>
        <v>DESMONTE DE CERRAMIENTO EN MALLA-  INC  RETIRO DE  PARALES METALICOS</v>
      </c>
      <c r="D106" s="1323"/>
      <c r="E106" s="1323"/>
      <c r="F106" s="1323"/>
      <c r="G106" s="1323"/>
      <c r="H106" s="1324"/>
      <c r="I106" s="1327" t="s">
        <v>4762</v>
      </c>
      <c r="J106" s="1327" t="str">
        <f>+'presupuesto   comfanorte'!D9</f>
        <v>ML</v>
      </c>
      <c r="K106" s="1328"/>
    </row>
    <row r="107" spans="1:11" ht="15.75" thickBot="1">
      <c r="A107" s="1320"/>
      <c r="B107" s="1322"/>
      <c r="C107" s="1325"/>
      <c r="D107" s="1325"/>
      <c r="E107" s="1325"/>
      <c r="F107" s="1325"/>
      <c r="G107" s="1325"/>
      <c r="H107" s="1326"/>
      <c r="I107" s="1327"/>
      <c r="J107" s="1327"/>
      <c r="K107" s="1328"/>
    </row>
    <row r="108" spans="1:11" ht="15.75" thickBot="1">
      <c r="A108" s="1329" t="s">
        <v>4763</v>
      </c>
      <c r="B108" s="1330"/>
      <c r="C108" s="1331"/>
      <c r="D108" s="1335" t="s">
        <v>4807</v>
      </c>
      <c r="E108" s="1337" t="s">
        <v>4764</v>
      </c>
      <c r="F108" s="1338"/>
      <c r="G108" s="1338"/>
      <c r="H108" s="1339"/>
      <c r="I108" s="1340" t="s">
        <v>4765</v>
      </c>
      <c r="J108" s="1342" t="s">
        <v>4766</v>
      </c>
      <c r="K108" s="1299" t="s">
        <v>44</v>
      </c>
    </row>
    <row r="109" spans="1:11" ht="15.75" thickBot="1">
      <c r="A109" s="1332"/>
      <c r="B109" s="1333"/>
      <c r="C109" s="1334"/>
      <c r="D109" s="1336"/>
      <c r="E109" s="332" t="s">
        <v>4878</v>
      </c>
      <c r="F109" s="333" t="s">
        <v>4824</v>
      </c>
      <c r="G109" s="334" t="s">
        <v>4825</v>
      </c>
      <c r="H109" s="335" t="s">
        <v>4826</v>
      </c>
      <c r="I109" s="1341"/>
      <c r="J109" s="1300"/>
      <c r="K109" s="1300"/>
    </row>
    <row r="110" spans="1:11">
      <c r="A110" s="1301"/>
      <c r="B110" s="1302"/>
      <c r="C110" s="1303"/>
      <c r="D110" s="352"/>
      <c r="E110" s="336"/>
      <c r="F110" s="337"/>
      <c r="G110" s="337"/>
      <c r="H110" s="337"/>
      <c r="I110" s="338"/>
      <c r="J110" s="339"/>
      <c r="K110" s="340"/>
    </row>
    <row r="111" spans="1:11">
      <c r="A111" s="1304"/>
      <c r="B111" s="1305"/>
      <c r="C111" s="1306"/>
      <c r="D111" s="352" t="s">
        <v>4832</v>
      </c>
      <c r="E111" s="356">
        <v>50</v>
      </c>
      <c r="F111" s="337"/>
      <c r="G111" s="337"/>
      <c r="H111" s="337"/>
      <c r="I111" s="356">
        <f>+E111</f>
        <v>50</v>
      </c>
      <c r="J111" s="356">
        <v>1</v>
      </c>
      <c r="K111" s="356">
        <f>+I111*J111</f>
        <v>50</v>
      </c>
    </row>
    <row r="112" spans="1:11">
      <c r="A112" s="1304"/>
      <c r="B112" s="1305"/>
      <c r="C112" s="1306"/>
      <c r="D112" s="352"/>
      <c r="E112" s="342"/>
      <c r="F112" s="337"/>
      <c r="G112" s="343"/>
      <c r="H112" s="337"/>
      <c r="I112" s="356"/>
      <c r="J112" s="356"/>
      <c r="K112" s="356"/>
    </row>
    <row r="113" spans="1:11">
      <c r="A113" s="1304"/>
      <c r="B113" s="1305"/>
      <c r="C113" s="1306"/>
      <c r="D113" s="352"/>
      <c r="E113" s="342"/>
      <c r="F113" s="337"/>
      <c r="G113" s="343"/>
      <c r="H113" s="337"/>
      <c r="I113" s="356"/>
      <c r="J113" s="356"/>
      <c r="K113" s="356"/>
    </row>
    <row r="114" spans="1:11">
      <c r="A114" s="1304"/>
      <c r="B114" s="1305"/>
      <c r="C114" s="1306"/>
      <c r="D114" s="352"/>
      <c r="E114" s="342"/>
      <c r="F114" s="337"/>
      <c r="G114" s="343"/>
      <c r="H114" s="337"/>
      <c r="I114" s="356"/>
      <c r="J114" s="356"/>
      <c r="K114" s="356"/>
    </row>
    <row r="115" spans="1:11">
      <c r="A115" s="1304"/>
      <c r="B115" s="1305"/>
      <c r="C115" s="1306"/>
      <c r="D115" s="352"/>
      <c r="E115" s="345"/>
      <c r="F115" s="337"/>
      <c r="G115" s="343"/>
      <c r="H115" s="337"/>
      <c r="I115" s="338"/>
      <c r="J115" s="339"/>
      <c r="K115" s="338"/>
    </row>
    <row r="116" spans="1:11">
      <c r="A116" s="1304"/>
      <c r="B116" s="1305"/>
      <c r="C116" s="1306"/>
      <c r="D116" s="352"/>
      <c r="E116" s="345"/>
      <c r="F116" s="337"/>
      <c r="G116" s="343"/>
      <c r="H116" s="337"/>
      <c r="I116" s="338"/>
      <c r="J116" s="339"/>
      <c r="K116" s="340"/>
    </row>
    <row r="117" spans="1:11">
      <c r="A117" s="1304"/>
      <c r="B117" s="1305"/>
      <c r="C117" s="1306"/>
      <c r="D117" s="352"/>
      <c r="E117" s="345"/>
      <c r="F117" s="337"/>
      <c r="G117" s="343"/>
      <c r="H117" s="337"/>
      <c r="I117" s="338"/>
      <c r="J117" s="339"/>
      <c r="K117" s="340"/>
    </row>
    <row r="118" spans="1:11">
      <c r="A118" s="1304"/>
      <c r="B118" s="1305"/>
      <c r="C118" s="1306"/>
      <c r="D118" s="352"/>
      <c r="E118" s="345"/>
      <c r="F118" s="337"/>
      <c r="G118" s="343"/>
      <c r="H118" s="337"/>
      <c r="I118" s="338"/>
      <c r="J118" s="339"/>
      <c r="K118" s="344"/>
    </row>
    <row r="119" spans="1:11">
      <c r="A119" s="1304"/>
      <c r="B119" s="1305"/>
      <c r="C119" s="1306"/>
      <c r="D119" s="352"/>
      <c r="E119" s="345"/>
      <c r="F119" s="337"/>
      <c r="G119" s="343"/>
      <c r="H119" s="337"/>
      <c r="I119" s="338"/>
      <c r="J119" s="339"/>
      <c r="K119" s="340"/>
    </row>
    <row r="120" spans="1:11">
      <c r="A120" s="1304"/>
      <c r="B120" s="1305"/>
      <c r="C120" s="1306"/>
      <c r="D120" s="352"/>
      <c r="E120" s="345"/>
      <c r="F120" s="337"/>
      <c r="G120" s="343"/>
      <c r="H120" s="337"/>
      <c r="I120" s="338"/>
      <c r="J120" s="339"/>
      <c r="K120" s="341"/>
    </row>
    <row r="121" spans="1:11">
      <c r="A121" s="1304"/>
      <c r="B121" s="1305"/>
      <c r="C121" s="1306"/>
      <c r="D121" s="352"/>
      <c r="E121" s="345"/>
      <c r="F121" s="337"/>
      <c r="G121" s="343"/>
      <c r="H121" s="337"/>
      <c r="I121" s="338"/>
      <c r="J121" s="339"/>
      <c r="K121" s="341"/>
    </row>
    <row r="122" spans="1:11">
      <c r="A122" s="1304"/>
      <c r="B122" s="1305"/>
      <c r="C122" s="1306"/>
      <c r="D122" s="352"/>
      <c r="E122" s="337"/>
      <c r="F122" s="337"/>
      <c r="G122" s="343"/>
      <c r="H122" s="337"/>
      <c r="I122" s="338"/>
      <c r="J122" s="337"/>
      <c r="K122" s="344"/>
    </row>
    <row r="123" spans="1:11">
      <c r="A123" s="1304"/>
      <c r="B123" s="1305"/>
      <c r="C123" s="1306"/>
      <c r="D123" s="352"/>
      <c r="E123" s="337"/>
      <c r="F123" s="337"/>
      <c r="G123" s="343"/>
      <c r="H123" s="337"/>
      <c r="I123" s="338"/>
      <c r="J123" s="337"/>
      <c r="K123" s="344"/>
    </row>
    <row r="124" spans="1:11">
      <c r="A124" s="1304"/>
      <c r="B124" s="1305"/>
      <c r="C124" s="1306"/>
      <c r="D124" s="352"/>
      <c r="E124" s="337"/>
      <c r="F124" s="337"/>
      <c r="G124" s="337"/>
      <c r="H124" s="337"/>
      <c r="I124" s="338"/>
      <c r="J124" s="337"/>
      <c r="K124" s="344"/>
    </row>
    <row r="125" spans="1:11">
      <c r="A125" s="1304"/>
      <c r="B125" s="1305"/>
      <c r="C125" s="1306"/>
      <c r="D125" s="352"/>
      <c r="E125" s="337"/>
      <c r="F125" s="337"/>
      <c r="G125" s="337"/>
      <c r="H125" s="337"/>
      <c r="I125" s="338"/>
      <c r="J125" s="337"/>
      <c r="K125" s="344"/>
    </row>
    <row r="126" spans="1:11" ht="15.75" thickBot="1">
      <c r="A126" s="1343"/>
      <c r="B126" s="1344"/>
      <c r="C126" s="1345"/>
      <c r="D126" s="352"/>
      <c r="E126" s="346"/>
      <c r="F126" s="347"/>
      <c r="G126" s="347"/>
      <c r="H126" s="347"/>
      <c r="I126" s="347"/>
      <c r="J126" s="347"/>
      <c r="K126" s="348"/>
    </row>
    <row r="127" spans="1:11" ht="16.5" thickBot="1">
      <c r="A127" s="1792" t="s">
        <v>4767</v>
      </c>
      <c r="B127" s="1793"/>
      <c r="C127" s="1793"/>
      <c r="D127" s="1793"/>
      <c r="E127" s="1794"/>
      <c r="F127" s="1795" t="s">
        <v>4768</v>
      </c>
      <c r="G127" s="1310"/>
      <c r="H127" s="1310"/>
      <c r="I127" s="1310"/>
      <c r="J127" s="1310"/>
      <c r="K127" s="349">
        <f>ROUND(SUM(K110:K126),2)</f>
        <v>50</v>
      </c>
    </row>
    <row r="128" spans="1:11">
      <c r="A128" s="1348"/>
      <c r="B128" s="1349"/>
      <c r="C128" s="1349"/>
      <c r="D128" s="1349"/>
      <c r="E128" s="1349"/>
      <c r="F128" s="1349"/>
      <c r="G128" s="1349"/>
      <c r="H128" s="1349"/>
      <c r="I128" s="1349"/>
      <c r="J128" s="1349"/>
      <c r="K128" s="1350"/>
    </row>
    <row r="129" spans="1:11">
      <c r="A129" s="1351"/>
      <c r="B129" s="1352"/>
      <c r="C129" s="1352"/>
      <c r="D129" s="1352"/>
      <c r="E129" s="1352"/>
      <c r="F129" s="1352"/>
      <c r="G129" s="1352"/>
      <c r="H129" s="1352"/>
      <c r="I129" s="1352"/>
      <c r="J129" s="1352"/>
      <c r="K129" s="1353"/>
    </row>
    <row r="130" spans="1:11" ht="15.75" thickBot="1">
      <c r="A130" s="1354"/>
      <c r="B130" s="1355"/>
      <c r="C130" s="1355"/>
      <c r="D130" s="1355"/>
      <c r="E130" s="1355"/>
      <c r="F130" s="1355"/>
      <c r="G130" s="1355"/>
      <c r="H130" s="1355"/>
      <c r="I130" s="1355"/>
      <c r="J130" s="1355"/>
      <c r="K130" s="1356"/>
    </row>
    <row r="131" spans="1:11">
      <c r="A131" s="1717" t="s">
        <v>4757</v>
      </c>
      <c r="B131" s="1718"/>
      <c r="C131" s="1718"/>
      <c r="D131" s="1718"/>
      <c r="E131" s="1718"/>
      <c r="F131" s="1718"/>
      <c r="G131" s="1718"/>
      <c r="H131" s="1718"/>
      <c r="I131" s="1719"/>
      <c r="J131" s="1726"/>
      <c r="K131" s="1727"/>
    </row>
    <row r="132" spans="1:11">
      <c r="A132" s="1720"/>
      <c r="B132" s="1721"/>
      <c r="C132" s="1721"/>
      <c r="D132" s="1721"/>
      <c r="E132" s="1721"/>
      <c r="F132" s="1721"/>
      <c r="G132" s="1721"/>
      <c r="H132" s="1721"/>
      <c r="I132" s="1722"/>
      <c r="J132" s="1728"/>
      <c r="K132" s="1729"/>
    </row>
    <row r="133" spans="1:11" ht="15.75" thickBot="1">
      <c r="A133" s="1723"/>
      <c r="B133" s="1724"/>
      <c r="C133" s="1724"/>
      <c r="D133" s="1724"/>
      <c r="E133" s="1724"/>
      <c r="F133" s="1724"/>
      <c r="G133" s="1724"/>
      <c r="H133" s="1724"/>
      <c r="I133" s="1725"/>
      <c r="J133" s="1730"/>
      <c r="K133" s="1731"/>
    </row>
    <row r="134" spans="1:11" ht="15.75">
      <c r="A134" s="1290"/>
      <c r="B134" s="1291"/>
      <c r="C134" s="1291"/>
      <c r="D134" s="1291"/>
      <c r="E134" s="1291"/>
      <c r="F134" s="1291"/>
      <c r="G134" s="1291"/>
      <c r="H134" s="1291"/>
      <c r="I134" s="1291"/>
      <c r="J134" s="1291"/>
      <c r="K134" s="1292"/>
    </row>
    <row r="135" spans="1:11">
      <c r="A135" s="1293" t="s">
        <v>4769</v>
      </c>
      <c r="B135" s="1294"/>
      <c r="C135" s="1295" t="s">
        <v>4759</v>
      </c>
      <c r="D135" s="1296"/>
      <c r="E135" s="1297"/>
      <c r="F135" s="1295">
        <f>+credenciales!E225</f>
        <v>0</v>
      </c>
      <c r="G135" s="1296"/>
      <c r="H135" s="1296"/>
      <c r="I135" s="1296"/>
      <c r="J135" s="1296"/>
      <c r="K135" s="1298"/>
    </row>
    <row r="136" spans="1:11">
      <c r="A136" s="330" t="s">
        <v>4760</v>
      </c>
      <c r="B136" s="357">
        <f>+'presupuesto   comfanorte'!B5</f>
        <v>1</v>
      </c>
      <c r="C136" s="1296" t="str">
        <f>+'presupuesto   comfanorte'!C5</f>
        <v>PRELIMINARES</v>
      </c>
      <c r="D136" s="1296"/>
      <c r="E136" s="1296"/>
      <c r="F136" s="1296"/>
      <c r="G136" s="1296"/>
      <c r="H136" s="1296"/>
      <c r="I136" s="1296"/>
      <c r="J136" s="1296"/>
      <c r="K136" s="1298"/>
    </row>
    <row r="137" spans="1:11">
      <c r="A137" s="1320" t="s">
        <v>4761</v>
      </c>
      <c r="B137" s="1321">
        <f>+'presupuesto   comfanorte'!B10</f>
        <v>1.05</v>
      </c>
      <c r="C137" s="1323" t="str">
        <f>+'presupuesto   comfanorte'!C10</f>
        <v>DEMOLICIÓN DE   DE  VIGA  DE  CIMENTACION</v>
      </c>
      <c r="D137" s="1323"/>
      <c r="E137" s="1323"/>
      <c r="F137" s="1323"/>
      <c r="G137" s="1323"/>
      <c r="H137" s="1324"/>
      <c r="I137" s="1327" t="s">
        <v>4762</v>
      </c>
      <c r="J137" s="1327" t="str">
        <f>+'presupuesto   comfanorte'!D10</f>
        <v>ML</v>
      </c>
      <c r="K137" s="1328"/>
    </row>
    <row r="138" spans="1:11" ht="15.75" thickBot="1">
      <c r="A138" s="1320"/>
      <c r="B138" s="1322"/>
      <c r="C138" s="1325"/>
      <c r="D138" s="1325"/>
      <c r="E138" s="1325"/>
      <c r="F138" s="1325"/>
      <c r="G138" s="1325"/>
      <c r="H138" s="1326"/>
      <c r="I138" s="1327"/>
      <c r="J138" s="1327"/>
      <c r="K138" s="1328"/>
    </row>
    <row r="139" spans="1:11" ht="15.75" thickBot="1">
      <c r="A139" s="1329" t="s">
        <v>4763</v>
      </c>
      <c r="B139" s="1330"/>
      <c r="C139" s="1331"/>
      <c r="D139" s="1335" t="s">
        <v>4807</v>
      </c>
      <c r="E139" s="1337" t="s">
        <v>4764</v>
      </c>
      <c r="F139" s="1338"/>
      <c r="G139" s="1338"/>
      <c r="H139" s="1339"/>
      <c r="I139" s="1340" t="s">
        <v>4765</v>
      </c>
      <c r="J139" s="1342" t="s">
        <v>4766</v>
      </c>
      <c r="K139" s="1299" t="s">
        <v>44</v>
      </c>
    </row>
    <row r="140" spans="1:11" ht="15.75" thickBot="1">
      <c r="A140" s="1332"/>
      <c r="B140" s="1333"/>
      <c r="C140" s="1334"/>
      <c r="D140" s="1336"/>
      <c r="E140" s="332" t="s">
        <v>4878</v>
      </c>
      <c r="F140" s="333" t="s">
        <v>4824</v>
      </c>
      <c r="G140" s="334" t="s">
        <v>4825</v>
      </c>
      <c r="H140" s="335" t="s">
        <v>4826</v>
      </c>
      <c r="I140" s="1341"/>
      <c r="J140" s="1300"/>
      <c r="K140" s="1300"/>
    </row>
    <row r="141" spans="1:11">
      <c r="A141" s="1301"/>
      <c r="B141" s="1302"/>
      <c r="C141" s="1303"/>
      <c r="D141" s="352"/>
      <c r="E141" s="336"/>
      <c r="F141" s="337"/>
      <c r="G141" s="337"/>
      <c r="H141" s="337"/>
      <c r="I141" s="338"/>
      <c r="J141" s="339"/>
      <c r="K141" s="340"/>
    </row>
    <row r="142" spans="1:11">
      <c r="A142" s="1304"/>
      <c r="B142" s="1305"/>
      <c r="C142" s="1306"/>
      <c r="D142" s="352" t="s">
        <v>4835</v>
      </c>
      <c r="E142" s="356">
        <v>50</v>
      </c>
      <c r="F142" s="337"/>
      <c r="G142" s="337"/>
      <c r="H142" s="337"/>
      <c r="I142" s="356">
        <f>+E142</f>
        <v>50</v>
      </c>
      <c r="J142" s="356">
        <v>1</v>
      </c>
      <c r="K142" s="356">
        <f>+I142*J142</f>
        <v>50</v>
      </c>
    </row>
    <row r="143" spans="1:11">
      <c r="A143" s="1304"/>
      <c r="B143" s="1305"/>
      <c r="C143" s="1306"/>
      <c r="D143" s="352"/>
      <c r="E143" s="342"/>
      <c r="F143" s="337"/>
      <c r="G143" s="343"/>
      <c r="H143" s="337"/>
      <c r="I143" s="356"/>
      <c r="J143" s="356"/>
      <c r="K143" s="356"/>
    </row>
    <row r="144" spans="1:11">
      <c r="A144" s="1304"/>
      <c r="B144" s="1305"/>
      <c r="C144" s="1306"/>
      <c r="D144" s="352"/>
      <c r="E144" s="342"/>
      <c r="F144" s="337"/>
      <c r="G144" s="343"/>
      <c r="H144" s="337"/>
      <c r="I144" s="356"/>
      <c r="J144" s="356"/>
      <c r="K144" s="356"/>
    </row>
    <row r="145" spans="1:11">
      <c r="A145" s="1304"/>
      <c r="B145" s="1305"/>
      <c r="C145" s="1306"/>
      <c r="D145" s="352"/>
      <c r="E145" s="342"/>
      <c r="F145" s="337"/>
      <c r="G145" s="343"/>
      <c r="H145" s="337"/>
      <c r="I145" s="356"/>
      <c r="J145" s="356"/>
      <c r="K145" s="356"/>
    </row>
    <row r="146" spans="1:11">
      <c r="A146" s="1304"/>
      <c r="B146" s="1305"/>
      <c r="C146" s="1306"/>
      <c r="D146" s="352"/>
      <c r="E146" s="345"/>
      <c r="F146" s="337"/>
      <c r="G146" s="343"/>
      <c r="H146" s="337"/>
      <c r="I146" s="338"/>
      <c r="J146" s="339"/>
      <c r="K146" s="338"/>
    </row>
    <row r="147" spans="1:11">
      <c r="A147" s="1304"/>
      <c r="B147" s="1305"/>
      <c r="C147" s="1306"/>
      <c r="D147" s="352"/>
      <c r="E147" s="345"/>
      <c r="F147" s="337"/>
      <c r="G147" s="343"/>
      <c r="H147" s="337"/>
      <c r="I147" s="338"/>
      <c r="J147" s="339"/>
      <c r="K147" s="340"/>
    </row>
    <row r="148" spans="1:11">
      <c r="A148" s="1304"/>
      <c r="B148" s="1305"/>
      <c r="C148" s="1306"/>
      <c r="D148" s="352"/>
      <c r="E148" s="345"/>
      <c r="F148" s="337"/>
      <c r="G148" s="343"/>
      <c r="H148" s="337"/>
      <c r="I148" s="338"/>
      <c r="J148" s="339"/>
      <c r="K148" s="340"/>
    </row>
    <row r="149" spans="1:11">
      <c r="A149" s="1304"/>
      <c r="B149" s="1305"/>
      <c r="C149" s="1306"/>
      <c r="D149" s="352"/>
      <c r="E149" s="345"/>
      <c r="F149" s="337"/>
      <c r="G149" s="343"/>
      <c r="H149" s="337"/>
      <c r="I149" s="338"/>
      <c r="J149" s="339"/>
      <c r="K149" s="344"/>
    </row>
    <row r="150" spans="1:11">
      <c r="A150" s="1304"/>
      <c r="B150" s="1305"/>
      <c r="C150" s="1306"/>
      <c r="D150" s="352"/>
      <c r="E150" s="345"/>
      <c r="F150" s="337"/>
      <c r="G150" s="343"/>
      <c r="H150" s="337"/>
      <c r="I150" s="338"/>
      <c r="J150" s="339"/>
      <c r="K150" s="340"/>
    </row>
    <row r="151" spans="1:11">
      <c r="A151" s="1304"/>
      <c r="B151" s="1305"/>
      <c r="C151" s="1306"/>
      <c r="D151" s="352"/>
      <c r="E151" s="345"/>
      <c r="F151" s="337"/>
      <c r="G151" s="343"/>
      <c r="H151" s="337"/>
      <c r="I151" s="338"/>
      <c r="J151" s="339"/>
      <c r="K151" s="341"/>
    </row>
    <row r="152" spans="1:11">
      <c r="A152" s="1304"/>
      <c r="B152" s="1305"/>
      <c r="C152" s="1306"/>
      <c r="D152" s="352"/>
      <c r="E152" s="345"/>
      <c r="F152" s="337"/>
      <c r="G152" s="343"/>
      <c r="H152" s="337"/>
      <c r="I152" s="338"/>
      <c r="J152" s="339"/>
      <c r="K152" s="341"/>
    </row>
    <row r="153" spans="1:11">
      <c r="A153" s="1304"/>
      <c r="B153" s="1305"/>
      <c r="C153" s="1306"/>
      <c r="D153" s="352"/>
      <c r="E153" s="337"/>
      <c r="F153" s="337"/>
      <c r="G153" s="343"/>
      <c r="H153" s="337"/>
      <c r="I153" s="338"/>
      <c r="J153" s="337"/>
      <c r="K153" s="344"/>
    </row>
    <row r="154" spans="1:11">
      <c r="A154" s="1304"/>
      <c r="B154" s="1305"/>
      <c r="C154" s="1306"/>
      <c r="D154" s="352"/>
      <c r="E154" s="337"/>
      <c r="F154" s="337"/>
      <c r="G154" s="343"/>
      <c r="H154" s="337"/>
      <c r="I154" s="338"/>
      <c r="J154" s="337"/>
      <c r="K154" s="344"/>
    </row>
    <row r="155" spans="1:11">
      <c r="A155" s="1304"/>
      <c r="B155" s="1305"/>
      <c r="C155" s="1306"/>
      <c r="D155" s="352"/>
      <c r="E155" s="337"/>
      <c r="F155" s="337"/>
      <c r="G155" s="337"/>
      <c r="H155" s="337"/>
      <c r="I155" s="338"/>
      <c r="J155" s="337"/>
      <c r="K155" s="344"/>
    </row>
    <row r="156" spans="1:11">
      <c r="A156" s="1304"/>
      <c r="B156" s="1305"/>
      <c r="C156" s="1306"/>
      <c r="D156" s="352"/>
      <c r="E156" s="337"/>
      <c r="F156" s="337"/>
      <c r="G156" s="337"/>
      <c r="H156" s="337"/>
      <c r="I156" s="338"/>
      <c r="J156" s="337"/>
      <c r="K156" s="344"/>
    </row>
    <row r="157" spans="1:11" ht="15.75" thickBot="1">
      <c r="A157" s="1343"/>
      <c r="B157" s="1344"/>
      <c r="C157" s="1345"/>
      <c r="D157" s="352"/>
      <c r="E157" s="346"/>
      <c r="F157" s="347"/>
      <c r="G157" s="347"/>
      <c r="H157" s="347"/>
      <c r="I157" s="347"/>
      <c r="J157" s="347"/>
      <c r="K157" s="348"/>
    </row>
    <row r="158" spans="1:11" ht="16.5" thickBot="1">
      <c r="A158" s="1792" t="s">
        <v>4767</v>
      </c>
      <c r="B158" s="1793"/>
      <c r="C158" s="1793"/>
      <c r="D158" s="1793"/>
      <c r="E158" s="1794"/>
      <c r="F158" s="1795" t="s">
        <v>4768</v>
      </c>
      <c r="G158" s="1310"/>
      <c r="H158" s="1310"/>
      <c r="I158" s="1310"/>
      <c r="J158" s="1310"/>
      <c r="K158" s="349">
        <f>ROUND(SUM(K141:K157),2)</f>
        <v>50</v>
      </c>
    </row>
    <row r="159" spans="1:11">
      <c r="A159" s="1348"/>
      <c r="B159" s="1349"/>
      <c r="C159" s="1349"/>
      <c r="D159" s="1349"/>
      <c r="E159" s="1349"/>
      <c r="F159" s="1349"/>
      <c r="G159" s="1349"/>
      <c r="H159" s="1349"/>
      <c r="I159" s="1349"/>
      <c r="J159" s="1349"/>
      <c r="K159" s="1350"/>
    </row>
    <row r="160" spans="1:11">
      <c r="A160" s="1351"/>
      <c r="B160" s="1352"/>
      <c r="C160" s="1352"/>
      <c r="D160" s="1352"/>
      <c r="E160" s="1352"/>
      <c r="F160" s="1352"/>
      <c r="G160" s="1352"/>
      <c r="H160" s="1352"/>
      <c r="I160" s="1352"/>
      <c r="J160" s="1352"/>
      <c r="K160" s="1353"/>
    </row>
    <row r="161" spans="1:11" ht="15.75" thickBot="1">
      <c r="A161" s="1354"/>
      <c r="B161" s="1355"/>
      <c r="C161" s="1355"/>
      <c r="D161" s="1355"/>
      <c r="E161" s="1355"/>
      <c r="F161" s="1355"/>
      <c r="G161" s="1355"/>
      <c r="H161" s="1355"/>
      <c r="I161" s="1355"/>
      <c r="J161" s="1355"/>
      <c r="K161" s="1356"/>
    </row>
    <row r="162" spans="1:11" ht="15.75" thickBot="1">
      <c r="A162" s="733"/>
      <c r="B162" s="735"/>
      <c r="C162" s="735"/>
      <c r="D162" s="735"/>
      <c r="E162" s="735"/>
      <c r="F162" s="735"/>
      <c r="G162" s="735"/>
      <c r="H162" s="735"/>
      <c r="I162" s="735"/>
      <c r="J162" s="735"/>
      <c r="K162" s="734"/>
    </row>
    <row r="163" spans="1:11">
      <c r="A163" s="1717" t="s">
        <v>4757</v>
      </c>
      <c r="B163" s="1718"/>
      <c r="C163" s="1718"/>
      <c r="D163" s="1718"/>
      <c r="E163" s="1718"/>
      <c r="F163" s="1718"/>
      <c r="G163" s="1718"/>
      <c r="H163" s="1718"/>
      <c r="I163" s="1719"/>
      <c r="J163" s="1726"/>
      <c r="K163" s="1727"/>
    </row>
    <row r="164" spans="1:11">
      <c r="A164" s="1720"/>
      <c r="B164" s="1721"/>
      <c r="C164" s="1721"/>
      <c r="D164" s="1721"/>
      <c r="E164" s="1721"/>
      <c r="F164" s="1721"/>
      <c r="G164" s="1721"/>
      <c r="H164" s="1721"/>
      <c r="I164" s="1722"/>
      <c r="J164" s="1728"/>
      <c r="K164" s="1729"/>
    </row>
    <row r="165" spans="1:11" ht="15.75" thickBot="1">
      <c r="A165" s="1723"/>
      <c r="B165" s="1724"/>
      <c r="C165" s="1724"/>
      <c r="D165" s="1724"/>
      <c r="E165" s="1724"/>
      <c r="F165" s="1724"/>
      <c r="G165" s="1724"/>
      <c r="H165" s="1724"/>
      <c r="I165" s="1725"/>
      <c r="J165" s="1730"/>
      <c r="K165" s="1731"/>
    </row>
    <row r="166" spans="1:11" ht="15.75">
      <c r="A166" s="1290"/>
      <c r="B166" s="1291"/>
      <c r="C166" s="1291"/>
      <c r="D166" s="1291"/>
      <c r="E166" s="1291"/>
      <c r="F166" s="1291"/>
      <c r="G166" s="1291"/>
      <c r="H166" s="1291"/>
      <c r="I166" s="1291"/>
      <c r="J166" s="1291"/>
      <c r="K166" s="1292"/>
    </row>
    <row r="167" spans="1:11">
      <c r="A167" s="1293" t="s">
        <v>4769</v>
      </c>
      <c r="B167" s="1294"/>
      <c r="C167" s="1295" t="s">
        <v>4759</v>
      </c>
      <c r="D167" s="1296"/>
      <c r="E167" s="1297"/>
      <c r="F167" s="1295">
        <f>+credenciales!E257</f>
        <v>0</v>
      </c>
      <c r="G167" s="1296"/>
      <c r="H167" s="1296"/>
      <c r="I167" s="1296"/>
      <c r="J167" s="1296"/>
      <c r="K167" s="1298"/>
    </row>
    <row r="168" spans="1:11">
      <c r="A168" s="330" t="s">
        <v>4760</v>
      </c>
      <c r="B168" s="357">
        <f>+'presupuesto   comfanorte'!B5</f>
        <v>1</v>
      </c>
      <c r="C168" s="1296" t="str">
        <f>+'presupuesto   comfanorte'!C5</f>
        <v>PRELIMINARES</v>
      </c>
      <c r="D168" s="1296"/>
      <c r="E168" s="1296"/>
      <c r="F168" s="1296"/>
      <c r="G168" s="1296"/>
      <c r="H168" s="1296"/>
      <c r="I168" s="1296"/>
      <c r="J168" s="1296"/>
      <c r="K168" s="1298"/>
    </row>
    <row r="169" spans="1:11">
      <c r="A169" s="1320" t="s">
        <v>4761</v>
      </c>
      <c r="B169" s="1321">
        <f>+'presupuesto   comfanorte'!B11</f>
        <v>1.06</v>
      </c>
      <c r="C169" s="1323" t="str">
        <f>+'presupuesto   comfanorte'!C11</f>
        <v>CAMPAMENTO 18 M2</v>
      </c>
      <c r="D169" s="1323"/>
      <c r="E169" s="1323"/>
      <c r="F169" s="1323"/>
      <c r="G169" s="1323"/>
      <c r="H169" s="1324"/>
      <c r="I169" s="1327" t="s">
        <v>4762</v>
      </c>
      <c r="J169" s="1327" t="str">
        <f>+'presupuesto   comfanorte'!D11</f>
        <v>UND</v>
      </c>
      <c r="K169" s="1328"/>
    </row>
    <row r="170" spans="1:11" ht="15.75" thickBot="1">
      <c r="A170" s="1320"/>
      <c r="B170" s="1322"/>
      <c r="C170" s="1325"/>
      <c r="D170" s="1325"/>
      <c r="E170" s="1325"/>
      <c r="F170" s="1325"/>
      <c r="G170" s="1325"/>
      <c r="H170" s="1326"/>
      <c r="I170" s="1327"/>
      <c r="J170" s="1327"/>
      <c r="K170" s="1328"/>
    </row>
    <row r="171" spans="1:11" ht="15.75" thickBot="1">
      <c r="A171" s="1329" t="s">
        <v>4763</v>
      </c>
      <c r="B171" s="1330"/>
      <c r="C171" s="1331"/>
      <c r="D171" s="1335" t="s">
        <v>4807</v>
      </c>
      <c r="E171" s="1337" t="s">
        <v>4764</v>
      </c>
      <c r="F171" s="1338"/>
      <c r="G171" s="1338"/>
      <c r="H171" s="1339"/>
      <c r="I171" s="1340" t="s">
        <v>4765</v>
      </c>
      <c r="J171" s="1342" t="s">
        <v>4766</v>
      </c>
      <c r="K171" s="1299" t="s">
        <v>44</v>
      </c>
    </row>
    <row r="172" spans="1:11" ht="15.75" thickBot="1">
      <c r="A172" s="1332"/>
      <c r="B172" s="1333"/>
      <c r="C172" s="1334"/>
      <c r="D172" s="1336"/>
      <c r="E172" s="332" t="s">
        <v>4878</v>
      </c>
      <c r="F172" s="333" t="s">
        <v>4824</v>
      </c>
      <c r="G172" s="334" t="s">
        <v>4825</v>
      </c>
      <c r="H172" s="335" t="s">
        <v>4826</v>
      </c>
      <c r="I172" s="1341"/>
      <c r="J172" s="1300"/>
      <c r="K172" s="1300"/>
    </row>
    <row r="173" spans="1:11">
      <c r="A173" s="1301"/>
      <c r="B173" s="1302"/>
      <c r="C173" s="1303"/>
      <c r="D173" s="352"/>
      <c r="E173" s="336"/>
      <c r="F173" s="337"/>
      <c r="G173" s="337"/>
      <c r="H173" s="337"/>
      <c r="I173" s="338"/>
      <c r="J173" s="339"/>
      <c r="K173" s="340"/>
    </row>
    <row r="174" spans="1:11">
      <c r="A174" s="1304"/>
      <c r="B174" s="1305"/>
      <c r="C174" s="1306"/>
      <c r="D174" s="352" t="s">
        <v>5865</v>
      </c>
      <c r="E174" s="356"/>
      <c r="F174" s="337"/>
      <c r="G174" s="337"/>
      <c r="H174" s="337"/>
      <c r="I174" s="356"/>
      <c r="J174" s="356">
        <v>1</v>
      </c>
      <c r="K174" s="356">
        <f>+J174</f>
        <v>1</v>
      </c>
    </row>
    <row r="175" spans="1:11">
      <c r="A175" s="1304"/>
      <c r="B175" s="1305"/>
      <c r="C175" s="1306"/>
      <c r="D175" s="352"/>
      <c r="E175" s="342"/>
      <c r="F175" s="337"/>
      <c r="G175" s="343"/>
      <c r="H175" s="337"/>
      <c r="I175" s="356"/>
      <c r="J175" s="356"/>
      <c r="K175" s="356"/>
    </row>
    <row r="176" spans="1:11">
      <c r="A176" s="1304"/>
      <c r="B176" s="1305"/>
      <c r="C176" s="1306"/>
      <c r="D176" s="352"/>
      <c r="E176" s="342"/>
      <c r="F176" s="337"/>
      <c r="G176" s="343"/>
      <c r="H176" s="337"/>
      <c r="I176" s="356"/>
      <c r="J176" s="356"/>
      <c r="K176" s="356"/>
    </row>
    <row r="177" spans="1:11">
      <c r="A177" s="1304"/>
      <c r="B177" s="1305"/>
      <c r="C177" s="1306"/>
      <c r="D177" s="352"/>
      <c r="E177" s="342"/>
      <c r="F177" s="337"/>
      <c r="G177" s="343"/>
      <c r="H177" s="337"/>
      <c r="I177" s="356"/>
      <c r="J177" s="356"/>
      <c r="K177" s="356"/>
    </row>
    <row r="178" spans="1:11">
      <c r="A178" s="1304"/>
      <c r="B178" s="1305"/>
      <c r="C178" s="1306"/>
      <c r="D178" s="352"/>
      <c r="E178" s="345"/>
      <c r="F178" s="337"/>
      <c r="G178" s="343"/>
      <c r="H178" s="337"/>
      <c r="I178" s="338"/>
      <c r="J178" s="339"/>
      <c r="K178" s="338"/>
    </row>
    <row r="179" spans="1:11">
      <c r="A179" s="1304"/>
      <c r="B179" s="1305"/>
      <c r="C179" s="1306"/>
      <c r="D179" s="352"/>
      <c r="E179" s="345"/>
      <c r="F179" s="337"/>
      <c r="G179" s="343"/>
      <c r="H179" s="337"/>
      <c r="I179" s="338"/>
      <c r="J179" s="339"/>
      <c r="K179" s="340"/>
    </row>
    <row r="180" spans="1:11">
      <c r="A180" s="1304"/>
      <c r="B180" s="1305"/>
      <c r="C180" s="1306"/>
      <c r="D180" s="352"/>
      <c r="E180" s="345"/>
      <c r="F180" s="337"/>
      <c r="G180" s="343"/>
      <c r="H180" s="337"/>
      <c r="I180" s="338"/>
      <c r="J180" s="339"/>
      <c r="K180" s="340"/>
    </row>
    <row r="181" spans="1:11">
      <c r="A181" s="1304"/>
      <c r="B181" s="1305"/>
      <c r="C181" s="1306"/>
      <c r="D181" s="352"/>
      <c r="E181" s="345"/>
      <c r="F181" s="337"/>
      <c r="G181" s="343"/>
      <c r="H181" s="337"/>
      <c r="I181" s="338"/>
      <c r="J181" s="339"/>
      <c r="K181" s="344"/>
    </row>
    <row r="182" spans="1:11">
      <c r="A182" s="1304"/>
      <c r="B182" s="1305"/>
      <c r="C182" s="1306"/>
      <c r="D182" s="352"/>
      <c r="E182" s="345"/>
      <c r="F182" s="337"/>
      <c r="G182" s="343"/>
      <c r="H182" s="337"/>
      <c r="I182" s="338"/>
      <c r="J182" s="339"/>
      <c r="K182" s="340"/>
    </row>
    <row r="183" spans="1:11">
      <c r="A183" s="1304"/>
      <c r="B183" s="1305"/>
      <c r="C183" s="1306"/>
      <c r="D183" s="352"/>
      <c r="E183" s="345"/>
      <c r="F183" s="337"/>
      <c r="G183" s="343"/>
      <c r="H183" s="337"/>
      <c r="I183" s="338"/>
      <c r="J183" s="339"/>
      <c r="K183" s="341"/>
    </row>
    <row r="184" spans="1:11">
      <c r="A184" s="1304"/>
      <c r="B184" s="1305"/>
      <c r="C184" s="1306"/>
      <c r="D184" s="352"/>
      <c r="E184" s="345"/>
      <c r="F184" s="337"/>
      <c r="G184" s="343"/>
      <c r="H184" s="337"/>
      <c r="I184" s="338"/>
      <c r="J184" s="339"/>
      <c r="K184" s="341"/>
    </row>
    <row r="185" spans="1:11">
      <c r="A185" s="1304"/>
      <c r="B185" s="1305"/>
      <c r="C185" s="1306"/>
      <c r="D185" s="352"/>
      <c r="E185" s="337"/>
      <c r="F185" s="337"/>
      <c r="G185" s="343"/>
      <c r="H185" s="337"/>
      <c r="I185" s="338"/>
      <c r="J185" s="337"/>
      <c r="K185" s="344"/>
    </row>
    <row r="186" spans="1:11">
      <c r="A186" s="1304"/>
      <c r="B186" s="1305"/>
      <c r="C186" s="1306"/>
      <c r="D186" s="352"/>
      <c r="E186" s="337"/>
      <c r="F186" s="337"/>
      <c r="G186" s="343"/>
      <c r="H186" s="337"/>
      <c r="I186" s="338"/>
      <c r="J186" s="337"/>
      <c r="K186" s="344"/>
    </row>
    <row r="187" spans="1:11">
      <c r="A187" s="1304"/>
      <c r="B187" s="1305"/>
      <c r="C187" s="1306"/>
      <c r="D187" s="352"/>
      <c r="E187" s="337"/>
      <c r="F187" s="337"/>
      <c r="G187" s="337"/>
      <c r="H187" s="337"/>
      <c r="I187" s="338"/>
      <c r="J187" s="337"/>
      <c r="K187" s="344"/>
    </row>
    <row r="188" spans="1:11">
      <c r="A188" s="1304"/>
      <c r="B188" s="1305"/>
      <c r="C188" s="1306"/>
      <c r="D188" s="352"/>
      <c r="E188" s="337"/>
      <c r="F188" s="337"/>
      <c r="G188" s="337"/>
      <c r="H188" s="337"/>
      <c r="I188" s="338"/>
      <c r="J188" s="337"/>
      <c r="K188" s="344"/>
    </row>
    <row r="189" spans="1:11" ht="15.75" thickBot="1">
      <c r="A189" s="1343"/>
      <c r="B189" s="1344"/>
      <c r="C189" s="1345"/>
      <c r="D189" s="352"/>
      <c r="E189" s="346"/>
      <c r="F189" s="347"/>
      <c r="G189" s="347"/>
      <c r="H189" s="347"/>
      <c r="I189" s="347"/>
      <c r="J189" s="347"/>
      <c r="K189" s="348"/>
    </row>
    <row r="190" spans="1:11" ht="16.5" thickBot="1">
      <c r="A190" s="1792" t="s">
        <v>4767</v>
      </c>
      <c r="B190" s="1793"/>
      <c r="C190" s="1793"/>
      <c r="D190" s="1793"/>
      <c r="E190" s="1794"/>
      <c r="F190" s="1795" t="s">
        <v>4768</v>
      </c>
      <c r="G190" s="1310"/>
      <c r="H190" s="1310"/>
      <c r="I190" s="1310"/>
      <c r="J190" s="1310"/>
      <c r="K190" s="349">
        <f>ROUND(SUM(K173:K189),2)</f>
        <v>1</v>
      </c>
    </row>
    <row r="191" spans="1:11">
      <c r="A191" s="1348"/>
      <c r="B191" s="1349"/>
      <c r="C191" s="1349"/>
      <c r="D191" s="1349"/>
      <c r="E191" s="1349"/>
      <c r="F191" s="1349"/>
      <c r="G191" s="1349"/>
      <c r="H191" s="1349"/>
      <c r="I191" s="1349"/>
      <c r="J191" s="1349"/>
      <c r="K191" s="1350"/>
    </row>
    <row r="192" spans="1:11">
      <c r="A192" s="1351"/>
      <c r="B192" s="1352"/>
      <c r="C192" s="1352"/>
      <c r="D192" s="1352"/>
      <c r="E192" s="1352"/>
      <c r="F192" s="1352"/>
      <c r="G192" s="1352"/>
      <c r="H192" s="1352"/>
      <c r="I192" s="1352"/>
      <c r="J192" s="1352"/>
      <c r="K192" s="1353"/>
    </row>
    <row r="193" spans="1:11" ht="15.75" thickBot="1">
      <c r="A193" s="1354"/>
      <c r="B193" s="1355"/>
      <c r="C193" s="1355"/>
      <c r="D193" s="1355"/>
      <c r="E193" s="1355"/>
      <c r="F193" s="1355"/>
      <c r="G193" s="1355"/>
      <c r="H193" s="1355"/>
      <c r="I193" s="1355"/>
      <c r="J193" s="1355"/>
      <c r="K193" s="1356"/>
    </row>
    <row r="194" spans="1:11">
      <c r="A194" s="733"/>
      <c r="B194" s="735"/>
      <c r="C194" s="735"/>
      <c r="D194" s="735"/>
      <c r="E194" s="735"/>
      <c r="F194" s="735"/>
      <c r="G194" s="735"/>
      <c r="H194" s="735"/>
      <c r="I194" s="735"/>
      <c r="J194" s="735"/>
      <c r="K194" s="734"/>
    </row>
    <row r="195" spans="1:11" ht="15.75" thickBot="1">
      <c r="A195" s="733"/>
      <c r="B195" s="735"/>
      <c r="C195" s="735"/>
      <c r="D195" s="735"/>
      <c r="E195" s="735"/>
      <c r="F195" s="735"/>
      <c r="G195" s="735"/>
      <c r="H195" s="735"/>
      <c r="I195" s="735"/>
      <c r="J195" s="735"/>
      <c r="K195" s="734"/>
    </row>
    <row r="196" spans="1:11">
      <c r="A196" s="1717" t="s">
        <v>4757</v>
      </c>
      <c r="B196" s="1718"/>
      <c r="C196" s="1718"/>
      <c r="D196" s="1718"/>
      <c r="E196" s="1718"/>
      <c r="F196" s="1718"/>
      <c r="G196" s="1718"/>
      <c r="H196" s="1718"/>
      <c r="I196" s="1719"/>
      <c r="J196" s="1726"/>
      <c r="K196" s="1727"/>
    </row>
    <row r="197" spans="1:11">
      <c r="A197" s="1720"/>
      <c r="B197" s="1721"/>
      <c r="C197" s="1721"/>
      <c r="D197" s="1721"/>
      <c r="E197" s="1721"/>
      <c r="F197" s="1721"/>
      <c r="G197" s="1721"/>
      <c r="H197" s="1721"/>
      <c r="I197" s="1722"/>
      <c r="J197" s="1728"/>
      <c r="K197" s="1729"/>
    </row>
    <row r="198" spans="1:11" ht="15.75" thickBot="1">
      <c r="A198" s="1723"/>
      <c r="B198" s="1724"/>
      <c r="C198" s="1724"/>
      <c r="D198" s="1724"/>
      <c r="E198" s="1724"/>
      <c r="F198" s="1724"/>
      <c r="G198" s="1724"/>
      <c r="H198" s="1724"/>
      <c r="I198" s="1725"/>
      <c r="J198" s="1730"/>
      <c r="K198" s="1731"/>
    </row>
    <row r="199" spans="1:11" ht="15.75">
      <c r="A199" s="1290"/>
      <c r="B199" s="1291"/>
      <c r="C199" s="1291"/>
      <c r="D199" s="1291"/>
      <c r="E199" s="1291"/>
      <c r="F199" s="1291"/>
      <c r="G199" s="1291"/>
      <c r="H199" s="1291"/>
      <c r="I199" s="1291"/>
      <c r="J199" s="1291"/>
      <c r="K199" s="1292"/>
    </row>
    <row r="200" spans="1:11">
      <c r="A200" s="1293" t="s">
        <v>4769</v>
      </c>
      <c r="B200" s="1294"/>
      <c r="C200" s="1295" t="s">
        <v>4759</v>
      </c>
      <c r="D200" s="1296"/>
      <c r="E200" s="1297"/>
      <c r="F200" s="1295">
        <f>+credenciales!E256</f>
        <v>0</v>
      </c>
      <c r="G200" s="1296"/>
      <c r="H200" s="1296"/>
      <c r="I200" s="1296"/>
      <c r="J200" s="1296"/>
      <c r="K200" s="1298"/>
    </row>
    <row r="201" spans="1:11">
      <c r="A201" s="330" t="s">
        <v>4760</v>
      </c>
      <c r="B201" s="357">
        <f>'presupuesto   comfanorte'!B5</f>
        <v>1</v>
      </c>
      <c r="C201" s="1296" t="str">
        <f>'presupuesto   comfanorte'!C5</f>
        <v>PRELIMINARES</v>
      </c>
      <c r="D201" s="1296"/>
      <c r="E201" s="1296"/>
      <c r="F201" s="1296"/>
      <c r="G201" s="1296"/>
      <c r="H201" s="1296"/>
      <c r="I201" s="1296"/>
      <c r="J201" s="1296"/>
      <c r="K201" s="1298"/>
    </row>
    <row r="202" spans="1:11">
      <c r="A202" s="1320" t="s">
        <v>4761</v>
      </c>
      <c r="B202" s="1321">
        <f>'presupuesto   comfanorte'!B12</f>
        <v>1.07</v>
      </c>
      <c r="C202" s="1323" t="str">
        <f>'presupuesto   comfanorte'!C12</f>
        <v>TALA Y RETIRO DE ARBOLES</v>
      </c>
      <c r="D202" s="1323"/>
      <c r="E202" s="1323"/>
      <c r="F202" s="1323"/>
      <c r="G202" s="1323"/>
      <c r="H202" s="1324"/>
      <c r="I202" s="1327" t="s">
        <v>4762</v>
      </c>
      <c r="J202" s="1327" t="str">
        <f>'presupuesto   comfanorte'!D12</f>
        <v>GLB</v>
      </c>
      <c r="K202" s="1328"/>
    </row>
    <row r="203" spans="1:11" ht="15.75" thickBot="1">
      <c r="A203" s="1320"/>
      <c r="B203" s="1322"/>
      <c r="C203" s="1325"/>
      <c r="D203" s="1325"/>
      <c r="E203" s="1325"/>
      <c r="F203" s="1325"/>
      <c r="G203" s="1325"/>
      <c r="H203" s="1326"/>
      <c r="I203" s="1327"/>
      <c r="J203" s="1327"/>
      <c r="K203" s="1328"/>
    </row>
    <row r="204" spans="1:11" ht="15.75" thickBot="1">
      <c r="A204" s="1329" t="s">
        <v>4763</v>
      </c>
      <c r="B204" s="1330"/>
      <c r="C204" s="1331"/>
      <c r="D204" s="1335" t="s">
        <v>4807</v>
      </c>
      <c r="E204" s="1337" t="s">
        <v>4764</v>
      </c>
      <c r="F204" s="1338"/>
      <c r="G204" s="1338"/>
      <c r="H204" s="1339"/>
      <c r="I204" s="1340" t="s">
        <v>4765</v>
      </c>
      <c r="J204" s="1342" t="s">
        <v>4766</v>
      </c>
      <c r="K204" s="1299" t="s">
        <v>44</v>
      </c>
    </row>
    <row r="205" spans="1:11" ht="15.75" thickBot="1">
      <c r="A205" s="1332"/>
      <c r="B205" s="1333"/>
      <c r="C205" s="1334"/>
      <c r="D205" s="1336"/>
      <c r="E205" s="332" t="s">
        <v>4878</v>
      </c>
      <c r="F205" s="333" t="s">
        <v>4824</v>
      </c>
      <c r="G205" s="334" t="s">
        <v>4825</v>
      </c>
      <c r="H205" s="335" t="s">
        <v>4826</v>
      </c>
      <c r="I205" s="1341"/>
      <c r="J205" s="1300"/>
      <c r="K205" s="1300"/>
    </row>
    <row r="206" spans="1:11">
      <c r="A206" s="1301"/>
      <c r="B206" s="1302"/>
      <c r="C206" s="1303"/>
      <c r="D206" s="352" t="s">
        <v>5392</v>
      </c>
      <c r="E206" s="336"/>
      <c r="F206" s="337"/>
      <c r="G206" s="337"/>
      <c r="H206" s="337"/>
      <c r="I206" s="338"/>
      <c r="J206" s="339"/>
      <c r="K206" s="340">
        <v>1</v>
      </c>
    </row>
    <row r="207" spans="1:11">
      <c r="A207" s="1304"/>
      <c r="B207" s="1305"/>
      <c r="C207" s="1306"/>
      <c r="D207" s="352"/>
      <c r="E207" s="356"/>
      <c r="F207" s="337"/>
      <c r="G207" s="337"/>
      <c r="H207" s="337"/>
      <c r="I207" s="356"/>
      <c r="J207" s="356"/>
      <c r="K207" s="356"/>
    </row>
    <row r="208" spans="1:11">
      <c r="A208" s="1304"/>
      <c r="B208" s="1305"/>
      <c r="C208" s="1306"/>
      <c r="D208" s="352"/>
      <c r="E208" s="342"/>
      <c r="F208" s="337"/>
      <c r="G208" s="343"/>
      <c r="H208" s="337"/>
      <c r="I208" s="356"/>
      <c r="J208" s="356"/>
      <c r="K208" s="356"/>
    </row>
    <row r="209" spans="1:11">
      <c r="A209" s="1304"/>
      <c r="B209" s="1305"/>
      <c r="C209" s="1306"/>
      <c r="D209" s="352"/>
      <c r="E209" s="342"/>
      <c r="F209" s="337"/>
      <c r="G209" s="343"/>
      <c r="H209" s="337"/>
      <c r="I209" s="356"/>
      <c r="J209" s="356"/>
      <c r="K209" s="356"/>
    </row>
    <row r="210" spans="1:11">
      <c r="A210" s="1304"/>
      <c r="B210" s="1305"/>
      <c r="C210" s="1306"/>
      <c r="D210" s="352"/>
      <c r="E210" s="342"/>
      <c r="F210" s="337"/>
      <c r="G210" s="343"/>
      <c r="H210" s="337"/>
      <c r="I210" s="356"/>
      <c r="J210" s="356"/>
      <c r="K210" s="356"/>
    </row>
    <row r="211" spans="1:11">
      <c r="A211" s="1304"/>
      <c r="B211" s="1305"/>
      <c r="C211" s="1306"/>
      <c r="D211" s="352"/>
      <c r="E211" s="345"/>
      <c r="F211" s="337"/>
      <c r="G211" s="343"/>
      <c r="H211" s="337"/>
      <c r="I211" s="338"/>
      <c r="J211" s="339"/>
      <c r="K211" s="338"/>
    </row>
    <row r="212" spans="1:11">
      <c r="A212" s="1304"/>
      <c r="B212" s="1305"/>
      <c r="C212" s="1306"/>
      <c r="D212" s="352"/>
      <c r="E212" s="345"/>
      <c r="F212" s="337"/>
      <c r="G212" s="343"/>
      <c r="H212" s="337"/>
      <c r="I212" s="338"/>
      <c r="J212" s="339"/>
      <c r="K212" s="340"/>
    </row>
    <row r="213" spans="1:11">
      <c r="A213" s="1304"/>
      <c r="B213" s="1305"/>
      <c r="C213" s="1306"/>
      <c r="D213" s="352"/>
      <c r="E213" s="345"/>
      <c r="F213" s="337"/>
      <c r="G213" s="343"/>
      <c r="H213" s="337"/>
      <c r="I213" s="338"/>
      <c r="J213" s="339"/>
      <c r="K213" s="340"/>
    </row>
    <row r="214" spans="1:11">
      <c r="A214" s="1304"/>
      <c r="B214" s="1305"/>
      <c r="C214" s="1306"/>
      <c r="D214" s="352"/>
      <c r="E214" s="345"/>
      <c r="F214" s="337"/>
      <c r="G214" s="343"/>
      <c r="H214" s="337"/>
      <c r="I214" s="338"/>
      <c r="J214" s="339"/>
      <c r="K214" s="344"/>
    </row>
    <row r="215" spans="1:11">
      <c r="A215" s="1304"/>
      <c r="B215" s="1305"/>
      <c r="C215" s="1306"/>
      <c r="D215" s="352"/>
      <c r="E215" s="345"/>
      <c r="F215" s="337"/>
      <c r="G215" s="343"/>
      <c r="H215" s="337"/>
      <c r="I215" s="338"/>
      <c r="J215" s="339"/>
      <c r="K215" s="340"/>
    </row>
    <row r="216" spans="1:11">
      <c r="A216" s="1304"/>
      <c r="B216" s="1305"/>
      <c r="C216" s="1306"/>
      <c r="D216" s="352"/>
      <c r="E216" s="345"/>
      <c r="F216" s="337"/>
      <c r="G216" s="343"/>
      <c r="H216" s="337"/>
      <c r="I216" s="338"/>
      <c r="J216" s="339"/>
      <c r="K216" s="341"/>
    </row>
    <row r="217" spans="1:11">
      <c r="A217" s="1304"/>
      <c r="B217" s="1305"/>
      <c r="C217" s="1306"/>
      <c r="D217" s="352"/>
      <c r="E217" s="345"/>
      <c r="F217" s="337"/>
      <c r="G217" s="343"/>
      <c r="H217" s="337"/>
      <c r="I217" s="338"/>
      <c r="J217" s="339"/>
      <c r="K217" s="341"/>
    </row>
    <row r="218" spans="1:11">
      <c r="A218" s="1304"/>
      <c r="B218" s="1305"/>
      <c r="C218" s="1306"/>
      <c r="D218" s="352"/>
      <c r="E218" s="337"/>
      <c r="F218" s="337"/>
      <c r="G218" s="343"/>
      <c r="H218" s="337"/>
      <c r="I218" s="338"/>
      <c r="J218" s="337"/>
      <c r="K218" s="344"/>
    </row>
    <row r="219" spans="1:11">
      <c r="A219" s="1304"/>
      <c r="B219" s="1305"/>
      <c r="C219" s="1306"/>
      <c r="D219" s="352"/>
      <c r="E219" s="337"/>
      <c r="F219" s="337"/>
      <c r="G219" s="343"/>
      <c r="H219" s="337"/>
      <c r="I219" s="338"/>
      <c r="J219" s="337"/>
      <c r="K219" s="344"/>
    </row>
    <row r="220" spans="1:11">
      <c r="A220" s="1304"/>
      <c r="B220" s="1305"/>
      <c r="C220" s="1306"/>
      <c r="D220" s="352"/>
      <c r="E220" s="337"/>
      <c r="F220" s="337"/>
      <c r="G220" s="337"/>
      <c r="H220" s="337"/>
      <c r="I220" s="338"/>
      <c r="J220" s="337"/>
      <c r="K220" s="344"/>
    </row>
    <row r="221" spans="1:11">
      <c r="A221" s="1304"/>
      <c r="B221" s="1305"/>
      <c r="C221" s="1306"/>
      <c r="D221" s="352"/>
      <c r="E221" s="337"/>
      <c r="F221" s="337"/>
      <c r="G221" s="337"/>
      <c r="H221" s="337"/>
      <c r="I221" s="338"/>
      <c r="J221" s="337"/>
      <c r="K221" s="344"/>
    </row>
    <row r="222" spans="1:11" ht="15.75" thickBot="1">
      <c r="A222" s="1343"/>
      <c r="B222" s="1344"/>
      <c r="C222" s="1345"/>
      <c r="D222" s="352"/>
      <c r="E222" s="346"/>
      <c r="F222" s="347"/>
      <c r="G222" s="347"/>
      <c r="H222" s="347"/>
      <c r="I222" s="347"/>
      <c r="J222" s="347"/>
      <c r="K222" s="348"/>
    </row>
    <row r="223" spans="1:11" ht="16.5" thickBot="1">
      <c r="A223" s="1792" t="s">
        <v>4767</v>
      </c>
      <c r="B223" s="1793"/>
      <c r="C223" s="1793"/>
      <c r="D223" s="1793"/>
      <c r="E223" s="1794"/>
      <c r="F223" s="1795" t="s">
        <v>4768</v>
      </c>
      <c r="G223" s="1310"/>
      <c r="H223" s="1310"/>
      <c r="I223" s="1310"/>
      <c r="J223" s="1310"/>
      <c r="K223" s="349">
        <f>ROUND(SUM(K206:K222),2)</f>
        <v>1</v>
      </c>
    </row>
    <row r="224" spans="1:11">
      <c r="A224" s="1348"/>
      <c r="B224" s="1349"/>
      <c r="C224" s="1349"/>
      <c r="D224" s="1349"/>
      <c r="E224" s="1349"/>
      <c r="F224" s="1349"/>
      <c r="G224" s="1349"/>
      <c r="H224" s="1349"/>
      <c r="I224" s="1349"/>
      <c r="J224" s="1349"/>
      <c r="K224" s="1350"/>
    </row>
    <row r="225" spans="1:11">
      <c r="A225" s="1351"/>
      <c r="B225" s="1352"/>
      <c r="C225" s="1352"/>
      <c r="D225" s="1352"/>
      <c r="E225" s="1352"/>
      <c r="F225" s="1352"/>
      <c r="G225" s="1352"/>
      <c r="H225" s="1352"/>
      <c r="I225" s="1352"/>
      <c r="J225" s="1352"/>
      <c r="K225" s="1353"/>
    </row>
    <row r="226" spans="1:11" ht="15.75" thickBot="1">
      <c r="A226" s="1354"/>
      <c r="B226" s="1355"/>
      <c r="C226" s="1355"/>
      <c r="D226" s="1355"/>
      <c r="E226" s="1355"/>
      <c r="F226" s="1355"/>
      <c r="G226" s="1355"/>
      <c r="H226" s="1355"/>
      <c r="I226" s="1355"/>
      <c r="J226" s="1355"/>
      <c r="K226" s="1356"/>
    </row>
    <row r="227" spans="1:11">
      <c r="A227" s="1717" t="s">
        <v>4757</v>
      </c>
      <c r="B227" s="1718"/>
      <c r="C227" s="1718"/>
      <c r="D227" s="1718"/>
      <c r="E227" s="1718"/>
      <c r="F227" s="1718"/>
      <c r="G227" s="1718"/>
      <c r="H227" s="1718"/>
      <c r="I227" s="1719"/>
      <c r="J227" s="1726"/>
      <c r="K227" s="1727"/>
    </row>
    <row r="228" spans="1:11">
      <c r="A228" s="1720"/>
      <c r="B228" s="1721"/>
      <c r="C228" s="1721"/>
      <c r="D228" s="1721"/>
      <c r="E228" s="1721"/>
      <c r="F228" s="1721"/>
      <c r="G228" s="1721"/>
      <c r="H228" s="1721"/>
      <c r="I228" s="1722"/>
      <c r="J228" s="1728"/>
      <c r="K228" s="1729"/>
    </row>
    <row r="229" spans="1:11" ht="15.75" thickBot="1">
      <c r="A229" s="1723"/>
      <c r="B229" s="1724"/>
      <c r="C229" s="1724"/>
      <c r="D229" s="1724"/>
      <c r="E229" s="1724"/>
      <c r="F229" s="1724"/>
      <c r="G229" s="1724"/>
      <c r="H229" s="1724"/>
      <c r="I229" s="1725"/>
      <c r="J229" s="1730"/>
      <c r="K229" s="1731"/>
    </row>
    <row r="230" spans="1:11" ht="15.75">
      <c r="A230" s="1290"/>
      <c r="B230" s="1291"/>
      <c r="C230" s="1291"/>
      <c r="D230" s="1291"/>
      <c r="E230" s="1291"/>
      <c r="F230" s="1291"/>
      <c r="G230" s="1291"/>
      <c r="H230" s="1291"/>
      <c r="I230" s="1291"/>
      <c r="J230" s="1291"/>
      <c r="K230" s="1292"/>
    </row>
    <row r="231" spans="1:11">
      <c r="A231" s="1293" t="s">
        <v>4769</v>
      </c>
      <c r="B231" s="1294"/>
      <c r="C231" s="1295" t="s">
        <v>4759</v>
      </c>
      <c r="D231" s="1296"/>
      <c r="E231" s="1297"/>
      <c r="F231" s="1295">
        <f>+credenciales!E259</f>
        <v>0</v>
      </c>
      <c r="G231" s="1296"/>
      <c r="H231" s="1296"/>
      <c r="I231" s="1296"/>
      <c r="J231" s="1296"/>
      <c r="K231" s="1298"/>
    </row>
    <row r="232" spans="1:11">
      <c r="A232" s="330" t="s">
        <v>4760</v>
      </c>
      <c r="B232" s="357">
        <f>+'presupuesto   comfanorte'!B13</f>
        <v>2</v>
      </c>
      <c r="C232" s="1296" t="str">
        <f>+'presupuesto   comfanorte'!C13</f>
        <v>MOVIMIENTO DE TIERRAS</v>
      </c>
      <c r="D232" s="1296"/>
      <c r="E232" s="1296"/>
      <c r="F232" s="1296"/>
      <c r="G232" s="1296"/>
      <c r="H232" s="1296"/>
      <c r="I232" s="1296"/>
      <c r="J232" s="1296"/>
      <c r="K232" s="1298"/>
    </row>
    <row r="233" spans="1:11">
      <c r="A233" s="1320" t="s">
        <v>4761</v>
      </c>
      <c r="B233" s="1321">
        <f>+'presupuesto   comfanorte'!B14</f>
        <v>2.0099999999999998</v>
      </c>
      <c r="C233" s="1323" t="str">
        <f>+'presupuesto   comfanorte'!C14</f>
        <v>EXCAVACIÓN MECÁNICA</v>
      </c>
      <c r="D233" s="1323"/>
      <c r="E233" s="1323"/>
      <c r="F233" s="1323"/>
      <c r="G233" s="1323"/>
      <c r="H233" s="1324"/>
      <c r="I233" s="1327" t="s">
        <v>4762</v>
      </c>
      <c r="J233" s="1327" t="str">
        <f>+'presupuesto   comfanorte'!D14</f>
        <v>M3</v>
      </c>
      <c r="K233" s="1328"/>
    </row>
    <row r="234" spans="1:11" ht="15.75" thickBot="1">
      <c r="A234" s="1320"/>
      <c r="B234" s="1322"/>
      <c r="C234" s="1325"/>
      <c r="D234" s="1325"/>
      <c r="E234" s="1325"/>
      <c r="F234" s="1325"/>
      <c r="G234" s="1325"/>
      <c r="H234" s="1326"/>
      <c r="I234" s="1327"/>
      <c r="J234" s="1327"/>
      <c r="K234" s="1328"/>
    </row>
    <row r="235" spans="1:11" ht="15.75" thickBot="1">
      <c r="A235" s="1329" t="s">
        <v>4763</v>
      </c>
      <c r="B235" s="1330"/>
      <c r="C235" s="1331"/>
      <c r="D235" s="1335" t="s">
        <v>4807</v>
      </c>
      <c r="E235" s="1337" t="s">
        <v>4764</v>
      </c>
      <c r="F235" s="1338"/>
      <c r="G235" s="1338"/>
      <c r="H235" s="1339"/>
      <c r="I235" s="1340" t="s">
        <v>4765</v>
      </c>
      <c r="J235" s="1342" t="s">
        <v>4766</v>
      </c>
      <c r="K235" s="1299" t="s">
        <v>44</v>
      </c>
    </row>
    <row r="236" spans="1:11" ht="15.75" thickBot="1">
      <c r="A236" s="1332"/>
      <c r="B236" s="1333"/>
      <c r="C236" s="1334"/>
      <c r="D236" s="1336"/>
      <c r="E236" s="358" t="s">
        <v>4878</v>
      </c>
      <c r="F236" s="359" t="s">
        <v>4824</v>
      </c>
      <c r="G236" s="360" t="s">
        <v>4825</v>
      </c>
      <c r="H236" s="361" t="s">
        <v>4826</v>
      </c>
      <c r="I236" s="1798"/>
      <c r="J236" s="1756"/>
      <c r="K236" s="1756"/>
    </row>
    <row r="237" spans="1:11">
      <c r="A237" s="1301"/>
      <c r="B237" s="1302"/>
      <c r="C237" s="1303"/>
      <c r="D237" s="352" t="s">
        <v>4842</v>
      </c>
      <c r="E237" s="368"/>
      <c r="F237" s="169"/>
      <c r="G237" s="169"/>
      <c r="H237" s="169"/>
      <c r="I237" s="369"/>
      <c r="J237" s="370"/>
      <c r="K237" s="369"/>
    </row>
    <row r="238" spans="1:11">
      <c r="A238" s="1304"/>
      <c r="B238" s="1305"/>
      <c r="C238" s="1306"/>
      <c r="D238" s="352" t="s">
        <v>4836</v>
      </c>
      <c r="E238" s="169">
        <v>3</v>
      </c>
      <c r="F238" s="169">
        <v>3.5</v>
      </c>
      <c r="G238" s="169">
        <v>3.2</v>
      </c>
      <c r="H238" s="1"/>
      <c r="I238" s="369">
        <f>+E238*F238*G238</f>
        <v>33.6</v>
      </c>
      <c r="J238" s="369">
        <v>6</v>
      </c>
      <c r="K238" s="369">
        <f>+I238*J238</f>
        <v>201.60000000000002</v>
      </c>
    </row>
    <row r="239" spans="1:11">
      <c r="A239" s="1304"/>
      <c r="B239" s="1305"/>
      <c r="C239" s="1306"/>
      <c r="D239" s="352" t="s">
        <v>4837</v>
      </c>
      <c r="E239" s="169">
        <v>2.8</v>
      </c>
      <c r="F239" s="169">
        <v>3.5</v>
      </c>
      <c r="G239" s="169">
        <v>2.8</v>
      </c>
      <c r="H239" s="1"/>
      <c r="I239" s="369">
        <f>+E239*F239*G239</f>
        <v>27.439999999999994</v>
      </c>
      <c r="J239" s="369">
        <v>23</v>
      </c>
      <c r="K239" s="369">
        <f t="shared" ref="K239:K242" si="2">+I239*J239</f>
        <v>631.11999999999989</v>
      </c>
    </row>
    <row r="240" spans="1:11">
      <c r="A240" s="1304"/>
      <c r="B240" s="1305"/>
      <c r="C240" s="1306"/>
      <c r="D240" s="352" t="s">
        <v>4838</v>
      </c>
      <c r="E240" s="169">
        <v>3.85</v>
      </c>
      <c r="F240" s="169">
        <v>3.5</v>
      </c>
      <c r="G240" s="169">
        <v>2.8</v>
      </c>
      <c r="H240" s="1"/>
      <c r="I240" s="369">
        <f>+E240*F240*G240</f>
        <v>37.729999999999997</v>
      </c>
      <c r="J240" s="369">
        <v>2</v>
      </c>
      <c r="K240" s="369">
        <f t="shared" si="2"/>
        <v>75.459999999999994</v>
      </c>
    </row>
    <row r="241" spans="1:11">
      <c r="A241" s="1304"/>
      <c r="B241" s="1305"/>
      <c r="C241" s="1306"/>
      <c r="D241" s="352" t="s">
        <v>4839</v>
      </c>
      <c r="E241" s="169">
        <v>2.2000000000000002</v>
      </c>
      <c r="F241" s="169">
        <v>3.5</v>
      </c>
      <c r="G241" s="169">
        <v>2.8</v>
      </c>
      <c r="H241" s="1"/>
      <c r="I241" s="369">
        <f>+E241*F241*G241</f>
        <v>21.560000000000002</v>
      </c>
      <c r="J241" s="369">
        <v>1</v>
      </c>
      <c r="K241" s="369">
        <f t="shared" si="2"/>
        <v>21.560000000000002</v>
      </c>
    </row>
    <row r="242" spans="1:11">
      <c r="A242" s="1304"/>
      <c r="B242" s="1305"/>
      <c r="C242" s="1306"/>
      <c r="D242" s="352" t="s">
        <v>4840</v>
      </c>
      <c r="E242" s="169">
        <v>2.8</v>
      </c>
      <c r="F242" s="169">
        <v>3.5</v>
      </c>
      <c r="G242" s="169">
        <v>2.4</v>
      </c>
      <c r="H242" s="1"/>
      <c r="I242" s="169">
        <f>+E242*F242*G242</f>
        <v>23.519999999999996</v>
      </c>
      <c r="J242" s="369">
        <v>3</v>
      </c>
      <c r="K242" s="369">
        <f t="shared" si="2"/>
        <v>70.559999999999988</v>
      </c>
    </row>
    <row r="243" spans="1:11">
      <c r="A243" s="1304"/>
      <c r="B243" s="1305"/>
      <c r="C243" s="1306"/>
      <c r="D243" s="352"/>
      <c r="E243" s="371"/>
      <c r="F243" s="169"/>
      <c r="G243" s="372"/>
      <c r="H243" s="169"/>
      <c r="I243" s="1"/>
      <c r="J243" s="369"/>
      <c r="K243" s="369"/>
    </row>
    <row r="244" spans="1:11">
      <c r="A244" s="1304"/>
      <c r="B244" s="1305"/>
      <c r="C244" s="1306"/>
      <c r="D244" s="352"/>
      <c r="E244" s="371"/>
      <c r="F244" s="169"/>
      <c r="G244" s="372"/>
      <c r="H244" s="169"/>
      <c r="I244" s="369"/>
      <c r="J244" s="370"/>
      <c r="K244" s="369"/>
    </row>
    <row r="245" spans="1:11">
      <c r="A245" s="1304"/>
      <c r="B245" s="1305"/>
      <c r="C245" s="1306"/>
      <c r="D245" s="352"/>
      <c r="E245" s="371"/>
      <c r="F245" s="169"/>
      <c r="G245" s="372"/>
      <c r="H245" s="169"/>
      <c r="I245" s="369"/>
      <c r="J245" s="370"/>
      <c r="K245" s="373"/>
    </row>
    <row r="246" spans="1:11">
      <c r="A246" s="1304"/>
      <c r="B246" s="1305"/>
      <c r="C246" s="1306"/>
      <c r="D246" s="352"/>
      <c r="E246" s="371"/>
      <c r="F246" s="169"/>
      <c r="G246" s="372"/>
      <c r="H246" s="169"/>
      <c r="I246" s="369"/>
      <c r="J246" s="370"/>
      <c r="K246" s="369"/>
    </row>
    <row r="247" spans="1:11">
      <c r="A247" s="1304"/>
      <c r="B247" s="1305"/>
      <c r="C247" s="1306"/>
      <c r="D247" s="362"/>
      <c r="E247" s="363"/>
      <c r="F247" s="364"/>
      <c r="G247" s="365"/>
      <c r="H247" s="364"/>
      <c r="I247" s="366"/>
      <c r="J247" s="367"/>
      <c r="K247" s="380"/>
    </row>
    <row r="248" spans="1:11">
      <c r="A248" s="1304"/>
      <c r="B248" s="1305"/>
      <c r="C248" s="1306"/>
      <c r="D248" s="352"/>
      <c r="E248" s="345"/>
      <c r="F248" s="337"/>
      <c r="G248" s="343"/>
      <c r="H248" s="337"/>
      <c r="I248" s="338"/>
      <c r="J248" s="339"/>
      <c r="K248" s="341"/>
    </row>
    <row r="249" spans="1:11">
      <c r="A249" s="1304"/>
      <c r="B249" s="1305"/>
      <c r="C249" s="1306"/>
      <c r="D249" s="352"/>
      <c r="E249" s="337"/>
      <c r="F249" s="337"/>
      <c r="G249" s="343"/>
      <c r="H249" s="337"/>
      <c r="I249" s="338"/>
      <c r="J249" s="337"/>
      <c r="K249" s="344"/>
    </row>
    <row r="250" spans="1:11">
      <c r="A250" s="1304"/>
      <c r="B250" s="1305"/>
      <c r="C250" s="1306"/>
      <c r="D250" s="352"/>
      <c r="E250" s="337"/>
      <c r="F250" s="337"/>
      <c r="G250" s="343"/>
      <c r="H250" s="337"/>
      <c r="I250" s="338"/>
      <c r="J250" s="337"/>
      <c r="K250" s="344"/>
    </row>
    <row r="251" spans="1:11">
      <c r="A251" s="1304"/>
      <c r="B251" s="1305"/>
      <c r="C251" s="1306"/>
      <c r="D251" s="352"/>
      <c r="E251" s="337"/>
      <c r="F251" s="337"/>
      <c r="G251" s="337"/>
      <c r="H251" s="337"/>
      <c r="I251" s="338"/>
      <c r="J251" s="337"/>
      <c r="K251" s="344"/>
    </row>
    <row r="252" spans="1:11">
      <c r="A252" s="1304"/>
      <c r="B252" s="1305"/>
      <c r="C252" s="1306"/>
      <c r="D252" s="352"/>
      <c r="E252" s="337"/>
      <c r="F252" s="337"/>
      <c r="G252" s="337"/>
      <c r="H252" s="337"/>
      <c r="I252" s="338"/>
      <c r="J252" s="337"/>
      <c r="K252" s="344"/>
    </row>
    <row r="253" spans="1:11" ht="15.75" thickBot="1">
      <c r="A253" s="1343"/>
      <c r="B253" s="1344"/>
      <c r="C253" s="1345"/>
      <c r="D253" s="352"/>
      <c r="E253" s="346"/>
      <c r="F253" s="347"/>
      <c r="G253" s="347"/>
      <c r="H253" s="347"/>
      <c r="I253" s="347"/>
      <c r="J253" s="347"/>
      <c r="K253" s="348"/>
    </row>
    <row r="254" spans="1:11" ht="16.5" thickBot="1">
      <c r="A254" s="1792" t="s">
        <v>4767</v>
      </c>
      <c r="B254" s="1793"/>
      <c r="C254" s="1793"/>
      <c r="D254" s="1793"/>
      <c r="E254" s="1794"/>
      <c r="F254" s="1795" t="s">
        <v>4768</v>
      </c>
      <c r="G254" s="1310"/>
      <c r="H254" s="1310"/>
      <c r="I254" s="1310"/>
      <c r="J254" s="1310"/>
      <c r="K254" s="349">
        <f>ROUND(SUM(K237:K253),2)</f>
        <v>1000.3</v>
      </c>
    </row>
    <row r="255" spans="1:11">
      <c r="A255" s="1348"/>
      <c r="B255" s="1349"/>
      <c r="C255" s="1349"/>
      <c r="D255" s="1349"/>
      <c r="E255" s="1349"/>
      <c r="F255" s="1349"/>
      <c r="G255" s="1349"/>
      <c r="H255" s="1349"/>
      <c r="I255" s="1349"/>
      <c r="J255" s="1349"/>
      <c r="K255" s="1350"/>
    </row>
    <row r="256" spans="1:11">
      <c r="A256" s="1351"/>
      <c r="B256" s="1352"/>
      <c r="C256" s="1352"/>
      <c r="D256" s="1352"/>
      <c r="E256" s="1352"/>
      <c r="F256" s="1352"/>
      <c r="G256" s="1352"/>
      <c r="H256" s="1352"/>
      <c r="I256" s="1352"/>
      <c r="J256" s="1352"/>
      <c r="K256" s="1353"/>
    </row>
    <row r="257" spans="1:11" ht="16.149999999999999" customHeight="1" thickBot="1">
      <c r="A257" s="1354"/>
      <c r="B257" s="1355"/>
      <c r="C257" s="1355"/>
      <c r="D257" s="1355"/>
      <c r="E257" s="1355"/>
      <c r="F257" s="1355"/>
      <c r="G257" s="1355"/>
      <c r="H257" s="1355"/>
      <c r="I257" s="1355"/>
      <c r="J257" s="1355"/>
      <c r="K257" s="1356"/>
    </row>
    <row r="258" spans="1:11" ht="16.149999999999999" customHeight="1">
      <c r="A258" s="735"/>
      <c r="B258" s="735"/>
      <c r="C258" s="735"/>
      <c r="D258" s="735"/>
      <c r="E258" s="735"/>
      <c r="F258" s="735"/>
      <c r="G258" s="735"/>
      <c r="H258" s="735"/>
      <c r="I258" s="735"/>
      <c r="J258" s="735"/>
      <c r="K258" s="735"/>
    </row>
    <row r="259" spans="1:11" ht="16.149999999999999" customHeight="1">
      <c r="A259" s="735"/>
      <c r="B259" s="735"/>
      <c r="C259" s="735"/>
      <c r="D259" s="735"/>
      <c r="E259" s="735"/>
      <c r="F259" s="735"/>
      <c r="G259" s="735"/>
      <c r="H259" s="735"/>
      <c r="I259" s="735"/>
      <c r="J259" s="735"/>
      <c r="K259" s="735"/>
    </row>
    <row r="260" spans="1:11" ht="16.149999999999999" customHeight="1">
      <c r="A260" s="735"/>
      <c r="B260" s="735"/>
      <c r="C260" s="735"/>
      <c r="D260" s="735"/>
      <c r="E260" s="735"/>
      <c r="F260" s="735"/>
      <c r="G260" s="735"/>
      <c r="H260" s="735"/>
      <c r="I260" s="735"/>
      <c r="J260" s="735"/>
      <c r="K260" s="735"/>
    </row>
    <row r="261" spans="1:11">
      <c r="A261" s="1714" t="s">
        <v>4757</v>
      </c>
      <c r="B261" s="1714"/>
      <c r="C261" s="1714"/>
      <c r="D261" s="1714"/>
      <c r="E261" s="1714"/>
      <c r="F261" s="1714"/>
      <c r="G261" s="1714"/>
      <c r="H261" s="1714"/>
      <c r="I261" s="1714"/>
      <c r="J261" s="1715"/>
      <c r="K261" s="1715"/>
    </row>
    <row r="262" spans="1:11">
      <c r="A262" s="1714"/>
      <c r="B262" s="1714"/>
      <c r="C262" s="1714"/>
      <c r="D262" s="1714"/>
      <c r="E262" s="1714"/>
      <c r="F262" s="1714"/>
      <c r="G262" s="1714"/>
      <c r="H262" s="1714"/>
      <c r="I262" s="1714"/>
      <c r="J262" s="1715"/>
      <c r="K262" s="1715"/>
    </row>
    <row r="263" spans="1:11">
      <c r="A263" s="1714"/>
      <c r="B263" s="1714"/>
      <c r="C263" s="1714"/>
      <c r="D263" s="1714"/>
      <c r="E263" s="1714"/>
      <c r="F263" s="1714"/>
      <c r="G263" s="1714"/>
      <c r="H263" s="1714"/>
      <c r="I263" s="1714"/>
      <c r="J263" s="1715"/>
      <c r="K263" s="1715"/>
    </row>
    <row r="264" spans="1:11" ht="15.75">
      <c r="A264" s="1716"/>
      <c r="B264" s="1716"/>
      <c r="C264" s="1716"/>
      <c r="D264" s="1716"/>
      <c r="E264" s="1716"/>
      <c r="F264" s="1716"/>
      <c r="G264" s="1716"/>
      <c r="H264" s="1716"/>
      <c r="I264" s="1716"/>
      <c r="J264" s="1716"/>
      <c r="K264" s="1716"/>
    </row>
    <row r="265" spans="1:11">
      <c r="A265" s="1712" t="s">
        <v>4769</v>
      </c>
      <c r="B265" s="1712"/>
      <c r="C265" s="1707" t="s">
        <v>4759</v>
      </c>
      <c r="D265" s="1707"/>
      <c r="E265" s="1707"/>
      <c r="F265" s="1707">
        <f>+credenciales!E294</f>
        <v>0</v>
      </c>
      <c r="G265" s="1707"/>
      <c r="H265" s="1707"/>
      <c r="I265" s="1707"/>
      <c r="J265" s="1707"/>
      <c r="K265" s="1707"/>
    </row>
    <row r="266" spans="1:11">
      <c r="A266" s="375" t="s">
        <v>4760</v>
      </c>
      <c r="B266" s="357">
        <f>+'presupuesto   comfanorte'!B13</f>
        <v>2</v>
      </c>
      <c r="C266" s="1707" t="str">
        <f>+'presupuesto   comfanorte'!C13</f>
        <v>MOVIMIENTO DE TIERRAS</v>
      </c>
      <c r="D266" s="1707"/>
      <c r="E266" s="1707"/>
      <c r="F266" s="1707"/>
      <c r="G266" s="1707"/>
      <c r="H266" s="1707"/>
      <c r="I266" s="1707"/>
      <c r="J266" s="1707"/>
      <c r="K266" s="1707"/>
    </row>
    <row r="267" spans="1:11">
      <c r="A267" s="1322" t="s">
        <v>4761</v>
      </c>
      <c r="B267" s="1321">
        <f>+'presupuesto   comfanorte'!B15</f>
        <v>2.02</v>
      </c>
      <c r="C267" s="1708" t="str">
        <f>+'presupuesto   comfanorte'!C15</f>
        <v>EXCAVACIÓN MANUAL MATERIAL COMUN</v>
      </c>
      <c r="D267" s="1708"/>
      <c r="E267" s="1708"/>
      <c r="F267" s="1708"/>
      <c r="G267" s="1708"/>
      <c r="H267" s="1708"/>
      <c r="I267" s="1327" t="s">
        <v>4762</v>
      </c>
      <c r="J267" s="1327" t="str">
        <f>+'presupuesto   comfanorte'!D15</f>
        <v>M3</v>
      </c>
      <c r="K267" s="1327"/>
    </row>
    <row r="268" spans="1:11">
      <c r="A268" s="1322"/>
      <c r="B268" s="1322"/>
      <c r="C268" s="1708"/>
      <c r="D268" s="1708"/>
      <c r="E268" s="1708"/>
      <c r="F268" s="1708"/>
      <c r="G268" s="1708"/>
      <c r="H268" s="1708"/>
      <c r="I268" s="1327"/>
      <c r="J268" s="1327"/>
      <c r="K268" s="1327"/>
    </row>
    <row r="269" spans="1:11">
      <c r="A269" s="1322" t="s">
        <v>4763</v>
      </c>
      <c r="B269" s="1322"/>
      <c r="C269" s="1322"/>
      <c r="D269" s="1322" t="s">
        <v>4807</v>
      </c>
      <c r="E269" s="1709" t="s">
        <v>4764</v>
      </c>
      <c r="F269" s="1709"/>
      <c r="G269" s="1709"/>
      <c r="H269" s="1709"/>
      <c r="I269" s="1710" t="s">
        <v>4765</v>
      </c>
      <c r="J269" s="1710" t="s">
        <v>4766</v>
      </c>
      <c r="K269" s="1710" t="s">
        <v>44</v>
      </c>
    </row>
    <row r="270" spans="1:11">
      <c r="A270" s="1322"/>
      <c r="B270" s="1322"/>
      <c r="C270" s="1322"/>
      <c r="D270" s="1322"/>
      <c r="E270" s="376" t="s">
        <v>4823</v>
      </c>
      <c r="F270" s="377" t="s">
        <v>4824</v>
      </c>
      <c r="G270" s="378" t="s">
        <v>4825</v>
      </c>
      <c r="H270" s="378" t="s">
        <v>4826</v>
      </c>
      <c r="I270" s="1710"/>
      <c r="J270" s="1710"/>
      <c r="K270" s="1710"/>
    </row>
    <row r="271" spans="1:11">
      <c r="A271" s="1711"/>
      <c r="B271" s="1711"/>
      <c r="C271" s="1711"/>
      <c r="D271" s="352" t="s">
        <v>4841</v>
      </c>
      <c r="E271" s="368"/>
      <c r="F271" s="169"/>
      <c r="G271" s="169"/>
      <c r="H271" s="169"/>
      <c r="I271" s="369"/>
      <c r="J271" s="370"/>
      <c r="K271" s="369"/>
    </row>
    <row r="272" spans="1:11">
      <c r="A272" s="1711"/>
      <c r="B272" s="1711"/>
      <c r="C272" s="1711"/>
      <c r="D272" s="352" t="s">
        <v>4836</v>
      </c>
      <c r="E272" s="169">
        <v>2</v>
      </c>
      <c r="F272" s="169">
        <v>0.15</v>
      </c>
      <c r="G272" s="169">
        <v>2.2000000000000002</v>
      </c>
      <c r="H272" s="1"/>
      <c r="I272" s="369">
        <f>+E272*F272*G272</f>
        <v>0.66</v>
      </c>
      <c r="J272" s="369">
        <v>6</v>
      </c>
      <c r="K272" s="369">
        <f>+I272*J272</f>
        <v>3.96</v>
      </c>
    </row>
    <row r="273" spans="1:11">
      <c r="A273" s="1711"/>
      <c r="B273" s="1711"/>
      <c r="C273" s="1711"/>
      <c r="D273" s="352" t="s">
        <v>4837</v>
      </c>
      <c r="E273" s="169">
        <v>1.8</v>
      </c>
      <c r="F273" s="169">
        <v>0.15</v>
      </c>
      <c r="G273" s="169">
        <v>1.8</v>
      </c>
      <c r="H273" s="1"/>
      <c r="I273" s="369">
        <f>+E273*F273*G273</f>
        <v>0.48600000000000004</v>
      </c>
      <c r="J273" s="369">
        <v>23</v>
      </c>
      <c r="K273" s="369">
        <f t="shared" ref="K273:K276" si="3">+I273*J273</f>
        <v>11.178000000000001</v>
      </c>
    </row>
    <row r="274" spans="1:11">
      <c r="A274" s="1711"/>
      <c r="B274" s="1711"/>
      <c r="C274" s="1711"/>
      <c r="D274" s="352" t="s">
        <v>4838</v>
      </c>
      <c r="E274" s="169">
        <v>2.85</v>
      </c>
      <c r="F274" s="169">
        <v>0.15</v>
      </c>
      <c r="G274" s="169">
        <v>1.8</v>
      </c>
      <c r="H274" s="1"/>
      <c r="I274" s="369">
        <f>+E274*F274*G274</f>
        <v>0.76949999999999996</v>
      </c>
      <c r="J274" s="369">
        <v>2</v>
      </c>
      <c r="K274" s="369">
        <f t="shared" si="3"/>
        <v>1.5389999999999999</v>
      </c>
    </row>
    <row r="275" spans="1:11">
      <c r="A275" s="1711"/>
      <c r="B275" s="1711"/>
      <c r="C275" s="1711"/>
      <c r="D275" s="352" t="s">
        <v>4839</v>
      </c>
      <c r="E275" s="169">
        <v>1.2</v>
      </c>
      <c r="F275" s="169">
        <v>0.15</v>
      </c>
      <c r="G275" s="169">
        <v>1.8</v>
      </c>
      <c r="H275" s="1"/>
      <c r="I275" s="369">
        <f>+E275*F275*G275</f>
        <v>0.32400000000000001</v>
      </c>
      <c r="J275" s="369">
        <v>1</v>
      </c>
      <c r="K275" s="369">
        <f t="shared" si="3"/>
        <v>0.32400000000000001</v>
      </c>
    </row>
    <row r="276" spans="1:11">
      <c r="A276" s="1711"/>
      <c r="B276" s="1711"/>
      <c r="C276" s="1711"/>
      <c r="D276" s="352" t="s">
        <v>4840</v>
      </c>
      <c r="E276" s="169">
        <v>1.8</v>
      </c>
      <c r="F276" s="169">
        <v>0.15</v>
      </c>
      <c r="G276" s="169">
        <v>1.4</v>
      </c>
      <c r="H276" s="1"/>
      <c r="I276" s="169">
        <f>+E276*F276*G276</f>
        <v>0.378</v>
      </c>
      <c r="J276" s="369">
        <v>3</v>
      </c>
      <c r="K276" s="369">
        <f t="shared" si="3"/>
        <v>1.1339999999999999</v>
      </c>
    </row>
    <row r="277" spans="1:11">
      <c r="A277" s="1711"/>
      <c r="B277" s="1711"/>
      <c r="C277" s="1711"/>
      <c r="D277" s="352"/>
      <c r="E277" s="371"/>
      <c r="F277" s="169"/>
      <c r="G277" s="372"/>
      <c r="H277" s="169"/>
      <c r="I277" s="1"/>
      <c r="J277" s="369"/>
      <c r="K277" s="369"/>
    </row>
    <row r="278" spans="1:11">
      <c r="A278" s="1711"/>
      <c r="B278" s="1711"/>
      <c r="C278" s="1711"/>
      <c r="D278" s="352" t="s">
        <v>4843</v>
      </c>
      <c r="E278" s="371"/>
      <c r="F278" s="169"/>
      <c r="G278" s="372"/>
      <c r="H278" s="169"/>
      <c r="I278" s="369"/>
      <c r="J278" s="370"/>
      <c r="K278" s="369"/>
    </row>
    <row r="279" spans="1:11">
      <c r="A279" s="1711"/>
      <c r="B279" s="1711"/>
      <c r="C279" s="1711"/>
      <c r="D279" s="352" t="s">
        <v>4844</v>
      </c>
      <c r="E279" s="371">
        <v>40</v>
      </c>
      <c r="F279" s="169">
        <v>0.2</v>
      </c>
      <c r="G279" s="372">
        <v>0.2</v>
      </c>
      <c r="H279" s="169"/>
      <c r="I279" s="369">
        <f>+E279*F279*G279</f>
        <v>1.6</v>
      </c>
      <c r="J279" s="370">
        <v>4</v>
      </c>
      <c r="K279" s="373">
        <f>+I279*J279</f>
        <v>6.4</v>
      </c>
    </row>
    <row r="280" spans="1:11">
      <c r="A280" s="1711"/>
      <c r="B280" s="1711"/>
      <c r="C280" s="1711"/>
      <c r="D280" s="352" t="s">
        <v>4845</v>
      </c>
      <c r="E280" s="371">
        <f>4+4.2+1.72</f>
        <v>9.92</v>
      </c>
      <c r="F280" s="169">
        <v>0.2</v>
      </c>
      <c r="G280" s="372">
        <v>0.2</v>
      </c>
      <c r="H280" s="169"/>
      <c r="I280" s="369">
        <f t="shared" ref="I280:I282" si="4">+E280*F280*G280</f>
        <v>0.39680000000000004</v>
      </c>
      <c r="J280" s="370">
        <v>3</v>
      </c>
      <c r="K280" s="373">
        <f t="shared" ref="K280:K282" si="5">+I280*J280</f>
        <v>1.1904000000000001</v>
      </c>
    </row>
    <row r="281" spans="1:11">
      <c r="A281" s="1711"/>
      <c r="B281" s="1711"/>
      <c r="C281" s="1711"/>
      <c r="D281" s="352" t="s">
        <v>4846</v>
      </c>
      <c r="E281" s="371">
        <f>4+4.2</f>
        <v>8.1999999999999993</v>
      </c>
      <c r="F281" s="169">
        <v>0.2</v>
      </c>
      <c r="G281" s="372">
        <v>0.2</v>
      </c>
      <c r="H281" s="169"/>
      <c r="I281" s="369">
        <f t="shared" si="4"/>
        <v>0.32800000000000001</v>
      </c>
      <c r="J281" s="370">
        <v>10</v>
      </c>
      <c r="K281" s="373">
        <f t="shared" si="5"/>
        <v>3.2800000000000002</v>
      </c>
    </row>
    <row r="282" spans="1:11">
      <c r="A282" s="1711"/>
      <c r="B282" s="1711"/>
      <c r="C282" s="1711"/>
      <c r="D282" s="352" t="s">
        <v>4847</v>
      </c>
      <c r="E282" s="371">
        <f>4+4.2+1.72</f>
        <v>9.92</v>
      </c>
      <c r="F282" s="169">
        <v>0.2</v>
      </c>
      <c r="G282" s="372">
        <v>0.2</v>
      </c>
      <c r="H282" s="169"/>
      <c r="I282" s="369">
        <f t="shared" si="4"/>
        <v>0.39680000000000004</v>
      </c>
      <c r="J282" s="370">
        <v>1</v>
      </c>
      <c r="K282" s="373">
        <f t="shared" si="5"/>
        <v>0.39680000000000004</v>
      </c>
    </row>
    <row r="283" spans="1:11">
      <c r="A283" s="1711"/>
      <c r="B283" s="1711"/>
      <c r="C283" s="1711"/>
      <c r="D283" s="352"/>
      <c r="E283" s="169"/>
      <c r="F283" s="169"/>
      <c r="G283" s="372"/>
      <c r="H283" s="169"/>
      <c r="I283" s="369"/>
      <c r="J283" s="169"/>
      <c r="K283" s="373"/>
    </row>
    <row r="284" spans="1:11">
      <c r="A284" s="1711"/>
      <c r="B284" s="1711"/>
      <c r="C284" s="1711"/>
      <c r="D284" s="352"/>
      <c r="E284" s="169"/>
      <c r="F284" s="169"/>
      <c r="G284" s="372"/>
      <c r="H284" s="169"/>
      <c r="I284" s="369"/>
      <c r="J284" s="169"/>
      <c r="K284" s="373"/>
    </row>
    <row r="285" spans="1:11">
      <c r="A285" s="1711"/>
      <c r="B285" s="1711"/>
      <c r="C285" s="1711"/>
      <c r="D285" s="352"/>
      <c r="E285" s="169"/>
      <c r="F285" s="169"/>
      <c r="G285" s="169"/>
      <c r="H285" s="169"/>
      <c r="I285" s="369"/>
      <c r="J285" s="169"/>
      <c r="K285" s="373"/>
    </row>
    <row r="286" spans="1:11">
      <c r="A286" s="1711"/>
      <c r="B286" s="1711"/>
      <c r="C286" s="1711"/>
      <c r="D286" s="352"/>
      <c r="E286" s="169"/>
      <c r="F286" s="169"/>
      <c r="G286" s="169"/>
      <c r="H286" s="169"/>
      <c r="I286" s="369"/>
      <c r="J286" s="169"/>
      <c r="K286" s="373"/>
    </row>
    <row r="287" spans="1:11">
      <c r="A287" s="1711"/>
      <c r="B287" s="1711"/>
      <c r="C287" s="1711"/>
      <c r="D287" s="352"/>
      <c r="E287" s="352"/>
      <c r="F287" s="169"/>
      <c r="G287" s="169"/>
      <c r="H287" s="169"/>
      <c r="I287" s="169"/>
      <c r="J287" s="169"/>
      <c r="K287" s="369"/>
    </row>
    <row r="288" spans="1:11" ht="15.75">
      <c r="A288" s="1712" t="s">
        <v>4767</v>
      </c>
      <c r="B288" s="1712"/>
      <c r="C288" s="1712"/>
      <c r="D288" s="1712"/>
      <c r="E288" s="1712"/>
      <c r="F288" s="1713" t="s">
        <v>4768</v>
      </c>
      <c r="G288" s="1713"/>
      <c r="H288" s="1713"/>
      <c r="I288" s="1713"/>
      <c r="J288" s="1713"/>
      <c r="K288" s="374">
        <f>ROUND(SUM(K271:K287),2)</f>
        <v>29.4</v>
      </c>
    </row>
    <row r="289" spans="1:11">
      <c r="A289" s="1351"/>
      <c r="B289" s="1352"/>
      <c r="C289" s="1352"/>
      <c r="D289" s="1352"/>
      <c r="E289" s="1352"/>
      <c r="F289" s="1352"/>
      <c r="G289" s="1352"/>
      <c r="H289" s="1352"/>
      <c r="I289" s="1352"/>
      <c r="J289" s="1352"/>
      <c r="K289" s="1353"/>
    </row>
    <row r="290" spans="1:11">
      <c r="A290" s="1351"/>
      <c r="B290" s="1352"/>
      <c r="C290" s="1352"/>
      <c r="D290" s="1352"/>
      <c r="E290" s="1352"/>
      <c r="F290" s="1352"/>
      <c r="G290" s="1352"/>
      <c r="H290" s="1352"/>
      <c r="I290" s="1352"/>
      <c r="J290" s="1352"/>
      <c r="K290" s="1353"/>
    </row>
    <row r="291" spans="1:11" ht="15.75" thickBot="1">
      <c r="A291" s="1354"/>
      <c r="B291" s="1355"/>
      <c r="C291" s="1355"/>
      <c r="D291" s="1355"/>
      <c r="E291" s="1355"/>
      <c r="F291" s="1355"/>
      <c r="G291" s="1355"/>
      <c r="H291" s="1355"/>
      <c r="I291" s="1355"/>
      <c r="J291" s="1355"/>
      <c r="K291" s="1356"/>
    </row>
    <row r="292" spans="1:11">
      <c r="A292" s="1714" t="s">
        <v>4757</v>
      </c>
      <c r="B292" s="1714"/>
      <c r="C292" s="1714"/>
      <c r="D292" s="1714"/>
      <c r="E292" s="1714"/>
      <c r="F292" s="1714"/>
      <c r="G292" s="1714"/>
      <c r="H292" s="1714"/>
      <c r="I292" s="1714"/>
      <c r="J292" s="1715"/>
      <c r="K292" s="1715"/>
    </row>
    <row r="293" spans="1:11">
      <c r="A293" s="1714"/>
      <c r="B293" s="1714"/>
      <c r="C293" s="1714"/>
      <c r="D293" s="1714"/>
      <c r="E293" s="1714"/>
      <c r="F293" s="1714"/>
      <c r="G293" s="1714"/>
      <c r="H293" s="1714"/>
      <c r="I293" s="1714"/>
      <c r="J293" s="1715"/>
      <c r="K293" s="1715"/>
    </row>
    <row r="294" spans="1:11">
      <c r="A294" s="1714"/>
      <c r="B294" s="1714"/>
      <c r="C294" s="1714"/>
      <c r="D294" s="1714"/>
      <c r="E294" s="1714"/>
      <c r="F294" s="1714"/>
      <c r="G294" s="1714"/>
      <c r="H294" s="1714"/>
      <c r="I294" s="1714"/>
      <c r="J294" s="1715"/>
      <c r="K294" s="1715"/>
    </row>
    <row r="295" spans="1:11" ht="15.75">
      <c r="A295" s="1716"/>
      <c r="B295" s="1716"/>
      <c r="C295" s="1716"/>
      <c r="D295" s="1716"/>
      <c r="E295" s="1716"/>
      <c r="F295" s="1716"/>
      <c r="G295" s="1716"/>
      <c r="H295" s="1716"/>
      <c r="I295" s="1716"/>
      <c r="J295" s="1716"/>
      <c r="K295" s="1716"/>
    </row>
    <row r="296" spans="1:11">
      <c r="A296" s="1712" t="s">
        <v>4769</v>
      </c>
      <c r="B296" s="1712"/>
      <c r="C296" s="1707" t="s">
        <v>4759</v>
      </c>
      <c r="D296" s="1707"/>
      <c r="E296" s="1707"/>
      <c r="F296" s="1707">
        <f>+credenciales!E329</f>
        <v>0</v>
      </c>
      <c r="G296" s="1707"/>
      <c r="H296" s="1707"/>
      <c r="I296" s="1707"/>
      <c r="J296" s="1707"/>
      <c r="K296" s="1707"/>
    </row>
    <row r="297" spans="1:11">
      <c r="A297" s="375" t="s">
        <v>4760</v>
      </c>
      <c r="B297" s="357">
        <f>+'presupuesto   comfanorte'!B13</f>
        <v>2</v>
      </c>
      <c r="C297" s="1707" t="str">
        <f>+'presupuesto   comfanorte'!C14</f>
        <v>EXCAVACIÓN MECÁNICA</v>
      </c>
      <c r="D297" s="1707"/>
      <c r="E297" s="1707"/>
      <c r="F297" s="1707"/>
      <c r="G297" s="1707"/>
      <c r="H297" s="1707"/>
      <c r="I297" s="1707"/>
      <c r="J297" s="1707"/>
      <c r="K297" s="1707"/>
    </row>
    <row r="298" spans="1:11">
      <c r="A298" s="1322" t="s">
        <v>4761</v>
      </c>
      <c r="B298" s="1321">
        <f>+'presupuesto   comfanorte'!B16</f>
        <v>2.0299999999999998</v>
      </c>
      <c r="C298" s="1708" t="str">
        <f>+'presupuesto   comfanorte'!C16</f>
        <v>CONFORMACIÓN Y COMPACTACIÓN DE LA RASANTE DEL TERRENO</v>
      </c>
      <c r="D298" s="1708"/>
      <c r="E298" s="1708"/>
      <c r="F298" s="1708"/>
      <c r="G298" s="1708"/>
      <c r="H298" s="1708"/>
      <c r="I298" s="1327" t="s">
        <v>4762</v>
      </c>
      <c r="J298" s="1327" t="str">
        <f>+'presupuesto   comfanorte'!D16</f>
        <v>M2</v>
      </c>
      <c r="K298" s="1327"/>
    </row>
    <row r="299" spans="1:11">
      <c r="A299" s="1322"/>
      <c r="B299" s="1322"/>
      <c r="C299" s="1708"/>
      <c r="D299" s="1708"/>
      <c r="E299" s="1708"/>
      <c r="F299" s="1708"/>
      <c r="G299" s="1708"/>
      <c r="H299" s="1708"/>
      <c r="I299" s="1327"/>
      <c r="J299" s="1327"/>
      <c r="K299" s="1327"/>
    </row>
    <row r="300" spans="1:11">
      <c r="A300" s="1322" t="s">
        <v>4763</v>
      </c>
      <c r="B300" s="1322"/>
      <c r="C300" s="1322"/>
      <c r="D300" s="1322" t="s">
        <v>4807</v>
      </c>
      <c r="E300" s="1709" t="s">
        <v>4764</v>
      </c>
      <c r="F300" s="1709"/>
      <c r="G300" s="1709"/>
      <c r="H300" s="1709"/>
      <c r="I300" s="1710" t="s">
        <v>4765</v>
      </c>
      <c r="J300" s="1710" t="s">
        <v>4766</v>
      </c>
      <c r="K300" s="1710" t="s">
        <v>44</v>
      </c>
    </row>
    <row r="301" spans="1:11">
      <c r="A301" s="1322"/>
      <c r="B301" s="1322"/>
      <c r="C301" s="1322"/>
      <c r="D301" s="1322"/>
      <c r="E301" s="376" t="s">
        <v>4823</v>
      </c>
      <c r="F301" s="377" t="s">
        <v>4824</v>
      </c>
      <c r="G301" s="378" t="s">
        <v>4825</v>
      </c>
      <c r="H301" s="378" t="s">
        <v>4826</v>
      </c>
      <c r="I301" s="1710"/>
      <c r="J301" s="1710"/>
      <c r="K301" s="1710"/>
    </row>
    <row r="302" spans="1:11">
      <c r="A302" s="1711"/>
      <c r="B302" s="1711"/>
      <c r="C302" s="1711"/>
      <c r="D302" s="352"/>
      <c r="E302" s="368"/>
      <c r="F302" s="169"/>
      <c r="G302" s="169"/>
      <c r="H302" s="169"/>
      <c r="I302" s="369"/>
      <c r="J302" s="370"/>
      <c r="K302" s="369"/>
    </row>
    <row r="303" spans="1:11">
      <c r="A303" s="1711"/>
      <c r="B303" s="1711"/>
      <c r="C303" s="1711"/>
      <c r="D303" s="352" t="s">
        <v>4848</v>
      </c>
      <c r="E303" s="169">
        <v>45</v>
      </c>
      <c r="F303" s="169"/>
      <c r="G303" s="169">
        <v>16</v>
      </c>
      <c r="H303" s="1"/>
      <c r="I303" s="369">
        <f>+E303*G303</f>
        <v>720</v>
      </c>
      <c r="J303" s="369">
        <v>1</v>
      </c>
      <c r="K303" s="369">
        <f>+I303*J303</f>
        <v>720</v>
      </c>
    </row>
    <row r="304" spans="1:11">
      <c r="A304" s="1711"/>
      <c r="B304" s="1711"/>
      <c r="C304" s="1711"/>
      <c r="D304" s="352"/>
      <c r="E304" s="169"/>
      <c r="F304" s="169"/>
      <c r="G304" s="169"/>
      <c r="H304" s="1"/>
      <c r="I304" s="369"/>
      <c r="J304" s="369"/>
      <c r="K304" s="369"/>
    </row>
    <row r="305" spans="1:11">
      <c r="A305" s="1711"/>
      <c r="B305" s="1711"/>
      <c r="C305" s="1711"/>
      <c r="D305" s="352"/>
      <c r="E305" s="169"/>
      <c r="F305" s="169"/>
      <c r="G305" s="169"/>
      <c r="H305" s="1"/>
      <c r="I305" s="369"/>
      <c r="J305" s="369"/>
      <c r="K305" s="369"/>
    </row>
    <row r="306" spans="1:11">
      <c r="A306" s="1711"/>
      <c r="B306" s="1711"/>
      <c r="C306" s="1711"/>
      <c r="D306" s="352"/>
      <c r="E306" s="169"/>
      <c r="F306" s="169"/>
      <c r="G306" s="169"/>
      <c r="H306" s="1"/>
      <c r="I306" s="369"/>
      <c r="J306" s="369"/>
      <c r="K306" s="369"/>
    </row>
    <row r="307" spans="1:11">
      <c r="A307" s="1711"/>
      <c r="B307" s="1711"/>
      <c r="C307" s="1711"/>
      <c r="D307" s="352"/>
      <c r="E307" s="169"/>
      <c r="F307" s="169"/>
      <c r="G307" s="169"/>
      <c r="H307" s="1"/>
      <c r="I307" s="169"/>
      <c r="J307" s="369"/>
      <c r="K307" s="369"/>
    </row>
    <row r="308" spans="1:11">
      <c r="A308" s="1711"/>
      <c r="B308" s="1711"/>
      <c r="C308" s="1711"/>
      <c r="D308" s="352"/>
      <c r="E308" s="371"/>
      <c r="F308" s="169"/>
      <c r="G308" s="372"/>
      <c r="H308" s="169"/>
      <c r="I308" s="1"/>
      <c r="J308" s="369"/>
      <c r="K308" s="369"/>
    </row>
    <row r="309" spans="1:11">
      <c r="A309" s="1711"/>
      <c r="B309" s="1711"/>
      <c r="C309" s="1711"/>
      <c r="D309" s="352"/>
      <c r="E309" s="371"/>
      <c r="F309" s="169"/>
      <c r="G309" s="372"/>
      <c r="H309" s="169"/>
      <c r="I309" s="369"/>
      <c r="J309" s="370"/>
      <c r="K309" s="369"/>
    </row>
    <row r="310" spans="1:11">
      <c r="A310" s="1711"/>
      <c r="B310" s="1711"/>
      <c r="C310" s="1711"/>
      <c r="D310" s="352"/>
      <c r="E310" s="371"/>
      <c r="F310" s="169"/>
      <c r="G310" s="372"/>
      <c r="H310" s="169"/>
      <c r="I310" s="369"/>
      <c r="J310" s="370"/>
      <c r="K310" s="373"/>
    </row>
    <row r="311" spans="1:11">
      <c r="A311" s="1711"/>
      <c r="B311" s="1711"/>
      <c r="C311" s="1711"/>
      <c r="D311" s="352"/>
      <c r="E311" s="371"/>
      <c r="F311" s="169"/>
      <c r="G311" s="372"/>
      <c r="H311" s="169"/>
      <c r="I311" s="369"/>
      <c r="J311" s="370"/>
      <c r="K311" s="373"/>
    </row>
    <row r="312" spans="1:11">
      <c r="A312" s="1711"/>
      <c r="B312" s="1711"/>
      <c r="C312" s="1711"/>
      <c r="D312" s="352"/>
      <c r="E312" s="371"/>
      <c r="F312" s="169"/>
      <c r="G312" s="372"/>
      <c r="H312" s="169"/>
      <c r="I312" s="369"/>
      <c r="J312" s="370"/>
      <c r="K312" s="373"/>
    </row>
    <row r="313" spans="1:11">
      <c r="A313" s="1711"/>
      <c r="B313" s="1711"/>
      <c r="C313" s="1711"/>
      <c r="D313" s="352"/>
      <c r="E313" s="371"/>
      <c r="F313" s="169"/>
      <c r="G313" s="372"/>
      <c r="H313" s="169"/>
      <c r="I313" s="369"/>
      <c r="J313" s="370"/>
      <c r="K313" s="373"/>
    </row>
    <row r="314" spans="1:11">
      <c r="A314" s="1711"/>
      <c r="B314" s="1711"/>
      <c r="C314" s="1711"/>
      <c r="D314" s="352"/>
      <c r="E314" s="169"/>
      <c r="F314" s="169"/>
      <c r="G314" s="372"/>
      <c r="H314" s="169"/>
      <c r="I314" s="369"/>
      <c r="J314" s="169"/>
      <c r="K314" s="373"/>
    </row>
    <row r="315" spans="1:11">
      <c r="A315" s="1711"/>
      <c r="B315" s="1711"/>
      <c r="C315" s="1711"/>
      <c r="D315" s="352"/>
      <c r="E315" s="169"/>
      <c r="F315" s="169"/>
      <c r="G315" s="372"/>
      <c r="H315" s="169"/>
      <c r="I315" s="369"/>
      <c r="J315" s="169"/>
      <c r="K315" s="373"/>
    </row>
    <row r="316" spans="1:11">
      <c r="A316" s="1711"/>
      <c r="B316" s="1711"/>
      <c r="C316" s="1711"/>
      <c r="D316" s="352"/>
      <c r="E316" s="169"/>
      <c r="F316" s="169"/>
      <c r="G316" s="169"/>
      <c r="H316" s="169"/>
      <c r="I316" s="369"/>
      <c r="J316" s="169"/>
      <c r="K316" s="373"/>
    </row>
    <row r="317" spans="1:11">
      <c r="A317" s="1711"/>
      <c r="B317" s="1711"/>
      <c r="C317" s="1711"/>
      <c r="D317" s="352"/>
      <c r="E317" s="169"/>
      <c r="F317" s="169"/>
      <c r="G317" s="169"/>
      <c r="H317" s="169"/>
      <c r="I317" s="369"/>
      <c r="J317" s="169"/>
      <c r="K317" s="373"/>
    </row>
    <row r="318" spans="1:11">
      <c r="A318" s="1711"/>
      <c r="B318" s="1711"/>
      <c r="C318" s="1711"/>
      <c r="D318" s="352"/>
      <c r="E318" s="352"/>
      <c r="F318" s="169"/>
      <c r="G318" s="169"/>
      <c r="H318" s="169"/>
      <c r="I318" s="169"/>
      <c r="J318" s="169"/>
      <c r="K318" s="369"/>
    </row>
    <row r="319" spans="1:11" ht="15.75">
      <c r="A319" s="1712" t="s">
        <v>4767</v>
      </c>
      <c r="B319" s="1712"/>
      <c r="C319" s="1712"/>
      <c r="D319" s="1712"/>
      <c r="E319" s="1712"/>
      <c r="F319" s="1713" t="s">
        <v>4768</v>
      </c>
      <c r="G319" s="1713"/>
      <c r="H319" s="1713"/>
      <c r="I319" s="1713"/>
      <c r="J319" s="1713"/>
      <c r="K319" s="374">
        <f>ROUND(SUM(K302:K318),2)</f>
        <v>720</v>
      </c>
    </row>
    <row r="320" spans="1:11">
      <c r="A320" s="1351"/>
      <c r="B320" s="1352"/>
      <c r="C320" s="1352"/>
      <c r="D320" s="1352"/>
      <c r="E320" s="1352"/>
      <c r="F320" s="1352"/>
      <c r="G320" s="1352"/>
      <c r="H320" s="1352"/>
      <c r="I320" s="1352"/>
      <c r="J320" s="1352"/>
      <c r="K320" s="1353"/>
    </row>
    <row r="321" spans="1:11">
      <c r="A321" s="1351"/>
      <c r="B321" s="1352"/>
      <c r="C321" s="1352"/>
      <c r="D321" s="1352"/>
      <c r="E321" s="1352"/>
      <c r="F321" s="1352"/>
      <c r="G321" s="1352"/>
      <c r="H321" s="1352"/>
      <c r="I321" s="1352"/>
      <c r="J321" s="1352"/>
      <c r="K321" s="1353"/>
    </row>
    <row r="322" spans="1:11" ht="15.75" thickBot="1">
      <c r="A322" s="1354"/>
      <c r="B322" s="1355"/>
      <c r="C322" s="1355"/>
      <c r="D322" s="1355"/>
      <c r="E322" s="1355"/>
      <c r="F322" s="1355"/>
      <c r="G322" s="1355"/>
      <c r="H322" s="1355"/>
      <c r="I322" s="1355"/>
      <c r="J322" s="1355"/>
      <c r="K322" s="1356"/>
    </row>
    <row r="323" spans="1:11">
      <c r="A323" s="735"/>
      <c r="B323" s="735"/>
      <c r="C323" s="735"/>
      <c r="D323" s="735"/>
      <c r="E323" s="735"/>
      <c r="F323" s="735"/>
      <c r="G323" s="735"/>
      <c r="H323" s="735"/>
      <c r="I323" s="735"/>
      <c r="J323" s="735"/>
      <c r="K323" s="735"/>
    </row>
    <row r="324" spans="1:11">
      <c r="A324" s="735"/>
      <c r="B324" s="735"/>
      <c r="C324" s="735"/>
      <c r="D324" s="735"/>
      <c r="E324" s="735"/>
      <c r="F324" s="735"/>
      <c r="G324" s="735"/>
      <c r="H324" s="735"/>
      <c r="I324" s="735"/>
      <c r="J324" s="735"/>
      <c r="K324" s="735"/>
    </row>
    <row r="325" spans="1:11">
      <c r="A325" s="735"/>
      <c r="B325" s="735"/>
      <c r="C325" s="735"/>
      <c r="D325" s="735"/>
      <c r="E325" s="735"/>
      <c r="F325" s="735"/>
      <c r="G325" s="735"/>
      <c r="H325" s="735"/>
      <c r="I325" s="735"/>
      <c r="J325" s="735"/>
      <c r="K325" s="735"/>
    </row>
    <row r="326" spans="1:11">
      <c r="A326" s="1714" t="s">
        <v>4757</v>
      </c>
      <c r="B326" s="1714"/>
      <c r="C326" s="1714"/>
      <c r="D326" s="1714"/>
      <c r="E326" s="1714"/>
      <c r="F326" s="1714"/>
      <c r="G326" s="1714"/>
      <c r="H326" s="1714"/>
      <c r="I326" s="1714"/>
      <c r="J326" s="1715"/>
      <c r="K326" s="1715"/>
    </row>
    <row r="327" spans="1:11">
      <c r="A327" s="1714"/>
      <c r="B327" s="1714"/>
      <c r="C327" s="1714"/>
      <c r="D327" s="1714"/>
      <c r="E327" s="1714"/>
      <c r="F327" s="1714"/>
      <c r="G327" s="1714"/>
      <c r="H327" s="1714"/>
      <c r="I327" s="1714"/>
      <c r="J327" s="1715"/>
      <c r="K327" s="1715"/>
    </row>
    <row r="328" spans="1:11">
      <c r="A328" s="1714"/>
      <c r="B328" s="1714"/>
      <c r="C328" s="1714"/>
      <c r="D328" s="1714"/>
      <c r="E328" s="1714"/>
      <c r="F328" s="1714"/>
      <c r="G328" s="1714"/>
      <c r="H328" s="1714"/>
      <c r="I328" s="1714"/>
      <c r="J328" s="1715"/>
      <c r="K328" s="1715"/>
    </row>
    <row r="329" spans="1:11" ht="15.75">
      <c r="A329" s="1716"/>
      <c r="B329" s="1716"/>
      <c r="C329" s="1716"/>
      <c r="D329" s="1716"/>
      <c r="E329" s="1716"/>
      <c r="F329" s="1716"/>
      <c r="G329" s="1716"/>
      <c r="H329" s="1716"/>
      <c r="I329" s="1716"/>
      <c r="J329" s="1716"/>
      <c r="K329" s="1716"/>
    </row>
    <row r="330" spans="1:11">
      <c r="A330" s="1712" t="s">
        <v>4769</v>
      </c>
      <c r="B330" s="1712"/>
      <c r="C330" s="1707" t="s">
        <v>4759</v>
      </c>
      <c r="D330" s="1707"/>
      <c r="E330" s="1707"/>
      <c r="F330" s="1707">
        <f>+credenciales!E363</f>
        <v>0</v>
      </c>
      <c r="G330" s="1707"/>
      <c r="H330" s="1707"/>
      <c r="I330" s="1707"/>
      <c r="J330" s="1707"/>
      <c r="K330" s="1707"/>
    </row>
    <row r="331" spans="1:11">
      <c r="A331" s="375" t="s">
        <v>4760</v>
      </c>
      <c r="B331" s="357">
        <f>+'presupuesto   comfanorte'!B13</f>
        <v>2</v>
      </c>
      <c r="C331" s="1707" t="str">
        <f>+'presupuesto   comfanorte'!C13</f>
        <v>MOVIMIENTO DE TIERRAS</v>
      </c>
      <c r="D331" s="1707"/>
      <c r="E331" s="1707"/>
      <c r="F331" s="1707"/>
      <c r="G331" s="1707"/>
      <c r="H331" s="1707"/>
      <c r="I331" s="1707"/>
      <c r="J331" s="1707"/>
      <c r="K331" s="1707"/>
    </row>
    <row r="332" spans="1:11">
      <c r="A332" s="1322" t="s">
        <v>4761</v>
      </c>
      <c r="B332" s="1321">
        <f>+'presupuesto   comfanorte'!B17</f>
        <v>2.04</v>
      </c>
      <c r="C332" s="1708" t="str">
        <f>+'presupuesto   comfanorte'!C17</f>
        <v>RELLENO COMPACTADO CON MATERIAL DE EXCAVACIÓN SELECCIONADO</v>
      </c>
      <c r="D332" s="1708"/>
      <c r="E332" s="1708"/>
      <c r="F332" s="1708"/>
      <c r="G332" s="1708"/>
      <c r="H332" s="1708"/>
      <c r="I332" s="1327" t="s">
        <v>4762</v>
      </c>
      <c r="J332" s="1327" t="str">
        <f>+'presupuesto   comfanorte'!D17</f>
        <v>M3</v>
      </c>
      <c r="K332" s="1327"/>
    </row>
    <row r="333" spans="1:11">
      <c r="A333" s="1322"/>
      <c r="B333" s="1322"/>
      <c r="C333" s="1708"/>
      <c r="D333" s="1708"/>
      <c r="E333" s="1708"/>
      <c r="F333" s="1708"/>
      <c r="G333" s="1708"/>
      <c r="H333" s="1708"/>
      <c r="I333" s="1327"/>
      <c r="J333" s="1327"/>
      <c r="K333" s="1327"/>
    </row>
    <row r="334" spans="1:11">
      <c r="A334" s="1322" t="s">
        <v>4763</v>
      </c>
      <c r="B334" s="1322"/>
      <c r="C334" s="1322"/>
      <c r="D334" s="1322" t="s">
        <v>4807</v>
      </c>
      <c r="E334" s="1709" t="s">
        <v>4764</v>
      </c>
      <c r="F334" s="1709"/>
      <c r="G334" s="1709"/>
      <c r="H334" s="1709"/>
      <c r="I334" s="1710" t="s">
        <v>4765</v>
      </c>
      <c r="J334" s="1710" t="s">
        <v>4766</v>
      </c>
      <c r="K334" s="1710" t="s">
        <v>44</v>
      </c>
    </row>
    <row r="335" spans="1:11">
      <c r="A335" s="1322"/>
      <c r="B335" s="1322"/>
      <c r="C335" s="1322"/>
      <c r="D335" s="1322"/>
      <c r="E335" s="376" t="s">
        <v>4823</v>
      </c>
      <c r="F335" s="377" t="s">
        <v>4824</v>
      </c>
      <c r="G335" s="378" t="s">
        <v>4825</v>
      </c>
      <c r="H335" s="378" t="s">
        <v>4826</v>
      </c>
      <c r="I335" s="1710"/>
      <c r="J335" s="1710"/>
      <c r="K335" s="1710"/>
    </row>
    <row r="336" spans="1:11">
      <c r="A336" s="1711"/>
      <c r="B336" s="1711"/>
      <c r="C336" s="1711"/>
      <c r="D336" s="352"/>
      <c r="E336" s="368"/>
      <c r="F336" s="169"/>
      <c r="G336" s="169"/>
      <c r="H336" s="169"/>
      <c r="I336" s="369"/>
      <c r="J336" s="370"/>
      <c r="K336" s="369"/>
    </row>
    <row r="337" spans="1:11">
      <c r="A337" s="1711"/>
      <c r="B337" s="1711"/>
      <c r="C337" s="1711"/>
      <c r="D337" s="352" t="s">
        <v>4841</v>
      </c>
      <c r="E337" s="368"/>
      <c r="F337" s="169"/>
      <c r="G337" s="169"/>
      <c r="H337" s="169"/>
      <c r="I337" s="369"/>
      <c r="J337" s="370"/>
      <c r="K337" s="369"/>
    </row>
    <row r="338" spans="1:11">
      <c r="A338" s="1711"/>
      <c r="B338" s="1711"/>
      <c r="C338" s="1711"/>
      <c r="D338" s="352" t="s">
        <v>4836</v>
      </c>
      <c r="E338" s="337">
        <v>2</v>
      </c>
      <c r="F338" s="337">
        <f>3.5-1-0.5</f>
        <v>2</v>
      </c>
      <c r="G338" s="337">
        <v>2.2000000000000002</v>
      </c>
      <c r="H338" s="1"/>
      <c r="I338" s="369">
        <f>+E338*F338*G338</f>
        <v>8.8000000000000007</v>
      </c>
      <c r="J338" s="369">
        <v>6</v>
      </c>
      <c r="K338" s="369">
        <f>+I338*J338</f>
        <v>52.800000000000004</v>
      </c>
    </row>
    <row r="339" spans="1:11">
      <c r="A339" s="1711"/>
      <c r="B339" s="1711"/>
      <c r="C339" s="1711"/>
      <c r="D339" s="352" t="s">
        <v>4837</v>
      </c>
      <c r="E339" s="337">
        <v>1.8</v>
      </c>
      <c r="F339" s="337">
        <f t="shared" ref="F339:F342" si="6">3.5-1-0.5</f>
        <v>2</v>
      </c>
      <c r="G339" s="337">
        <v>1.8</v>
      </c>
      <c r="H339" s="1"/>
      <c r="I339" s="369">
        <f>+E339*F339*G339</f>
        <v>6.48</v>
      </c>
      <c r="J339" s="369">
        <v>23</v>
      </c>
      <c r="K339" s="369">
        <f t="shared" ref="K339:K342" si="7">+I339*J339</f>
        <v>149.04000000000002</v>
      </c>
    </row>
    <row r="340" spans="1:11">
      <c r="A340" s="1711"/>
      <c r="B340" s="1711"/>
      <c r="C340" s="1711"/>
      <c r="D340" s="352" t="s">
        <v>4838</v>
      </c>
      <c r="E340" s="337">
        <v>2.85</v>
      </c>
      <c r="F340" s="337">
        <f t="shared" si="6"/>
        <v>2</v>
      </c>
      <c r="G340" s="337">
        <v>1.8</v>
      </c>
      <c r="H340" s="1"/>
      <c r="I340" s="369">
        <f>+E340*F340*G340</f>
        <v>10.26</v>
      </c>
      <c r="J340" s="369">
        <v>2</v>
      </c>
      <c r="K340" s="369">
        <f t="shared" si="7"/>
        <v>20.52</v>
      </c>
    </row>
    <row r="341" spans="1:11">
      <c r="A341" s="1711"/>
      <c r="B341" s="1711"/>
      <c r="C341" s="1711"/>
      <c r="D341" s="352" t="s">
        <v>4839</v>
      </c>
      <c r="E341" s="337">
        <v>1.2</v>
      </c>
      <c r="F341" s="337">
        <f t="shared" si="6"/>
        <v>2</v>
      </c>
      <c r="G341" s="337">
        <v>1.8</v>
      </c>
      <c r="H341" s="1"/>
      <c r="I341" s="369">
        <f>+E341*F341*G341</f>
        <v>4.32</v>
      </c>
      <c r="J341" s="369">
        <v>1</v>
      </c>
      <c r="K341" s="369">
        <f t="shared" si="7"/>
        <v>4.32</v>
      </c>
    </row>
    <row r="342" spans="1:11">
      <c r="A342" s="1711"/>
      <c r="B342" s="1711"/>
      <c r="C342" s="1711"/>
      <c r="D342" s="352" t="s">
        <v>4840</v>
      </c>
      <c r="E342" s="337">
        <v>1.8</v>
      </c>
      <c r="F342" s="337">
        <f t="shared" si="6"/>
        <v>2</v>
      </c>
      <c r="G342" s="337">
        <v>1.4</v>
      </c>
      <c r="H342" s="1"/>
      <c r="I342" s="169">
        <f>+E342*F342*G342</f>
        <v>5.04</v>
      </c>
      <c r="J342" s="369">
        <v>3</v>
      </c>
      <c r="K342" s="369">
        <f t="shared" si="7"/>
        <v>15.120000000000001</v>
      </c>
    </row>
    <row r="343" spans="1:11">
      <c r="A343" s="1711"/>
      <c r="B343" s="1711"/>
      <c r="C343" s="1711"/>
      <c r="D343" s="352"/>
      <c r="E343" s="371"/>
      <c r="F343" s="169"/>
      <c r="G343" s="372"/>
      <c r="H343" s="169"/>
      <c r="I343" s="369"/>
      <c r="J343" s="370"/>
      <c r="K343" s="369"/>
    </row>
    <row r="344" spans="1:11">
      <c r="A344" s="1711"/>
      <c r="B344" s="1711"/>
      <c r="C344" s="1711"/>
      <c r="D344" s="352" t="s">
        <v>4849</v>
      </c>
      <c r="E344" s="371"/>
      <c r="F344" s="169"/>
      <c r="G344" s="372"/>
      <c r="H344" s="169"/>
      <c r="I344" s="369"/>
      <c r="J344" s="370"/>
      <c r="K344" s="373"/>
    </row>
    <row r="345" spans="1:11">
      <c r="A345" s="1711"/>
      <c r="B345" s="1711"/>
      <c r="C345" s="1711"/>
      <c r="D345" s="352" t="s">
        <v>4836</v>
      </c>
      <c r="E345" s="337">
        <v>0.4</v>
      </c>
      <c r="F345" s="337">
        <v>2</v>
      </c>
      <c r="G345" s="337">
        <v>0.4</v>
      </c>
      <c r="H345" s="1"/>
      <c r="I345" s="369">
        <f t="shared" ref="I345:I350" si="8">+E345*F345*G345</f>
        <v>0.32000000000000006</v>
      </c>
      <c r="J345" s="369">
        <v>-6</v>
      </c>
      <c r="K345" s="369">
        <f>+I345*J345</f>
        <v>-1.9200000000000004</v>
      </c>
    </row>
    <row r="346" spans="1:11">
      <c r="A346" s="1711"/>
      <c r="B346" s="1711"/>
      <c r="C346" s="1711"/>
      <c r="D346" s="352" t="s">
        <v>4837</v>
      </c>
      <c r="E346" s="337">
        <v>0.3</v>
      </c>
      <c r="F346" s="337">
        <v>2</v>
      </c>
      <c r="G346" s="337">
        <v>0.3</v>
      </c>
      <c r="H346" s="1"/>
      <c r="I346" s="369">
        <f t="shared" si="8"/>
        <v>0.18</v>
      </c>
      <c r="J346" s="369">
        <v>-23</v>
      </c>
      <c r="K346" s="369">
        <f t="shared" ref="K346:K349" si="9">+I346*J346</f>
        <v>-4.1399999999999997</v>
      </c>
    </row>
    <row r="347" spans="1:11">
      <c r="A347" s="1711"/>
      <c r="B347" s="1711"/>
      <c r="C347" s="1711"/>
      <c r="D347" s="352" t="s">
        <v>4838</v>
      </c>
      <c r="E347" s="337">
        <v>0.15</v>
      </c>
      <c r="F347" s="337">
        <v>2</v>
      </c>
      <c r="G347" s="337">
        <v>0.3</v>
      </c>
      <c r="H347" s="1"/>
      <c r="I347" s="369">
        <f t="shared" si="8"/>
        <v>0.09</v>
      </c>
      <c r="J347" s="369">
        <v>-2</v>
      </c>
      <c r="K347" s="369">
        <f t="shared" si="9"/>
        <v>-0.18</v>
      </c>
    </row>
    <row r="348" spans="1:11">
      <c r="A348" s="1711"/>
      <c r="B348" s="1711"/>
      <c r="C348" s="1711"/>
      <c r="D348" s="352" t="s">
        <v>4839</v>
      </c>
      <c r="E348" s="337">
        <v>0.15</v>
      </c>
      <c r="F348" s="337">
        <v>2</v>
      </c>
      <c r="G348" s="337">
        <v>0.4</v>
      </c>
      <c r="H348" s="1"/>
      <c r="I348" s="369">
        <f t="shared" si="8"/>
        <v>0.12</v>
      </c>
      <c r="J348" s="369">
        <v>-1</v>
      </c>
      <c r="K348" s="369">
        <f t="shared" si="9"/>
        <v>-0.12</v>
      </c>
    </row>
    <row r="349" spans="1:11">
      <c r="A349" s="1711"/>
      <c r="B349" s="1711"/>
      <c r="C349" s="1711"/>
      <c r="D349" s="352" t="s">
        <v>4850</v>
      </c>
      <c r="E349" s="337">
        <v>0.3</v>
      </c>
      <c r="F349" s="337">
        <v>2</v>
      </c>
      <c r="G349" s="337">
        <v>0.3</v>
      </c>
      <c r="H349" s="1"/>
      <c r="I349" s="169">
        <f t="shared" si="8"/>
        <v>0.18</v>
      </c>
      <c r="J349" s="369">
        <v>-3</v>
      </c>
      <c r="K349" s="369">
        <f t="shared" si="9"/>
        <v>-0.54</v>
      </c>
    </row>
    <row r="350" spans="1:11">
      <c r="A350" s="1711"/>
      <c r="B350" s="1711"/>
      <c r="C350" s="1711"/>
      <c r="D350" s="352" t="s">
        <v>4851</v>
      </c>
      <c r="E350" s="169">
        <v>0.2</v>
      </c>
      <c r="F350" s="337">
        <v>2</v>
      </c>
      <c r="G350" s="169">
        <v>0.5</v>
      </c>
      <c r="H350" s="169"/>
      <c r="I350" s="169">
        <f t="shared" si="8"/>
        <v>0.2</v>
      </c>
      <c r="J350" s="369">
        <v>-4</v>
      </c>
      <c r="K350" s="369">
        <f t="shared" ref="K350" si="10">+I350*J350</f>
        <v>-0.8</v>
      </c>
    </row>
    <row r="351" spans="1:11">
      <c r="A351" s="1711"/>
      <c r="B351" s="1711"/>
      <c r="C351" s="1711"/>
      <c r="D351" s="352"/>
      <c r="E351" s="169"/>
      <c r="F351" s="169"/>
      <c r="G351" s="169"/>
      <c r="H351" s="169"/>
      <c r="I351" s="369"/>
      <c r="J351" s="169"/>
      <c r="K351" s="373"/>
    </row>
    <row r="352" spans="1:11">
      <c r="A352" s="1711"/>
      <c r="B352" s="1711"/>
      <c r="C352" s="1711"/>
      <c r="D352" s="352"/>
      <c r="E352" s="352"/>
      <c r="F352" s="169"/>
      <c r="G352" s="169"/>
      <c r="H352" s="169"/>
      <c r="I352" s="169"/>
      <c r="J352" s="169"/>
      <c r="K352" s="369"/>
    </row>
    <row r="353" spans="1:11" ht="15.75">
      <c r="A353" s="1712" t="s">
        <v>4767</v>
      </c>
      <c r="B353" s="1712"/>
      <c r="C353" s="1712"/>
      <c r="D353" s="1712"/>
      <c r="E353" s="1712"/>
      <c r="F353" s="1713" t="s">
        <v>4768</v>
      </c>
      <c r="G353" s="1713"/>
      <c r="H353" s="1713"/>
      <c r="I353" s="1713"/>
      <c r="J353" s="1713"/>
      <c r="K353" s="374">
        <f>ROUND(SUM(K336:K352),2)</f>
        <v>234.1</v>
      </c>
    </row>
    <row r="354" spans="1:11">
      <c r="A354" s="1351"/>
      <c r="B354" s="1352"/>
      <c r="C354" s="1352"/>
      <c r="D354" s="1352"/>
      <c r="E354" s="1352"/>
      <c r="F354" s="1352"/>
      <c r="G354" s="1352"/>
      <c r="H354" s="1352"/>
      <c r="I354" s="1352"/>
      <c r="J354" s="1352"/>
      <c r="K354" s="1353"/>
    </row>
    <row r="355" spans="1:11">
      <c r="A355" s="1351"/>
      <c r="B355" s="1352"/>
      <c r="C355" s="1352"/>
      <c r="D355" s="1352"/>
      <c r="E355" s="1352"/>
      <c r="F355" s="1352"/>
      <c r="G355" s="1352"/>
      <c r="H355" s="1352"/>
      <c r="I355" s="1352"/>
      <c r="J355" s="1352"/>
      <c r="K355" s="1353"/>
    </row>
    <row r="356" spans="1:11" ht="15.75" thickBot="1">
      <c r="A356" s="1354"/>
      <c r="B356" s="1355"/>
      <c r="C356" s="1355"/>
      <c r="D356" s="1355"/>
      <c r="E356" s="1355"/>
      <c r="F356" s="1355"/>
      <c r="G356" s="1355"/>
      <c r="H356" s="1355"/>
      <c r="I356" s="1355"/>
      <c r="J356" s="1355"/>
      <c r="K356" s="1356"/>
    </row>
    <row r="357" spans="1:11">
      <c r="A357" s="1714" t="s">
        <v>4757</v>
      </c>
      <c r="B357" s="1714"/>
      <c r="C357" s="1714"/>
      <c r="D357" s="1714"/>
      <c r="E357" s="1714"/>
      <c r="F357" s="1714"/>
      <c r="G357" s="1714"/>
      <c r="H357" s="1714"/>
      <c r="I357" s="1714"/>
      <c r="J357" s="1715"/>
      <c r="K357" s="1715"/>
    </row>
    <row r="358" spans="1:11">
      <c r="A358" s="1714"/>
      <c r="B358" s="1714"/>
      <c r="C358" s="1714"/>
      <c r="D358" s="1714"/>
      <c r="E358" s="1714"/>
      <c r="F358" s="1714"/>
      <c r="G358" s="1714"/>
      <c r="H358" s="1714"/>
      <c r="I358" s="1714"/>
      <c r="J358" s="1715"/>
      <c r="K358" s="1715"/>
    </row>
    <row r="359" spans="1:11">
      <c r="A359" s="1714"/>
      <c r="B359" s="1714"/>
      <c r="C359" s="1714"/>
      <c r="D359" s="1714"/>
      <c r="E359" s="1714"/>
      <c r="F359" s="1714"/>
      <c r="G359" s="1714"/>
      <c r="H359" s="1714"/>
      <c r="I359" s="1714"/>
      <c r="J359" s="1715"/>
      <c r="K359" s="1715"/>
    </row>
    <row r="360" spans="1:11" ht="15.75">
      <c r="A360" s="1716"/>
      <c r="B360" s="1716"/>
      <c r="C360" s="1716"/>
      <c r="D360" s="1716"/>
      <c r="E360" s="1716"/>
      <c r="F360" s="1716"/>
      <c r="G360" s="1716"/>
      <c r="H360" s="1716"/>
      <c r="I360" s="1716"/>
      <c r="J360" s="1716"/>
      <c r="K360" s="1716"/>
    </row>
    <row r="361" spans="1:11">
      <c r="A361" s="1712" t="s">
        <v>4769</v>
      </c>
      <c r="B361" s="1712"/>
      <c r="C361" s="1707" t="s">
        <v>4759</v>
      </c>
      <c r="D361" s="1707"/>
      <c r="E361" s="1707"/>
      <c r="F361" s="1707">
        <f>+credenciales!E397</f>
        <v>0</v>
      </c>
      <c r="G361" s="1707"/>
      <c r="H361" s="1707"/>
      <c r="I361" s="1707"/>
      <c r="J361" s="1707"/>
      <c r="K361" s="1707"/>
    </row>
    <row r="362" spans="1:11">
      <c r="A362" s="375" t="s">
        <v>4760</v>
      </c>
      <c r="B362" s="357">
        <f>+'presupuesto   comfanorte'!B13</f>
        <v>2</v>
      </c>
      <c r="C362" s="1707" t="str">
        <f>'presupuesto   comfanorte'!C13</f>
        <v>MOVIMIENTO DE TIERRAS</v>
      </c>
      <c r="D362" s="1707"/>
      <c r="E362" s="1707"/>
      <c r="F362" s="1707"/>
      <c r="G362" s="1707"/>
      <c r="H362" s="1707"/>
      <c r="I362" s="1707"/>
      <c r="J362" s="1707"/>
      <c r="K362" s="1707"/>
    </row>
    <row r="363" spans="1:11">
      <c r="A363" s="1322" t="s">
        <v>4761</v>
      </c>
      <c r="B363" s="1321">
        <f>+'presupuesto   comfanorte'!B18</f>
        <v>2.0499999999999998</v>
      </c>
      <c r="C363" s="1708" t="str">
        <f>+'presupuesto   comfanorte'!C18</f>
        <v xml:space="preserve"> SUMINISTRO E  INSTALACION SUB-DE BASE GRANULAR</v>
      </c>
      <c r="D363" s="1708"/>
      <c r="E363" s="1708"/>
      <c r="F363" s="1708"/>
      <c r="G363" s="1708"/>
      <c r="H363" s="1708"/>
      <c r="I363" s="1327" t="s">
        <v>4762</v>
      </c>
      <c r="J363" s="1327" t="str">
        <f>+'presupuesto   comfanorte'!D18</f>
        <v>M3</v>
      </c>
      <c r="K363" s="1327"/>
    </row>
    <row r="364" spans="1:11">
      <c r="A364" s="1322"/>
      <c r="B364" s="1322"/>
      <c r="C364" s="1708"/>
      <c r="D364" s="1708"/>
      <c r="E364" s="1708"/>
      <c r="F364" s="1708"/>
      <c r="G364" s="1708"/>
      <c r="H364" s="1708"/>
      <c r="I364" s="1327"/>
      <c r="J364" s="1327"/>
      <c r="K364" s="1327"/>
    </row>
    <row r="365" spans="1:11">
      <c r="A365" s="1322" t="s">
        <v>4763</v>
      </c>
      <c r="B365" s="1322"/>
      <c r="C365" s="1322"/>
      <c r="D365" s="1322" t="s">
        <v>4807</v>
      </c>
      <c r="E365" s="1709" t="s">
        <v>4764</v>
      </c>
      <c r="F365" s="1709"/>
      <c r="G365" s="1709"/>
      <c r="H365" s="1709"/>
      <c r="I365" s="1710" t="s">
        <v>4765</v>
      </c>
      <c r="J365" s="1710" t="s">
        <v>4766</v>
      </c>
      <c r="K365" s="1710" t="s">
        <v>44</v>
      </c>
    </row>
    <row r="366" spans="1:11">
      <c r="A366" s="1322"/>
      <c r="B366" s="1322"/>
      <c r="C366" s="1322"/>
      <c r="D366" s="1322"/>
      <c r="E366" s="376" t="s">
        <v>4823</v>
      </c>
      <c r="F366" s="377" t="s">
        <v>4824</v>
      </c>
      <c r="G366" s="378" t="s">
        <v>4825</v>
      </c>
      <c r="H366" s="378" t="s">
        <v>4826</v>
      </c>
      <c r="I366" s="1710"/>
      <c r="J366" s="1710"/>
      <c r="K366" s="1710"/>
    </row>
    <row r="367" spans="1:11">
      <c r="A367" s="1711"/>
      <c r="B367" s="1711"/>
      <c r="C367" s="1711"/>
      <c r="D367" s="352"/>
      <c r="E367" s="368"/>
      <c r="F367" s="169"/>
      <c r="G367" s="169"/>
      <c r="H367" s="169"/>
      <c r="I367" s="369"/>
      <c r="J367" s="370"/>
      <c r="K367" s="369"/>
    </row>
    <row r="368" spans="1:11">
      <c r="A368" s="1711"/>
      <c r="B368" s="1711"/>
      <c r="C368" s="1711"/>
      <c r="D368" s="352" t="s">
        <v>4852</v>
      </c>
      <c r="E368" s="371">
        <f>+E303</f>
        <v>45</v>
      </c>
      <c r="F368" s="371">
        <v>0.35</v>
      </c>
      <c r="G368" s="371">
        <f>+G303</f>
        <v>16</v>
      </c>
      <c r="H368" s="169"/>
      <c r="I368" s="369">
        <f>+E368*F368*G368</f>
        <v>251.99999999999997</v>
      </c>
      <c r="J368" s="370">
        <v>1</v>
      </c>
      <c r="K368" s="369">
        <f>+I368*J368</f>
        <v>251.99999999999997</v>
      </c>
    </row>
    <row r="369" spans="1:11">
      <c r="A369" s="1711"/>
      <c r="B369" s="1711"/>
      <c r="C369" s="1711"/>
      <c r="D369" s="352" t="s">
        <v>4863</v>
      </c>
      <c r="E369" s="169"/>
      <c r="F369" s="169"/>
      <c r="G369" s="169"/>
      <c r="H369" s="1"/>
      <c r="I369" s="369"/>
      <c r="J369" s="369"/>
      <c r="K369" s="369"/>
    </row>
    <row r="370" spans="1:11" ht="22.5">
      <c r="A370" s="1711"/>
      <c r="B370" s="1711"/>
      <c r="C370" s="1711"/>
      <c r="D370" s="352" t="s">
        <v>4864</v>
      </c>
      <c r="E370" s="169">
        <v>40.36</v>
      </c>
      <c r="F370" s="169">
        <v>0.4</v>
      </c>
      <c r="G370" s="169">
        <v>0.2</v>
      </c>
      <c r="H370" s="1"/>
      <c r="I370" s="369">
        <f>+E370*F370*G370</f>
        <v>3.2288000000000006</v>
      </c>
      <c r="J370" s="369">
        <v>-3</v>
      </c>
      <c r="K370" s="369">
        <f t="shared" ref="K370:K382" si="11">+I370*J370</f>
        <v>-9.6864000000000026</v>
      </c>
    </row>
    <row r="371" spans="1:11">
      <c r="A371" s="1711"/>
      <c r="B371" s="1711"/>
      <c r="C371" s="1711"/>
      <c r="D371" s="352" t="s">
        <v>4865</v>
      </c>
      <c r="E371" s="169">
        <v>4.5</v>
      </c>
      <c r="F371" s="169">
        <v>0.4</v>
      </c>
      <c r="G371" s="169">
        <v>0.2</v>
      </c>
      <c r="H371" s="1"/>
      <c r="I371" s="369">
        <f>+E371*F371*G371</f>
        <v>0.36000000000000004</v>
      </c>
      <c r="J371" s="369">
        <v>-1</v>
      </c>
      <c r="K371" s="369">
        <f t="shared" si="11"/>
        <v>-0.36000000000000004</v>
      </c>
    </row>
    <row r="372" spans="1:11">
      <c r="A372" s="1711"/>
      <c r="B372" s="1711"/>
      <c r="C372" s="1711"/>
      <c r="D372" s="352" t="s">
        <v>4866</v>
      </c>
      <c r="E372" s="169">
        <v>2.9</v>
      </c>
      <c r="F372" s="169">
        <v>0.4</v>
      </c>
      <c r="G372" s="169">
        <v>0.2</v>
      </c>
      <c r="H372" s="1"/>
      <c r="I372" s="369">
        <f>+E372*F372*G372</f>
        <v>0.23199999999999998</v>
      </c>
      <c r="J372" s="369">
        <v>-5</v>
      </c>
      <c r="K372" s="369">
        <f t="shared" si="11"/>
        <v>-1.1599999999999999</v>
      </c>
    </row>
    <row r="373" spans="1:11">
      <c r="A373" s="1711"/>
      <c r="B373" s="1711"/>
      <c r="C373" s="1711"/>
      <c r="D373" s="352" t="s">
        <v>4867</v>
      </c>
      <c r="E373" s="169">
        <v>10.15</v>
      </c>
      <c r="F373" s="169">
        <v>0.4</v>
      </c>
      <c r="G373" s="169">
        <v>0.2</v>
      </c>
      <c r="H373" s="1"/>
      <c r="I373" s="169">
        <f>+E373*F373*G373</f>
        <v>0.81200000000000017</v>
      </c>
      <c r="J373" s="369">
        <v>-1</v>
      </c>
      <c r="K373" s="369">
        <f t="shared" si="11"/>
        <v>-0.81200000000000017</v>
      </c>
    </row>
    <row r="374" spans="1:11">
      <c r="A374" s="1711"/>
      <c r="B374" s="1711"/>
      <c r="C374" s="1711"/>
      <c r="D374" s="352" t="s">
        <v>4868</v>
      </c>
      <c r="E374" s="371">
        <v>1.85</v>
      </c>
      <c r="F374" s="169">
        <v>0.4</v>
      </c>
      <c r="G374" s="169">
        <v>0.2</v>
      </c>
      <c r="H374" s="169"/>
      <c r="I374" s="169">
        <f t="shared" ref="I374:I379" si="12">+E374*F374*G374</f>
        <v>0.14800000000000002</v>
      </c>
      <c r="J374" s="370">
        <v>-1</v>
      </c>
      <c r="K374" s="369">
        <f t="shared" si="11"/>
        <v>-0.14800000000000002</v>
      </c>
    </row>
    <row r="375" spans="1:11">
      <c r="A375" s="1711"/>
      <c r="B375" s="1711"/>
      <c r="C375" s="1711"/>
      <c r="D375" s="352" t="s">
        <v>4869</v>
      </c>
      <c r="E375" s="371">
        <v>4.4000000000000004</v>
      </c>
      <c r="F375" s="169">
        <v>0.4</v>
      </c>
      <c r="G375" s="169">
        <v>0.2</v>
      </c>
      <c r="H375" s="169"/>
      <c r="I375" s="169">
        <f t="shared" si="12"/>
        <v>0.35200000000000009</v>
      </c>
      <c r="J375" s="370">
        <v>-1</v>
      </c>
      <c r="K375" s="369">
        <f t="shared" si="11"/>
        <v>-0.35200000000000009</v>
      </c>
    </row>
    <row r="376" spans="1:11">
      <c r="A376" s="1711"/>
      <c r="B376" s="1711"/>
      <c r="C376" s="1711"/>
      <c r="D376" s="352" t="s">
        <v>4870</v>
      </c>
      <c r="E376" s="169">
        <v>8.5</v>
      </c>
      <c r="F376" s="169">
        <v>0.4</v>
      </c>
      <c r="G376" s="169">
        <v>0.2</v>
      </c>
      <c r="H376" s="1"/>
      <c r="I376" s="169">
        <f t="shared" si="12"/>
        <v>0.68000000000000016</v>
      </c>
      <c r="J376" s="370">
        <v>-1</v>
      </c>
      <c r="K376" s="369">
        <f t="shared" si="11"/>
        <v>-0.68000000000000016</v>
      </c>
    </row>
    <row r="377" spans="1:11">
      <c r="A377" s="1711"/>
      <c r="B377" s="1711"/>
      <c r="C377" s="1711"/>
      <c r="D377" s="352" t="s">
        <v>4871</v>
      </c>
      <c r="E377" s="169">
        <v>8.5</v>
      </c>
      <c r="F377" s="169">
        <v>0.4</v>
      </c>
      <c r="G377" s="169">
        <v>0.2</v>
      </c>
      <c r="H377" s="1"/>
      <c r="I377" s="169">
        <f t="shared" si="12"/>
        <v>0.68000000000000016</v>
      </c>
      <c r="J377" s="370">
        <v>-5</v>
      </c>
      <c r="K377" s="369">
        <f t="shared" si="11"/>
        <v>-3.4000000000000008</v>
      </c>
    </row>
    <row r="378" spans="1:11">
      <c r="A378" s="1711"/>
      <c r="B378" s="1711"/>
      <c r="C378" s="1711"/>
      <c r="D378" s="352" t="s">
        <v>4872</v>
      </c>
      <c r="E378" s="169">
        <v>8.5</v>
      </c>
      <c r="F378" s="169">
        <v>0.4</v>
      </c>
      <c r="G378" s="169">
        <v>0.2</v>
      </c>
      <c r="H378" s="1"/>
      <c r="I378" s="169">
        <f t="shared" si="12"/>
        <v>0.68000000000000016</v>
      </c>
      <c r="J378" s="370">
        <v>-5</v>
      </c>
      <c r="K378" s="369">
        <f t="shared" si="11"/>
        <v>-3.4000000000000008</v>
      </c>
    </row>
    <row r="379" spans="1:11">
      <c r="A379" s="1711"/>
      <c r="B379" s="1711"/>
      <c r="C379" s="1711"/>
      <c r="D379" s="352" t="s">
        <v>4873</v>
      </c>
      <c r="E379" s="169">
        <v>10.15</v>
      </c>
      <c r="F379" s="169">
        <v>0.4</v>
      </c>
      <c r="G379" s="169">
        <v>0.2</v>
      </c>
      <c r="H379" s="1"/>
      <c r="I379" s="169">
        <f t="shared" si="12"/>
        <v>0.81200000000000017</v>
      </c>
      <c r="J379" s="369">
        <v>-1</v>
      </c>
      <c r="K379" s="369">
        <f t="shared" si="11"/>
        <v>-0.81200000000000017</v>
      </c>
    </row>
    <row r="380" spans="1:11">
      <c r="A380" s="1711"/>
      <c r="B380" s="1711"/>
      <c r="C380" s="1711"/>
      <c r="D380" s="352"/>
      <c r="E380" s="169"/>
      <c r="F380" s="169"/>
      <c r="G380" s="169"/>
      <c r="H380" s="1"/>
      <c r="I380" s="169"/>
      <c r="J380" s="369"/>
      <c r="K380" s="369">
        <f t="shared" si="11"/>
        <v>0</v>
      </c>
    </row>
    <row r="381" spans="1:11">
      <c r="A381" s="1711"/>
      <c r="B381" s="1711"/>
      <c r="C381" s="1711"/>
      <c r="D381" s="352"/>
      <c r="E381" s="169"/>
      <c r="F381" s="169"/>
      <c r="G381" s="169"/>
      <c r="H381" s="169"/>
      <c r="I381" s="169"/>
      <c r="J381" s="369"/>
      <c r="K381" s="369">
        <f t="shared" si="11"/>
        <v>0</v>
      </c>
    </row>
    <row r="382" spans="1:11">
      <c r="A382" s="1711"/>
      <c r="B382" s="1711"/>
      <c r="C382" s="1711"/>
      <c r="D382" s="352"/>
      <c r="E382" s="169"/>
      <c r="F382" s="169"/>
      <c r="G382" s="169"/>
      <c r="H382" s="169"/>
      <c r="I382" s="369"/>
      <c r="J382" s="169"/>
      <c r="K382" s="369">
        <f t="shared" si="11"/>
        <v>0</v>
      </c>
    </row>
    <row r="383" spans="1:11">
      <c r="A383" s="1711"/>
      <c r="B383" s="1711"/>
      <c r="C383" s="1711"/>
      <c r="D383" s="352"/>
      <c r="E383" s="352"/>
      <c r="F383" s="169"/>
      <c r="G383" s="169"/>
      <c r="H383" s="169"/>
      <c r="I383" s="169"/>
      <c r="J383" s="169"/>
      <c r="K383" s="369"/>
    </row>
    <row r="384" spans="1:11" ht="15.75">
      <c r="A384" s="1712" t="s">
        <v>4767</v>
      </c>
      <c r="B384" s="1712"/>
      <c r="C384" s="1712"/>
      <c r="D384" s="1712"/>
      <c r="E384" s="1712"/>
      <c r="F384" s="1713" t="s">
        <v>4768</v>
      </c>
      <c r="G384" s="1713"/>
      <c r="H384" s="1713"/>
      <c r="I384" s="1713"/>
      <c r="J384" s="1713"/>
      <c r="K384" s="374">
        <f>ROUND(SUM(K367:K383),2)</f>
        <v>231.19</v>
      </c>
    </row>
    <row r="385" spans="1:11">
      <c r="A385" s="1351"/>
      <c r="B385" s="1352"/>
      <c r="C385" s="1352"/>
      <c r="D385" s="1352"/>
      <c r="E385" s="1352"/>
      <c r="F385" s="1352"/>
      <c r="G385" s="1352"/>
      <c r="H385" s="1352"/>
      <c r="I385" s="1352"/>
      <c r="J385" s="1352"/>
      <c r="K385" s="1353"/>
    </row>
    <row r="386" spans="1:11">
      <c r="A386" s="1351"/>
      <c r="B386" s="1352"/>
      <c r="C386" s="1352"/>
      <c r="D386" s="1352"/>
      <c r="E386" s="1352"/>
      <c r="F386" s="1352"/>
      <c r="G386" s="1352"/>
      <c r="H386" s="1352"/>
      <c r="I386" s="1352"/>
      <c r="J386" s="1352"/>
      <c r="K386" s="1353"/>
    </row>
    <row r="387" spans="1:11" ht="15.75" thickBot="1">
      <c r="A387" s="1354"/>
      <c r="B387" s="1355"/>
      <c r="C387" s="1355"/>
      <c r="D387" s="1355"/>
      <c r="E387" s="1355"/>
      <c r="F387" s="1355"/>
      <c r="G387" s="1355"/>
      <c r="H387" s="1355"/>
      <c r="I387" s="1355"/>
      <c r="J387" s="1355"/>
      <c r="K387" s="1356"/>
    </row>
    <row r="388" spans="1:11">
      <c r="A388" s="735"/>
      <c r="B388" s="735"/>
      <c r="C388" s="735"/>
      <c r="D388" s="735"/>
      <c r="E388" s="735"/>
      <c r="F388" s="735"/>
      <c r="G388" s="735"/>
      <c r="H388" s="735"/>
      <c r="I388" s="735"/>
      <c r="J388" s="735"/>
      <c r="K388" s="735"/>
    </row>
    <row r="389" spans="1:11">
      <c r="A389" s="735"/>
      <c r="B389" s="735"/>
      <c r="C389" s="735"/>
      <c r="D389" s="735"/>
      <c r="E389" s="735"/>
      <c r="F389" s="735"/>
      <c r="G389" s="735"/>
      <c r="H389" s="735"/>
      <c r="I389" s="735"/>
      <c r="J389" s="735"/>
      <c r="K389" s="735"/>
    </row>
    <row r="390" spans="1:11">
      <c r="A390" s="735"/>
      <c r="B390" s="735"/>
      <c r="C390" s="735"/>
      <c r="D390" s="735"/>
      <c r="E390" s="735"/>
      <c r="F390" s="735"/>
      <c r="G390" s="735"/>
      <c r="H390" s="735"/>
      <c r="I390" s="735"/>
      <c r="J390" s="735"/>
      <c r="K390" s="735"/>
    </row>
    <row r="391" spans="1:11">
      <c r="A391" s="1714" t="s">
        <v>4757</v>
      </c>
      <c r="B391" s="1714"/>
      <c r="C391" s="1714"/>
      <c r="D391" s="1714"/>
      <c r="E391" s="1714"/>
      <c r="F391" s="1714"/>
      <c r="G391" s="1714"/>
      <c r="H391" s="1714"/>
      <c r="I391" s="1714"/>
      <c r="J391" s="1715"/>
      <c r="K391" s="1715"/>
    </row>
    <row r="392" spans="1:11">
      <c r="A392" s="1714"/>
      <c r="B392" s="1714"/>
      <c r="C392" s="1714"/>
      <c r="D392" s="1714"/>
      <c r="E392" s="1714"/>
      <c r="F392" s="1714"/>
      <c r="G392" s="1714"/>
      <c r="H392" s="1714"/>
      <c r="I392" s="1714"/>
      <c r="J392" s="1715"/>
      <c r="K392" s="1715"/>
    </row>
    <row r="393" spans="1:11">
      <c r="A393" s="1714"/>
      <c r="B393" s="1714"/>
      <c r="C393" s="1714"/>
      <c r="D393" s="1714"/>
      <c r="E393" s="1714"/>
      <c r="F393" s="1714"/>
      <c r="G393" s="1714"/>
      <c r="H393" s="1714"/>
      <c r="I393" s="1714"/>
      <c r="J393" s="1715"/>
      <c r="K393" s="1715"/>
    </row>
    <row r="394" spans="1:11" ht="15.75">
      <c r="A394" s="1716"/>
      <c r="B394" s="1716"/>
      <c r="C394" s="1716"/>
      <c r="D394" s="1716"/>
      <c r="E394" s="1716"/>
      <c r="F394" s="1716"/>
      <c r="G394" s="1716"/>
      <c r="H394" s="1716"/>
      <c r="I394" s="1716"/>
      <c r="J394" s="1716"/>
      <c r="K394" s="1716"/>
    </row>
    <row r="395" spans="1:11">
      <c r="A395" s="1712" t="s">
        <v>4769</v>
      </c>
      <c r="B395" s="1712"/>
      <c r="C395" s="1707" t="s">
        <v>4759</v>
      </c>
      <c r="D395" s="1707"/>
      <c r="E395" s="1707"/>
      <c r="F395" s="1707">
        <f>+credenciales!E432</f>
        <v>0</v>
      </c>
      <c r="G395" s="1707"/>
      <c r="H395" s="1707"/>
      <c r="I395" s="1707"/>
      <c r="J395" s="1707"/>
      <c r="K395" s="1707"/>
    </row>
    <row r="396" spans="1:11">
      <c r="A396" s="375" t="s">
        <v>4760</v>
      </c>
      <c r="B396" s="357">
        <f>+'presupuesto   comfanorte'!B13</f>
        <v>2</v>
      </c>
      <c r="C396" s="1707" t="str">
        <f>+'presupuesto   comfanorte'!C13</f>
        <v>MOVIMIENTO DE TIERRAS</v>
      </c>
      <c r="D396" s="1707"/>
      <c r="E396" s="1707"/>
      <c r="F396" s="1707"/>
      <c r="G396" s="1707"/>
      <c r="H396" s="1707"/>
      <c r="I396" s="1707"/>
      <c r="J396" s="1707"/>
      <c r="K396" s="1707"/>
    </row>
    <row r="397" spans="1:11">
      <c r="A397" s="1322" t="s">
        <v>4761</v>
      </c>
      <c r="B397" s="1321">
        <f>+'presupuesto   comfanorte'!B19</f>
        <v>2.06</v>
      </c>
      <c r="C397" s="1708" t="str">
        <f>+'presupuesto   comfanorte'!C19</f>
        <v>ACARREO MANUAL DE MATERIAL DE DEMOLICIÓN-EXCAVACIÓN-RELLENO</v>
      </c>
      <c r="D397" s="1708"/>
      <c r="E397" s="1708"/>
      <c r="F397" s="1708"/>
      <c r="G397" s="1708"/>
      <c r="H397" s="1708"/>
      <c r="I397" s="1327" t="s">
        <v>4762</v>
      </c>
      <c r="J397" s="1327" t="str">
        <f>+'presupuesto   comfanorte'!D19</f>
        <v>M3</v>
      </c>
      <c r="K397" s="1327"/>
    </row>
    <row r="398" spans="1:11">
      <c r="A398" s="1322"/>
      <c r="B398" s="1322"/>
      <c r="C398" s="1708"/>
      <c r="D398" s="1708"/>
      <c r="E398" s="1708"/>
      <c r="F398" s="1708"/>
      <c r="G398" s="1708"/>
      <c r="H398" s="1708"/>
      <c r="I398" s="1327"/>
      <c r="J398" s="1327"/>
      <c r="K398" s="1327"/>
    </row>
    <row r="399" spans="1:11">
      <c r="A399" s="1322" t="s">
        <v>4763</v>
      </c>
      <c r="B399" s="1322"/>
      <c r="C399" s="1322"/>
      <c r="D399" s="1322" t="s">
        <v>4807</v>
      </c>
      <c r="E399" s="1709" t="s">
        <v>4764</v>
      </c>
      <c r="F399" s="1709"/>
      <c r="G399" s="1709"/>
      <c r="H399" s="1709"/>
      <c r="I399" s="1710" t="s">
        <v>4765</v>
      </c>
      <c r="J399" s="1710" t="s">
        <v>4766</v>
      </c>
      <c r="K399" s="1710" t="s">
        <v>44</v>
      </c>
    </row>
    <row r="400" spans="1:11">
      <c r="A400" s="1322"/>
      <c r="B400" s="1322"/>
      <c r="C400" s="1322"/>
      <c r="D400" s="1322"/>
      <c r="E400" s="376" t="s">
        <v>4823</v>
      </c>
      <c r="F400" s="377" t="s">
        <v>4824</v>
      </c>
      <c r="G400" s="378" t="s">
        <v>4825</v>
      </c>
      <c r="H400" s="378" t="s">
        <v>4826</v>
      </c>
      <c r="I400" s="1710"/>
      <c r="J400" s="1710"/>
      <c r="K400" s="1710"/>
    </row>
    <row r="401" spans="1:11">
      <c r="A401" s="1711"/>
      <c r="B401" s="1711"/>
      <c r="C401" s="1711"/>
      <c r="D401" s="352"/>
      <c r="E401" s="368"/>
      <c r="F401" s="169"/>
      <c r="G401" s="169"/>
      <c r="H401" s="169"/>
      <c r="I401" s="369"/>
      <c r="J401" s="370"/>
      <c r="K401" s="369"/>
    </row>
    <row r="402" spans="1:11">
      <c r="A402" s="1711"/>
      <c r="B402" s="1711"/>
      <c r="C402" s="1711"/>
      <c r="D402" s="352" t="s">
        <v>4874</v>
      </c>
      <c r="E402" s="371"/>
      <c r="F402" s="371"/>
      <c r="G402" s="371"/>
      <c r="H402" s="169"/>
      <c r="I402" s="369"/>
      <c r="J402" s="370"/>
      <c r="K402" s="369">
        <f>+'presupuesto   comfanorte'!E14</f>
        <v>1876.84</v>
      </c>
    </row>
    <row r="403" spans="1:11">
      <c r="A403" s="1711"/>
      <c r="B403" s="1711"/>
      <c r="C403" s="1711"/>
      <c r="D403" s="352" t="s">
        <v>4875</v>
      </c>
      <c r="E403" s="169"/>
      <c r="F403" s="169"/>
      <c r="G403" s="169"/>
      <c r="H403" s="1"/>
      <c r="I403" s="369"/>
      <c r="J403" s="369"/>
      <c r="K403" s="369">
        <f>+'presupuesto   comfanorte'!E15</f>
        <v>81.06</v>
      </c>
    </row>
    <row r="404" spans="1:11">
      <c r="A404" s="1711"/>
      <c r="B404" s="1711"/>
      <c r="C404" s="1711"/>
      <c r="D404" s="352" t="s">
        <v>4876</v>
      </c>
      <c r="E404" s="169"/>
      <c r="F404" s="169"/>
      <c r="G404" s="169"/>
      <c r="H404" s="1"/>
      <c r="I404" s="369"/>
      <c r="J404" s="369"/>
      <c r="K404" s="369">
        <f>-'presupuesto   comfanorte'!E17</f>
        <v>-545.54</v>
      </c>
    </row>
    <row r="405" spans="1:11">
      <c r="A405" s="1711"/>
      <c r="B405" s="1711"/>
      <c r="C405" s="1711"/>
      <c r="D405" s="352" t="s">
        <v>4881</v>
      </c>
      <c r="E405" s="169"/>
      <c r="F405" s="169"/>
      <c r="G405" s="169"/>
      <c r="H405" s="1"/>
      <c r="I405" s="369"/>
      <c r="J405" s="369"/>
      <c r="K405" s="369">
        <f>+'presupuesto   comfanorte'!E8*0.25+'presupuesto   comfanorte'!E10*0.3</f>
        <v>86.371000000000009</v>
      </c>
    </row>
    <row r="406" spans="1:11">
      <c r="A406" s="1711"/>
      <c r="B406" s="1711"/>
      <c r="C406" s="1711"/>
      <c r="D406" s="352" t="s">
        <v>4882</v>
      </c>
      <c r="E406" s="169"/>
      <c r="F406" s="169"/>
      <c r="G406" s="169"/>
      <c r="H406" s="1"/>
      <c r="I406" s="369"/>
      <c r="J406" s="369"/>
      <c r="K406" s="369">
        <f>+K402+K403+K404+K405</f>
        <v>1498.731</v>
      </c>
    </row>
    <row r="407" spans="1:11">
      <c r="A407" s="1711"/>
      <c r="B407" s="1711"/>
      <c r="C407" s="1711"/>
      <c r="D407" s="352" t="s">
        <v>4877</v>
      </c>
      <c r="E407" s="169"/>
      <c r="F407" s="169"/>
      <c r="G407" s="169"/>
      <c r="H407" s="1"/>
      <c r="I407" s="169"/>
      <c r="J407" s="369"/>
      <c r="K407" s="369">
        <f>+K406*0.25</f>
        <v>374.68275</v>
      </c>
    </row>
    <row r="408" spans="1:11">
      <c r="A408" s="1711"/>
      <c r="B408" s="1711"/>
      <c r="C408" s="1711"/>
      <c r="D408" s="352"/>
      <c r="E408" s="371"/>
      <c r="F408" s="169"/>
      <c r="G408" s="169"/>
      <c r="H408" s="169"/>
      <c r="I408" s="169"/>
      <c r="J408" s="370"/>
      <c r="K408" s="369">
        <f t="shared" ref="K408:K416" si="13">+I408*J408</f>
        <v>0</v>
      </c>
    </row>
    <row r="409" spans="1:11">
      <c r="A409" s="1711"/>
      <c r="B409" s="1711"/>
      <c r="C409" s="1711"/>
      <c r="D409" s="352"/>
      <c r="E409" s="371"/>
      <c r="F409" s="169"/>
      <c r="G409" s="169"/>
      <c r="H409" s="169"/>
      <c r="I409" s="169"/>
      <c r="J409" s="370"/>
      <c r="K409" s="369">
        <f t="shared" si="13"/>
        <v>0</v>
      </c>
    </row>
    <row r="410" spans="1:11">
      <c r="A410" s="1711"/>
      <c r="B410" s="1711"/>
      <c r="C410" s="1711"/>
      <c r="D410" s="352"/>
      <c r="E410" s="169"/>
      <c r="F410" s="169"/>
      <c r="G410" s="169"/>
      <c r="H410" s="1"/>
      <c r="I410" s="169"/>
      <c r="J410" s="370"/>
      <c r="K410" s="369">
        <f t="shared" si="13"/>
        <v>0</v>
      </c>
    </row>
    <row r="411" spans="1:11">
      <c r="A411" s="1711"/>
      <c r="B411" s="1711"/>
      <c r="C411" s="1711"/>
      <c r="D411" s="352"/>
      <c r="E411" s="169"/>
      <c r="F411" s="169"/>
      <c r="G411" s="169"/>
      <c r="H411" s="1"/>
      <c r="I411" s="169"/>
      <c r="J411" s="370"/>
      <c r="K411" s="369">
        <f t="shared" si="13"/>
        <v>0</v>
      </c>
    </row>
    <row r="412" spans="1:11">
      <c r="A412" s="1711"/>
      <c r="B412" s="1711"/>
      <c r="C412" s="1711"/>
      <c r="D412" s="352"/>
      <c r="E412" s="169"/>
      <c r="F412" s="169"/>
      <c r="G412" s="169"/>
      <c r="H412" s="1"/>
      <c r="I412" s="169"/>
      <c r="J412" s="370"/>
      <c r="K412" s="369">
        <f t="shared" si="13"/>
        <v>0</v>
      </c>
    </row>
    <row r="413" spans="1:11">
      <c r="A413" s="1711"/>
      <c r="B413" s="1711"/>
      <c r="C413" s="1711"/>
      <c r="D413" s="352"/>
      <c r="E413" s="169"/>
      <c r="F413" s="169"/>
      <c r="G413" s="169"/>
      <c r="H413" s="1"/>
      <c r="I413" s="169"/>
      <c r="J413" s="369"/>
      <c r="K413" s="369">
        <f t="shared" si="13"/>
        <v>0</v>
      </c>
    </row>
    <row r="414" spans="1:11">
      <c r="A414" s="1711"/>
      <c r="B414" s="1711"/>
      <c r="C414" s="1711"/>
      <c r="D414" s="352"/>
      <c r="E414" s="169"/>
      <c r="F414" s="169"/>
      <c r="G414" s="169"/>
      <c r="H414" s="1"/>
      <c r="I414" s="169"/>
      <c r="J414" s="369"/>
      <c r="K414" s="369">
        <f t="shared" si="13"/>
        <v>0</v>
      </c>
    </row>
    <row r="415" spans="1:11">
      <c r="A415" s="1711"/>
      <c r="B415" s="1711"/>
      <c r="C415" s="1711"/>
      <c r="D415" s="352"/>
      <c r="E415" s="169"/>
      <c r="F415" s="169"/>
      <c r="G415" s="169"/>
      <c r="H415" s="169"/>
      <c r="I415" s="169"/>
      <c r="J415" s="369"/>
      <c r="K415" s="369">
        <f t="shared" si="13"/>
        <v>0</v>
      </c>
    </row>
    <row r="416" spans="1:11">
      <c r="A416" s="1711"/>
      <c r="B416" s="1711"/>
      <c r="C416" s="1711"/>
      <c r="D416" s="352"/>
      <c r="E416" s="169"/>
      <c r="F416" s="169"/>
      <c r="G416" s="169"/>
      <c r="H416" s="169"/>
      <c r="I416" s="369"/>
      <c r="J416" s="169"/>
      <c r="K416" s="369">
        <f t="shared" si="13"/>
        <v>0</v>
      </c>
    </row>
    <row r="417" spans="1:11">
      <c r="A417" s="1711"/>
      <c r="B417" s="1711"/>
      <c r="C417" s="1711"/>
      <c r="D417" s="352"/>
      <c r="E417" s="352"/>
      <c r="F417" s="169"/>
      <c r="G417" s="169"/>
      <c r="H417" s="169"/>
      <c r="I417" s="169"/>
      <c r="J417" s="169"/>
      <c r="K417" s="369"/>
    </row>
    <row r="418" spans="1:11" ht="15.75">
      <c r="A418" s="1712" t="s">
        <v>4767</v>
      </c>
      <c r="B418" s="1712"/>
      <c r="C418" s="1712"/>
      <c r="D418" s="1712"/>
      <c r="E418" s="1712"/>
      <c r="F418" s="1713" t="s">
        <v>4768</v>
      </c>
      <c r="G418" s="1713"/>
      <c r="H418" s="1713"/>
      <c r="I418" s="1713"/>
      <c r="J418" s="1713"/>
      <c r="K418" s="374">
        <f>+K406+K407</f>
        <v>1873.4137499999999</v>
      </c>
    </row>
    <row r="419" spans="1:11">
      <c r="A419" s="1351"/>
      <c r="B419" s="1352"/>
      <c r="C419" s="1352"/>
      <c r="D419" s="1352"/>
      <c r="E419" s="1352"/>
      <c r="F419" s="1352"/>
      <c r="G419" s="1352"/>
      <c r="H419" s="1352"/>
      <c r="I419" s="1352"/>
      <c r="J419" s="1352"/>
      <c r="K419" s="1353"/>
    </row>
    <row r="420" spans="1:11">
      <c r="A420" s="1351"/>
      <c r="B420" s="1352"/>
      <c r="C420" s="1352"/>
      <c r="D420" s="1352"/>
      <c r="E420" s="1352"/>
      <c r="F420" s="1352"/>
      <c r="G420" s="1352"/>
      <c r="H420" s="1352"/>
      <c r="I420" s="1352"/>
      <c r="J420" s="1352"/>
      <c r="K420" s="1353"/>
    </row>
    <row r="421" spans="1:11" ht="15.75" thickBot="1">
      <c r="A421" s="1354"/>
      <c r="B421" s="1355"/>
      <c r="C421" s="1355"/>
      <c r="D421" s="1355"/>
      <c r="E421" s="1355"/>
      <c r="F421" s="1355"/>
      <c r="G421" s="1355"/>
      <c r="H421" s="1355"/>
      <c r="I421" s="1355"/>
      <c r="J421" s="1355"/>
      <c r="K421" s="1356"/>
    </row>
    <row r="422" spans="1:11">
      <c r="A422" s="735"/>
      <c r="B422" s="735"/>
      <c r="C422" s="735"/>
      <c r="D422" s="735"/>
      <c r="E422" s="735"/>
      <c r="F422" s="735"/>
      <c r="G422" s="735"/>
      <c r="H422" s="735"/>
      <c r="I422" s="735"/>
      <c r="J422" s="735"/>
      <c r="K422" s="735"/>
    </row>
    <row r="423" spans="1:11">
      <c r="A423" s="1714" t="s">
        <v>4757</v>
      </c>
      <c r="B423" s="1714"/>
      <c r="C423" s="1714"/>
      <c r="D423" s="1714"/>
      <c r="E423" s="1714"/>
      <c r="F423" s="1714"/>
      <c r="G423" s="1714"/>
      <c r="H423" s="1714"/>
      <c r="I423" s="1714"/>
      <c r="J423" s="1715"/>
      <c r="K423" s="1715"/>
    </row>
    <row r="424" spans="1:11">
      <c r="A424" s="1714"/>
      <c r="B424" s="1714"/>
      <c r="C424" s="1714"/>
      <c r="D424" s="1714"/>
      <c r="E424" s="1714"/>
      <c r="F424" s="1714"/>
      <c r="G424" s="1714"/>
      <c r="H424" s="1714"/>
      <c r="I424" s="1714"/>
      <c r="J424" s="1715"/>
      <c r="K424" s="1715"/>
    </row>
    <row r="425" spans="1:11">
      <c r="A425" s="1714"/>
      <c r="B425" s="1714"/>
      <c r="C425" s="1714"/>
      <c r="D425" s="1714"/>
      <c r="E425" s="1714"/>
      <c r="F425" s="1714"/>
      <c r="G425" s="1714"/>
      <c r="H425" s="1714"/>
      <c r="I425" s="1714"/>
      <c r="J425" s="1715"/>
      <c r="K425" s="1715"/>
    </row>
    <row r="426" spans="1:11" ht="15.75">
      <c r="A426" s="1716"/>
      <c r="B426" s="1716"/>
      <c r="C426" s="1716"/>
      <c r="D426" s="1716"/>
      <c r="E426" s="1716"/>
      <c r="F426" s="1716"/>
      <c r="G426" s="1716"/>
      <c r="H426" s="1716"/>
      <c r="I426" s="1716"/>
      <c r="J426" s="1716"/>
      <c r="K426" s="1716"/>
    </row>
    <row r="427" spans="1:11">
      <c r="A427" s="1712" t="s">
        <v>4769</v>
      </c>
      <c r="B427" s="1712"/>
      <c r="C427" s="1707" t="s">
        <v>4759</v>
      </c>
      <c r="D427" s="1707"/>
      <c r="E427" s="1707"/>
      <c r="F427" s="1707">
        <f>+credenciales!E464</f>
        <v>0</v>
      </c>
      <c r="G427" s="1707"/>
      <c r="H427" s="1707"/>
      <c r="I427" s="1707"/>
      <c r="J427" s="1707"/>
      <c r="K427" s="1707"/>
    </row>
    <row r="428" spans="1:11">
      <c r="A428" s="375" t="s">
        <v>4760</v>
      </c>
      <c r="B428" s="357">
        <f>+B396</f>
        <v>2</v>
      </c>
      <c r="C428" s="1707" t="str">
        <f>+C396</f>
        <v>MOVIMIENTO DE TIERRAS</v>
      </c>
      <c r="D428" s="1707"/>
      <c r="E428" s="1707"/>
      <c r="F428" s="1707"/>
      <c r="G428" s="1707"/>
      <c r="H428" s="1707"/>
      <c r="I428" s="1707"/>
      <c r="J428" s="1707"/>
      <c r="K428" s="1707"/>
    </row>
    <row r="429" spans="1:11">
      <c r="A429" s="1322" t="s">
        <v>4761</v>
      </c>
      <c r="B429" s="1321">
        <f>+'presupuesto   comfanorte'!B20</f>
        <v>2.0699999999999998</v>
      </c>
      <c r="C429" s="1708" t="str">
        <f>+'presupuesto   comfanorte'!C20</f>
        <v>RETIRO DE ESCOMBROS</v>
      </c>
      <c r="D429" s="1708"/>
      <c r="E429" s="1708"/>
      <c r="F429" s="1708"/>
      <c r="G429" s="1708"/>
      <c r="H429" s="1708"/>
      <c r="I429" s="1327" t="s">
        <v>4762</v>
      </c>
      <c r="J429" s="1327" t="str">
        <f>+'presupuesto   comfanorte'!D20</f>
        <v>M3</v>
      </c>
      <c r="K429" s="1327"/>
    </row>
    <row r="430" spans="1:11">
      <c r="A430" s="1322"/>
      <c r="B430" s="1322"/>
      <c r="C430" s="1708"/>
      <c r="D430" s="1708"/>
      <c r="E430" s="1708"/>
      <c r="F430" s="1708"/>
      <c r="G430" s="1708"/>
      <c r="H430" s="1708"/>
      <c r="I430" s="1327"/>
      <c r="J430" s="1327"/>
      <c r="K430" s="1327"/>
    </row>
    <row r="431" spans="1:11">
      <c r="A431" s="1322" t="s">
        <v>4763</v>
      </c>
      <c r="B431" s="1322"/>
      <c r="C431" s="1322"/>
      <c r="D431" s="1322" t="s">
        <v>4807</v>
      </c>
      <c r="E431" s="1709" t="s">
        <v>4764</v>
      </c>
      <c r="F431" s="1709"/>
      <c r="G431" s="1709"/>
      <c r="H431" s="1709"/>
      <c r="I431" s="1710" t="s">
        <v>4765</v>
      </c>
      <c r="J431" s="1710" t="s">
        <v>4766</v>
      </c>
      <c r="K431" s="1710" t="s">
        <v>44</v>
      </c>
    </row>
    <row r="432" spans="1:11">
      <c r="A432" s="1322"/>
      <c r="B432" s="1322"/>
      <c r="C432" s="1322"/>
      <c r="D432" s="1322"/>
      <c r="E432" s="376" t="s">
        <v>4823</v>
      </c>
      <c r="F432" s="377" t="s">
        <v>4824</v>
      </c>
      <c r="G432" s="378" t="s">
        <v>4825</v>
      </c>
      <c r="H432" s="378" t="s">
        <v>4826</v>
      </c>
      <c r="I432" s="1710"/>
      <c r="J432" s="1710"/>
      <c r="K432" s="1710"/>
    </row>
    <row r="433" spans="1:11">
      <c r="A433" s="1711"/>
      <c r="B433" s="1711"/>
      <c r="C433" s="1711"/>
      <c r="D433" s="352" t="s">
        <v>4874</v>
      </c>
      <c r="E433" s="368"/>
      <c r="F433" s="169"/>
      <c r="G433" s="169"/>
      <c r="H433" s="169"/>
      <c r="I433" s="369"/>
      <c r="J433" s="370"/>
      <c r="K433" s="369">
        <f t="shared" ref="K433:K440" si="14">K402</f>
        <v>1876.84</v>
      </c>
    </row>
    <row r="434" spans="1:11">
      <c r="A434" s="1711"/>
      <c r="B434" s="1711"/>
      <c r="C434" s="1711"/>
      <c r="D434" s="352" t="s">
        <v>4875</v>
      </c>
      <c r="E434" s="371"/>
      <c r="F434" s="371"/>
      <c r="G434" s="371"/>
      <c r="H434" s="169"/>
      <c r="I434" s="369"/>
      <c r="J434" s="370"/>
      <c r="K434" s="369">
        <f t="shared" si="14"/>
        <v>81.06</v>
      </c>
    </row>
    <row r="435" spans="1:11">
      <c r="A435" s="1711"/>
      <c r="B435" s="1711"/>
      <c r="C435" s="1711"/>
      <c r="D435" s="352" t="s">
        <v>4876</v>
      </c>
      <c r="E435" s="169"/>
      <c r="F435" s="169"/>
      <c r="G435" s="169"/>
      <c r="H435" s="1"/>
      <c r="I435" s="369"/>
      <c r="J435" s="369"/>
      <c r="K435" s="369">
        <f t="shared" si="14"/>
        <v>-545.54</v>
      </c>
    </row>
    <row r="436" spans="1:11">
      <c r="A436" s="1711"/>
      <c r="B436" s="1711"/>
      <c r="C436" s="1711"/>
      <c r="D436" s="352" t="s">
        <v>4881</v>
      </c>
      <c r="E436" s="169"/>
      <c r="F436" s="169"/>
      <c r="G436" s="169"/>
      <c r="H436" s="1"/>
      <c r="I436" s="369"/>
      <c r="J436" s="369"/>
      <c r="K436" s="369">
        <f t="shared" si="14"/>
        <v>86.371000000000009</v>
      </c>
    </row>
    <row r="437" spans="1:11">
      <c r="A437" s="1711"/>
      <c r="B437" s="1711"/>
      <c r="C437" s="1711"/>
      <c r="D437" s="352" t="s">
        <v>4882</v>
      </c>
      <c r="E437" s="169"/>
      <c r="F437" s="169"/>
      <c r="G437" s="169"/>
      <c r="H437" s="1"/>
      <c r="I437" s="369"/>
      <c r="J437" s="369"/>
      <c r="K437" s="369">
        <f t="shared" si="14"/>
        <v>1498.731</v>
      </c>
    </row>
    <row r="438" spans="1:11">
      <c r="A438" s="1711"/>
      <c r="B438" s="1711"/>
      <c r="C438" s="1711"/>
      <c r="D438" s="352" t="s">
        <v>4877</v>
      </c>
      <c r="E438" s="169"/>
      <c r="F438" s="169"/>
      <c r="G438" s="169"/>
      <c r="H438" s="1"/>
      <c r="I438" s="369"/>
      <c r="J438" s="369"/>
      <c r="K438" s="369">
        <f t="shared" si="14"/>
        <v>374.68275</v>
      </c>
    </row>
    <row r="439" spans="1:11">
      <c r="A439" s="1711"/>
      <c r="B439" s="1711"/>
      <c r="C439" s="1711"/>
      <c r="E439" s="169"/>
      <c r="F439" s="169"/>
      <c r="G439" s="169"/>
      <c r="H439" s="1"/>
      <c r="I439" s="169"/>
      <c r="J439" s="369"/>
      <c r="K439" s="369">
        <f t="shared" si="14"/>
        <v>0</v>
      </c>
    </row>
    <row r="440" spans="1:11">
      <c r="A440" s="1711"/>
      <c r="B440" s="1711"/>
      <c r="C440" s="1711"/>
      <c r="D440" s="352"/>
      <c r="E440" s="371"/>
      <c r="F440" s="169"/>
      <c r="G440" s="169"/>
      <c r="H440" s="169"/>
      <c r="I440" s="169"/>
      <c r="J440" s="370"/>
      <c r="K440" s="369">
        <f t="shared" si="14"/>
        <v>0</v>
      </c>
    </row>
    <row r="441" spans="1:11">
      <c r="A441" s="1711"/>
      <c r="B441" s="1711"/>
      <c r="C441" s="1711"/>
      <c r="D441" s="352"/>
      <c r="E441" s="371"/>
      <c r="F441" s="169"/>
      <c r="G441" s="169"/>
      <c r="H441" s="169"/>
      <c r="I441" s="169"/>
      <c r="J441" s="370"/>
      <c r="K441" s="369"/>
    </row>
    <row r="442" spans="1:11">
      <c r="A442" s="1711"/>
      <c r="B442" s="1711"/>
      <c r="C442" s="1711"/>
      <c r="D442" s="352"/>
      <c r="E442" s="169"/>
      <c r="F442" s="169"/>
      <c r="G442" s="169"/>
      <c r="H442" s="1"/>
      <c r="I442" s="169"/>
      <c r="J442" s="370"/>
      <c r="K442" s="369"/>
    </row>
    <row r="443" spans="1:11">
      <c r="A443" s="1711"/>
      <c r="B443" s="1711"/>
      <c r="C443" s="1711"/>
      <c r="D443" s="352"/>
      <c r="E443" s="169"/>
      <c r="F443" s="169"/>
      <c r="G443" s="169"/>
      <c r="H443" s="1"/>
      <c r="I443" s="169"/>
      <c r="J443" s="370"/>
      <c r="K443" s="369"/>
    </row>
    <row r="444" spans="1:11">
      <c r="A444" s="1711"/>
      <c r="B444" s="1711"/>
      <c r="C444" s="1711"/>
      <c r="D444" s="352"/>
      <c r="E444" s="169"/>
      <c r="F444" s="169"/>
      <c r="G444" s="169"/>
      <c r="H444" s="1"/>
      <c r="I444" s="169"/>
      <c r="J444" s="370"/>
      <c r="K444" s="369"/>
    </row>
    <row r="445" spans="1:11">
      <c r="A445" s="1711"/>
      <c r="B445" s="1711"/>
      <c r="C445" s="1711"/>
      <c r="D445" s="352"/>
      <c r="E445" s="169"/>
      <c r="F445" s="169"/>
      <c r="G445" s="169"/>
      <c r="H445" s="1"/>
      <c r="I445" s="169"/>
      <c r="J445" s="369"/>
      <c r="K445" s="369"/>
    </row>
    <row r="446" spans="1:11">
      <c r="A446" s="1711"/>
      <c r="B446" s="1711"/>
      <c r="C446" s="1711"/>
      <c r="D446" s="352"/>
      <c r="E446" s="169"/>
      <c r="F446" s="169"/>
      <c r="G446" s="169"/>
      <c r="H446" s="1"/>
      <c r="I446" s="169"/>
      <c r="J446" s="369"/>
      <c r="K446" s="369"/>
    </row>
    <row r="447" spans="1:11">
      <c r="A447" s="1711"/>
      <c r="B447" s="1711"/>
      <c r="C447" s="1711"/>
      <c r="D447" s="352"/>
      <c r="E447" s="169"/>
      <c r="F447" s="169"/>
      <c r="G447" s="169"/>
      <c r="H447" s="169"/>
      <c r="I447" s="169"/>
      <c r="J447" s="369"/>
      <c r="K447" s="369"/>
    </row>
    <row r="448" spans="1:11">
      <c r="A448" s="1711"/>
      <c r="B448" s="1711"/>
      <c r="C448" s="1711"/>
      <c r="D448" s="352"/>
      <c r="E448" s="169"/>
      <c r="F448" s="169"/>
      <c r="G448" s="169"/>
      <c r="H448" s="169"/>
      <c r="I448" s="369"/>
      <c r="J448" s="169"/>
      <c r="K448" s="369"/>
    </row>
    <row r="449" spans="1:11">
      <c r="A449" s="1711"/>
      <c r="B449" s="1711"/>
      <c r="C449" s="1711"/>
      <c r="D449" s="352"/>
      <c r="E449" s="352"/>
      <c r="F449" s="169"/>
      <c r="G449" s="169"/>
      <c r="H449" s="169"/>
      <c r="I449" s="169"/>
      <c r="J449" s="169"/>
      <c r="K449" s="369"/>
    </row>
    <row r="450" spans="1:11" ht="15.75">
      <c r="A450" s="1712" t="s">
        <v>4767</v>
      </c>
      <c r="B450" s="1712"/>
      <c r="C450" s="1712"/>
      <c r="D450" s="1712"/>
      <c r="E450" s="1712"/>
      <c r="F450" s="1713" t="s">
        <v>4768</v>
      </c>
      <c r="G450" s="1713"/>
      <c r="H450" s="1713"/>
      <c r="I450" s="1713"/>
      <c r="J450" s="1713"/>
      <c r="K450" s="1121">
        <f>+K437+K438</f>
        <v>1873.4137499999999</v>
      </c>
    </row>
    <row r="451" spans="1:11">
      <c r="A451" s="1351"/>
      <c r="B451" s="1352"/>
      <c r="C451" s="1352"/>
      <c r="D451" s="1352"/>
      <c r="E451" s="1352"/>
      <c r="F451" s="1352"/>
      <c r="G451" s="1352"/>
      <c r="H451" s="1352"/>
      <c r="I451" s="1352"/>
      <c r="J451" s="1352"/>
      <c r="K451" s="1353"/>
    </row>
    <row r="452" spans="1:11">
      <c r="A452" s="1351"/>
      <c r="B452" s="1352"/>
      <c r="C452" s="1352"/>
      <c r="D452" s="1352"/>
      <c r="E452" s="1352"/>
      <c r="F452" s="1352"/>
      <c r="G452" s="1352"/>
      <c r="H452" s="1352"/>
      <c r="I452" s="1352"/>
      <c r="J452" s="1352"/>
      <c r="K452" s="1353"/>
    </row>
    <row r="453" spans="1:11" ht="15.75" thickBot="1">
      <c r="A453" s="1354"/>
      <c r="B453" s="1355"/>
      <c r="C453" s="1355"/>
      <c r="D453" s="1355"/>
      <c r="E453" s="1355"/>
      <c r="F453" s="1355"/>
      <c r="G453" s="1355"/>
      <c r="H453" s="1355"/>
      <c r="I453" s="1355"/>
      <c r="J453" s="1355"/>
      <c r="K453" s="1356"/>
    </row>
    <row r="454" spans="1:11">
      <c r="A454" s="735"/>
      <c r="B454" s="735"/>
      <c r="C454" s="735"/>
      <c r="D454" s="735"/>
      <c r="E454" s="735"/>
      <c r="F454" s="735"/>
      <c r="G454" s="735"/>
      <c r="H454" s="735"/>
      <c r="I454" s="735"/>
      <c r="J454" s="735"/>
      <c r="K454" s="735"/>
    </row>
    <row r="455" spans="1:11">
      <c r="A455" s="1714" t="s">
        <v>4757</v>
      </c>
      <c r="B455" s="1714"/>
      <c r="C455" s="1714"/>
      <c r="D455" s="1714"/>
      <c r="E455" s="1714"/>
      <c r="F455" s="1714"/>
      <c r="G455" s="1714"/>
      <c r="H455" s="1714"/>
      <c r="I455" s="1714"/>
      <c r="J455" s="1715"/>
      <c r="K455" s="1715"/>
    </row>
    <row r="456" spans="1:11">
      <c r="A456" s="1714"/>
      <c r="B456" s="1714"/>
      <c r="C456" s="1714"/>
      <c r="D456" s="1714"/>
      <c r="E456" s="1714"/>
      <c r="F456" s="1714"/>
      <c r="G456" s="1714"/>
      <c r="H456" s="1714"/>
      <c r="I456" s="1714"/>
      <c r="J456" s="1715"/>
      <c r="K456" s="1715"/>
    </row>
    <row r="457" spans="1:11">
      <c r="A457" s="1714"/>
      <c r="B457" s="1714"/>
      <c r="C457" s="1714"/>
      <c r="D457" s="1714"/>
      <c r="E457" s="1714"/>
      <c r="F457" s="1714"/>
      <c r="G457" s="1714"/>
      <c r="H457" s="1714"/>
      <c r="I457" s="1714"/>
      <c r="J457" s="1715"/>
      <c r="K457" s="1715"/>
    </row>
    <row r="458" spans="1:11" ht="15.75">
      <c r="A458" s="1716"/>
      <c r="B458" s="1716"/>
      <c r="C458" s="1716"/>
      <c r="D458" s="1716"/>
      <c r="E458" s="1716"/>
      <c r="F458" s="1716"/>
      <c r="G458" s="1716"/>
      <c r="H458" s="1716"/>
      <c r="I458" s="1716"/>
      <c r="J458" s="1716"/>
      <c r="K458" s="1716"/>
    </row>
    <row r="459" spans="1:11">
      <c r="A459" s="1712" t="s">
        <v>4769</v>
      </c>
      <c r="B459" s="1712"/>
      <c r="C459" s="1707" t="s">
        <v>4759</v>
      </c>
      <c r="D459" s="1707"/>
      <c r="E459" s="1707"/>
      <c r="F459" s="1707">
        <f>+credenciales!E496</f>
        <v>0</v>
      </c>
      <c r="G459" s="1707"/>
      <c r="H459" s="1707"/>
      <c r="I459" s="1707"/>
      <c r="J459" s="1707"/>
      <c r="K459" s="1707"/>
    </row>
    <row r="460" spans="1:11">
      <c r="A460" s="375" t="s">
        <v>4760</v>
      </c>
      <c r="B460" s="357">
        <f>+B428</f>
        <v>2</v>
      </c>
      <c r="C460" s="1707" t="str">
        <f>+C428</f>
        <v>MOVIMIENTO DE TIERRAS</v>
      </c>
      <c r="D460" s="1707"/>
      <c r="E460" s="1707"/>
      <c r="F460" s="1707"/>
      <c r="G460" s="1707"/>
      <c r="H460" s="1707"/>
      <c r="I460" s="1707"/>
      <c r="J460" s="1707"/>
      <c r="K460" s="1707"/>
    </row>
    <row r="461" spans="1:11">
      <c r="A461" s="1322" t="s">
        <v>4761</v>
      </c>
      <c r="B461" s="1321">
        <f>+'presupuesto   comfanorte'!B21</f>
        <v>2.08</v>
      </c>
      <c r="C461" s="1708" t="str">
        <f>+'presupuesto   comfanorte'!C21</f>
        <v>ESCOMBRERA POR EXCAVACIÓNES  O ESCOMBROS  EN GENERAL</v>
      </c>
      <c r="D461" s="1708"/>
      <c r="E461" s="1708"/>
      <c r="F461" s="1708"/>
      <c r="G461" s="1708"/>
      <c r="H461" s="1708"/>
      <c r="I461" s="1327" t="s">
        <v>4762</v>
      </c>
      <c r="J461" s="1327" t="str">
        <f>+'presupuesto   comfanorte'!D21</f>
        <v>M3</v>
      </c>
      <c r="K461" s="1327"/>
    </row>
    <row r="462" spans="1:11">
      <c r="A462" s="1322"/>
      <c r="B462" s="1322"/>
      <c r="C462" s="1708"/>
      <c r="D462" s="1708"/>
      <c r="E462" s="1708"/>
      <c r="F462" s="1708"/>
      <c r="G462" s="1708"/>
      <c r="H462" s="1708"/>
      <c r="I462" s="1327"/>
      <c r="J462" s="1327"/>
      <c r="K462" s="1327"/>
    </row>
    <row r="463" spans="1:11">
      <c r="A463" s="1322" t="s">
        <v>4763</v>
      </c>
      <c r="B463" s="1322"/>
      <c r="C463" s="1322"/>
      <c r="D463" s="1322" t="s">
        <v>4807</v>
      </c>
      <c r="E463" s="1709" t="s">
        <v>4764</v>
      </c>
      <c r="F463" s="1709"/>
      <c r="G463" s="1709"/>
      <c r="H463" s="1709"/>
      <c r="I463" s="1710" t="s">
        <v>4765</v>
      </c>
      <c r="J463" s="1710" t="s">
        <v>4766</v>
      </c>
      <c r="K463" s="1710" t="s">
        <v>44</v>
      </c>
    </row>
    <row r="464" spans="1:11">
      <c r="A464" s="1322"/>
      <c r="B464" s="1322"/>
      <c r="C464" s="1322"/>
      <c r="D464" s="1322"/>
      <c r="E464" s="376" t="s">
        <v>4823</v>
      </c>
      <c r="F464" s="377" t="s">
        <v>4824</v>
      </c>
      <c r="G464" s="378" t="s">
        <v>4825</v>
      </c>
      <c r="H464" s="378" t="s">
        <v>4826</v>
      </c>
      <c r="I464" s="1710"/>
      <c r="J464" s="1710"/>
      <c r="K464" s="1710"/>
    </row>
    <row r="465" spans="1:11">
      <c r="A465" s="1711"/>
      <c r="B465" s="1711"/>
      <c r="C465" s="1711"/>
      <c r="D465" s="352" t="s">
        <v>4874</v>
      </c>
      <c r="E465" s="368"/>
      <c r="F465" s="169"/>
      <c r="G465" s="169"/>
      <c r="H465" s="169"/>
      <c r="I465" s="369"/>
      <c r="J465" s="370"/>
      <c r="K465" s="369">
        <f t="shared" ref="K465:K472" si="15">K434</f>
        <v>81.06</v>
      </c>
    </row>
    <row r="466" spans="1:11">
      <c r="A466" s="1711"/>
      <c r="B466" s="1711"/>
      <c r="C466" s="1711"/>
      <c r="D466" s="352" t="s">
        <v>4875</v>
      </c>
      <c r="E466" s="371"/>
      <c r="F466" s="371"/>
      <c r="G466" s="371"/>
      <c r="H466" s="169"/>
      <c r="I466" s="369"/>
      <c r="J466" s="370"/>
      <c r="K466" s="369">
        <f t="shared" si="15"/>
        <v>-545.54</v>
      </c>
    </row>
    <row r="467" spans="1:11">
      <c r="A467" s="1711"/>
      <c r="B467" s="1711"/>
      <c r="C467" s="1711"/>
      <c r="D467" s="352" t="s">
        <v>4876</v>
      </c>
      <c r="E467" s="169"/>
      <c r="F467" s="169"/>
      <c r="G467" s="169"/>
      <c r="H467" s="1"/>
      <c r="I467" s="369"/>
      <c r="J467" s="369"/>
      <c r="K467" s="369">
        <f t="shared" si="15"/>
        <v>86.371000000000009</v>
      </c>
    </row>
    <row r="468" spans="1:11">
      <c r="A468" s="1711"/>
      <c r="B468" s="1711"/>
      <c r="C468" s="1711"/>
      <c r="D468" s="352" t="s">
        <v>4881</v>
      </c>
      <c r="E468" s="169"/>
      <c r="F468" s="169"/>
      <c r="G468" s="169"/>
      <c r="H468" s="1"/>
      <c r="I468" s="369"/>
      <c r="J468" s="369"/>
      <c r="K468" s="369">
        <f t="shared" si="15"/>
        <v>1498.731</v>
      </c>
    </row>
    <row r="469" spans="1:11">
      <c r="A469" s="1711"/>
      <c r="B469" s="1711"/>
      <c r="C469" s="1711"/>
      <c r="D469" s="352" t="s">
        <v>4882</v>
      </c>
      <c r="E469" s="169"/>
      <c r="F469" s="169"/>
      <c r="G469" s="169"/>
      <c r="H469" s="1"/>
      <c r="I469" s="369"/>
      <c r="J469" s="369"/>
      <c r="K469" s="369">
        <f t="shared" si="15"/>
        <v>374.68275</v>
      </c>
    </row>
    <row r="470" spans="1:11">
      <c r="A470" s="1711"/>
      <c r="B470" s="1711"/>
      <c r="C470" s="1711"/>
      <c r="D470" s="352" t="s">
        <v>4877</v>
      </c>
      <c r="E470" s="169"/>
      <c r="F470" s="169"/>
      <c r="G470" s="169"/>
      <c r="H470" s="1"/>
      <c r="I470" s="369"/>
      <c r="J470" s="369"/>
      <c r="K470" s="369">
        <f t="shared" si="15"/>
        <v>0</v>
      </c>
    </row>
    <row r="471" spans="1:11">
      <c r="A471" s="1711"/>
      <c r="B471" s="1711"/>
      <c r="C471" s="1711"/>
      <c r="E471" s="169"/>
      <c r="F471" s="169"/>
      <c r="G471" s="169"/>
      <c r="H471" s="1"/>
      <c r="I471" s="169"/>
      <c r="J471" s="369"/>
      <c r="K471" s="369">
        <f t="shared" si="15"/>
        <v>0</v>
      </c>
    </row>
    <row r="472" spans="1:11">
      <c r="A472" s="1711"/>
      <c r="B472" s="1711"/>
      <c r="C472" s="1711"/>
      <c r="D472" s="352"/>
      <c r="E472" s="371"/>
      <c r="F472" s="169"/>
      <c r="G472" s="169"/>
      <c r="H472" s="169"/>
      <c r="I472" s="169"/>
      <c r="J472" s="370"/>
      <c r="K472" s="369">
        <f t="shared" si="15"/>
        <v>0</v>
      </c>
    </row>
    <row r="473" spans="1:11">
      <c r="A473" s="1711"/>
      <c r="B473" s="1711"/>
      <c r="C473" s="1711"/>
      <c r="D473" s="352"/>
      <c r="E473" s="371"/>
      <c r="F473" s="169"/>
      <c r="G473" s="169"/>
      <c r="H473" s="169"/>
      <c r="I473" s="169"/>
      <c r="J473" s="370"/>
      <c r="K473" s="369"/>
    </row>
    <row r="474" spans="1:11">
      <c r="A474" s="1711"/>
      <c r="B474" s="1711"/>
      <c r="C474" s="1711"/>
      <c r="D474" s="352"/>
      <c r="E474" s="169"/>
      <c r="F474" s="169"/>
      <c r="G474" s="169"/>
      <c r="H474" s="1"/>
      <c r="I474" s="169"/>
      <c r="J474" s="370"/>
      <c r="K474" s="369"/>
    </row>
    <row r="475" spans="1:11">
      <c r="A475" s="1711"/>
      <c r="B475" s="1711"/>
      <c r="C475" s="1711"/>
      <c r="D475" s="352"/>
      <c r="E475" s="169"/>
      <c r="F475" s="169"/>
      <c r="G475" s="169"/>
      <c r="H475" s="1"/>
      <c r="I475" s="169"/>
      <c r="J475" s="370"/>
      <c r="K475" s="369"/>
    </row>
    <row r="476" spans="1:11">
      <c r="A476" s="1711"/>
      <c r="B476" s="1711"/>
      <c r="C476" s="1711"/>
      <c r="D476" s="352"/>
      <c r="E476" s="169"/>
      <c r="F476" s="169"/>
      <c r="G476" s="169"/>
      <c r="H476" s="1"/>
      <c r="I476" s="169"/>
      <c r="J476" s="370"/>
      <c r="K476" s="369"/>
    </row>
    <row r="477" spans="1:11">
      <c r="A477" s="1711"/>
      <c r="B477" s="1711"/>
      <c r="C477" s="1711"/>
      <c r="D477" s="352"/>
      <c r="E477" s="169"/>
      <c r="F477" s="169"/>
      <c r="G477" s="169"/>
      <c r="H477" s="1"/>
      <c r="I477" s="169"/>
      <c r="J477" s="369"/>
      <c r="K477" s="369"/>
    </row>
    <row r="478" spans="1:11">
      <c r="A478" s="1711"/>
      <c r="B478" s="1711"/>
      <c r="C478" s="1711"/>
      <c r="D478" s="352"/>
      <c r="E478" s="169"/>
      <c r="F478" s="169"/>
      <c r="G478" s="169"/>
      <c r="H478" s="1"/>
      <c r="I478" s="169"/>
      <c r="J478" s="369"/>
      <c r="K478" s="369"/>
    </row>
    <row r="479" spans="1:11">
      <c r="A479" s="1711"/>
      <c r="B479" s="1711"/>
      <c r="C479" s="1711"/>
      <c r="D479" s="352"/>
      <c r="E479" s="169"/>
      <c r="F479" s="169"/>
      <c r="G479" s="169"/>
      <c r="H479" s="169"/>
      <c r="I479" s="169"/>
      <c r="J479" s="369"/>
      <c r="K479" s="369"/>
    </row>
    <row r="480" spans="1:11">
      <c r="A480" s="1711"/>
      <c r="B480" s="1711"/>
      <c r="C480" s="1711"/>
      <c r="D480" s="352"/>
      <c r="E480" s="169"/>
      <c r="F480" s="169"/>
      <c r="G480" s="169"/>
      <c r="H480" s="169"/>
      <c r="I480" s="369"/>
      <c r="J480" s="169"/>
      <c r="K480" s="369"/>
    </row>
    <row r="481" spans="1:11">
      <c r="A481" s="1711"/>
      <c r="B481" s="1711"/>
      <c r="C481" s="1711"/>
      <c r="D481" s="352"/>
      <c r="E481" s="352"/>
      <c r="F481" s="169"/>
      <c r="G481" s="169"/>
      <c r="H481" s="169"/>
      <c r="I481" s="169"/>
      <c r="J481" s="169"/>
      <c r="K481" s="369"/>
    </row>
    <row r="482" spans="1:11" ht="15.75">
      <c r="A482" s="1712" t="s">
        <v>4767</v>
      </c>
      <c r="B482" s="1712"/>
      <c r="C482" s="1712"/>
      <c r="D482" s="1712"/>
      <c r="E482" s="1712"/>
      <c r="F482" s="1713" t="s">
        <v>4768</v>
      </c>
      <c r="G482" s="1713"/>
      <c r="H482" s="1713"/>
      <c r="I482" s="1713"/>
      <c r="J482" s="1713"/>
      <c r="K482" s="1121">
        <f>+K468+K469</f>
        <v>1873.4137499999999</v>
      </c>
    </row>
    <row r="483" spans="1:11">
      <c r="A483" s="1351"/>
      <c r="B483" s="1352"/>
      <c r="C483" s="1352"/>
      <c r="D483" s="1352"/>
      <c r="E483" s="1352"/>
      <c r="F483" s="1352"/>
      <c r="G483" s="1352"/>
      <c r="H483" s="1352"/>
      <c r="I483" s="1352"/>
      <c r="J483" s="1352"/>
      <c r="K483" s="1353"/>
    </row>
    <row r="484" spans="1:11">
      <c r="A484" s="1351"/>
      <c r="B484" s="1352"/>
      <c r="C484" s="1352"/>
      <c r="D484" s="1352"/>
      <c r="E484" s="1352"/>
      <c r="F484" s="1352"/>
      <c r="G484" s="1352"/>
      <c r="H484" s="1352"/>
      <c r="I484" s="1352"/>
      <c r="J484" s="1352"/>
      <c r="K484" s="1353"/>
    </row>
    <row r="485" spans="1:11" ht="15.75" thickBot="1">
      <c r="A485" s="1354"/>
      <c r="B485" s="1355"/>
      <c r="C485" s="1355"/>
      <c r="D485" s="1355"/>
      <c r="E485" s="1355"/>
      <c r="F485" s="1355"/>
      <c r="G485" s="1355"/>
      <c r="H485" s="1355"/>
      <c r="I485" s="1355"/>
      <c r="J485" s="1355"/>
      <c r="K485" s="1356"/>
    </row>
    <row r="486" spans="1:11">
      <c r="A486" s="735"/>
      <c r="B486" s="735"/>
      <c r="C486" s="735"/>
      <c r="D486" s="735"/>
      <c r="E486" s="735"/>
      <c r="F486" s="735"/>
      <c r="G486" s="735"/>
      <c r="H486" s="735"/>
      <c r="I486" s="735"/>
      <c r="J486" s="735"/>
      <c r="K486" s="735"/>
    </row>
    <row r="487" spans="1:11">
      <c r="A487" s="735"/>
      <c r="B487" s="735"/>
      <c r="C487" s="735"/>
      <c r="D487" s="735"/>
      <c r="E487" s="735"/>
      <c r="F487" s="735"/>
      <c r="G487" s="735"/>
      <c r="H487" s="735"/>
      <c r="I487" s="735"/>
      <c r="J487" s="735"/>
      <c r="K487" s="735"/>
    </row>
    <row r="488" spans="1:11">
      <c r="A488" s="735"/>
      <c r="B488" s="735"/>
      <c r="C488" s="735"/>
      <c r="D488" s="735"/>
      <c r="E488" s="735"/>
      <c r="F488" s="735"/>
      <c r="G488" s="735"/>
      <c r="H488" s="735"/>
      <c r="I488" s="735"/>
      <c r="J488" s="735"/>
      <c r="K488" s="735"/>
    </row>
    <row r="489" spans="1:11">
      <c r="A489" s="1714" t="s">
        <v>4757</v>
      </c>
      <c r="B489" s="1714"/>
      <c r="C489" s="1714"/>
      <c r="D489" s="1714"/>
      <c r="E489" s="1714"/>
      <c r="F489" s="1714"/>
      <c r="G489" s="1714"/>
      <c r="H489" s="1714"/>
      <c r="I489" s="1714"/>
      <c r="J489" s="1715"/>
      <c r="K489" s="1715"/>
    </row>
    <row r="490" spans="1:11">
      <c r="A490" s="1714"/>
      <c r="B490" s="1714"/>
      <c r="C490" s="1714"/>
      <c r="D490" s="1714"/>
      <c r="E490" s="1714"/>
      <c r="F490" s="1714"/>
      <c r="G490" s="1714"/>
      <c r="H490" s="1714"/>
      <c r="I490" s="1714"/>
      <c r="J490" s="1715"/>
      <c r="K490" s="1715"/>
    </row>
    <row r="491" spans="1:11">
      <c r="A491" s="1714"/>
      <c r="B491" s="1714"/>
      <c r="C491" s="1714"/>
      <c r="D491" s="1714"/>
      <c r="E491" s="1714"/>
      <c r="F491" s="1714"/>
      <c r="G491" s="1714"/>
      <c r="H491" s="1714"/>
      <c r="I491" s="1714"/>
      <c r="J491" s="1715"/>
      <c r="K491" s="1715"/>
    </row>
    <row r="492" spans="1:11" ht="15.75">
      <c r="A492" s="1716"/>
      <c r="B492" s="1716"/>
      <c r="C492" s="1716"/>
      <c r="D492" s="1716"/>
      <c r="E492" s="1716"/>
      <c r="F492" s="1716"/>
      <c r="G492" s="1716"/>
      <c r="H492" s="1716"/>
      <c r="I492" s="1716"/>
      <c r="J492" s="1716"/>
      <c r="K492" s="1716"/>
    </row>
    <row r="493" spans="1:11">
      <c r="A493" s="1712" t="s">
        <v>4769</v>
      </c>
      <c r="B493" s="1712"/>
      <c r="C493" s="1707" t="s">
        <v>4759</v>
      </c>
      <c r="D493" s="1707"/>
      <c r="E493" s="1707"/>
      <c r="F493" s="1707">
        <f>+credenciales!E467</f>
        <v>0</v>
      </c>
      <c r="G493" s="1707"/>
      <c r="H493" s="1707"/>
      <c r="I493" s="1707"/>
      <c r="J493" s="1707"/>
      <c r="K493" s="1707"/>
    </row>
    <row r="494" spans="1:11">
      <c r="A494" s="375" t="s">
        <v>4760</v>
      </c>
      <c r="B494" s="357">
        <f>+'presupuesto   comfanorte'!B22</f>
        <v>3</v>
      </c>
      <c r="C494" s="1707" t="str">
        <f>+'presupuesto   comfanorte'!C22</f>
        <v>ESTRUCTURA EN CONCRETO</v>
      </c>
      <c r="D494" s="1707"/>
      <c r="E494" s="1707"/>
      <c r="F494" s="1707"/>
      <c r="G494" s="1707"/>
      <c r="H494" s="1707"/>
      <c r="I494" s="1707"/>
      <c r="J494" s="1707"/>
      <c r="K494" s="1707"/>
    </row>
    <row r="495" spans="1:11">
      <c r="A495" s="1322" t="s">
        <v>4761</v>
      </c>
      <c r="B495" s="1321">
        <f>+'presupuesto   comfanorte'!B23</f>
        <v>3.01</v>
      </c>
      <c r="C495" s="1708" t="str">
        <f>+'presupuesto   comfanorte'!C23</f>
        <v>CONCRETO DE SANEAMIENTO</v>
      </c>
      <c r="D495" s="1708"/>
      <c r="E495" s="1708"/>
      <c r="F495" s="1708"/>
      <c r="G495" s="1708"/>
      <c r="H495" s="1708"/>
      <c r="I495" s="1327" t="s">
        <v>4762</v>
      </c>
      <c r="J495" s="1327" t="str">
        <f>+'presupuesto   comfanorte'!D23</f>
        <v>M2</v>
      </c>
      <c r="K495" s="1327"/>
    </row>
    <row r="496" spans="1:11">
      <c r="A496" s="1322"/>
      <c r="B496" s="1322"/>
      <c r="C496" s="1708"/>
      <c r="D496" s="1708"/>
      <c r="E496" s="1708"/>
      <c r="F496" s="1708"/>
      <c r="G496" s="1708"/>
      <c r="H496" s="1708"/>
      <c r="I496" s="1327"/>
      <c r="J496" s="1327"/>
      <c r="K496" s="1327"/>
    </row>
    <row r="497" spans="1:11">
      <c r="A497" s="1322" t="s">
        <v>4763</v>
      </c>
      <c r="B497" s="1322"/>
      <c r="C497" s="1322"/>
      <c r="D497" s="1322" t="s">
        <v>4807</v>
      </c>
      <c r="E497" s="1709" t="s">
        <v>4764</v>
      </c>
      <c r="F497" s="1709"/>
      <c r="G497" s="1709"/>
      <c r="H497" s="1709"/>
      <c r="I497" s="1710" t="s">
        <v>4765</v>
      </c>
      <c r="J497" s="1710" t="s">
        <v>4766</v>
      </c>
      <c r="K497" s="1710" t="s">
        <v>44</v>
      </c>
    </row>
    <row r="498" spans="1:11">
      <c r="A498" s="1322"/>
      <c r="B498" s="1322"/>
      <c r="C498" s="1322"/>
      <c r="D498" s="1322"/>
      <c r="E498" s="376" t="s">
        <v>4823</v>
      </c>
      <c r="F498" s="377" t="s">
        <v>4824</v>
      </c>
      <c r="G498" s="378" t="s">
        <v>4825</v>
      </c>
      <c r="H498" s="378" t="s">
        <v>4826</v>
      </c>
      <c r="I498" s="1710"/>
      <c r="J498" s="1710"/>
      <c r="K498" s="1710"/>
    </row>
    <row r="499" spans="1:11">
      <c r="A499" s="1711"/>
      <c r="B499" s="1711"/>
      <c r="C499" s="1711"/>
      <c r="D499" s="352"/>
      <c r="E499" s="368"/>
      <c r="F499" s="169"/>
      <c r="G499" s="169"/>
      <c r="H499" s="169"/>
      <c r="I499" s="369"/>
      <c r="J499" s="370"/>
      <c r="K499" s="369"/>
    </row>
    <row r="500" spans="1:11">
      <c r="A500" s="1711"/>
      <c r="B500" s="1711"/>
      <c r="C500" s="1711"/>
      <c r="D500" s="352" t="s">
        <v>4883</v>
      </c>
      <c r="E500" s="371">
        <v>41</v>
      </c>
      <c r="F500" s="371"/>
      <c r="G500" s="371">
        <v>8.35</v>
      </c>
      <c r="H500" s="169"/>
      <c r="I500" s="369">
        <f>+E500*G500</f>
        <v>342.34999999999997</v>
      </c>
      <c r="J500" s="370">
        <v>1</v>
      </c>
      <c r="K500" s="369">
        <f>+I500*J500</f>
        <v>342.34999999999997</v>
      </c>
    </row>
    <row r="501" spans="1:11">
      <c r="A501" s="1711"/>
      <c r="B501" s="1711"/>
      <c r="C501" s="1711"/>
      <c r="D501" s="352" t="s">
        <v>4884</v>
      </c>
      <c r="E501" s="169">
        <v>2</v>
      </c>
      <c r="F501" s="169"/>
      <c r="G501" s="169">
        <v>5</v>
      </c>
      <c r="H501" s="1"/>
      <c r="I501" s="369">
        <f>+E501*G501</f>
        <v>10</v>
      </c>
      <c r="J501" s="370">
        <v>1</v>
      </c>
      <c r="K501" s="369">
        <f t="shared" ref="K501:K514" si="16">+I501*J501</f>
        <v>10</v>
      </c>
    </row>
    <row r="502" spans="1:11">
      <c r="A502" s="1711"/>
      <c r="B502" s="1711"/>
      <c r="C502" s="1711"/>
      <c r="D502" s="352"/>
      <c r="E502" s="169"/>
      <c r="F502" s="169"/>
      <c r="G502" s="169"/>
      <c r="H502" s="1"/>
      <c r="I502" s="369"/>
      <c r="J502" s="369"/>
      <c r="K502" s="369">
        <f t="shared" si="16"/>
        <v>0</v>
      </c>
    </row>
    <row r="503" spans="1:11">
      <c r="A503" s="1711"/>
      <c r="B503" s="1711"/>
      <c r="C503" s="1711"/>
      <c r="D503" s="352"/>
      <c r="E503" s="169"/>
      <c r="F503" s="169"/>
      <c r="G503" s="169"/>
      <c r="H503" s="1"/>
      <c r="I503" s="369"/>
      <c r="J503" s="369"/>
      <c r="K503" s="369">
        <f t="shared" si="16"/>
        <v>0</v>
      </c>
    </row>
    <row r="504" spans="1:11">
      <c r="A504" s="1711"/>
      <c r="B504" s="1711"/>
      <c r="C504" s="1711"/>
      <c r="D504" s="352"/>
      <c r="E504" s="169"/>
      <c r="F504" s="169"/>
      <c r="G504" s="169"/>
      <c r="H504" s="1"/>
      <c r="I504" s="369"/>
      <c r="J504" s="369"/>
      <c r="K504" s="369">
        <f t="shared" si="16"/>
        <v>0</v>
      </c>
    </row>
    <row r="505" spans="1:11">
      <c r="A505" s="1711"/>
      <c r="B505" s="1711"/>
      <c r="C505" s="1711"/>
      <c r="D505" s="352"/>
      <c r="E505" s="169"/>
      <c r="F505" s="169"/>
      <c r="G505" s="169"/>
      <c r="H505" s="1"/>
      <c r="I505" s="169"/>
      <c r="J505" s="369"/>
      <c r="K505" s="369">
        <f t="shared" si="16"/>
        <v>0</v>
      </c>
    </row>
    <row r="506" spans="1:11">
      <c r="A506" s="1711"/>
      <c r="B506" s="1711"/>
      <c r="C506" s="1711"/>
      <c r="D506" s="352"/>
      <c r="E506" s="371"/>
      <c r="F506" s="169"/>
      <c r="G506" s="169"/>
      <c r="H506" s="169"/>
      <c r="I506" s="169"/>
      <c r="J506" s="370"/>
      <c r="K506" s="369">
        <f t="shared" si="16"/>
        <v>0</v>
      </c>
    </row>
    <row r="507" spans="1:11">
      <c r="A507" s="1711"/>
      <c r="B507" s="1711"/>
      <c r="C507" s="1711"/>
      <c r="D507" s="352"/>
      <c r="E507" s="371"/>
      <c r="F507" s="169"/>
      <c r="G507" s="169"/>
      <c r="H507" s="169"/>
      <c r="I507" s="169"/>
      <c r="J507" s="370"/>
      <c r="K507" s="369">
        <f t="shared" si="16"/>
        <v>0</v>
      </c>
    </row>
    <row r="508" spans="1:11">
      <c r="A508" s="1711"/>
      <c r="B508" s="1711"/>
      <c r="C508" s="1711"/>
      <c r="D508" s="352"/>
      <c r="E508" s="169"/>
      <c r="F508" s="169"/>
      <c r="G508" s="169"/>
      <c r="H508" s="1"/>
      <c r="I508" s="169"/>
      <c r="J508" s="370"/>
      <c r="K508" s="369">
        <f t="shared" si="16"/>
        <v>0</v>
      </c>
    </row>
    <row r="509" spans="1:11">
      <c r="A509" s="1711"/>
      <c r="B509" s="1711"/>
      <c r="C509" s="1711"/>
      <c r="D509" s="352"/>
      <c r="E509" s="169"/>
      <c r="F509" s="169"/>
      <c r="G509" s="169"/>
      <c r="H509" s="1"/>
      <c r="I509" s="169"/>
      <c r="J509" s="370"/>
      <c r="K509" s="369">
        <f t="shared" si="16"/>
        <v>0</v>
      </c>
    </row>
    <row r="510" spans="1:11">
      <c r="A510" s="1711"/>
      <c r="B510" s="1711"/>
      <c r="C510" s="1711"/>
      <c r="D510" s="352"/>
      <c r="E510" s="169"/>
      <c r="F510" s="169"/>
      <c r="G510" s="169"/>
      <c r="H510" s="1"/>
      <c r="I510" s="169"/>
      <c r="J510" s="370"/>
      <c r="K510" s="369">
        <f t="shared" si="16"/>
        <v>0</v>
      </c>
    </row>
    <row r="511" spans="1:11">
      <c r="A511" s="1711"/>
      <c r="B511" s="1711"/>
      <c r="C511" s="1711"/>
      <c r="D511" s="352"/>
      <c r="E511" s="169"/>
      <c r="F511" s="169"/>
      <c r="G511" s="169"/>
      <c r="H511" s="1"/>
      <c r="I511" s="169"/>
      <c r="J511" s="369"/>
      <c r="K511" s="369">
        <f t="shared" si="16"/>
        <v>0</v>
      </c>
    </row>
    <row r="512" spans="1:11">
      <c r="A512" s="1711"/>
      <c r="B512" s="1711"/>
      <c r="C512" s="1711"/>
      <c r="D512" s="352"/>
      <c r="E512" s="169"/>
      <c r="F512" s="169"/>
      <c r="G512" s="169"/>
      <c r="H512" s="1"/>
      <c r="I512" s="169"/>
      <c r="J512" s="369"/>
      <c r="K512" s="369">
        <f t="shared" si="16"/>
        <v>0</v>
      </c>
    </row>
    <row r="513" spans="1:11">
      <c r="A513" s="1711"/>
      <c r="B513" s="1711"/>
      <c r="C513" s="1711"/>
      <c r="D513" s="352"/>
      <c r="E513" s="169"/>
      <c r="F513" s="169"/>
      <c r="G513" s="169"/>
      <c r="H513" s="169"/>
      <c r="I513" s="169"/>
      <c r="J513" s="369"/>
      <c r="K513" s="369">
        <f t="shared" si="16"/>
        <v>0</v>
      </c>
    </row>
    <row r="514" spans="1:11">
      <c r="A514" s="1711"/>
      <c r="B514" s="1711"/>
      <c r="C514" s="1711"/>
      <c r="D514" s="352"/>
      <c r="E514" s="169"/>
      <c r="F514" s="169"/>
      <c r="G514" s="169"/>
      <c r="H514" s="169"/>
      <c r="I514" s="369"/>
      <c r="J514" s="169"/>
      <c r="K514" s="369">
        <f t="shared" si="16"/>
        <v>0</v>
      </c>
    </row>
    <row r="515" spans="1:11">
      <c r="A515" s="1711"/>
      <c r="B515" s="1711"/>
      <c r="C515" s="1711"/>
      <c r="D515" s="352"/>
      <c r="E515" s="352"/>
      <c r="F515" s="169"/>
      <c r="G515" s="169"/>
      <c r="H515" s="169"/>
      <c r="I515" s="169"/>
      <c r="J515" s="169"/>
      <c r="K515" s="369"/>
    </row>
    <row r="516" spans="1:11" ht="15.75">
      <c r="A516" s="1712" t="s">
        <v>4767</v>
      </c>
      <c r="B516" s="1712"/>
      <c r="C516" s="1712"/>
      <c r="D516" s="1712"/>
      <c r="E516" s="1712"/>
      <c r="F516" s="1713" t="s">
        <v>4768</v>
      </c>
      <c r="G516" s="1713"/>
      <c r="H516" s="1713"/>
      <c r="I516" s="1713"/>
      <c r="J516" s="1713"/>
      <c r="K516" s="374">
        <f>SUM(K500:K515)</f>
        <v>352.34999999999997</v>
      </c>
    </row>
    <row r="517" spans="1:11">
      <c r="A517" s="1351"/>
      <c r="B517" s="1352"/>
      <c r="C517" s="1352"/>
      <c r="D517" s="1352"/>
      <c r="E517" s="1352"/>
      <c r="F517" s="1352"/>
      <c r="G517" s="1352"/>
      <c r="H517" s="1352"/>
      <c r="I517" s="1352"/>
      <c r="J517" s="1352"/>
      <c r="K517" s="1353"/>
    </row>
    <row r="518" spans="1:11">
      <c r="A518" s="1351"/>
      <c r="B518" s="1352"/>
      <c r="C518" s="1352"/>
      <c r="D518" s="1352"/>
      <c r="E518" s="1352"/>
      <c r="F518" s="1352"/>
      <c r="G518" s="1352"/>
      <c r="H518" s="1352"/>
      <c r="I518" s="1352"/>
      <c r="J518" s="1352"/>
      <c r="K518" s="1353"/>
    </row>
    <row r="519" spans="1:11" ht="15.75" thickBot="1">
      <c r="A519" s="1354"/>
      <c r="B519" s="1355"/>
      <c r="C519" s="1355"/>
      <c r="D519" s="1355"/>
      <c r="E519" s="1355"/>
      <c r="F519" s="1355"/>
      <c r="G519" s="1355"/>
      <c r="H519" s="1355"/>
      <c r="I519" s="1355"/>
      <c r="J519" s="1355"/>
      <c r="K519" s="1356"/>
    </row>
    <row r="520" spans="1:11">
      <c r="A520" s="735"/>
      <c r="B520" s="735"/>
      <c r="C520" s="735"/>
      <c r="D520" s="735"/>
      <c r="E520" s="735"/>
      <c r="F520" s="735"/>
      <c r="G520" s="735"/>
      <c r="H520" s="735"/>
      <c r="I520" s="735"/>
      <c r="J520" s="735"/>
      <c r="K520" s="735"/>
    </row>
    <row r="521" spans="1:11">
      <c r="A521" s="735"/>
      <c r="B521" s="735"/>
      <c r="C521" s="735"/>
      <c r="D521" s="735"/>
      <c r="E521" s="735"/>
      <c r="F521" s="735"/>
      <c r="G521" s="735"/>
      <c r="H521" s="735"/>
      <c r="I521" s="735"/>
      <c r="J521" s="735"/>
      <c r="K521" s="735"/>
    </row>
    <row r="522" spans="1:11">
      <c r="A522" s="735"/>
      <c r="B522" s="735"/>
      <c r="C522" s="735"/>
      <c r="D522" s="735"/>
      <c r="E522" s="735"/>
      <c r="F522" s="735"/>
      <c r="G522" s="735"/>
      <c r="H522" s="735"/>
      <c r="I522" s="735"/>
      <c r="J522" s="735"/>
      <c r="K522" s="735"/>
    </row>
    <row r="523" spans="1:11">
      <c r="A523" s="1714" t="s">
        <v>4757</v>
      </c>
      <c r="B523" s="1714"/>
      <c r="C523" s="1714"/>
      <c r="D523" s="1714"/>
      <c r="E523" s="1714"/>
      <c r="F523" s="1714"/>
      <c r="G523" s="1714"/>
      <c r="H523" s="1714"/>
      <c r="I523" s="1714"/>
      <c r="J523" s="1715"/>
      <c r="K523" s="1715"/>
    </row>
    <row r="524" spans="1:11">
      <c r="A524" s="1714"/>
      <c r="B524" s="1714"/>
      <c r="C524" s="1714"/>
      <c r="D524" s="1714"/>
      <c r="E524" s="1714"/>
      <c r="F524" s="1714"/>
      <c r="G524" s="1714"/>
      <c r="H524" s="1714"/>
      <c r="I524" s="1714"/>
      <c r="J524" s="1715"/>
      <c r="K524" s="1715"/>
    </row>
    <row r="525" spans="1:11">
      <c r="A525" s="1714"/>
      <c r="B525" s="1714"/>
      <c r="C525" s="1714"/>
      <c r="D525" s="1714"/>
      <c r="E525" s="1714"/>
      <c r="F525" s="1714"/>
      <c r="G525" s="1714"/>
      <c r="H525" s="1714"/>
      <c r="I525" s="1714"/>
      <c r="J525" s="1715"/>
      <c r="K525" s="1715"/>
    </row>
    <row r="526" spans="1:11" ht="15.75">
      <c r="A526" s="1716"/>
      <c r="B526" s="1716"/>
      <c r="C526" s="1716"/>
      <c r="D526" s="1716"/>
      <c r="E526" s="1716"/>
      <c r="F526" s="1716"/>
      <c r="G526" s="1716"/>
      <c r="H526" s="1716"/>
      <c r="I526" s="1716"/>
      <c r="J526" s="1716"/>
      <c r="K526" s="1716"/>
    </row>
    <row r="527" spans="1:11">
      <c r="A527" s="1712" t="s">
        <v>4769</v>
      </c>
      <c r="B527" s="1712"/>
      <c r="C527" s="1707" t="s">
        <v>4759</v>
      </c>
      <c r="D527" s="1707"/>
      <c r="E527" s="1707"/>
      <c r="F527" s="1707">
        <f>+credenciales!E502</f>
        <v>0</v>
      </c>
      <c r="G527" s="1707"/>
      <c r="H527" s="1707"/>
      <c r="I527" s="1707"/>
      <c r="J527" s="1707"/>
      <c r="K527" s="1707"/>
    </row>
    <row r="528" spans="1:11">
      <c r="A528" s="375" t="s">
        <v>4760</v>
      </c>
      <c r="B528" s="357">
        <f>+'presupuesto   comfanorte'!B22</f>
        <v>3</v>
      </c>
      <c r="C528" s="1707" t="str">
        <f>+'presupuesto   comfanorte'!C22</f>
        <v>ESTRUCTURA EN CONCRETO</v>
      </c>
      <c r="D528" s="1707"/>
      <c r="E528" s="1707"/>
      <c r="F528" s="1707"/>
      <c r="G528" s="1707"/>
      <c r="H528" s="1707"/>
      <c r="I528" s="1707"/>
      <c r="J528" s="1707"/>
      <c r="K528" s="1707"/>
    </row>
    <row r="529" spans="1:11">
      <c r="A529" s="1322" t="s">
        <v>4761</v>
      </c>
      <c r="B529" s="1321">
        <f>+'presupuesto   comfanorte'!B24</f>
        <v>3.02</v>
      </c>
      <c r="C529" s="1708" t="str">
        <f>+'presupuesto   comfanorte'!C24</f>
        <v>CONCRETO CICLOPEO</v>
      </c>
      <c r="D529" s="1708"/>
      <c r="E529" s="1708"/>
      <c r="F529" s="1708"/>
      <c r="G529" s="1708"/>
      <c r="H529" s="1708"/>
      <c r="I529" s="1327" t="s">
        <v>4762</v>
      </c>
      <c r="J529" s="1327" t="str">
        <f>+'presupuesto   comfanorte'!D24</f>
        <v>M3</v>
      </c>
      <c r="K529" s="1327"/>
    </row>
    <row r="530" spans="1:11">
      <c r="A530" s="1322"/>
      <c r="B530" s="1322"/>
      <c r="C530" s="1708"/>
      <c r="D530" s="1708"/>
      <c r="E530" s="1708"/>
      <c r="F530" s="1708"/>
      <c r="G530" s="1708"/>
      <c r="H530" s="1708"/>
      <c r="I530" s="1327"/>
      <c r="J530" s="1327"/>
      <c r="K530" s="1327"/>
    </row>
    <row r="531" spans="1:11">
      <c r="A531" s="1322" t="s">
        <v>4763</v>
      </c>
      <c r="B531" s="1322"/>
      <c r="C531" s="1322"/>
      <c r="D531" s="1322" t="s">
        <v>4807</v>
      </c>
      <c r="E531" s="1709" t="s">
        <v>4764</v>
      </c>
      <c r="F531" s="1709"/>
      <c r="G531" s="1709"/>
      <c r="H531" s="1709"/>
      <c r="I531" s="1710" t="s">
        <v>4765</v>
      </c>
      <c r="J531" s="1710" t="s">
        <v>4766</v>
      </c>
      <c r="K531" s="1710" t="s">
        <v>44</v>
      </c>
    </row>
    <row r="532" spans="1:11">
      <c r="A532" s="1322"/>
      <c r="B532" s="1322"/>
      <c r="C532" s="1322"/>
      <c r="D532" s="1322"/>
      <c r="E532" s="376" t="s">
        <v>4823</v>
      </c>
      <c r="F532" s="377" t="s">
        <v>4824</v>
      </c>
      <c r="G532" s="378" t="s">
        <v>4825</v>
      </c>
      <c r="H532" s="378" t="s">
        <v>4826</v>
      </c>
      <c r="I532" s="1710"/>
      <c r="J532" s="1710"/>
      <c r="K532" s="1710"/>
    </row>
    <row r="533" spans="1:11">
      <c r="A533" s="1711"/>
      <c r="B533" s="1711"/>
      <c r="C533" s="1711"/>
      <c r="D533" s="352" t="s">
        <v>4841</v>
      </c>
      <c r="E533" s="368"/>
      <c r="F533" s="169"/>
      <c r="G533" s="169"/>
      <c r="H533" s="169"/>
      <c r="I533" s="369"/>
      <c r="J533" s="370"/>
      <c r="K533" s="369"/>
    </row>
    <row r="534" spans="1:11">
      <c r="A534" s="1711"/>
      <c r="B534" s="1711"/>
      <c r="C534" s="1711"/>
      <c r="D534" s="352" t="s">
        <v>4836</v>
      </c>
      <c r="E534" s="337">
        <v>1.8</v>
      </c>
      <c r="F534" s="337">
        <v>1</v>
      </c>
      <c r="G534" s="337">
        <v>2</v>
      </c>
      <c r="H534" s="1"/>
      <c r="I534" s="369">
        <f>+E534*F534*G534</f>
        <v>3.6</v>
      </c>
      <c r="J534" s="369">
        <v>6</v>
      </c>
      <c r="K534" s="369">
        <f>+I534*J534</f>
        <v>21.6</v>
      </c>
    </row>
    <row r="535" spans="1:11">
      <c r="A535" s="1711"/>
      <c r="B535" s="1711"/>
      <c r="C535" s="1711"/>
      <c r="D535" s="352" t="s">
        <v>4837</v>
      </c>
      <c r="E535" s="337">
        <v>1.6</v>
      </c>
      <c r="F535" s="337">
        <v>1</v>
      </c>
      <c r="G535" s="337">
        <v>1.6</v>
      </c>
      <c r="H535" s="1"/>
      <c r="I535" s="369">
        <f>+E535*F535*G535</f>
        <v>2.5600000000000005</v>
      </c>
      <c r="J535" s="369">
        <v>23</v>
      </c>
      <c r="K535" s="369">
        <f t="shared" ref="K535:K538" si="17">+I535*J535</f>
        <v>58.88000000000001</v>
      </c>
    </row>
    <row r="536" spans="1:11">
      <c r="A536" s="1711"/>
      <c r="B536" s="1711"/>
      <c r="C536" s="1711"/>
      <c r="D536" s="352" t="s">
        <v>4838</v>
      </c>
      <c r="E536" s="337">
        <v>1.6</v>
      </c>
      <c r="F536" s="337">
        <v>1</v>
      </c>
      <c r="G536" s="337">
        <v>2.65</v>
      </c>
      <c r="H536" s="1"/>
      <c r="I536" s="369">
        <f>+E536*F536*G536</f>
        <v>4.24</v>
      </c>
      <c r="J536" s="369">
        <v>2</v>
      </c>
      <c r="K536" s="369">
        <f t="shared" si="17"/>
        <v>8.48</v>
      </c>
    </row>
    <row r="537" spans="1:11">
      <c r="A537" s="1711"/>
      <c r="B537" s="1711"/>
      <c r="C537" s="1711"/>
      <c r="D537" s="352" t="s">
        <v>4839</v>
      </c>
      <c r="E537" s="337">
        <v>1</v>
      </c>
      <c r="F537" s="337">
        <v>1</v>
      </c>
      <c r="G537" s="337">
        <v>1.6</v>
      </c>
      <c r="H537" s="1"/>
      <c r="I537" s="369">
        <f>+E537*F537*G537</f>
        <v>1.6</v>
      </c>
      <c r="J537" s="369">
        <v>1</v>
      </c>
      <c r="K537" s="369">
        <f t="shared" si="17"/>
        <v>1.6</v>
      </c>
    </row>
    <row r="538" spans="1:11">
      <c r="A538" s="1711"/>
      <c r="B538" s="1711"/>
      <c r="C538" s="1711"/>
      <c r="D538" s="352" t="s">
        <v>4840</v>
      </c>
      <c r="E538" s="337">
        <v>1.2</v>
      </c>
      <c r="F538" s="337">
        <v>1</v>
      </c>
      <c r="G538" s="337">
        <v>1.6</v>
      </c>
      <c r="H538" s="1"/>
      <c r="I538" s="169">
        <f>+E538*F538*G538</f>
        <v>1.92</v>
      </c>
      <c r="J538" s="369">
        <v>3</v>
      </c>
      <c r="K538" s="369">
        <f t="shared" si="17"/>
        <v>5.76</v>
      </c>
    </row>
    <row r="539" spans="1:11">
      <c r="A539" s="1711"/>
      <c r="B539" s="1711"/>
      <c r="C539" s="1711"/>
      <c r="D539" s="352"/>
      <c r="E539" s="169"/>
      <c r="F539" s="169"/>
      <c r="G539" s="169"/>
      <c r="H539" s="1"/>
      <c r="I539" s="169"/>
      <c r="J539" s="369"/>
      <c r="K539" s="369"/>
    </row>
    <row r="540" spans="1:11">
      <c r="A540" s="1711"/>
      <c r="B540" s="1711"/>
      <c r="C540" s="1711"/>
      <c r="D540" s="352" t="s">
        <v>4885</v>
      </c>
      <c r="E540" s="371"/>
      <c r="F540" s="169"/>
      <c r="G540" s="169"/>
      <c r="H540" s="169"/>
      <c r="I540" s="169"/>
      <c r="J540" s="370"/>
      <c r="K540" s="369"/>
    </row>
    <row r="541" spans="1:11" ht="22.5">
      <c r="A541" s="1711"/>
      <c r="B541" s="1711"/>
      <c r="C541" s="1711"/>
      <c r="D541" s="352" t="s">
        <v>4864</v>
      </c>
      <c r="E541" s="169">
        <v>40.36</v>
      </c>
      <c r="F541" s="169">
        <v>0.4</v>
      </c>
      <c r="G541" s="169">
        <v>0.2</v>
      </c>
      <c r="H541" s="1"/>
      <c r="I541" s="369">
        <f>+E541*F541*G541</f>
        <v>3.2288000000000006</v>
      </c>
      <c r="J541" s="369">
        <v>3</v>
      </c>
      <c r="K541" s="369">
        <f t="shared" ref="K541:K550" si="18">+I541*J541</f>
        <v>9.6864000000000026</v>
      </c>
    </row>
    <row r="542" spans="1:11">
      <c r="A542" s="1711"/>
      <c r="B542" s="1711"/>
      <c r="C542" s="1711"/>
      <c r="D542" s="352" t="s">
        <v>4865</v>
      </c>
      <c r="E542" s="169">
        <v>4.5</v>
      </c>
      <c r="F542" s="169">
        <v>0.4</v>
      </c>
      <c r="G542" s="169">
        <v>0.2</v>
      </c>
      <c r="H542" s="1"/>
      <c r="I542" s="369">
        <f>+E542*F542*G542</f>
        <v>0.36000000000000004</v>
      </c>
      <c r="J542" s="369">
        <v>1</v>
      </c>
      <c r="K542" s="369">
        <f t="shared" si="18"/>
        <v>0.36000000000000004</v>
      </c>
    </row>
    <row r="543" spans="1:11">
      <c r="A543" s="1711"/>
      <c r="B543" s="1711"/>
      <c r="C543" s="1711"/>
      <c r="D543" s="352" t="s">
        <v>4866</v>
      </c>
      <c r="E543" s="169">
        <v>2.9</v>
      </c>
      <c r="F543" s="169">
        <v>0.4</v>
      </c>
      <c r="G543" s="169">
        <v>0.2</v>
      </c>
      <c r="H543" s="1"/>
      <c r="I543" s="369">
        <f>+E543*F543*G543</f>
        <v>0.23199999999999998</v>
      </c>
      <c r="J543" s="369">
        <v>5</v>
      </c>
      <c r="K543" s="369">
        <f t="shared" si="18"/>
        <v>1.1599999999999999</v>
      </c>
    </row>
    <row r="544" spans="1:11">
      <c r="A544" s="1711"/>
      <c r="B544" s="1711"/>
      <c r="C544" s="1711"/>
      <c r="D544" s="352" t="s">
        <v>4867</v>
      </c>
      <c r="E544" s="169">
        <v>10.15</v>
      </c>
      <c r="F544" s="169">
        <v>0.4</v>
      </c>
      <c r="G544" s="169">
        <v>0.2</v>
      </c>
      <c r="H544" s="1"/>
      <c r="I544" s="169">
        <f>+E544*F544*G544</f>
        <v>0.81200000000000017</v>
      </c>
      <c r="J544" s="369">
        <v>1</v>
      </c>
      <c r="K544" s="369">
        <f t="shared" si="18"/>
        <v>0.81200000000000017</v>
      </c>
    </row>
    <row r="545" spans="1:11">
      <c r="A545" s="1711"/>
      <c r="B545" s="1711"/>
      <c r="C545" s="1711"/>
      <c r="D545" s="352" t="s">
        <v>4868</v>
      </c>
      <c r="E545" s="371">
        <v>1.85</v>
      </c>
      <c r="F545" s="169">
        <v>0.4</v>
      </c>
      <c r="G545" s="169">
        <v>0.2</v>
      </c>
      <c r="H545" s="169"/>
      <c r="I545" s="169">
        <f t="shared" ref="I545:I550" si="19">+E545*F545*G545</f>
        <v>0.14800000000000002</v>
      </c>
      <c r="J545" s="369">
        <v>1</v>
      </c>
      <c r="K545" s="369">
        <f t="shared" si="18"/>
        <v>0.14800000000000002</v>
      </c>
    </row>
    <row r="546" spans="1:11">
      <c r="A546" s="1711"/>
      <c r="B546" s="1711"/>
      <c r="C546" s="1711"/>
      <c r="D546" s="352" t="s">
        <v>4869</v>
      </c>
      <c r="E546" s="371">
        <v>4.4000000000000004</v>
      </c>
      <c r="F546" s="169">
        <v>0.4</v>
      </c>
      <c r="G546" s="169">
        <v>0.2</v>
      </c>
      <c r="H546" s="169"/>
      <c r="I546" s="169">
        <f t="shared" si="19"/>
        <v>0.35200000000000009</v>
      </c>
      <c r="J546" s="369">
        <v>1</v>
      </c>
      <c r="K546" s="369">
        <f t="shared" si="18"/>
        <v>0.35200000000000009</v>
      </c>
    </row>
    <row r="547" spans="1:11">
      <c r="A547" s="1711"/>
      <c r="B547" s="1711"/>
      <c r="C547" s="1711"/>
      <c r="D547" s="352" t="s">
        <v>4870</v>
      </c>
      <c r="E547" s="169">
        <v>8.5</v>
      </c>
      <c r="F547" s="169">
        <v>0.4</v>
      </c>
      <c r="G547" s="169">
        <v>0.2</v>
      </c>
      <c r="H547" s="1"/>
      <c r="I547" s="169">
        <f t="shared" si="19"/>
        <v>0.68000000000000016</v>
      </c>
      <c r="J547" s="369">
        <v>1</v>
      </c>
      <c r="K547" s="369">
        <f t="shared" si="18"/>
        <v>0.68000000000000016</v>
      </c>
    </row>
    <row r="548" spans="1:11">
      <c r="A548" s="1711"/>
      <c r="B548" s="1711"/>
      <c r="C548" s="1711"/>
      <c r="D548" s="352" t="s">
        <v>4871</v>
      </c>
      <c r="E548" s="169">
        <v>8.5</v>
      </c>
      <c r="F548" s="169">
        <v>0.4</v>
      </c>
      <c r="G548" s="169">
        <v>0.2</v>
      </c>
      <c r="H548" s="1"/>
      <c r="I548" s="169">
        <f t="shared" si="19"/>
        <v>0.68000000000000016</v>
      </c>
      <c r="J548" s="369">
        <v>5</v>
      </c>
      <c r="K548" s="369">
        <f t="shared" si="18"/>
        <v>3.4000000000000008</v>
      </c>
    </row>
    <row r="549" spans="1:11">
      <c r="A549" s="1711"/>
      <c r="B549" s="1711"/>
      <c r="C549" s="1711"/>
      <c r="D549" s="352" t="s">
        <v>4872</v>
      </c>
      <c r="E549" s="169">
        <v>8.5</v>
      </c>
      <c r="F549" s="169">
        <v>0.4</v>
      </c>
      <c r="G549" s="169">
        <v>0.2</v>
      </c>
      <c r="H549" s="1"/>
      <c r="I549" s="169">
        <f t="shared" si="19"/>
        <v>0.68000000000000016</v>
      </c>
      <c r="J549" s="369">
        <v>5</v>
      </c>
      <c r="K549" s="369">
        <f t="shared" si="18"/>
        <v>3.4000000000000008</v>
      </c>
    </row>
    <row r="550" spans="1:11">
      <c r="A550" s="1711"/>
      <c r="B550" s="1711"/>
      <c r="C550" s="1711"/>
      <c r="D550" s="352" t="s">
        <v>4873</v>
      </c>
      <c r="E550" s="169">
        <v>10.15</v>
      </c>
      <c r="F550" s="169">
        <v>0.4</v>
      </c>
      <c r="G550" s="169">
        <v>0.2</v>
      </c>
      <c r="H550" s="1"/>
      <c r="I550" s="169">
        <f t="shared" si="19"/>
        <v>0.81200000000000017</v>
      </c>
      <c r="J550" s="369">
        <v>1</v>
      </c>
      <c r="K550" s="369">
        <f t="shared" si="18"/>
        <v>0.81200000000000017</v>
      </c>
    </row>
    <row r="551" spans="1:11">
      <c r="A551" s="1711"/>
      <c r="B551" s="1711"/>
      <c r="C551" s="1711"/>
      <c r="D551" s="352"/>
      <c r="E551" s="169"/>
      <c r="F551" s="169"/>
      <c r="G551" s="169"/>
      <c r="H551" s="169"/>
      <c r="I551" s="169"/>
      <c r="J551" s="369"/>
      <c r="K551" s="369"/>
    </row>
    <row r="552" spans="1:11">
      <c r="A552" s="1711"/>
      <c r="B552" s="1711"/>
      <c r="C552" s="1711"/>
      <c r="D552" s="352"/>
      <c r="E552" s="169"/>
      <c r="F552" s="169"/>
      <c r="G552" s="169"/>
      <c r="H552" s="169"/>
      <c r="I552" s="369"/>
      <c r="J552" s="169"/>
      <c r="K552" s="369"/>
    </row>
    <row r="553" spans="1:11">
      <c r="A553" s="1711"/>
      <c r="B553" s="1711"/>
      <c r="C553" s="1711"/>
      <c r="D553" s="352"/>
      <c r="E553" s="352"/>
      <c r="F553" s="169"/>
      <c r="G553" s="169"/>
      <c r="H553" s="169"/>
      <c r="I553" s="169"/>
      <c r="J553" s="169"/>
      <c r="K553" s="369"/>
    </row>
    <row r="554" spans="1:11" ht="15.75">
      <c r="A554" s="1712" t="s">
        <v>4767</v>
      </c>
      <c r="B554" s="1712"/>
      <c r="C554" s="1712"/>
      <c r="D554" s="1712"/>
      <c r="E554" s="1712"/>
      <c r="F554" s="1713" t="s">
        <v>4768</v>
      </c>
      <c r="G554" s="1713"/>
      <c r="H554" s="1713"/>
      <c r="I554" s="1713"/>
      <c r="J554" s="1713"/>
      <c r="K554" s="374">
        <f>SUM(K534:K553)</f>
        <v>117.13040000000004</v>
      </c>
    </row>
    <row r="555" spans="1:11">
      <c r="A555" s="1351"/>
      <c r="B555" s="1352"/>
      <c r="C555" s="1352"/>
      <c r="D555" s="1352"/>
      <c r="E555" s="1352"/>
      <c r="F555" s="1352"/>
      <c r="G555" s="1352"/>
      <c r="H555" s="1352"/>
      <c r="I555" s="1352"/>
      <c r="J555" s="1352"/>
      <c r="K555" s="1353"/>
    </row>
    <row r="556" spans="1:11">
      <c r="A556" s="1351"/>
      <c r="B556" s="1352"/>
      <c r="C556" s="1352"/>
      <c r="D556" s="1352"/>
      <c r="E556" s="1352"/>
      <c r="F556" s="1352"/>
      <c r="G556" s="1352"/>
      <c r="H556" s="1352"/>
      <c r="I556" s="1352"/>
      <c r="J556" s="1352"/>
      <c r="K556" s="1353"/>
    </row>
    <row r="557" spans="1:11" ht="15.75" thickBot="1">
      <c r="A557" s="1354"/>
      <c r="B557" s="1355"/>
      <c r="C557" s="1355"/>
      <c r="D557" s="1355"/>
      <c r="E557" s="1355"/>
      <c r="F557" s="1355"/>
      <c r="G557" s="1355"/>
      <c r="H557" s="1355"/>
      <c r="I557" s="1355"/>
      <c r="J557" s="1355"/>
      <c r="K557" s="1356"/>
    </row>
    <row r="558" spans="1:11">
      <c r="A558" s="1714" t="s">
        <v>4757</v>
      </c>
      <c r="B558" s="1714"/>
      <c r="C558" s="1714"/>
      <c r="D558" s="1714"/>
      <c r="E558" s="1714"/>
      <c r="F558" s="1714"/>
      <c r="G558" s="1714"/>
      <c r="H558" s="1714"/>
      <c r="I558" s="1714"/>
      <c r="J558" s="1715"/>
      <c r="K558" s="1715"/>
    </row>
    <row r="559" spans="1:11">
      <c r="A559" s="1714"/>
      <c r="B559" s="1714"/>
      <c r="C559" s="1714"/>
      <c r="D559" s="1714"/>
      <c r="E559" s="1714"/>
      <c r="F559" s="1714"/>
      <c r="G559" s="1714"/>
      <c r="H559" s="1714"/>
      <c r="I559" s="1714"/>
      <c r="J559" s="1715"/>
      <c r="K559" s="1715"/>
    </row>
    <row r="560" spans="1:11">
      <c r="A560" s="1714"/>
      <c r="B560" s="1714"/>
      <c r="C560" s="1714"/>
      <c r="D560" s="1714"/>
      <c r="E560" s="1714"/>
      <c r="F560" s="1714"/>
      <c r="G560" s="1714"/>
      <c r="H560" s="1714"/>
      <c r="I560" s="1714"/>
      <c r="J560" s="1715"/>
      <c r="K560" s="1715"/>
    </row>
    <row r="561" spans="1:11" ht="15.75">
      <c r="A561" s="1716"/>
      <c r="B561" s="1716"/>
      <c r="C561" s="1716"/>
      <c r="D561" s="1716"/>
      <c r="E561" s="1716"/>
      <c r="F561" s="1716"/>
      <c r="G561" s="1716"/>
      <c r="H561" s="1716"/>
      <c r="I561" s="1716"/>
      <c r="J561" s="1716"/>
      <c r="K561" s="1716"/>
    </row>
    <row r="562" spans="1:11">
      <c r="A562" s="1712" t="s">
        <v>4769</v>
      </c>
      <c r="B562" s="1712"/>
      <c r="C562" s="1707" t="s">
        <v>4759</v>
      </c>
      <c r="D562" s="1707"/>
      <c r="E562" s="1707"/>
      <c r="F562" s="1707">
        <f>+credenciales!E541</f>
        <v>0</v>
      </c>
      <c r="G562" s="1707"/>
      <c r="H562" s="1707"/>
      <c r="I562" s="1707"/>
      <c r="J562" s="1707"/>
      <c r="K562" s="1707"/>
    </row>
    <row r="563" spans="1:11">
      <c r="A563" s="375" t="s">
        <v>4760</v>
      </c>
      <c r="B563" s="357">
        <f>+'presupuesto   comfanorte'!B22</f>
        <v>3</v>
      </c>
      <c r="C563" s="1707" t="str">
        <f>+'presupuesto   comfanorte'!C22</f>
        <v>ESTRUCTURA EN CONCRETO</v>
      </c>
      <c r="D563" s="1707"/>
      <c r="E563" s="1707"/>
      <c r="F563" s="1707"/>
      <c r="G563" s="1707"/>
      <c r="H563" s="1707"/>
      <c r="I563" s="1707"/>
      <c r="J563" s="1707"/>
      <c r="K563" s="1707"/>
    </row>
    <row r="564" spans="1:11">
      <c r="A564" s="1322" t="s">
        <v>4761</v>
      </c>
      <c r="B564" s="1321">
        <f>+'presupuesto   comfanorte'!B25</f>
        <v>3.03</v>
      </c>
      <c r="C564" s="1708" t="str">
        <f>+'presupuesto   comfanorte'!C25</f>
        <v>CONCRETO 21  MPA - ZAPATAS</v>
      </c>
      <c r="D564" s="1708"/>
      <c r="E564" s="1708"/>
      <c r="F564" s="1708"/>
      <c r="G564" s="1708"/>
      <c r="H564" s="1708"/>
      <c r="I564" s="1327" t="s">
        <v>4762</v>
      </c>
      <c r="J564" s="1327" t="str">
        <f>+'presupuesto   comfanorte'!D25</f>
        <v>M3</v>
      </c>
      <c r="K564" s="1327"/>
    </row>
    <row r="565" spans="1:11">
      <c r="A565" s="1322"/>
      <c r="B565" s="1322"/>
      <c r="C565" s="1708"/>
      <c r="D565" s="1708"/>
      <c r="E565" s="1708"/>
      <c r="F565" s="1708"/>
      <c r="G565" s="1708"/>
      <c r="H565" s="1708"/>
      <c r="I565" s="1327"/>
      <c r="J565" s="1327"/>
      <c r="K565" s="1327"/>
    </row>
    <row r="566" spans="1:11">
      <c r="A566" s="1322" t="s">
        <v>4763</v>
      </c>
      <c r="B566" s="1322"/>
      <c r="C566" s="1322"/>
      <c r="D566" s="1322" t="s">
        <v>4807</v>
      </c>
      <c r="E566" s="1709" t="s">
        <v>4764</v>
      </c>
      <c r="F566" s="1709"/>
      <c r="G566" s="1709"/>
      <c r="H566" s="1709"/>
      <c r="I566" s="1710" t="s">
        <v>4765</v>
      </c>
      <c r="J566" s="1710" t="s">
        <v>4766</v>
      </c>
      <c r="K566" s="1710" t="s">
        <v>44</v>
      </c>
    </row>
    <row r="567" spans="1:11">
      <c r="A567" s="1322"/>
      <c r="B567" s="1322"/>
      <c r="C567" s="1322"/>
      <c r="D567" s="1322"/>
      <c r="E567" s="376" t="s">
        <v>4823</v>
      </c>
      <c r="F567" s="377" t="s">
        <v>4824</v>
      </c>
      <c r="G567" s="378" t="s">
        <v>4825</v>
      </c>
      <c r="H567" s="378" t="s">
        <v>4826</v>
      </c>
      <c r="I567" s="1710"/>
      <c r="J567" s="1710"/>
      <c r="K567" s="1710"/>
    </row>
    <row r="568" spans="1:11">
      <c r="A568" s="1711"/>
      <c r="B568" s="1711"/>
      <c r="C568" s="1711"/>
      <c r="D568" s="352" t="s">
        <v>4841</v>
      </c>
      <c r="E568" s="368"/>
      <c r="F568" s="169"/>
      <c r="G568" s="169"/>
      <c r="H568" s="169"/>
      <c r="I568" s="369"/>
      <c r="J568" s="370"/>
      <c r="K568" s="369"/>
    </row>
    <row r="569" spans="1:11">
      <c r="A569" s="1711"/>
      <c r="B569" s="1711"/>
      <c r="C569" s="1711"/>
      <c r="D569" s="352" t="s">
        <v>4836</v>
      </c>
      <c r="E569" s="337">
        <v>1.8</v>
      </c>
      <c r="F569" s="337">
        <v>0.5</v>
      </c>
      <c r="G569" s="337">
        <v>2</v>
      </c>
      <c r="H569" s="1"/>
      <c r="I569" s="369">
        <f>+E569*F569*G569</f>
        <v>1.8</v>
      </c>
      <c r="J569" s="369">
        <v>6</v>
      </c>
      <c r="K569" s="369">
        <f>+I569*J569</f>
        <v>10.8</v>
      </c>
    </row>
    <row r="570" spans="1:11">
      <c r="A570" s="1711"/>
      <c r="B570" s="1711"/>
      <c r="C570" s="1711"/>
      <c r="D570" s="352" t="s">
        <v>4837</v>
      </c>
      <c r="E570" s="337">
        <v>1.6</v>
      </c>
      <c r="F570" s="337">
        <v>0.5</v>
      </c>
      <c r="G570" s="337">
        <v>1.6</v>
      </c>
      <c r="H570" s="1"/>
      <c r="I570" s="369">
        <f>+E570*F570*G570</f>
        <v>1.2800000000000002</v>
      </c>
      <c r="J570" s="369">
        <v>23</v>
      </c>
      <c r="K570" s="369">
        <f t="shared" ref="K570:K573" si="20">+I570*J570</f>
        <v>29.440000000000005</v>
      </c>
    </row>
    <row r="571" spans="1:11">
      <c r="A571" s="1711"/>
      <c r="B571" s="1711"/>
      <c r="C571" s="1711"/>
      <c r="D571" s="352" t="s">
        <v>4838</v>
      </c>
      <c r="E571" s="337">
        <v>1.6</v>
      </c>
      <c r="F571" s="337">
        <v>0.5</v>
      </c>
      <c r="G571" s="337">
        <v>2.65</v>
      </c>
      <c r="H571" s="1"/>
      <c r="I571" s="369">
        <f>+E571*F571*G571</f>
        <v>2.12</v>
      </c>
      <c r="J571" s="369">
        <v>2</v>
      </c>
      <c r="K571" s="369">
        <f t="shared" si="20"/>
        <v>4.24</v>
      </c>
    </row>
    <row r="572" spans="1:11">
      <c r="A572" s="1711"/>
      <c r="B572" s="1711"/>
      <c r="C572" s="1711"/>
      <c r="D572" s="352" t="s">
        <v>4839</v>
      </c>
      <c r="E572" s="337">
        <v>1</v>
      </c>
      <c r="F572" s="337">
        <v>0.5</v>
      </c>
      <c r="G572" s="337">
        <v>1.6</v>
      </c>
      <c r="H572" s="1"/>
      <c r="I572" s="369">
        <f>+E572*F572*G572</f>
        <v>0.8</v>
      </c>
      <c r="J572" s="369">
        <v>1</v>
      </c>
      <c r="K572" s="369">
        <f t="shared" si="20"/>
        <v>0.8</v>
      </c>
    </row>
    <row r="573" spans="1:11">
      <c r="A573" s="1711"/>
      <c r="B573" s="1711"/>
      <c r="C573" s="1711"/>
      <c r="D573" s="352" t="s">
        <v>4840</v>
      </c>
      <c r="E573" s="337">
        <v>1.2</v>
      </c>
      <c r="F573" s="337">
        <v>0.5</v>
      </c>
      <c r="G573" s="337">
        <v>1.6</v>
      </c>
      <c r="H573" s="1"/>
      <c r="I573" s="169">
        <f>+E573*F573*G573</f>
        <v>0.96</v>
      </c>
      <c r="J573" s="369">
        <v>3</v>
      </c>
      <c r="K573" s="369">
        <f t="shared" si="20"/>
        <v>2.88</v>
      </c>
    </row>
    <row r="574" spans="1:11">
      <c r="A574" s="1711"/>
      <c r="B574" s="1711"/>
      <c r="C574" s="1711"/>
      <c r="D574" s="352"/>
      <c r="E574" s="169"/>
      <c r="F574" s="169"/>
      <c r="G574" s="169"/>
      <c r="H574" s="1"/>
      <c r="I574" s="169"/>
      <c r="J574" s="369"/>
      <c r="K574" s="369"/>
    </row>
    <row r="575" spans="1:11">
      <c r="A575" s="1711"/>
      <c r="B575" s="1711"/>
      <c r="C575" s="1711"/>
      <c r="D575" s="352"/>
      <c r="E575" s="371"/>
      <c r="F575" s="169"/>
      <c r="G575" s="169"/>
      <c r="H575" s="169"/>
      <c r="I575" s="169"/>
      <c r="J575" s="370"/>
      <c r="K575" s="369"/>
    </row>
    <row r="576" spans="1:11">
      <c r="A576" s="1711"/>
      <c r="B576" s="1711"/>
      <c r="C576" s="1711"/>
      <c r="D576" s="352"/>
      <c r="E576" s="169"/>
      <c r="F576" s="169"/>
      <c r="G576" s="169"/>
      <c r="H576" s="1"/>
      <c r="I576" s="369"/>
      <c r="J576" s="369"/>
      <c r="K576" s="369"/>
    </row>
    <row r="577" spans="1:11">
      <c r="A577" s="1711"/>
      <c r="B577" s="1711"/>
      <c r="C577" s="1711"/>
      <c r="D577" s="352"/>
      <c r="E577" s="169"/>
      <c r="F577" s="169"/>
      <c r="G577" s="169"/>
      <c r="H577" s="1"/>
      <c r="I577" s="369"/>
      <c r="J577" s="369"/>
      <c r="K577" s="369"/>
    </row>
    <row r="578" spans="1:11">
      <c r="A578" s="1711"/>
      <c r="B578" s="1711"/>
      <c r="C578" s="1711"/>
      <c r="D578" s="352"/>
      <c r="E578" s="169"/>
      <c r="F578" s="169"/>
      <c r="G578" s="169"/>
      <c r="H578" s="1"/>
      <c r="I578" s="369"/>
      <c r="J578" s="369"/>
      <c r="K578" s="369"/>
    </row>
    <row r="579" spans="1:11">
      <c r="A579" s="1711"/>
      <c r="B579" s="1711"/>
      <c r="C579" s="1711"/>
      <c r="D579" s="352"/>
      <c r="E579" s="169"/>
      <c r="F579" s="169"/>
      <c r="G579" s="169"/>
      <c r="H579" s="1"/>
      <c r="I579" s="169"/>
      <c r="J579" s="369"/>
      <c r="K579" s="369"/>
    </row>
    <row r="580" spans="1:11">
      <c r="A580" s="1711"/>
      <c r="B580" s="1711"/>
      <c r="C580" s="1711"/>
      <c r="D580" s="352"/>
      <c r="E580" s="371"/>
      <c r="F580" s="169"/>
      <c r="G580" s="169"/>
      <c r="H580" s="169"/>
      <c r="I580" s="169"/>
      <c r="J580" s="369"/>
      <c r="K580" s="369"/>
    </row>
    <row r="581" spans="1:11">
      <c r="A581" s="1711"/>
      <c r="B581" s="1711"/>
      <c r="C581" s="1711"/>
      <c r="D581" s="352"/>
      <c r="E581" s="371"/>
      <c r="F581" s="169"/>
      <c r="G581" s="169"/>
      <c r="H581" s="169"/>
      <c r="I581" s="169"/>
      <c r="J581" s="369"/>
      <c r="K581" s="369"/>
    </row>
    <row r="582" spans="1:11">
      <c r="A582" s="1711"/>
      <c r="B582" s="1711"/>
      <c r="C582" s="1711"/>
      <c r="D582" s="352"/>
      <c r="E582" s="169"/>
      <c r="F582" s="169"/>
      <c r="G582" s="169"/>
      <c r="H582" s="1"/>
      <c r="I582" s="169"/>
      <c r="J582" s="369"/>
      <c r="K582" s="369"/>
    </row>
    <row r="583" spans="1:11">
      <c r="A583" s="1711"/>
      <c r="B583" s="1711"/>
      <c r="C583" s="1711"/>
      <c r="D583" s="352"/>
      <c r="E583" s="169"/>
      <c r="F583" s="169"/>
      <c r="G583" s="169"/>
      <c r="H583" s="1"/>
      <c r="I583" s="169"/>
      <c r="J583" s="369"/>
      <c r="K583" s="369"/>
    </row>
    <row r="584" spans="1:11">
      <c r="A584" s="1711"/>
      <c r="B584" s="1711"/>
      <c r="C584" s="1711"/>
      <c r="D584" s="352"/>
      <c r="E584" s="169"/>
      <c r="F584" s="169"/>
      <c r="G584" s="169"/>
      <c r="H584" s="1"/>
      <c r="I584" s="169"/>
      <c r="J584" s="369"/>
      <c r="K584" s="369"/>
    </row>
    <row r="585" spans="1:11">
      <c r="A585" s="1711"/>
      <c r="B585" s="1711"/>
      <c r="C585" s="1711"/>
      <c r="D585" s="352"/>
      <c r="E585" s="169"/>
      <c r="F585" s="169"/>
      <c r="G585" s="169"/>
      <c r="H585" s="1"/>
      <c r="I585" s="169"/>
      <c r="J585" s="369"/>
      <c r="K585" s="369"/>
    </row>
    <row r="586" spans="1:11">
      <c r="A586" s="1711"/>
      <c r="B586" s="1711"/>
      <c r="C586" s="1711"/>
      <c r="D586" s="352"/>
      <c r="E586" s="169"/>
      <c r="F586" s="169"/>
      <c r="G586" s="169"/>
      <c r="H586" s="169"/>
      <c r="I586" s="169"/>
      <c r="J586" s="369"/>
      <c r="K586" s="369"/>
    </row>
    <row r="587" spans="1:11">
      <c r="A587" s="1711"/>
      <c r="B587" s="1711"/>
      <c r="C587" s="1711"/>
      <c r="D587" s="352"/>
      <c r="E587" s="169"/>
      <c r="F587" s="169"/>
      <c r="G587" s="169"/>
      <c r="H587" s="169"/>
      <c r="I587" s="369"/>
      <c r="J587" s="169"/>
      <c r="K587" s="369"/>
    </row>
    <row r="588" spans="1:11">
      <c r="A588" s="1711"/>
      <c r="B588" s="1711"/>
      <c r="C588" s="1711"/>
      <c r="D588" s="352"/>
      <c r="E588" s="352"/>
      <c r="F588" s="169"/>
      <c r="G588" s="169"/>
      <c r="H588" s="169"/>
      <c r="I588" s="169"/>
      <c r="J588" s="169"/>
      <c r="K588" s="369"/>
    </row>
    <row r="589" spans="1:11" ht="15.75">
      <c r="A589" s="1712" t="s">
        <v>4767</v>
      </c>
      <c r="B589" s="1712"/>
      <c r="C589" s="1712"/>
      <c r="D589" s="1712"/>
      <c r="E589" s="1712"/>
      <c r="F589" s="1713" t="s">
        <v>4768</v>
      </c>
      <c r="G589" s="1713"/>
      <c r="H589" s="1713"/>
      <c r="I589" s="1713"/>
      <c r="J589" s="1713"/>
      <c r="K589" s="374">
        <f>SUM(K569:K588)</f>
        <v>48.160000000000011</v>
      </c>
    </row>
    <row r="590" spans="1:11">
      <c r="A590" s="1351"/>
      <c r="B590" s="1352"/>
      <c r="C590" s="1352"/>
      <c r="D590" s="1352"/>
      <c r="E590" s="1352"/>
      <c r="F590" s="1352"/>
      <c r="G590" s="1352"/>
      <c r="H590" s="1352"/>
      <c r="I590" s="1352"/>
      <c r="J590" s="1352"/>
      <c r="K590" s="1353"/>
    </row>
    <row r="591" spans="1:11">
      <c r="A591" s="1351"/>
      <c r="B591" s="1352"/>
      <c r="C591" s="1352"/>
      <c r="D591" s="1352"/>
      <c r="E591" s="1352"/>
      <c r="F591" s="1352"/>
      <c r="G591" s="1352"/>
      <c r="H591" s="1352"/>
      <c r="I591" s="1352"/>
      <c r="J591" s="1352"/>
      <c r="K591" s="1353"/>
    </row>
    <row r="592" spans="1:11" ht="15.75" thickBot="1">
      <c r="A592" s="1354"/>
      <c r="B592" s="1355"/>
      <c r="C592" s="1355"/>
      <c r="D592" s="1355"/>
      <c r="E592" s="1355"/>
      <c r="F592" s="1355"/>
      <c r="G592" s="1355"/>
      <c r="H592" s="1355"/>
      <c r="I592" s="1355"/>
      <c r="J592" s="1355"/>
      <c r="K592" s="1356"/>
    </row>
    <row r="593" spans="1:11">
      <c r="A593" s="735"/>
      <c r="B593" s="735"/>
      <c r="C593" s="735"/>
      <c r="D593" s="735"/>
      <c r="E593" s="735"/>
      <c r="F593" s="735"/>
      <c r="G593" s="735"/>
      <c r="H593" s="735"/>
      <c r="I593" s="735"/>
      <c r="J593" s="735"/>
      <c r="K593" s="735"/>
    </row>
    <row r="594" spans="1:11">
      <c r="A594" s="735"/>
      <c r="B594" s="735"/>
      <c r="C594" s="735"/>
      <c r="D594" s="735"/>
      <c r="E594" s="735"/>
      <c r="F594" s="735"/>
      <c r="G594" s="735"/>
      <c r="H594" s="735"/>
      <c r="I594" s="735"/>
      <c r="J594" s="735"/>
      <c r="K594" s="735"/>
    </row>
    <row r="595" spans="1:11">
      <c r="A595" s="735"/>
      <c r="B595" s="735"/>
      <c r="C595" s="735"/>
      <c r="D595" s="735"/>
      <c r="E595" s="735"/>
      <c r="F595" s="735"/>
      <c r="G595" s="735"/>
      <c r="H595" s="735"/>
      <c r="I595" s="735"/>
      <c r="J595" s="735"/>
      <c r="K595" s="735"/>
    </row>
    <row r="596" spans="1:11">
      <c r="A596" s="1714" t="s">
        <v>4757</v>
      </c>
      <c r="B596" s="1714"/>
      <c r="C596" s="1714"/>
      <c r="D596" s="1714"/>
      <c r="E596" s="1714"/>
      <c r="F596" s="1714"/>
      <c r="G596" s="1714"/>
      <c r="H596" s="1714"/>
      <c r="I596" s="1714"/>
      <c r="J596" s="1715"/>
      <c r="K596" s="1715"/>
    </row>
    <row r="597" spans="1:11">
      <c r="A597" s="1714"/>
      <c r="B597" s="1714"/>
      <c r="C597" s="1714"/>
      <c r="D597" s="1714"/>
      <c r="E597" s="1714"/>
      <c r="F597" s="1714"/>
      <c r="G597" s="1714"/>
      <c r="H597" s="1714"/>
      <c r="I597" s="1714"/>
      <c r="J597" s="1715"/>
      <c r="K597" s="1715"/>
    </row>
    <row r="598" spans="1:11">
      <c r="A598" s="1714"/>
      <c r="B598" s="1714"/>
      <c r="C598" s="1714"/>
      <c r="D598" s="1714"/>
      <c r="E598" s="1714"/>
      <c r="F598" s="1714"/>
      <c r="G598" s="1714"/>
      <c r="H598" s="1714"/>
      <c r="I598" s="1714"/>
      <c r="J598" s="1715"/>
      <c r="K598" s="1715"/>
    </row>
    <row r="599" spans="1:11" ht="15.75">
      <c r="A599" s="1716"/>
      <c r="B599" s="1716"/>
      <c r="C599" s="1716"/>
      <c r="D599" s="1716"/>
      <c r="E599" s="1716"/>
      <c r="F599" s="1716"/>
      <c r="G599" s="1716"/>
      <c r="H599" s="1716"/>
      <c r="I599" s="1716"/>
      <c r="J599" s="1716"/>
      <c r="K599" s="1716"/>
    </row>
    <row r="600" spans="1:11">
      <c r="A600" s="1712" t="s">
        <v>4769</v>
      </c>
      <c r="B600" s="1712"/>
      <c r="C600" s="1707" t="s">
        <v>4759</v>
      </c>
      <c r="D600" s="1707"/>
      <c r="E600" s="1707"/>
      <c r="F600" s="1707">
        <f>+credenciales!E580</f>
        <v>0</v>
      </c>
      <c r="G600" s="1707"/>
      <c r="H600" s="1707"/>
      <c r="I600" s="1707"/>
      <c r="J600" s="1707"/>
      <c r="K600" s="1707"/>
    </row>
    <row r="601" spans="1:11">
      <c r="A601" s="375" t="s">
        <v>4760</v>
      </c>
      <c r="B601" s="357">
        <f>+'presupuesto   comfanorte'!B22</f>
        <v>3</v>
      </c>
      <c r="C601" s="1707" t="str">
        <f>+'presupuesto   comfanorte'!C22</f>
        <v>ESTRUCTURA EN CONCRETO</v>
      </c>
      <c r="D601" s="1707"/>
      <c r="E601" s="1707"/>
      <c r="F601" s="1707"/>
      <c r="G601" s="1707"/>
      <c r="H601" s="1707"/>
      <c r="I601" s="1707"/>
      <c r="J601" s="1707"/>
      <c r="K601" s="1707"/>
    </row>
    <row r="602" spans="1:11">
      <c r="A602" s="1322" t="s">
        <v>4761</v>
      </c>
      <c r="B602" s="1321">
        <f>+'presupuesto   comfanorte'!B26</f>
        <v>3.04</v>
      </c>
      <c r="C602" s="1708" t="str">
        <f>+'presupuesto   comfanorte'!C26</f>
        <v>CONCRETO 21  MPA - VIGA DE CIMENTACIÓN 0,20*0,40</v>
      </c>
      <c r="D602" s="1708"/>
      <c r="E602" s="1708"/>
      <c r="F602" s="1708"/>
      <c r="G602" s="1708"/>
      <c r="H602" s="1708"/>
      <c r="I602" s="1327" t="s">
        <v>4762</v>
      </c>
      <c r="J602" s="1327" t="str">
        <f>+'presupuesto   comfanorte'!D26</f>
        <v>ML</v>
      </c>
      <c r="K602" s="1327"/>
    </row>
    <row r="603" spans="1:11">
      <c r="A603" s="1322"/>
      <c r="B603" s="1322"/>
      <c r="C603" s="1708"/>
      <c r="D603" s="1708"/>
      <c r="E603" s="1708"/>
      <c r="F603" s="1708"/>
      <c r="G603" s="1708"/>
      <c r="H603" s="1708"/>
      <c r="I603" s="1327"/>
      <c r="J603" s="1327"/>
      <c r="K603" s="1327"/>
    </row>
    <row r="604" spans="1:11">
      <c r="A604" s="1322" t="s">
        <v>4763</v>
      </c>
      <c r="B604" s="1322"/>
      <c r="C604" s="1322"/>
      <c r="D604" s="1322" t="s">
        <v>4807</v>
      </c>
      <c r="E604" s="1709" t="s">
        <v>4764</v>
      </c>
      <c r="F604" s="1709"/>
      <c r="G604" s="1709"/>
      <c r="H604" s="1709"/>
      <c r="I604" s="1710" t="s">
        <v>4765</v>
      </c>
      <c r="J604" s="1710" t="s">
        <v>4766</v>
      </c>
      <c r="K604" s="1710" t="s">
        <v>44</v>
      </c>
    </row>
    <row r="605" spans="1:11">
      <c r="A605" s="1322"/>
      <c r="B605" s="1322"/>
      <c r="C605" s="1322"/>
      <c r="D605" s="1322"/>
      <c r="E605" s="376" t="s">
        <v>4823</v>
      </c>
      <c r="F605" s="377" t="s">
        <v>4824</v>
      </c>
      <c r="G605" s="378" t="s">
        <v>4825</v>
      </c>
      <c r="H605" s="378" t="s">
        <v>4826</v>
      </c>
      <c r="I605" s="1710"/>
      <c r="J605" s="1710"/>
      <c r="K605" s="1710"/>
    </row>
    <row r="606" spans="1:11" ht="22.5">
      <c r="A606" s="1711"/>
      <c r="B606" s="1711"/>
      <c r="C606" s="1711"/>
      <c r="D606" s="352" t="s">
        <v>4864</v>
      </c>
      <c r="E606" s="169">
        <v>40.36</v>
      </c>
      <c r="F606" s="169"/>
      <c r="G606" s="169"/>
      <c r="H606" s="1"/>
      <c r="I606" s="369">
        <f>+E606</f>
        <v>40.36</v>
      </c>
      <c r="J606" s="369">
        <v>3</v>
      </c>
      <c r="K606" s="369">
        <f t="shared" ref="K606:K615" si="21">+I606*J606</f>
        <v>121.08</v>
      </c>
    </row>
    <row r="607" spans="1:11">
      <c r="A607" s="1711"/>
      <c r="B607" s="1711"/>
      <c r="C607" s="1711"/>
      <c r="D607" s="352" t="s">
        <v>4865</v>
      </c>
      <c r="E607" s="169">
        <v>4.5</v>
      </c>
      <c r="F607" s="169"/>
      <c r="G607" s="169"/>
      <c r="H607" s="1"/>
      <c r="I607" s="369">
        <f t="shared" ref="I607:I614" si="22">+E607</f>
        <v>4.5</v>
      </c>
      <c r="J607" s="369">
        <v>1</v>
      </c>
      <c r="K607" s="369">
        <f t="shared" si="21"/>
        <v>4.5</v>
      </c>
    </row>
    <row r="608" spans="1:11">
      <c r="A608" s="1711"/>
      <c r="B608" s="1711"/>
      <c r="C608" s="1711"/>
      <c r="D608" s="352" t="s">
        <v>4866</v>
      </c>
      <c r="E608" s="169">
        <v>2.9</v>
      </c>
      <c r="F608" s="169"/>
      <c r="G608" s="169"/>
      <c r="H608" s="1"/>
      <c r="I608" s="369">
        <f t="shared" si="22"/>
        <v>2.9</v>
      </c>
      <c r="J608" s="369">
        <v>5</v>
      </c>
      <c r="K608" s="369">
        <f t="shared" si="21"/>
        <v>14.5</v>
      </c>
    </row>
    <row r="609" spans="1:11">
      <c r="A609" s="1711"/>
      <c r="B609" s="1711"/>
      <c r="C609" s="1711"/>
      <c r="D609" s="352" t="s">
        <v>4867</v>
      </c>
      <c r="E609" s="169">
        <v>10.15</v>
      </c>
      <c r="F609" s="169"/>
      <c r="G609" s="169"/>
      <c r="H609" s="1"/>
      <c r="I609" s="369">
        <f t="shared" si="22"/>
        <v>10.15</v>
      </c>
      <c r="J609" s="369">
        <v>1</v>
      </c>
      <c r="K609" s="369">
        <f t="shared" si="21"/>
        <v>10.15</v>
      </c>
    </row>
    <row r="610" spans="1:11">
      <c r="A610" s="1711"/>
      <c r="B610" s="1711"/>
      <c r="C610" s="1711"/>
      <c r="D610" s="352" t="s">
        <v>4868</v>
      </c>
      <c r="E610" s="371">
        <v>1.85</v>
      </c>
      <c r="F610" s="169"/>
      <c r="G610" s="169"/>
      <c r="H610" s="169"/>
      <c r="I610" s="369">
        <f t="shared" si="22"/>
        <v>1.85</v>
      </c>
      <c r="J610" s="369">
        <v>1</v>
      </c>
      <c r="K610" s="369">
        <f t="shared" si="21"/>
        <v>1.85</v>
      </c>
    </row>
    <row r="611" spans="1:11">
      <c r="A611" s="1711"/>
      <c r="B611" s="1711"/>
      <c r="C611" s="1711"/>
      <c r="D611" s="352" t="s">
        <v>4869</v>
      </c>
      <c r="E611" s="371">
        <v>4.4000000000000004</v>
      </c>
      <c r="F611" s="169"/>
      <c r="G611" s="169"/>
      <c r="H611" s="169"/>
      <c r="I611" s="369">
        <f t="shared" si="22"/>
        <v>4.4000000000000004</v>
      </c>
      <c r="J611" s="369">
        <v>1</v>
      </c>
      <c r="K611" s="369">
        <f t="shared" si="21"/>
        <v>4.4000000000000004</v>
      </c>
    </row>
    <row r="612" spans="1:11" ht="22.9" customHeight="1">
      <c r="A612" s="1711"/>
      <c r="B612" s="1711"/>
      <c r="C612" s="1711"/>
      <c r="D612" s="352" t="s">
        <v>4870</v>
      </c>
      <c r="E612" s="169">
        <v>8.5</v>
      </c>
      <c r="F612" s="169"/>
      <c r="G612" s="169"/>
      <c r="H612" s="1"/>
      <c r="I612" s="369">
        <f t="shared" si="22"/>
        <v>8.5</v>
      </c>
      <c r="J612" s="369">
        <v>1</v>
      </c>
      <c r="K612" s="369">
        <f t="shared" si="21"/>
        <v>8.5</v>
      </c>
    </row>
    <row r="613" spans="1:11">
      <c r="A613" s="1711"/>
      <c r="B613" s="1711"/>
      <c r="C613" s="1711"/>
      <c r="D613" s="352" t="s">
        <v>4871</v>
      </c>
      <c r="E613" s="169">
        <v>8.5</v>
      </c>
      <c r="F613" s="169"/>
      <c r="G613" s="169"/>
      <c r="H613" s="1"/>
      <c r="I613" s="369">
        <f t="shared" si="22"/>
        <v>8.5</v>
      </c>
      <c r="J613" s="369">
        <v>5</v>
      </c>
      <c r="K613" s="369">
        <f t="shared" si="21"/>
        <v>42.5</v>
      </c>
    </row>
    <row r="614" spans="1:11">
      <c r="A614" s="1711"/>
      <c r="B614" s="1711"/>
      <c r="C614" s="1711"/>
      <c r="D614" s="352" t="s">
        <v>4872</v>
      </c>
      <c r="E614" s="169">
        <v>8.5</v>
      </c>
      <c r="F614" s="169"/>
      <c r="G614" s="169"/>
      <c r="H614" s="1"/>
      <c r="I614" s="369">
        <f t="shared" si="22"/>
        <v>8.5</v>
      </c>
      <c r="J614" s="369">
        <v>5</v>
      </c>
      <c r="K614" s="369">
        <f t="shared" si="21"/>
        <v>42.5</v>
      </c>
    </row>
    <row r="615" spans="1:11">
      <c r="A615" s="1711"/>
      <c r="B615" s="1711"/>
      <c r="C615" s="1711"/>
      <c r="D615" s="352" t="s">
        <v>4873</v>
      </c>
      <c r="E615" s="169">
        <v>10.15</v>
      </c>
      <c r="F615" s="169"/>
      <c r="G615" s="169"/>
      <c r="H615" s="1"/>
      <c r="I615" s="369">
        <f>+E615</f>
        <v>10.15</v>
      </c>
      <c r="J615" s="369">
        <v>1</v>
      </c>
      <c r="K615" s="369">
        <f t="shared" si="21"/>
        <v>10.15</v>
      </c>
    </row>
    <row r="616" spans="1:11">
      <c r="A616" s="1711"/>
      <c r="B616" s="1711"/>
      <c r="C616" s="1711"/>
      <c r="D616" s="352"/>
      <c r="E616" s="169"/>
      <c r="F616" s="169"/>
      <c r="G616" s="169"/>
      <c r="H616" s="1"/>
      <c r="I616" s="369"/>
      <c r="J616" s="369"/>
      <c r="K616" s="369"/>
    </row>
    <row r="617" spans="1:11">
      <c r="A617" s="1711"/>
      <c r="B617" s="1711"/>
      <c r="C617" s="1711"/>
      <c r="D617" s="352"/>
      <c r="E617" s="169"/>
      <c r="F617" s="169"/>
      <c r="G617" s="169"/>
      <c r="H617" s="1"/>
      <c r="I617" s="169"/>
      <c r="J617" s="369"/>
      <c r="K617" s="369"/>
    </row>
    <row r="618" spans="1:11">
      <c r="A618" s="1711"/>
      <c r="B618" s="1711"/>
      <c r="C618" s="1711"/>
      <c r="D618" s="352"/>
      <c r="E618" s="371"/>
      <c r="F618" s="169"/>
      <c r="G618" s="169"/>
      <c r="H618" s="169"/>
      <c r="I618" s="169"/>
      <c r="J618" s="369"/>
      <c r="K618" s="369"/>
    </row>
    <row r="619" spans="1:11">
      <c r="A619" s="1711"/>
      <c r="B619" s="1711"/>
      <c r="C619" s="1711"/>
      <c r="D619" s="352"/>
      <c r="E619" s="371"/>
      <c r="F619" s="169"/>
      <c r="G619" s="169"/>
      <c r="H619" s="169"/>
      <c r="I619" s="169"/>
      <c r="J619" s="369"/>
      <c r="K619" s="369"/>
    </row>
    <row r="620" spans="1:11">
      <c r="A620" s="1711"/>
      <c r="B620" s="1711"/>
      <c r="C620" s="1711"/>
      <c r="D620" s="352"/>
      <c r="E620" s="169"/>
      <c r="F620" s="169"/>
      <c r="G620" s="169"/>
      <c r="H620" s="1"/>
      <c r="I620" s="169"/>
      <c r="J620" s="369"/>
      <c r="K620" s="369"/>
    </row>
    <row r="621" spans="1:11">
      <c r="A621" s="1711"/>
      <c r="B621" s="1711"/>
      <c r="C621" s="1711"/>
      <c r="D621" s="352"/>
      <c r="E621" s="169"/>
      <c r="F621" s="169"/>
      <c r="G621" s="169"/>
      <c r="H621" s="1"/>
      <c r="I621" s="169"/>
      <c r="J621" s="369"/>
      <c r="K621" s="369"/>
    </row>
    <row r="622" spans="1:11">
      <c r="A622" s="1711"/>
      <c r="B622" s="1711"/>
      <c r="C622" s="1711"/>
      <c r="D622" s="352"/>
      <c r="E622" s="169"/>
      <c r="F622" s="169"/>
      <c r="G622" s="169"/>
      <c r="H622" s="1"/>
      <c r="I622" s="169"/>
      <c r="J622" s="369"/>
      <c r="K622" s="369"/>
    </row>
    <row r="623" spans="1:11">
      <c r="A623" s="1711"/>
      <c r="B623" s="1711"/>
      <c r="C623" s="1711"/>
      <c r="D623" s="352"/>
      <c r="E623" s="169"/>
      <c r="F623" s="169"/>
      <c r="G623" s="169"/>
      <c r="H623" s="1"/>
      <c r="I623" s="169"/>
      <c r="J623" s="369"/>
      <c r="K623" s="369"/>
    </row>
    <row r="624" spans="1:11">
      <c r="A624" s="1711"/>
      <c r="B624" s="1711"/>
      <c r="C624" s="1711"/>
      <c r="D624" s="352"/>
      <c r="E624" s="169"/>
      <c r="F624" s="169"/>
      <c r="G624" s="169"/>
      <c r="H624" s="169"/>
      <c r="I624" s="169"/>
      <c r="J624" s="369"/>
      <c r="K624" s="369"/>
    </row>
    <row r="625" spans="1:11">
      <c r="A625" s="1711"/>
      <c r="B625" s="1711"/>
      <c r="C625" s="1711"/>
      <c r="D625" s="352"/>
      <c r="E625" s="169"/>
      <c r="F625" s="169"/>
      <c r="G625" s="169"/>
      <c r="H625" s="169"/>
      <c r="I625" s="369"/>
      <c r="J625" s="169"/>
      <c r="K625" s="369"/>
    </row>
    <row r="626" spans="1:11">
      <c r="A626" s="1711"/>
      <c r="B626" s="1711"/>
      <c r="C626" s="1711"/>
      <c r="D626" s="352"/>
      <c r="E626" s="352"/>
      <c r="F626" s="169"/>
      <c r="G626" s="169"/>
      <c r="H626" s="169"/>
      <c r="I626" s="169"/>
      <c r="J626" s="169"/>
      <c r="K626" s="369"/>
    </row>
    <row r="627" spans="1:11" ht="15.75">
      <c r="A627" s="1712" t="s">
        <v>4767</v>
      </c>
      <c r="B627" s="1712"/>
      <c r="C627" s="1712"/>
      <c r="D627" s="1712"/>
      <c r="E627" s="1712"/>
      <c r="F627" s="1713" t="s">
        <v>4768</v>
      </c>
      <c r="G627" s="1713"/>
      <c r="H627" s="1713"/>
      <c r="I627" s="1713"/>
      <c r="J627" s="1713"/>
      <c r="K627" s="374">
        <f>SUM(K607:K626)</f>
        <v>139.05000000000001</v>
      </c>
    </row>
    <row r="628" spans="1:11">
      <c r="A628" s="1351"/>
      <c r="B628" s="1352"/>
      <c r="C628" s="1352"/>
      <c r="D628" s="1352"/>
      <c r="E628" s="1352"/>
      <c r="F628" s="1352"/>
      <c r="G628" s="1352"/>
      <c r="H628" s="1352"/>
      <c r="I628" s="1352"/>
      <c r="J628" s="1352"/>
      <c r="K628" s="1353"/>
    </row>
    <row r="629" spans="1:11">
      <c r="A629" s="1351"/>
      <c r="B629" s="1352"/>
      <c r="C629" s="1352"/>
      <c r="D629" s="1352"/>
      <c r="E629" s="1352"/>
      <c r="F629" s="1352"/>
      <c r="G629" s="1352"/>
      <c r="H629" s="1352"/>
      <c r="I629" s="1352"/>
      <c r="J629" s="1352"/>
      <c r="K629" s="1353"/>
    </row>
    <row r="630" spans="1:11" ht="15.75" thickBot="1">
      <c r="A630" s="1354"/>
      <c r="B630" s="1355"/>
      <c r="C630" s="1355"/>
      <c r="D630" s="1355"/>
      <c r="E630" s="1355"/>
      <c r="F630" s="1355"/>
      <c r="G630" s="1355"/>
      <c r="H630" s="1355"/>
      <c r="I630" s="1355"/>
      <c r="J630" s="1355"/>
      <c r="K630" s="1356"/>
    </row>
    <row r="631" spans="1:11">
      <c r="A631" s="1714" t="s">
        <v>4757</v>
      </c>
      <c r="B631" s="1714"/>
      <c r="C631" s="1714"/>
      <c r="D631" s="1714"/>
      <c r="E631" s="1714"/>
      <c r="F631" s="1714"/>
      <c r="G631" s="1714"/>
      <c r="H631" s="1714"/>
      <c r="I631" s="1714"/>
      <c r="J631" s="1715"/>
      <c r="K631" s="1715"/>
    </row>
    <row r="632" spans="1:11">
      <c r="A632" s="1714"/>
      <c r="B632" s="1714"/>
      <c r="C632" s="1714"/>
      <c r="D632" s="1714"/>
      <c r="E632" s="1714"/>
      <c r="F632" s="1714"/>
      <c r="G632" s="1714"/>
      <c r="H632" s="1714"/>
      <c r="I632" s="1714"/>
      <c r="J632" s="1715"/>
      <c r="K632" s="1715"/>
    </row>
    <row r="633" spans="1:11">
      <c r="A633" s="1714"/>
      <c r="B633" s="1714"/>
      <c r="C633" s="1714"/>
      <c r="D633" s="1714"/>
      <c r="E633" s="1714"/>
      <c r="F633" s="1714"/>
      <c r="G633" s="1714"/>
      <c r="H633" s="1714"/>
      <c r="I633" s="1714"/>
      <c r="J633" s="1715"/>
      <c r="K633" s="1715"/>
    </row>
    <row r="634" spans="1:11" ht="15.75">
      <c r="A634" s="1716"/>
      <c r="B634" s="1716"/>
      <c r="C634" s="1716"/>
      <c r="D634" s="1716"/>
      <c r="E634" s="1716"/>
      <c r="F634" s="1716"/>
      <c r="G634" s="1716"/>
      <c r="H634" s="1716"/>
      <c r="I634" s="1716"/>
      <c r="J634" s="1716"/>
      <c r="K634" s="1716"/>
    </row>
    <row r="635" spans="1:11">
      <c r="A635" s="1712" t="s">
        <v>4769</v>
      </c>
      <c r="B635" s="1712"/>
      <c r="C635" s="1707" t="s">
        <v>4759</v>
      </c>
      <c r="D635" s="1707"/>
      <c r="E635" s="1707"/>
      <c r="F635" s="1707">
        <f>+credenciales!E619</f>
        <v>0</v>
      </c>
      <c r="G635" s="1707"/>
      <c r="H635" s="1707"/>
      <c r="I635" s="1707"/>
      <c r="J635" s="1707"/>
      <c r="K635" s="1707"/>
    </row>
    <row r="636" spans="1:11">
      <c r="A636" s="375" t="s">
        <v>4760</v>
      </c>
      <c r="B636" s="357">
        <f>+'presupuesto   comfanorte'!B22</f>
        <v>3</v>
      </c>
      <c r="C636" s="1707" t="str">
        <f>'presupuesto   comfanorte'!C22</f>
        <v>ESTRUCTURA EN CONCRETO</v>
      </c>
      <c r="D636" s="1707"/>
      <c r="E636" s="1707"/>
      <c r="F636" s="1707"/>
      <c r="G636" s="1707"/>
      <c r="H636" s="1707"/>
      <c r="I636" s="1707"/>
      <c r="J636" s="1707"/>
      <c r="K636" s="1707"/>
    </row>
    <row r="637" spans="1:11">
      <c r="A637" s="1322" t="s">
        <v>4761</v>
      </c>
      <c r="B637" s="1321">
        <f>+'presupuesto   comfanorte'!B27</f>
        <v>3.05</v>
      </c>
      <c r="C637" s="1708" t="str">
        <f>+'presupuesto   comfanorte'!C27</f>
        <v>CONCRETO 21  MPA - PEDESTAL CIMENTACIÓN  A  IGUAL  O MENOR   A  1600 CM 2</v>
      </c>
      <c r="D637" s="1708"/>
      <c r="E637" s="1708"/>
      <c r="F637" s="1708"/>
      <c r="G637" s="1708"/>
      <c r="H637" s="1708"/>
      <c r="I637" s="1327" t="s">
        <v>4762</v>
      </c>
      <c r="J637" s="1327" t="str">
        <f>+'presupuesto   comfanorte'!D69</f>
        <v>ML</v>
      </c>
      <c r="K637" s="1327"/>
    </row>
    <row r="638" spans="1:11">
      <c r="A638" s="1322"/>
      <c r="B638" s="1322"/>
      <c r="C638" s="1708"/>
      <c r="D638" s="1708"/>
      <c r="E638" s="1708"/>
      <c r="F638" s="1708"/>
      <c r="G638" s="1708"/>
      <c r="H638" s="1708"/>
      <c r="I638" s="1327"/>
      <c r="J638" s="1327"/>
      <c r="K638" s="1327"/>
    </row>
    <row r="639" spans="1:11">
      <c r="A639" s="1322" t="s">
        <v>4763</v>
      </c>
      <c r="B639" s="1322"/>
      <c r="C639" s="1322"/>
      <c r="D639" s="1322" t="s">
        <v>4807</v>
      </c>
      <c r="E639" s="1709" t="s">
        <v>4764</v>
      </c>
      <c r="F639" s="1709"/>
      <c r="G639" s="1709"/>
      <c r="H639" s="1709"/>
      <c r="I639" s="1710" t="s">
        <v>4765</v>
      </c>
      <c r="J639" s="1710" t="s">
        <v>4766</v>
      </c>
      <c r="K639" s="1710" t="s">
        <v>44</v>
      </c>
    </row>
    <row r="640" spans="1:11">
      <c r="A640" s="1322"/>
      <c r="B640" s="1322"/>
      <c r="C640" s="1322"/>
      <c r="D640" s="1322"/>
      <c r="E640" s="376" t="s">
        <v>4823</v>
      </c>
      <c r="F640" s="377" t="s">
        <v>4824</v>
      </c>
      <c r="G640" s="378" t="s">
        <v>4825</v>
      </c>
      <c r="H640" s="378" t="s">
        <v>4826</v>
      </c>
      <c r="I640" s="1710"/>
      <c r="J640" s="1710"/>
      <c r="K640" s="1710"/>
    </row>
    <row r="641" spans="1:11">
      <c r="A641" s="1711"/>
      <c r="B641" s="1711"/>
      <c r="C641" s="1711"/>
      <c r="D641" s="352" t="s">
        <v>4886</v>
      </c>
      <c r="E641" s="169">
        <v>2.7</v>
      </c>
      <c r="F641" s="169"/>
      <c r="G641" s="169"/>
      <c r="H641" s="1"/>
      <c r="I641" s="369">
        <f>+E641</f>
        <v>2.7</v>
      </c>
      <c r="J641" s="369">
        <v>6</v>
      </c>
      <c r="K641" s="369">
        <f t="shared" ref="K641:K647" si="23">+I641*J641</f>
        <v>16.200000000000003</v>
      </c>
    </row>
    <row r="642" spans="1:11">
      <c r="A642" s="1711"/>
      <c r="B642" s="1711"/>
      <c r="C642" s="1711"/>
      <c r="D642" s="352" t="s">
        <v>4887</v>
      </c>
      <c r="E642" s="169">
        <v>2.7</v>
      </c>
      <c r="F642" s="169"/>
      <c r="G642" s="169"/>
      <c r="H642" s="1"/>
      <c r="I642" s="369">
        <f t="shared" ref="I642:I647" si="24">+E642</f>
        <v>2.7</v>
      </c>
      <c r="J642" s="369">
        <v>23</v>
      </c>
      <c r="K642" s="369">
        <f t="shared" si="23"/>
        <v>62.1</v>
      </c>
    </row>
    <row r="643" spans="1:11" ht="22.5">
      <c r="A643" s="1711"/>
      <c r="B643" s="1711"/>
      <c r="C643" s="1711"/>
      <c r="D643" s="352" t="s">
        <v>4889</v>
      </c>
      <c r="E643" s="169">
        <v>2.7</v>
      </c>
      <c r="F643" s="169"/>
      <c r="G643" s="169"/>
      <c r="H643" s="1"/>
      <c r="I643" s="369">
        <f t="shared" si="24"/>
        <v>2.7</v>
      </c>
      <c r="J643" s="369">
        <v>2</v>
      </c>
      <c r="K643" s="369">
        <f t="shared" si="23"/>
        <v>5.4</v>
      </c>
    </row>
    <row r="644" spans="1:11" ht="22.5">
      <c r="A644" s="1711"/>
      <c r="B644" s="1711"/>
      <c r="C644" s="1711"/>
      <c r="D644" s="352" t="s">
        <v>4888</v>
      </c>
      <c r="E644" s="169">
        <v>2.7</v>
      </c>
      <c r="F644" s="169"/>
      <c r="G644" s="169"/>
      <c r="H644" s="1"/>
      <c r="I644" s="369">
        <f t="shared" si="24"/>
        <v>2.7</v>
      </c>
      <c r="J644" s="369">
        <v>2</v>
      </c>
      <c r="K644" s="369">
        <f t="shared" si="23"/>
        <v>5.4</v>
      </c>
    </row>
    <row r="645" spans="1:11">
      <c r="A645" s="1711"/>
      <c r="B645" s="1711"/>
      <c r="C645" s="1711"/>
      <c r="D645" s="352" t="s">
        <v>4890</v>
      </c>
      <c r="E645" s="169">
        <v>2.7</v>
      </c>
      <c r="F645" s="169"/>
      <c r="G645" s="169"/>
      <c r="H645" s="169"/>
      <c r="I645" s="369">
        <f t="shared" si="24"/>
        <v>2.7</v>
      </c>
      <c r="J645" s="369">
        <v>1</v>
      </c>
      <c r="K645" s="369">
        <f t="shared" si="23"/>
        <v>2.7</v>
      </c>
    </row>
    <row r="646" spans="1:11">
      <c r="A646" s="1711"/>
      <c r="B646" s="1711"/>
      <c r="C646" s="1711"/>
      <c r="D646" s="352" t="s">
        <v>4891</v>
      </c>
      <c r="E646" s="169">
        <v>2.7</v>
      </c>
      <c r="F646" s="169"/>
      <c r="G646" s="169"/>
      <c r="H646" s="169"/>
      <c r="I646" s="369">
        <f t="shared" si="24"/>
        <v>2.7</v>
      </c>
      <c r="J646" s="369">
        <v>2</v>
      </c>
      <c r="K646" s="369">
        <f t="shared" si="23"/>
        <v>5.4</v>
      </c>
    </row>
    <row r="647" spans="1:11">
      <c r="A647" s="1711"/>
      <c r="B647" s="1711"/>
      <c r="C647" s="1711"/>
      <c r="D647" s="352" t="s">
        <v>4892</v>
      </c>
      <c r="E647" s="169">
        <v>2.7</v>
      </c>
      <c r="F647" s="169"/>
      <c r="G647" s="169"/>
      <c r="H647" s="1"/>
      <c r="I647" s="369">
        <f t="shared" si="24"/>
        <v>2.7</v>
      </c>
      <c r="J647" s="369">
        <v>1</v>
      </c>
      <c r="K647" s="369">
        <f t="shared" si="23"/>
        <v>2.7</v>
      </c>
    </row>
    <row r="648" spans="1:11">
      <c r="A648" s="1711"/>
      <c r="B648" s="1711"/>
      <c r="C648" s="1711"/>
      <c r="D648" s="352"/>
      <c r="E648" s="169"/>
      <c r="F648" s="169"/>
      <c r="G648" s="169"/>
      <c r="H648" s="1"/>
      <c r="I648" s="369"/>
      <c r="J648" s="369"/>
      <c r="K648" s="369"/>
    </row>
    <row r="649" spans="1:11">
      <c r="A649" s="1711"/>
      <c r="B649" s="1711"/>
      <c r="C649" s="1711"/>
      <c r="D649" s="352"/>
      <c r="E649" s="169"/>
      <c r="F649" s="169"/>
      <c r="G649" s="169"/>
      <c r="H649" s="1"/>
      <c r="I649" s="369"/>
      <c r="J649" s="369"/>
      <c r="K649" s="369"/>
    </row>
    <row r="650" spans="1:11">
      <c r="A650" s="1711"/>
      <c r="B650" s="1711"/>
      <c r="C650" s="1711"/>
      <c r="D650" s="352"/>
      <c r="E650" s="169"/>
      <c r="F650" s="169"/>
      <c r="G650" s="169"/>
      <c r="H650" s="1"/>
      <c r="I650" s="369"/>
      <c r="J650" s="369"/>
      <c r="K650" s="369"/>
    </row>
    <row r="651" spans="1:11">
      <c r="A651" s="1711"/>
      <c r="B651" s="1711"/>
      <c r="C651" s="1711"/>
      <c r="D651" s="352"/>
      <c r="E651" s="169"/>
      <c r="F651" s="169"/>
      <c r="G651" s="169"/>
      <c r="H651" s="1"/>
      <c r="I651" s="369"/>
      <c r="J651" s="369"/>
      <c r="K651" s="369"/>
    </row>
    <row r="652" spans="1:11">
      <c r="A652" s="1711"/>
      <c r="B652" s="1711"/>
      <c r="C652" s="1711"/>
      <c r="D652" s="352"/>
      <c r="E652" s="169"/>
      <c r="F652" s="169"/>
      <c r="G652" s="169"/>
      <c r="H652" s="1"/>
      <c r="I652" s="169"/>
      <c r="J652" s="369"/>
      <c r="K652" s="369"/>
    </row>
    <row r="653" spans="1:11">
      <c r="A653" s="1711"/>
      <c r="B653" s="1711"/>
      <c r="C653" s="1711"/>
      <c r="D653" s="352"/>
      <c r="E653" s="371"/>
      <c r="F653" s="169"/>
      <c r="G653" s="169"/>
      <c r="H653" s="169"/>
      <c r="I653" s="169"/>
      <c r="J653" s="369"/>
      <c r="K653" s="369"/>
    </row>
    <row r="654" spans="1:11">
      <c r="A654" s="1711"/>
      <c r="B654" s="1711"/>
      <c r="C654" s="1711"/>
      <c r="D654" s="352"/>
      <c r="E654" s="371"/>
      <c r="F654" s="169"/>
      <c r="G654" s="169"/>
      <c r="H654" s="169"/>
      <c r="I654" s="169"/>
      <c r="J654" s="369"/>
      <c r="K654" s="369"/>
    </row>
    <row r="655" spans="1:11">
      <c r="A655" s="1711"/>
      <c r="B655" s="1711"/>
      <c r="C655" s="1711"/>
      <c r="D655" s="352"/>
      <c r="E655" s="169"/>
      <c r="F655" s="169"/>
      <c r="G655" s="169"/>
      <c r="H655" s="1"/>
      <c r="I655" s="169"/>
      <c r="J655" s="369"/>
      <c r="K655" s="369"/>
    </row>
    <row r="656" spans="1:11">
      <c r="A656" s="1711"/>
      <c r="B656" s="1711"/>
      <c r="C656" s="1711"/>
      <c r="D656" s="352"/>
      <c r="E656" s="169"/>
      <c r="F656" s="169"/>
      <c r="G656" s="169"/>
      <c r="H656" s="1"/>
      <c r="I656" s="169"/>
      <c r="J656" s="369"/>
      <c r="K656" s="369"/>
    </row>
    <row r="657" spans="1:11">
      <c r="A657" s="1711"/>
      <c r="B657" s="1711"/>
      <c r="C657" s="1711"/>
      <c r="D657" s="352"/>
      <c r="E657" s="169"/>
      <c r="F657" s="169"/>
      <c r="G657" s="169"/>
      <c r="H657" s="1"/>
      <c r="I657" s="169"/>
      <c r="J657" s="369"/>
      <c r="K657" s="369"/>
    </row>
    <row r="658" spans="1:11">
      <c r="A658" s="1711"/>
      <c r="B658" s="1711"/>
      <c r="C658" s="1711"/>
      <c r="D658" s="352"/>
      <c r="E658" s="169"/>
      <c r="F658" s="169"/>
      <c r="G658" s="169"/>
      <c r="H658" s="1"/>
      <c r="I658" s="169"/>
      <c r="J658" s="369"/>
      <c r="K658" s="369"/>
    </row>
    <row r="659" spans="1:11">
      <c r="A659" s="1711"/>
      <c r="B659" s="1711"/>
      <c r="C659" s="1711"/>
      <c r="D659" s="352"/>
      <c r="E659" s="169"/>
      <c r="F659" s="169"/>
      <c r="G659" s="169"/>
      <c r="H659" s="169"/>
      <c r="I659" s="169"/>
      <c r="J659" s="369"/>
      <c r="K659" s="369"/>
    </row>
    <row r="660" spans="1:11">
      <c r="A660" s="1711"/>
      <c r="B660" s="1711"/>
      <c r="C660" s="1711"/>
      <c r="D660" s="352"/>
      <c r="E660" s="169"/>
      <c r="F660" s="169"/>
      <c r="G660" s="169"/>
      <c r="H660" s="169"/>
      <c r="I660" s="369"/>
      <c r="J660" s="169"/>
      <c r="K660" s="369"/>
    </row>
    <row r="661" spans="1:11">
      <c r="A661" s="1711"/>
      <c r="B661" s="1711"/>
      <c r="C661" s="1711"/>
      <c r="D661" s="352"/>
      <c r="E661" s="352"/>
      <c r="F661" s="169"/>
      <c r="G661" s="169"/>
      <c r="H661" s="169"/>
      <c r="I661" s="169"/>
      <c r="J661" s="169"/>
      <c r="K661" s="369"/>
    </row>
    <row r="662" spans="1:11" ht="15.75">
      <c r="A662" s="1712" t="s">
        <v>4767</v>
      </c>
      <c r="B662" s="1712"/>
      <c r="C662" s="1712"/>
      <c r="D662" s="1712"/>
      <c r="E662" s="1712"/>
      <c r="F662" s="1713" t="s">
        <v>4768</v>
      </c>
      <c r="G662" s="1713"/>
      <c r="H662" s="1713"/>
      <c r="I662" s="1713"/>
      <c r="J662" s="1713"/>
      <c r="K662" s="374">
        <f>SUM(K642:K661)</f>
        <v>83.700000000000017</v>
      </c>
    </row>
    <row r="663" spans="1:11">
      <c r="A663" s="1351"/>
      <c r="B663" s="1352"/>
      <c r="C663" s="1352"/>
      <c r="D663" s="1352"/>
      <c r="E663" s="1352"/>
      <c r="F663" s="1352"/>
      <c r="G663" s="1352"/>
      <c r="H663" s="1352"/>
      <c r="I663" s="1352"/>
      <c r="J663" s="1352"/>
      <c r="K663" s="1353"/>
    </row>
    <row r="664" spans="1:11">
      <c r="A664" s="1351"/>
      <c r="B664" s="1352"/>
      <c r="C664" s="1352"/>
      <c r="D664" s="1352"/>
      <c r="E664" s="1352"/>
      <c r="F664" s="1352"/>
      <c r="G664" s="1352"/>
      <c r="H664" s="1352"/>
      <c r="I664" s="1352"/>
      <c r="J664" s="1352"/>
      <c r="K664" s="1353"/>
    </row>
    <row r="665" spans="1:11" ht="15.75" thickBot="1">
      <c r="A665" s="1354"/>
      <c r="B665" s="1355"/>
      <c r="C665" s="1355"/>
      <c r="D665" s="1355"/>
      <c r="E665" s="1355"/>
      <c r="F665" s="1355"/>
      <c r="G665" s="1355"/>
      <c r="H665" s="1355"/>
      <c r="I665" s="1355"/>
      <c r="J665" s="1355"/>
      <c r="K665" s="1356"/>
    </row>
    <row r="666" spans="1:11">
      <c r="A666" s="735"/>
      <c r="B666" s="735"/>
      <c r="C666" s="735"/>
      <c r="D666" s="735"/>
      <c r="E666" s="735"/>
      <c r="F666" s="735"/>
      <c r="G666" s="735"/>
      <c r="H666" s="735"/>
      <c r="I666" s="735"/>
      <c r="J666" s="735"/>
      <c r="K666" s="735"/>
    </row>
    <row r="667" spans="1:11">
      <c r="A667" s="735"/>
      <c r="B667" s="735"/>
      <c r="C667" s="735"/>
      <c r="D667" s="735"/>
      <c r="E667" s="735"/>
      <c r="F667" s="735"/>
      <c r="G667" s="735"/>
      <c r="H667" s="735"/>
      <c r="I667" s="735"/>
      <c r="J667" s="735"/>
      <c r="K667" s="735"/>
    </row>
    <row r="668" spans="1:11">
      <c r="A668" s="735"/>
      <c r="B668" s="735"/>
      <c r="C668" s="735"/>
      <c r="D668" s="735"/>
      <c r="E668" s="735"/>
      <c r="F668" s="735"/>
      <c r="G668" s="735"/>
      <c r="H668" s="735"/>
      <c r="I668" s="735"/>
      <c r="J668" s="735"/>
      <c r="K668" s="735"/>
    </row>
    <row r="669" spans="1:11">
      <c r="A669" s="1714" t="s">
        <v>4757</v>
      </c>
      <c r="B669" s="1714"/>
      <c r="C669" s="1714"/>
      <c r="D669" s="1714"/>
      <c r="E669" s="1714"/>
      <c r="F669" s="1714"/>
      <c r="G669" s="1714"/>
      <c r="H669" s="1714"/>
      <c r="I669" s="1714"/>
      <c r="J669" s="1715"/>
      <c r="K669" s="1715"/>
    </row>
    <row r="670" spans="1:11">
      <c r="A670" s="1714"/>
      <c r="B670" s="1714"/>
      <c r="C670" s="1714"/>
      <c r="D670" s="1714"/>
      <c r="E670" s="1714"/>
      <c r="F670" s="1714"/>
      <c r="G670" s="1714"/>
      <c r="H670" s="1714"/>
      <c r="I670" s="1714"/>
      <c r="J670" s="1715"/>
      <c r="K670" s="1715"/>
    </row>
    <row r="671" spans="1:11">
      <c r="A671" s="1714"/>
      <c r="B671" s="1714"/>
      <c r="C671" s="1714"/>
      <c r="D671" s="1714"/>
      <c r="E671" s="1714"/>
      <c r="F671" s="1714"/>
      <c r="G671" s="1714"/>
      <c r="H671" s="1714"/>
      <c r="I671" s="1714"/>
      <c r="J671" s="1715"/>
      <c r="K671" s="1715"/>
    </row>
    <row r="672" spans="1:11" ht="15.75">
      <c r="A672" s="1716"/>
      <c r="B672" s="1716"/>
      <c r="C672" s="1716"/>
      <c r="D672" s="1716"/>
      <c r="E672" s="1716"/>
      <c r="F672" s="1716"/>
      <c r="G672" s="1716"/>
      <c r="H672" s="1716"/>
      <c r="I672" s="1716"/>
      <c r="J672" s="1716"/>
      <c r="K672" s="1716"/>
    </row>
    <row r="673" spans="1:11">
      <c r="A673" s="1712" t="s">
        <v>4769</v>
      </c>
      <c r="B673" s="1712"/>
      <c r="C673" s="1707" t="s">
        <v>4759</v>
      </c>
      <c r="D673" s="1707"/>
      <c r="E673" s="1707"/>
      <c r="F673" s="1707">
        <f>+credenciales!E658</f>
        <v>0</v>
      </c>
      <c r="G673" s="1707"/>
      <c r="H673" s="1707"/>
      <c r="I673" s="1707"/>
      <c r="J673" s="1707"/>
      <c r="K673" s="1707"/>
    </row>
    <row r="674" spans="1:11">
      <c r="A674" s="375" t="s">
        <v>4760</v>
      </c>
      <c r="B674" s="357">
        <f>+'presupuesto   comfanorte'!B22</f>
        <v>3</v>
      </c>
      <c r="C674" s="1707" t="str">
        <f>+'presupuesto   comfanorte'!C22</f>
        <v>ESTRUCTURA EN CONCRETO</v>
      </c>
      <c r="D674" s="1707"/>
      <c r="E674" s="1707"/>
      <c r="F674" s="1707"/>
      <c r="G674" s="1707"/>
      <c r="H674" s="1707"/>
      <c r="I674" s="1707"/>
      <c r="J674" s="1707"/>
      <c r="K674" s="1707"/>
    </row>
    <row r="675" spans="1:11">
      <c r="A675" s="1322" t="s">
        <v>4761</v>
      </c>
      <c r="B675" s="1321">
        <f>+'presupuesto   comfanorte'!B28</f>
        <v>3.06</v>
      </c>
      <c r="C675" s="1708" t="str">
        <f>+'presupuesto   comfanorte'!C28</f>
        <v>CONCRETO 21 MPA - COLUMNAS 0,40x0,40m</v>
      </c>
      <c r="D675" s="1708"/>
      <c r="E675" s="1708"/>
      <c r="F675" s="1708"/>
      <c r="G675" s="1708"/>
      <c r="H675" s="1708"/>
      <c r="I675" s="1327" t="s">
        <v>4762</v>
      </c>
      <c r="J675" s="1327" t="str">
        <f>+'presupuesto   comfanorte'!D28</f>
        <v>ML</v>
      </c>
      <c r="K675" s="1327"/>
    </row>
    <row r="676" spans="1:11">
      <c r="A676" s="1322"/>
      <c r="B676" s="1322"/>
      <c r="C676" s="1708"/>
      <c r="D676" s="1708"/>
      <c r="E676" s="1708"/>
      <c r="F676" s="1708"/>
      <c r="G676" s="1708"/>
      <c r="H676" s="1708"/>
      <c r="I676" s="1327"/>
      <c r="J676" s="1327"/>
      <c r="K676" s="1327"/>
    </row>
    <row r="677" spans="1:11">
      <c r="A677" s="1322" t="s">
        <v>4763</v>
      </c>
      <c r="B677" s="1322"/>
      <c r="C677" s="1322"/>
      <c r="D677" s="1322" t="s">
        <v>4807</v>
      </c>
      <c r="E677" s="1709" t="s">
        <v>4764</v>
      </c>
      <c r="F677" s="1709"/>
      <c r="G677" s="1709"/>
      <c r="H677" s="1709"/>
      <c r="I677" s="1710" t="s">
        <v>4765</v>
      </c>
      <c r="J677" s="1710" t="s">
        <v>4766</v>
      </c>
      <c r="K677" s="1710" t="s">
        <v>44</v>
      </c>
    </row>
    <row r="678" spans="1:11">
      <c r="A678" s="1322"/>
      <c r="B678" s="1322"/>
      <c r="C678" s="1322"/>
      <c r="D678" s="1322"/>
      <c r="E678" s="376" t="s">
        <v>4823</v>
      </c>
      <c r="F678" s="377" t="s">
        <v>4824</v>
      </c>
      <c r="G678" s="378" t="s">
        <v>4825</v>
      </c>
      <c r="H678" s="378" t="s">
        <v>4826</v>
      </c>
      <c r="I678" s="1710"/>
      <c r="J678" s="1710"/>
      <c r="K678" s="1710"/>
    </row>
    <row r="679" spans="1:11">
      <c r="A679" s="1711"/>
      <c r="B679" s="1711"/>
      <c r="C679" s="1711"/>
      <c r="D679" s="352" t="s">
        <v>4886</v>
      </c>
      <c r="E679" s="169">
        <v>3.6</v>
      </c>
      <c r="F679" s="169"/>
      <c r="G679" s="169"/>
      <c r="H679" s="1"/>
      <c r="I679" s="369">
        <f>+E679</f>
        <v>3.6</v>
      </c>
      <c r="J679" s="369">
        <v>6</v>
      </c>
      <c r="K679" s="369">
        <f t="shared" ref="K679" si="25">+I679*J679</f>
        <v>21.6</v>
      </c>
    </row>
    <row r="680" spans="1:11">
      <c r="A680" s="1711"/>
      <c r="B680" s="1711"/>
      <c r="C680" s="1711"/>
      <c r="D680" s="352"/>
      <c r="E680" s="169"/>
      <c r="F680" s="169"/>
      <c r="G680" s="169"/>
      <c r="H680" s="1"/>
      <c r="I680" s="369"/>
      <c r="J680" s="369"/>
      <c r="K680" s="369"/>
    </row>
    <row r="681" spans="1:11">
      <c r="A681" s="1711"/>
      <c r="B681" s="1711"/>
      <c r="C681" s="1711"/>
      <c r="D681" s="352"/>
      <c r="E681" s="169"/>
      <c r="F681" s="169"/>
      <c r="G681" s="169"/>
      <c r="H681" s="1"/>
      <c r="I681" s="369"/>
      <c r="J681" s="369"/>
      <c r="K681" s="369"/>
    </row>
    <row r="682" spans="1:11">
      <c r="A682" s="1711"/>
      <c r="B682" s="1711"/>
      <c r="C682" s="1711"/>
      <c r="D682" s="352"/>
      <c r="E682" s="169"/>
      <c r="F682" s="169"/>
      <c r="G682" s="169"/>
      <c r="H682" s="1"/>
      <c r="I682" s="369"/>
      <c r="J682" s="369"/>
      <c r="K682" s="369"/>
    </row>
    <row r="683" spans="1:11">
      <c r="A683" s="1711"/>
      <c r="B683" s="1711"/>
      <c r="C683" s="1711"/>
      <c r="D683" s="352"/>
      <c r="E683" s="169"/>
      <c r="F683" s="169"/>
      <c r="G683" s="169"/>
      <c r="H683" s="169"/>
      <c r="I683" s="369"/>
      <c r="J683" s="369"/>
      <c r="K683" s="369"/>
    </row>
    <row r="684" spans="1:11">
      <c r="A684" s="1711"/>
      <c r="B684" s="1711"/>
      <c r="C684" s="1711"/>
      <c r="D684" s="352"/>
      <c r="E684" s="169"/>
      <c r="F684" s="169"/>
      <c r="G684" s="169"/>
      <c r="H684" s="169"/>
      <c r="I684" s="369"/>
      <c r="J684" s="369"/>
      <c r="K684" s="369"/>
    </row>
    <row r="685" spans="1:11">
      <c r="A685" s="1711"/>
      <c r="B685" s="1711"/>
      <c r="C685" s="1711"/>
      <c r="D685" s="352"/>
      <c r="E685" s="169"/>
      <c r="F685" s="169"/>
      <c r="G685" s="169"/>
      <c r="H685" s="1"/>
      <c r="I685" s="369"/>
      <c r="J685" s="369"/>
      <c r="K685" s="369"/>
    </row>
    <row r="686" spans="1:11">
      <c r="A686" s="1711"/>
      <c r="B686" s="1711"/>
      <c r="C686" s="1711"/>
      <c r="D686" s="352"/>
      <c r="E686" s="169"/>
      <c r="F686" s="169"/>
      <c r="G686" s="169"/>
      <c r="H686" s="1"/>
      <c r="I686" s="369"/>
      <c r="J686" s="369"/>
      <c r="K686" s="369"/>
    </row>
    <row r="687" spans="1:11">
      <c r="A687" s="1711"/>
      <c r="B687" s="1711"/>
      <c r="C687" s="1711"/>
      <c r="D687" s="352"/>
      <c r="E687" s="169"/>
      <c r="F687" s="169"/>
      <c r="G687" s="169"/>
      <c r="H687" s="1"/>
      <c r="I687" s="369"/>
      <c r="J687" s="369"/>
      <c r="K687" s="369"/>
    </row>
    <row r="688" spans="1:11">
      <c r="A688" s="1711"/>
      <c r="B688" s="1711"/>
      <c r="C688" s="1711"/>
      <c r="D688" s="352"/>
      <c r="E688" s="169"/>
      <c r="F688" s="169"/>
      <c r="G688" s="169"/>
      <c r="H688" s="1"/>
      <c r="I688" s="369"/>
      <c r="J688" s="369"/>
      <c r="K688" s="369"/>
    </row>
    <row r="689" spans="1:11">
      <c r="A689" s="1711"/>
      <c r="B689" s="1711"/>
      <c r="C689" s="1711"/>
      <c r="D689" s="352"/>
      <c r="E689" s="169"/>
      <c r="F689" s="169"/>
      <c r="G689" s="169"/>
      <c r="H689" s="1"/>
      <c r="I689" s="369"/>
      <c r="J689" s="369"/>
      <c r="K689" s="369"/>
    </row>
    <row r="690" spans="1:11">
      <c r="A690" s="1711"/>
      <c r="B690" s="1711"/>
      <c r="C690" s="1711"/>
      <c r="D690" s="352"/>
      <c r="E690" s="169"/>
      <c r="F690" s="169"/>
      <c r="G690" s="169"/>
      <c r="H690" s="1"/>
      <c r="I690" s="169"/>
      <c r="J690" s="369"/>
      <c r="K690" s="369"/>
    </row>
    <row r="691" spans="1:11">
      <c r="A691" s="1711"/>
      <c r="B691" s="1711"/>
      <c r="C691" s="1711"/>
      <c r="D691" s="352"/>
      <c r="E691" s="371"/>
      <c r="F691" s="169"/>
      <c r="G691" s="169"/>
      <c r="H691" s="169"/>
      <c r="I691" s="169"/>
      <c r="J691" s="369"/>
      <c r="K691" s="369"/>
    </row>
    <row r="692" spans="1:11">
      <c r="A692" s="1711"/>
      <c r="B692" s="1711"/>
      <c r="C692" s="1711"/>
      <c r="D692" s="352"/>
      <c r="E692" s="371"/>
      <c r="F692" s="169"/>
      <c r="G692" s="169"/>
      <c r="H692" s="169"/>
      <c r="I692" s="169"/>
      <c r="J692" s="369"/>
      <c r="K692" s="369"/>
    </row>
    <row r="693" spans="1:11">
      <c r="A693" s="1711"/>
      <c r="B693" s="1711"/>
      <c r="C693" s="1711"/>
      <c r="D693" s="352"/>
      <c r="E693" s="169"/>
      <c r="F693" s="169"/>
      <c r="G693" s="169"/>
      <c r="H693" s="1"/>
      <c r="I693" s="169"/>
      <c r="J693" s="369"/>
      <c r="K693" s="369"/>
    </row>
    <row r="694" spans="1:11">
      <c r="A694" s="1711"/>
      <c r="B694" s="1711"/>
      <c r="C694" s="1711"/>
      <c r="D694" s="352"/>
      <c r="E694" s="169"/>
      <c r="F694" s="169"/>
      <c r="G694" s="169"/>
      <c r="H694" s="1"/>
      <c r="I694" s="169"/>
      <c r="J694" s="369"/>
      <c r="K694" s="369"/>
    </row>
    <row r="695" spans="1:11">
      <c r="A695" s="1711"/>
      <c r="B695" s="1711"/>
      <c r="C695" s="1711"/>
      <c r="D695" s="352"/>
      <c r="E695" s="169"/>
      <c r="F695" s="169"/>
      <c r="G695" s="169"/>
      <c r="H695" s="1"/>
      <c r="I695" s="169"/>
      <c r="J695" s="369"/>
      <c r="K695" s="369"/>
    </row>
    <row r="696" spans="1:11">
      <c r="A696" s="1711"/>
      <c r="B696" s="1711"/>
      <c r="C696" s="1711"/>
      <c r="D696" s="352"/>
      <c r="E696" s="169"/>
      <c r="F696" s="169"/>
      <c r="G696" s="169"/>
      <c r="H696" s="1"/>
      <c r="I696" s="169"/>
      <c r="J696" s="369"/>
      <c r="K696" s="369"/>
    </row>
    <row r="697" spans="1:11">
      <c r="A697" s="1711"/>
      <c r="B697" s="1711"/>
      <c r="C697" s="1711"/>
      <c r="D697" s="352"/>
      <c r="E697" s="169"/>
      <c r="F697" s="169"/>
      <c r="G697" s="169"/>
      <c r="H697" s="169"/>
      <c r="I697" s="169"/>
      <c r="J697" s="369"/>
      <c r="K697" s="369"/>
    </row>
    <row r="698" spans="1:11">
      <c r="A698" s="1711"/>
      <c r="B698" s="1711"/>
      <c r="C698" s="1711"/>
      <c r="D698" s="352"/>
      <c r="E698" s="169"/>
      <c r="F698" s="169"/>
      <c r="G698" s="169"/>
      <c r="H698" s="169"/>
      <c r="I698" s="369"/>
      <c r="J698" s="169"/>
      <c r="K698" s="369"/>
    </row>
    <row r="699" spans="1:11">
      <c r="A699" s="1711"/>
      <c r="B699" s="1711"/>
      <c r="C699" s="1711"/>
      <c r="D699" s="352"/>
      <c r="E699" s="352"/>
      <c r="F699" s="169"/>
      <c r="G699" s="169"/>
      <c r="H699" s="169"/>
      <c r="I699" s="169"/>
      <c r="J699" s="169"/>
      <c r="K699" s="369"/>
    </row>
    <row r="700" spans="1:11" ht="15.75">
      <c r="A700" s="1712" t="s">
        <v>4767</v>
      </c>
      <c r="B700" s="1712"/>
      <c r="C700" s="1712"/>
      <c r="D700" s="1712"/>
      <c r="E700" s="1712"/>
      <c r="F700" s="1713" t="s">
        <v>4768</v>
      </c>
      <c r="G700" s="1713"/>
      <c r="H700" s="1713"/>
      <c r="I700" s="1713"/>
      <c r="J700" s="1713"/>
      <c r="K700" s="374">
        <f>+K679</f>
        <v>21.6</v>
      </c>
    </row>
    <row r="701" spans="1:11">
      <c r="A701" s="1351"/>
      <c r="B701" s="1352"/>
      <c r="C701" s="1352"/>
      <c r="D701" s="1352"/>
      <c r="E701" s="1352"/>
      <c r="F701" s="1352"/>
      <c r="G701" s="1352"/>
      <c r="H701" s="1352"/>
      <c r="I701" s="1352"/>
      <c r="J701" s="1352"/>
      <c r="K701" s="1353"/>
    </row>
    <row r="702" spans="1:11">
      <c r="A702" s="1351"/>
      <c r="B702" s="1352"/>
      <c r="C702" s="1352"/>
      <c r="D702" s="1352"/>
      <c r="E702" s="1352"/>
      <c r="F702" s="1352"/>
      <c r="G702" s="1352"/>
      <c r="H702" s="1352"/>
      <c r="I702" s="1352"/>
      <c r="J702" s="1352"/>
      <c r="K702" s="1353"/>
    </row>
    <row r="703" spans="1:11" ht="15.75" thickBot="1">
      <c r="A703" s="1354"/>
      <c r="B703" s="1355"/>
      <c r="C703" s="1355"/>
      <c r="D703" s="1355"/>
      <c r="E703" s="1355"/>
      <c r="F703" s="1355"/>
      <c r="G703" s="1355"/>
      <c r="H703" s="1355"/>
      <c r="I703" s="1355"/>
      <c r="J703" s="1355"/>
      <c r="K703" s="1356"/>
    </row>
    <row r="704" spans="1:11">
      <c r="A704" s="1714" t="s">
        <v>4757</v>
      </c>
      <c r="B704" s="1714"/>
      <c r="C704" s="1714"/>
      <c r="D704" s="1714"/>
      <c r="E704" s="1714"/>
      <c r="F704" s="1714"/>
      <c r="G704" s="1714"/>
      <c r="H704" s="1714"/>
      <c r="I704" s="1714"/>
      <c r="J704" s="1715"/>
      <c r="K704" s="1715"/>
    </row>
    <row r="705" spans="1:11">
      <c r="A705" s="1714"/>
      <c r="B705" s="1714"/>
      <c r="C705" s="1714"/>
      <c r="D705" s="1714"/>
      <c r="E705" s="1714"/>
      <c r="F705" s="1714"/>
      <c r="G705" s="1714"/>
      <c r="H705" s="1714"/>
      <c r="I705" s="1714"/>
      <c r="J705" s="1715"/>
      <c r="K705" s="1715"/>
    </row>
    <row r="706" spans="1:11">
      <c r="A706" s="1714"/>
      <c r="B706" s="1714"/>
      <c r="C706" s="1714"/>
      <c r="D706" s="1714"/>
      <c r="E706" s="1714"/>
      <c r="F706" s="1714"/>
      <c r="G706" s="1714"/>
      <c r="H706" s="1714"/>
      <c r="I706" s="1714"/>
      <c r="J706" s="1715"/>
      <c r="K706" s="1715"/>
    </row>
    <row r="707" spans="1:11" ht="15.75">
      <c r="A707" s="1716"/>
      <c r="B707" s="1716"/>
      <c r="C707" s="1716"/>
      <c r="D707" s="1716"/>
      <c r="E707" s="1716"/>
      <c r="F707" s="1716"/>
      <c r="G707" s="1716"/>
      <c r="H707" s="1716"/>
      <c r="I707" s="1716"/>
      <c r="J707" s="1716"/>
      <c r="K707" s="1716"/>
    </row>
    <row r="708" spans="1:11">
      <c r="A708" s="1712" t="s">
        <v>4769</v>
      </c>
      <c r="B708" s="1712"/>
      <c r="C708" s="1707" t="s">
        <v>4759</v>
      </c>
      <c r="D708" s="1707"/>
      <c r="E708" s="1707"/>
      <c r="F708" s="1707">
        <f>+credenciales!E698</f>
        <v>0</v>
      </c>
      <c r="G708" s="1707"/>
      <c r="H708" s="1707"/>
      <c r="I708" s="1707"/>
      <c r="J708" s="1707"/>
      <c r="K708" s="1707"/>
    </row>
    <row r="709" spans="1:11">
      <c r="A709" s="375" t="s">
        <v>4760</v>
      </c>
      <c r="B709" s="357">
        <f>+'presupuesto   comfanorte'!B22</f>
        <v>3</v>
      </c>
      <c r="C709" s="1707" t="str">
        <f>+'presupuesto   comfanorte'!C22</f>
        <v>ESTRUCTURA EN CONCRETO</v>
      </c>
      <c r="D709" s="1707"/>
      <c r="E709" s="1707"/>
      <c r="F709" s="1707"/>
      <c r="G709" s="1707"/>
      <c r="H709" s="1707"/>
      <c r="I709" s="1707"/>
      <c r="J709" s="1707"/>
      <c r="K709" s="1707"/>
    </row>
    <row r="710" spans="1:11">
      <c r="A710" s="1322" t="s">
        <v>4761</v>
      </c>
      <c r="B710" s="1321">
        <f>+'presupuesto   comfanorte'!B29</f>
        <v>3.07</v>
      </c>
      <c r="C710" s="1708" t="str">
        <f>+'presupuesto   comfanorte'!C29</f>
        <v>CONCRETO 21  MPA - COLUMNAS 0,30*0,30 m</v>
      </c>
      <c r="D710" s="1708"/>
      <c r="E710" s="1708"/>
      <c r="F710" s="1708"/>
      <c r="G710" s="1708"/>
      <c r="H710" s="1708"/>
      <c r="I710" s="1327" t="s">
        <v>4762</v>
      </c>
      <c r="J710" s="1327" t="str">
        <f>+'presupuesto   comfanorte'!D29</f>
        <v>ML</v>
      </c>
      <c r="K710" s="1327"/>
    </row>
    <row r="711" spans="1:11">
      <c r="A711" s="1322"/>
      <c r="B711" s="1322"/>
      <c r="C711" s="1708"/>
      <c r="D711" s="1708"/>
      <c r="E711" s="1708"/>
      <c r="F711" s="1708"/>
      <c r="G711" s="1708"/>
      <c r="H711" s="1708"/>
      <c r="I711" s="1327"/>
      <c r="J711" s="1327"/>
      <c r="K711" s="1327"/>
    </row>
    <row r="712" spans="1:11">
      <c r="A712" s="1322" t="s">
        <v>4763</v>
      </c>
      <c r="B712" s="1322"/>
      <c r="C712" s="1322"/>
      <c r="D712" s="1322" t="s">
        <v>4807</v>
      </c>
      <c r="E712" s="1709" t="s">
        <v>4764</v>
      </c>
      <c r="F712" s="1709"/>
      <c r="G712" s="1709"/>
      <c r="H712" s="1709"/>
      <c r="I712" s="1710" t="s">
        <v>4765</v>
      </c>
      <c r="J712" s="1710" t="s">
        <v>4766</v>
      </c>
      <c r="K712" s="1710" t="s">
        <v>44</v>
      </c>
    </row>
    <row r="713" spans="1:11">
      <c r="A713" s="1322"/>
      <c r="B713" s="1322"/>
      <c r="C713" s="1322"/>
      <c r="D713" s="1322"/>
      <c r="E713" s="376" t="s">
        <v>4823</v>
      </c>
      <c r="F713" s="377" t="s">
        <v>4824</v>
      </c>
      <c r="G713" s="378" t="s">
        <v>4825</v>
      </c>
      <c r="H713" s="378" t="s">
        <v>4826</v>
      </c>
      <c r="I713" s="1710"/>
      <c r="J713" s="1710"/>
      <c r="K713" s="1710"/>
    </row>
    <row r="714" spans="1:11">
      <c r="A714" s="1711"/>
      <c r="B714" s="1711"/>
      <c r="C714" s="1711"/>
      <c r="D714" s="352" t="s">
        <v>4891</v>
      </c>
      <c r="E714" s="169">
        <f>3.6+3.85</f>
        <v>7.45</v>
      </c>
      <c r="F714" s="169"/>
      <c r="G714" s="169"/>
      <c r="H714" s="1"/>
      <c r="I714" s="369">
        <f>+E714</f>
        <v>7.45</v>
      </c>
      <c r="J714" s="369">
        <v>25</v>
      </c>
      <c r="K714" s="369">
        <f t="shared" ref="K714:K715" si="26">+I714*J714</f>
        <v>186.25</v>
      </c>
    </row>
    <row r="715" spans="1:11" ht="22.5">
      <c r="A715" s="1711"/>
      <c r="B715" s="1711"/>
      <c r="C715" s="1711"/>
      <c r="D715" s="352" t="s">
        <v>4893</v>
      </c>
      <c r="E715" s="169">
        <f>3.85+1.05</f>
        <v>4.9000000000000004</v>
      </c>
      <c r="F715" s="169"/>
      <c r="G715" s="169"/>
      <c r="H715" s="1"/>
      <c r="I715" s="369">
        <f>+E715</f>
        <v>4.9000000000000004</v>
      </c>
      <c r="J715" s="369">
        <v>6</v>
      </c>
      <c r="K715" s="369">
        <f t="shared" si="26"/>
        <v>29.400000000000002</v>
      </c>
    </row>
    <row r="716" spans="1:11">
      <c r="A716" s="1711"/>
      <c r="B716" s="1711"/>
      <c r="C716" s="1711"/>
      <c r="D716" s="352"/>
      <c r="E716" s="169"/>
      <c r="F716" s="169"/>
      <c r="G716" s="169"/>
      <c r="H716" s="1"/>
      <c r="I716" s="369"/>
      <c r="J716" s="369"/>
      <c r="K716" s="369"/>
    </row>
    <row r="717" spans="1:11">
      <c r="A717" s="1711"/>
      <c r="B717" s="1711"/>
      <c r="C717" s="1711"/>
      <c r="D717" s="352"/>
      <c r="E717" s="169"/>
      <c r="F717" s="169"/>
      <c r="G717" s="169"/>
      <c r="H717" s="1"/>
      <c r="I717" s="369"/>
      <c r="J717" s="369"/>
      <c r="K717" s="369"/>
    </row>
    <row r="718" spans="1:11">
      <c r="A718" s="1711"/>
      <c r="B718" s="1711"/>
      <c r="C718" s="1711"/>
      <c r="D718" s="352"/>
      <c r="E718" s="169"/>
      <c r="F718" s="169"/>
      <c r="G718" s="169"/>
      <c r="H718" s="169"/>
      <c r="I718" s="369"/>
      <c r="J718" s="369"/>
      <c r="K718" s="369"/>
    </row>
    <row r="719" spans="1:11">
      <c r="A719" s="1711"/>
      <c r="B719" s="1711"/>
      <c r="C719" s="1711"/>
      <c r="D719" s="352"/>
      <c r="E719" s="169"/>
      <c r="F719" s="169"/>
      <c r="G719" s="169"/>
      <c r="H719" s="169"/>
      <c r="I719" s="369"/>
      <c r="J719" s="369"/>
      <c r="K719" s="369"/>
    </row>
    <row r="720" spans="1:11">
      <c r="A720" s="1711"/>
      <c r="B720" s="1711"/>
      <c r="C720" s="1711"/>
      <c r="D720" s="352"/>
      <c r="E720" s="169"/>
      <c r="F720" s="169"/>
      <c r="G720" s="169"/>
      <c r="H720" s="1"/>
      <c r="I720" s="369"/>
      <c r="J720" s="369"/>
      <c r="K720" s="369"/>
    </row>
    <row r="721" spans="1:11">
      <c r="A721" s="1711"/>
      <c r="B721" s="1711"/>
      <c r="C721" s="1711"/>
      <c r="D721" s="352"/>
      <c r="E721" s="169"/>
      <c r="F721" s="169"/>
      <c r="G721" s="169"/>
      <c r="H721" s="1"/>
      <c r="I721" s="369"/>
      <c r="J721" s="369"/>
      <c r="K721" s="369"/>
    </row>
    <row r="722" spans="1:11">
      <c r="A722" s="1711"/>
      <c r="B722" s="1711"/>
      <c r="C722" s="1711"/>
      <c r="D722" s="352"/>
      <c r="E722" s="169"/>
      <c r="F722" s="169"/>
      <c r="G722" s="169"/>
      <c r="H722" s="1"/>
      <c r="I722" s="369"/>
      <c r="J722" s="369"/>
      <c r="K722" s="369"/>
    </row>
    <row r="723" spans="1:11">
      <c r="A723" s="1711"/>
      <c r="B723" s="1711"/>
      <c r="C723" s="1711"/>
      <c r="D723" s="352"/>
      <c r="E723" s="169"/>
      <c r="F723" s="169"/>
      <c r="G723" s="169"/>
      <c r="H723" s="1"/>
      <c r="I723" s="369"/>
      <c r="J723" s="369"/>
      <c r="K723" s="369"/>
    </row>
    <row r="724" spans="1:11">
      <c r="A724" s="1711"/>
      <c r="B724" s="1711"/>
      <c r="C724" s="1711"/>
      <c r="D724" s="352"/>
      <c r="E724" s="169"/>
      <c r="F724" s="169"/>
      <c r="G724" s="169"/>
      <c r="H724" s="1"/>
      <c r="I724" s="369"/>
      <c r="J724" s="369"/>
      <c r="K724" s="369"/>
    </row>
    <row r="725" spans="1:11">
      <c r="A725" s="1711"/>
      <c r="B725" s="1711"/>
      <c r="C725" s="1711"/>
      <c r="D725" s="352"/>
      <c r="E725" s="169"/>
      <c r="F725" s="169"/>
      <c r="G725" s="169"/>
      <c r="H725" s="1"/>
      <c r="I725" s="169"/>
      <c r="J725" s="369"/>
      <c r="K725" s="369"/>
    </row>
    <row r="726" spans="1:11">
      <c r="A726" s="1711"/>
      <c r="B726" s="1711"/>
      <c r="C726" s="1711"/>
      <c r="D726" s="352"/>
      <c r="E726" s="371"/>
      <c r="F726" s="169"/>
      <c r="G726" s="169"/>
      <c r="H726" s="169"/>
      <c r="I726" s="169"/>
      <c r="J726" s="369"/>
      <c r="K726" s="369"/>
    </row>
    <row r="727" spans="1:11">
      <c r="A727" s="1711"/>
      <c r="B727" s="1711"/>
      <c r="C727" s="1711"/>
      <c r="D727" s="352"/>
      <c r="E727" s="371"/>
      <c r="F727" s="169"/>
      <c r="G727" s="169"/>
      <c r="H727" s="169"/>
      <c r="I727" s="169"/>
      <c r="J727" s="369"/>
      <c r="K727" s="369"/>
    </row>
    <row r="728" spans="1:11">
      <c r="A728" s="1711"/>
      <c r="B728" s="1711"/>
      <c r="C728" s="1711"/>
      <c r="D728" s="352"/>
      <c r="E728" s="169"/>
      <c r="F728" s="169"/>
      <c r="G728" s="169"/>
      <c r="H728" s="1"/>
      <c r="I728" s="169"/>
      <c r="J728" s="369"/>
      <c r="K728" s="369"/>
    </row>
    <row r="729" spans="1:11">
      <c r="A729" s="1711"/>
      <c r="B729" s="1711"/>
      <c r="C729" s="1711"/>
      <c r="D729" s="352"/>
      <c r="E729" s="169"/>
      <c r="F729" s="169"/>
      <c r="G729" s="169"/>
      <c r="H729" s="1"/>
      <c r="I729" s="169"/>
      <c r="J729" s="369"/>
      <c r="K729" s="369"/>
    </row>
    <row r="730" spans="1:11">
      <c r="A730" s="1711"/>
      <c r="B730" s="1711"/>
      <c r="C730" s="1711"/>
      <c r="D730" s="352"/>
      <c r="E730" s="169"/>
      <c r="F730" s="169"/>
      <c r="G730" s="169"/>
      <c r="H730" s="1"/>
      <c r="I730" s="169"/>
      <c r="J730" s="369"/>
      <c r="K730" s="369"/>
    </row>
    <row r="731" spans="1:11">
      <c r="A731" s="1711"/>
      <c r="B731" s="1711"/>
      <c r="C731" s="1711"/>
      <c r="D731" s="352"/>
      <c r="E731" s="169"/>
      <c r="F731" s="169"/>
      <c r="G731" s="169"/>
      <c r="H731" s="1"/>
      <c r="I731" s="169"/>
      <c r="J731" s="369"/>
      <c r="K731" s="369"/>
    </row>
    <row r="732" spans="1:11">
      <c r="A732" s="1711"/>
      <c r="B732" s="1711"/>
      <c r="C732" s="1711"/>
      <c r="D732" s="352"/>
      <c r="E732" s="169"/>
      <c r="F732" s="169"/>
      <c r="G732" s="169"/>
      <c r="H732" s="169"/>
      <c r="I732" s="169"/>
      <c r="J732" s="369"/>
      <c r="K732" s="369"/>
    </row>
    <row r="733" spans="1:11">
      <c r="A733" s="1711"/>
      <c r="B733" s="1711"/>
      <c r="C733" s="1711"/>
      <c r="D733" s="352"/>
      <c r="E733" s="169"/>
      <c r="F733" s="169"/>
      <c r="G733" s="169"/>
      <c r="H733" s="169"/>
      <c r="I733" s="369"/>
      <c r="J733" s="169"/>
      <c r="K733" s="369"/>
    </row>
    <row r="734" spans="1:11">
      <c r="A734" s="1711"/>
      <c r="B734" s="1711"/>
      <c r="C734" s="1711"/>
      <c r="D734" s="352"/>
      <c r="E734" s="352"/>
      <c r="F734" s="169"/>
      <c r="G734" s="169"/>
      <c r="H734" s="169"/>
      <c r="I734" s="169"/>
      <c r="J734" s="169"/>
      <c r="K734" s="369"/>
    </row>
    <row r="735" spans="1:11" ht="15.75">
      <c r="A735" s="1712" t="s">
        <v>4767</v>
      </c>
      <c r="B735" s="1712"/>
      <c r="C735" s="1712"/>
      <c r="D735" s="1712"/>
      <c r="E735" s="1712"/>
      <c r="F735" s="1713" t="s">
        <v>4768</v>
      </c>
      <c r="G735" s="1713"/>
      <c r="H735" s="1713"/>
      <c r="I735" s="1713"/>
      <c r="J735" s="1713"/>
      <c r="K735" s="374">
        <f>+K714</f>
        <v>186.25</v>
      </c>
    </row>
    <row r="736" spans="1:11">
      <c r="A736" s="1351"/>
      <c r="B736" s="1352"/>
      <c r="C736" s="1352"/>
      <c r="D736" s="1352"/>
      <c r="E736" s="1352"/>
      <c r="F736" s="1352"/>
      <c r="G736" s="1352"/>
      <c r="H736" s="1352"/>
      <c r="I736" s="1352"/>
      <c r="J736" s="1352"/>
      <c r="K736" s="1353"/>
    </row>
    <row r="737" spans="1:11">
      <c r="A737" s="1351"/>
      <c r="B737" s="1352"/>
      <c r="C737" s="1352"/>
      <c r="D737" s="1352"/>
      <c r="E737" s="1352"/>
      <c r="F737" s="1352"/>
      <c r="G737" s="1352"/>
      <c r="H737" s="1352"/>
      <c r="I737" s="1352"/>
      <c r="J737" s="1352"/>
      <c r="K737" s="1353"/>
    </row>
    <row r="738" spans="1:11" ht="15.75" thickBot="1">
      <c r="A738" s="1354"/>
      <c r="B738" s="1355"/>
      <c r="C738" s="1355"/>
      <c r="D738" s="1355"/>
      <c r="E738" s="1355"/>
      <c r="F738" s="1355"/>
      <c r="G738" s="1355"/>
      <c r="H738" s="1355"/>
      <c r="I738" s="1355"/>
      <c r="J738" s="1355"/>
      <c r="K738" s="1356"/>
    </row>
    <row r="740" spans="1:11">
      <c r="A740" s="735"/>
      <c r="B740" s="735"/>
      <c r="C740" s="735"/>
      <c r="D740" s="735"/>
      <c r="E740" s="735"/>
      <c r="F740" s="735"/>
      <c r="G740" s="735"/>
      <c r="H740" s="735"/>
      <c r="I740" s="735"/>
      <c r="J740" s="735"/>
      <c r="K740" s="735"/>
    </row>
    <row r="741" spans="1:11">
      <c r="A741" s="735"/>
      <c r="B741" s="735"/>
      <c r="C741" s="735"/>
      <c r="D741" s="735"/>
      <c r="E741" s="735"/>
      <c r="F741" s="735"/>
      <c r="G741" s="735"/>
      <c r="H741" s="735"/>
      <c r="I741" s="735"/>
      <c r="J741" s="735"/>
      <c r="K741" s="735"/>
    </row>
    <row r="742" spans="1:11" ht="15.75">
      <c r="A742" s="1716"/>
      <c r="B742" s="1716"/>
      <c r="C742" s="1716"/>
      <c r="D742" s="1716"/>
      <c r="E742" s="1716"/>
      <c r="F742" s="1716"/>
      <c r="G742" s="1716"/>
      <c r="H742" s="1716"/>
      <c r="I742" s="1716"/>
      <c r="J742" s="1716"/>
      <c r="K742" s="1716"/>
    </row>
    <row r="743" spans="1:11" ht="14.45" customHeight="1">
      <c r="A743" s="1712" t="s">
        <v>4769</v>
      </c>
      <c r="B743" s="1712"/>
      <c r="C743" s="1707" t="s">
        <v>4759</v>
      </c>
      <c r="D743" s="1707"/>
      <c r="E743" s="1707"/>
      <c r="F743" s="1707">
        <f>+credenciales!E734</f>
        <v>0</v>
      </c>
      <c r="G743" s="1707"/>
      <c r="H743" s="1707"/>
      <c r="I743" s="1707"/>
      <c r="J743" s="1707"/>
      <c r="K743" s="1707"/>
    </row>
    <row r="744" spans="1:11" ht="14.45" customHeight="1">
      <c r="A744" s="375" t="s">
        <v>4760</v>
      </c>
      <c r="B744" s="357">
        <f>+'presupuesto   comfanorte'!B22</f>
        <v>3</v>
      </c>
      <c r="C744" s="1707" t="str">
        <f>+'presupuesto   comfanorte'!C22</f>
        <v>ESTRUCTURA EN CONCRETO</v>
      </c>
      <c r="D744" s="1707"/>
      <c r="E744" s="1707"/>
      <c r="F744" s="1707"/>
      <c r="G744" s="1707"/>
      <c r="H744" s="1707"/>
      <c r="I744" s="1707"/>
      <c r="J744" s="1707"/>
      <c r="K744" s="1707"/>
    </row>
    <row r="745" spans="1:11" ht="14.45" customHeight="1">
      <c r="A745" s="1322" t="s">
        <v>4761</v>
      </c>
      <c r="B745" s="1321">
        <f>+'presupuesto   comfanorte'!B30</f>
        <v>3.08</v>
      </c>
      <c r="C745" s="1708" t="str">
        <f>+'presupuesto   comfanorte'!C30</f>
        <v>CONCRETO 21  MPA - COLUMNAS 0,20x0,50m</v>
      </c>
      <c r="D745" s="1708"/>
      <c r="E745" s="1708"/>
      <c r="F745" s="1708"/>
      <c r="G745" s="1708"/>
      <c r="H745" s="1708"/>
      <c r="I745" s="1327" t="s">
        <v>4762</v>
      </c>
      <c r="J745" s="1327" t="str">
        <f>+'presupuesto   comfanorte'!D30</f>
        <v>ML</v>
      </c>
      <c r="K745" s="1327"/>
    </row>
    <row r="746" spans="1:11">
      <c r="A746" s="1322"/>
      <c r="B746" s="1322"/>
      <c r="C746" s="1708"/>
      <c r="D746" s="1708"/>
      <c r="E746" s="1708"/>
      <c r="F746" s="1708"/>
      <c r="G746" s="1708"/>
      <c r="H746" s="1708"/>
      <c r="I746" s="1327"/>
      <c r="J746" s="1327"/>
      <c r="K746" s="1327"/>
    </row>
    <row r="747" spans="1:11">
      <c r="A747" s="1322" t="s">
        <v>4763</v>
      </c>
      <c r="B747" s="1322"/>
      <c r="C747" s="1322"/>
      <c r="D747" s="1322" t="s">
        <v>4807</v>
      </c>
      <c r="E747" s="1709" t="s">
        <v>4764</v>
      </c>
      <c r="F747" s="1709"/>
      <c r="G747" s="1709"/>
      <c r="H747" s="1709"/>
      <c r="I747" s="1710" t="s">
        <v>4765</v>
      </c>
      <c r="J747" s="1710" t="s">
        <v>4766</v>
      </c>
      <c r="K747" s="1710" t="s">
        <v>44</v>
      </c>
    </row>
    <row r="748" spans="1:11">
      <c r="A748" s="1322"/>
      <c r="B748" s="1322"/>
      <c r="C748" s="1322"/>
      <c r="D748" s="1322"/>
      <c r="E748" s="376" t="s">
        <v>4823</v>
      </c>
      <c r="F748" s="377" t="s">
        <v>4824</v>
      </c>
      <c r="G748" s="378" t="s">
        <v>4825</v>
      </c>
      <c r="H748" s="378" t="s">
        <v>4826</v>
      </c>
      <c r="I748" s="1710"/>
      <c r="J748" s="1710"/>
      <c r="K748" s="1710"/>
    </row>
    <row r="749" spans="1:11">
      <c r="A749" s="1711"/>
      <c r="B749" s="1711"/>
      <c r="C749" s="1711"/>
      <c r="D749" s="352" t="s">
        <v>4894</v>
      </c>
      <c r="E749" s="169">
        <f>3.6+3.85</f>
        <v>7.45</v>
      </c>
      <c r="F749" s="169"/>
      <c r="G749" s="169"/>
      <c r="H749" s="1"/>
      <c r="I749" s="369">
        <f>+E749</f>
        <v>7.45</v>
      </c>
      <c r="J749" s="369">
        <v>3</v>
      </c>
      <c r="K749" s="369">
        <f t="shared" ref="K749" si="27">+I749*J749</f>
        <v>22.35</v>
      </c>
    </row>
    <row r="750" spans="1:11">
      <c r="A750" s="1711"/>
      <c r="B750" s="1711"/>
      <c r="C750" s="1711"/>
      <c r="D750" s="352"/>
      <c r="E750" s="169"/>
      <c r="F750" s="169"/>
      <c r="G750" s="169"/>
      <c r="H750" s="1"/>
      <c r="I750" s="369"/>
      <c r="J750" s="369"/>
      <c r="K750" s="369"/>
    </row>
    <row r="751" spans="1:11">
      <c r="A751" s="1711"/>
      <c r="B751" s="1711"/>
      <c r="C751" s="1711"/>
      <c r="D751" s="352"/>
      <c r="E751" s="169"/>
      <c r="F751" s="169"/>
      <c r="G751" s="169"/>
      <c r="H751" s="1"/>
      <c r="I751" s="369"/>
      <c r="J751" s="369"/>
      <c r="K751" s="369"/>
    </row>
    <row r="752" spans="1:11">
      <c r="A752" s="1711"/>
      <c r="B752" s="1711"/>
      <c r="C752" s="1711"/>
      <c r="D752" s="352"/>
      <c r="E752" s="169"/>
      <c r="F752" s="169"/>
      <c r="G752" s="169"/>
      <c r="H752" s="1"/>
      <c r="I752" s="369"/>
      <c r="J752" s="369"/>
      <c r="K752" s="369"/>
    </row>
    <row r="753" spans="1:11">
      <c r="A753" s="1711"/>
      <c r="B753" s="1711"/>
      <c r="C753" s="1711"/>
      <c r="D753" s="352"/>
      <c r="E753" s="169"/>
      <c r="F753" s="169"/>
      <c r="G753" s="169"/>
      <c r="H753" s="169"/>
      <c r="I753" s="369"/>
      <c r="J753" s="369"/>
      <c r="K753" s="369"/>
    </row>
    <row r="754" spans="1:11">
      <c r="A754" s="1711"/>
      <c r="B754" s="1711"/>
      <c r="C754" s="1711"/>
      <c r="D754" s="352"/>
      <c r="E754" s="169"/>
      <c r="F754" s="169"/>
      <c r="G754" s="169"/>
      <c r="H754" s="169"/>
      <c r="I754" s="369"/>
      <c r="J754" s="369"/>
      <c r="K754" s="369"/>
    </row>
    <row r="755" spans="1:11">
      <c r="A755" s="1711"/>
      <c r="B755" s="1711"/>
      <c r="C755" s="1711"/>
      <c r="D755" s="352"/>
      <c r="E755" s="169"/>
      <c r="F755" s="169"/>
      <c r="G755" s="169"/>
      <c r="H755" s="1"/>
      <c r="I755" s="369"/>
      <c r="J755" s="369"/>
      <c r="K755" s="369"/>
    </row>
    <row r="756" spans="1:11">
      <c r="A756" s="1711"/>
      <c r="B756" s="1711"/>
      <c r="C756" s="1711"/>
      <c r="D756" s="352"/>
      <c r="E756" s="169"/>
      <c r="F756" s="169"/>
      <c r="G756" s="169"/>
      <c r="H756" s="1"/>
      <c r="I756" s="369"/>
      <c r="J756" s="369"/>
      <c r="K756" s="369"/>
    </row>
    <row r="757" spans="1:11">
      <c r="A757" s="1711"/>
      <c r="B757" s="1711"/>
      <c r="C757" s="1711"/>
      <c r="D757" s="352"/>
      <c r="E757" s="169"/>
      <c r="F757" s="169"/>
      <c r="G757" s="169"/>
      <c r="H757" s="1"/>
      <c r="I757" s="369"/>
      <c r="J757" s="369"/>
      <c r="K757" s="369"/>
    </row>
    <row r="758" spans="1:11">
      <c r="A758" s="1711"/>
      <c r="B758" s="1711"/>
      <c r="C758" s="1711"/>
      <c r="D758" s="352"/>
      <c r="E758" s="169"/>
      <c r="F758" s="169"/>
      <c r="G758" s="169"/>
      <c r="H758" s="1"/>
      <c r="I758" s="369"/>
      <c r="J758" s="369"/>
      <c r="K758" s="369"/>
    </row>
    <row r="759" spans="1:11">
      <c r="A759" s="1711"/>
      <c r="B759" s="1711"/>
      <c r="C759" s="1711"/>
      <c r="D759" s="352"/>
      <c r="E759" s="169"/>
      <c r="F759" s="169"/>
      <c r="G759" s="169"/>
      <c r="H759" s="1"/>
      <c r="I759" s="369"/>
      <c r="J759" s="369"/>
      <c r="K759" s="369"/>
    </row>
    <row r="760" spans="1:11">
      <c r="A760" s="1711"/>
      <c r="B760" s="1711"/>
      <c r="C760" s="1711"/>
      <c r="D760" s="352"/>
      <c r="E760" s="169"/>
      <c r="F760" s="169"/>
      <c r="G760" s="169"/>
      <c r="H760" s="1"/>
      <c r="I760" s="169"/>
      <c r="J760" s="369"/>
      <c r="K760" s="369"/>
    </row>
    <row r="761" spans="1:11">
      <c r="A761" s="1711"/>
      <c r="B761" s="1711"/>
      <c r="C761" s="1711"/>
      <c r="D761" s="352"/>
      <c r="E761" s="371"/>
      <c r="F761" s="169"/>
      <c r="G761" s="169"/>
      <c r="H761" s="169"/>
      <c r="I761" s="169"/>
      <c r="J761" s="369"/>
      <c r="K761" s="369"/>
    </row>
    <row r="762" spans="1:11">
      <c r="A762" s="1711"/>
      <c r="B762" s="1711"/>
      <c r="C762" s="1711"/>
      <c r="D762" s="352"/>
      <c r="E762" s="371"/>
      <c r="F762" s="169"/>
      <c r="G762" s="169"/>
      <c r="H762" s="169"/>
      <c r="I762" s="169"/>
      <c r="J762" s="369"/>
      <c r="K762" s="369"/>
    </row>
    <row r="763" spans="1:11">
      <c r="A763" s="1711"/>
      <c r="B763" s="1711"/>
      <c r="C763" s="1711"/>
      <c r="D763" s="352"/>
      <c r="E763" s="169"/>
      <c r="F763" s="169"/>
      <c r="G763" s="169"/>
      <c r="H763" s="1"/>
      <c r="I763" s="169"/>
      <c r="J763" s="369"/>
      <c r="K763" s="369"/>
    </row>
    <row r="764" spans="1:11">
      <c r="A764" s="1711"/>
      <c r="B764" s="1711"/>
      <c r="C764" s="1711"/>
      <c r="D764" s="352"/>
      <c r="E764" s="169"/>
      <c r="F764" s="169"/>
      <c r="G764" s="169"/>
      <c r="H764" s="1"/>
      <c r="I764" s="169"/>
      <c r="J764" s="369"/>
      <c r="K764" s="369"/>
    </row>
    <row r="765" spans="1:11">
      <c r="A765" s="1711"/>
      <c r="B765" s="1711"/>
      <c r="C765" s="1711"/>
      <c r="D765" s="352"/>
      <c r="E765" s="169"/>
      <c r="F765" s="169"/>
      <c r="G765" s="169"/>
      <c r="H765" s="1"/>
      <c r="I765" s="169"/>
      <c r="J765" s="369"/>
      <c r="K765" s="369"/>
    </row>
    <row r="766" spans="1:11">
      <c r="A766" s="1711"/>
      <c r="B766" s="1711"/>
      <c r="C766" s="1711"/>
      <c r="D766" s="352"/>
      <c r="E766" s="169"/>
      <c r="F766" s="169"/>
      <c r="G766" s="169"/>
      <c r="H766" s="1"/>
      <c r="I766" s="169"/>
      <c r="J766" s="369"/>
      <c r="K766" s="369"/>
    </row>
    <row r="767" spans="1:11">
      <c r="A767" s="1711"/>
      <c r="B767" s="1711"/>
      <c r="C767" s="1711"/>
      <c r="D767" s="352"/>
      <c r="E767" s="169"/>
      <c r="F767" s="169"/>
      <c r="G767" s="169"/>
      <c r="H767" s="169"/>
      <c r="I767" s="169"/>
      <c r="J767" s="369"/>
      <c r="K767" s="369"/>
    </row>
    <row r="768" spans="1:11">
      <c r="A768" s="1711"/>
      <c r="B768" s="1711"/>
      <c r="C768" s="1711"/>
      <c r="D768" s="352"/>
      <c r="E768" s="169"/>
      <c r="F768" s="169"/>
      <c r="G768" s="169"/>
      <c r="H768" s="169"/>
      <c r="I768" s="369"/>
      <c r="J768" s="169"/>
      <c r="K768" s="369"/>
    </row>
    <row r="769" spans="1:11">
      <c r="A769" s="1711"/>
      <c r="B769" s="1711"/>
      <c r="C769" s="1711"/>
      <c r="D769" s="352"/>
      <c r="E769" s="352"/>
      <c r="F769" s="169"/>
      <c r="G769" s="169"/>
      <c r="H769" s="169"/>
      <c r="I769" s="169"/>
      <c r="J769" s="169"/>
      <c r="K769" s="369"/>
    </row>
    <row r="770" spans="1:11" ht="15.75">
      <c r="A770" s="1712" t="s">
        <v>4767</v>
      </c>
      <c r="B770" s="1712"/>
      <c r="C770" s="1712"/>
      <c r="D770" s="1712"/>
      <c r="E770" s="1712"/>
      <c r="F770" s="1713" t="s">
        <v>4768</v>
      </c>
      <c r="G770" s="1713"/>
      <c r="H770" s="1713"/>
      <c r="I770" s="1713"/>
      <c r="J770" s="1713"/>
      <c r="K770" s="374">
        <f>+K749</f>
        <v>22.35</v>
      </c>
    </row>
    <row r="771" spans="1:11">
      <c r="A771" s="1351"/>
      <c r="B771" s="1352"/>
      <c r="C771" s="1352"/>
      <c r="D771" s="1352"/>
      <c r="E771" s="1352"/>
      <c r="F771" s="1352"/>
      <c r="G771" s="1352"/>
      <c r="H771" s="1352"/>
      <c r="I771" s="1352"/>
      <c r="J771" s="1352"/>
      <c r="K771" s="1353"/>
    </row>
    <row r="772" spans="1:11">
      <c r="A772" s="1351"/>
      <c r="B772" s="1352"/>
      <c r="C772" s="1352"/>
      <c r="D772" s="1352"/>
      <c r="E772" s="1352"/>
      <c r="F772" s="1352"/>
      <c r="G772" s="1352"/>
      <c r="H772" s="1352"/>
      <c r="I772" s="1352"/>
      <c r="J772" s="1352"/>
      <c r="K772" s="1353"/>
    </row>
    <row r="773" spans="1:11" ht="16.899999999999999" customHeight="1" thickBot="1">
      <c r="A773" s="1354"/>
      <c r="B773" s="1355"/>
      <c r="C773" s="1355"/>
      <c r="D773" s="1355"/>
      <c r="E773" s="1355"/>
      <c r="F773" s="1355"/>
      <c r="G773" s="1355"/>
      <c r="H773" s="1355"/>
      <c r="I773" s="1355"/>
      <c r="J773" s="1355"/>
      <c r="K773" s="1356"/>
    </row>
    <row r="774" spans="1:11">
      <c r="A774" s="1714" t="s">
        <v>4757</v>
      </c>
      <c r="B774" s="1714"/>
      <c r="C774" s="1714"/>
      <c r="D774" s="1714"/>
      <c r="E774" s="1714"/>
      <c r="F774" s="1714"/>
      <c r="G774" s="1714"/>
      <c r="H774" s="1714"/>
      <c r="I774" s="1714"/>
      <c r="J774" s="1715"/>
      <c r="K774" s="1715"/>
    </row>
    <row r="775" spans="1:11">
      <c r="A775" s="1714"/>
      <c r="B775" s="1714"/>
      <c r="C775" s="1714"/>
      <c r="D775" s="1714"/>
      <c r="E775" s="1714"/>
      <c r="F775" s="1714"/>
      <c r="G775" s="1714"/>
      <c r="H775" s="1714"/>
      <c r="I775" s="1714"/>
      <c r="J775" s="1715"/>
      <c r="K775" s="1715"/>
    </row>
    <row r="776" spans="1:11">
      <c r="A776" s="1714"/>
      <c r="B776" s="1714"/>
      <c r="C776" s="1714"/>
      <c r="D776" s="1714"/>
      <c r="E776" s="1714"/>
      <c r="F776" s="1714"/>
      <c r="G776" s="1714"/>
      <c r="H776" s="1714"/>
      <c r="I776" s="1714"/>
      <c r="J776" s="1715"/>
      <c r="K776" s="1715"/>
    </row>
    <row r="777" spans="1:11" ht="15.75">
      <c r="A777" s="1716"/>
      <c r="B777" s="1716"/>
      <c r="C777" s="1716"/>
      <c r="D777" s="1716"/>
      <c r="E777" s="1716"/>
      <c r="F777" s="1716"/>
      <c r="G777" s="1716"/>
      <c r="H777" s="1716"/>
      <c r="I777" s="1716"/>
      <c r="J777" s="1716"/>
      <c r="K777" s="1716"/>
    </row>
    <row r="778" spans="1:11">
      <c r="A778" s="1712" t="s">
        <v>4769</v>
      </c>
      <c r="B778" s="1712"/>
      <c r="C778" s="1707" t="s">
        <v>4759</v>
      </c>
      <c r="D778" s="1707"/>
      <c r="E778" s="1707"/>
      <c r="F778" s="1707">
        <f>+credenciales!E770</f>
        <v>0</v>
      </c>
      <c r="G778" s="1707"/>
      <c r="H778" s="1707"/>
      <c r="I778" s="1707"/>
      <c r="J778" s="1707"/>
      <c r="K778" s="1707"/>
    </row>
    <row r="779" spans="1:11">
      <c r="A779" s="375" t="s">
        <v>4760</v>
      </c>
      <c r="B779" s="357">
        <f>+B744</f>
        <v>3</v>
      </c>
      <c r="C779" s="1295" t="str">
        <f>+C744</f>
        <v>ESTRUCTURA EN CONCRETO</v>
      </c>
      <c r="D779" s="1296"/>
      <c r="E779" s="1296"/>
      <c r="F779" s="1296"/>
      <c r="G779" s="1296"/>
      <c r="H779" s="1296"/>
      <c r="I779" s="1296"/>
      <c r="J779" s="1296"/>
      <c r="K779" s="1297"/>
    </row>
    <row r="780" spans="1:11">
      <c r="A780" s="1322" t="s">
        <v>4761</v>
      </c>
      <c r="B780" s="1321">
        <f>+'presupuesto   comfanorte'!B31</f>
        <v>3.09</v>
      </c>
      <c r="C780" s="1708" t="str">
        <f>+'presupuesto   comfanorte'!C31</f>
        <v>CONCRETO 21  MPA - COLUMNAS 0,15x040m</v>
      </c>
      <c r="D780" s="1708"/>
      <c r="E780" s="1708"/>
      <c r="F780" s="1708"/>
      <c r="G780" s="1708"/>
      <c r="H780" s="1708"/>
      <c r="I780" s="1327" t="s">
        <v>4762</v>
      </c>
      <c r="J780" s="1327" t="str">
        <f>+'presupuesto   comfanorte'!D31</f>
        <v>ML</v>
      </c>
      <c r="K780" s="1327"/>
    </row>
    <row r="781" spans="1:11">
      <c r="A781" s="1322"/>
      <c r="B781" s="1322"/>
      <c r="C781" s="1708"/>
      <c r="D781" s="1708"/>
      <c r="E781" s="1708"/>
      <c r="F781" s="1708"/>
      <c r="G781" s="1708"/>
      <c r="H781" s="1708"/>
      <c r="I781" s="1327"/>
      <c r="J781" s="1327"/>
      <c r="K781" s="1327"/>
    </row>
    <row r="782" spans="1:11">
      <c r="A782" s="1322" t="s">
        <v>4763</v>
      </c>
      <c r="B782" s="1322"/>
      <c r="C782" s="1322"/>
      <c r="D782" s="1322" t="s">
        <v>4807</v>
      </c>
      <c r="E782" s="1709" t="s">
        <v>4764</v>
      </c>
      <c r="F782" s="1709"/>
      <c r="G782" s="1709"/>
      <c r="H782" s="1709"/>
      <c r="I782" s="1710" t="s">
        <v>4765</v>
      </c>
      <c r="J782" s="1710" t="s">
        <v>4766</v>
      </c>
      <c r="K782" s="1710" t="s">
        <v>44</v>
      </c>
    </row>
    <row r="783" spans="1:11">
      <c r="A783" s="1322"/>
      <c r="B783" s="1322"/>
      <c r="C783" s="1322"/>
      <c r="D783" s="1322"/>
      <c r="E783" s="376" t="s">
        <v>4823</v>
      </c>
      <c r="F783" s="377" t="s">
        <v>4824</v>
      </c>
      <c r="G783" s="378" t="s">
        <v>4825</v>
      </c>
      <c r="H783" s="378" t="s">
        <v>4826</v>
      </c>
      <c r="I783" s="1710"/>
      <c r="J783" s="1710"/>
      <c r="K783" s="1710"/>
    </row>
    <row r="784" spans="1:11">
      <c r="A784" s="1711"/>
      <c r="B784" s="1711"/>
      <c r="C784" s="1711"/>
      <c r="D784" s="352" t="s">
        <v>4895</v>
      </c>
      <c r="E784" s="169">
        <f>3.6+3.85</f>
        <v>7.45</v>
      </c>
      <c r="F784" s="169"/>
      <c r="G784" s="169"/>
      <c r="H784" s="1"/>
      <c r="I784" s="369">
        <f>+E784</f>
        <v>7.45</v>
      </c>
      <c r="J784" s="369">
        <v>3</v>
      </c>
      <c r="K784" s="369">
        <f t="shared" ref="K784" si="28">+I784*J784</f>
        <v>22.35</v>
      </c>
    </row>
    <row r="785" spans="1:11">
      <c r="A785" s="1711"/>
      <c r="B785" s="1711"/>
      <c r="C785" s="1711"/>
      <c r="D785" s="352"/>
      <c r="E785" s="169"/>
      <c r="F785" s="169"/>
      <c r="G785" s="169"/>
      <c r="H785" s="1"/>
      <c r="I785" s="369"/>
      <c r="J785" s="369"/>
      <c r="K785" s="369"/>
    </row>
    <row r="786" spans="1:11">
      <c r="A786" s="1711"/>
      <c r="B786" s="1711"/>
      <c r="C786" s="1711"/>
      <c r="D786" s="352"/>
      <c r="E786" s="169"/>
      <c r="F786" s="169"/>
      <c r="G786" s="169"/>
      <c r="H786" s="1"/>
      <c r="I786" s="369"/>
      <c r="J786" s="369"/>
      <c r="K786" s="369"/>
    </row>
    <row r="787" spans="1:11">
      <c r="A787" s="1711"/>
      <c r="B787" s="1711"/>
      <c r="C787" s="1711"/>
      <c r="D787" s="352"/>
      <c r="E787" s="169"/>
      <c r="F787" s="169"/>
      <c r="G787" s="169"/>
      <c r="H787" s="1"/>
      <c r="I787" s="369"/>
      <c r="J787" s="369"/>
      <c r="K787" s="369"/>
    </row>
    <row r="788" spans="1:11">
      <c r="A788" s="1711"/>
      <c r="B788" s="1711"/>
      <c r="C788" s="1711"/>
      <c r="D788" s="352"/>
      <c r="E788" s="169"/>
      <c r="F788" s="169"/>
      <c r="G788" s="169"/>
      <c r="H788" s="169"/>
      <c r="I788" s="369"/>
      <c r="J788" s="369"/>
      <c r="K788" s="369"/>
    </row>
    <row r="789" spans="1:11">
      <c r="A789" s="1711"/>
      <c r="B789" s="1711"/>
      <c r="C789" s="1711"/>
      <c r="D789" s="352"/>
      <c r="E789" s="169"/>
      <c r="F789" s="169"/>
      <c r="G789" s="169"/>
      <c r="H789" s="169"/>
      <c r="I789" s="369"/>
      <c r="J789" s="369"/>
      <c r="K789" s="369"/>
    </row>
    <row r="790" spans="1:11">
      <c r="A790" s="1711"/>
      <c r="B790" s="1711"/>
      <c r="C790" s="1711"/>
      <c r="D790" s="352"/>
      <c r="E790" s="169"/>
      <c r="F790" s="169"/>
      <c r="G790" s="169"/>
      <c r="H790" s="1"/>
      <c r="I790" s="369"/>
      <c r="J790" s="369"/>
      <c r="K790" s="369"/>
    </row>
    <row r="791" spans="1:11">
      <c r="A791" s="1711"/>
      <c r="B791" s="1711"/>
      <c r="C791" s="1711"/>
      <c r="D791" s="352"/>
      <c r="E791" s="169"/>
      <c r="F791" s="169"/>
      <c r="G791" s="169"/>
      <c r="H791" s="1"/>
      <c r="I791" s="369"/>
      <c r="J791" s="369"/>
      <c r="K791" s="369"/>
    </row>
    <row r="792" spans="1:11">
      <c r="A792" s="1711"/>
      <c r="B792" s="1711"/>
      <c r="C792" s="1711"/>
      <c r="D792" s="352"/>
      <c r="E792" s="169"/>
      <c r="F792" s="169"/>
      <c r="G792" s="169"/>
      <c r="H792" s="1"/>
      <c r="I792" s="369"/>
      <c r="J792" s="369"/>
      <c r="K792" s="369"/>
    </row>
    <row r="793" spans="1:11">
      <c r="A793" s="1711"/>
      <c r="B793" s="1711"/>
      <c r="C793" s="1711"/>
      <c r="D793" s="352"/>
      <c r="E793" s="169"/>
      <c r="F793" s="169"/>
      <c r="G793" s="169"/>
      <c r="H793" s="1"/>
      <c r="I793" s="369"/>
      <c r="J793" s="369"/>
      <c r="K793" s="369"/>
    </row>
    <row r="794" spans="1:11">
      <c r="A794" s="1711"/>
      <c r="B794" s="1711"/>
      <c r="C794" s="1711"/>
      <c r="D794" s="352"/>
      <c r="E794" s="169"/>
      <c r="F794" s="169"/>
      <c r="G794" s="169"/>
      <c r="H794" s="1"/>
      <c r="I794" s="369"/>
      <c r="J794" s="369"/>
      <c r="K794" s="369"/>
    </row>
    <row r="795" spans="1:11">
      <c r="A795" s="1711"/>
      <c r="B795" s="1711"/>
      <c r="C795" s="1711"/>
      <c r="D795" s="352"/>
      <c r="E795" s="169"/>
      <c r="F795" s="169"/>
      <c r="G795" s="169"/>
      <c r="H795" s="1"/>
      <c r="I795" s="169"/>
      <c r="J795" s="369"/>
      <c r="K795" s="369"/>
    </row>
    <row r="796" spans="1:11">
      <c r="A796" s="1711"/>
      <c r="B796" s="1711"/>
      <c r="C796" s="1711"/>
      <c r="D796" s="352"/>
      <c r="E796" s="371"/>
      <c r="F796" s="169"/>
      <c r="G796" s="169"/>
      <c r="H796" s="169"/>
      <c r="I796" s="169"/>
      <c r="J796" s="369"/>
      <c r="K796" s="369"/>
    </row>
    <row r="797" spans="1:11">
      <c r="A797" s="1711"/>
      <c r="B797" s="1711"/>
      <c r="C797" s="1711"/>
      <c r="D797" s="352"/>
      <c r="E797" s="371"/>
      <c r="F797" s="169"/>
      <c r="G797" s="169"/>
      <c r="H797" s="169"/>
      <c r="I797" s="169"/>
      <c r="J797" s="369"/>
      <c r="K797" s="369"/>
    </row>
    <row r="798" spans="1:11">
      <c r="A798" s="1711"/>
      <c r="B798" s="1711"/>
      <c r="C798" s="1711"/>
      <c r="D798" s="352"/>
      <c r="E798" s="169"/>
      <c r="F798" s="169"/>
      <c r="G798" s="169"/>
      <c r="H798" s="1"/>
      <c r="I798" s="169"/>
      <c r="J798" s="369"/>
      <c r="K798" s="369"/>
    </row>
    <row r="799" spans="1:11">
      <c r="A799" s="1711"/>
      <c r="B799" s="1711"/>
      <c r="C799" s="1711"/>
      <c r="D799" s="352"/>
      <c r="E799" s="169"/>
      <c r="F799" s="169"/>
      <c r="G799" s="169"/>
      <c r="H799" s="1"/>
      <c r="I799" s="169"/>
      <c r="J799" s="369"/>
      <c r="K799" s="369"/>
    </row>
    <row r="800" spans="1:11">
      <c r="A800" s="1711"/>
      <c r="B800" s="1711"/>
      <c r="C800" s="1711"/>
      <c r="D800" s="352"/>
      <c r="E800" s="169"/>
      <c r="F800" s="169"/>
      <c r="G800" s="169"/>
      <c r="H800" s="1"/>
      <c r="I800" s="169"/>
      <c r="J800" s="369"/>
      <c r="K800" s="369"/>
    </row>
    <row r="801" spans="1:11">
      <c r="A801" s="1711"/>
      <c r="B801" s="1711"/>
      <c r="C801" s="1711"/>
      <c r="D801" s="352"/>
      <c r="E801" s="169"/>
      <c r="F801" s="169"/>
      <c r="G801" s="169"/>
      <c r="H801" s="1"/>
      <c r="I801" s="169"/>
      <c r="J801" s="369"/>
      <c r="K801" s="369"/>
    </row>
    <row r="802" spans="1:11">
      <c r="A802" s="1711"/>
      <c r="B802" s="1711"/>
      <c r="C802" s="1711"/>
      <c r="D802" s="352"/>
      <c r="E802" s="169"/>
      <c r="F802" s="169"/>
      <c r="G802" s="169"/>
      <c r="H802" s="169"/>
      <c r="I802" s="169"/>
      <c r="J802" s="369"/>
      <c r="K802" s="369"/>
    </row>
    <row r="803" spans="1:11">
      <c r="A803" s="1711"/>
      <c r="B803" s="1711"/>
      <c r="C803" s="1711"/>
      <c r="D803" s="352"/>
      <c r="E803" s="169"/>
      <c r="F803" s="169"/>
      <c r="G803" s="169"/>
      <c r="H803" s="169"/>
      <c r="I803" s="369"/>
      <c r="J803" s="169"/>
      <c r="K803" s="369"/>
    </row>
    <row r="804" spans="1:11">
      <c r="A804" s="1711"/>
      <c r="B804" s="1711"/>
      <c r="C804" s="1711"/>
      <c r="D804" s="352"/>
      <c r="E804" s="352"/>
      <c r="F804" s="169"/>
      <c r="G804" s="169"/>
      <c r="H804" s="169"/>
      <c r="I804" s="169"/>
      <c r="J804" s="169"/>
      <c r="K804" s="369"/>
    </row>
    <row r="805" spans="1:11" ht="15.75">
      <c r="A805" s="1712" t="s">
        <v>4767</v>
      </c>
      <c r="B805" s="1712"/>
      <c r="C805" s="1712"/>
      <c r="D805" s="1712"/>
      <c r="E805" s="1712"/>
      <c r="F805" s="1713" t="s">
        <v>4768</v>
      </c>
      <c r="G805" s="1713"/>
      <c r="H805" s="1713"/>
      <c r="I805" s="1713"/>
      <c r="J805" s="1713"/>
      <c r="K805" s="374">
        <f>+K784</f>
        <v>22.35</v>
      </c>
    </row>
    <row r="806" spans="1:11">
      <c r="A806" s="1351"/>
      <c r="B806" s="1352"/>
      <c r="C806" s="1352"/>
      <c r="D806" s="1352"/>
      <c r="E806" s="1352"/>
      <c r="F806" s="1352"/>
      <c r="G806" s="1352"/>
      <c r="H806" s="1352"/>
      <c r="I806" s="1352"/>
      <c r="J806" s="1352"/>
      <c r="K806" s="1353"/>
    </row>
    <row r="807" spans="1:11">
      <c r="A807" s="1351"/>
      <c r="B807" s="1352"/>
      <c r="C807" s="1352"/>
      <c r="D807" s="1352"/>
      <c r="E807" s="1352"/>
      <c r="F807" s="1352"/>
      <c r="G807" s="1352"/>
      <c r="H807" s="1352"/>
      <c r="I807" s="1352"/>
      <c r="J807" s="1352"/>
      <c r="K807" s="1353"/>
    </row>
    <row r="808" spans="1:11" ht="15.75" thickBot="1">
      <c r="A808" s="1354"/>
      <c r="B808" s="1355"/>
      <c r="C808" s="1355"/>
      <c r="D808" s="1355"/>
      <c r="E808" s="1355"/>
      <c r="F808" s="1355"/>
      <c r="G808" s="1355"/>
      <c r="H808" s="1355"/>
      <c r="I808" s="1355"/>
      <c r="J808" s="1355"/>
      <c r="K808" s="1356"/>
    </row>
    <row r="809" spans="1:11">
      <c r="A809" s="735"/>
      <c r="B809" s="735"/>
      <c r="C809" s="735"/>
      <c r="D809" s="735"/>
      <c r="E809" s="735"/>
      <c r="F809" s="735"/>
      <c r="G809" s="735"/>
      <c r="H809" s="735"/>
      <c r="I809" s="735"/>
      <c r="J809" s="735"/>
      <c r="K809" s="735"/>
    </row>
    <row r="810" spans="1:11">
      <c r="A810" s="735"/>
      <c r="B810" s="735"/>
      <c r="C810" s="735"/>
      <c r="D810" s="735"/>
      <c r="E810" s="735"/>
      <c r="F810" s="735"/>
      <c r="G810" s="735"/>
      <c r="H810" s="735"/>
      <c r="I810" s="735"/>
      <c r="J810" s="735"/>
      <c r="K810" s="735"/>
    </row>
    <row r="811" spans="1:11">
      <c r="A811" s="735"/>
      <c r="B811" s="735"/>
      <c r="C811" s="735"/>
      <c r="D811" s="735"/>
      <c r="E811" s="735"/>
      <c r="F811" s="735"/>
      <c r="G811" s="735"/>
      <c r="H811" s="735"/>
      <c r="I811" s="735"/>
      <c r="J811" s="735"/>
      <c r="K811" s="735"/>
    </row>
    <row r="812" spans="1:11" ht="15.75">
      <c r="A812" s="1716"/>
      <c r="B812" s="1716"/>
      <c r="C812" s="1716"/>
      <c r="D812" s="1716"/>
      <c r="E812" s="1716"/>
      <c r="F812" s="1716"/>
      <c r="G812" s="1716"/>
      <c r="H812" s="1716"/>
      <c r="I812" s="1716"/>
      <c r="J812" s="1716"/>
      <c r="K812" s="1716"/>
    </row>
    <row r="813" spans="1:11">
      <c r="A813" s="1712" t="s">
        <v>4769</v>
      </c>
      <c r="B813" s="1712"/>
      <c r="C813" s="1707" t="s">
        <v>4759</v>
      </c>
      <c r="D813" s="1707"/>
      <c r="E813" s="1707"/>
      <c r="F813" s="1707">
        <f>+credenciales!E808</f>
        <v>0</v>
      </c>
      <c r="G813" s="1707"/>
      <c r="H813" s="1707"/>
      <c r="I813" s="1707"/>
      <c r="J813" s="1707"/>
      <c r="K813" s="1707"/>
    </row>
    <row r="814" spans="1:11">
      <c r="A814" s="375" t="s">
        <v>4760</v>
      </c>
      <c r="B814" s="357">
        <f>+B779</f>
        <v>3</v>
      </c>
      <c r="C814" s="1295" t="str">
        <f>+C779</f>
        <v>ESTRUCTURA EN CONCRETO</v>
      </c>
      <c r="D814" s="1296"/>
      <c r="E814" s="1296"/>
      <c r="F814" s="1296"/>
      <c r="G814" s="1296"/>
      <c r="H814" s="1296"/>
      <c r="I814" s="1296"/>
      <c r="J814" s="1296"/>
      <c r="K814" s="1297"/>
    </row>
    <row r="815" spans="1:11">
      <c r="A815" s="1322" t="s">
        <v>4761</v>
      </c>
      <c r="B815" s="1321">
        <f>'presupuesto   comfanorte'!B32</f>
        <v>3.1</v>
      </c>
      <c r="C815" s="1708" t="str">
        <f>+'presupuesto   comfanorte'!C32</f>
        <v>CONCRETO 21  MPA - COLUMNETAS  CON UN AREA  IGUAL  O MENOR A  450  CM 2-   incluidad  columnetas de  0,15*,30 mt  y 0,15*0,15  mt</v>
      </c>
      <c r="D815" s="1708"/>
      <c r="E815" s="1708"/>
      <c r="F815" s="1708"/>
      <c r="G815" s="1708"/>
      <c r="H815" s="1708"/>
      <c r="I815" s="1327" t="s">
        <v>4762</v>
      </c>
      <c r="J815" s="1327" t="str">
        <f>+'presupuesto   comfanorte'!D32</f>
        <v>ML</v>
      </c>
      <c r="K815" s="1327"/>
    </row>
    <row r="816" spans="1:11">
      <c r="A816" s="1322"/>
      <c r="B816" s="1322"/>
      <c r="C816" s="1708"/>
      <c r="D816" s="1708"/>
      <c r="E816" s="1708"/>
      <c r="F816" s="1708"/>
      <c r="G816" s="1708"/>
      <c r="H816" s="1708"/>
      <c r="I816" s="1327"/>
      <c r="J816" s="1327"/>
      <c r="K816" s="1327"/>
    </row>
    <row r="817" spans="1:11">
      <c r="A817" s="1322" t="s">
        <v>4763</v>
      </c>
      <c r="B817" s="1322"/>
      <c r="C817" s="1322"/>
      <c r="D817" s="1322" t="s">
        <v>4807</v>
      </c>
      <c r="E817" s="1709" t="s">
        <v>4764</v>
      </c>
      <c r="F817" s="1709"/>
      <c r="G817" s="1709"/>
      <c r="H817" s="1709"/>
      <c r="I817" s="1710" t="s">
        <v>4765</v>
      </c>
      <c r="J817" s="1710" t="s">
        <v>4766</v>
      </c>
      <c r="K817" s="1710" t="s">
        <v>44</v>
      </c>
    </row>
    <row r="818" spans="1:11">
      <c r="A818" s="1322"/>
      <c r="B818" s="1322"/>
      <c r="C818" s="1322"/>
      <c r="D818" s="1322"/>
      <c r="E818" s="376" t="s">
        <v>4823</v>
      </c>
      <c r="F818" s="377" t="s">
        <v>4824</v>
      </c>
      <c r="G818" s="378" t="s">
        <v>4825</v>
      </c>
      <c r="H818" s="378" t="s">
        <v>4826</v>
      </c>
      <c r="I818" s="1710"/>
      <c r="J818" s="1710"/>
      <c r="K818" s="1710"/>
    </row>
    <row r="819" spans="1:11">
      <c r="A819" s="1711"/>
      <c r="B819" s="1711"/>
      <c r="C819" s="1711"/>
      <c r="D819" s="352" t="s">
        <v>4896</v>
      </c>
      <c r="E819" s="169">
        <f>3.6+3.65</f>
        <v>7.25</v>
      </c>
      <c r="F819" s="169"/>
      <c r="G819" s="169"/>
      <c r="H819" s="1"/>
      <c r="I819" s="369">
        <f>+E819</f>
        <v>7.25</v>
      </c>
      <c r="J819" s="369">
        <v>4</v>
      </c>
      <c r="K819" s="369">
        <f t="shared" ref="K819:K822" si="29">+I819*J819</f>
        <v>29</v>
      </c>
    </row>
    <row r="820" spans="1:11" ht="22.5">
      <c r="A820" s="1711"/>
      <c r="B820" s="1711"/>
      <c r="C820" s="1711"/>
      <c r="D820" s="352" t="s">
        <v>4897</v>
      </c>
      <c r="E820" s="169">
        <v>3.6</v>
      </c>
      <c r="F820" s="169"/>
      <c r="G820" s="169"/>
      <c r="H820" s="1"/>
      <c r="I820" s="369">
        <f>+E820</f>
        <v>3.6</v>
      </c>
      <c r="J820" s="369">
        <v>5</v>
      </c>
      <c r="K820" s="369">
        <f t="shared" si="29"/>
        <v>18</v>
      </c>
    </row>
    <row r="821" spans="1:11" ht="22.5">
      <c r="A821" s="1711"/>
      <c r="B821" s="1711"/>
      <c r="C821" s="1711"/>
      <c r="D821" s="352" t="s">
        <v>4898</v>
      </c>
      <c r="E821" s="169">
        <v>3.85</v>
      </c>
      <c r="F821" s="169"/>
      <c r="G821" s="169"/>
      <c r="H821" s="1"/>
      <c r="I821" s="369">
        <f t="shared" ref="I821:I822" si="30">+E821</f>
        <v>3.85</v>
      </c>
      <c r="J821" s="369">
        <v>5</v>
      </c>
      <c r="K821" s="369">
        <f t="shared" si="29"/>
        <v>19.25</v>
      </c>
    </row>
    <row r="822" spans="1:11" ht="22.5">
      <c r="A822" s="1711"/>
      <c r="B822" s="1711"/>
      <c r="C822" s="1711"/>
      <c r="D822" s="352" t="s">
        <v>4899</v>
      </c>
      <c r="E822" s="169">
        <v>2.1</v>
      </c>
      <c r="F822" s="169"/>
      <c r="G822" s="169"/>
      <c r="H822" s="1"/>
      <c r="I822" s="369">
        <f t="shared" si="30"/>
        <v>2.1</v>
      </c>
      <c r="J822" s="369">
        <v>4</v>
      </c>
      <c r="K822" s="369">
        <f t="shared" si="29"/>
        <v>8.4</v>
      </c>
    </row>
    <row r="823" spans="1:11">
      <c r="A823" s="1711"/>
      <c r="B823" s="1711"/>
      <c r="C823" s="1711"/>
      <c r="D823" s="352"/>
      <c r="E823" s="169"/>
      <c r="F823" s="169"/>
      <c r="G823" s="169"/>
      <c r="H823" s="169"/>
      <c r="I823" s="369"/>
      <c r="J823" s="369"/>
      <c r="K823" s="369"/>
    </row>
    <row r="824" spans="1:11" ht="22.5">
      <c r="A824" s="1711"/>
      <c r="B824" s="1711"/>
      <c r="C824" s="1711"/>
      <c r="D824" s="352" t="s">
        <v>4900</v>
      </c>
      <c r="E824" s="169">
        <v>3.6</v>
      </c>
      <c r="F824" s="169"/>
      <c r="G824" s="169"/>
      <c r="H824" s="1"/>
      <c r="I824" s="369">
        <f>+E824</f>
        <v>3.6</v>
      </c>
      <c r="J824" s="369">
        <v>5</v>
      </c>
      <c r="K824" s="369">
        <f t="shared" ref="K824:K826" si="31">+I824*J824</f>
        <v>18</v>
      </c>
    </row>
    <row r="825" spans="1:11" ht="22.5">
      <c r="A825" s="1711"/>
      <c r="B825" s="1711"/>
      <c r="C825" s="1711"/>
      <c r="D825" s="352" t="s">
        <v>4901</v>
      </c>
      <c r="E825" s="169">
        <v>3.85</v>
      </c>
      <c r="F825" s="169"/>
      <c r="G825" s="169"/>
      <c r="H825" s="1"/>
      <c r="I825" s="369">
        <f t="shared" ref="I825:I826" si="32">+E825</f>
        <v>3.85</v>
      </c>
      <c r="J825" s="369">
        <v>14</v>
      </c>
      <c r="K825" s="369">
        <f t="shared" si="31"/>
        <v>53.9</v>
      </c>
    </row>
    <row r="826" spans="1:11" ht="22.5">
      <c r="A826" s="1711"/>
      <c r="B826" s="1711"/>
      <c r="C826" s="1711"/>
      <c r="D826" s="352" t="s">
        <v>4902</v>
      </c>
      <c r="E826" s="169">
        <v>2.1</v>
      </c>
      <c r="F826" s="169"/>
      <c r="G826" s="169"/>
      <c r="H826" s="1"/>
      <c r="I826" s="369">
        <f t="shared" si="32"/>
        <v>2.1</v>
      </c>
      <c r="J826" s="369">
        <v>1</v>
      </c>
      <c r="K826" s="369">
        <f t="shared" si="31"/>
        <v>2.1</v>
      </c>
    </row>
    <row r="827" spans="1:11">
      <c r="A827" s="1711"/>
      <c r="B827" s="1711"/>
      <c r="C827" s="1711"/>
      <c r="D827" s="352"/>
      <c r="E827" s="169"/>
      <c r="F827" s="169"/>
      <c r="G827" s="169"/>
      <c r="H827" s="1"/>
      <c r="I827" s="369"/>
      <c r="J827" s="369"/>
      <c r="K827" s="369"/>
    </row>
    <row r="828" spans="1:11">
      <c r="A828" s="1711"/>
      <c r="B828" s="1711"/>
      <c r="C828" s="1711"/>
      <c r="D828" s="352"/>
      <c r="E828" s="169"/>
      <c r="F828" s="169"/>
      <c r="G828" s="169"/>
      <c r="H828" s="1"/>
      <c r="I828" s="369"/>
      <c r="J828" s="369"/>
      <c r="K828" s="369"/>
    </row>
    <row r="829" spans="1:11">
      <c r="A829" s="1711"/>
      <c r="B829" s="1711"/>
      <c r="C829" s="1711"/>
      <c r="D829" s="352"/>
      <c r="E829" s="169"/>
      <c r="F829" s="169"/>
      <c r="G829" s="169"/>
      <c r="H829" s="1"/>
      <c r="I829" s="369"/>
      <c r="J829" s="369"/>
      <c r="K829" s="369"/>
    </row>
    <row r="830" spans="1:11">
      <c r="A830" s="1711"/>
      <c r="B830" s="1711"/>
      <c r="C830" s="1711"/>
      <c r="D830" s="352"/>
      <c r="E830" s="169"/>
      <c r="F830" s="169"/>
      <c r="G830" s="169"/>
      <c r="H830" s="1"/>
      <c r="I830" s="169"/>
      <c r="J830" s="369"/>
      <c r="K830" s="369"/>
    </row>
    <row r="831" spans="1:11">
      <c r="A831" s="1711"/>
      <c r="B831" s="1711"/>
      <c r="C831" s="1711"/>
      <c r="D831" s="352"/>
      <c r="E831" s="371"/>
      <c r="F831" s="169"/>
      <c r="G831" s="169"/>
      <c r="H831" s="169"/>
      <c r="I831" s="169"/>
      <c r="J831" s="369"/>
      <c r="K831" s="369"/>
    </row>
    <row r="832" spans="1:11">
      <c r="A832" s="1711"/>
      <c r="B832" s="1711"/>
      <c r="C832" s="1711"/>
      <c r="D832" s="352"/>
      <c r="E832" s="371"/>
      <c r="F832" s="169"/>
      <c r="G832" s="169"/>
      <c r="H832" s="169"/>
      <c r="I832" s="169"/>
      <c r="J832" s="369"/>
      <c r="K832" s="369"/>
    </row>
    <row r="833" spans="1:11">
      <c r="A833" s="1711"/>
      <c r="B833" s="1711"/>
      <c r="C833" s="1711"/>
      <c r="D833" s="352"/>
      <c r="E833" s="169"/>
      <c r="F833" s="169"/>
      <c r="G833" s="169"/>
      <c r="H833" s="1"/>
      <c r="I833" s="169"/>
      <c r="J833" s="369"/>
      <c r="K833" s="369"/>
    </row>
    <row r="834" spans="1:11">
      <c r="A834" s="1711"/>
      <c r="B834" s="1711"/>
      <c r="C834" s="1711"/>
      <c r="D834" s="352"/>
      <c r="E834" s="169"/>
      <c r="F834" s="169"/>
      <c r="G834" s="169"/>
      <c r="H834" s="1"/>
      <c r="I834" s="169"/>
      <c r="J834" s="369"/>
      <c r="K834" s="369"/>
    </row>
    <row r="835" spans="1:11">
      <c r="A835" s="1711"/>
      <c r="B835" s="1711"/>
      <c r="C835" s="1711"/>
      <c r="D835" s="352"/>
      <c r="E835" s="169"/>
      <c r="F835" s="169"/>
      <c r="G835" s="169"/>
      <c r="H835" s="1"/>
      <c r="I835" s="169"/>
      <c r="J835" s="369"/>
      <c r="K835" s="369"/>
    </row>
    <row r="836" spans="1:11">
      <c r="A836" s="1711"/>
      <c r="B836" s="1711"/>
      <c r="C836" s="1711"/>
      <c r="D836" s="352"/>
      <c r="E836" s="169"/>
      <c r="F836" s="169"/>
      <c r="G836" s="169"/>
      <c r="H836" s="1"/>
      <c r="I836" s="169"/>
      <c r="J836" s="369"/>
      <c r="K836" s="369"/>
    </row>
    <row r="837" spans="1:11">
      <c r="A837" s="1711"/>
      <c r="B837" s="1711"/>
      <c r="C837" s="1711"/>
      <c r="D837" s="352"/>
      <c r="E837" s="169"/>
      <c r="F837" s="169"/>
      <c r="G837" s="169"/>
      <c r="H837" s="169"/>
      <c r="I837" s="169"/>
      <c r="J837" s="369"/>
      <c r="K837" s="369"/>
    </row>
    <row r="838" spans="1:11">
      <c r="A838" s="1711"/>
      <c r="B838" s="1711"/>
      <c r="C838" s="1711"/>
      <c r="D838" s="352"/>
      <c r="E838" s="169"/>
      <c r="F838" s="169"/>
      <c r="G838" s="169"/>
      <c r="H838" s="169"/>
      <c r="I838" s="369"/>
      <c r="J838" s="169"/>
      <c r="K838" s="369"/>
    </row>
    <row r="839" spans="1:11">
      <c r="A839" s="1711"/>
      <c r="B839" s="1711"/>
      <c r="C839" s="1711"/>
      <c r="D839" s="352"/>
      <c r="E839" s="352"/>
      <c r="F839" s="169"/>
      <c r="G839" s="169"/>
      <c r="H839" s="169"/>
      <c r="I839" s="169"/>
      <c r="J839" s="169"/>
      <c r="K839" s="369"/>
    </row>
    <row r="840" spans="1:11" ht="15.75">
      <c r="A840" s="1712" t="s">
        <v>4767</v>
      </c>
      <c r="B840" s="1712"/>
      <c r="C840" s="1712"/>
      <c r="D840" s="1712"/>
      <c r="E840" s="1712"/>
      <c r="F840" s="1713" t="s">
        <v>4768</v>
      </c>
      <c r="G840" s="1713"/>
      <c r="H840" s="1713"/>
      <c r="I840" s="1713"/>
      <c r="J840" s="1713"/>
      <c r="K840" s="374">
        <f>SUM(K819:K839)</f>
        <v>148.65</v>
      </c>
    </row>
    <row r="841" spans="1:11">
      <c r="A841" s="1351"/>
      <c r="B841" s="1352"/>
      <c r="C841" s="1352"/>
      <c r="D841" s="1352"/>
      <c r="E841" s="1352"/>
      <c r="F841" s="1352"/>
      <c r="G841" s="1352"/>
      <c r="H841" s="1352"/>
      <c r="I841" s="1352"/>
      <c r="J841" s="1352"/>
      <c r="K841" s="1353"/>
    </row>
    <row r="842" spans="1:11">
      <c r="A842" s="1351"/>
      <c r="B842" s="1352"/>
      <c r="C842" s="1352"/>
      <c r="D842" s="1352"/>
      <c r="E842" s="1352"/>
      <c r="F842" s="1352"/>
      <c r="G842" s="1352"/>
      <c r="H842" s="1352"/>
      <c r="I842" s="1352"/>
      <c r="J842" s="1352"/>
      <c r="K842" s="1353"/>
    </row>
    <row r="843" spans="1:11" ht="15.75" thickBot="1">
      <c r="A843" s="1354"/>
      <c r="B843" s="1355"/>
      <c r="C843" s="1355"/>
      <c r="D843" s="1355"/>
      <c r="E843" s="1355"/>
      <c r="F843" s="1355"/>
      <c r="G843" s="1355"/>
      <c r="H843" s="1355"/>
      <c r="I843" s="1355"/>
      <c r="J843" s="1355"/>
      <c r="K843" s="1356"/>
    </row>
    <row r="844" spans="1:11">
      <c r="A844" s="1757" t="s">
        <v>4757</v>
      </c>
      <c r="B844" s="1758"/>
      <c r="C844" s="1758"/>
      <c r="D844" s="1758"/>
      <c r="E844" s="1758"/>
      <c r="F844" s="1758"/>
      <c r="G844" s="1758"/>
      <c r="H844" s="1758"/>
      <c r="I844" s="1759"/>
      <c r="J844" s="1764"/>
      <c r="K844" s="1765"/>
    </row>
    <row r="845" spans="1:11">
      <c r="A845" s="1760"/>
      <c r="B845" s="1721"/>
      <c r="C845" s="1721"/>
      <c r="D845" s="1721"/>
      <c r="E845" s="1721"/>
      <c r="F845" s="1721"/>
      <c r="G845" s="1721"/>
      <c r="H845" s="1721"/>
      <c r="I845" s="1722"/>
      <c r="J845" s="1728"/>
      <c r="K845" s="1766"/>
    </row>
    <row r="846" spans="1:11">
      <c r="A846" s="1761"/>
      <c r="B846" s="1762"/>
      <c r="C846" s="1762"/>
      <c r="D846" s="1762"/>
      <c r="E846" s="1762"/>
      <c r="F846" s="1762"/>
      <c r="G846" s="1762"/>
      <c r="H846" s="1762"/>
      <c r="I846" s="1763"/>
      <c r="J846" s="1767"/>
      <c r="K846" s="1768"/>
    </row>
    <row r="847" spans="1:11" ht="15.75">
      <c r="A847" s="1769"/>
      <c r="B847" s="1770"/>
      <c r="C847" s="1770"/>
      <c r="D847" s="1770"/>
      <c r="E847" s="1770"/>
      <c r="F847" s="1770"/>
      <c r="G847" s="1770"/>
      <c r="H847" s="1770"/>
      <c r="I847" s="1770"/>
      <c r="J847" s="1770"/>
      <c r="K847" s="1771"/>
    </row>
    <row r="848" spans="1:11">
      <c r="A848" s="1772" t="s">
        <v>4769</v>
      </c>
      <c r="B848" s="1294"/>
      <c r="C848" s="1295" t="s">
        <v>4759</v>
      </c>
      <c r="D848" s="1296"/>
      <c r="E848" s="1297"/>
      <c r="F848" s="1295">
        <f>+credenciales!E848</f>
        <v>0</v>
      </c>
      <c r="G848" s="1296"/>
      <c r="H848" s="1296"/>
      <c r="I848" s="1296"/>
      <c r="J848" s="1296"/>
      <c r="K848" s="1297"/>
    </row>
    <row r="849" spans="1:11">
      <c r="A849" s="375" t="s">
        <v>4760</v>
      </c>
      <c r="B849" s="357">
        <f>+'presupuesto   comfanorte'!B22</f>
        <v>3</v>
      </c>
      <c r="C849" s="1295" t="str">
        <f>+'presupuesto   comfanorte'!C22</f>
        <v>ESTRUCTURA EN CONCRETO</v>
      </c>
      <c r="D849" s="1296"/>
      <c r="E849" s="1296"/>
      <c r="F849" s="1296"/>
      <c r="G849" s="1296"/>
      <c r="H849" s="1296"/>
      <c r="I849" s="1296"/>
      <c r="J849" s="1296"/>
      <c r="K849" s="1297"/>
    </row>
    <row r="850" spans="1:11">
      <c r="A850" s="1745" t="s">
        <v>4761</v>
      </c>
      <c r="B850" s="1321">
        <f>+'presupuesto   comfanorte'!B33</f>
        <v>3.11</v>
      </c>
      <c r="C850" s="1708" t="str">
        <f>+'presupuesto   comfanorte'!C33</f>
        <v>CONCRETO 21  MPA  - VIGA ENTREPISO 0,20x0,40m</v>
      </c>
      <c r="D850" s="1323"/>
      <c r="E850" s="1323"/>
      <c r="F850" s="1323"/>
      <c r="G850" s="1323"/>
      <c r="H850" s="1324"/>
      <c r="I850" s="1778" t="s">
        <v>4762</v>
      </c>
      <c r="J850" s="1327" t="str">
        <f>+'presupuesto   comfanorte'!D33</f>
        <v>ML</v>
      </c>
      <c r="K850" s="1782"/>
    </row>
    <row r="851" spans="1:11">
      <c r="A851" s="1330"/>
      <c r="B851" s="1774"/>
      <c r="C851" s="1775"/>
      <c r="D851" s="1776"/>
      <c r="E851" s="1776"/>
      <c r="F851" s="1776"/>
      <c r="G851" s="1776"/>
      <c r="H851" s="1777"/>
      <c r="I851" s="1779"/>
      <c r="J851" s="1783"/>
      <c r="K851" s="1784"/>
    </row>
    <row r="852" spans="1:11">
      <c r="A852" s="1739" t="s">
        <v>4763</v>
      </c>
      <c r="B852" s="1740"/>
      <c r="C852" s="1741"/>
      <c r="D852" s="1745" t="s">
        <v>4807</v>
      </c>
      <c r="E852" s="1746" t="s">
        <v>4764</v>
      </c>
      <c r="F852" s="1747"/>
      <c r="G852" s="1747"/>
      <c r="H852" s="1748"/>
      <c r="I852" s="1749" t="s">
        <v>4765</v>
      </c>
      <c r="J852" s="1749" t="s">
        <v>4766</v>
      </c>
      <c r="K852" s="1749" t="s">
        <v>44</v>
      </c>
    </row>
    <row r="853" spans="1:11">
      <c r="A853" s="1742"/>
      <c r="B853" s="1743"/>
      <c r="C853" s="1744"/>
      <c r="D853" s="1330"/>
      <c r="E853" s="376" t="s">
        <v>4823</v>
      </c>
      <c r="F853" s="377" t="s">
        <v>4824</v>
      </c>
      <c r="G853" s="378" t="s">
        <v>4825</v>
      </c>
      <c r="H853" s="378" t="s">
        <v>4826</v>
      </c>
      <c r="I853" s="1750"/>
      <c r="J853" s="1750"/>
      <c r="K853" s="1750"/>
    </row>
    <row r="854" spans="1:11">
      <c r="A854" s="1732"/>
      <c r="B854" s="1733"/>
      <c r="C854" s="1734"/>
      <c r="D854" s="352"/>
      <c r="E854" s="169"/>
      <c r="F854" s="169"/>
      <c r="G854" s="169"/>
      <c r="H854" s="1"/>
      <c r="I854" s="369"/>
      <c r="J854" s="369"/>
      <c r="K854" s="369" t="s">
        <v>4919</v>
      </c>
    </row>
    <row r="855" spans="1:11">
      <c r="A855" s="1735"/>
      <c r="B855" s="1305"/>
      <c r="C855" s="1306"/>
      <c r="D855" s="352" t="s">
        <v>4903</v>
      </c>
      <c r="E855" s="169">
        <v>43</v>
      </c>
      <c r="F855" s="169"/>
      <c r="G855" s="169"/>
      <c r="H855" s="1"/>
      <c r="I855" s="369">
        <f>+E855</f>
        <v>43</v>
      </c>
      <c r="J855" s="369">
        <v>2</v>
      </c>
      <c r="K855" s="369">
        <f>+I855*J855</f>
        <v>86</v>
      </c>
    </row>
    <row r="856" spans="1:11">
      <c r="A856" s="1735"/>
      <c r="B856" s="1305"/>
      <c r="C856" s="1306"/>
      <c r="D856" s="352" t="s">
        <v>4904</v>
      </c>
      <c r="E856" s="169">
        <v>36</v>
      </c>
      <c r="F856" s="169"/>
      <c r="G856" s="169"/>
      <c r="H856" s="1"/>
      <c r="I856" s="369">
        <f t="shared" ref="I856:I872" si="33">+E856</f>
        <v>36</v>
      </c>
      <c r="J856" s="369">
        <v>1</v>
      </c>
      <c r="K856" s="369">
        <f t="shared" ref="K856:K872" si="34">+I856*J856</f>
        <v>36</v>
      </c>
    </row>
    <row r="857" spans="1:11">
      <c r="A857" s="1735"/>
      <c r="B857" s="1305"/>
      <c r="C857" s="1306"/>
      <c r="D857" s="352" t="s">
        <v>4905</v>
      </c>
      <c r="E857" s="169">
        <v>4.8499999999999996</v>
      </c>
      <c r="F857" s="169"/>
      <c r="G857" s="169"/>
      <c r="H857" s="1"/>
      <c r="I857" s="369">
        <f t="shared" si="33"/>
        <v>4.8499999999999996</v>
      </c>
      <c r="J857" s="369">
        <v>1</v>
      </c>
      <c r="K857" s="369">
        <f t="shared" si="34"/>
        <v>4.8499999999999996</v>
      </c>
    </row>
    <row r="858" spans="1:11">
      <c r="A858" s="1735"/>
      <c r="B858" s="1305"/>
      <c r="C858" s="1306"/>
      <c r="D858" s="352" t="s">
        <v>4906</v>
      </c>
      <c r="E858" s="169">
        <v>4.5</v>
      </c>
      <c r="F858" s="169"/>
      <c r="G858" s="169"/>
      <c r="H858" s="169"/>
      <c r="I858" s="369">
        <f t="shared" si="33"/>
        <v>4.5</v>
      </c>
      <c r="J858" s="369">
        <v>1</v>
      </c>
      <c r="K858" s="369">
        <f t="shared" si="34"/>
        <v>4.5</v>
      </c>
    </row>
    <row r="859" spans="1:11">
      <c r="A859" s="1735"/>
      <c r="B859" s="1305"/>
      <c r="C859" s="1306"/>
      <c r="D859" s="352" t="s">
        <v>4907</v>
      </c>
      <c r="E859" s="169">
        <v>2.9</v>
      </c>
      <c r="F859" s="169"/>
      <c r="G859" s="169"/>
      <c r="H859" s="1"/>
      <c r="I859" s="369">
        <f t="shared" si="33"/>
        <v>2.9</v>
      </c>
      <c r="J859" s="369">
        <v>5</v>
      </c>
      <c r="K859" s="369">
        <f t="shared" si="34"/>
        <v>14.5</v>
      </c>
    </row>
    <row r="860" spans="1:11">
      <c r="A860" s="1735"/>
      <c r="B860" s="1305"/>
      <c r="C860" s="1306"/>
      <c r="D860" s="352" t="s">
        <v>4908</v>
      </c>
      <c r="E860" s="169">
        <v>10.15</v>
      </c>
      <c r="F860" s="169"/>
      <c r="G860" s="169"/>
      <c r="H860" s="1"/>
      <c r="I860" s="369">
        <f t="shared" si="33"/>
        <v>10.15</v>
      </c>
      <c r="J860" s="369">
        <v>1</v>
      </c>
      <c r="K860" s="369">
        <f t="shared" si="34"/>
        <v>10.15</v>
      </c>
    </row>
    <row r="861" spans="1:11">
      <c r="A861" s="1735"/>
      <c r="B861" s="1305"/>
      <c r="C861" s="1306"/>
      <c r="D861" s="352" t="s">
        <v>4909</v>
      </c>
      <c r="E861" s="169">
        <v>1.86</v>
      </c>
      <c r="F861" s="169"/>
      <c r="G861" s="169"/>
      <c r="H861" s="1"/>
      <c r="I861" s="369">
        <f t="shared" si="33"/>
        <v>1.86</v>
      </c>
      <c r="J861" s="369">
        <v>1</v>
      </c>
      <c r="K861" s="369">
        <f t="shared" si="34"/>
        <v>1.86</v>
      </c>
    </row>
    <row r="862" spans="1:11">
      <c r="A862" s="1735"/>
      <c r="B862" s="1305"/>
      <c r="C862" s="1306"/>
      <c r="D862" s="352" t="s">
        <v>4910</v>
      </c>
      <c r="E862" s="169">
        <v>10.15</v>
      </c>
      <c r="F862" s="169"/>
      <c r="G862" s="169"/>
      <c r="H862" s="1"/>
      <c r="I862" s="369">
        <f t="shared" si="33"/>
        <v>10.15</v>
      </c>
      <c r="J862" s="369">
        <v>1</v>
      </c>
      <c r="K862" s="369">
        <f t="shared" si="34"/>
        <v>10.15</v>
      </c>
    </row>
    <row r="863" spans="1:11">
      <c r="A863" s="1735"/>
      <c r="B863" s="1305"/>
      <c r="C863" s="1306"/>
      <c r="D863" s="352" t="s">
        <v>4911</v>
      </c>
      <c r="E863" s="169">
        <v>8.5</v>
      </c>
      <c r="F863" s="169"/>
      <c r="G863" s="169"/>
      <c r="H863" s="1"/>
      <c r="I863" s="369">
        <f t="shared" si="33"/>
        <v>8.5</v>
      </c>
      <c r="J863" s="369">
        <v>1</v>
      </c>
      <c r="K863" s="369">
        <f t="shared" si="34"/>
        <v>8.5</v>
      </c>
    </row>
    <row r="864" spans="1:11">
      <c r="A864" s="1735"/>
      <c r="B864" s="1305"/>
      <c r="C864" s="1306"/>
      <c r="D864" s="352"/>
      <c r="E864" s="169">
        <v>10</v>
      </c>
      <c r="F864" s="169"/>
      <c r="G864" s="169"/>
      <c r="H864" s="1"/>
      <c r="I864" s="369">
        <f t="shared" si="33"/>
        <v>10</v>
      </c>
      <c r="J864" s="369">
        <v>4</v>
      </c>
      <c r="K864" s="369">
        <f t="shared" si="34"/>
        <v>40</v>
      </c>
    </row>
    <row r="865" spans="1:11">
      <c r="A865" s="1735"/>
      <c r="B865" s="1305"/>
      <c r="C865" s="1306"/>
      <c r="D865" s="352" t="s">
        <v>4912</v>
      </c>
      <c r="E865" s="169">
        <v>10</v>
      </c>
      <c r="F865" s="169"/>
      <c r="G865" s="169"/>
      <c r="H865" s="1"/>
      <c r="I865" s="369">
        <f t="shared" si="33"/>
        <v>10</v>
      </c>
      <c r="J865" s="369">
        <v>1</v>
      </c>
      <c r="K865" s="369">
        <f t="shared" si="34"/>
        <v>10</v>
      </c>
    </row>
    <row r="866" spans="1:11">
      <c r="A866" s="1735"/>
      <c r="B866" s="1305"/>
      <c r="C866" s="1306"/>
      <c r="D866" s="352" t="s">
        <v>4913</v>
      </c>
      <c r="E866" s="169">
        <v>10.15</v>
      </c>
      <c r="F866" s="169"/>
      <c r="G866" s="169"/>
      <c r="H866" s="1"/>
      <c r="I866" s="369">
        <f t="shared" si="33"/>
        <v>10.15</v>
      </c>
      <c r="J866" s="369">
        <v>1</v>
      </c>
      <c r="K866" s="369">
        <f t="shared" si="34"/>
        <v>10.15</v>
      </c>
    </row>
    <row r="867" spans="1:11">
      <c r="A867" s="1735"/>
      <c r="B867" s="1305"/>
      <c r="C867" s="1306"/>
      <c r="D867" s="352" t="s">
        <v>4914</v>
      </c>
      <c r="E867" s="371">
        <v>4.3499999999999996</v>
      </c>
      <c r="F867" s="169"/>
      <c r="G867" s="169"/>
      <c r="H867" s="169"/>
      <c r="I867" s="369">
        <f t="shared" si="33"/>
        <v>4.3499999999999996</v>
      </c>
      <c r="J867" s="369">
        <v>1</v>
      </c>
      <c r="K867" s="369">
        <f t="shared" si="34"/>
        <v>4.3499999999999996</v>
      </c>
    </row>
    <row r="868" spans="1:11">
      <c r="A868" s="1735"/>
      <c r="B868" s="1305"/>
      <c r="C868" s="1306"/>
      <c r="D868" s="352" t="s">
        <v>4915</v>
      </c>
      <c r="E868" s="371">
        <v>4.25</v>
      </c>
      <c r="F868" s="169"/>
      <c r="G868" s="169"/>
      <c r="H868" s="169"/>
      <c r="I868" s="369">
        <f t="shared" si="33"/>
        <v>4.25</v>
      </c>
      <c r="J868" s="369">
        <v>1</v>
      </c>
      <c r="K868" s="369">
        <f t="shared" si="34"/>
        <v>4.25</v>
      </c>
    </row>
    <row r="869" spans="1:11">
      <c r="A869" s="1735"/>
      <c r="B869" s="1305"/>
      <c r="C869" s="1306"/>
      <c r="D869" s="352" t="s">
        <v>4920</v>
      </c>
      <c r="E869" s="371">
        <v>1.35</v>
      </c>
      <c r="F869" s="169"/>
      <c r="G869" s="169"/>
      <c r="H869" s="169"/>
      <c r="I869" s="369">
        <f t="shared" si="33"/>
        <v>1.35</v>
      </c>
      <c r="J869" s="369">
        <v>10</v>
      </c>
      <c r="K869" s="369">
        <f t="shared" si="34"/>
        <v>13.5</v>
      </c>
    </row>
    <row r="870" spans="1:11">
      <c r="A870" s="1735"/>
      <c r="B870" s="1305"/>
      <c r="C870" s="1306"/>
      <c r="D870" s="352" t="s">
        <v>4916</v>
      </c>
      <c r="E870" s="169">
        <v>1.85</v>
      </c>
      <c r="F870" s="169"/>
      <c r="G870" s="169"/>
      <c r="H870" s="1"/>
      <c r="I870" s="369">
        <f t="shared" si="33"/>
        <v>1.85</v>
      </c>
      <c r="J870" s="369">
        <v>1</v>
      </c>
      <c r="K870" s="369">
        <f t="shared" si="34"/>
        <v>1.85</v>
      </c>
    </row>
    <row r="871" spans="1:11">
      <c r="A871" s="1735"/>
      <c r="B871" s="1305"/>
      <c r="C871" s="1306"/>
      <c r="D871" s="352" t="s">
        <v>4917</v>
      </c>
      <c r="E871" s="169">
        <v>35.1</v>
      </c>
      <c r="F871" s="169"/>
      <c r="G871" s="169"/>
      <c r="H871" s="1"/>
      <c r="I871" s="369">
        <f t="shared" si="33"/>
        <v>35.1</v>
      </c>
      <c r="J871" s="369">
        <v>1</v>
      </c>
      <c r="K871" s="369">
        <f t="shared" si="34"/>
        <v>35.1</v>
      </c>
    </row>
    <row r="872" spans="1:11">
      <c r="A872" s="1735"/>
      <c r="B872" s="1305"/>
      <c r="C872" s="1306"/>
      <c r="D872" s="352" t="s">
        <v>4918</v>
      </c>
      <c r="E872" s="169">
        <v>1.1499999999999999</v>
      </c>
      <c r="F872" s="169"/>
      <c r="G872" s="169"/>
      <c r="H872" s="1"/>
      <c r="I872" s="369">
        <f t="shared" si="33"/>
        <v>1.1499999999999999</v>
      </c>
      <c r="J872" s="369">
        <v>1</v>
      </c>
      <c r="K872" s="369">
        <f t="shared" si="34"/>
        <v>1.1499999999999999</v>
      </c>
    </row>
    <row r="873" spans="1:11">
      <c r="A873" s="1735"/>
      <c r="B873" s="1305"/>
      <c r="C873" s="1306"/>
      <c r="D873" s="352"/>
      <c r="E873" s="169"/>
      <c r="F873" s="169"/>
      <c r="G873" s="169"/>
      <c r="H873" s="1"/>
      <c r="I873" s="169"/>
      <c r="J873" s="369"/>
      <c r="K873" s="369"/>
    </row>
    <row r="874" spans="1:11">
      <c r="A874" s="1735"/>
      <c r="B874" s="1305"/>
      <c r="C874" s="1306"/>
      <c r="D874" s="352"/>
      <c r="E874" s="169"/>
      <c r="F874" s="169"/>
      <c r="G874" s="169"/>
      <c r="H874" s="169"/>
      <c r="I874" s="169"/>
      <c r="J874" s="369"/>
      <c r="K874" s="369"/>
    </row>
    <row r="875" spans="1:11">
      <c r="A875" s="1735"/>
      <c r="B875" s="1305"/>
      <c r="C875" s="1306"/>
      <c r="D875" s="352"/>
      <c r="E875" s="169"/>
      <c r="F875" s="169"/>
      <c r="G875" s="169"/>
      <c r="H875" s="169"/>
      <c r="I875" s="369"/>
      <c r="J875" s="169"/>
      <c r="K875" s="369"/>
    </row>
    <row r="876" spans="1:11">
      <c r="A876" s="1736"/>
      <c r="B876" s="1737"/>
      <c r="C876" s="1738"/>
      <c r="D876" s="352"/>
      <c r="E876" s="352"/>
      <c r="F876" s="169"/>
      <c r="G876" s="169"/>
      <c r="H876" s="169"/>
      <c r="I876" s="169"/>
      <c r="J876" s="169"/>
      <c r="K876" s="369"/>
    </row>
    <row r="877" spans="1:11" ht="15.75">
      <c r="A877" s="1772" t="s">
        <v>4767</v>
      </c>
      <c r="B877" s="1773"/>
      <c r="C877" s="1773"/>
      <c r="D877" s="1773"/>
      <c r="E877" s="1294"/>
      <c r="F877" s="1751" t="s">
        <v>4768</v>
      </c>
      <c r="G877" s="1752"/>
      <c r="H877" s="1752"/>
      <c r="I877" s="1752"/>
      <c r="J877" s="1753"/>
      <c r="K877" s="374">
        <f>ROUND(SUM(K854:K876),2)</f>
        <v>296.86</v>
      </c>
    </row>
    <row r="878" spans="1:11">
      <c r="A878" s="1754"/>
      <c r="B878" s="1755"/>
      <c r="C878" s="1755"/>
      <c r="D878" s="1755"/>
      <c r="E878" s="1755"/>
      <c r="F878" s="1755"/>
      <c r="G878" s="1755"/>
      <c r="H878" s="1755"/>
      <c r="I878" s="1755"/>
      <c r="J878" s="1755"/>
      <c r="K878" s="1756"/>
    </row>
    <row r="879" spans="1:11">
      <c r="A879" s="1351"/>
      <c r="B879" s="1352"/>
      <c r="C879" s="1352"/>
      <c r="D879" s="1352"/>
      <c r="E879" s="1352"/>
      <c r="F879" s="1352"/>
      <c r="G879" s="1352"/>
      <c r="H879" s="1352"/>
      <c r="I879" s="1352"/>
      <c r="J879" s="1352"/>
      <c r="K879" s="1353"/>
    </row>
    <row r="880" spans="1:11" ht="15.75" thickBot="1">
      <c r="A880" s="1354"/>
      <c r="B880" s="1355"/>
      <c r="C880" s="1355"/>
      <c r="D880" s="1355"/>
      <c r="E880" s="1355"/>
      <c r="F880" s="1355"/>
      <c r="G880" s="1355"/>
      <c r="H880" s="1355"/>
      <c r="I880" s="1355"/>
      <c r="J880" s="1355"/>
      <c r="K880" s="1356"/>
    </row>
    <row r="881" spans="1:11">
      <c r="A881" s="735"/>
      <c r="B881" s="735"/>
      <c r="C881" s="735"/>
      <c r="D881" s="735"/>
      <c r="E881" s="735"/>
      <c r="F881" s="735"/>
      <c r="G881" s="735"/>
      <c r="H881" s="735"/>
      <c r="I881" s="735"/>
      <c r="J881" s="735"/>
      <c r="K881" s="735"/>
    </row>
    <row r="882" spans="1:11">
      <c r="A882" s="735"/>
      <c r="B882" s="735"/>
      <c r="C882" s="735"/>
      <c r="D882" s="735"/>
      <c r="E882" s="735"/>
      <c r="F882" s="735"/>
      <c r="G882" s="735"/>
      <c r="H882" s="735"/>
      <c r="I882" s="735"/>
      <c r="J882" s="735"/>
      <c r="K882" s="735"/>
    </row>
    <row r="883" spans="1:11">
      <c r="A883" s="735"/>
      <c r="B883" s="735"/>
      <c r="C883" s="735"/>
      <c r="D883" s="735"/>
      <c r="E883" s="735"/>
      <c r="F883" s="735"/>
      <c r="G883" s="735"/>
      <c r="H883" s="735"/>
      <c r="I883" s="735"/>
      <c r="J883" s="735"/>
      <c r="K883" s="735"/>
    </row>
    <row r="884" spans="1:11" ht="15.75">
      <c r="A884" s="1769"/>
      <c r="B884" s="1770"/>
      <c r="C884" s="1770"/>
      <c r="D884" s="1770"/>
      <c r="E884" s="1770"/>
      <c r="F884" s="1770"/>
      <c r="G884" s="1770"/>
      <c r="H884" s="1770"/>
      <c r="I884" s="1770"/>
      <c r="J884" s="1770"/>
      <c r="K884" s="1771"/>
    </row>
    <row r="885" spans="1:11">
      <c r="A885" s="1772" t="s">
        <v>4769</v>
      </c>
      <c r="B885" s="1294"/>
      <c r="C885" s="1295" t="s">
        <v>4759</v>
      </c>
      <c r="D885" s="1296"/>
      <c r="E885" s="1297"/>
      <c r="F885" s="1295">
        <f>+credenciales!E889</f>
        <v>0</v>
      </c>
      <c r="G885" s="1296"/>
      <c r="H885" s="1296"/>
      <c r="I885" s="1296"/>
      <c r="J885" s="1296"/>
      <c r="K885" s="1297"/>
    </row>
    <row r="886" spans="1:11">
      <c r="A886" s="375" t="s">
        <v>4760</v>
      </c>
      <c r="B886" s="357">
        <f>+'presupuesto   comfanorte'!B22</f>
        <v>3</v>
      </c>
      <c r="C886" s="1295" t="str">
        <f>+'presupuesto   comfanorte'!C22</f>
        <v>ESTRUCTURA EN CONCRETO</v>
      </c>
      <c r="D886" s="1296"/>
      <c r="E886" s="1296"/>
      <c r="F886" s="1296"/>
      <c r="G886" s="1296"/>
      <c r="H886" s="1296"/>
      <c r="I886" s="1296"/>
      <c r="J886" s="1296"/>
      <c r="K886" s="1297"/>
    </row>
    <row r="887" spans="1:11">
      <c r="A887" s="1745" t="s">
        <v>4761</v>
      </c>
      <c r="B887" s="1321">
        <f>+'presupuesto   comfanorte'!B34</f>
        <v>3.12</v>
      </c>
      <c r="C887" s="1708" t="str">
        <f>+'presupuesto   comfanorte'!C34</f>
        <v>CONCRETO 21  MPA - ALFAGUIAS    Y DINTELES  0,15*,0,15  MT</v>
      </c>
      <c r="D887" s="1323"/>
      <c r="E887" s="1323"/>
      <c r="F887" s="1323"/>
      <c r="G887" s="1323"/>
      <c r="H887" s="1324"/>
      <c r="I887" s="1778" t="s">
        <v>4762</v>
      </c>
      <c r="J887" s="1327" t="str">
        <f>+'presupuesto   comfanorte'!D34</f>
        <v>ML</v>
      </c>
      <c r="K887" s="1782"/>
    </row>
    <row r="888" spans="1:11">
      <c r="A888" s="1330"/>
      <c r="B888" s="1774"/>
      <c r="C888" s="1775"/>
      <c r="D888" s="1776"/>
      <c r="E888" s="1776"/>
      <c r="F888" s="1776"/>
      <c r="G888" s="1776"/>
      <c r="H888" s="1777"/>
      <c r="I888" s="1779"/>
      <c r="J888" s="1783"/>
      <c r="K888" s="1784"/>
    </row>
    <row r="889" spans="1:11">
      <c r="A889" s="1739" t="s">
        <v>4763</v>
      </c>
      <c r="B889" s="1740"/>
      <c r="C889" s="1741"/>
      <c r="D889" s="1745" t="s">
        <v>4807</v>
      </c>
      <c r="E889" s="1746" t="s">
        <v>4764</v>
      </c>
      <c r="F889" s="1747"/>
      <c r="G889" s="1747"/>
      <c r="H889" s="1748"/>
      <c r="I889" s="1749" t="s">
        <v>4765</v>
      </c>
      <c r="J889" s="1749" t="s">
        <v>4766</v>
      </c>
      <c r="K889" s="1749" t="s">
        <v>44</v>
      </c>
    </row>
    <row r="890" spans="1:11">
      <c r="A890" s="1742"/>
      <c r="B890" s="1743"/>
      <c r="C890" s="1744"/>
      <c r="D890" s="1330"/>
      <c r="E890" s="376" t="s">
        <v>4823</v>
      </c>
      <c r="F890" s="377" t="s">
        <v>4824</v>
      </c>
      <c r="G890" s="378" t="s">
        <v>4825</v>
      </c>
      <c r="H890" s="378" t="s">
        <v>4826</v>
      </c>
      <c r="I890" s="1750"/>
      <c r="J890" s="1750"/>
      <c r="K890" s="1750"/>
    </row>
    <row r="891" spans="1:11">
      <c r="A891" s="1732"/>
      <c r="B891" s="1733"/>
      <c r="C891" s="1734"/>
      <c r="D891" s="352"/>
      <c r="E891" s="169"/>
      <c r="F891" s="169"/>
      <c r="G891" s="169"/>
      <c r="H891" s="1"/>
      <c r="I891" s="369"/>
      <c r="J891" s="369"/>
      <c r="K891" s="369"/>
    </row>
    <row r="892" spans="1:11">
      <c r="A892" s="1735"/>
      <c r="B892" s="1305"/>
      <c r="C892" s="1306"/>
      <c r="D892" s="352" t="s">
        <v>4923</v>
      </c>
      <c r="E892" s="169"/>
      <c r="F892" s="169"/>
      <c r="G892" s="169"/>
      <c r="H892" s="1"/>
      <c r="I892" s="369"/>
      <c r="J892" s="369"/>
      <c r="K892" s="369"/>
    </row>
    <row r="893" spans="1:11">
      <c r="A893" s="1735"/>
      <c r="B893" s="1305"/>
      <c r="C893" s="1306"/>
      <c r="D893" s="352" t="s">
        <v>4925</v>
      </c>
      <c r="E893" s="169">
        <v>3.3</v>
      </c>
      <c r="F893" s="169"/>
      <c r="G893" s="169"/>
      <c r="H893" s="1"/>
      <c r="I893" s="369">
        <f>+E893</f>
        <v>3.3</v>
      </c>
      <c r="J893" s="369">
        <f>2*20</f>
        <v>40</v>
      </c>
      <c r="K893" s="369">
        <f t="shared" ref="K893:K897" si="35">+I893*J893</f>
        <v>132</v>
      </c>
    </row>
    <row r="894" spans="1:11">
      <c r="A894" s="1735"/>
      <c r="B894" s="1305"/>
      <c r="C894" s="1306"/>
      <c r="D894" s="352" t="s">
        <v>4925</v>
      </c>
      <c r="E894" s="169">
        <v>2.6</v>
      </c>
      <c r="F894" s="169"/>
      <c r="G894" s="169"/>
      <c r="H894" s="1"/>
      <c r="I894" s="369">
        <f>+E894</f>
        <v>2.6</v>
      </c>
      <c r="J894" s="369">
        <v>4</v>
      </c>
      <c r="K894" s="369">
        <f t="shared" si="35"/>
        <v>10.4</v>
      </c>
    </row>
    <row r="895" spans="1:11">
      <c r="A895" s="1735"/>
      <c r="B895" s="1305"/>
      <c r="C895" s="1306"/>
      <c r="D895" s="352" t="s">
        <v>4926</v>
      </c>
      <c r="E895" s="169">
        <v>3.1</v>
      </c>
      <c r="F895" s="169"/>
      <c r="G895" s="169"/>
      <c r="H895" s="1"/>
      <c r="I895" s="369">
        <f t="shared" ref="I895:I897" si="36">+E895</f>
        <v>3.1</v>
      </c>
      <c r="J895" s="369">
        <v>10</v>
      </c>
      <c r="K895" s="369">
        <f t="shared" si="35"/>
        <v>31</v>
      </c>
    </row>
    <row r="896" spans="1:11">
      <c r="A896" s="1735"/>
      <c r="B896" s="1305"/>
      <c r="C896" s="1306"/>
      <c r="D896" s="352" t="s">
        <v>4927</v>
      </c>
      <c r="E896" s="169">
        <v>1.1000000000000001</v>
      </c>
      <c r="F896" s="169"/>
      <c r="G896" s="169"/>
      <c r="H896" s="169"/>
      <c r="I896" s="369">
        <f t="shared" si="36"/>
        <v>1.1000000000000001</v>
      </c>
      <c r="J896" s="369">
        <v>5</v>
      </c>
      <c r="K896" s="369">
        <f t="shared" si="35"/>
        <v>5.5</v>
      </c>
    </row>
    <row r="897" spans="1:11">
      <c r="A897" s="1735"/>
      <c r="B897" s="1305"/>
      <c r="C897" s="1306"/>
      <c r="D897" s="352" t="s">
        <v>4928</v>
      </c>
      <c r="E897" s="169">
        <v>3.65</v>
      </c>
      <c r="F897" s="169"/>
      <c r="G897" s="169"/>
      <c r="H897" s="1"/>
      <c r="I897" s="369">
        <f t="shared" si="36"/>
        <v>3.65</v>
      </c>
      <c r="J897" s="369">
        <v>2</v>
      </c>
      <c r="K897" s="369">
        <f t="shared" si="35"/>
        <v>7.3</v>
      </c>
    </row>
    <row r="898" spans="1:11">
      <c r="A898" s="1735"/>
      <c r="B898" s="1305"/>
      <c r="C898" s="1306"/>
      <c r="D898" s="352"/>
      <c r="E898" s="169"/>
      <c r="F898" s="169"/>
      <c r="G898" s="169"/>
      <c r="H898" s="1"/>
      <c r="I898" s="369"/>
      <c r="J898" s="369"/>
      <c r="K898" s="369"/>
    </row>
    <row r="899" spans="1:11">
      <c r="A899" s="1735"/>
      <c r="B899" s="1305"/>
      <c r="C899" s="1306"/>
      <c r="D899" s="352"/>
      <c r="E899" s="169"/>
      <c r="F899" s="169"/>
      <c r="G899" s="169"/>
      <c r="H899" s="1"/>
      <c r="I899" s="369"/>
      <c r="J899" s="369"/>
      <c r="K899" s="369"/>
    </row>
    <row r="900" spans="1:11">
      <c r="A900" s="1735"/>
      <c r="B900" s="1305"/>
      <c r="C900" s="1306"/>
      <c r="D900" s="352"/>
      <c r="E900" s="169"/>
      <c r="F900" s="169"/>
      <c r="G900" s="169"/>
      <c r="H900" s="1"/>
      <c r="I900" s="369"/>
      <c r="J900" s="369"/>
      <c r="K900" s="369"/>
    </row>
    <row r="901" spans="1:11">
      <c r="A901" s="1735"/>
      <c r="B901" s="1305"/>
      <c r="C901" s="1306"/>
      <c r="D901" s="352"/>
      <c r="E901" s="169"/>
      <c r="F901" s="169"/>
      <c r="G901" s="169"/>
      <c r="H901" s="1"/>
      <c r="I901" s="369"/>
      <c r="J901" s="369"/>
      <c r="K901" s="369"/>
    </row>
    <row r="902" spans="1:11">
      <c r="A902" s="1735"/>
      <c r="B902" s="1305"/>
      <c r="C902" s="1306"/>
      <c r="D902" s="352"/>
      <c r="E902" s="169"/>
      <c r="F902" s="169"/>
      <c r="G902" s="169"/>
      <c r="H902" s="1"/>
      <c r="I902" s="369"/>
      <c r="J902" s="369"/>
      <c r="K902" s="369"/>
    </row>
    <row r="903" spans="1:11">
      <c r="A903" s="1735"/>
      <c r="B903" s="1305"/>
      <c r="C903" s="1306"/>
      <c r="D903" s="352"/>
      <c r="E903" s="169"/>
      <c r="F903" s="169"/>
      <c r="G903" s="169"/>
      <c r="H903" s="1"/>
      <c r="I903" s="369"/>
      <c r="J903" s="369"/>
      <c r="K903" s="369"/>
    </row>
    <row r="904" spans="1:11">
      <c r="A904" s="1735"/>
      <c r="B904" s="1305"/>
      <c r="C904" s="1306"/>
      <c r="D904" s="352"/>
      <c r="E904" s="169"/>
      <c r="F904" s="169"/>
      <c r="G904" s="169"/>
      <c r="H904" s="1"/>
      <c r="I904" s="369"/>
      <c r="J904" s="369"/>
      <c r="K904" s="369"/>
    </row>
    <row r="905" spans="1:11">
      <c r="A905" s="1735"/>
      <c r="B905" s="1305"/>
      <c r="C905" s="1306"/>
      <c r="D905" s="352"/>
      <c r="E905" s="371"/>
      <c r="F905" s="169"/>
      <c r="G905" s="169"/>
      <c r="H905" s="169"/>
      <c r="I905" s="369"/>
      <c r="J905" s="369"/>
      <c r="K905" s="369"/>
    </row>
    <row r="906" spans="1:11">
      <c r="A906" s="1735"/>
      <c r="B906" s="1305"/>
      <c r="C906" s="1306"/>
      <c r="D906" s="352"/>
      <c r="E906" s="371"/>
      <c r="F906" s="169"/>
      <c r="G906" s="169"/>
      <c r="H906" s="169"/>
      <c r="I906" s="369"/>
      <c r="J906" s="369"/>
      <c r="K906" s="369"/>
    </row>
    <row r="907" spans="1:11">
      <c r="A907" s="1735"/>
      <c r="B907" s="1305"/>
      <c r="C907" s="1306"/>
      <c r="D907" s="352" t="s">
        <v>4924</v>
      </c>
      <c r="E907" s="371"/>
      <c r="F907" s="169"/>
      <c r="G907" s="169"/>
      <c r="H907" s="169"/>
      <c r="I907" s="369"/>
      <c r="J907" s="369"/>
      <c r="K907" s="369"/>
    </row>
    <row r="908" spans="1:11">
      <c r="A908" s="1735"/>
      <c r="B908" s="1305"/>
      <c r="C908" s="1306"/>
      <c r="D908" s="352"/>
      <c r="E908" s="169"/>
      <c r="F908" s="169"/>
      <c r="G908" s="169"/>
      <c r="H908" s="1"/>
      <c r="I908" s="369"/>
      <c r="J908" s="369"/>
      <c r="K908" s="369"/>
    </row>
    <row r="909" spans="1:11">
      <c r="A909" s="1735"/>
      <c r="B909" s="1305"/>
      <c r="C909" s="1306"/>
      <c r="D909" s="352"/>
      <c r="E909" s="169"/>
      <c r="F909" s="169"/>
      <c r="G909" s="169"/>
      <c r="H909" s="1"/>
      <c r="I909" s="369"/>
      <c r="J909" s="369"/>
      <c r="K909" s="369"/>
    </row>
    <row r="910" spans="1:11">
      <c r="A910" s="1735"/>
      <c r="B910" s="1305"/>
      <c r="C910" s="1306"/>
      <c r="D910" s="352"/>
      <c r="E910" s="169"/>
      <c r="F910" s="169"/>
      <c r="G910" s="169"/>
      <c r="H910" s="1"/>
      <c r="I910" s="369"/>
      <c r="J910" s="369"/>
      <c r="K910" s="369"/>
    </row>
    <row r="911" spans="1:11">
      <c r="A911" s="1735"/>
      <c r="B911" s="1305"/>
      <c r="C911" s="1306"/>
      <c r="D911" s="352"/>
      <c r="E911" s="169"/>
      <c r="F911" s="169"/>
      <c r="G911" s="169"/>
      <c r="H911" s="1"/>
      <c r="I911" s="169"/>
      <c r="J911" s="369"/>
      <c r="K911" s="369"/>
    </row>
    <row r="912" spans="1:11">
      <c r="A912" s="1735"/>
      <c r="B912" s="1305"/>
      <c r="C912" s="1306"/>
      <c r="D912" s="352"/>
      <c r="E912" s="169"/>
      <c r="F912" s="169"/>
      <c r="G912" s="169"/>
      <c r="H912" s="169"/>
      <c r="I912" s="169"/>
      <c r="J912" s="369"/>
      <c r="K912" s="369"/>
    </row>
    <row r="913" spans="1:11">
      <c r="A913" s="1735"/>
      <c r="B913" s="1305"/>
      <c r="C913" s="1306"/>
      <c r="D913" s="352"/>
      <c r="E913" s="169"/>
      <c r="F913" s="169"/>
      <c r="G913" s="169"/>
      <c r="H913" s="169"/>
      <c r="I913" s="369"/>
      <c r="J913" s="169"/>
      <c r="K913" s="369"/>
    </row>
    <row r="914" spans="1:11">
      <c r="A914" s="1736"/>
      <c r="B914" s="1737"/>
      <c r="C914" s="1738"/>
      <c r="D914" s="352"/>
      <c r="E914" s="352"/>
      <c r="F914" s="169"/>
      <c r="G914" s="169"/>
      <c r="H914" s="169"/>
      <c r="I914" s="169"/>
      <c r="J914" s="169"/>
      <c r="K914" s="369"/>
    </row>
    <row r="915" spans="1:11" ht="15.75">
      <c r="A915" s="1772" t="s">
        <v>4767</v>
      </c>
      <c r="B915" s="1773"/>
      <c r="C915" s="1773"/>
      <c r="D915" s="1773"/>
      <c r="E915" s="1294"/>
      <c r="F915" s="1751" t="s">
        <v>4768</v>
      </c>
      <c r="G915" s="1752"/>
      <c r="H915" s="1752"/>
      <c r="I915" s="1752"/>
      <c r="J915" s="1753"/>
      <c r="K915" s="374">
        <f>ROUND(SUM(K891:K914),2)</f>
        <v>186.2</v>
      </c>
    </row>
    <row r="916" spans="1:11">
      <c r="A916" s="1754"/>
      <c r="B916" s="1755"/>
      <c r="C916" s="1755"/>
      <c r="D916" s="1755"/>
      <c r="E916" s="1755"/>
      <c r="F916" s="1755"/>
      <c r="G916" s="1755"/>
      <c r="H916" s="1755"/>
      <c r="I916" s="1755"/>
      <c r="J916" s="1755"/>
      <c r="K916" s="1756"/>
    </row>
    <row r="917" spans="1:11">
      <c r="A917" s="1351"/>
      <c r="B917" s="1352"/>
      <c r="C917" s="1352"/>
      <c r="D917" s="1352"/>
      <c r="E917" s="1352"/>
      <c r="F917" s="1352"/>
      <c r="G917" s="1352"/>
      <c r="H917" s="1352"/>
      <c r="I917" s="1352"/>
      <c r="J917" s="1352"/>
      <c r="K917" s="1353"/>
    </row>
    <row r="918" spans="1:11" ht="15.75" thickBot="1">
      <c r="A918" s="1354"/>
      <c r="B918" s="1355"/>
      <c r="C918" s="1355"/>
      <c r="D918" s="1355"/>
      <c r="E918" s="1355"/>
      <c r="F918" s="1355"/>
      <c r="G918" s="1355"/>
      <c r="H918" s="1355"/>
      <c r="I918" s="1355"/>
      <c r="J918" s="1355"/>
      <c r="K918" s="1356"/>
    </row>
    <row r="919" spans="1:11">
      <c r="A919" s="1757" t="s">
        <v>4757</v>
      </c>
      <c r="B919" s="1758"/>
      <c r="C919" s="1758"/>
      <c r="D919" s="1758"/>
      <c r="E919" s="1758"/>
      <c r="F919" s="1758"/>
      <c r="G919" s="1758"/>
      <c r="H919" s="1758"/>
      <c r="I919" s="1759"/>
      <c r="J919" s="1764"/>
      <c r="K919" s="1765"/>
    </row>
    <row r="920" spans="1:11">
      <c r="A920" s="1760"/>
      <c r="B920" s="1721"/>
      <c r="C920" s="1721"/>
      <c r="D920" s="1721"/>
      <c r="E920" s="1721"/>
      <c r="F920" s="1721"/>
      <c r="G920" s="1721"/>
      <c r="H920" s="1721"/>
      <c r="I920" s="1722"/>
      <c r="J920" s="1728"/>
      <c r="K920" s="1766"/>
    </row>
    <row r="921" spans="1:11">
      <c r="A921" s="1761"/>
      <c r="B921" s="1762"/>
      <c r="C921" s="1762"/>
      <c r="D921" s="1762"/>
      <c r="E921" s="1762"/>
      <c r="F921" s="1762"/>
      <c r="G921" s="1762"/>
      <c r="H921" s="1762"/>
      <c r="I921" s="1763"/>
      <c r="J921" s="1767"/>
      <c r="K921" s="1768"/>
    </row>
    <row r="922" spans="1:11" ht="15.75">
      <c r="A922" s="1769"/>
      <c r="B922" s="1770"/>
      <c r="C922" s="1770"/>
      <c r="D922" s="1770"/>
      <c r="E922" s="1770"/>
      <c r="F922" s="1770"/>
      <c r="G922" s="1770"/>
      <c r="H922" s="1770"/>
      <c r="I922" s="1770"/>
      <c r="J922" s="1770"/>
      <c r="K922" s="1771"/>
    </row>
    <row r="923" spans="1:11">
      <c r="A923" s="1772" t="s">
        <v>4769</v>
      </c>
      <c r="B923" s="1294"/>
      <c r="C923" s="1295" t="s">
        <v>4759</v>
      </c>
      <c r="D923" s="1296"/>
      <c r="E923" s="1297"/>
      <c r="F923" s="1295">
        <f>+credenciales!E932</f>
        <v>0</v>
      </c>
      <c r="G923" s="1296"/>
      <c r="H923" s="1296"/>
      <c r="I923" s="1296"/>
      <c r="J923" s="1296"/>
      <c r="K923" s="1297"/>
    </row>
    <row r="924" spans="1:11">
      <c r="A924" s="375" t="s">
        <v>4760</v>
      </c>
      <c r="B924" s="357">
        <f>+'presupuesto   comfanorte'!B22</f>
        <v>3</v>
      </c>
      <c r="C924" s="1295" t="str">
        <f>+'presupuesto   comfanorte'!C22</f>
        <v>ESTRUCTURA EN CONCRETO</v>
      </c>
      <c r="D924" s="1296"/>
      <c r="E924" s="1296"/>
      <c r="F924" s="1296"/>
      <c r="G924" s="1296"/>
      <c r="H924" s="1296"/>
      <c r="I924" s="1296"/>
      <c r="J924" s="1296"/>
      <c r="K924" s="1297"/>
    </row>
    <row r="925" spans="1:11">
      <c r="A925" s="1745" t="s">
        <v>4761</v>
      </c>
      <c r="B925" s="1321">
        <f>+'presupuesto   comfanorte'!B35</f>
        <v>3.13</v>
      </c>
      <c r="C925" s="1708" t="str">
        <f>+'presupuesto   comfanorte'!C35</f>
        <v>CONCRETO 21  MPA PSI - LOSA   DE PISO H=0,15 Cm</v>
      </c>
      <c r="D925" s="1323"/>
      <c r="E925" s="1323"/>
      <c r="F925" s="1323"/>
      <c r="G925" s="1323"/>
      <c r="H925" s="1324"/>
      <c r="I925" s="1778" t="s">
        <v>4762</v>
      </c>
      <c r="J925" s="1327" t="str">
        <f>+'presupuesto   comfanorte'!D35</f>
        <v>M2</v>
      </c>
      <c r="K925" s="1782"/>
    </row>
    <row r="926" spans="1:11">
      <c r="A926" s="1330"/>
      <c r="B926" s="1774"/>
      <c r="C926" s="1775"/>
      <c r="D926" s="1776"/>
      <c r="E926" s="1776"/>
      <c r="F926" s="1776"/>
      <c r="G926" s="1776"/>
      <c r="H926" s="1777"/>
      <c r="I926" s="1779"/>
      <c r="J926" s="1783"/>
      <c r="K926" s="1784"/>
    </row>
    <row r="927" spans="1:11">
      <c r="A927" s="1739" t="s">
        <v>4763</v>
      </c>
      <c r="B927" s="1740"/>
      <c r="C927" s="1741"/>
      <c r="D927" s="1745" t="s">
        <v>4807</v>
      </c>
      <c r="E927" s="1746" t="s">
        <v>4764</v>
      </c>
      <c r="F927" s="1747"/>
      <c r="G927" s="1747"/>
      <c r="H927" s="1748"/>
      <c r="I927" s="1749" t="s">
        <v>4765</v>
      </c>
      <c r="J927" s="1749" t="s">
        <v>4766</v>
      </c>
      <c r="K927" s="1749" t="s">
        <v>44</v>
      </c>
    </row>
    <row r="928" spans="1:11">
      <c r="A928" s="1742"/>
      <c r="B928" s="1743"/>
      <c r="C928" s="1744"/>
      <c r="D928" s="1330"/>
      <c r="E928" s="376" t="s">
        <v>4823</v>
      </c>
      <c r="F928" s="377" t="s">
        <v>4824</v>
      </c>
      <c r="G928" s="378" t="s">
        <v>4825</v>
      </c>
      <c r="H928" s="378" t="s">
        <v>4826</v>
      </c>
      <c r="I928" s="1750"/>
      <c r="J928" s="1750"/>
      <c r="K928" s="1750"/>
    </row>
    <row r="929" spans="1:11">
      <c r="A929" s="1732"/>
      <c r="B929" s="1733"/>
      <c r="C929" s="1734"/>
      <c r="D929" s="352"/>
      <c r="E929" s="169"/>
      <c r="F929" s="169"/>
      <c r="G929" s="169"/>
      <c r="H929" s="1"/>
      <c r="I929" s="369"/>
      <c r="J929" s="369"/>
      <c r="K929" s="369"/>
    </row>
    <row r="930" spans="1:11" ht="22.5">
      <c r="A930" s="1735"/>
      <c r="B930" s="1305"/>
      <c r="C930" s="1306"/>
      <c r="D930" s="352" t="s">
        <v>4930</v>
      </c>
      <c r="E930" s="169">
        <v>45</v>
      </c>
      <c r="F930" s="169"/>
      <c r="G930" s="169">
        <v>18</v>
      </c>
      <c r="H930" s="1"/>
      <c r="I930" s="369">
        <f>+E930*G930</f>
        <v>810</v>
      </c>
      <c r="J930" s="369">
        <v>1</v>
      </c>
      <c r="K930" s="369">
        <f>+I930*J930</f>
        <v>810</v>
      </c>
    </row>
    <row r="931" spans="1:11">
      <c r="A931" s="1735"/>
      <c r="B931" s="1305"/>
      <c r="C931" s="1306"/>
      <c r="D931" s="352"/>
      <c r="E931" s="169"/>
      <c r="F931" s="169"/>
      <c r="G931" s="169"/>
      <c r="H931" s="1"/>
      <c r="I931" s="369"/>
      <c r="J931" s="369"/>
      <c r="K931" s="369"/>
    </row>
    <row r="932" spans="1:11">
      <c r="A932" s="1735"/>
      <c r="B932" s="1305"/>
      <c r="C932" s="1306"/>
      <c r="D932" s="352"/>
      <c r="E932" s="169"/>
      <c r="F932" s="169"/>
      <c r="G932" s="169"/>
      <c r="H932" s="1"/>
      <c r="I932" s="369"/>
      <c r="J932" s="369"/>
      <c r="K932" s="369"/>
    </row>
    <row r="933" spans="1:11">
      <c r="A933" s="1735"/>
      <c r="B933" s="1305"/>
      <c r="C933" s="1306"/>
      <c r="D933" s="352"/>
      <c r="E933" s="169"/>
      <c r="F933" s="169"/>
      <c r="G933" s="169"/>
      <c r="H933" s="1"/>
      <c r="I933" s="369"/>
      <c r="J933" s="369"/>
      <c r="K933" s="369"/>
    </row>
    <row r="934" spans="1:11">
      <c r="A934" s="1735"/>
      <c r="B934" s="1305"/>
      <c r="C934" s="1306"/>
      <c r="D934" s="352"/>
      <c r="E934" s="169"/>
      <c r="F934" s="169"/>
      <c r="G934" s="169"/>
      <c r="H934" s="169"/>
      <c r="I934" s="369"/>
      <c r="J934" s="369"/>
      <c r="K934" s="369"/>
    </row>
    <row r="935" spans="1:11">
      <c r="A935" s="1735"/>
      <c r="B935" s="1305"/>
      <c r="C935" s="1306"/>
      <c r="D935" s="352"/>
      <c r="E935" s="169"/>
      <c r="F935" s="169"/>
      <c r="G935" s="169"/>
      <c r="H935" s="1"/>
      <c r="I935" s="369"/>
      <c r="J935" s="369"/>
      <c r="K935" s="369"/>
    </row>
    <row r="936" spans="1:11">
      <c r="A936" s="1735"/>
      <c r="B936" s="1305"/>
      <c r="C936" s="1306"/>
      <c r="D936" s="352"/>
      <c r="E936" s="169"/>
      <c r="F936" s="169"/>
      <c r="G936" s="169"/>
      <c r="H936" s="1"/>
      <c r="I936" s="369"/>
      <c r="J936" s="369"/>
      <c r="K936" s="369"/>
    </row>
    <row r="937" spans="1:11">
      <c r="A937" s="1735"/>
      <c r="B937" s="1305"/>
      <c r="C937" s="1306"/>
      <c r="D937" s="352"/>
      <c r="E937" s="169"/>
      <c r="F937" s="169"/>
      <c r="G937" s="169"/>
      <c r="H937" s="1"/>
      <c r="I937" s="369"/>
      <c r="J937" s="369"/>
      <c r="K937" s="369"/>
    </row>
    <row r="938" spans="1:11">
      <c r="A938" s="1735"/>
      <c r="B938" s="1305"/>
      <c r="C938" s="1306"/>
      <c r="D938" s="352"/>
      <c r="E938" s="169"/>
      <c r="F938" s="169"/>
      <c r="G938" s="169"/>
      <c r="H938" s="1"/>
      <c r="I938" s="369"/>
      <c r="J938" s="369"/>
      <c r="K938" s="369"/>
    </row>
    <row r="939" spans="1:11">
      <c r="A939" s="1735"/>
      <c r="B939" s="1305"/>
      <c r="C939" s="1306"/>
      <c r="D939" s="352"/>
      <c r="E939" s="169"/>
      <c r="F939" s="169"/>
      <c r="G939" s="169"/>
      <c r="H939" s="1"/>
      <c r="I939" s="369"/>
      <c r="J939" s="369"/>
      <c r="K939" s="369"/>
    </row>
    <row r="940" spans="1:11">
      <c r="A940" s="1735"/>
      <c r="B940" s="1305"/>
      <c r="C940" s="1306"/>
      <c r="D940" s="352"/>
      <c r="E940" s="169"/>
      <c r="F940" s="169"/>
      <c r="G940" s="169"/>
      <c r="H940" s="1"/>
      <c r="I940" s="369"/>
      <c r="J940" s="369"/>
      <c r="K940" s="369"/>
    </row>
    <row r="941" spans="1:11">
      <c r="A941" s="1735"/>
      <c r="B941" s="1305"/>
      <c r="C941" s="1306"/>
      <c r="D941" s="352"/>
      <c r="E941" s="169"/>
      <c r="F941" s="169"/>
      <c r="G941" s="169"/>
      <c r="H941" s="1"/>
      <c r="I941" s="369"/>
      <c r="J941" s="369"/>
      <c r="K941" s="369"/>
    </row>
    <row r="942" spans="1:11">
      <c r="A942" s="1735"/>
      <c r="B942" s="1305"/>
      <c r="C942" s="1306"/>
      <c r="D942" s="352"/>
      <c r="E942" s="169"/>
      <c r="F942" s="169"/>
      <c r="G942" s="169"/>
      <c r="H942" s="1"/>
      <c r="I942" s="369"/>
      <c r="J942" s="369"/>
      <c r="K942" s="369"/>
    </row>
    <row r="943" spans="1:11">
      <c r="A943" s="1735"/>
      <c r="B943" s="1305"/>
      <c r="C943" s="1306"/>
      <c r="D943" s="352"/>
      <c r="E943" s="371"/>
      <c r="F943" s="169"/>
      <c r="G943" s="169"/>
      <c r="H943" s="169"/>
      <c r="I943" s="369"/>
      <c r="J943" s="369"/>
      <c r="K943" s="369"/>
    </row>
    <row r="944" spans="1:11">
      <c r="A944" s="1735"/>
      <c r="B944" s="1305"/>
      <c r="C944" s="1306"/>
      <c r="D944" s="352"/>
      <c r="E944" s="371"/>
      <c r="F944" s="169"/>
      <c r="G944" s="169"/>
      <c r="H944" s="169"/>
      <c r="I944" s="369"/>
      <c r="J944" s="369"/>
      <c r="K944" s="369"/>
    </row>
    <row r="945" spans="1:11">
      <c r="A945" s="1735"/>
      <c r="B945" s="1305"/>
      <c r="C945" s="1306"/>
      <c r="D945" s="352" t="s">
        <v>4924</v>
      </c>
      <c r="E945" s="371"/>
      <c r="F945" s="169"/>
      <c r="G945" s="169"/>
      <c r="H945" s="169"/>
      <c r="I945" s="369"/>
      <c r="J945" s="369"/>
      <c r="K945" s="369"/>
    </row>
    <row r="946" spans="1:11">
      <c r="A946" s="1735"/>
      <c r="B946" s="1305"/>
      <c r="C946" s="1306"/>
      <c r="D946" s="352"/>
      <c r="E946" s="169"/>
      <c r="F946" s="169"/>
      <c r="G946" s="169"/>
      <c r="H946" s="1"/>
      <c r="I946" s="369"/>
      <c r="J946" s="369"/>
      <c r="K946" s="369"/>
    </row>
    <row r="947" spans="1:11">
      <c r="A947" s="1735"/>
      <c r="B947" s="1305"/>
      <c r="C947" s="1306"/>
      <c r="D947" s="352"/>
      <c r="E947" s="169"/>
      <c r="F947" s="169"/>
      <c r="G947" s="169"/>
      <c r="H947" s="169"/>
      <c r="I947" s="369"/>
      <c r="J947" s="169"/>
      <c r="K947" s="369"/>
    </row>
    <row r="948" spans="1:11">
      <c r="A948" s="1736"/>
      <c r="B948" s="1737"/>
      <c r="C948" s="1738"/>
      <c r="D948" s="352"/>
      <c r="E948" s="352"/>
      <c r="F948" s="169"/>
      <c r="G948" s="169"/>
      <c r="H948" s="169"/>
      <c r="I948" s="169"/>
      <c r="J948" s="169"/>
      <c r="K948" s="369"/>
    </row>
    <row r="949" spans="1:11" ht="15.75">
      <c r="A949" s="1772" t="s">
        <v>4767</v>
      </c>
      <c r="B949" s="1773"/>
      <c r="C949" s="1773"/>
      <c r="D949" s="1773"/>
      <c r="E949" s="1294"/>
      <c r="F949" s="1751" t="s">
        <v>4768</v>
      </c>
      <c r="G949" s="1752"/>
      <c r="H949" s="1752"/>
      <c r="I949" s="1752"/>
      <c r="J949" s="1753"/>
      <c r="K949" s="374">
        <f>ROUND(SUM(K929:K948),2)</f>
        <v>810</v>
      </c>
    </row>
    <row r="950" spans="1:11">
      <c r="A950" s="1754"/>
      <c r="B950" s="1755"/>
      <c r="C950" s="1755"/>
      <c r="D950" s="1755"/>
      <c r="E950" s="1755"/>
      <c r="F950" s="1755"/>
      <c r="G950" s="1755"/>
      <c r="H950" s="1755"/>
      <c r="I950" s="1755"/>
      <c r="J950" s="1755"/>
      <c r="K950" s="1756"/>
    </row>
    <row r="951" spans="1:11">
      <c r="A951" s="1351"/>
      <c r="B951" s="1352"/>
      <c r="C951" s="1352"/>
      <c r="D951" s="1352"/>
      <c r="E951" s="1352"/>
      <c r="F951" s="1352"/>
      <c r="G951" s="1352"/>
      <c r="H951" s="1352"/>
      <c r="I951" s="1352"/>
      <c r="J951" s="1352"/>
      <c r="K951" s="1353"/>
    </row>
    <row r="952" spans="1:11" ht="15.75" thickBot="1">
      <c r="A952" s="1354"/>
      <c r="B952" s="1355"/>
      <c r="C952" s="1355"/>
      <c r="D952" s="1355"/>
      <c r="E952" s="1355"/>
      <c r="F952" s="1355"/>
      <c r="G952" s="1355"/>
      <c r="H952" s="1355"/>
      <c r="I952" s="1355"/>
      <c r="J952" s="1355"/>
      <c r="K952" s="1356"/>
    </row>
    <row r="953" spans="1:11">
      <c r="A953" s="735"/>
      <c r="B953" s="735"/>
      <c r="C953" s="735"/>
      <c r="D953" s="735"/>
      <c r="E953" s="735"/>
      <c r="F953" s="735"/>
      <c r="G953" s="735"/>
      <c r="H953" s="735"/>
      <c r="I953" s="735"/>
      <c r="J953" s="735"/>
      <c r="K953" s="735"/>
    </row>
    <row r="954" spans="1:11">
      <c r="A954" s="735"/>
      <c r="B954" s="735"/>
      <c r="C954" s="735"/>
      <c r="D954" s="735"/>
      <c r="E954" s="735"/>
      <c r="F954" s="735"/>
      <c r="G954" s="735"/>
      <c r="H954" s="735"/>
      <c r="I954" s="735"/>
      <c r="J954" s="735"/>
      <c r="K954" s="735"/>
    </row>
    <row r="955" spans="1:11">
      <c r="A955" s="735"/>
      <c r="B955" s="735"/>
      <c r="C955" s="735"/>
      <c r="D955" s="735"/>
      <c r="E955" s="735"/>
      <c r="F955" s="735"/>
      <c r="G955" s="735"/>
      <c r="H955" s="735"/>
      <c r="I955" s="735"/>
      <c r="J955" s="735"/>
      <c r="K955" s="735"/>
    </row>
    <row r="956" spans="1:11" ht="15.75">
      <c r="A956" s="1769"/>
      <c r="B956" s="1770"/>
      <c r="C956" s="1770"/>
      <c r="D956" s="1770"/>
      <c r="E956" s="1770"/>
      <c r="F956" s="1770"/>
      <c r="G956" s="1770"/>
      <c r="H956" s="1770"/>
      <c r="I956" s="1770"/>
      <c r="J956" s="1770"/>
      <c r="K956" s="1771"/>
    </row>
    <row r="957" spans="1:11">
      <c r="A957" s="1772" t="s">
        <v>4769</v>
      </c>
      <c r="B957" s="1294"/>
      <c r="C957" s="1295" t="s">
        <v>4759</v>
      </c>
      <c r="D957" s="1296"/>
      <c r="E957" s="1297"/>
      <c r="F957" s="1295">
        <f>+credenciales!E970</f>
        <v>0</v>
      </c>
      <c r="G957" s="1296"/>
      <c r="H957" s="1296"/>
      <c r="I957" s="1296"/>
      <c r="J957" s="1296"/>
      <c r="K957" s="1297"/>
    </row>
    <row r="958" spans="1:11">
      <c r="A958" s="375" t="s">
        <v>4760</v>
      </c>
      <c r="B958" s="357">
        <f>+'presupuesto   comfanorte'!B22</f>
        <v>3</v>
      </c>
      <c r="C958" s="1295" t="str">
        <f>+'presupuesto   comfanorte'!C22</f>
        <v>ESTRUCTURA EN CONCRETO</v>
      </c>
      <c r="D958" s="1296"/>
      <c r="E958" s="1296"/>
      <c r="F958" s="1296"/>
      <c r="G958" s="1296"/>
      <c r="H958" s="1296"/>
      <c r="I958" s="1296"/>
      <c r="J958" s="1296"/>
      <c r="K958" s="1297"/>
    </row>
    <row r="959" spans="1:11">
      <c r="A959" s="1745" t="s">
        <v>4761</v>
      </c>
      <c r="B959" s="1321">
        <f>+'presupuesto   comfanorte'!B36</f>
        <v>3.14</v>
      </c>
      <c r="C959" s="1708" t="str">
        <f>+'presupuesto   comfanorte'!C36</f>
        <v>CONCRETO 21  MPA - LOSA METALDECK H=0,10m</v>
      </c>
      <c r="D959" s="1323"/>
      <c r="E959" s="1323"/>
      <c r="F959" s="1323"/>
      <c r="G959" s="1323"/>
      <c r="H959" s="1324"/>
      <c r="I959" s="1778" t="s">
        <v>4762</v>
      </c>
      <c r="J959" s="1327" t="str">
        <f>+'presupuesto   comfanorte'!D36</f>
        <v>M2</v>
      </c>
      <c r="K959" s="1782"/>
    </row>
    <row r="960" spans="1:11">
      <c r="A960" s="1330"/>
      <c r="B960" s="1774"/>
      <c r="C960" s="1775"/>
      <c r="D960" s="1776"/>
      <c r="E960" s="1776"/>
      <c r="F960" s="1776"/>
      <c r="G960" s="1776"/>
      <c r="H960" s="1777"/>
      <c r="I960" s="1779"/>
      <c r="J960" s="1783"/>
      <c r="K960" s="1784"/>
    </row>
    <row r="961" spans="1:11">
      <c r="A961" s="1739" t="s">
        <v>4763</v>
      </c>
      <c r="B961" s="1740"/>
      <c r="C961" s="1741"/>
      <c r="D961" s="1745" t="s">
        <v>4807</v>
      </c>
      <c r="E961" s="1746" t="s">
        <v>4764</v>
      </c>
      <c r="F961" s="1747"/>
      <c r="G961" s="1747"/>
      <c r="H961" s="1748"/>
      <c r="I961" s="1749" t="s">
        <v>4765</v>
      </c>
      <c r="J961" s="1749" t="s">
        <v>4766</v>
      </c>
      <c r="K961" s="1749" t="s">
        <v>44</v>
      </c>
    </row>
    <row r="962" spans="1:11">
      <c r="A962" s="1742"/>
      <c r="B962" s="1743"/>
      <c r="C962" s="1744"/>
      <c r="D962" s="1330"/>
      <c r="E962" s="376" t="s">
        <v>4823</v>
      </c>
      <c r="F962" s="377" t="s">
        <v>4824</v>
      </c>
      <c r="G962" s="378" t="s">
        <v>4825</v>
      </c>
      <c r="H962" s="378" t="s">
        <v>4826</v>
      </c>
      <c r="I962" s="1750"/>
      <c r="J962" s="1750"/>
      <c r="K962" s="1750"/>
    </row>
    <row r="963" spans="1:11">
      <c r="A963" s="1732"/>
      <c r="B963" s="1733"/>
      <c r="C963" s="1734"/>
      <c r="D963" s="352"/>
      <c r="E963" s="169"/>
      <c r="F963" s="169"/>
      <c r="G963" s="169"/>
      <c r="H963" s="1"/>
      <c r="I963" s="369"/>
      <c r="J963" s="369"/>
      <c r="K963" s="369"/>
    </row>
    <row r="964" spans="1:11">
      <c r="A964" s="1735"/>
      <c r="B964" s="1305"/>
      <c r="C964" s="1306"/>
      <c r="D964" s="352" t="s">
        <v>4932</v>
      </c>
      <c r="E964" s="169">
        <v>40.799999999999997</v>
      </c>
      <c r="F964" s="169"/>
      <c r="G964" s="169">
        <v>10.25</v>
      </c>
      <c r="H964" s="1"/>
      <c r="I964" s="369">
        <f>+E964*G964</f>
        <v>418.2</v>
      </c>
      <c r="J964" s="369">
        <v>1</v>
      </c>
      <c r="K964" s="369">
        <f>+I964*J964</f>
        <v>418.2</v>
      </c>
    </row>
    <row r="965" spans="1:11">
      <c r="A965" s="1735"/>
      <c r="B965" s="1305"/>
      <c r="C965" s="1306"/>
      <c r="D965" s="352" t="s">
        <v>4933</v>
      </c>
      <c r="E965" s="169">
        <v>4.6500000000000004</v>
      </c>
      <c r="F965" s="169"/>
      <c r="G965" s="169">
        <v>10.15</v>
      </c>
      <c r="H965" s="1"/>
      <c r="I965" s="369">
        <f>+E965*G965</f>
        <v>47.197500000000005</v>
      </c>
      <c r="J965" s="369">
        <v>2</v>
      </c>
      <c r="K965" s="369">
        <f>+I965*J965</f>
        <v>94.39500000000001</v>
      </c>
    </row>
    <row r="966" spans="1:11">
      <c r="A966" s="1735"/>
      <c r="B966" s="1305"/>
      <c r="C966" s="1306"/>
      <c r="D966" s="352"/>
      <c r="E966" s="169"/>
      <c r="F966" s="169"/>
      <c r="G966" s="169"/>
      <c r="H966" s="1"/>
      <c r="I966" s="369"/>
      <c r="J966" s="369"/>
      <c r="K966" s="369"/>
    </row>
    <row r="967" spans="1:11">
      <c r="A967" s="1735"/>
      <c r="B967" s="1305"/>
      <c r="C967" s="1306"/>
      <c r="D967" s="352"/>
      <c r="E967" s="169"/>
      <c r="F967" s="169"/>
      <c r="G967" s="169"/>
      <c r="H967" s="1"/>
      <c r="I967" s="369"/>
      <c r="J967" s="369"/>
      <c r="K967" s="369"/>
    </row>
    <row r="968" spans="1:11">
      <c r="A968" s="1735"/>
      <c r="B968" s="1305"/>
      <c r="C968" s="1306"/>
      <c r="D968" s="352"/>
      <c r="E968" s="169"/>
      <c r="F968" s="169"/>
      <c r="G968" s="169"/>
      <c r="H968" s="169"/>
      <c r="I968" s="369"/>
      <c r="J968" s="369"/>
      <c r="K968" s="369"/>
    </row>
    <row r="969" spans="1:11">
      <c r="A969" s="1735"/>
      <c r="B969" s="1305"/>
      <c r="C969" s="1306"/>
      <c r="D969" s="352"/>
      <c r="E969" s="169"/>
      <c r="F969" s="169"/>
      <c r="G969" s="169"/>
      <c r="H969" s="1"/>
      <c r="I969" s="369"/>
      <c r="J969" s="369"/>
      <c r="K969" s="369"/>
    </row>
    <row r="970" spans="1:11">
      <c r="A970" s="1735"/>
      <c r="B970" s="1305"/>
      <c r="C970" s="1306"/>
      <c r="D970" s="352"/>
      <c r="E970" s="169"/>
      <c r="F970" s="169"/>
      <c r="G970" s="169"/>
      <c r="H970" s="1"/>
      <c r="I970" s="369"/>
      <c r="J970" s="369"/>
      <c r="K970" s="369"/>
    </row>
    <row r="971" spans="1:11">
      <c r="A971" s="1735"/>
      <c r="B971" s="1305"/>
      <c r="C971" s="1306"/>
      <c r="D971" s="352"/>
      <c r="E971" s="169"/>
      <c r="F971" s="169"/>
      <c r="G971" s="169"/>
      <c r="H971" s="1"/>
      <c r="I971" s="369"/>
      <c r="J971" s="369"/>
      <c r="K971" s="369"/>
    </row>
    <row r="972" spans="1:11">
      <c r="A972" s="1735"/>
      <c r="B972" s="1305"/>
      <c r="C972" s="1306"/>
      <c r="D972" s="352"/>
      <c r="E972" s="169"/>
      <c r="F972" s="169"/>
      <c r="G972" s="169"/>
      <c r="H972" s="1"/>
      <c r="I972" s="369"/>
      <c r="J972" s="369"/>
      <c r="K972" s="369"/>
    </row>
    <row r="973" spans="1:11">
      <c r="A973" s="1735"/>
      <c r="B973" s="1305"/>
      <c r="C973" s="1306"/>
      <c r="D973" s="352"/>
      <c r="E973" s="169"/>
      <c r="F973" s="169"/>
      <c r="G973" s="169"/>
      <c r="H973" s="1"/>
      <c r="I973" s="369"/>
      <c r="J973" s="369"/>
      <c r="K973" s="369"/>
    </row>
    <row r="974" spans="1:11">
      <c r="A974" s="1735"/>
      <c r="B974" s="1305"/>
      <c r="C974" s="1306"/>
      <c r="D974" s="352"/>
      <c r="E974" s="169"/>
      <c r="F974" s="169"/>
      <c r="G974" s="169"/>
      <c r="H974" s="1"/>
      <c r="I974" s="369"/>
      <c r="J974" s="369"/>
      <c r="K974" s="369"/>
    </row>
    <row r="975" spans="1:11">
      <c r="A975" s="1735"/>
      <c r="B975" s="1305"/>
      <c r="C975" s="1306"/>
      <c r="D975" s="352"/>
      <c r="E975" s="169"/>
      <c r="F975" s="169"/>
      <c r="G975" s="169"/>
      <c r="H975" s="1"/>
      <c r="I975" s="369"/>
      <c r="J975" s="369"/>
      <c r="K975" s="369"/>
    </row>
    <row r="976" spans="1:11">
      <c r="A976" s="1735"/>
      <c r="B976" s="1305"/>
      <c r="C976" s="1306"/>
      <c r="D976" s="352"/>
      <c r="E976" s="169"/>
      <c r="F976" s="169"/>
      <c r="G976" s="169"/>
      <c r="H976" s="1"/>
      <c r="I976" s="369"/>
      <c r="J976" s="369"/>
      <c r="K976" s="369"/>
    </row>
    <row r="977" spans="1:11">
      <c r="A977" s="1735"/>
      <c r="B977" s="1305"/>
      <c r="C977" s="1306"/>
      <c r="D977" s="352"/>
      <c r="E977" s="371"/>
      <c r="F977" s="169"/>
      <c r="G977" s="169"/>
      <c r="H977" s="169"/>
      <c r="I977" s="369"/>
      <c r="J977" s="369"/>
      <c r="K977" s="369"/>
    </row>
    <row r="978" spans="1:11">
      <c r="A978" s="1735"/>
      <c r="B978" s="1305"/>
      <c r="C978" s="1306"/>
      <c r="D978" s="352"/>
      <c r="E978" s="371"/>
      <c r="F978" s="169"/>
      <c r="G978" s="169"/>
      <c r="H978" s="169"/>
      <c r="I978" s="369"/>
      <c r="J978" s="369"/>
      <c r="K978" s="369"/>
    </row>
    <row r="979" spans="1:11">
      <c r="A979" s="1735"/>
      <c r="B979" s="1305"/>
      <c r="C979" s="1306"/>
      <c r="D979" s="352" t="s">
        <v>4924</v>
      </c>
      <c r="E979" s="371"/>
      <c r="F979" s="169"/>
      <c r="G979" s="169"/>
      <c r="H979" s="169"/>
      <c r="I979" s="369"/>
      <c r="J979" s="369"/>
      <c r="K979" s="369"/>
    </row>
    <row r="980" spans="1:11">
      <c r="A980" s="1735"/>
      <c r="B980" s="1305"/>
      <c r="C980" s="1306"/>
      <c r="D980" s="352"/>
      <c r="E980" s="169"/>
      <c r="F980" s="169"/>
      <c r="G980" s="169"/>
      <c r="H980" s="1"/>
      <c r="I980" s="369"/>
      <c r="J980" s="369"/>
      <c r="K980" s="369"/>
    </row>
    <row r="981" spans="1:11">
      <c r="A981" s="1735"/>
      <c r="B981" s="1305"/>
      <c r="C981" s="1306"/>
      <c r="D981" s="352"/>
      <c r="E981" s="169"/>
      <c r="F981" s="169"/>
      <c r="G981" s="169"/>
      <c r="H981" s="169"/>
      <c r="I981" s="369"/>
      <c r="J981" s="169"/>
      <c r="K981" s="369"/>
    </row>
    <row r="982" spans="1:11">
      <c r="A982" s="1736"/>
      <c r="B982" s="1737"/>
      <c r="C982" s="1738"/>
      <c r="D982" s="352"/>
      <c r="E982" s="352"/>
      <c r="F982" s="169"/>
      <c r="G982" s="169"/>
      <c r="H982" s="169"/>
      <c r="I982" s="169"/>
      <c r="J982" s="169"/>
      <c r="K982" s="369"/>
    </row>
    <row r="983" spans="1:11" ht="15.75">
      <c r="A983" s="1772" t="s">
        <v>4767</v>
      </c>
      <c r="B983" s="1773"/>
      <c r="C983" s="1773"/>
      <c r="D983" s="1773"/>
      <c r="E983" s="1294"/>
      <c r="F983" s="1751" t="s">
        <v>4768</v>
      </c>
      <c r="G983" s="1752"/>
      <c r="H983" s="1752"/>
      <c r="I983" s="1752"/>
      <c r="J983" s="1753"/>
      <c r="K983" s="374">
        <f>ROUND(SUM(K963:K982),2)</f>
        <v>512.6</v>
      </c>
    </row>
    <row r="984" spans="1:11">
      <c r="A984" s="1754"/>
      <c r="B984" s="1755"/>
      <c r="C984" s="1755"/>
      <c r="D984" s="1755"/>
      <c r="E984" s="1755"/>
      <c r="F984" s="1755"/>
      <c r="G984" s="1755"/>
      <c r="H984" s="1755"/>
      <c r="I984" s="1755"/>
      <c r="J984" s="1755"/>
      <c r="K984" s="1756"/>
    </row>
    <row r="985" spans="1:11">
      <c r="A985" s="1351"/>
      <c r="B985" s="1352"/>
      <c r="C985" s="1352"/>
      <c r="D985" s="1352"/>
      <c r="E985" s="1352"/>
      <c r="F985" s="1352"/>
      <c r="G985" s="1352"/>
      <c r="H985" s="1352"/>
      <c r="I985" s="1352"/>
      <c r="J985" s="1352"/>
      <c r="K985" s="1353"/>
    </row>
    <row r="986" spans="1:11" ht="15.75" thickBot="1">
      <c r="A986" s="1354"/>
      <c r="B986" s="1355"/>
      <c r="C986" s="1355"/>
      <c r="D986" s="1355"/>
      <c r="E986" s="1355"/>
      <c r="F986" s="1355"/>
      <c r="G986" s="1355"/>
      <c r="H986" s="1355"/>
      <c r="I986" s="1355"/>
      <c r="J986" s="1355"/>
      <c r="K986" s="1356"/>
    </row>
    <row r="987" spans="1:11">
      <c r="A987" s="1757" t="s">
        <v>4757</v>
      </c>
      <c r="B987" s="1758"/>
      <c r="C987" s="1758"/>
      <c r="D987" s="1758"/>
      <c r="E987" s="1758"/>
      <c r="F987" s="1758"/>
      <c r="G987" s="1758"/>
      <c r="H987" s="1758"/>
      <c r="I987" s="1759"/>
      <c r="J987" s="1764"/>
      <c r="K987" s="1765"/>
    </row>
    <row r="988" spans="1:11">
      <c r="A988" s="1760"/>
      <c r="B988" s="1721"/>
      <c r="C988" s="1721"/>
      <c r="D988" s="1721"/>
      <c r="E988" s="1721"/>
      <c r="F988" s="1721"/>
      <c r="G988" s="1721"/>
      <c r="H988" s="1721"/>
      <c r="I988" s="1722"/>
      <c r="J988" s="1728"/>
      <c r="K988" s="1766"/>
    </row>
    <row r="989" spans="1:11">
      <c r="A989" s="1761"/>
      <c r="B989" s="1762"/>
      <c r="C989" s="1762"/>
      <c r="D989" s="1762"/>
      <c r="E989" s="1762"/>
      <c r="F989" s="1762"/>
      <c r="G989" s="1762"/>
      <c r="H989" s="1762"/>
      <c r="I989" s="1763"/>
      <c r="J989" s="1767"/>
      <c r="K989" s="1768"/>
    </row>
    <row r="990" spans="1:11" ht="15.75">
      <c r="A990" s="1769"/>
      <c r="B990" s="1770"/>
      <c r="C990" s="1770"/>
      <c r="D990" s="1770"/>
      <c r="E990" s="1770"/>
      <c r="F990" s="1770"/>
      <c r="G990" s="1770"/>
      <c r="H990" s="1770"/>
      <c r="I990" s="1770"/>
      <c r="J990" s="1770"/>
      <c r="K990" s="1771"/>
    </row>
    <row r="991" spans="1:11">
      <c r="A991" s="1772" t="s">
        <v>4769</v>
      </c>
      <c r="B991" s="1294"/>
      <c r="C991" s="1295" t="s">
        <v>4759</v>
      </c>
      <c r="D991" s="1296"/>
      <c r="E991" s="1297"/>
      <c r="F991" s="1295">
        <f>+credenciales!E1007</f>
        <v>0</v>
      </c>
      <c r="G991" s="1296"/>
      <c r="H991" s="1296"/>
      <c r="I991" s="1296"/>
      <c r="J991" s="1296"/>
      <c r="K991" s="1297"/>
    </row>
    <row r="992" spans="1:11">
      <c r="A992" s="375" t="s">
        <v>4760</v>
      </c>
      <c r="B992" s="357">
        <f>+'presupuesto   comfanorte'!B22</f>
        <v>3</v>
      </c>
      <c r="C992" s="1295" t="str">
        <f>+'presupuesto   comfanorte'!C22</f>
        <v>ESTRUCTURA EN CONCRETO</v>
      </c>
      <c r="D992" s="1296"/>
      <c r="E992" s="1296"/>
      <c r="F992" s="1296"/>
      <c r="G992" s="1296"/>
      <c r="H992" s="1296"/>
      <c r="I992" s="1296"/>
      <c r="J992" s="1296"/>
      <c r="K992" s="1297"/>
    </row>
    <row r="993" spans="1:11">
      <c r="A993" s="1745" t="s">
        <v>4761</v>
      </c>
      <c r="B993" s="1321">
        <f>+'presupuesto   comfanorte'!B37</f>
        <v>3.15</v>
      </c>
      <c r="C993" s="1708" t="str">
        <f>+'presupuesto   comfanorte'!C37</f>
        <v xml:space="preserve">CONCRETO 21  MPA - MURO DE CONTENCIÓN RAMPA </v>
      </c>
      <c r="D993" s="1323"/>
      <c r="E993" s="1323"/>
      <c r="F993" s="1323"/>
      <c r="G993" s="1323"/>
      <c r="H993" s="1324"/>
      <c r="I993" s="1778" t="s">
        <v>4762</v>
      </c>
      <c r="J993" s="1327" t="str">
        <f>+'presupuesto   comfanorte'!D37</f>
        <v>M3</v>
      </c>
      <c r="K993" s="1782"/>
    </row>
    <row r="994" spans="1:11">
      <c r="A994" s="1330"/>
      <c r="B994" s="1774"/>
      <c r="C994" s="1775"/>
      <c r="D994" s="1776"/>
      <c r="E994" s="1776"/>
      <c r="F994" s="1776"/>
      <c r="G994" s="1776"/>
      <c r="H994" s="1777"/>
      <c r="I994" s="1779"/>
      <c r="J994" s="1783"/>
      <c r="K994" s="1784"/>
    </row>
    <row r="995" spans="1:11">
      <c r="A995" s="1739" t="s">
        <v>4763</v>
      </c>
      <c r="B995" s="1740"/>
      <c r="C995" s="1741"/>
      <c r="D995" s="1745" t="s">
        <v>4807</v>
      </c>
      <c r="E995" s="1746" t="s">
        <v>4764</v>
      </c>
      <c r="F995" s="1747"/>
      <c r="G995" s="1747"/>
      <c r="H995" s="1748"/>
      <c r="I995" s="1749" t="s">
        <v>4765</v>
      </c>
      <c r="J995" s="1749" t="s">
        <v>4766</v>
      </c>
      <c r="K995" s="1749" t="s">
        <v>44</v>
      </c>
    </row>
    <row r="996" spans="1:11">
      <c r="A996" s="1742"/>
      <c r="B996" s="1743"/>
      <c r="C996" s="1744"/>
      <c r="D996" s="1330"/>
      <c r="E996" s="376" t="s">
        <v>4823</v>
      </c>
      <c r="F996" s="377" t="s">
        <v>4824</v>
      </c>
      <c r="G996" s="378" t="s">
        <v>4825</v>
      </c>
      <c r="H996" s="378" t="s">
        <v>4826</v>
      </c>
      <c r="I996" s="1750"/>
      <c r="J996" s="1750"/>
      <c r="K996" s="1750"/>
    </row>
    <row r="997" spans="1:11">
      <c r="A997" s="1732"/>
      <c r="B997" s="1733"/>
      <c r="C997" s="1734"/>
      <c r="D997" s="352"/>
      <c r="E997" s="169"/>
      <c r="F997" s="169"/>
      <c r="G997" s="169"/>
      <c r="H997" s="1"/>
      <c r="I997" s="369"/>
      <c r="J997" s="369"/>
      <c r="K997" s="369"/>
    </row>
    <row r="998" spans="1:11">
      <c r="A998" s="1735"/>
      <c r="B998" s="1305"/>
      <c r="C998" s="1306"/>
      <c r="D998" s="352" t="s">
        <v>4934</v>
      </c>
      <c r="E998" s="169">
        <v>7.9</v>
      </c>
      <c r="F998" s="169">
        <v>0.5</v>
      </c>
      <c r="G998" s="169">
        <v>0.3</v>
      </c>
      <c r="H998" s="1"/>
      <c r="I998" s="369">
        <f>+E998*F998*G998</f>
        <v>1.1850000000000001</v>
      </c>
      <c r="J998" s="369">
        <v>1</v>
      </c>
      <c r="K998" s="369">
        <f>+I998*J998</f>
        <v>1.1850000000000001</v>
      </c>
    </row>
    <row r="999" spans="1:11">
      <c r="A999" s="1735"/>
      <c r="B999" s="1305"/>
      <c r="C999" s="1306"/>
      <c r="D999" s="352"/>
      <c r="E999" s="169"/>
      <c r="F999" s="169"/>
      <c r="G999" s="169"/>
      <c r="H999" s="1"/>
      <c r="I999" s="369"/>
      <c r="J999" s="369"/>
      <c r="K999" s="369"/>
    </row>
    <row r="1000" spans="1:11">
      <c r="A1000" s="1735"/>
      <c r="B1000" s="1305"/>
      <c r="C1000" s="1306"/>
      <c r="D1000" s="352"/>
      <c r="E1000" s="169"/>
      <c r="F1000" s="169"/>
      <c r="G1000" s="169"/>
      <c r="H1000" s="1"/>
      <c r="I1000" s="369"/>
      <c r="J1000" s="369"/>
      <c r="K1000" s="369"/>
    </row>
    <row r="1001" spans="1:11">
      <c r="A1001" s="1735"/>
      <c r="B1001" s="1305"/>
      <c r="C1001" s="1306"/>
      <c r="D1001" s="352"/>
      <c r="E1001" s="169"/>
      <c r="F1001" s="169"/>
      <c r="G1001" s="169"/>
      <c r="H1001" s="1"/>
      <c r="I1001" s="369"/>
      <c r="J1001" s="369"/>
      <c r="K1001" s="369"/>
    </row>
    <row r="1002" spans="1:11">
      <c r="A1002" s="1735"/>
      <c r="B1002" s="1305"/>
      <c r="C1002" s="1306"/>
      <c r="D1002" s="352"/>
      <c r="E1002" s="169"/>
      <c r="F1002" s="169"/>
      <c r="G1002" s="169"/>
      <c r="H1002" s="169"/>
      <c r="I1002" s="369"/>
      <c r="J1002" s="369"/>
      <c r="K1002" s="369"/>
    </row>
    <row r="1003" spans="1:11">
      <c r="A1003" s="1735"/>
      <c r="B1003" s="1305"/>
      <c r="C1003" s="1306"/>
      <c r="D1003" s="352"/>
      <c r="E1003" s="169"/>
      <c r="F1003" s="169"/>
      <c r="G1003" s="169"/>
      <c r="H1003" s="1"/>
      <c r="I1003" s="369"/>
      <c r="J1003" s="369"/>
      <c r="K1003" s="369"/>
    </row>
    <row r="1004" spans="1:11">
      <c r="A1004" s="1735"/>
      <c r="B1004" s="1305"/>
      <c r="C1004" s="1306"/>
      <c r="D1004" s="352"/>
      <c r="E1004" s="169"/>
      <c r="F1004" s="169"/>
      <c r="G1004" s="169"/>
      <c r="H1004" s="1"/>
      <c r="I1004" s="369"/>
      <c r="J1004" s="369"/>
      <c r="K1004" s="369"/>
    </row>
    <row r="1005" spans="1:11">
      <c r="A1005" s="1735"/>
      <c r="B1005" s="1305"/>
      <c r="C1005" s="1306"/>
      <c r="D1005" s="352"/>
      <c r="E1005" s="169"/>
      <c r="F1005" s="169"/>
      <c r="G1005" s="169"/>
      <c r="H1005" s="1"/>
      <c r="I1005" s="369"/>
      <c r="J1005" s="369"/>
      <c r="K1005" s="369"/>
    </row>
    <row r="1006" spans="1:11">
      <c r="A1006" s="1735"/>
      <c r="B1006" s="1305"/>
      <c r="C1006" s="1306"/>
      <c r="D1006" s="352"/>
      <c r="E1006" s="169"/>
      <c r="F1006" s="169"/>
      <c r="G1006" s="169"/>
      <c r="H1006" s="1"/>
      <c r="I1006" s="369"/>
      <c r="J1006" s="369"/>
      <c r="K1006" s="369"/>
    </row>
    <row r="1007" spans="1:11">
      <c r="A1007" s="1735"/>
      <c r="B1007" s="1305"/>
      <c r="C1007" s="1306"/>
      <c r="D1007" s="352"/>
      <c r="E1007" s="169"/>
      <c r="F1007" s="169"/>
      <c r="G1007" s="169"/>
      <c r="H1007" s="1"/>
      <c r="I1007" s="369"/>
      <c r="J1007" s="369"/>
      <c r="K1007" s="369"/>
    </row>
    <row r="1008" spans="1:11">
      <c r="A1008" s="1735"/>
      <c r="B1008" s="1305"/>
      <c r="C1008" s="1306"/>
      <c r="D1008" s="352"/>
      <c r="E1008" s="169"/>
      <c r="F1008" s="169"/>
      <c r="G1008" s="169"/>
      <c r="H1008" s="1"/>
      <c r="I1008" s="369"/>
      <c r="J1008" s="369"/>
      <c r="K1008" s="369"/>
    </row>
    <row r="1009" spans="1:11">
      <c r="A1009" s="1735"/>
      <c r="B1009" s="1305"/>
      <c r="C1009" s="1306"/>
      <c r="D1009" s="352"/>
      <c r="E1009" s="169"/>
      <c r="F1009" s="169"/>
      <c r="G1009" s="169"/>
      <c r="H1009" s="1"/>
      <c r="I1009" s="369"/>
      <c r="J1009" s="369"/>
      <c r="K1009" s="369"/>
    </row>
    <row r="1010" spans="1:11">
      <c r="A1010" s="1735"/>
      <c r="B1010" s="1305"/>
      <c r="C1010" s="1306"/>
      <c r="D1010" s="352"/>
      <c r="E1010" s="169"/>
      <c r="F1010" s="169"/>
      <c r="G1010" s="169"/>
      <c r="H1010" s="1"/>
      <c r="I1010" s="369"/>
      <c r="J1010" s="369"/>
      <c r="K1010" s="369"/>
    </row>
    <row r="1011" spans="1:11">
      <c r="A1011" s="1735"/>
      <c r="B1011" s="1305"/>
      <c r="C1011" s="1306"/>
      <c r="D1011" s="352"/>
      <c r="E1011" s="371"/>
      <c r="F1011" s="169"/>
      <c r="G1011" s="169"/>
      <c r="H1011" s="169"/>
      <c r="I1011" s="369"/>
      <c r="J1011" s="369"/>
      <c r="K1011" s="369"/>
    </row>
    <row r="1012" spans="1:11">
      <c r="A1012" s="1735"/>
      <c r="B1012" s="1305"/>
      <c r="C1012" s="1306"/>
      <c r="D1012" s="352"/>
      <c r="E1012" s="371"/>
      <c r="F1012" s="169"/>
      <c r="G1012" s="169"/>
      <c r="H1012" s="169"/>
      <c r="I1012" s="369"/>
      <c r="J1012" s="369"/>
      <c r="K1012" s="369"/>
    </row>
    <row r="1013" spans="1:11">
      <c r="A1013" s="1735"/>
      <c r="B1013" s="1305"/>
      <c r="C1013" s="1306"/>
      <c r="D1013" s="352" t="s">
        <v>4924</v>
      </c>
      <c r="E1013" s="371"/>
      <c r="F1013" s="169"/>
      <c r="G1013" s="169"/>
      <c r="H1013" s="169"/>
      <c r="I1013" s="369"/>
      <c r="J1013" s="369"/>
      <c r="K1013" s="369"/>
    </row>
    <row r="1014" spans="1:11">
      <c r="A1014" s="1735"/>
      <c r="B1014" s="1305"/>
      <c r="C1014" s="1306"/>
      <c r="D1014" s="352"/>
      <c r="E1014" s="169"/>
      <c r="F1014" s="169"/>
      <c r="G1014" s="169"/>
      <c r="H1014" s="1"/>
      <c r="I1014" s="369"/>
      <c r="J1014" s="369"/>
      <c r="K1014" s="369"/>
    </row>
    <row r="1015" spans="1:11">
      <c r="A1015" s="1735"/>
      <c r="B1015" s="1305"/>
      <c r="C1015" s="1306"/>
      <c r="D1015" s="352"/>
      <c r="E1015" s="169"/>
      <c r="F1015" s="169"/>
      <c r="G1015" s="169"/>
      <c r="H1015" s="169"/>
      <c r="I1015" s="369"/>
      <c r="J1015" s="169"/>
      <c r="K1015" s="369"/>
    </row>
    <row r="1016" spans="1:11">
      <c r="A1016" s="1736"/>
      <c r="B1016" s="1737"/>
      <c r="C1016" s="1738"/>
      <c r="D1016" s="352"/>
      <c r="E1016" s="352"/>
      <c r="F1016" s="169"/>
      <c r="G1016" s="169"/>
      <c r="H1016" s="169"/>
      <c r="I1016" s="169"/>
      <c r="J1016" s="169"/>
      <c r="K1016" s="369"/>
    </row>
    <row r="1017" spans="1:11" ht="15.75">
      <c r="A1017" s="1772" t="s">
        <v>4767</v>
      </c>
      <c r="B1017" s="1773"/>
      <c r="C1017" s="1773"/>
      <c r="D1017" s="1773"/>
      <c r="E1017" s="1294"/>
      <c r="F1017" s="1751" t="s">
        <v>4768</v>
      </c>
      <c r="G1017" s="1752"/>
      <c r="H1017" s="1752"/>
      <c r="I1017" s="1752"/>
      <c r="J1017" s="1753"/>
      <c r="K1017" s="374">
        <f>ROUND(SUM(K997:K1016),2)</f>
        <v>1.19</v>
      </c>
    </row>
    <row r="1018" spans="1:11">
      <c r="A1018" s="1754"/>
      <c r="B1018" s="1755"/>
      <c r="C1018" s="1755"/>
      <c r="D1018" s="1755"/>
      <c r="E1018" s="1755"/>
      <c r="F1018" s="1755"/>
      <c r="G1018" s="1755"/>
      <c r="H1018" s="1755"/>
      <c r="I1018" s="1755"/>
      <c r="J1018" s="1755"/>
      <c r="K1018" s="1756"/>
    </row>
    <row r="1019" spans="1:11">
      <c r="A1019" s="1351"/>
      <c r="B1019" s="1352"/>
      <c r="C1019" s="1352"/>
      <c r="D1019" s="1352"/>
      <c r="E1019" s="1352"/>
      <c r="F1019" s="1352"/>
      <c r="G1019" s="1352"/>
      <c r="H1019" s="1352"/>
      <c r="I1019" s="1352"/>
      <c r="J1019" s="1352"/>
      <c r="K1019" s="1353"/>
    </row>
    <row r="1020" spans="1:11" ht="15.75" thickBot="1">
      <c r="A1020" s="1354"/>
      <c r="B1020" s="1355"/>
      <c r="C1020" s="1355"/>
      <c r="D1020" s="1355"/>
      <c r="E1020" s="1355"/>
      <c r="F1020" s="1355"/>
      <c r="G1020" s="1355"/>
      <c r="H1020" s="1355"/>
      <c r="I1020" s="1355"/>
      <c r="J1020" s="1355"/>
      <c r="K1020" s="1356"/>
    </row>
    <row r="1021" spans="1:11">
      <c r="A1021" s="735"/>
      <c r="B1021" s="735"/>
      <c r="C1021" s="735"/>
      <c r="D1021" s="735"/>
      <c r="E1021" s="735"/>
      <c r="F1021" s="735"/>
      <c r="G1021" s="735"/>
      <c r="H1021" s="735"/>
      <c r="I1021" s="735"/>
      <c r="J1021" s="735"/>
      <c r="K1021" s="735"/>
    </row>
    <row r="1022" spans="1:11">
      <c r="A1022" s="735"/>
      <c r="B1022" s="735"/>
      <c r="C1022" s="735"/>
      <c r="D1022" s="735"/>
      <c r="E1022" s="735"/>
      <c r="F1022" s="735"/>
      <c r="G1022" s="735"/>
      <c r="H1022" s="735"/>
      <c r="I1022" s="735"/>
      <c r="J1022" s="735"/>
      <c r="K1022" s="735"/>
    </row>
    <row r="1023" spans="1:11">
      <c r="A1023" s="735"/>
      <c r="B1023" s="735"/>
      <c r="C1023" s="735"/>
      <c r="D1023" s="735"/>
      <c r="E1023" s="735"/>
      <c r="F1023" s="735"/>
      <c r="G1023" s="735"/>
      <c r="H1023" s="735"/>
      <c r="I1023" s="735"/>
      <c r="J1023" s="735"/>
      <c r="K1023" s="735"/>
    </row>
    <row r="1024" spans="1:11" ht="15.75">
      <c r="A1024" s="1769"/>
      <c r="B1024" s="1770"/>
      <c r="C1024" s="1770"/>
      <c r="D1024" s="1770"/>
      <c r="E1024" s="1770"/>
      <c r="F1024" s="1770"/>
      <c r="G1024" s="1770"/>
      <c r="H1024" s="1770"/>
      <c r="I1024" s="1770"/>
      <c r="J1024" s="1770"/>
      <c r="K1024" s="1771"/>
    </row>
    <row r="1025" spans="1:11">
      <c r="A1025" s="1772" t="s">
        <v>4769</v>
      </c>
      <c r="B1025" s="1294"/>
      <c r="C1025" s="1295" t="s">
        <v>4759</v>
      </c>
      <c r="D1025" s="1296"/>
      <c r="E1025" s="1297"/>
      <c r="F1025" s="1295">
        <f>+credenciales!E1046</f>
        <v>0</v>
      </c>
      <c r="G1025" s="1296"/>
      <c r="H1025" s="1296"/>
      <c r="I1025" s="1296"/>
      <c r="J1025" s="1296"/>
      <c r="K1025" s="1297"/>
    </row>
    <row r="1026" spans="1:11">
      <c r="A1026" s="375" t="s">
        <v>4760</v>
      </c>
      <c r="B1026" s="357">
        <f>+'presupuesto   comfanorte'!B22</f>
        <v>3</v>
      </c>
      <c r="C1026" s="1295" t="str">
        <f>+'presupuesto   comfanorte'!C22</f>
        <v>ESTRUCTURA EN CONCRETO</v>
      </c>
      <c r="D1026" s="1296"/>
      <c r="E1026" s="1296"/>
      <c r="F1026" s="1296"/>
      <c r="G1026" s="1296"/>
      <c r="H1026" s="1296"/>
      <c r="I1026" s="1296"/>
      <c r="J1026" s="1296"/>
      <c r="K1026" s="1297"/>
    </row>
    <row r="1027" spans="1:11">
      <c r="A1027" s="1745" t="s">
        <v>4761</v>
      </c>
      <c r="B1027" s="1321">
        <f>+'presupuesto   comfanorte'!B38</f>
        <v>3.16</v>
      </c>
      <c r="C1027" s="1708" t="str">
        <f>+'presupuesto   comfanorte'!C38</f>
        <v>CONCRETO 21  MPA PSI - VIGA CANAL-  e=,10  MT</v>
      </c>
      <c r="D1027" s="1323"/>
      <c r="E1027" s="1323"/>
      <c r="F1027" s="1323"/>
      <c r="G1027" s="1323"/>
      <c r="H1027" s="1324"/>
      <c r="I1027" s="1778" t="s">
        <v>4762</v>
      </c>
      <c r="J1027" s="1327" t="str">
        <f>+'presupuesto   comfanorte'!D38</f>
        <v>ML</v>
      </c>
      <c r="K1027" s="1782"/>
    </row>
    <row r="1028" spans="1:11">
      <c r="A1028" s="1330"/>
      <c r="B1028" s="1774"/>
      <c r="C1028" s="1775"/>
      <c r="D1028" s="1776"/>
      <c r="E1028" s="1776"/>
      <c r="F1028" s="1776"/>
      <c r="G1028" s="1776"/>
      <c r="H1028" s="1777"/>
      <c r="I1028" s="1779"/>
      <c r="J1028" s="1783"/>
      <c r="K1028" s="1784"/>
    </row>
    <row r="1029" spans="1:11">
      <c r="A1029" s="1739" t="s">
        <v>4763</v>
      </c>
      <c r="B1029" s="1740"/>
      <c r="C1029" s="1741"/>
      <c r="D1029" s="1745" t="s">
        <v>4807</v>
      </c>
      <c r="E1029" s="1746" t="s">
        <v>4764</v>
      </c>
      <c r="F1029" s="1747"/>
      <c r="G1029" s="1747"/>
      <c r="H1029" s="1748"/>
      <c r="I1029" s="1749" t="s">
        <v>4765</v>
      </c>
      <c r="J1029" s="1749" t="s">
        <v>4766</v>
      </c>
      <c r="K1029" s="1749" t="s">
        <v>44</v>
      </c>
    </row>
    <row r="1030" spans="1:11">
      <c r="A1030" s="1742"/>
      <c r="B1030" s="1743"/>
      <c r="C1030" s="1744"/>
      <c r="D1030" s="1330"/>
      <c r="E1030" s="376" t="s">
        <v>4823</v>
      </c>
      <c r="F1030" s="377" t="s">
        <v>4824</v>
      </c>
      <c r="G1030" s="378" t="s">
        <v>4825</v>
      </c>
      <c r="H1030" s="378" t="s">
        <v>4826</v>
      </c>
      <c r="I1030" s="1750"/>
      <c r="J1030" s="1750"/>
      <c r="K1030" s="1750"/>
    </row>
    <row r="1031" spans="1:11">
      <c r="A1031" s="1732"/>
      <c r="B1031" s="1733"/>
      <c r="C1031" s="1734"/>
      <c r="D1031" s="352"/>
      <c r="E1031" s="169"/>
      <c r="F1031" s="169"/>
      <c r="G1031" s="169"/>
      <c r="H1031" s="1"/>
      <c r="I1031" s="369"/>
      <c r="J1031" s="369"/>
      <c r="K1031" s="369"/>
    </row>
    <row r="1032" spans="1:11">
      <c r="A1032" s="1735"/>
      <c r="B1032" s="1305"/>
      <c r="C1032" s="1306"/>
      <c r="D1032" s="352" t="s">
        <v>4935</v>
      </c>
      <c r="E1032" s="169">
        <v>37.1</v>
      </c>
      <c r="F1032" s="169"/>
      <c r="G1032" s="169"/>
      <c r="H1032" s="1"/>
      <c r="I1032" s="369">
        <f>+E1032</f>
        <v>37.1</v>
      </c>
      <c r="J1032" s="369">
        <v>2</v>
      </c>
      <c r="K1032" s="369">
        <f>+I1032*J1032</f>
        <v>74.2</v>
      </c>
    </row>
    <row r="1033" spans="1:11">
      <c r="A1033" s="1735"/>
      <c r="B1033" s="1305"/>
      <c r="C1033" s="1306"/>
      <c r="D1033" s="352"/>
      <c r="E1033" s="169"/>
      <c r="F1033" s="169"/>
      <c r="G1033" s="169"/>
      <c r="H1033" s="1"/>
      <c r="I1033" s="369"/>
      <c r="J1033" s="369"/>
      <c r="K1033" s="369"/>
    </row>
    <row r="1034" spans="1:11">
      <c r="A1034" s="1735"/>
      <c r="B1034" s="1305"/>
      <c r="C1034" s="1306"/>
      <c r="D1034" s="352"/>
      <c r="E1034" s="169"/>
      <c r="F1034" s="169"/>
      <c r="G1034" s="169"/>
      <c r="H1034" s="1"/>
      <c r="I1034" s="369"/>
      <c r="J1034" s="369"/>
      <c r="K1034" s="369"/>
    </row>
    <row r="1035" spans="1:11">
      <c r="A1035" s="1735"/>
      <c r="B1035" s="1305"/>
      <c r="C1035" s="1306"/>
      <c r="D1035" s="352"/>
      <c r="E1035" s="169"/>
      <c r="F1035" s="169"/>
      <c r="G1035" s="169"/>
      <c r="H1035" s="1"/>
      <c r="I1035" s="369"/>
      <c r="J1035" s="369"/>
      <c r="K1035" s="369"/>
    </row>
    <row r="1036" spans="1:11">
      <c r="A1036" s="1735"/>
      <c r="B1036" s="1305"/>
      <c r="C1036" s="1306"/>
      <c r="D1036" s="352"/>
      <c r="E1036" s="169"/>
      <c r="F1036" s="169"/>
      <c r="G1036" s="169"/>
      <c r="H1036" s="169"/>
      <c r="I1036" s="369"/>
      <c r="J1036" s="369"/>
      <c r="K1036" s="369"/>
    </row>
    <row r="1037" spans="1:11">
      <c r="A1037" s="1735"/>
      <c r="B1037" s="1305"/>
      <c r="C1037" s="1306"/>
      <c r="D1037" s="352"/>
      <c r="E1037" s="169"/>
      <c r="F1037" s="169"/>
      <c r="G1037" s="169"/>
      <c r="H1037" s="1"/>
      <c r="I1037" s="369"/>
      <c r="J1037" s="369"/>
      <c r="K1037" s="369"/>
    </row>
    <row r="1038" spans="1:11">
      <c r="A1038" s="1735"/>
      <c r="B1038" s="1305"/>
      <c r="C1038" s="1306"/>
      <c r="D1038" s="352"/>
      <c r="E1038" s="169"/>
      <c r="F1038" s="169"/>
      <c r="G1038" s="169"/>
      <c r="H1038" s="1"/>
      <c r="I1038" s="369"/>
      <c r="J1038" s="369"/>
      <c r="K1038" s="369"/>
    </row>
    <row r="1039" spans="1:11">
      <c r="A1039" s="1735"/>
      <c r="B1039" s="1305"/>
      <c r="C1039" s="1306"/>
      <c r="D1039" s="352"/>
      <c r="E1039" s="169"/>
      <c r="F1039" s="169"/>
      <c r="G1039" s="169"/>
      <c r="H1039" s="1"/>
      <c r="I1039" s="369"/>
      <c r="J1039" s="369"/>
      <c r="K1039" s="369"/>
    </row>
    <row r="1040" spans="1:11">
      <c r="A1040" s="1735"/>
      <c r="B1040" s="1305"/>
      <c r="C1040" s="1306"/>
      <c r="D1040" s="352"/>
      <c r="E1040" s="169"/>
      <c r="F1040" s="169"/>
      <c r="G1040" s="169"/>
      <c r="H1040" s="1"/>
      <c r="I1040" s="369"/>
      <c r="J1040" s="369"/>
      <c r="K1040" s="369"/>
    </row>
    <row r="1041" spans="1:11">
      <c r="A1041" s="1735"/>
      <c r="B1041" s="1305"/>
      <c r="C1041" s="1306"/>
      <c r="D1041" s="352"/>
      <c r="E1041" s="169"/>
      <c r="F1041" s="169"/>
      <c r="G1041" s="169"/>
      <c r="H1041" s="1"/>
      <c r="I1041" s="369"/>
      <c r="J1041" s="369"/>
      <c r="K1041" s="369"/>
    </row>
    <row r="1042" spans="1:11">
      <c r="A1042" s="1735"/>
      <c r="B1042" s="1305"/>
      <c r="C1042" s="1306"/>
      <c r="D1042" s="352"/>
      <c r="E1042" s="169"/>
      <c r="F1042" s="169"/>
      <c r="G1042" s="169"/>
      <c r="H1042" s="1"/>
      <c r="I1042" s="369"/>
      <c r="J1042" s="369"/>
      <c r="K1042" s="369"/>
    </row>
    <row r="1043" spans="1:11">
      <c r="A1043" s="1735"/>
      <c r="B1043" s="1305"/>
      <c r="C1043" s="1306"/>
      <c r="D1043" s="352"/>
      <c r="E1043" s="169"/>
      <c r="F1043" s="169"/>
      <c r="G1043" s="169"/>
      <c r="H1043" s="1"/>
      <c r="I1043" s="369"/>
      <c r="J1043" s="369"/>
      <c r="K1043" s="369"/>
    </row>
    <row r="1044" spans="1:11">
      <c r="A1044" s="1735"/>
      <c r="B1044" s="1305"/>
      <c r="C1044" s="1306"/>
      <c r="D1044" s="352"/>
      <c r="E1044" s="169"/>
      <c r="F1044" s="169"/>
      <c r="G1044" s="169"/>
      <c r="H1044" s="1"/>
      <c r="I1044" s="369"/>
      <c r="J1044" s="369"/>
      <c r="K1044" s="369"/>
    </row>
    <row r="1045" spans="1:11">
      <c r="A1045" s="1735"/>
      <c r="B1045" s="1305"/>
      <c r="C1045" s="1306"/>
      <c r="D1045" s="352"/>
      <c r="E1045" s="371"/>
      <c r="F1045" s="169"/>
      <c r="G1045" s="169"/>
      <c r="H1045" s="169"/>
      <c r="I1045" s="369"/>
      <c r="J1045" s="369"/>
      <c r="K1045" s="369"/>
    </row>
    <row r="1046" spans="1:11">
      <c r="A1046" s="1735"/>
      <c r="B1046" s="1305"/>
      <c r="C1046" s="1306"/>
      <c r="D1046" s="352"/>
      <c r="E1046" s="371"/>
      <c r="F1046" s="169"/>
      <c r="G1046" s="169"/>
      <c r="H1046" s="169"/>
      <c r="I1046" s="369"/>
      <c r="J1046" s="369"/>
      <c r="K1046" s="369"/>
    </row>
    <row r="1047" spans="1:11">
      <c r="A1047" s="1735"/>
      <c r="B1047" s="1305"/>
      <c r="C1047" s="1306"/>
      <c r="D1047" s="352" t="s">
        <v>4924</v>
      </c>
      <c r="E1047" s="371"/>
      <c r="F1047" s="169"/>
      <c r="G1047" s="169"/>
      <c r="H1047" s="169"/>
      <c r="I1047" s="369"/>
      <c r="J1047" s="369"/>
      <c r="K1047" s="369"/>
    </row>
    <row r="1048" spans="1:11">
      <c r="A1048" s="1735"/>
      <c r="B1048" s="1305"/>
      <c r="C1048" s="1306"/>
      <c r="D1048" s="352"/>
      <c r="E1048" s="169"/>
      <c r="F1048" s="169"/>
      <c r="G1048" s="169"/>
      <c r="H1048" s="1"/>
      <c r="I1048" s="369"/>
      <c r="J1048" s="369"/>
      <c r="K1048" s="369"/>
    </row>
    <row r="1049" spans="1:11">
      <c r="A1049" s="1735"/>
      <c r="B1049" s="1305"/>
      <c r="C1049" s="1306"/>
      <c r="D1049" s="352"/>
      <c r="E1049" s="169"/>
      <c r="F1049" s="169"/>
      <c r="G1049" s="169"/>
      <c r="H1049" s="169"/>
      <c r="I1049" s="369"/>
      <c r="J1049" s="169"/>
      <c r="K1049" s="369"/>
    </row>
    <row r="1050" spans="1:11">
      <c r="A1050" s="1736"/>
      <c r="B1050" s="1737"/>
      <c r="C1050" s="1738"/>
      <c r="D1050" s="352"/>
      <c r="E1050" s="352"/>
      <c r="F1050" s="169"/>
      <c r="G1050" s="169"/>
      <c r="H1050" s="169"/>
      <c r="I1050" s="169"/>
      <c r="J1050" s="169"/>
      <c r="K1050" s="369"/>
    </row>
    <row r="1051" spans="1:11" ht="15.75">
      <c r="A1051" s="1772" t="s">
        <v>4767</v>
      </c>
      <c r="B1051" s="1773"/>
      <c r="C1051" s="1773"/>
      <c r="D1051" s="1773"/>
      <c r="E1051" s="1294"/>
      <c r="F1051" s="1751" t="s">
        <v>4768</v>
      </c>
      <c r="G1051" s="1752"/>
      <c r="H1051" s="1752"/>
      <c r="I1051" s="1752"/>
      <c r="J1051" s="1753"/>
      <c r="K1051" s="374">
        <f>ROUND(SUM(K1031:K1050),2)</f>
        <v>74.2</v>
      </c>
    </row>
    <row r="1052" spans="1:11">
      <c r="A1052" s="1754"/>
      <c r="B1052" s="1755"/>
      <c r="C1052" s="1755"/>
      <c r="D1052" s="1755"/>
      <c r="E1052" s="1755"/>
      <c r="F1052" s="1755"/>
      <c r="G1052" s="1755"/>
      <c r="H1052" s="1755"/>
      <c r="I1052" s="1755"/>
      <c r="J1052" s="1755"/>
      <c r="K1052" s="1756"/>
    </row>
    <row r="1053" spans="1:11">
      <c r="A1053" s="1351"/>
      <c r="B1053" s="1352"/>
      <c r="C1053" s="1352"/>
      <c r="D1053" s="1352"/>
      <c r="E1053" s="1352"/>
      <c r="F1053" s="1352"/>
      <c r="G1053" s="1352"/>
      <c r="H1053" s="1352"/>
      <c r="I1053" s="1352"/>
      <c r="J1053" s="1352"/>
      <c r="K1053" s="1353"/>
    </row>
    <row r="1054" spans="1:11" ht="15.75" thickBot="1">
      <c r="A1054" s="1354"/>
      <c r="B1054" s="1355"/>
      <c r="C1054" s="1355"/>
      <c r="D1054" s="1355"/>
      <c r="E1054" s="1355"/>
      <c r="F1054" s="1355"/>
      <c r="G1054" s="1355"/>
      <c r="H1054" s="1355"/>
      <c r="I1054" s="1355"/>
      <c r="J1054" s="1355"/>
      <c r="K1054" s="1356"/>
    </row>
    <row r="1055" spans="1:11">
      <c r="A1055" s="1757" t="s">
        <v>4757</v>
      </c>
      <c r="B1055" s="1758"/>
      <c r="C1055" s="1758"/>
      <c r="D1055" s="1758"/>
      <c r="E1055" s="1758"/>
      <c r="F1055" s="1758"/>
      <c r="G1055" s="1758"/>
      <c r="H1055" s="1758"/>
      <c r="I1055" s="1759"/>
      <c r="J1055" s="1764"/>
      <c r="K1055" s="1765"/>
    </row>
    <row r="1056" spans="1:11">
      <c r="A1056" s="1760"/>
      <c r="B1056" s="1721"/>
      <c r="C1056" s="1721"/>
      <c r="D1056" s="1721"/>
      <c r="E1056" s="1721"/>
      <c r="F1056" s="1721"/>
      <c r="G1056" s="1721"/>
      <c r="H1056" s="1721"/>
      <c r="I1056" s="1722"/>
      <c r="J1056" s="1728"/>
      <c r="K1056" s="1766"/>
    </row>
    <row r="1057" spans="1:11">
      <c r="A1057" s="1761"/>
      <c r="B1057" s="1762"/>
      <c r="C1057" s="1762"/>
      <c r="D1057" s="1762"/>
      <c r="E1057" s="1762"/>
      <c r="F1057" s="1762"/>
      <c r="G1057" s="1762"/>
      <c r="H1057" s="1762"/>
      <c r="I1057" s="1763"/>
      <c r="J1057" s="1767"/>
      <c r="K1057" s="1768"/>
    </row>
    <row r="1058" spans="1:11" ht="15.75">
      <c r="A1058" s="1769"/>
      <c r="B1058" s="1770"/>
      <c r="C1058" s="1770"/>
      <c r="D1058" s="1770"/>
      <c r="E1058" s="1770"/>
      <c r="F1058" s="1770"/>
      <c r="G1058" s="1770"/>
      <c r="H1058" s="1770"/>
      <c r="I1058" s="1770"/>
      <c r="J1058" s="1770"/>
      <c r="K1058" s="1771"/>
    </row>
    <row r="1059" spans="1:11">
      <c r="A1059" s="1772" t="s">
        <v>4769</v>
      </c>
      <c r="B1059" s="1294"/>
      <c r="C1059" s="1295" t="s">
        <v>4759</v>
      </c>
      <c r="D1059" s="1296"/>
      <c r="E1059" s="1297"/>
      <c r="F1059" s="1295">
        <f>+credenciales!E1084</f>
        <v>0</v>
      </c>
      <c r="G1059" s="1296"/>
      <c r="H1059" s="1296"/>
      <c r="I1059" s="1296"/>
      <c r="J1059" s="1296"/>
      <c r="K1059" s="1297"/>
    </row>
    <row r="1060" spans="1:11">
      <c r="A1060" s="375" t="s">
        <v>4760</v>
      </c>
      <c r="B1060" s="357">
        <f>+'presupuesto   comfanorte'!B22</f>
        <v>3</v>
      </c>
      <c r="C1060" s="1295" t="str">
        <f>+'presupuesto   comfanorte'!C22</f>
        <v>ESTRUCTURA EN CONCRETO</v>
      </c>
      <c r="D1060" s="1296"/>
      <c r="E1060" s="1296"/>
      <c r="F1060" s="1296"/>
      <c r="G1060" s="1296"/>
      <c r="H1060" s="1296"/>
      <c r="I1060" s="1296"/>
      <c r="J1060" s="1296"/>
      <c r="K1060" s="1297"/>
    </row>
    <row r="1061" spans="1:11">
      <c r="A1061" s="1745" t="s">
        <v>4761</v>
      </c>
      <c r="B1061" s="1321">
        <f>+'presupuesto   comfanorte'!B39</f>
        <v>3.17</v>
      </c>
      <c r="C1061" s="1708" t="str">
        <f>+'presupuesto   comfanorte'!C39</f>
        <v>CONCRETO DE  21  MPA  PARA ESCALERAS</v>
      </c>
      <c r="D1061" s="1323"/>
      <c r="E1061" s="1323"/>
      <c r="F1061" s="1323"/>
      <c r="G1061" s="1323"/>
      <c r="H1061" s="1324"/>
      <c r="I1061" s="1778" t="s">
        <v>4762</v>
      </c>
      <c r="J1061" s="1327" t="str">
        <f>+'presupuesto   comfanorte'!D39</f>
        <v>M2</v>
      </c>
      <c r="K1061" s="1782"/>
    </row>
    <row r="1062" spans="1:11">
      <c r="A1062" s="1330"/>
      <c r="B1062" s="1774"/>
      <c r="C1062" s="1775"/>
      <c r="D1062" s="1776"/>
      <c r="E1062" s="1776"/>
      <c r="F1062" s="1776"/>
      <c r="G1062" s="1776"/>
      <c r="H1062" s="1777"/>
      <c r="I1062" s="1779"/>
      <c r="J1062" s="1783"/>
      <c r="K1062" s="1784"/>
    </row>
    <row r="1063" spans="1:11">
      <c r="A1063" s="1739" t="s">
        <v>4763</v>
      </c>
      <c r="B1063" s="1740"/>
      <c r="C1063" s="1741"/>
      <c r="D1063" s="1745" t="s">
        <v>4807</v>
      </c>
      <c r="E1063" s="1746" t="s">
        <v>4764</v>
      </c>
      <c r="F1063" s="1747"/>
      <c r="G1063" s="1747"/>
      <c r="H1063" s="1748"/>
      <c r="I1063" s="1749" t="s">
        <v>4765</v>
      </c>
      <c r="J1063" s="1749" t="s">
        <v>4766</v>
      </c>
      <c r="K1063" s="1749" t="s">
        <v>44</v>
      </c>
    </row>
    <row r="1064" spans="1:11">
      <c r="A1064" s="1742"/>
      <c r="B1064" s="1743"/>
      <c r="C1064" s="1744"/>
      <c r="D1064" s="1330"/>
      <c r="E1064" s="376" t="s">
        <v>4823</v>
      </c>
      <c r="F1064" s="377" t="s">
        <v>4824</v>
      </c>
      <c r="G1064" s="378" t="s">
        <v>4825</v>
      </c>
      <c r="H1064" s="378" t="s">
        <v>4826</v>
      </c>
      <c r="I1064" s="1750"/>
      <c r="J1064" s="1750"/>
      <c r="K1064" s="1750"/>
    </row>
    <row r="1065" spans="1:11">
      <c r="A1065" s="1732"/>
      <c r="B1065" s="1733"/>
      <c r="C1065" s="1734"/>
      <c r="D1065" s="352"/>
      <c r="E1065" s="169"/>
      <c r="F1065" s="169"/>
      <c r="G1065" s="169"/>
      <c r="H1065" s="1"/>
      <c r="I1065" s="369"/>
      <c r="J1065" s="369"/>
      <c r="K1065" s="369"/>
    </row>
    <row r="1066" spans="1:11">
      <c r="A1066" s="1735"/>
      <c r="B1066" s="1305"/>
      <c r="C1066" s="1306"/>
      <c r="D1066" s="352" t="s">
        <v>4936</v>
      </c>
      <c r="E1066" s="169">
        <v>3</v>
      </c>
      <c r="F1066" s="169"/>
      <c r="G1066" s="169">
        <v>1.4</v>
      </c>
      <c r="H1066" s="1"/>
      <c r="I1066" s="369">
        <f>+E1066*G1066</f>
        <v>4.1999999999999993</v>
      </c>
      <c r="J1066" s="369">
        <v>2</v>
      </c>
      <c r="K1066" s="369">
        <f>+I1066*J1066</f>
        <v>8.3999999999999986</v>
      </c>
    </row>
    <row r="1067" spans="1:11">
      <c r="A1067" s="1735"/>
      <c r="B1067" s="1305"/>
      <c r="C1067" s="1306"/>
      <c r="D1067" s="352"/>
      <c r="E1067" s="169">
        <v>1.45</v>
      </c>
      <c r="F1067" s="169"/>
      <c r="G1067" s="169">
        <v>1.4</v>
      </c>
      <c r="H1067" s="1"/>
      <c r="I1067" s="369">
        <f t="shared" ref="I1067:I1068" si="37">+E1067*G1067</f>
        <v>2.0299999999999998</v>
      </c>
      <c r="J1067" s="369">
        <v>2</v>
      </c>
      <c r="K1067" s="369">
        <f t="shared" ref="K1067:K1068" si="38">+I1067*J1067</f>
        <v>4.0599999999999996</v>
      </c>
    </row>
    <row r="1068" spans="1:11">
      <c r="A1068" s="1735"/>
      <c r="B1068" s="1305"/>
      <c r="C1068" s="1306"/>
      <c r="D1068" s="352"/>
      <c r="E1068" s="169">
        <v>3</v>
      </c>
      <c r="F1068" s="169"/>
      <c r="G1068" s="169">
        <v>1.4</v>
      </c>
      <c r="H1068" s="1"/>
      <c r="I1068" s="369">
        <f t="shared" si="37"/>
        <v>4.1999999999999993</v>
      </c>
      <c r="J1068" s="369">
        <v>2</v>
      </c>
      <c r="K1068" s="369">
        <f t="shared" si="38"/>
        <v>8.3999999999999986</v>
      </c>
    </row>
    <row r="1069" spans="1:11">
      <c r="A1069" s="1735"/>
      <c r="B1069" s="1305"/>
      <c r="C1069" s="1306"/>
      <c r="D1069" s="352"/>
      <c r="E1069" s="169"/>
      <c r="F1069" s="169"/>
      <c r="G1069" s="169"/>
      <c r="H1069" s="1"/>
      <c r="I1069" s="369"/>
      <c r="J1069" s="369"/>
      <c r="K1069" s="369"/>
    </row>
    <row r="1070" spans="1:11">
      <c r="A1070" s="1735"/>
      <c r="B1070" s="1305"/>
      <c r="C1070" s="1306"/>
      <c r="D1070" s="352"/>
      <c r="E1070" s="169"/>
      <c r="F1070" s="169"/>
      <c r="G1070" s="169"/>
      <c r="H1070" s="169"/>
      <c r="I1070" s="369"/>
      <c r="J1070" s="369"/>
      <c r="K1070" s="369"/>
    </row>
    <row r="1071" spans="1:11">
      <c r="A1071" s="1735"/>
      <c r="B1071" s="1305"/>
      <c r="C1071" s="1306"/>
      <c r="D1071" s="352"/>
      <c r="E1071" s="169"/>
      <c r="F1071" s="169"/>
      <c r="G1071" s="169"/>
      <c r="H1071" s="1"/>
      <c r="I1071" s="369"/>
      <c r="J1071" s="369"/>
      <c r="K1071" s="369"/>
    </row>
    <row r="1072" spans="1:11">
      <c r="A1072" s="1735"/>
      <c r="B1072" s="1305"/>
      <c r="C1072" s="1306"/>
      <c r="D1072" s="352"/>
      <c r="E1072" s="169"/>
      <c r="F1072" s="169"/>
      <c r="G1072" s="169"/>
      <c r="H1072" s="1"/>
      <c r="I1072" s="369"/>
      <c r="J1072" s="369"/>
      <c r="K1072" s="369"/>
    </row>
    <row r="1073" spans="1:11">
      <c r="A1073" s="1735"/>
      <c r="B1073" s="1305"/>
      <c r="C1073" s="1306"/>
      <c r="D1073" s="352"/>
      <c r="E1073" s="169"/>
      <c r="F1073" s="169"/>
      <c r="G1073" s="169"/>
      <c r="H1073" s="1"/>
      <c r="I1073" s="369"/>
      <c r="J1073" s="369"/>
      <c r="K1073" s="369"/>
    </row>
    <row r="1074" spans="1:11">
      <c r="A1074" s="1735"/>
      <c r="B1074" s="1305"/>
      <c r="C1074" s="1306"/>
      <c r="D1074" s="352"/>
      <c r="E1074" s="169"/>
      <c r="F1074" s="169"/>
      <c r="G1074" s="169"/>
      <c r="H1074" s="1"/>
      <c r="I1074" s="369"/>
      <c r="J1074" s="369"/>
      <c r="K1074" s="369"/>
    </row>
    <row r="1075" spans="1:11">
      <c r="A1075" s="1735"/>
      <c r="B1075" s="1305"/>
      <c r="C1075" s="1306"/>
      <c r="D1075" s="352"/>
      <c r="E1075" s="169"/>
      <c r="F1075" s="169"/>
      <c r="G1075" s="169"/>
      <c r="H1075" s="1"/>
      <c r="I1075" s="369"/>
      <c r="J1075" s="369"/>
      <c r="K1075" s="369"/>
    </row>
    <row r="1076" spans="1:11">
      <c r="A1076" s="1735"/>
      <c r="B1076" s="1305"/>
      <c r="C1076" s="1306"/>
      <c r="D1076" s="352"/>
      <c r="E1076" s="169"/>
      <c r="F1076" s="169"/>
      <c r="G1076" s="169"/>
      <c r="H1076" s="1"/>
      <c r="I1076" s="369"/>
      <c r="J1076" s="369"/>
      <c r="K1076" s="369"/>
    </row>
    <row r="1077" spans="1:11">
      <c r="A1077" s="1735"/>
      <c r="B1077" s="1305"/>
      <c r="C1077" s="1306"/>
      <c r="D1077" s="352"/>
      <c r="E1077" s="169"/>
      <c r="F1077" s="169"/>
      <c r="G1077" s="169"/>
      <c r="H1077" s="1"/>
      <c r="I1077" s="369"/>
      <c r="J1077" s="369"/>
      <c r="K1077" s="369"/>
    </row>
    <row r="1078" spans="1:11">
      <c r="A1078" s="1735"/>
      <c r="B1078" s="1305"/>
      <c r="C1078" s="1306"/>
      <c r="D1078" s="352"/>
      <c r="E1078" s="169"/>
      <c r="F1078" s="169"/>
      <c r="G1078" s="169"/>
      <c r="H1078" s="1"/>
      <c r="I1078" s="369"/>
      <c r="J1078" s="369"/>
      <c r="K1078" s="369"/>
    </row>
    <row r="1079" spans="1:11">
      <c r="A1079" s="1735"/>
      <c r="B1079" s="1305"/>
      <c r="C1079" s="1306"/>
      <c r="D1079" s="352"/>
      <c r="E1079" s="371"/>
      <c r="F1079" s="169"/>
      <c r="G1079" s="169"/>
      <c r="H1079" s="169"/>
      <c r="I1079" s="369"/>
      <c r="J1079" s="369"/>
      <c r="K1079" s="369"/>
    </row>
    <row r="1080" spans="1:11">
      <c r="A1080" s="1735"/>
      <c r="B1080" s="1305"/>
      <c r="C1080" s="1306"/>
      <c r="D1080" s="352"/>
      <c r="E1080" s="371"/>
      <c r="F1080" s="169"/>
      <c r="G1080" s="169"/>
      <c r="H1080" s="169"/>
      <c r="I1080" s="369"/>
      <c r="J1080" s="369"/>
      <c r="K1080" s="369"/>
    </row>
    <row r="1081" spans="1:11">
      <c r="A1081" s="1735"/>
      <c r="B1081" s="1305"/>
      <c r="C1081" s="1306"/>
      <c r="D1081" s="352" t="s">
        <v>4924</v>
      </c>
      <c r="E1081" s="371"/>
      <c r="F1081" s="169"/>
      <c r="G1081" s="169"/>
      <c r="H1081" s="169"/>
      <c r="I1081" s="369"/>
      <c r="J1081" s="369"/>
      <c r="K1081" s="369"/>
    </row>
    <row r="1082" spans="1:11">
      <c r="A1082" s="1735"/>
      <c r="B1082" s="1305"/>
      <c r="C1082" s="1306"/>
      <c r="D1082" s="352"/>
      <c r="E1082" s="169"/>
      <c r="F1082" s="169"/>
      <c r="G1082" s="169"/>
      <c r="H1082" s="1"/>
      <c r="I1082" s="369"/>
      <c r="J1082" s="369"/>
      <c r="K1082" s="369"/>
    </row>
    <row r="1083" spans="1:11">
      <c r="A1083" s="1735"/>
      <c r="B1083" s="1305"/>
      <c r="C1083" s="1306"/>
      <c r="D1083" s="352"/>
      <c r="E1083" s="169"/>
      <c r="F1083" s="169"/>
      <c r="G1083" s="169"/>
      <c r="H1083" s="169"/>
      <c r="I1083" s="369"/>
      <c r="J1083" s="169"/>
      <c r="K1083" s="369"/>
    </row>
    <row r="1084" spans="1:11">
      <c r="A1084" s="1736"/>
      <c r="B1084" s="1737"/>
      <c r="C1084" s="1738"/>
      <c r="D1084" s="352"/>
      <c r="E1084" s="352"/>
      <c r="F1084" s="169"/>
      <c r="G1084" s="169"/>
      <c r="H1084" s="169"/>
      <c r="I1084" s="169"/>
      <c r="J1084" s="169"/>
      <c r="K1084" s="369"/>
    </row>
    <row r="1085" spans="1:11" ht="15.75">
      <c r="A1085" s="1772" t="s">
        <v>4767</v>
      </c>
      <c r="B1085" s="1773"/>
      <c r="C1085" s="1773"/>
      <c r="D1085" s="1773"/>
      <c r="E1085" s="1294"/>
      <c r="F1085" s="1751" t="s">
        <v>4768</v>
      </c>
      <c r="G1085" s="1752"/>
      <c r="H1085" s="1752"/>
      <c r="I1085" s="1752"/>
      <c r="J1085" s="1753"/>
      <c r="K1085" s="374">
        <f>ROUND(SUM(K1065:K1084),2)</f>
        <v>20.86</v>
      </c>
    </row>
    <row r="1086" spans="1:11">
      <c r="A1086" s="1754"/>
      <c r="B1086" s="1755"/>
      <c r="C1086" s="1755"/>
      <c r="D1086" s="1755"/>
      <c r="E1086" s="1755"/>
      <c r="F1086" s="1755"/>
      <c r="G1086" s="1755"/>
      <c r="H1086" s="1755"/>
      <c r="I1086" s="1755"/>
      <c r="J1086" s="1755"/>
      <c r="K1086" s="1756"/>
    </row>
    <row r="1087" spans="1:11">
      <c r="A1087" s="1351"/>
      <c r="B1087" s="1352"/>
      <c r="C1087" s="1352"/>
      <c r="D1087" s="1352"/>
      <c r="E1087" s="1352"/>
      <c r="F1087" s="1352"/>
      <c r="G1087" s="1352"/>
      <c r="H1087" s="1352"/>
      <c r="I1087" s="1352"/>
      <c r="J1087" s="1352"/>
      <c r="K1087" s="1353"/>
    </row>
    <row r="1088" spans="1:11" ht="15.75" thickBot="1">
      <c r="A1088" s="1354"/>
      <c r="B1088" s="1355"/>
      <c r="C1088" s="1355"/>
      <c r="D1088" s="1355"/>
      <c r="E1088" s="1355"/>
      <c r="F1088" s="1355"/>
      <c r="G1088" s="1355"/>
      <c r="H1088" s="1355"/>
      <c r="I1088" s="1355"/>
      <c r="J1088" s="1355"/>
      <c r="K1088" s="1356"/>
    </row>
    <row r="1089" spans="1:11">
      <c r="A1089" s="735"/>
      <c r="B1089" s="735"/>
      <c r="C1089" s="735"/>
      <c r="D1089" s="735"/>
      <c r="E1089" s="735"/>
      <c r="F1089" s="735"/>
      <c r="G1089" s="735"/>
      <c r="H1089" s="735"/>
      <c r="I1089" s="735"/>
      <c r="J1089" s="735"/>
      <c r="K1089" s="735"/>
    </row>
    <row r="1090" spans="1:11">
      <c r="A1090" s="735"/>
      <c r="B1090" s="735"/>
      <c r="C1090" s="735"/>
      <c r="D1090" s="735"/>
      <c r="E1090" s="735"/>
      <c r="F1090" s="735"/>
      <c r="G1090" s="735"/>
      <c r="H1090" s="735"/>
      <c r="I1090" s="735"/>
      <c r="J1090" s="735"/>
      <c r="K1090" s="735"/>
    </row>
    <row r="1091" spans="1:11">
      <c r="A1091" s="735"/>
      <c r="B1091" s="735"/>
      <c r="C1091" s="735"/>
      <c r="D1091" s="735"/>
      <c r="E1091" s="735"/>
      <c r="F1091" s="735"/>
      <c r="G1091" s="735"/>
      <c r="H1091" s="735"/>
      <c r="I1091" s="735"/>
      <c r="J1091" s="735"/>
      <c r="K1091" s="735"/>
    </row>
    <row r="1092" spans="1:11" ht="15.75">
      <c r="A1092" s="1769"/>
      <c r="B1092" s="1770"/>
      <c r="C1092" s="1770"/>
      <c r="D1092" s="1770"/>
      <c r="E1092" s="1770"/>
      <c r="F1092" s="1770"/>
      <c r="G1092" s="1770"/>
      <c r="H1092" s="1770"/>
      <c r="I1092" s="1770"/>
      <c r="J1092" s="1770"/>
      <c r="K1092" s="1771"/>
    </row>
    <row r="1093" spans="1:11">
      <c r="A1093" s="1772" t="s">
        <v>4769</v>
      </c>
      <c r="B1093" s="1294"/>
      <c r="C1093" s="1295" t="s">
        <v>4759</v>
      </c>
      <c r="D1093" s="1296"/>
      <c r="E1093" s="1297"/>
      <c r="F1093" s="1295">
        <f>+credenciales!E1121</f>
        <v>0</v>
      </c>
      <c r="G1093" s="1296"/>
      <c r="H1093" s="1296"/>
      <c r="I1093" s="1296"/>
      <c r="J1093" s="1296"/>
      <c r="K1093" s="1297"/>
    </row>
    <row r="1094" spans="1:11">
      <c r="A1094" s="375" t="s">
        <v>4760</v>
      </c>
      <c r="B1094" s="357">
        <f>+'presupuesto   comfanorte'!B22</f>
        <v>3</v>
      </c>
      <c r="C1094" s="1295" t="str">
        <f>+'presupuesto   comfanorte'!C22</f>
        <v>ESTRUCTURA EN CONCRETO</v>
      </c>
      <c r="D1094" s="1296"/>
      <c r="E1094" s="1296"/>
      <c r="F1094" s="1296"/>
      <c r="G1094" s="1296"/>
      <c r="H1094" s="1296"/>
      <c r="I1094" s="1296"/>
      <c r="J1094" s="1296"/>
      <c r="K1094" s="1297"/>
    </row>
    <row r="1095" spans="1:11">
      <c r="A1095" s="1745" t="s">
        <v>4761</v>
      </c>
      <c r="B1095" s="1321">
        <f>+'presupuesto   comfanorte'!B40</f>
        <v>3.18</v>
      </c>
      <c r="C1095" s="1708" t="str">
        <f>+'presupuesto   comfanorte'!C40</f>
        <v>ALISTADO   INTERNO PARA  PISOS E=4 CMS</v>
      </c>
      <c r="D1095" s="1323"/>
      <c r="E1095" s="1323"/>
      <c r="F1095" s="1323"/>
      <c r="G1095" s="1323"/>
      <c r="H1095" s="1324"/>
      <c r="I1095" s="1778" t="s">
        <v>4762</v>
      </c>
      <c r="J1095" s="1327" t="str">
        <f>+'presupuesto   comfanorte'!D86</f>
        <v>UND</v>
      </c>
      <c r="K1095" s="1782"/>
    </row>
    <row r="1096" spans="1:11">
      <c r="A1096" s="1330"/>
      <c r="B1096" s="1774"/>
      <c r="C1096" s="1775"/>
      <c r="D1096" s="1776"/>
      <c r="E1096" s="1776"/>
      <c r="F1096" s="1776"/>
      <c r="G1096" s="1776"/>
      <c r="H1096" s="1777"/>
      <c r="I1096" s="1779"/>
      <c r="J1096" s="1783"/>
      <c r="K1096" s="1784"/>
    </row>
    <row r="1097" spans="1:11">
      <c r="A1097" s="1739" t="s">
        <v>4763</v>
      </c>
      <c r="B1097" s="1740"/>
      <c r="C1097" s="1741"/>
      <c r="D1097" s="1745" t="s">
        <v>4807</v>
      </c>
      <c r="E1097" s="1746" t="s">
        <v>4764</v>
      </c>
      <c r="F1097" s="1747"/>
      <c r="G1097" s="1747"/>
      <c r="H1097" s="1748"/>
      <c r="I1097" s="1749" t="s">
        <v>4765</v>
      </c>
      <c r="J1097" s="1749" t="s">
        <v>4766</v>
      </c>
      <c r="K1097" s="1749" t="s">
        <v>44</v>
      </c>
    </row>
    <row r="1098" spans="1:11">
      <c r="A1098" s="1742"/>
      <c r="B1098" s="1743"/>
      <c r="C1098" s="1744"/>
      <c r="D1098" s="1330"/>
      <c r="E1098" s="376" t="s">
        <v>4823</v>
      </c>
      <c r="F1098" s="377" t="s">
        <v>4824</v>
      </c>
      <c r="G1098" s="378" t="s">
        <v>4825</v>
      </c>
      <c r="H1098" s="378" t="s">
        <v>4826</v>
      </c>
      <c r="I1098" s="1750"/>
      <c r="J1098" s="1750"/>
      <c r="K1098" s="1750"/>
    </row>
    <row r="1099" spans="1:11">
      <c r="A1099" s="1732"/>
      <c r="B1099" s="1733"/>
      <c r="C1099" s="1734"/>
      <c r="D1099" s="352" t="s">
        <v>4938</v>
      </c>
      <c r="E1099" s="169"/>
      <c r="F1099" s="169"/>
      <c r="G1099" s="169"/>
      <c r="H1099" s="1"/>
      <c r="I1099" s="369"/>
      <c r="J1099" s="369"/>
      <c r="K1099" s="369"/>
    </row>
    <row r="1100" spans="1:11">
      <c r="A1100" s="1735"/>
      <c r="B1100" s="1305"/>
      <c r="C1100" s="1306"/>
      <c r="D1100" s="352" t="s">
        <v>4939</v>
      </c>
      <c r="E1100" s="169">
        <v>7</v>
      </c>
      <c r="F1100" s="169"/>
      <c r="G1100" s="169">
        <v>8.1999999999999993</v>
      </c>
      <c r="H1100" s="1"/>
      <c r="I1100" s="369">
        <f>+E1100*G1100</f>
        <v>57.399999999999991</v>
      </c>
      <c r="J1100" s="369">
        <v>5</v>
      </c>
      <c r="K1100" s="369">
        <f>+J1100*I1100</f>
        <v>286.99999999999994</v>
      </c>
    </row>
    <row r="1101" spans="1:11">
      <c r="A1101" s="1735"/>
      <c r="B1101" s="1305"/>
      <c r="C1101" s="1306"/>
      <c r="D1101" s="352" t="s">
        <v>4940</v>
      </c>
      <c r="E1101" s="169">
        <v>40</v>
      </c>
      <c r="F1101" s="169"/>
      <c r="G1101" s="169">
        <v>1.5</v>
      </c>
      <c r="H1101" s="1"/>
      <c r="I1101" s="369">
        <f t="shared" ref="I1101:I1105" si="39">+E1101*G1101</f>
        <v>60</v>
      </c>
      <c r="J1101" s="369">
        <v>1</v>
      </c>
      <c r="K1101" s="369">
        <f t="shared" ref="K1101:K1105" si="40">+J1101*I1101</f>
        <v>60</v>
      </c>
    </row>
    <row r="1102" spans="1:11">
      <c r="A1102" s="1735"/>
      <c r="B1102" s="1305"/>
      <c r="C1102" s="1306"/>
      <c r="D1102" s="352" t="s">
        <v>4940</v>
      </c>
      <c r="E1102" s="169">
        <v>4.2</v>
      </c>
      <c r="F1102" s="169"/>
      <c r="G1102" s="169">
        <v>1.3</v>
      </c>
      <c r="H1102" s="1"/>
      <c r="I1102" s="369">
        <f t="shared" si="39"/>
        <v>5.4600000000000009</v>
      </c>
      <c r="J1102" s="369">
        <v>1</v>
      </c>
      <c r="K1102" s="369">
        <f t="shared" si="40"/>
        <v>5.4600000000000009</v>
      </c>
    </row>
    <row r="1103" spans="1:11">
      <c r="A1103" s="1735"/>
      <c r="B1103" s="1305"/>
      <c r="C1103" s="1306"/>
      <c r="D1103" s="352" t="s">
        <v>4940</v>
      </c>
      <c r="E1103" s="169">
        <v>1.5</v>
      </c>
      <c r="F1103" s="169"/>
      <c r="G1103" s="169">
        <v>3.1</v>
      </c>
      <c r="H1103" s="1"/>
      <c r="I1103" s="369">
        <f t="shared" si="39"/>
        <v>4.6500000000000004</v>
      </c>
      <c r="J1103" s="369">
        <v>1</v>
      </c>
      <c r="K1103" s="369">
        <f t="shared" si="40"/>
        <v>4.6500000000000004</v>
      </c>
    </row>
    <row r="1104" spans="1:11">
      <c r="A1104" s="1735"/>
      <c r="B1104" s="1305"/>
      <c r="C1104" s="1306"/>
      <c r="D1104" s="352" t="s">
        <v>4941</v>
      </c>
      <c r="E1104" s="169">
        <v>3.7</v>
      </c>
      <c r="F1104" s="169"/>
      <c r="G1104" s="169">
        <v>4.0999999999999996</v>
      </c>
      <c r="H1104" s="1"/>
      <c r="I1104" s="369">
        <f t="shared" si="39"/>
        <v>15.17</v>
      </c>
      <c r="J1104" s="369">
        <v>1</v>
      </c>
      <c r="K1104" s="369">
        <f t="shared" si="40"/>
        <v>15.17</v>
      </c>
    </row>
    <row r="1105" spans="1:11">
      <c r="A1105" s="1735"/>
      <c r="B1105" s="1305"/>
      <c r="C1105" s="1306"/>
      <c r="D1105" s="352" t="s">
        <v>4943</v>
      </c>
      <c r="E1105" s="169">
        <v>40</v>
      </c>
      <c r="F1105" s="169"/>
      <c r="G1105" s="169">
        <v>0.85</v>
      </c>
      <c r="H1105" s="1"/>
      <c r="I1105" s="369">
        <f t="shared" si="39"/>
        <v>34</v>
      </c>
      <c r="J1105" s="369">
        <v>1</v>
      </c>
      <c r="K1105" s="369">
        <f t="shared" si="40"/>
        <v>34</v>
      </c>
    </row>
    <row r="1106" spans="1:11">
      <c r="A1106" s="1735"/>
      <c r="B1106" s="1305"/>
      <c r="C1106" s="1306"/>
      <c r="D1106" s="352"/>
      <c r="E1106" s="169"/>
      <c r="F1106" s="169"/>
      <c r="G1106" s="169"/>
      <c r="H1106" s="1"/>
      <c r="I1106" s="369"/>
      <c r="J1106" s="369"/>
      <c r="K1106" s="369"/>
    </row>
    <row r="1107" spans="1:11">
      <c r="A1107" s="1735"/>
      <c r="B1107" s="1305"/>
      <c r="C1107" s="1306"/>
      <c r="D1107" s="352" t="s">
        <v>4942</v>
      </c>
      <c r="E1107" s="169"/>
      <c r="F1107" s="169"/>
      <c r="G1107" s="169"/>
      <c r="H1107" s="1"/>
      <c r="I1107" s="369"/>
      <c r="J1107" s="369"/>
      <c r="K1107" s="369"/>
    </row>
    <row r="1108" spans="1:11">
      <c r="A1108" s="1735"/>
      <c r="B1108" s="1305"/>
      <c r="C1108" s="1306"/>
      <c r="D1108" s="352" t="s">
        <v>4944</v>
      </c>
      <c r="E1108" s="169">
        <v>7</v>
      </c>
      <c r="F1108" s="169"/>
      <c r="G1108" s="169">
        <v>8.1999999999999993</v>
      </c>
      <c r="H1108" s="1"/>
      <c r="I1108" s="369">
        <f>+E1108*G1108</f>
        <v>57.399999999999991</v>
      </c>
      <c r="J1108" s="369">
        <v>5</v>
      </c>
      <c r="K1108" s="369">
        <f>+J1108*I1108</f>
        <v>286.99999999999994</v>
      </c>
    </row>
    <row r="1109" spans="1:11">
      <c r="A1109" s="1735"/>
      <c r="B1109" s="1305"/>
      <c r="C1109" s="1306"/>
      <c r="D1109" s="352" t="s">
        <v>4945</v>
      </c>
      <c r="E1109" s="169">
        <v>40</v>
      </c>
      <c r="F1109" s="169"/>
      <c r="G1109" s="169">
        <v>1.35</v>
      </c>
      <c r="H1109" s="1"/>
      <c r="I1109" s="369">
        <f t="shared" ref="I1109:I1110" si="41">+E1109*G1109</f>
        <v>54</v>
      </c>
      <c r="J1109" s="369">
        <v>1</v>
      </c>
      <c r="K1109" s="369">
        <f t="shared" ref="K1109:K1111" si="42">+J1109*I1109</f>
        <v>54</v>
      </c>
    </row>
    <row r="1110" spans="1:11">
      <c r="A1110" s="1735"/>
      <c r="B1110" s="1305"/>
      <c r="C1110" s="1306"/>
      <c r="D1110" s="352" t="s">
        <v>4946</v>
      </c>
      <c r="E1110" s="169">
        <v>8.1999999999999993</v>
      </c>
      <c r="F1110" s="169"/>
      <c r="G1110" s="169">
        <v>1.2</v>
      </c>
      <c r="H1110" s="1"/>
      <c r="I1110" s="369">
        <f t="shared" si="41"/>
        <v>9.8399999999999981</v>
      </c>
      <c r="J1110" s="369">
        <v>1</v>
      </c>
      <c r="K1110" s="369">
        <f t="shared" si="42"/>
        <v>9.8399999999999981</v>
      </c>
    </row>
    <row r="1111" spans="1:11">
      <c r="A1111" s="1735"/>
      <c r="B1111" s="1305"/>
      <c r="C1111" s="1306"/>
      <c r="D1111" s="352" t="s">
        <v>4947</v>
      </c>
      <c r="E1111" s="169">
        <v>3</v>
      </c>
      <c r="F1111" s="169"/>
      <c r="G1111" s="169">
        <v>1.5</v>
      </c>
      <c r="H1111" s="1"/>
      <c r="I1111" s="369">
        <f>+E1111*G1111</f>
        <v>4.5</v>
      </c>
      <c r="J1111" s="369">
        <v>1</v>
      </c>
      <c r="K1111" s="369">
        <f t="shared" si="42"/>
        <v>4.5</v>
      </c>
    </row>
    <row r="1112" spans="1:11">
      <c r="A1112" s="1735"/>
      <c r="B1112" s="1305"/>
      <c r="C1112" s="1306"/>
      <c r="D1112" s="352" t="s">
        <v>4948</v>
      </c>
      <c r="E1112" s="169">
        <v>4</v>
      </c>
      <c r="F1112" s="169"/>
      <c r="G1112" s="169">
        <v>2.1</v>
      </c>
      <c r="H1112" s="1"/>
      <c r="I1112" s="369">
        <f>+E1112*G1112</f>
        <v>8.4</v>
      </c>
      <c r="J1112" s="369">
        <v>2</v>
      </c>
      <c r="K1112" s="369">
        <f t="shared" ref="K1112" si="43">+J1112*I1112</f>
        <v>16.8</v>
      </c>
    </row>
    <row r="1113" spans="1:11">
      <c r="A1113" s="1735"/>
      <c r="B1113" s="1305"/>
      <c r="C1113" s="1306"/>
      <c r="D1113" s="352"/>
      <c r="E1113" s="169"/>
      <c r="F1113" s="169"/>
      <c r="G1113" s="169"/>
      <c r="H1113" s="1"/>
      <c r="I1113" s="369"/>
      <c r="J1113" s="369"/>
      <c r="K1113" s="369"/>
    </row>
    <row r="1114" spans="1:11">
      <c r="A1114" s="1735"/>
      <c r="B1114" s="1305"/>
      <c r="C1114" s="1306"/>
      <c r="D1114" s="352"/>
      <c r="E1114" s="371"/>
      <c r="F1114" s="169"/>
      <c r="G1114" s="169"/>
      <c r="H1114" s="169"/>
      <c r="I1114" s="369"/>
      <c r="J1114" s="369"/>
      <c r="K1114" s="369"/>
    </row>
    <row r="1115" spans="1:11">
      <c r="A1115" s="1735"/>
      <c r="B1115" s="1305"/>
      <c r="C1115" s="1306"/>
      <c r="D1115" s="352"/>
      <c r="E1115" s="371"/>
      <c r="F1115" s="169"/>
      <c r="G1115" s="169"/>
      <c r="H1115" s="169"/>
      <c r="I1115" s="369"/>
      <c r="J1115" s="369"/>
      <c r="K1115" s="369"/>
    </row>
    <row r="1116" spans="1:11">
      <c r="A1116" s="1735"/>
      <c r="B1116" s="1305"/>
      <c r="C1116" s="1306"/>
      <c r="D1116" s="352" t="s">
        <v>4924</v>
      </c>
      <c r="E1116" s="371"/>
      <c r="F1116" s="169"/>
      <c r="G1116" s="169"/>
      <c r="H1116" s="169"/>
      <c r="I1116" s="369"/>
      <c r="J1116" s="369"/>
      <c r="K1116" s="369"/>
    </row>
    <row r="1117" spans="1:11">
      <c r="A1117" s="1735"/>
      <c r="B1117" s="1305"/>
      <c r="C1117" s="1306"/>
      <c r="D1117" s="352"/>
      <c r="E1117" s="169"/>
      <c r="F1117" s="169"/>
      <c r="G1117" s="169"/>
      <c r="H1117" s="1"/>
      <c r="I1117" s="369"/>
      <c r="J1117" s="369"/>
      <c r="K1117" s="369"/>
    </row>
    <row r="1118" spans="1:11">
      <c r="A1118" s="1735"/>
      <c r="B1118" s="1305"/>
      <c r="C1118" s="1306"/>
      <c r="D1118" s="352"/>
      <c r="E1118" s="169"/>
      <c r="F1118" s="169"/>
      <c r="G1118" s="169"/>
      <c r="H1118" s="169"/>
      <c r="I1118" s="369"/>
      <c r="J1118" s="169"/>
      <c r="K1118" s="369"/>
    </row>
    <row r="1119" spans="1:11">
      <c r="A1119" s="1736"/>
      <c r="B1119" s="1737"/>
      <c r="C1119" s="1738"/>
      <c r="D1119" s="352"/>
      <c r="E1119" s="352"/>
      <c r="F1119" s="169"/>
      <c r="G1119" s="169"/>
      <c r="H1119" s="169"/>
      <c r="I1119" s="169"/>
      <c r="J1119" s="169"/>
      <c r="K1119" s="369"/>
    </row>
    <row r="1120" spans="1:11" ht="15.75">
      <c r="A1120" s="1772" t="s">
        <v>4767</v>
      </c>
      <c r="B1120" s="1773"/>
      <c r="C1120" s="1773"/>
      <c r="D1120" s="1773"/>
      <c r="E1120" s="1294"/>
      <c r="F1120" s="1751" t="s">
        <v>4768</v>
      </c>
      <c r="G1120" s="1752"/>
      <c r="H1120" s="1752"/>
      <c r="I1120" s="1752"/>
      <c r="J1120" s="1753"/>
      <c r="K1120" s="374">
        <f>ROUND(SUM(K1099:K1119),2)</f>
        <v>778.42</v>
      </c>
    </row>
    <row r="1121" spans="1:11">
      <c r="A1121" s="1754"/>
      <c r="B1121" s="1755"/>
      <c r="C1121" s="1755"/>
      <c r="D1121" s="1755"/>
      <c r="E1121" s="1755"/>
      <c r="F1121" s="1755"/>
      <c r="G1121" s="1755"/>
      <c r="H1121" s="1755"/>
      <c r="I1121" s="1755"/>
      <c r="J1121" s="1755"/>
      <c r="K1121" s="1756"/>
    </row>
    <row r="1122" spans="1:11">
      <c r="A1122" s="1351"/>
      <c r="B1122" s="1352"/>
      <c r="C1122" s="1352"/>
      <c r="D1122" s="1352"/>
      <c r="E1122" s="1352"/>
      <c r="F1122" s="1352"/>
      <c r="G1122" s="1352"/>
      <c r="H1122" s="1352"/>
      <c r="I1122" s="1352"/>
      <c r="J1122" s="1352"/>
      <c r="K1122" s="1353"/>
    </row>
    <row r="1123" spans="1:11" ht="15.75" thickBot="1">
      <c r="A1123" s="1354"/>
      <c r="B1123" s="1355"/>
      <c r="C1123" s="1355"/>
      <c r="D1123" s="1355"/>
      <c r="E1123" s="1355"/>
      <c r="F1123" s="1355"/>
      <c r="G1123" s="1355"/>
      <c r="H1123" s="1355"/>
      <c r="I1123" s="1355"/>
      <c r="J1123" s="1355"/>
      <c r="K1123" s="1356"/>
    </row>
    <row r="1124" spans="1:11">
      <c r="A1124" s="1757" t="s">
        <v>4757</v>
      </c>
      <c r="B1124" s="1758"/>
      <c r="C1124" s="1758"/>
      <c r="D1124" s="1758"/>
      <c r="E1124" s="1758"/>
      <c r="F1124" s="1758"/>
      <c r="G1124" s="1758"/>
      <c r="H1124" s="1758"/>
      <c r="I1124" s="1759"/>
      <c r="J1124" s="1764"/>
      <c r="K1124" s="1765"/>
    </row>
    <row r="1125" spans="1:11">
      <c r="A1125" s="1760"/>
      <c r="B1125" s="1721"/>
      <c r="C1125" s="1721"/>
      <c r="D1125" s="1721"/>
      <c r="E1125" s="1721"/>
      <c r="F1125" s="1721"/>
      <c r="G1125" s="1721"/>
      <c r="H1125" s="1721"/>
      <c r="I1125" s="1722"/>
      <c r="J1125" s="1728"/>
      <c r="K1125" s="1766"/>
    </row>
    <row r="1126" spans="1:11">
      <c r="A1126" s="1761"/>
      <c r="B1126" s="1762"/>
      <c r="C1126" s="1762"/>
      <c r="D1126" s="1762"/>
      <c r="E1126" s="1762"/>
      <c r="F1126" s="1762"/>
      <c r="G1126" s="1762"/>
      <c r="H1126" s="1762"/>
      <c r="I1126" s="1763"/>
      <c r="J1126" s="1767"/>
      <c r="K1126" s="1768"/>
    </row>
    <row r="1127" spans="1:11" ht="15.75">
      <c r="A1127" s="1769"/>
      <c r="B1127" s="1770"/>
      <c r="C1127" s="1770"/>
      <c r="D1127" s="1770"/>
      <c r="E1127" s="1770"/>
      <c r="F1127" s="1770"/>
      <c r="G1127" s="1770"/>
      <c r="H1127" s="1770"/>
      <c r="I1127" s="1770"/>
      <c r="J1127" s="1770"/>
      <c r="K1127" s="1771"/>
    </row>
    <row r="1128" spans="1:11">
      <c r="A1128" s="1772" t="s">
        <v>4769</v>
      </c>
      <c r="B1128" s="1294"/>
      <c r="C1128" s="1295" t="s">
        <v>4759</v>
      </c>
      <c r="D1128" s="1296"/>
      <c r="E1128" s="1297"/>
      <c r="F1128" s="1295">
        <f>+credenciales!E1160</f>
        <v>0</v>
      </c>
      <c r="G1128" s="1296"/>
      <c r="H1128" s="1296"/>
      <c r="I1128" s="1296"/>
      <c r="J1128" s="1296"/>
      <c r="K1128" s="1297"/>
    </row>
    <row r="1129" spans="1:11">
      <c r="A1129" s="375" t="s">
        <v>4760</v>
      </c>
      <c r="B1129" s="357">
        <f>+'presupuesto   comfanorte'!B22</f>
        <v>3</v>
      </c>
      <c r="C1129" s="1295" t="str">
        <f>+'presupuesto   comfanorte'!C22</f>
        <v>ESTRUCTURA EN CONCRETO</v>
      </c>
      <c r="D1129" s="1296"/>
      <c r="E1129" s="1296"/>
      <c r="F1129" s="1296"/>
      <c r="G1129" s="1296"/>
      <c r="H1129" s="1296"/>
      <c r="I1129" s="1296"/>
      <c r="J1129" s="1296"/>
      <c r="K1129" s="1297"/>
    </row>
    <row r="1130" spans="1:11">
      <c r="A1130" s="1745" t="s">
        <v>4761</v>
      </c>
      <c r="B1130" s="1321">
        <f>+'presupuesto   comfanorte'!B41</f>
        <v>3.19</v>
      </c>
      <c r="C1130" s="1708" t="str">
        <f>+'presupuesto   comfanorte'!C41</f>
        <v>CONCRETO 21  MPA - PISOS,  RAMPAS  Y/0  ANDENES E=0,10m</v>
      </c>
      <c r="D1130" s="1323"/>
      <c r="E1130" s="1323"/>
      <c r="F1130" s="1323"/>
      <c r="G1130" s="1323"/>
      <c r="H1130" s="1324"/>
      <c r="I1130" s="1778" t="s">
        <v>4762</v>
      </c>
      <c r="J1130" s="1327" t="str">
        <f>+'presupuesto   comfanorte'!D41</f>
        <v>M2</v>
      </c>
      <c r="K1130" s="1782"/>
    </row>
    <row r="1131" spans="1:11">
      <c r="A1131" s="1330"/>
      <c r="B1131" s="1774"/>
      <c r="C1131" s="1775"/>
      <c r="D1131" s="1776"/>
      <c r="E1131" s="1776"/>
      <c r="F1131" s="1776"/>
      <c r="G1131" s="1776"/>
      <c r="H1131" s="1777"/>
      <c r="I1131" s="1779"/>
      <c r="J1131" s="1783"/>
      <c r="K1131" s="1784"/>
    </row>
    <row r="1132" spans="1:11">
      <c r="A1132" s="1739" t="s">
        <v>4763</v>
      </c>
      <c r="B1132" s="1740"/>
      <c r="C1132" s="1741"/>
      <c r="D1132" s="1745" t="s">
        <v>4807</v>
      </c>
      <c r="E1132" s="1746" t="s">
        <v>4764</v>
      </c>
      <c r="F1132" s="1747"/>
      <c r="G1132" s="1747"/>
      <c r="H1132" s="1748"/>
      <c r="I1132" s="1749" t="s">
        <v>4765</v>
      </c>
      <c r="J1132" s="1749" t="s">
        <v>4766</v>
      </c>
      <c r="K1132" s="1749" t="s">
        <v>44</v>
      </c>
    </row>
    <row r="1133" spans="1:11">
      <c r="A1133" s="1742"/>
      <c r="B1133" s="1743"/>
      <c r="C1133" s="1744"/>
      <c r="D1133" s="1330"/>
      <c r="E1133" s="376" t="s">
        <v>4823</v>
      </c>
      <c r="F1133" s="377" t="s">
        <v>4824</v>
      </c>
      <c r="G1133" s="378" t="s">
        <v>4825</v>
      </c>
      <c r="H1133" s="378" t="s">
        <v>4826</v>
      </c>
      <c r="I1133" s="1750"/>
      <c r="J1133" s="1750"/>
      <c r="K1133" s="1750"/>
    </row>
    <row r="1134" spans="1:11">
      <c r="A1134" s="1732"/>
      <c r="B1134" s="1733"/>
      <c r="C1134" s="1734"/>
      <c r="D1134" s="352" t="s">
        <v>4938</v>
      </c>
      <c r="E1134" s="169"/>
      <c r="F1134" s="169"/>
      <c r="G1134" s="169"/>
      <c r="H1134" s="1"/>
      <c r="I1134" s="369"/>
      <c r="J1134" s="369"/>
      <c r="K1134" s="369"/>
    </row>
    <row r="1135" spans="1:11">
      <c r="A1135" s="1735"/>
      <c r="B1135" s="1305"/>
      <c r="C1135" s="1306"/>
      <c r="D1135" s="352" t="s">
        <v>5063</v>
      </c>
      <c r="E1135" s="169">
        <v>25</v>
      </c>
      <c r="F1135" s="169"/>
      <c r="G1135" s="169"/>
      <c r="H1135" s="1"/>
      <c r="I1135" s="369"/>
      <c r="J1135" s="369">
        <v>1</v>
      </c>
      <c r="K1135" s="369">
        <f>+E1135*J1135</f>
        <v>25</v>
      </c>
    </row>
    <row r="1136" spans="1:11">
      <c r="A1136" s="1735"/>
      <c r="B1136" s="1305"/>
      <c r="C1136" s="1306"/>
      <c r="D1136" s="352"/>
      <c r="E1136" s="169"/>
      <c r="F1136" s="169"/>
      <c r="G1136" s="169"/>
      <c r="H1136" s="1"/>
      <c r="I1136" s="369"/>
      <c r="J1136" s="369"/>
      <c r="K1136" s="369"/>
    </row>
    <row r="1137" spans="1:11">
      <c r="A1137" s="1735"/>
      <c r="B1137" s="1305"/>
      <c r="C1137" s="1306"/>
      <c r="D1137" s="352"/>
      <c r="E1137" s="169"/>
      <c r="F1137" s="169"/>
      <c r="G1137" s="169"/>
      <c r="H1137" s="1"/>
      <c r="I1137" s="369"/>
      <c r="J1137" s="369"/>
      <c r="K1137" s="369"/>
    </row>
    <row r="1138" spans="1:11">
      <c r="A1138" s="1735"/>
      <c r="B1138" s="1305"/>
      <c r="C1138" s="1306"/>
      <c r="D1138" s="352"/>
      <c r="E1138" s="169"/>
      <c r="F1138" s="169"/>
      <c r="G1138" s="169"/>
      <c r="H1138" s="1"/>
      <c r="I1138" s="369"/>
      <c r="J1138" s="369"/>
      <c r="K1138" s="369"/>
    </row>
    <row r="1139" spans="1:11">
      <c r="A1139" s="1735"/>
      <c r="B1139" s="1305"/>
      <c r="C1139" s="1306"/>
      <c r="D1139" s="352"/>
      <c r="E1139" s="169"/>
      <c r="F1139" s="169"/>
      <c r="G1139" s="169"/>
      <c r="H1139" s="1"/>
      <c r="I1139" s="369"/>
      <c r="J1139" s="369"/>
      <c r="K1139" s="369"/>
    </row>
    <row r="1140" spans="1:11">
      <c r="A1140" s="1735"/>
      <c r="B1140" s="1305"/>
      <c r="C1140" s="1306"/>
      <c r="D1140" s="352"/>
      <c r="E1140" s="169"/>
      <c r="F1140" s="169"/>
      <c r="G1140" s="169"/>
      <c r="H1140" s="1"/>
      <c r="I1140" s="369"/>
      <c r="J1140" s="369"/>
      <c r="K1140" s="369"/>
    </row>
    <row r="1141" spans="1:11">
      <c r="A1141" s="1735"/>
      <c r="B1141" s="1305"/>
      <c r="C1141" s="1306"/>
      <c r="D1141" s="352"/>
      <c r="E1141" s="169"/>
      <c r="F1141" s="169"/>
      <c r="G1141" s="169"/>
      <c r="H1141" s="1"/>
      <c r="I1141" s="369"/>
      <c r="J1141" s="369"/>
      <c r="K1141" s="369"/>
    </row>
    <row r="1142" spans="1:11">
      <c r="A1142" s="1735"/>
      <c r="B1142" s="1305"/>
      <c r="C1142" s="1306"/>
      <c r="D1142" s="352"/>
      <c r="E1142" s="169"/>
      <c r="F1142" s="169"/>
      <c r="G1142" s="169"/>
      <c r="H1142" s="1"/>
      <c r="I1142" s="369"/>
      <c r="J1142" s="369"/>
      <c r="K1142" s="369"/>
    </row>
    <row r="1143" spans="1:11">
      <c r="A1143" s="1735"/>
      <c r="B1143" s="1305"/>
      <c r="C1143" s="1306"/>
      <c r="D1143" s="352"/>
      <c r="E1143" s="169"/>
      <c r="F1143" s="169"/>
      <c r="G1143" s="169"/>
      <c r="H1143" s="1"/>
      <c r="I1143" s="369"/>
      <c r="J1143" s="369"/>
      <c r="K1143" s="369"/>
    </row>
    <row r="1144" spans="1:11">
      <c r="A1144" s="1735"/>
      <c r="B1144" s="1305"/>
      <c r="C1144" s="1306"/>
      <c r="D1144" s="352"/>
      <c r="E1144" s="169"/>
      <c r="F1144" s="169"/>
      <c r="G1144" s="169"/>
      <c r="H1144" s="1"/>
      <c r="I1144" s="369"/>
      <c r="J1144" s="369"/>
      <c r="K1144" s="369"/>
    </row>
    <row r="1145" spans="1:11">
      <c r="A1145" s="1735"/>
      <c r="B1145" s="1305"/>
      <c r="C1145" s="1306"/>
      <c r="D1145" s="352"/>
      <c r="E1145" s="169"/>
      <c r="F1145" s="169"/>
      <c r="G1145" s="169"/>
      <c r="H1145" s="1"/>
      <c r="I1145" s="369"/>
      <c r="J1145" s="369"/>
      <c r="K1145" s="369"/>
    </row>
    <row r="1146" spans="1:11">
      <c r="A1146" s="1735"/>
      <c r="B1146" s="1305"/>
      <c r="C1146" s="1306"/>
      <c r="D1146" s="352"/>
      <c r="E1146" s="169"/>
      <c r="F1146" s="169"/>
      <c r="G1146" s="169"/>
      <c r="H1146" s="1"/>
      <c r="I1146" s="369"/>
      <c r="J1146" s="369"/>
      <c r="K1146" s="369"/>
    </row>
    <row r="1147" spans="1:11">
      <c r="A1147" s="1735"/>
      <c r="B1147" s="1305"/>
      <c r="C1147" s="1306"/>
      <c r="D1147" s="352"/>
      <c r="E1147" s="169"/>
      <c r="F1147" s="169"/>
      <c r="G1147" s="169"/>
      <c r="H1147" s="1"/>
      <c r="I1147" s="369"/>
      <c r="J1147" s="369"/>
      <c r="K1147" s="369"/>
    </row>
    <row r="1148" spans="1:11">
      <c r="A1148" s="1735"/>
      <c r="B1148" s="1305"/>
      <c r="C1148" s="1306"/>
      <c r="D1148" s="352"/>
      <c r="E1148" s="169"/>
      <c r="F1148" s="169"/>
      <c r="G1148" s="169"/>
      <c r="H1148" s="1"/>
      <c r="I1148" s="369"/>
      <c r="J1148" s="369"/>
      <c r="K1148" s="369"/>
    </row>
    <row r="1149" spans="1:11">
      <c r="A1149" s="1735"/>
      <c r="B1149" s="1305"/>
      <c r="C1149" s="1306"/>
      <c r="D1149" s="352"/>
      <c r="E1149" s="371"/>
      <c r="F1149" s="169"/>
      <c r="G1149" s="169"/>
      <c r="H1149" s="169"/>
      <c r="I1149" s="369"/>
      <c r="J1149" s="369"/>
      <c r="K1149" s="369"/>
    </row>
    <row r="1150" spans="1:11">
      <c r="A1150" s="1735"/>
      <c r="B1150" s="1305"/>
      <c r="C1150" s="1306"/>
      <c r="D1150" s="352"/>
      <c r="E1150" s="371"/>
      <c r="F1150" s="169"/>
      <c r="G1150" s="169"/>
      <c r="H1150" s="169"/>
      <c r="I1150" s="369"/>
      <c r="J1150" s="369"/>
      <c r="K1150" s="369"/>
    </row>
    <row r="1151" spans="1:11">
      <c r="A1151" s="1735"/>
      <c r="B1151" s="1305"/>
      <c r="C1151" s="1306"/>
      <c r="D1151" s="352" t="s">
        <v>4924</v>
      </c>
      <c r="E1151" s="371"/>
      <c r="F1151" s="169"/>
      <c r="G1151" s="169"/>
      <c r="H1151" s="169"/>
      <c r="I1151" s="369"/>
      <c r="J1151" s="369"/>
      <c r="K1151" s="369"/>
    </row>
    <row r="1152" spans="1:11">
      <c r="A1152" s="1735"/>
      <c r="B1152" s="1305"/>
      <c r="C1152" s="1306"/>
      <c r="D1152" s="352"/>
      <c r="E1152" s="169"/>
      <c r="F1152" s="169"/>
      <c r="G1152" s="169"/>
      <c r="H1152" s="1"/>
      <c r="I1152" s="369"/>
      <c r="J1152" s="369"/>
      <c r="K1152" s="369"/>
    </row>
    <row r="1153" spans="1:11">
      <c r="A1153" s="1735"/>
      <c r="B1153" s="1305"/>
      <c r="C1153" s="1306"/>
      <c r="D1153" s="352"/>
      <c r="E1153" s="169"/>
      <c r="F1153" s="169"/>
      <c r="G1153" s="169"/>
      <c r="H1153" s="169"/>
      <c r="I1153" s="369"/>
      <c r="J1153" s="169"/>
      <c r="K1153" s="369"/>
    </row>
    <row r="1154" spans="1:11">
      <c r="A1154" s="1736"/>
      <c r="B1154" s="1737"/>
      <c r="C1154" s="1738"/>
      <c r="D1154" s="352"/>
      <c r="E1154" s="352"/>
      <c r="F1154" s="169"/>
      <c r="G1154" s="169"/>
      <c r="H1154" s="169"/>
      <c r="I1154" s="169"/>
      <c r="J1154" s="169"/>
      <c r="K1154" s="369"/>
    </row>
    <row r="1155" spans="1:11" ht="15.75">
      <c r="A1155" s="1772" t="s">
        <v>4767</v>
      </c>
      <c r="B1155" s="1773"/>
      <c r="C1155" s="1773"/>
      <c r="D1155" s="1773"/>
      <c r="E1155" s="1294"/>
      <c r="F1155" s="1751" t="s">
        <v>4768</v>
      </c>
      <c r="G1155" s="1752"/>
      <c r="H1155" s="1752"/>
      <c r="I1155" s="1752"/>
      <c r="J1155" s="1753"/>
      <c r="K1155" s="374">
        <f>ROUND(SUM(K1134:K1154),2)</f>
        <v>25</v>
      </c>
    </row>
    <row r="1156" spans="1:11">
      <c r="A1156" s="1754"/>
      <c r="B1156" s="1755"/>
      <c r="C1156" s="1755"/>
      <c r="D1156" s="1755"/>
      <c r="E1156" s="1755"/>
      <c r="F1156" s="1755"/>
      <c r="G1156" s="1755"/>
      <c r="H1156" s="1755"/>
      <c r="I1156" s="1755"/>
      <c r="J1156" s="1755"/>
      <c r="K1156" s="1756"/>
    </row>
    <row r="1157" spans="1:11">
      <c r="A1157" s="1351"/>
      <c r="B1157" s="1352"/>
      <c r="C1157" s="1352"/>
      <c r="D1157" s="1352"/>
      <c r="E1157" s="1352"/>
      <c r="F1157" s="1352"/>
      <c r="G1157" s="1352"/>
      <c r="H1157" s="1352"/>
      <c r="I1157" s="1352"/>
      <c r="J1157" s="1352"/>
      <c r="K1157" s="1353"/>
    </row>
    <row r="1158" spans="1:11" ht="15.75" thickBot="1">
      <c r="A1158" s="1354"/>
      <c r="B1158" s="1355"/>
      <c r="C1158" s="1355"/>
      <c r="D1158" s="1355"/>
      <c r="E1158" s="1355"/>
      <c r="F1158" s="1355"/>
      <c r="G1158" s="1355"/>
      <c r="H1158" s="1355"/>
      <c r="I1158" s="1355"/>
      <c r="J1158" s="1355"/>
      <c r="K1158" s="1356"/>
    </row>
    <row r="1159" spans="1:11">
      <c r="A1159" s="735"/>
      <c r="B1159" s="735"/>
      <c r="C1159" s="735"/>
      <c r="D1159" s="735"/>
      <c r="E1159" s="735"/>
      <c r="F1159" s="735"/>
      <c r="G1159" s="735"/>
      <c r="H1159" s="735"/>
      <c r="I1159" s="735"/>
      <c r="J1159" s="735"/>
      <c r="K1159" s="735"/>
    </row>
    <row r="1160" spans="1:11">
      <c r="A1160" s="735"/>
      <c r="B1160" s="735"/>
      <c r="C1160" s="735"/>
      <c r="D1160" s="735"/>
      <c r="E1160" s="735"/>
      <c r="F1160" s="735"/>
      <c r="G1160" s="735"/>
      <c r="H1160" s="735"/>
      <c r="I1160" s="735"/>
      <c r="J1160" s="735"/>
      <c r="K1160" s="735"/>
    </row>
    <row r="1161" spans="1:11" ht="15.75" thickBot="1">
      <c r="A1161" s="735"/>
      <c r="B1161" s="735"/>
      <c r="C1161" s="735"/>
      <c r="D1161" s="735"/>
      <c r="E1161" s="735"/>
      <c r="F1161" s="735"/>
      <c r="G1161" s="735"/>
      <c r="H1161" s="735"/>
      <c r="I1161" s="735"/>
      <c r="J1161" s="735"/>
      <c r="K1161" s="735"/>
    </row>
    <row r="1162" spans="1:11" ht="14.45" customHeight="1">
      <c r="A1162" s="1796" t="s">
        <v>4757</v>
      </c>
      <c r="B1162" s="1718"/>
      <c r="C1162" s="1718"/>
      <c r="D1162" s="1718"/>
      <c r="E1162" s="1718"/>
      <c r="F1162" s="1718"/>
      <c r="G1162" s="1718"/>
      <c r="H1162" s="1718"/>
      <c r="I1162" s="1719"/>
      <c r="J1162" s="1726"/>
      <c r="K1162" s="1797"/>
    </row>
    <row r="1163" spans="1:11" ht="14.45" customHeight="1">
      <c r="A1163" s="1760"/>
      <c r="B1163" s="1721"/>
      <c r="C1163" s="1721"/>
      <c r="D1163" s="1721"/>
      <c r="E1163" s="1721"/>
      <c r="F1163" s="1721"/>
      <c r="G1163" s="1721"/>
      <c r="H1163" s="1721"/>
      <c r="I1163" s="1722"/>
      <c r="J1163" s="1728"/>
      <c r="K1163" s="1766"/>
    </row>
    <row r="1164" spans="1:11" ht="14.45" customHeight="1">
      <c r="A1164" s="1761"/>
      <c r="B1164" s="1762"/>
      <c r="C1164" s="1762"/>
      <c r="D1164" s="1762"/>
      <c r="E1164" s="1762"/>
      <c r="F1164" s="1762"/>
      <c r="G1164" s="1762"/>
      <c r="H1164" s="1762"/>
      <c r="I1164" s="1763"/>
      <c r="J1164" s="1767"/>
      <c r="K1164" s="1768"/>
    </row>
    <row r="1165" spans="1:11" ht="15.75">
      <c r="A1165" s="1769"/>
      <c r="B1165" s="1770"/>
      <c r="C1165" s="1770"/>
      <c r="D1165" s="1770"/>
      <c r="E1165" s="1770"/>
      <c r="F1165" s="1770"/>
      <c r="G1165" s="1770"/>
      <c r="H1165" s="1770"/>
      <c r="I1165" s="1770"/>
      <c r="J1165" s="1770"/>
      <c r="K1165" s="1771"/>
    </row>
    <row r="1166" spans="1:11">
      <c r="A1166" s="1772" t="s">
        <v>4769</v>
      </c>
      <c r="B1166" s="1294"/>
      <c r="C1166" s="1295" t="s">
        <v>4759</v>
      </c>
      <c r="D1166" s="1296"/>
      <c r="E1166" s="1297"/>
      <c r="F1166" s="1295">
        <f>+credenciales!E1199</f>
        <v>0</v>
      </c>
      <c r="G1166" s="1296"/>
      <c r="H1166" s="1296"/>
      <c r="I1166" s="1296"/>
      <c r="J1166" s="1296"/>
      <c r="K1166" s="1297"/>
    </row>
    <row r="1167" spans="1:11">
      <c r="A1167" s="375" t="s">
        <v>4760</v>
      </c>
      <c r="B1167" s="357">
        <f>+'presupuesto   comfanorte'!B22</f>
        <v>3</v>
      </c>
      <c r="C1167" s="1295" t="str">
        <f>+'presupuesto   comfanorte'!C22</f>
        <v>ESTRUCTURA EN CONCRETO</v>
      </c>
      <c r="D1167" s="1296"/>
      <c r="E1167" s="1296"/>
      <c r="F1167" s="1296"/>
      <c r="G1167" s="1296"/>
      <c r="H1167" s="1296"/>
      <c r="I1167" s="1296"/>
      <c r="J1167" s="1296"/>
      <c r="K1167" s="1297"/>
    </row>
    <row r="1168" spans="1:11">
      <c r="A1168" s="1745" t="s">
        <v>4761</v>
      </c>
      <c r="B1168" s="1321">
        <f>+'presupuesto   comfanorte'!B41</f>
        <v>3.19</v>
      </c>
      <c r="C1168" s="1708" t="str">
        <f>+'presupuesto   comfanorte'!C41</f>
        <v>CONCRETO 21  MPA - PISOS,  RAMPAS  Y/0  ANDENES E=0,10m</v>
      </c>
      <c r="D1168" s="1323"/>
      <c r="E1168" s="1323"/>
      <c r="F1168" s="1323"/>
      <c r="G1168" s="1323"/>
      <c r="H1168" s="1324"/>
      <c r="I1168" s="1778" t="s">
        <v>4762</v>
      </c>
      <c r="J1168" s="1327" t="str">
        <f>+'presupuesto   comfanorte'!D41</f>
        <v>M2</v>
      </c>
      <c r="K1168" s="1782"/>
    </row>
    <row r="1169" spans="1:11">
      <c r="A1169" s="1330"/>
      <c r="B1169" s="1774"/>
      <c r="C1169" s="1775"/>
      <c r="D1169" s="1776"/>
      <c r="E1169" s="1776"/>
      <c r="F1169" s="1776"/>
      <c r="G1169" s="1776"/>
      <c r="H1169" s="1777"/>
      <c r="I1169" s="1779"/>
      <c r="J1169" s="1783"/>
      <c r="K1169" s="1784"/>
    </row>
    <row r="1170" spans="1:11">
      <c r="A1170" s="1739" t="s">
        <v>4763</v>
      </c>
      <c r="B1170" s="1740"/>
      <c r="C1170" s="1741"/>
      <c r="D1170" s="1745" t="s">
        <v>2</v>
      </c>
      <c r="E1170" s="1746" t="s">
        <v>4764</v>
      </c>
      <c r="F1170" s="1747"/>
      <c r="G1170" s="1747"/>
      <c r="H1170" s="1748"/>
      <c r="I1170" s="1749" t="s">
        <v>4765</v>
      </c>
      <c r="J1170" s="1749" t="s">
        <v>4766</v>
      </c>
      <c r="K1170" s="1749" t="s">
        <v>44</v>
      </c>
    </row>
    <row r="1171" spans="1:11">
      <c r="A1171" s="1742"/>
      <c r="B1171" s="1743"/>
      <c r="C1171" s="1744"/>
      <c r="D1171" s="1330"/>
      <c r="E1171" s="376" t="s">
        <v>4823</v>
      </c>
      <c r="F1171" s="377" t="s">
        <v>4824</v>
      </c>
      <c r="G1171" s="378" t="s">
        <v>4825</v>
      </c>
      <c r="H1171" s="378" t="s">
        <v>4826</v>
      </c>
      <c r="I1171" s="1750"/>
      <c r="J1171" s="1750"/>
      <c r="K1171" s="1750"/>
    </row>
    <row r="1172" spans="1:11">
      <c r="A1172" s="1732"/>
      <c r="B1172" s="1733"/>
      <c r="C1172" s="1734"/>
      <c r="D1172" s="352" t="s">
        <v>4938</v>
      </c>
      <c r="E1172" s="169"/>
      <c r="F1172" s="169"/>
      <c r="G1172" s="169"/>
      <c r="H1172" s="1"/>
      <c r="I1172" s="369"/>
      <c r="J1172" s="369"/>
      <c r="K1172" s="369"/>
    </row>
    <row r="1173" spans="1:11">
      <c r="A1173" s="1735"/>
      <c r="B1173" s="1305"/>
      <c r="C1173" s="1306"/>
      <c r="D1173" s="352" t="s">
        <v>5063</v>
      </c>
      <c r="E1173" s="169">
        <v>11</v>
      </c>
      <c r="F1173" s="169"/>
      <c r="G1173" s="169">
        <v>1.3</v>
      </c>
      <c r="H1173" s="1"/>
      <c r="I1173" s="369"/>
      <c r="J1173" s="369">
        <v>1</v>
      </c>
      <c r="K1173" s="369">
        <f>+E1173*J1173</f>
        <v>11</v>
      </c>
    </row>
    <row r="1174" spans="1:11">
      <c r="A1174" s="1735"/>
      <c r="B1174" s="1305"/>
      <c r="C1174" s="1306"/>
      <c r="D1174" s="352" t="s">
        <v>5065</v>
      </c>
      <c r="E1174" s="169">
        <v>30</v>
      </c>
      <c r="F1174" s="169"/>
      <c r="G1174" s="169" t="s">
        <v>5064</v>
      </c>
      <c r="H1174" s="1"/>
      <c r="I1174" s="369"/>
      <c r="J1174" s="369">
        <v>1</v>
      </c>
      <c r="K1174" s="369">
        <f>+E1174*J1174</f>
        <v>30</v>
      </c>
    </row>
    <row r="1175" spans="1:11">
      <c r="A1175" s="1735"/>
      <c r="B1175" s="1305"/>
      <c r="C1175" s="1306"/>
      <c r="D1175" s="352" t="s">
        <v>5063</v>
      </c>
      <c r="E1175" s="169">
        <v>14</v>
      </c>
      <c r="F1175" s="169"/>
      <c r="G1175" s="169">
        <v>2</v>
      </c>
      <c r="H1175" s="1"/>
      <c r="I1175" s="369"/>
      <c r="J1175" s="369">
        <v>1</v>
      </c>
      <c r="K1175" s="369">
        <f>+E1175*J1175</f>
        <v>14</v>
      </c>
    </row>
    <row r="1176" spans="1:11">
      <c r="A1176" s="1735"/>
      <c r="B1176" s="1305"/>
      <c r="C1176" s="1306"/>
      <c r="D1176" s="352" t="s">
        <v>5066</v>
      </c>
      <c r="E1176" s="169">
        <v>46</v>
      </c>
      <c r="F1176" s="169"/>
      <c r="G1176" s="169">
        <v>1</v>
      </c>
      <c r="H1176" s="1"/>
      <c r="I1176" s="369"/>
      <c r="J1176" s="369">
        <v>1</v>
      </c>
      <c r="K1176" s="369">
        <f t="shared" ref="K1176:K1177" si="44">+E1176*J1176</f>
        <v>46</v>
      </c>
    </row>
    <row r="1177" spans="1:11">
      <c r="A1177" s="1735"/>
      <c r="B1177" s="1305"/>
      <c r="C1177" s="1306"/>
      <c r="D1177" s="352" t="s">
        <v>5063</v>
      </c>
      <c r="E1177" s="169">
        <v>4</v>
      </c>
      <c r="F1177" s="169"/>
      <c r="G1177" s="169">
        <v>16</v>
      </c>
      <c r="H1177" s="1"/>
      <c r="I1177" s="369"/>
      <c r="J1177" s="369">
        <v>1</v>
      </c>
      <c r="K1177" s="369">
        <f t="shared" si="44"/>
        <v>4</v>
      </c>
    </row>
    <row r="1178" spans="1:11">
      <c r="A1178" s="1735"/>
      <c r="B1178" s="1305"/>
      <c r="C1178" s="1306"/>
      <c r="D1178" s="352"/>
      <c r="E1178" s="169"/>
      <c r="F1178" s="169"/>
      <c r="G1178" s="169"/>
      <c r="H1178" s="1"/>
      <c r="I1178" s="369"/>
      <c r="J1178" s="369"/>
      <c r="K1178" s="369"/>
    </row>
    <row r="1179" spans="1:11">
      <c r="A1179" s="1735"/>
      <c r="B1179" s="1305"/>
      <c r="C1179" s="1306"/>
      <c r="D1179" s="352"/>
      <c r="E1179" s="169"/>
      <c r="F1179" s="169"/>
      <c r="G1179" s="169"/>
      <c r="H1179" s="1"/>
      <c r="I1179" s="369"/>
      <c r="J1179" s="369"/>
      <c r="K1179" s="369"/>
    </row>
    <row r="1180" spans="1:11">
      <c r="A1180" s="1735"/>
      <c r="B1180" s="1305"/>
      <c r="C1180" s="1306"/>
      <c r="D1180" s="352"/>
      <c r="E1180" s="169"/>
      <c r="F1180" s="169"/>
      <c r="G1180" s="169"/>
      <c r="H1180" s="1"/>
      <c r="I1180" s="369"/>
      <c r="J1180" s="369"/>
      <c r="K1180" s="369"/>
    </row>
    <row r="1181" spans="1:11">
      <c r="A1181" s="1735"/>
      <c r="B1181" s="1305"/>
      <c r="C1181" s="1306"/>
      <c r="D1181" s="352"/>
      <c r="E1181" s="169"/>
      <c r="F1181" s="169"/>
      <c r="G1181" s="169"/>
      <c r="H1181" s="1"/>
      <c r="I1181" s="369"/>
      <c r="J1181" s="369"/>
      <c r="K1181" s="369"/>
    </row>
    <row r="1182" spans="1:11">
      <c r="A1182" s="1735"/>
      <c r="B1182" s="1305"/>
      <c r="C1182" s="1306"/>
      <c r="D1182" s="352"/>
      <c r="E1182" s="169"/>
      <c r="F1182" s="169"/>
      <c r="G1182" s="169"/>
      <c r="H1182" s="1"/>
      <c r="I1182" s="369"/>
      <c r="J1182" s="369"/>
      <c r="K1182" s="369"/>
    </row>
    <row r="1183" spans="1:11">
      <c r="A1183" s="1735"/>
      <c r="B1183" s="1305"/>
      <c r="C1183" s="1306"/>
      <c r="D1183" s="352"/>
      <c r="E1183" s="169"/>
      <c r="F1183" s="169"/>
      <c r="G1183" s="169"/>
      <c r="H1183" s="1"/>
      <c r="I1183" s="369"/>
      <c r="J1183" s="369"/>
      <c r="K1183" s="369"/>
    </row>
    <row r="1184" spans="1:11">
      <c r="A1184" s="1735"/>
      <c r="B1184" s="1305"/>
      <c r="C1184" s="1306"/>
      <c r="D1184" s="352"/>
      <c r="E1184" s="169"/>
      <c r="F1184" s="169"/>
      <c r="G1184" s="169"/>
      <c r="H1184" s="1"/>
      <c r="I1184" s="369"/>
      <c r="J1184" s="369"/>
      <c r="K1184" s="369"/>
    </row>
    <row r="1185" spans="1:11">
      <c r="A1185" s="1735"/>
      <c r="B1185" s="1305"/>
      <c r="C1185" s="1306"/>
      <c r="D1185" s="352"/>
      <c r="E1185" s="169"/>
      <c r="F1185" s="169"/>
      <c r="G1185" s="169"/>
      <c r="H1185" s="1"/>
      <c r="I1185" s="369"/>
      <c r="J1185" s="369"/>
      <c r="K1185" s="369"/>
    </row>
    <row r="1186" spans="1:11">
      <c r="A1186" s="1735"/>
      <c r="B1186" s="1305"/>
      <c r="C1186" s="1306"/>
      <c r="D1186" s="352"/>
      <c r="E1186" s="169"/>
      <c r="F1186" s="169"/>
      <c r="G1186" s="169"/>
      <c r="H1186" s="1"/>
      <c r="I1186" s="369"/>
      <c r="J1186" s="369"/>
      <c r="K1186" s="369"/>
    </row>
    <row r="1187" spans="1:11">
      <c r="A1187" s="1735"/>
      <c r="B1187" s="1305"/>
      <c r="C1187" s="1306"/>
      <c r="D1187" s="352"/>
      <c r="E1187" s="371"/>
      <c r="F1187" s="169"/>
      <c r="G1187" s="169"/>
      <c r="H1187" s="169"/>
      <c r="I1187" s="369"/>
      <c r="J1187" s="369"/>
      <c r="K1187" s="369"/>
    </row>
    <row r="1188" spans="1:11">
      <c r="A1188" s="1735"/>
      <c r="B1188" s="1305"/>
      <c r="C1188" s="1306"/>
      <c r="D1188" s="352"/>
      <c r="E1188" s="371"/>
      <c r="F1188" s="169"/>
      <c r="G1188" s="169"/>
      <c r="H1188" s="169"/>
      <c r="I1188" s="369"/>
      <c r="J1188" s="369"/>
      <c r="K1188" s="369"/>
    </row>
    <row r="1189" spans="1:11">
      <c r="A1189" s="1735"/>
      <c r="B1189" s="1305"/>
      <c r="C1189" s="1306"/>
      <c r="D1189" s="352" t="s">
        <v>4924</v>
      </c>
      <c r="E1189" s="371"/>
      <c r="F1189" s="169"/>
      <c r="G1189" s="169"/>
      <c r="H1189" s="169"/>
      <c r="I1189" s="369"/>
      <c r="J1189" s="369"/>
      <c r="K1189" s="369"/>
    </row>
    <row r="1190" spans="1:11">
      <c r="A1190" s="1735"/>
      <c r="B1190" s="1305"/>
      <c r="C1190" s="1306"/>
      <c r="D1190" s="352"/>
      <c r="E1190" s="169"/>
      <c r="F1190" s="169"/>
      <c r="G1190" s="169"/>
      <c r="H1190" s="1"/>
      <c r="I1190" s="369"/>
      <c r="J1190" s="369"/>
      <c r="K1190" s="369"/>
    </row>
    <row r="1191" spans="1:11">
      <c r="A1191" s="1735"/>
      <c r="B1191" s="1305"/>
      <c r="C1191" s="1306"/>
      <c r="D1191" s="352"/>
      <c r="E1191" s="169"/>
      <c r="F1191" s="169"/>
      <c r="G1191" s="169"/>
      <c r="H1191" s="169"/>
      <c r="I1191" s="369"/>
      <c r="J1191" s="169"/>
      <c r="K1191" s="369"/>
    </row>
    <row r="1192" spans="1:11">
      <c r="A1192" s="1736"/>
      <c r="B1192" s="1737"/>
      <c r="C1192" s="1738"/>
      <c r="D1192" s="352"/>
      <c r="E1192" s="352"/>
      <c r="F1192" s="169"/>
      <c r="G1192" s="169"/>
      <c r="H1192" s="169"/>
      <c r="I1192" s="169"/>
      <c r="J1192" s="169"/>
      <c r="K1192" s="369"/>
    </row>
    <row r="1193" spans="1:11" ht="15.75">
      <c r="A1193" s="1772" t="s">
        <v>4767</v>
      </c>
      <c r="B1193" s="1773"/>
      <c r="C1193" s="1773"/>
      <c r="D1193" s="1773"/>
      <c r="E1193" s="1294"/>
      <c r="F1193" s="1751" t="s">
        <v>4768</v>
      </c>
      <c r="G1193" s="1752"/>
      <c r="H1193" s="1752"/>
      <c r="I1193" s="1752"/>
      <c r="J1193" s="1753"/>
      <c r="K1193" s="374">
        <f>ROUND(SUM(K1172:K1192),2)</f>
        <v>105</v>
      </c>
    </row>
    <row r="1194" spans="1:11">
      <c r="A1194" s="1754"/>
      <c r="B1194" s="1755"/>
      <c r="C1194" s="1755"/>
      <c r="D1194" s="1755"/>
      <c r="E1194" s="1755"/>
      <c r="F1194" s="1755"/>
      <c r="G1194" s="1755"/>
      <c r="H1194" s="1755"/>
      <c r="I1194" s="1755"/>
      <c r="J1194" s="1755"/>
      <c r="K1194" s="1756"/>
    </row>
    <row r="1195" spans="1:11">
      <c r="A1195" s="1351"/>
      <c r="B1195" s="1352"/>
      <c r="C1195" s="1352"/>
      <c r="D1195" s="1352"/>
      <c r="E1195" s="1352"/>
      <c r="F1195" s="1352"/>
      <c r="G1195" s="1352"/>
      <c r="H1195" s="1352"/>
      <c r="I1195" s="1352"/>
      <c r="J1195" s="1352"/>
      <c r="K1195" s="1353"/>
    </row>
    <row r="1196" spans="1:11" ht="15.75" thickBot="1">
      <c r="A1196" s="1354"/>
      <c r="B1196" s="1355"/>
      <c r="C1196" s="1355"/>
      <c r="D1196" s="1355"/>
      <c r="E1196" s="1355"/>
      <c r="F1196" s="1355"/>
      <c r="G1196" s="1355"/>
      <c r="H1196" s="1355"/>
      <c r="I1196" s="1355"/>
      <c r="J1196" s="1355"/>
      <c r="K1196" s="1356"/>
    </row>
    <row r="1197" spans="1:11">
      <c r="A1197" s="1757" t="s">
        <v>4757</v>
      </c>
      <c r="B1197" s="1758"/>
      <c r="C1197" s="1758"/>
      <c r="D1197" s="1758"/>
      <c r="E1197" s="1758"/>
      <c r="F1197" s="1758"/>
      <c r="G1197" s="1758"/>
      <c r="H1197" s="1758"/>
      <c r="I1197" s="1759"/>
      <c r="J1197" s="1764"/>
      <c r="K1197" s="1765"/>
    </row>
    <row r="1198" spans="1:11">
      <c r="A1198" s="1760"/>
      <c r="B1198" s="1721"/>
      <c r="C1198" s="1721"/>
      <c r="D1198" s="1721"/>
      <c r="E1198" s="1721"/>
      <c r="F1198" s="1721"/>
      <c r="G1198" s="1721"/>
      <c r="H1198" s="1721"/>
      <c r="I1198" s="1722"/>
      <c r="J1198" s="1728"/>
      <c r="K1198" s="1766"/>
    </row>
    <row r="1199" spans="1:11">
      <c r="A1199" s="1761"/>
      <c r="B1199" s="1762"/>
      <c r="C1199" s="1762"/>
      <c r="D1199" s="1762"/>
      <c r="E1199" s="1762"/>
      <c r="F1199" s="1762"/>
      <c r="G1199" s="1762"/>
      <c r="H1199" s="1762"/>
      <c r="I1199" s="1763"/>
      <c r="J1199" s="1767"/>
      <c r="K1199" s="1768"/>
    </row>
    <row r="1200" spans="1:11" ht="15.75">
      <c r="A1200" s="1769"/>
      <c r="B1200" s="1770"/>
      <c r="C1200" s="1770"/>
      <c r="D1200" s="1770"/>
      <c r="E1200" s="1770"/>
      <c r="F1200" s="1770"/>
      <c r="G1200" s="1770"/>
      <c r="H1200" s="1770"/>
      <c r="I1200" s="1770"/>
      <c r="J1200" s="1770"/>
      <c r="K1200" s="1771"/>
    </row>
    <row r="1201" spans="1:11">
      <c r="A1201" s="1772" t="s">
        <v>4769</v>
      </c>
      <c r="B1201" s="1294"/>
      <c r="C1201" s="1295" t="s">
        <v>4759</v>
      </c>
      <c r="D1201" s="1296"/>
      <c r="E1201" s="1297"/>
      <c r="F1201" s="1295">
        <f>+credenciales!E1237</f>
        <v>0</v>
      </c>
      <c r="G1201" s="1296"/>
      <c r="H1201" s="1296"/>
      <c r="I1201" s="1296"/>
      <c r="J1201" s="1296"/>
      <c r="K1201" s="1297"/>
    </row>
    <row r="1202" spans="1:11">
      <c r="A1202" s="375" t="s">
        <v>4760</v>
      </c>
      <c r="B1202" s="357">
        <f>+B1167</f>
        <v>3</v>
      </c>
      <c r="C1202" s="1295" t="str">
        <f>+C1167</f>
        <v>ESTRUCTURA EN CONCRETO</v>
      </c>
      <c r="D1202" s="1296"/>
      <c r="E1202" s="1296"/>
      <c r="F1202" s="1296"/>
      <c r="G1202" s="1296"/>
      <c r="H1202" s="1296"/>
      <c r="I1202" s="1296"/>
      <c r="J1202" s="1296"/>
      <c r="K1202" s="1297"/>
    </row>
    <row r="1203" spans="1:11">
      <c r="A1203" s="1745" t="s">
        <v>4761</v>
      </c>
      <c r="B1203" s="1321">
        <f>'presupuesto   comfanorte'!B43</f>
        <v>3.21</v>
      </c>
      <c r="C1203" s="1708" t="str">
        <f>+'presupuesto   comfanorte'!C43</f>
        <v>ANCLAJES CON EPÓXICO PARA ADHERENCIA ESTRUCTURAL</v>
      </c>
      <c r="D1203" s="1323"/>
      <c r="E1203" s="1323"/>
      <c r="F1203" s="1323"/>
      <c r="G1203" s="1323"/>
      <c r="H1203" s="1324"/>
      <c r="I1203" s="1778" t="s">
        <v>4762</v>
      </c>
      <c r="J1203" s="1327" t="str">
        <f>+'presupuesto   comfanorte'!D43</f>
        <v>UND</v>
      </c>
      <c r="K1203" s="1782"/>
    </row>
    <row r="1204" spans="1:11">
      <c r="A1204" s="1330"/>
      <c r="B1204" s="1774"/>
      <c r="C1204" s="1775"/>
      <c r="D1204" s="1776"/>
      <c r="E1204" s="1776"/>
      <c r="F1204" s="1776"/>
      <c r="G1204" s="1776"/>
      <c r="H1204" s="1777"/>
      <c r="I1204" s="1779"/>
      <c r="J1204" s="1783"/>
      <c r="K1204" s="1784"/>
    </row>
    <row r="1205" spans="1:11">
      <c r="A1205" s="1739" t="s">
        <v>4763</v>
      </c>
      <c r="B1205" s="1740"/>
      <c r="C1205" s="1741"/>
      <c r="D1205" s="1745" t="s">
        <v>2</v>
      </c>
      <c r="E1205" s="1746" t="s">
        <v>4764</v>
      </c>
      <c r="F1205" s="1747"/>
      <c r="G1205" s="1747"/>
      <c r="H1205" s="1748"/>
      <c r="I1205" s="1749" t="s">
        <v>4765</v>
      </c>
      <c r="J1205" s="1749" t="s">
        <v>4766</v>
      </c>
      <c r="K1205" s="1749" t="s">
        <v>44</v>
      </c>
    </row>
    <row r="1206" spans="1:11">
      <c r="A1206" s="1742"/>
      <c r="B1206" s="1743"/>
      <c r="C1206" s="1744"/>
      <c r="D1206" s="1330"/>
      <c r="E1206" s="376" t="s">
        <v>4823</v>
      </c>
      <c r="F1206" s="377" t="s">
        <v>4824</v>
      </c>
      <c r="G1206" s="378" t="s">
        <v>4825</v>
      </c>
      <c r="H1206" s="378" t="s">
        <v>4826</v>
      </c>
      <c r="I1206" s="1750"/>
      <c r="J1206" s="1750"/>
      <c r="K1206" s="1750"/>
    </row>
    <row r="1207" spans="1:11">
      <c r="A1207" s="1732"/>
      <c r="B1207" s="1733"/>
      <c r="C1207" s="1734"/>
      <c r="D1207" s="352"/>
      <c r="E1207" s="169"/>
      <c r="F1207" s="169"/>
      <c r="G1207" s="169"/>
      <c r="H1207" s="1"/>
      <c r="I1207" s="369"/>
      <c r="J1207" s="369"/>
      <c r="K1207" s="369"/>
    </row>
    <row r="1208" spans="1:11">
      <c r="A1208" s="1735"/>
      <c r="B1208" s="1305"/>
      <c r="C1208" s="1306"/>
      <c r="D1208" s="352" t="s">
        <v>5067</v>
      </c>
      <c r="E1208" s="169"/>
      <c r="F1208" s="169"/>
      <c r="G1208" s="169"/>
      <c r="H1208" s="1"/>
      <c r="I1208" s="369"/>
      <c r="J1208" s="369">
        <v>250</v>
      </c>
      <c r="K1208" s="369">
        <f>+J1208</f>
        <v>250</v>
      </c>
    </row>
    <row r="1209" spans="1:11">
      <c r="A1209" s="1735"/>
      <c r="B1209" s="1305"/>
      <c r="C1209" s="1306"/>
      <c r="D1209" s="352" t="s">
        <v>5067</v>
      </c>
      <c r="E1209" s="169"/>
      <c r="F1209" s="169"/>
      <c r="G1209" s="169"/>
      <c r="H1209" s="1"/>
      <c r="I1209" s="369"/>
      <c r="J1209" s="369">
        <v>250</v>
      </c>
      <c r="K1209" s="369">
        <f>+J1209</f>
        <v>250</v>
      </c>
    </row>
    <row r="1210" spans="1:11">
      <c r="A1210" s="1735"/>
      <c r="B1210" s="1305"/>
      <c r="C1210" s="1306"/>
      <c r="D1210" s="352"/>
      <c r="E1210" s="169"/>
      <c r="F1210" s="169"/>
      <c r="G1210" s="169"/>
      <c r="H1210" s="1"/>
      <c r="I1210" s="369"/>
      <c r="J1210" s="369"/>
      <c r="K1210" s="369"/>
    </row>
    <row r="1211" spans="1:11">
      <c r="A1211" s="1735"/>
      <c r="B1211" s="1305"/>
      <c r="C1211" s="1306"/>
      <c r="D1211" s="352"/>
      <c r="E1211" s="169"/>
      <c r="F1211" s="169"/>
      <c r="G1211" s="169"/>
      <c r="H1211" s="1"/>
      <c r="I1211" s="369"/>
      <c r="J1211" s="369"/>
      <c r="K1211" s="369"/>
    </row>
    <row r="1212" spans="1:11">
      <c r="A1212" s="1735"/>
      <c r="B1212" s="1305"/>
      <c r="C1212" s="1306"/>
      <c r="D1212" s="352"/>
      <c r="E1212" s="169"/>
      <c r="F1212" s="169"/>
      <c r="G1212" s="169"/>
      <c r="H1212" s="1"/>
      <c r="I1212" s="369"/>
      <c r="J1212" s="369"/>
      <c r="K1212" s="369"/>
    </row>
    <row r="1213" spans="1:11">
      <c r="A1213" s="1735"/>
      <c r="B1213" s="1305"/>
      <c r="C1213" s="1306"/>
      <c r="D1213" s="352"/>
      <c r="E1213" s="169"/>
      <c r="F1213" s="169"/>
      <c r="G1213" s="169"/>
      <c r="H1213" s="1"/>
      <c r="I1213" s="369"/>
      <c r="J1213" s="369"/>
      <c r="K1213" s="369"/>
    </row>
    <row r="1214" spans="1:11">
      <c r="A1214" s="1735"/>
      <c r="B1214" s="1305"/>
      <c r="C1214" s="1306"/>
      <c r="D1214" s="352"/>
      <c r="E1214" s="169"/>
      <c r="F1214" s="169"/>
      <c r="G1214" s="169"/>
      <c r="H1214" s="1"/>
      <c r="I1214" s="369"/>
      <c r="J1214" s="369"/>
      <c r="K1214" s="369"/>
    </row>
    <row r="1215" spans="1:11">
      <c r="A1215" s="1735"/>
      <c r="B1215" s="1305"/>
      <c r="C1215" s="1306"/>
      <c r="D1215" s="352"/>
      <c r="E1215" s="169"/>
      <c r="F1215" s="169"/>
      <c r="G1215" s="169"/>
      <c r="H1215" s="1"/>
      <c r="I1215" s="369"/>
      <c r="J1215" s="369"/>
      <c r="K1215" s="369"/>
    </row>
    <row r="1216" spans="1:11">
      <c r="A1216" s="1735"/>
      <c r="B1216" s="1305"/>
      <c r="C1216" s="1306"/>
      <c r="D1216" s="352"/>
      <c r="E1216" s="169"/>
      <c r="F1216" s="169"/>
      <c r="G1216" s="169"/>
      <c r="H1216" s="1"/>
      <c r="I1216" s="369"/>
      <c r="J1216" s="369"/>
      <c r="K1216" s="369"/>
    </row>
    <row r="1217" spans="1:11">
      <c r="A1217" s="1735"/>
      <c r="B1217" s="1305"/>
      <c r="C1217" s="1306"/>
      <c r="D1217" s="352"/>
      <c r="E1217" s="169"/>
      <c r="F1217" s="169"/>
      <c r="G1217" s="169"/>
      <c r="H1217" s="1"/>
      <c r="I1217" s="369"/>
      <c r="J1217" s="369"/>
      <c r="K1217" s="369"/>
    </row>
    <row r="1218" spans="1:11">
      <c r="A1218" s="1735"/>
      <c r="B1218" s="1305"/>
      <c r="C1218" s="1306"/>
      <c r="D1218" s="352"/>
      <c r="E1218" s="169"/>
      <c r="F1218" s="169"/>
      <c r="G1218" s="169"/>
      <c r="H1218" s="1"/>
      <c r="I1218" s="369"/>
      <c r="J1218" s="369"/>
      <c r="K1218" s="369"/>
    </row>
    <row r="1219" spans="1:11">
      <c r="A1219" s="1735"/>
      <c r="B1219" s="1305"/>
      <c r="C1219" s="1306"/>
      <c r="D1219" s="352"/>
      <c r="E1219" s="169"/>
      <c r="F1219" s="169"/>
      <c r="G1219" s="169"/>
      <c r="H1219" s="1"/>
      <c r="I1219" s="369"/>
      <c r="J1219" s="369"/>
      <c r="K1219" s="369"/>
    </row>
    <row r="1220" spans="1:11">
      <c r="A1220" s="1735"/>
      <c r="B1220" s="1305"/>
      <c r="C1220" s="1306"/>
      <c r="D1220" s="352"/>
      <c r="E1220" s="169"/>
      <c r="F1220" s="169"/>
      <c r="G1220" s="169"/>
      <c r="H1220" s="1"/>
      <c r="I1220" s="369"/>
      <c r="J1220" s="369"/>
      <c r="K1220" s="369"/>
    </row>
    <row r="1221" spans="1:11">
      <c r="A1221" s="1735"/>
      <c r="B1221" s="1305"/>
      <c r="C1221" s="1306"/>
      <c r="D1221" s="352"/>
      <c r="E1221" s="169"/>
      <c r="F1221" s="169"/>
      <c r="G1221" s="169"/>
      <c r="H1221" s="1"/>
      <c r="I1221" s="369"/>
      <c r="J1221" s="369"/>
      <c r="K1221" s="369"/>
    </row>
    <row r="1222" spans="1:11">
      <c r="A1222" s="1735"/>
      <c r="B1222" s="1305"/>
      <c r="C1222" s="1306"/>
      <c r="D1222" s="352"/>
      <c r="E1222" s="371"/>
      <c r="F1222" s="169"/>
      <c r="G1222" s="169"/>
      <c r="H1222" s="169"/>
      <c r="I1222" s="369"/>
      <c r="J1222" s="369"/>
      <c r="K1222" s="369"/>
    </row>
    <row r="1223" spans="1:11">
      <c r="A1223" s="1735"/>
      <c r="B1223" s="1305"/>
      <c r="C1223" s="1306"/>
      <c r="D1223" s="352"/>
      <c r="E1223" s="371"/>
      <c r="F1223" s="169"/>
      <c r="G1223" s="169"/>
      <c r="H1223" s="169"/>
      <c r="I1223" s="369"/>
      <c r="J1223" s="369"/>
      <c r="K1223" s="369"/>
    </row>
    <row r="1224" spans="1:11">
      <c r="A1224" s="1735"/>
      <c r="B1224" s="1305"/>
      <c r="C1224" s="1306"/>
      <c r="D1224" s="352" t="s">
        <v>4924</v>
      </c>
      <c r="E1224" s="371"/>
      <c r="F1224" s="169"/>
      <c r="G1224" s="169"/>
      <c r="H1224" s="169"/>
      <c r="I1224" s="369"/>
      <c r="J1224" s="369"/>
      <c r="K1224" s="369"/>
    </row>
    <row r="1225" spans="1:11">
      <c r="A1225" s="1735"/>
      <c r="B1225" s="1305"/>
      <c r="C1225" s="1306"/>
      <c r="D1225" s="352"/>
      <c r="E1225" s="169"/>
      <c r="F1225" s="169"/>
      <c r="G1225" s="169"/>
      <c r="H1225" s="1"/>
      <c r="I1225" s="369"/>
      <c r="J1225" s="369"/>
      <c r="K1225" s="369"/>
    </row>
    <row r="1226" spans="1:11">
      <c r="A1226" s="1735"/>
      <c r="B1226" s="1305"/>
      <c r="C1226" s="1306"/>
      <c r="D1226" s="352"/>
      <c r="E1226" s="169"/>
      <c r="F1226" s="169"/>
      <c r="G1226" s="169"/>
      <c r="H1226" s="169"/>
      <c r="I1226" s="369"/>
      <c r="J1226" s="169"/>
      <c r="K1226" s="369"/>
    </row>
    <row r="1227" spans="1:11">
      <c r="A1227" s="1736"/>
      <c r="B1227" s="1737"/>
      <c r="C1227" s="1738"/>
      <c r="D1227" s="352"/>
      <c r="E1227" s="352"/>
      <c r="F1227" s="169"/>
      <c r="G1227" s="169"/>
      <c r="H1227" s="169"/>
      <c r="I1227" s="169"/>
      <c r="J1227" s="169"/>
      <c r="K1227" s="369"/>
    </row>
    <row r="1228" spans="1:11" ht="15.75">
      <c r="A1228" s="1772" t="s">
        <v>4767</v>
      </c>
      <c r="B1228" s="1773"/>
      <c r="C1228" s="1773"/>
      <c r="D1228" s="1773"/>
      <c r="E1228" s="1294"/>
      <c r="F1228" s="1751" t="s">
        <v>4768</v>
      </c>
      <c r="G1228" s="1752"/>
      <c r="H1228" s="1752"/>
      <c r="I1228" s="1752"/>
      <c r="J1228" s="1753"/>
      <c r="K1228" s="374">
        <f>ROUND(SUM(K1207:K1227),2)</f>
        <v>500</v>
      </c>
    </row>
    <row r="1229" spans="1:11">
      <c r="A1229" s="1754"/>
      <c r="B1229" s="1755"/>
      <c r="C1229" s="1755"/>
      <c r="D1229" s="1755"/>
      <c r="E1229" s="1755"/>
      <c r="F1229" s="1755"/>
      <c r="G1229" s="1755"/>
      <c r="H1229" s="1755"/>
      <c r="I1229" s="1755"/>
      <c r="J1229" s="1755"/>
      <c r="K1229" s="1756"/>
    </row>
    <row r="1230" spans="1:11">
      <c r="A1230" s="1351"/>
      <c r="B1230" s="1352"/>
      <c r="C1230" s="1352"/>
      <c r="D1230" s="1352"/>
      <c r="E1230" s="1352"/>
      <c r="F1230" s="1352"/>
      <c r="G1230" s="1352"/>
      <c r="H1230" s="1352"/>
      <c r="I1230" s="1352"/>
      <c r="J1230" s="1352"/>
      <c r="K1230" s="1353"/>
    </row>
    <row r="1231" spans="1:11" ht="15.75" thickBot="1">
      <c r="A1231" s="1354"/>
      <c r="B1231" s="1355"/>
      <c r="C1231" s="1355"/>
      <c r="D1231" s="1355"/>
      <c r="E1231" s="1355"/>
      <c r="F1231" s="1355"/>
      <c r="G1231" s="1355"/>
      <c r="H1231" s="1355"/>
      <c r="I1231" s="1355"/>
      <c r="J1231" s="1355"/>
      <c r="K1231" s="1356"/>
    </row>
    <row r="1232" spans="1:11">
      <c r="A1232" s="1757" t="s">
        <v>4757</v>
      </c>
      <c r="B1232" s="1758"/>
      <c r="C1232" s="1758"/>
      <c r="D1232" s="1758"/>
      <c r="E1232" s="1758"/>
      <c r="F1232" s="1758"/>
      <c r="G1232" s="1758"/>
      <c r="H1232" s="1758"/>
      <c r="I1232" s="1759"/>
      <c r="J1232" s="1764"/>
      <c r="K1232" s="1765"/>
    </row>
    <row r="1233" spans="1:11">
      <c r="A1233" s="1760"/>
      <c r="B1233" s="1721"/>
      <c r="C1233" s="1721"/>
      <c r="D1233" s="1721"/>
      <c r="E1233" s="1721"/>
      <c r="F1233" s="1721"/>
      <c r="G1233" s="1721"/>
      <c r="H1233" s="1721"/>
      <c r="I1233" s="1722"/>
      <c r="J1233" s="1728"/>
      <c r="K1233" s="1766"/>
    </row>
    <row r="1234" spans="1:11">
      <c r="A1234" s="1761"/>
      <c r="B1234" s="1762"/>
      <c r="C1234" s="1762"/>
      <c r="D1234" s="1762"/>
      <c r="E1234" s="1762"/>
      <c r="F1234" s="1762"/>
      <c r="G1234" s="1762"/>
      <c r="H1234" s="1762"/>
      <c r="I1234" s="1763"/>
      <c r="J1234" s="1767"/>
      <c r="K1234" s="1768"/>
    </row>
    <row r="1235" spans="1:11" ht="15.75">
      <c r="A1235" s="1769"/>
      <c r="B1235" s="1770"/>
      <c r="C1235" s="1770"/>
      <c r="D1235" s="1770"/>
      <c r="E1235" s="1770"/>
      <c r="F1235" s="1770"/>
      <c r="G1235" s="1770"/>
      <c r="H1235" s="1770"/>
      <c r="I1235" s="1770"/>
      <c r="J1235" s="1770"/>
      <c r="K1235" s="1771"/>
    </row>
    <row r="1236" spans="1:11">
      <c r="A1236" s="1772" t="s">
        <v>4769</v>
      </c>
      <c r="B1236" s="1294"/>
      <c r="C1236" s="1295" t="s">
        <v>4759</v>
      </c>
      <c r="D1236" s="1296"/>
      <c r="E1236" s="1297"/>
      <c r="F1236" s="1295">
        <f>+credenciales!E1277</f>
        <v>0</v>
      </c>
      <c r="G1236" s="1296"/>
      <c r="H1236" s="1296"/>
      <c r="I1236" s="1296"/>
      <c r="J1236" s="1296"/>
      <c r="K1236" s="1297"/>
    </row>
    <row r="1237" spans="1:11">
      <c r="A1237" s="375" t="s">
        <v>4760</v>
      </c>
      <c r="B1237" s="357">
        <f>+'presupuesto   comfanorte'!B46</f>
        <v>4</v>
      </c>
      <c r="C1237" s="1295" t="str">
        <f>+'presupuesto   comfanorte'!C46</f>
        <v>MAMPOSTERÍA   Y PISOS</v>
      </c>
      <c r="D1237" s="1296"/>
      <c r="E1237" s="1296"/>
      <c r="F1237" s="1296"/>
      <c r="G1237" s="1296"/>
      <c r="H1237" s="1296"/>
      <c r="I1237" s="1296"/>
      <c r="J1237" s="1296"/>
      <c r="K1237" s="1297"/>
    </row>
    <row r="1238" spans="1:11">
      <c r="A1238" s="1745" t="s">
        <v>4761</v>
      </c>
      <c r="B1238" s="1321">
        <f>+'presupuesto   comfanorte'!B47</f>
        <v>4.01</v>
      </c>
      <c r="C1238" s="1708" t="str">
        <f>+'presupuesto   comfanorte'!C47</f>
        <v>MURO EN LADRILLO  A LA  VISTA- ALTURA  INFERIOR A  3  MT DEL NIVEL  DE RAZANTE</v>
      </c>
      <c r="D1238" s="1323"/>
      <c r="E1238" s="1323"/>
      <c r="F1238" s="1323"/>
      <c r="G1238" s="1323"/>
      <c r="H1238" s="1324"/>
      <c r="I1238" s="1778" t="s">
        <v>4762</v>
      </c>
      <c r="J1238" s="1327" t="str">
        <f>+'presupuesto   comfanorte'!D47</f>
        <v>M2</v>
      </c>
      <c r="K1238" s="1782"/>
    </row>
    <row r="1239" spans="1:11">
      <c r="A1239" s="1330"/>
      <c r="B1239" s="1774"/>
      <c r="C1239" s="1775"/>
      <c r="D1239" s="1776"/>
      <c r="E1239" s="1776"/>
      <c r="F1239" s="1776"/>
      <c r="G1239" s="1776"/>
      <c r="H1239" s="1777"/>
      <c r="I1239" s="1779"/>
      <c r="J1239" s="1783"/>
      <c r="K1239" s="1784"/>
    </row>
    <row r="1240" spans="1:11">
      <c r="A1240" s="1739" t="s">
        <v>4763</v>
      </c>
      <c r="B1240" s="1740"/>
      <c r="C1240" s="1741"/>
      <c r="D1240" s="1745" t="s">
        <v>2</v>
      </c>
      <c r="E1240" s="1746" t="s">
        <v>4764</v>
      </c>
      <c r="F1240" s="1747"/>
      <c r="G1240" s="1747"/>
      <c r="H1240" s="1748"/>
      <c r="I1240" s="1749" t="s">
        <v>4765</v>
      </c>
      <c r="J1240" s="1749" t="s">
        <v>4766</v>
      </c>
      <c r="K1240" s="1749" t="s">
        <v>44</v>
      </c>
    </row>
    <row r="1241" spans="1:11">
      <c r="A1241" s="1742"/>
      <c r="B1241" s="1743"/>
      <c r="C1241" s="1744"/>
      <c r="D1241" s="1330"/>
      <c r="E1241" s="376" t="s">
        <v>4823</v>
      </c>
      <c r="F1241" s="377" t="s">
        <v>4824</v>
      </c>
      <c r="G1241" s="378" t="s">
        <v>4825</v>
      </c>
      <c r="H1241" s="378" t="s">
        <v>4826</v>
      </c>
      <c r="I1241" s="1750"/>
      <c r="J1241" s="1750"/>
      <c r="K1241" s="1750"/>
    </row>
    <row r="1242" spans="1:11">
      <c r="A1242" s="1732"/>
      <c r="B1242" s="1733"/>
      <c r="C1242" s="1734"/>
      <c r="D1242" s="352"/>
      <c r="E1242" s="169"/>
      <c r="F1242" s="169"/>
      <c r="G1242" s="169"/>
      <c r="H1242" s="1"/>
      <c r="I1242" s="369"/>
      <c r="J1242" s="369"/>
      <c r="K1242" s="369"/>
    </row>
    <row r="1243" spans="1:11">
      <c r="A1243" s="1735"/>
      <c r="B1243" s="1305"/>
      <c r="C1243" s="1306"/>
      <c r="D1243" s="669" t="s">
        <v>5068</v>
      </c>
      <c r="E1243" s="169"/>
      <c r="F1243" s="169"/>
      <c r="G1243" s="169"/>
      <c r="H1243" s="1"/>
      <c r="I1243" s="369"/>
      <c r="J1243" s="369"/>
      <c r="K1243" s="369"/>
    </row>
    <row r="1244" spans="1:11">
      <c r="A1244" s="1735"/>
      <c r="B1244" s="1305"/>
      <c r="C1244" s="1306"/>
      <c r="D1244" s="669" t="s">
        <v>5069</v>
      </c>
      <c r="E1244" s="169"/>
      <c r="F1244" s="169"/>
      <c r="G1244" s="169"/>
      <c r="H1244" s="1"/>
      <c r="I1244" s="369"/>
      <c r="J1244" s="369"/>
      <c r="K1244" s="369"/>
    </row>
    <row r="1245" spans="1:11">
      <c r="A1245" s="1735"/>
      <c r="B1245" s="1305"/>
      <c r="C1245" s="1306"/>
      <c r="D1245" s="669" t="s">
        <v>5070</v>
      </c>
      <c r="E1245" s="169">
        <v>1</v>
      </c>
      <c r="F1245" s="169"/>
      <c r="G1245" s="169">
        <v>0.4</v>
      </c>
      <c r="H1245" s="1"/>
      <c r="I1245" s="369">
        <f>+E1245*G1245</f>
        <v>0.4</v>
      </c>
      <c r="J1245" s="369">
        <v>5</v>
      </c>
      <c r="K1245" s="369">
        <f>+I1245*J1245</f>
        <v>2</v>
      </c>
    </row>
    <row r="1246" spans="1:11">
      <c r="A1246" s="1735"/>
      <c r="B1246" s="1305"/>
      <c r="C1246" s="1306"/>
      <c r="D1246" s="669" t="s">
        <v>5071</v>
      </c>
      <c r="E1246" s="169">
        <v>1.1599999999999999</v>
      </c>
      <c r="F1246" s="169"/>
      <c r="G1246" s="169">
        <v>3.25</v>
      </c>
      <c r="H1246" s="1"/>
      <c r="I1246" s="369">
        <f t="shared" ref="I1246:I1302" si="45">+E1246*G1246</f>
        <v>3.7699999999999996</v>
      </c>
      <c r="J1246" s="369">
        <v>5</v>
      </c>
      <c r="K1246" s="369">
        <f t="shared" ref="K1246:K1302" si="46">+I1246*J1246</f>
        <v>18.849999999999998</v>
      </c>
    </row>
    <row r="1247" spans="1:11">
      <c r="A1247" s="1735"/>
      <c r="B1247" s="1305"/>
      <c r="C1247" s="1306"/>
      <c r="D1247" s="669" t="s">
        <v>5072</v>
      </c>
      <c r="E1247" s="169">
        <v>0.9</v>
      </c>
      <c r="F1247" s="169"/>
      <c r="G1247" s="169">
        <v>3.25</v>
      </c>
      <c r="H1247" s="1"/>
      <c r="I1247" s="369">
        <f t="shared" si="45"/>
        <v>2.9250000000000003</v>
      </c>
      <c r="J1247" s="369">
        <v>5</v>
      </c>
      <c r="K1247" s="369">
        <f t="shared" si="46"/>
        <v>14.625000000000002</v>
      </c>
    </row>
    <row r="1248" spans="1:11">
      <c r="A1248" s="1735"/>
      <c r="B1248" s="1305"/>
      <c r="C1248" s="1306"/>
      <c r="D1248" s="669" t="s">
        <v>5073</v>
      </c>
      <c r="E1248" s="169">
        <v>1.19</v>
      </c>
      <c r="F1248" s="169"/>
      <c r="G1248" s="169">
        <v>1.65</v>
      </c>
      <c r="H1248" s="1"/>
      <c r="I1248" s="369">
        <f t="shared" si="45"/>
        <v>1.9634999999999998</v>
      </c>
      <c r="J1248" s="369">
        <v>5</v>
      </c>
      <c r="K1248" s="369">
        <f t="shared" si="46"/>
        <v>9.817499999999999</v>
      </c>
    </row>
    <row r="1249" spans="1:11">
      <c r="A1249" s="1735"/>
      <c r="B1249" s="1305"/>
      <c r="C1249" s="1306"/>
      <c r="D1249" s="669" t="s">
        <v>5074</v>
      </c>
      <c r="E1249" s="169">
        <v>3.2</v>
      </c>
      <c r="F1249" s="169"/>
      <c r="G1249" s="169">
        <v>1.65</v>
      </c>
      <c r="H1249" s="1"/>
      <c r="I1249" s="369">
        <f t="shared" si="45"/>
        <v>5.28</v>
      </c>
      <c r="J1249" s="369">
        <v>5</v>
      </c>
      <c r="K1249" s="369">
        <f t="shared" si="46"/>
        <v>26.400000000000002</v>
      </c>
    </row>
    <row r="1250" spans="1:11">
      <c r="A1250" s="1735"/>
      <c r="B1250" s="1305"/>
      <c r="C1250" s="1306"/>
      <c r="D1250" s="669" t="s">
        <v>5075</v>
      </c>
      <c r="E1250" s="169"/>
      <c r="F1250" s="169"/>
      <c r="G1250" s="169"/>
      <c r="H1250" s="1"/>
      <c r="I1250" s="369">
        <f t="shared" si="45"/>
        <v>0</v>
      </c>
      <c r="J1250" s="369"/>
      <c r="K1250" s="369">
        <f t="shared" si="46"/>
        <v>0</v>
      </c>
    </row>
    <row r="1251" spans="1:11">
      <c r="A1251" s="1735"/>
      <c r="B1251" s="1305"/>
      <c r="C1251" s="1306"/>
      <c r="D1251" s="669" t="s">
        <v>5069</v>
      </c>
      <c r="E1251" s="169"/>
      <c r="F1251" s="169"/>
      <c r="G1251" s="169"/>
      <c r="H1251" s="1"/>
      <c r="I1251" s="369">
        <f t="shared" si="45"/>
        <v>0</v>
      </c>
      <c r="J1251" s="369">
        <v>5</v>
      </c>
      <c r="K1251" s="369">
        <f t="shared" si="46"/>
        <v>0</v>
      </c>
    </row>
    <row r="1252" spans="1:11">
      <c r="A1252" s="1735"/>
      <c r="B1252" s="1305"/>
      <c r="C1252" s="1306"/>
      <c r="D1252" s="669" t="s">
        <v>5070</v>
      </c>
      <c r="E1252" s="169">
        <v>1</v>
      </c>
      <c r="F1252" s="169"/>
      <c r="G1252" s="169">
        <v>0.4</v>
      </c>
      <c r="H1252" s="1"/>
      <c r="I1252" s="369">
        <f t="shared" si="45"/>
        <v>0.4</v>
      </c>
      <c r="J1252" s="369">
        <v>5</v>
      </c>
      <c r="K1252" s="369">
        <f t="shared" si="46"/>
        <v>2</v>
      </c>
    </row>
    <row r="1253" spans="1:11">
      <c r="A1253" s="1735"/>
      <c r="B1253" s="1305"/>
      <c r="C1253" s="1306"/>
      <c r="D1253" s="669" t="s">
        <v>5071</v>
      </c>
      <c r="E1253" s="169">
        <v>1.1599999999999999</v>
      </c>
      <c r="F1253" s="169"/>
      <c r="G1253" s="169">
        <v>3.3</v>
      </c>
      <c r="H1253" s="1"/>
      <c r="I1253" s="369">
        <f t="shared" si="45"/>
        <v>3.8279999999999994</v>
      </c>
      <c r="J1253" s="369">
        <v>5</v>
      </c>
      <c r="K1253" s="369">
        <f t="shared" si="46"/>
        <v>19.139999999999997</v>
      </c>
    </row>
    <row r="1254" spans="1:11">
      <c r="A1254" s="1735"/>
      <c r="B1254" s="1305"/>
      <c r="C1254" s="1306"/>
      <c r="D1254" s="669" t="s">
        <v>5072</v>
      </c>
      <c r="E1254" s="169">
        <v>0.9</v>
      </c>
      <c r="F1254" s="169"/>
      <c r="G1254" s="169">
        <v>3.25</v>
      </c>
      <c r="H1254" s="1"/>
      <c r="I1254" s="369">
        <f t="shared" si="45"/>
        <v>2.9250000000000003</v>
      </c>
      <c r="J1254" s="369">
        <v>5</v>
      </c>
      <c r="K1254" s="369">
        <f t="shared" si="46"/>
        <v>14.625000000000002</v>
      </c>
    </row>
    <row r="1255" spans="1:11">
      <c r="A1255" s="1735"/>
      <c r="B1255" s="1305"/>
      <c r="C1255" s="1306"/>
      <c r="D1255" s="669" t="s">
        <v>5073</v>
      </c>
      <c r="E1255" s="169">
        <v>1.19</v>
      </c>
      <c r="F1255" s="169"/>
      <c r="G1255" s="169">
        <v>1.8</v>
      </c>
      <c r="H1255" s="1"/>
      <c r="I1255" s="369">
        <f t="shared" si="45"/>
        <v>2.1419999999999999</v>
      </c>
      <c r="J1255" s="369">
        <v>5</v>
      </c>
      <c r="K1255" s="369">
        <f t="shared" si="46"/>
        <v>10.709999999999999</v>
      </c>
    </row>
    <row r="1256" spans="1:11">
      <c r="A1256" s="1735"/>
      <c r="B1256" s="1305"/>
      <c r="C1256" s="1306"/>
      <c r="D1256" s="669" t="s">
        <v>5074</v>
      </c>
      <c r="E1256" s="169">
        <v>3.2</v>
      </c>
      <c r="F1256" s="169"/>
      <c r="G1256" s="169">
        <v>1.8</v>
      </c>
      <c r="H1256" s="1"/>
      <c r="I1256" s="369">
        <f t="shared" si="45"/>
        <v>5.7600000000000007</v>
      </c>
      <c r="J1256" s="369">
        <v>5</v>
      </c>
      <c r="K1256" s="369">
        <f t="shared" si="46"/>
        <v>28.800000000000004</v>
      </c>
    </row>
    <row r="1257" spans="1:11">
      <c r="A1257" s="1735"/>
      <c r="B1257" s="1305"/>
      <c r="C1257" s="1306"/>
      <c r="D1257" s="669" t="s">
        <v>5076</v>
      </c>
      <c r="E1257" s="169">
        <v>1.1499999999999999</v>
      </c>
      <c r="F1257" s="169"/>
      <c r="G1257" s="169">
        <v>3.3</v>
      </c>
      <c r="H1257" s="1"/>
      <c r="I1257" s="369">
        <f t="shared" si="45"/>
        <v>3.7949999999999995</v>
      </c>
      <c r="J1257" s="369">
        <v>5</v>
      </c>
      <c r="K1257" s="369">
        <f t="shared" si="46"/>
        <v>18.974999999999998</v>
      </c>
    </row>
    <row r="1258" spans="1:11">
      <c r="A1258" s="1735"/>
      <c r="B1258" s="1305"/>
      <c r="C1258" s="1306"/>
      <c r="D1258" s="669"/>
      <c r="E1258" s="169"/>
      <c r="F1258" s="169"/>
      <c r="G1258" s="169"/>
      <c r="H1258" s="1"/>
      <c r="I1258" s="369">
        <f t="shared" si="45"/>
        <v>0</v>
      </c>
      <c r="J1258" s="369"/>
      <c r="K1258" s="369">
        <f t="shared" si="46"/>
        <v>0</v>
      </c>
    </row>
    <row r="1259" spans="1:11">
      <c r="A1259" s="1735"/>
      <c r="B1259" s="1305"/>
      <c r="C1259" s="1306"/>
      <c r="D1259" s="669" t="s">
        <v>5077</v>
      </c>
      <c r="E1259" s="169">
        <v>3.65</v>
      </c>
      <c r="F1259" s="169"/>
      <c r="G1259" s="169">
        <v>7.5</v>
      </c>
      <c r="H1259" s="1"/>
      <c r="I1259" s="369">
        <f t="shared" si="45"/>
        <v>27.375</v>
      </c>
      <c r="J1259" s="369">
        <v>1</v>
      </c>
      <c r="K1259" s="369">
        <f t="shared" si="46"/>
        <v>27.375</v>
      </c>
    </row>
    <row r="1260" spans="1:11">
      <c r="A1260" s="1735"/>
      <c r="B1260" s="1305"/>
      <c r="C1260" s="1306"/>
      <c r="D1260" s="669" t="s">
        <v>5078</v>
      </c>
      <c r="E1260" s="169">
        <v>3.05</v>
      </c>
      <c r="F1260" s="169"/>
      <c r="G1260" s="169">
        <v>5.6</v>
      </c>
      <c r="H1260" s="1"/>
      <c r="I1260" s="369">
        <f t="shared" si="45"/>
        <v>17.079999999999998</v>
      </c>
      <c r="J1260" s="369">
        <v>-1</v>
      </c>
      <c r="K1260" s="369">
        <f t="shared" si="46"/>
        <v>-17.079999999999998</v>
      </c>
    </row>
    <row r="1261" spans="1:11">
      <c r="A1261" s="1735"/>
      <c r="B1261" s="1305"/>
      <c r="C1261" s="1306"/>
      <c r="D1261" s="669" t="s">
        <v>5079</v>
      </c>
      <c r="E1261" s="169">
        <v>9.3000000000000007</v>
      </c>
      <c r="F1261" s="169"/>
      <c r="G1261" s="169">
        <v>4.5</v>
      </c>
      <c r="H1261" s="1"/>
      <c r="I1261" s="369">
        <f t="shared" si="45"/>
        <v>41.85</v>
      </c>
      <c r="J1261" s="369">
        <v>1</v>
      </c>
      <c r="K1261" s="369">
        <f t="shared" si="46"/>
        <v>41.85</v>
      </c>
    </row>
    <row r="1262" spans="1:11">
      <c r="A1262" s="1735"/>
      <c r="B1262" s="1305"/>
      <c r="C1262" s="1306"/>
      <c r="D1262" s="669" t="s">
        <v>5078</v>
      </c>
      <c r="E1262" s="169">
        <v>3</v>
      </c>
      <c r="F1262" s="169"/>
      <c r="G1262" s="169">
        <v>7.65</v>
      </c>
      <c r="H1262" s="1"/>
      <c r="I1262" s="369">
        <f t="shared" si="45"/>
        <v>22.950000000000003</v>
      </c>
      <c r="J1262" s="369">
        <v>-1</v>
      </c>
      <c r="K1262" s="369">
        <f t="shared" si="46"/>
        <v>-22.950000000000003</v>
      </c>
    </row>
    <row r="1263" spans="1:11">
      <c r="A1263" s="1735"/>
      <c r="B1263" s="1305"/>
      <c r="C1263" s="1306"/>
      <c r="D1263" s="669"/>
      <c r="E1263" s="169"/>
      <c r="F1263" s="169"/>
      <c r="G1263" s="169"/>
      <c r="H1263" s="1"/>
      <c r="I1263" s="369">
        <f t="shared" si="45"/>
        <v>0</v>
      </c>
      <c r="J1263" s="369"/>
      <c r="K1263" s="369">
        <f t="shared" si="46"/>
        <v>0</v>
      </c>
    </row>
    <row r="1264" spans="1:11">
      <c r="A1264" s="1735"/>
      <c r="B1264" s="1305"/>
      <c r="C1264" s="1306"/>
      <c r="D1264" s="669"/>
      <c r="E1264" s="169"/>
      <c r="F1264" s="169"/>
      <c r="G1264" s="169"/>
      <c r="H1264" s="1"/>
      <c r="I1264" s="369">
        <f t="shared" si="45"/>
        <v>0</v>
      </c>
      <c r="J1264" s="369"/>
      <c r="K1264" s="369">
        <f t="shared" si="46"/>
        <v>0</v>
      </c>
    </row>
    <row r="1265" spans="1:11">
      <c r="A1265" s="1735"/>
      <c r="B1265" s="1305"/>
      <c r="C1265" s="1306"/>
      <c r="D1265" s="669" t="s">
        <v>5080</v>
      </c>
      <c r="E1265" s="169"/>
      <c r="F1265" s="169"/>
      <c r="G1265" s="169"/>
      <c r="H1265" s="1"/>
      <c r="I1265" s="369">
        <f t="shared" si="45"/>
        <v>0</v>
      </c>
      <c r="J1265" s="369"/>
      <c r="K1265" s="369">
        <f t="shared" si="46"/>
        <v>0</v>
      </c>
    </row>
    <row r="1266" spans="1:11">
      <c r="A1266" s="1735"/>
      <c r="B1266" s="1305"/>
      <c r="C1266" s="1306"/>
      <c r="D1266" s="669" t="s">
        <v>5081</v>
      </c>
      <c r="E1266" s="169">
        <v>3.3</v>
      </c>
      <c r="F1266" s="169"/>
      <c r="G1266" s="169">
        <v>3.3</v>
      </c>
      <c r="H1266" s="1"/>
      <c r="I1266" s="369">
        <f t="shared" si="45"/>
        <v>10.889999999999999</v>
      </c>
      <c r="J1266" s="369">
        <v>10</v>
      </c>
      <c r="K1266" s="369">
        <f t="shared" si="46"/>
        <v>108.89999999999999</v>
      </c>
    </row>
    <row r="1267" spans="1:11">
      <c r="A1267" s="1735"/>
      <c r="B1267" s="1305"/>
      <c r="C1267" s="1306"/>
      <c r="D1267" s="669" t="s">
        <v>5082</v>
      </c>
      <c r="E1267" s="169">
        <v>3.3</v>
      </c>
      <c r="F1267" s="169"/>
      <c r="G1267" s="169">
        <v>1.55</v>
      </c>
      <c r="H1267" s="1"/>
      <c r="I1267" s="369">
        <f t="shared" si="45"/>
        <v>5.1150000000000002</v>
      </c>
      <c r="J1267" s="369">
        <v>-10</v>
      </c>
      <c r="K1267" s="369">
        <f t="shared" si="46"/>
        <v>-51.150000000000006</v>
      </c>
    </row>
    <row r="1268" spans="1:11">
      <c r="A1268" s="1735"/>
      <c r="B1268" s="1305"/>
      <c r="C1268" s="1306"/>
      <c r="D1268" s="669" t="s">
        <v>5083</v>
      </c>
      <c r="E1268" s="169">
        <v>3.3</v>
      </c>
      <c r="F1268" s="169"/>
      <c r="G1268" s="169">
        <v>7.5</v>
      </c>
      <c r="H1268" s="1"/>
      <c r="I1268" s="369">
        <f t="shared" si="45"/>
        <v>24.75</v>
      </c>
      <c r="J1268" s="369">
        <v>10</v>
      </c>
      <c r="K1268" s="369">
        <f t="shared" si="46"/>
        <v>247.5</v>
      </c>
    </row>
    <row r="1269" spans="1:11">
      <c r="A1269" s="1735"/>
      <c r="B1269" s="1305"/>
      <c r="C1269" s="1306"/>
      <c r="D1269" s="669" t="s">
        <v>5082</v>
      </c>
      <c r="E1269" s="169">
        <v>3.3</v>
      </c>
      <c r="F1269" s="169"/>
      <c r="G1269" s="169">
        <v>1.55</v>
      </c>
      <c r="H1269" s="1"/>
      <c r="I1269" s="369">
        <f t="shared" si="45"/>
        <v>5.1150000000000002</v>
      </c>
      <c r="J1269" s="369">
        <v>-10</v>
      </c>
      <c r="K1269" s="369">
        <f t="shared" si="46"/>
        <v>-51.150000000000006</v>
      </c>
    </row>
    <row r="1270" spans="1:11">
      <c r="A1270" s="1735"/>
      <c r="B1270" s="1305"/>
      <c r="C1270" s="1306"/>
      <c r="D1270" s="669"/>
      <c r="E1270" s="169"/>
      <c r="F1270" s="169"/>
      <c r="G1270" s="169"/>
      <c r="H1270" s="1"/>
      <c r="I1270" s="369">
        <f t="shared" si="45"/>
        <v>0</v>
      </c>
      <c r="J1270" s="369"/>
      <c r="K1270" s="369">
        <f t="shared" si="46"/>
        <v>0</v>
      </c>
    </row>
    <row r="1271" spans="1:11">
      <c r="A1271" s="1735"/>
      <c r="B1271" s="1305"/>
      <c r="C1271" s="1306"/>
      <c r="D1271" s="669" t="s">
        <v>5084</v>
      </c>
      <c r="E1271" s="169">
        <v>7.3500000000000005</v>
      </c>
      <c r="F1271" s="169"/>
      <c r="G1271" s="169">
        <v>3</v>
      </c>
      <c r="H1271" s="1"/>
      <c r="I1271" s="369">
        <f t="shared" si="45"/>
        <v>22.05</v>
      </c>
      <c r="J1271" s="369">
        <v>1</v>
      </c>
      <c r="K1271" s="369">
        <f t="shared" si="46"/>
        <v>22.05</v>
      </c>
    </row>
    <row r="1272" spans="1:11">
      <c r="A1272" s="1735"/>
      <c r="B1272" s="1305"/>
      <c r="C1272" s="1306"/>
      <c r="D1272" s="669" t="s">
        <v>5085</v>
      </c>
      <c r="E1272" s="169">
        <v>0.6</v>
      </c>
      <c r="F1272" s="169"/>
      <c r="G1272" s="169">
        <v>2.9</v>
      </c>
      <c r="H1272" s="1"/>
      <c r="I1272" s="369">
        <f t="shared" si="45"/>
        <v>1.74</v>
      </c>
      <c r="J1272" s="369">
        <v>-2</v>
      </c>
      <c r="K1272" s="369">
        <f t="shared" si="46"/>
        <v>-3.48</v>
      </c>
    </row>
    <row r="1273" spans="1:11">
      <c r="A1273" s="1735"/>
      <c r="B1273" s="1305"/>
      <c r="C1273" s="1306"/>
      <c r="D1273" s="669" t="s">
        <v>5086</v>
      </c>
      <c r="E1273" s="169">
        <v>3.4</v>
      </c>
      <c r="F1273" s="169"/>
      <c r="G1273" s="169">
        <v>7.5</v>
      </c>
      <c r="H1273" s="1"/>
      <c r="I1273" s="369">
        <f t="shared" si="45"/>
        <v>25.5</v>
      </c>
      <c r="J1273" s="369">
        <v>1</v>
      </c>
      <c r="K1273" s="369">
        <f t="shared" si="46"/>
        <v>25.5</v>
      </c>
    </row>
    <row r="1274" spans="1:11" ht="22.5">
      <c r="A1274" s="1735"/>
      <c r="B1274" s="1305"/>
      <c r="C1274" s="1306"/>
      <c r="D1274" s="669" t="s">
        <v>5087</v>
      </c>
      <c r="E1274" s="169">
        <v>3.3</v>
      </c>
      <c r="F1274" s="169"/>
      <c r="G1274" s="169">
        <v>1.2</v>
      </c>
      <c r="H1274" s="1"/>
      <c r="I1274" s="369">
        <f t="shared" si="45"/>
        <v>3.9599999999999995</v>
      </c>
      <c r="J1274" s="369">
        <v>-1</v>
      </c>
      <c r="K1274" s="369">
        <f t="shared" si="46"/>
        <v>-3.9599999999999995</v>
      </c>
    </row>
    <row r="1275" spans="1:11">
      <c r="A1275" s="1735"/>
      <c r="B1275" s="1305"/>
      <c r="C1275" s="1306"/>
      <c r="D1275" s="669" t="s">
        <v>5088</v>
      </c>
      <c r="E1275" s="169">
        <v>1.3</v>
      </c>
      <c r="F1275" s="169"/>
      <c r="G1275" s="169">
        <v>5.6</v>
      </c>
      <c r="H1275" s="1"/>
      <c r="I1275" s="369">
        <f t="shared" si="45"/>
        <v>7.2799999999999994</v>
      </c>
      <c r="J1275" s="369">
        <v>1</v>
      </c>
      <c r="K1275" s="369">
        <f t="shared" si="46"/>
        <v>7.2799999999999994</v>
      </c>
    </row>
    <row r="1276" spans="1:11">
      <c r="A1276" s="1735"/>
      <c r="B1276" s="1305"/>
      <c r="C1276" s="1306"/>
      <c r="D1276" s="669"/>
      <c r="E1276" s="169"/>
      <c r="F1276" s="169"/>
      <c r="G1276" s="169"/>
      <c r="H1276" s="1"/>
      <c r="I1276" s="369">
        <f t="shared" si="45"/>
        <v>0</v>
      </c>
      <c r="J1276" s="369"/>
      <c r="K1276" s="369">
        <f t="shared" si="46"/>
        <v>0</v>
      </c>
    </row>
    <row r="1277" spans="1:11">
      <c r="A1277" s="1735"/>
      <c r="B1277" s="1305"/>
      <c r="C1277" s="1306"/>
      <c r="D1277" s="669" t="s">
        <v>5089</v>
      </c>
      <c r="E1277" s="169"/>
      <c r="F1277" s="169"/>
      <c r="G1277" s="169"/>
      <c r="H1277" s="1"/>
      <c r="I1277" s="369">
        <f t="shared" si="45"/>
        <v>0</v>
      </c>
      <c r="J1277" s="369"/>
      <c r="K1277" s="369">
        <f t="shared" si="46"/>
        <v>0</v>
      </c>
    </row>
    <row r="1278" spans="1:11">
      <c r="A1278" s="1735"/>
      <c r="B1278" s="1305"/>
      <c r="C1278" s="1306"/>
      <c r="D1278" s="669" t="s">
        <v>5090</v>
      </c>
      <c r="E1278" s="169">
        <v>3.7</v>
      </c>
      <c r="F1278" s="169"/>
      <c r="G1278" s="169">
        <v>9.15</v>
      </c>
      <c r="H1278" s="1"/>
      <c r="I1278" s="369">
        <f t="shared" si="45"/>
        <v>33.855000000000004</v>
      </c>
      <c r="J1278" s="369">
        <v>1</v>
      </c>
      <c r="K1278" s="369">
        <f t="shared" si="46"/>
        <v>33.855000000000004</v>
      </c>
    </row>
    <row r="1279" spans="1:11">
      <c r="A1279" s="1735"/>
      <c r="B1279" s="1305"/>
      <c r="C1279" s="1306"/>
      <c r="D1279" s="669" t="s">
        <v>5090</v>
      </c>
      <c r="E1279" s="169">
        <v>1.7</v>
      </c>
      <c r="F1279" s="169"/>
      <c r="G1279" s="169">
        <v>9.15</v>
      </c>
      <c r="H1279" s="1"/>
      <c r="I1279" s="369">
        <f t="shared" si="45"/>
        <v>15.555</v>
      </c>
      <c r="J1279" s="369">
        <v>1</v>
      </c>
      <c r="K1279" s="369">
        <f t="shared" si="46"/>
        <v>15.555</v>
      </c>
    </row>
    <row r="1280" spans="1:11">
      <c r="A1280" s="1735"/>
      <c r="B1280" s="1305"/>
      <c r="C1280" s="1306"/>
      <c r="D1280" s="669" t="s">
        <v>4944</v>
      </c>
      <c r="E1280" s="169">
        <v>4</v>
      </c>
      <c r="F1280" s="169"/>
      <c r="G1280" s="169">
        <v>7.2</v>
      </c>
      <c r="H1280" s="1"/>
      <c r="I1280" s="369">
        <f t="shared" si="45"/>
        <v>28.8</v>
      </c>
      <c r="J1280" s="369">
        <v>1</v>
      </c>
      <c r="K1280" s="369">
        <f t="shared" si="46"/>
        <v>28.8</v>
      </c>
    </row>
    <row r="1281" spans="1:11">
      <c r="A1281" s="1735"/>
      <c r="B1281" s="1305"/>
      <c r="C1281" s="1306"/>
      <c r="D1281" s="669" t="s">
        <v>5091</v>
      </c>
      <c r="E1281" s="169">
        <v>3.7</v>
      </c>
      <c r="F1281" s="169"/>
      <c r="G1281" s="169">
        <v>0.6</v>
      </c>
      <c r="H1281" s="1"/>
      <c r="I1281" s="369">
        <f t="shared" si="45"/>
        <v>2.2200000000000002</v>
      </c>
      <c r="J1281" s="369">
        <v>-2</v>
      </c>
      <c r="K1281" s="369">
        <f t="shared" si="46"/>
        <v>-4.4400000000000004</v>
      </c>
    </row>
    <row r="1282" spans="1:11">
      <c r="A1282" s="1735"/>
      <c r="B1282" s="1305"/>
      <c r="C1282" s="1306"/>
      <c r="D1282" s="669" t="s">
        <v>5092</v>
      </c>
      <c r="E1282" s="169">
        <v>2.2000000000000002</v>
      </c>
      <c r="F1282" s="169"/>
      <c r="G1282" s="169">
        <v>7.65</v>
      </c>
      <c r="H1282" s="1"/>
      <c r="I1282" s="369">
        <f t="shared" si="45"/>
        <v>16.830000000000002</v>
      </c>
      <c r="J1282" s="369">
        <v>-1</v>
      </c>
      <c r="K1282" s="369">
        <f t="shared" si="46"/>
        <v>-16.830000000000002</v>
      </c>
    </row>
    <row r="1283" spans="1:11">
      <c r="A1283" s="1735"/>
      <c r="B1283" s="1305"/>
      <c r="C1283" s="1306"/>
      <c r="D1283" s="669"/>
      <c r="E1283" s="169"/>
      <c r="F1283" s="169"/>
      <c r="G1283" s="169"/>
      <c r="H1283" s="1"/>
      <c r="I1283" s="369">
        <f t="shared" si="45"/>
        <v>0</v>
      </c>
      <c r="J1283" s="369"/>
      <c r="K1283" s="369">
        <f t="shared" si="46"/>
        <v>0</v>
      </c>
    </row>
    <row r="1284" spans="1:11">
      <c r="A1284" s="1735"/>
      <c r="B1284" s="1305"/>
      <c r="C1284" s="1306"/>
      <c r="D1284" s="669" t="s">
        <v>5093</v>
      </c>
      <c r="E1284" s="169"/>
      <c r="F1284" s="169"/>
      <c r="G1284" s="169"/>
      <c r="H1284" s="1"/>
      <c r="I1284" s="369">
        <f t="shared" si="45"/>
        <v>0</v>
      </c>
      <c r="J1284" s="369"/>
      <c r="K1284" s="369">
        <f t="shared" si="46"/>
        <v>0</v>
      </c>
    </row>
    <row r="1285" spans="1:11">
      <c r="A1285" s="1735"/>
      <c r="B1285" s="1305"/>
      <c r="C1285" s="1306"/>
      <c r="D1285" s="669" t="s">
        <v>5094</v>
      </c>
      <c r="E1285" s="169">
        <v>3.6</v>
      </c>
      <c r="F1285" s="169"/>
      <c r="G1285" s="169">
        <v>3.25</v>
      </c>
      <c r="H1285" s="1"/>
      <c r="I1285" s="369">
        <f t="shared" si="45"/>
        <v>11.700000000000001</v>
      </c>
      <c r="J1285" s="369">
        <v>1</v>
      </c>
      <c r="K1285" s="369">
        <f t="shared" si="46"/>
        <v>11.700000000000001</v>
      </c>
    </row>
    <row r="1286" spans="1:11">
      <c r="A1286" s="1735"/>
      <c r="B1286" s="1305"/>
      <c r="C1286" s="1306"/>
      <c r="D1286" s="669" t="s">
        <v>5094</v>
      </c>
      <c r="E1286" s="169">
        <v>3.3</v>
      </c>
      <c r="F1286" s="169"/>
      <c r="G1286" s="169">
        <v>3.6</v>
      </c>
      <c r="H1286" s="1"/>
      <c r="I1286" s="369">
        <f t="shared" si="45"/>
        <v>11.879999999999999</v>
      </c>
      <c r="J1286" s="369">
        <v>1</v>
      </c>
      <c r="K1286" s="369">
        <f t="shared" si="46"/>
        <v>11.879999999999999</v>
      </c>
    </row>
    <row r="1287" spans="1:11">
      <c r="A1287" s="1735"/>
      <c r="B1287" s="1305"/>
      <c r="C1287" s="1306"/>
      <c r="D1287" s="669" t="s">
        <v>5095</v>
      </c>
      <c r="E1287" s="169">
        <v>3.6</v>
      </c>
      <c r="F1287" s="169"/>
      <c r="G1287" s="169">
        <v>3.25</v>
      </c>
      <c r="H1287" s="1"/>
      <c r="I1287" s="369">
        <f t="shared" si="45"/>
        <v>11.700000000000001</v>
      </c>
      <c r="J1287" s="369">
        <v>1</v>
      </c>
      <c r="K1287" s="369">
        <f t="shared" si="46"/>
        <v>11.700000000000001</v>
      </c>
    </row>
    <row r="1288" spans="1:11">
      <c r="A1288" s="1735"/>
      <c r="B1288" s="1305"/>
      <c r="C1288" s="1306"/>
      <c r="D1288" s="669" t="s">
        <v>5095</v>
      </c>
      <c r="E1288" s="169">
        <v>3.3</v>
      </c>
      <c r="F1288" s="169"/>
      <c r="G1288" s="169">
        <v>3.6</v>
      </c>
      <c r="H1288" s="1"/>
      <c r="I1288" s="369">
        <f t="shared" si="45"/>
        <v>11.879999999999999</v>
      </c>
      <c r="J1288" s="369">
        <v>1</v>
      </c>
      <c r="K1288" s="369">
        <f t="shared" si="46"/>
        <v>11.879999999999999</v>
      </c>
    </row>
    <row r="1289" spans="1:11">
      <c r="A1289" s="1735"/>
      <c r="B1289" s="1305"/>
      <c r="C1289" s="1306"/>
      <c r="D1289" s="669" t="s">
        <v>5096</v>
      </c>
      <c r="E1289" s="169">
        <v>2.8</v>
      </c>
      <c r="F1289" s="169"/>
      <c r="G1289" s="169">
        <v>7.8</v>
      </c>
      <c r="H1289" s="1"/>
      <c r="I1289" s="369">
        <f t="shared" si="45"/>
        <v>21.84</v>
      </c>
      <c r="J1289" s="369">
        <v>1</v>
      </c>
      <c r="K1289" s="369">
        <f t="shared" si="46"/>
        <v>21.84</v>
      </c>
    </row>
    <row r="1290" spans="1:11">
      <c r="A1290" s="1735"/>
      <c r="B1290" s="1305"/>
      <c r="C1290" s="1306"/>
      <c r="D1290" s="669"/>
      <c r="E1290" s="169"/>
      <c r="F1290" s="169"/>
      <c r="G1290" s="169"/>
      <c r="H1290" s="1"/>
      <c r="I1290" s="369">
        <f t="shared" si="45"/>
        <v>0</v>
      </c>
      <c r="J1290" s="369"/>
      <c r="K1290" s="369">
        <f t="shared" si="46"/>
        <v>0</v>
      </c>
    </row>
    <row r="1291" spans="1:11">
      <c r="A1291" s="1735"/>
      <c r="B1291" s="1305"/>
      <c r="C1291" s="1306"/>
      <c r="D1291" s="669" t="s">
        <v>5097</v>
      </c>
      <c r="E1291" s="169"/>
      <c r="F1291" s="169"/>
      <c r="G1291" s="169"/>
      <c r="H1291" s="1"/>
      <c r="I1291" s="369">
        <f t="shared" si="45"/>
        <v>0</v>
      </c>
      <c r="J1291" s="369"/>
      <c r="K1291" s="369">
        <f t="shared" si="46"/>
        <v>0</v>
      </c>
    </row>
    <row r="1292" spans="1:11">
      <c r="A1292" s="1735"/>
      <c r="B1292" s="1305"/>
      <c r="C1292" s="1306"/>
      <c r="D1292" s="669" t="s">
        <v>5098</v>
      </c>
      <c r="E1292" s="169">
        <v>3.6</v>
      </c>
      <c r="F1292" s="169"/>
      <c r="G1292" s="169">
        <v>3.3</v>
      </c>
      <c r="H1292" s="1"/>
      <c r="I1292" s="369">
        <f t="shared" si="45"/>
        <v>11.879999999999999</v>
      </c>
      <c r="J1292" s="369">
        <v>7</v>
      </c>
      <c r="K1292" s="369">
        <f t="shared" si="46"/>
        <v>83.16</v>
      </c>
    </row>
    <row r="1293" spans="1:11">
      <c r="A1293" s="1735"/>
      <c r="B1293" s="1305"/>
      <c r="C1293" s="1306"/>
      <c r="D1293" s="669" t="s">
        <v>5099</v>
      </c>
      <c r="E1293" s="169">
        <v>3.3</v>
      </c>
      <c r="F1293" s="169"/>
      <c r="G1293" s="169">
        <v>3.3</v>
      </c>
      <c r="H1293" s="1"/>
      <c r="I1293" s="369">
        <f t="shared" si="45"/>
        <v>10.889999999999999</v>
      </c>
      <c r="J1293" s="369">
        <v>7</v>
      </c>
      <c r="K1293" s="369">
        <f t="shared" si="46"/>
        <v>76.22999999999999</v>
      </c>
    </row>
    <row r="1294" spans="1:11">
      <c r="A1294" s="1735"/>
      <c r="B1294" s="1305"/>
      <c r="C1294" s="1306"/>
      <c r="D1294" s="669" t="s">
        <v>5100</v>
      </c>
      <c r="E1294" s="169">
        <v>3.6</v>
      </c>
      <c r="F1294" s="169"/>
      <c r="G1294" s="169">
        <v>3.4</v>
      </c>
      <c r="H1294" s="1"/>
      <c r="I1294" s="369">
        <f t="shared" si="45"/>
        <v>12.24</v>
      </c>
      <c r="J1294" s="369">
        <v>7</v>
      </c>
      <c r="K1294" s="369">
        <f t="shared" si="46"/>
        <v>85.68</v>
      </c>
    </row>
    <row r="1295" spans="1:11">
      <c r="A1295" s="1735"/>
      <c r="B1295" s="1305"/>
      <c r="C1295" s="1306"/>
      <c r="D1295" s="669" t="s">
        <v>5101</v>
      </c>
      <c r="E1295" s="169">
        <v>3.3</v>
      </c>
      <c r="F1295" s="169"/>
      <c r="G1295" s="169">
        <v>3.4</v>
      </c>
      <c r="H1295" s="1"/>
      <c r="I1295" s="369">
        <f t="shared" si="45"/>
        <v>11.219999999999999</v>
      </c>
      <c r="J1295" s="369">
        <v>7</v>
      </c>
      <c r="K1295" s="369">
        <f t="shared" si="46"/>
        <v>78.539999999999992</v>
      </c>
    </row>
    <row r="1296" spans="1:11">
      <c r="A1296" s="1735"/>
      <c r="B1296" s="1305"/>
      <c r="C1296" s="1306"/>
      <c r="D1296" s="669"/>
      <c r="E1296" s="169"/>
      <c r="F1296" s="169"/>
      <c r="G1296" s="169"/>
      <c r="H1296" s="1"/>
      <c r="I1296" s="369">
        <f t="shared" si="45"/>
        <v>0</v>
      </c>
      <c r="J1296" s="369"/>
      <c r="K1296" s="369">
        <f t="shared" si="46"/>
        <v>0</v>
      </c>
    </row>
    <row r="1297" spans="1:11" ht="22.5">
      <c r="A1297" s="1735"/>
      <c r="B1297" s="1305"/>
      <c r="C1297" s="1306"/>
      <c r="D1297" s="669" t="s">
        <v>5102</v>
      </c>
      <c r="E1297" s="169">
        <v>29</v>
      </c>
      <c r="F1297" s="169"/>
      <c r="G1297" s="169">
        <v>1.95</v>
      </c>
      <c r="H1297" s="1"/>
      <c r="I1297" s="369">
        <f t="shared" si="45"/>
        <v>56.55</v>
      </c>
      <c r="J1297" s="369">
        <v>2</v>
      </c>
      <c r="K1297" s="369">
        <f t="shared" si="46"/>
        <v>113.1</v>
      </c>
    </row>
    <row r="1298" spans="1:11">
      <c r="A1298" s="1735"/>
      <c r="B1298" s="1305"/>
      <c r="C1298" s="1306"/>
      <c r="D1298" s="669"/>
      <c r="E1298" s="169"/>
      <c r="F1298" s="169"/>
      <c r="G1298" s="169"/>
      <c r="H1298" s="1"/>
      <c r="I1298" s="369">
        <f t="shared" si="45"/>
        <v>0</v>
      </c>
      <c r="J1298" s="369"/>
      <c r="K1298" s="369">
        <f t="shared" si="46"/>
        <v>0</v>
      </c>
    </row>
    <row r="1299" spans="1:11">
      <c r="A1299" s="1735"/>
      <c r="B1299" s="1305"/>
      <c r="C1299" s="1306"/>
      <c r="D1299" s="669" t="s">
        <v>5103</v>
      </c>
      <c r="E1299" s="169">
        <v>4.2</v>
      </c>
      <c r="F1299" s="169"/>
      <c r="G1299" s="169">
        <v>3.3</v>
      </c>
      <c r="H1299" s="1"/>
      <c r="I1299" s="369">
        <f t="shared" si="45"/>
        <v>13.86</v>
      </c>
      <c r="J1299" s="369">
        <v>2</v>
      </c>
      <c r="K1299" s="369">
        <f t="shared" si="46"/>
        <v>27.72</v>
      </c>
    </row>
    <row r="1300" spans="1:11">
      <c r="A1300" s="1735"/>
      <c r="B1300" s="1305"/>
      <c r="C1300" s="1306"/>
      <c r="D1300" s="669"/>
      <c r="E1300" s="169">
        <v>1.2</v>
      </c>
      <c r="F1300" s="169"/>
      <c r="G1300" s="169">
        <v>2.7</v>
      </c>
      <c r="H1300" s="1"/>
      <c r="I1300" s="369">
        <f t="shared" si="45"/>
        <v>3.24</v>
      </c>
      <c r="J1300" s="369">
        <v>2</v>
      </c>
      <c r="K1300" s="369">
        <f t="shared" si="46"/>
        <v>6.48</v>
      </c>
    </row>
    <row r="1301" spans="1:11">
      <c r="A1301" s="1735"/>
      <c r="B1301" s="1305"/>
      <c r="C1301" s="1306"/>
      <c r="D1301" s="669" t="s">
        <v>5104</v>
      </c>
      <c r="E1301" s="169">
        <v>3</v>
      </c>
      <c r="F1301" s="169"/>
      <c r="G1301" s="169">
        <v>3.4</v>
      </c>
      <c r="H1301" s="1"/>
      <c r="I1301" s="369">
        <f t="shared" si="45"/>
        <v>10.199999999999999</v>
      </c>
      <c r="J1301" s="369">
        <v>1</v>
      </c>
      <c r="K1301" s="369">
        <f t="shared" si="46"/>
        <v>10.199999999999999</v>
      </c>
    </row>
    <row r="1302" spans="1:11">
      <c r="A1302" s="1735"/>
      <c r="B1302" s="1305"/>
      <c r="C1302" s="1306"/>
      <c r="D1302" s="669" t="s">
        <v>5105</v>
      </c>
      <c r="E1302" s="169">
        <v>6</v>
      </c>
      <c r="F1302" s="169"/>
      <c r="G1302" s="169">
        <v>3.4</v>
      </c>
      <c r="H1302" s="1"/>
      <c r="I1302" s="369">
        <f t="shared" si="45"/>
        <v>20.399999999999999</v>
      </c>
      <c r="J1302" s="369">
        <v>1</v>
      </c>
      <c r="K1302" s="369">
        <f t="shared" si="46"/>
        <v>20.399999999999999</v>
      </c>
    </row>
    <row r="1303" spans="1:11">
      <c r="A1303" s="1735"/>
      <c r="B1303" s="1305"/>
      <c r="C1303" s="1306"/>
      <c r="D1303" s="669"/>
      <c r="E1303" s="169"/>
      <c r="F1303" s="169"/>
      <c r="G1303" s="169"/>
      <c r="H1303" s="1"/>
      <c r="I1303" s="369"/>
      <c r="J1303" s="369"/>
      <c r="K1303" s="369"/>
    </row>
    <row r="1304" spans="1:11">
      <c r="A1304" s="1735"/>
      <c r="B1304" s="1305"/>
      <c r="C1304" s="1306"/>
      <c r="D1304" s="352"/>
      <c r="E1304" s="169"/>
      <c r="F1304" s="169"/>
      <c r="G1304" s="169"/>
      <c r="H1304" s="1"/>
      <c r="I1304" s="369"/>
      <c r="J1304" s="369"/>
      <c r="K1304" s="369"/>
    </row>
    <row r="1305" spans="1:11">
      <c r="A1305" s="1735"/>
      <c r="B1305" s="1305"/>
      <c r="C1305" s="1306"/>
      <c r="D1305" s="352"/>
      <c r="E1305" s="169"/>
      <c r="F1305" s="169"/>
      <c r="G1305" s="169"/>
      <c r="H1305" s="1"/>
      <c r="I1305" s="369"/>
      <c r="J1305" s="369"/>
      <c r="K1305" s="369"/>
    </row>
    <row r="1306" spans="1:11">
      <c r="A1306" s="1735"/>
      <c r="B1306" s="1305"/>
      <c r="C1306" s="1306"/>
      <c r="D1306" s="352" t="s">
        <v>5106</v>
      </c>
      <c r="E1306" s="169">
        <f>+K1245+K1246+K1247+K1248+K1249+K1266+K1267+(K1271+K1272+K1273+K1274+K1275)/2+(K1278+K1279+K1280+K1281+K1282)/2+K1285+K1286+K1292+K1293+K1297/2+(K1299+K1300)+K1301</f>
        <v>465.52749999999997</v>
      </c>
      <c r="F1306" s="169"/>
      <c r="G1306" s="169"/>
      <c r="H1306" s="1"/>
      <c r="I1306" s="369"/>
      <c r="J1306" s="369"/>
      <c r="K1306" s="369"/>
    </row>
    <row r="1307" spans="1:11">
      <c r="A1307" s="1735"/>
      <c r="B1307" s="1305"/>
      <c r="C1307" s="1306"/>
      <c r="D1307" s="352" t="s">
        <v>5107</v>
      </c>
      <c r="E1307" s="670">
        <f>+K1313-E1306</f>
        <v>658.55250000000001</v>
      </c>
      <c r="F1307" s="169"/>
      <c r="G1307" s="169"/>
      <c r="H1307" s="169"/>
      <c r="I1307" s="369"/>
      <c r="J1307" s="369"/>
      <c r="K1307" s="369"/>
    </row>
    <row r="1308" spans="1:11">
      <c r="A1308" s="1735"/>
      <c r="B1308" s="1305"/>
      <c r="C1308" s="1306"/>
      <c r="D1308" s="352"/>
      <c r="E1308" s="371"/>
      <c r="F1308" s="169"/>
      <c r="G1308" s="169"/>
      <c r="H1308" s="169"/>
      <c r="I1308" s="369"/>
      <c r="J1308" s="369"/>
      <c r="K1308" s="369"/>
    </row>
    <row r="1309" spans="1:11">
      <c r="A1309" s="1735"/>
      <c r="B1309" s="1305"/>
      <c r="C1309" s="1306"/>
      <c r="D1309" s="352" t="s">
        <v>4924</v>
      </c>
      <c r="E1309" s="371"/>
      <c r="F1309" s="169"/>
      <c r="G1309" s="169"/>
      <c r="H1309" s="169"/>
      <c r="I1309" s="369"/>
      <c r="J1309" s="369"/>
      <c r="K1309" s="369"/>
    </row>
    <row r="1310" spans="1:11">
      <c r="A1310" s="1735"/>
      <c r="B1310" s="1305"/>
      <c r="C1310" s="1306"/>
      <c r="D1310" s="352"/>
      <c r="E1310" s="169"/>
      <c r="F1310" s="169"/>
      <c r="G1310" s="169"/>
      <c r="H1310" s="1"/>
      <c r="I1310" s="369"/>
      <c r="J1310" s="369"/>
      <c r="K1310" s="369"/>
    </row>
    <row r="1311" spans="1:11">
      <c r="A1311" s="1735"/>
      <c r="B1311" s="1305"/>
      <c r="C1311" s="1306"/>
      <c r="D1311" s="352"/>
      <c r="E1311" s="169"/>
      <c r="F1311" s="169"/>
      <c r="G1311" s="169"/>
      <c r="H1311" s="169"/>
      <c r="I1311" s="369"/>
      <c r="J1311" s="169"/>
      <c r="K1311" s="369"/>
    </row>
    <row r="1312" spans="1:11">
      <c r="A1312" s="1736"/>
      <c r="B1312" s="1737"/>
      <c r="C1312" s="1738"/>
      <c r="D1312" s="352"/>
      <c r="E1312" s="352"/>
      <c r="F1312" s="169"/>
      <c r="G1312" s="169"/>
      <c r="H1312" s="169"/>
      <c r="I1312" s="169"/>
      <c r="J1312" s="169"/>
      <c r="K1312" s="369"/>
    </row>
    <row r="1313" spans="1:11" ht="15.75">
      <c r="A1313" s="1772" t="s">
        <v>4767</v>
      </c>
      <c r="B1313" s="1773"/>
      <c r="C1313" s="1773"/>
      <c r="D1313" s="1773"/>
      <c r="E1313" s="1294"/>
      <c r="F1313" s="1751" t="s">
        <v>4768</v>
      </c>
      <c r="G1313" s="1752"/>
      <c r="H1313" s="1752"/>
      <c r="I1313" s="1752"/>
      <c r="J1313" s="1753"/>
      <c r="K1313" s="374">
        <f>ROUND(SUM(K1242:K1312),2)</f>
        <v>1124.08</v>
      </c>
    </row>
    <row r="1314" spans="1:11">
      <c r="A1314" s="1754"/>
      <c r="B1314" s="1755"/>
      <c r="C1314" s="1755"/>
      <c r="D1314" s="1755"/>
      <c r="E1314" s="1755"/>
      <c r="F1314" s="1755"/>
      <c r="G1314" s="1755"/>
      <c r="H1314" s="1755"/>
      <c r="I1314" s="1755"/>
      <c r="J1314" s="1755"/>
      <c r="K1314" s="1756"/>
    </row>
    <row r="1315" spans="1:11">
      <c r="A1315" s="1351"/>
      <c r="B1315" s="1352"/>
      <c r="C1315" s="1352"/>
      <c r="D1315" s="1352"/>
      <c r="E1315" s="1352"/>
      <c r="F1315" s="1352"/>
      <c r="G1315" s="1352"/>
      <c r="H1315" s="1352"/>
      <c r="I1315" s="1352"/>
      <c r="J1315" s="1352"/>
      <c r="K1315" s="1353"/>
    </row>
    <row r="1316" spans="1:11" ht="15.75" thickBot="1">
      <c r="A1316" s="1354"/>
      <c r="B1316" s="1355"/>
      <c r="C1316" s="1355"/>
      <c r="D1316" s="1355"/>
      <c r="E1316" s="1355"/>
      <c r="F1316" s="1355"/>
      <c r="G1316" s="1355"/>
      <c r="H1316" s="1355"/>
      <c r="I1316" s="1355"/>
      <c r="J1316" s="1355"/>
      <c r="K1316" s="1356"/>
    </row>
    <row r="1317" spans="1:11">
      <c r="A1317" s="735"/>
      <c r="B1317" s="735"/>
      <c r="C1317" s="735"/>
      <c r="D1317" s="735"/>
      <c r="E1317" s="735"/>
      <c r="F1317" s="735"/>
      <c r="G1317" s="735"/>
      <c r="H1317" s="735"/>
      <c r="I1317" s="735"/>
      <c r="J1317" s="735"/>
      <c r="K1317" s="735"/>
    </row>
    <row r="1318" spans="1:11">
      <c r="A1318" s="735"/>
      <c r="B1318" s="735"/>
      <c r="C1318" s="735"/>
      <c r="D1318" s="735"/>
      <c r="E1318" s="735"/>
      <c r="F1318" s="735"/>
      <c r="G1318" s="735"/>
      <c r="H1318" s="735"/>
      <c r="I1318" s="735"/>
      <c r="J1318" s="735"/>
      <c r="K1318" s="735"/>
    </row>
    <row r="1319" spans="1:11">
      <c r="A1319" s="735"/>
      <c r="B1319" s="735"/>
      <c r="C1319" s="735"/>
      <c r="D1319" s="735"/>
      <c r="E1319" s="735"/>
      <c r="F1319" s="735"/>
      <c r="G1319" s="735"/>
      <c r="H1319" s="735"/>
      <c r="I1319" s="735"/>
      <c r="J1319" s="735"/>
      <c r="K1319" s="735"/>
    </row>
    <row r="1320" spans="1:11">
      <c r="A1320" s="1757" t="s">
        <v>4757</v>
      </c>
      <c r="B1320" s="1758"/>
      <c r="C1320" s="1758"/>
      <c r="D1320" s="1758"/>
      <c r="E1320" s="1758"/>
      <c r="F1320" s="1758"/>
      <c r="G1320" s="1758"/>
      <c r="H1320" s="1758"/>
      <c r="I1320" s="1759"/>
      <c r="J1320" s="1764"/>
      <c r="K1320" s="1765"/>
    </row>
    <row r="1321" spans="1:11">
      <c r="A1321" s="1760"/>
      <c r="B1321" s="1721"/>
      <c r="C1321" s="1721"/>
      <c r="D1321" s="1721"/>
      <c r="E1321" s="1721"/>
      <c r="F1321" s="1721"/>
      <c r="G1321" s="1721"/>
      <c r="H1321" s="1721"/>
      <c r="I1321" s="1722"/>
      <c r="J1321" s="1728"/>
      <c r="K1321" s="1766"/>
    </row>
    <row r="1322" spans="1:11">
      <c r="A1322" s="1761"/>
      <c r="B1322" s="1762"/>
      <c r="C1322" s="1762"/>
      <c r="D1322" s="1762"/>
      <c r="E1322" s="1762"/>
      <c r="F1322" s="1762"/>
      <c r="G1322" s="1762"/>
      <c r="H1322" s="1762"/>
      <c r="I1322" s="1763"/>
      <c r="J1322" s="1767"/>
      <c r="K1322" s="1768"/>
    </row>
    <row r="1323" spans="1:11" ht="15.75">
      <c r="A1323" s="1769"/>
      <c r="B1323" s="1770"/>
      <c r="C1323" s="1770"/>
      <c r="D1323" s="1770"/>
      <c r="E1323" s="1770"/>
      <c r="F1323" s="1770"/>
      <c r="G1323" s="1770"/>
      <c r="H1323" s="1770"/>
      <c r="I1323" s="1770"/>
      <c r="J1323" s="1770"/>
      <c r="K1323" s="1771"/>
    </row>
    <row r="1324" spans="1:11">
      <c r="A1324" s="1772" t="s">
        <v>4769</v>
      </c>
      <c r="B1324" s="1294"/>
      <c r="C1324" s="1295" t="s">
        <v>4759</v>
      </c>
      <c r="D1324" s="1296"/>
      <c r="E1324" s="1297"/>
      <c r="F1324" s="1295">
        <f>+credenciales!E1366</f>
        <v>0</v>
      </c>
      <c r="G1324" s="1296"/>
      <c r="H1324" s="1296"/>
      <c r="I1324" s="1296"/>
      <c r="J1324" s="1296"/>
      <c r="K1324" s="1297"/>
    </row>
    <row r="1325" spans="1:11">
      <c r="A1325" s="375" t="s">
        <v>4760</v>
      </c>
      <c r="B1325" s="357">
        <f>+'presupuesto   comfanorte'!B46</f>
        <v>4</v>
      </c>
      <c r="C1325" s="1295" t="str">
        <f>+'presupuesto   comfanorte'!C46</f>
        <v>MAMPOSTERÍA   Y PISOS</v>
      </c>
      <c r="D1325" s="1296"/>
      <c r="E1325" s="1296"/>
      <c r="F1325" s="1296"/>
      <c r="G1325" s="1296"/>
      <c r="H1325" s="1296"/>
      <c r="I1325" s="1296"/>
      <c r="J1325" s="1296"/>
      <c r="K1325" s="1297"/>
    </row>
    <row r="1326" spans="1:11">
      <c r="A1326" s="1745" t="s">
        <v>4761</v>
      </c>
      <c r="B1326" s="1321">
        <f>+'presupuesto   comfanorte'!B49</f>
        <v>4.03</v>
      </c>
      <c r="C1326" s="1708" t="str">
        <f>+'presupuesto   comfanorte'!C49</f>
        <v>MORTERO - PAÑETES INTERIORES</v>
      </c>
      <c r="D1326" s="1323"/>
      <c r="E1326" s="1323"/>
      <c r="F1326" s="1323"/>
      <c r="G1326" s="1323"/>
      <c r="H1326" s="1324"/>
      <c r="I1326" s="1778" t="s">
        <v>4762</v>
      </c>
      <c r="J1326" s="1327" t="str">
        <f>+'presupuesto   comfanorte'!D49</f>
        <v>M2</v>
      </c>
      <c r="K1326" s="1782"/>
    </row>
    <row r="1327" spans="1:11">
      <c r="A1327" s="1330"/>
      <c r="B1327" s="1774"/>
      <c r="C1327" s="1775"/>
      <c r="D1327" s="1776"/>
      <c r="E1327" s="1776"/>
      <c r="F1327" s="1776"/>
      <c r="G1327" s="1776"/>
      <c r="H1327" s="1777"/>
      <c r="I1327" s="1779"/>
      <c r="J1327" s="1783"/>
      <c r="K1327" s="1784"/>
    </row>
    <row r="1328" spans="1:11">
      <c r="A1328" s="1739" t="s">
        <v>4763</v>
      </c>
      <c r="B1328" s="1740"/>
      <c r="C1328" s="1741"/>
      <c r="D1328" s="1745" t="s">
        <v>2</v>
      </c>
      <c r="E1328" s="1746" t="s">
        <v>4764</v>
      </c>
      <c r="F1328" s="1747"/>
      <c r="G1328" s="1747"/>
      <c r="H1328" s="1748"/>
      <c r="I1328" s="1749" t="s">
        <v>4765</v>
      </c>
      <c r="J1328" s="1749" t="s">
        <v>4766</v>
      </c>
      <c r="K1328" s="1749" t="s">
        <v>44</v>
      </c>
    </row>
    <row r="1329" spans="1:11">
      <c r="A1329" s="1742"/>
      <c r="B1329" s="1743"/>
      <c r="C1329" s="1744"/>
      <c r="D1329" s="1330"/>
      <c r="E1329" s="376" t="s">
        <v>4823</v>
      </c>
      <c r="F1329" s="377" t="s">
        <v>4824</v>
      </c>
      <c r="G1329" s="378" t="s">
        <v>4825</v>
      </c>
      <c r="H1329" s="378" t="s">
        <v>4826</v>
      </c>
      <c r="I1329" s="1750"/>
      <c r="J1329" s="1750"/>
      <c r="K1329" s="1750"/>
    </row>
    <row r="1330" spans="1:11">
      <c r="A1330" s="1732"/>
      <c r="B1330" s="1733"/>
      <c r="C1330" s="1734"/>
      <c r="D1330" s="352"/>
      <c r="E1330" s="169"/>
      <c r="F1330" s="169"/>
      <c r="G1330" s="169"/>
      <c r="H1330" s="1"/>
      <c r="I1330" s="369"/>
      <c r="J1330" s="369"/>
      <c r="K1330" s="369"/>
    </row>
    <row r="1331" spans="1:11">
      <c r="A1331" s="1735"/>
      <c r="B1331" s="1305"/>
      <c r="C1331" s="1306"/>
      <c r="D1331" s="669" t="s">
        <v>5068</v>
      </c>
      <c r="E1331" s="169"/>
      <c r="F1331" s="169"/>
      <c r="G1331" s="169"/>
      <c r="H1331" s="1"/>
      <c r="I1331" s="369"/>
      <c r="J1331" s="369"/>
      <c r="K1331" s="369"/>
    </row>
    <row r="1332" spans="1:11">
      <c r="A1332" s="1735"/>
      <c r="B1332" s="1305"/>
      <c r="C1332" s="1306"/>
      <c r="D1332" s="669" t="s">
        <v>5069</v>
      </c>
      <c r="E1332" s="169"/>
      <c r="F1332" s="169"/>
      <c r="G1332" s="169"/>
      <c r="H1332" s="1"/>
      <c r="I1332" s="369"/>
      <c r="J1332" s="369"/>
      <c r="K1332" s="369"/>
    </row>
    <row r="1333" spans="1:11">
      <c r="A1333" s="1735"/>
      <c r="B1333" s="1305"/>
      <c r="C1333" s="1306"/>
      <c r="D1333" s="669" t="s">
        <v>5070</v>
      </c>
      <c r="E1333" s="169">
        <v>1</v>
      </c>
      <c r="F1333" s="169"/>
      <c r="G1333" s="169">
        <v>0.4</v>
      </c>
      <c r="H1333" s="1"/>
      <c r="I1333" s="369">
        <f>+E1333*G1333</f>
        <v>0.4</v>
      </c>
      <c r="J1333" s="369">
        <v>10</v>
      </c>
      <c r="K1333" s="369">
        <f>+I1333*J1333</f>
        <v>4</v>
      </c>
    </row>
    <row r="1334" spans="1:11">
      <c r="A1334" s="1735"/>
      <c r="B1334" s="1305"/>
      <c r="C1334" s="1306"/>
      <c r="D1334" s="669" t="s">
        <v>5071</v>
      </c>
      <c r="E1334" s="169">
        <v>1.1599999999999999</v>
      </c>
      <c r="F1334" s="169"/>
      <c r="G1334" s="169">
        <v>3.25</v>
      </c>
      <c r="H1334" s="1"/>
      <c r="I1334" s="369">
        <f t="shared" ref="I1334:I1391" si="47">+E1334*G1334</f>
        <v>3.7699999999999996</v>
      </c>
      <c r="J1334" s="369">
        <v>10</v>
      </c>
      <c r="K1334" s="369">
        <f t="shared" ref="K1334:K1391" si="48">+I1334*J1334</f>
        <v>37.699999999999996</v>
      </c>
    </row>
    <row r="1335" spans="1:11">
      <c r="A1335" s="1735"/>
      <c r="B1335" s="1305"/>
      <c r="C1335" s="1306"/>
      <c r="D1335" s="669" t="s">
        <v>5072</v>
      </c>
      <c r="E1335" s="169">
        <v>0.9</v>
      </c>
      <c r="F1335" s="169"/>
      <c r="G1335" s="169">
        <v>3.25</v>
      </c>
      <c r="H1335" s="1"/>
      <c r="I1335" s="369">
        <f t="shared" si="47"/>
        <v>2.9250000000000003</v>
      </c>
      <c r="J1335" s="369">
        <v>10</v>
      </c>
      <c r="K1335" s="369">
        <f t="shared" si="48"/>
        <v>29.250000000000004</v>
      </c>
    </row>
    <row r="1336" spans="1:11">
      <c r="A1336" s="1735"/>
      <c r="B1336" s="1305"/>
      <c r="C1336" s="1306"/>
      <c r="D1336" s="669" t="s">
        <v>5073</v>
      </c>
      <c r="E1336" s="169">
        <v>1.19</v>
      </c>
      <c r="F1336" s="169"/>
      <c r="G1336" s="169">
        <v>1.65</v>
      </c>
      <c r="H1336" s="1"/>
      <c r="I1336" s="369">
        <f t="shared" si="47"/>
        <v>1.9634999999999998</v>
      </c>
      <c r="J1336" s="369">
        <v>10</v>
      </c>
      <c r="K1336" s="369">
        <f t="shared" si="48"/>
        <v>19.634999999999998</v>
      </c>
    </row>
    <row r="1337" spans="1:11">
      <c r="A1337" s="1735"/>
      <c r="B1337" s="1305"/>
      <c r="C1337" s="1306"/>
      <c r="D1337" s="669" t="s">
        <v>5074</v>
      </c>
      <c r="E1337" s="169">
        <v>3.2</v>
      </c>
      <c r="F1337" s="169"/>
      <c r="G1337" s="169">
        <v>1.65</v>
      </c>
      <c r="H1337" s="1"/>
      <c r="I1337" s="369">
        <f t="shared" si="47"/>
        <v>5.28</v>
      </c>
      <c r="J1337" s="369">
        <v>10</v>
      </c>
      <c r="K1337" s="369">
        <f t="shared" si="48"/>
        <v>52.800000000000004</v>
      </c>
    </row>
    <row r="1338" spans="1:11">
      <c r="A1338" s="1735"/>
      <c r="B1338" s="1305"/>
      <c r="C1338" s="1306"/>
      <c r="D1338" s="669" t="s">
        <v>5075</v>
      </c>
      <c r="E1338" s="169"/>
      <c r="F1338" s="169"/>
      <c r="G1338" s="169"/>
      <c r="H1338" s="1"/>
      <c r="I1338" s="369">
        <f t="shared" si="47"/>
        <v>0</v>
      </c>
      <c r="J1338" s="369"/>
      <c r="K1338" s="369"/>
    </row>
    <row r="1339" spans="1:11">
      <c r="A1339" s="1735"/>
      <c r="B1339" s="1305"/>
      <c r="C1339" s="1306"/>
      <c r="D1339" s="669" t="s">
        <v>5069</v>
      </c>
      <c r="E1339" s="169"/>
      <c r="F1339" s="169"/>
      <c r="G1339" s="169"/>
      <c r="H1339" s="1"/>
      <c r="I1339" s="369">
        <f t="shared" si="47"/>
        <v>0</v>
      </c>
      <c r="J1339" s="369"/>
      <c r="K1339" s="369"/>
    </row>
    <row r="1340" spans="1:11">
      <c r="A1340" s="1735"/>
      <c r="B1340" s="1305"/>
      <c r="C1340" s="1306"/>
      <c r="D1340" s="669" t="s">
        <v>5070</v>
      </c>
      <c r="E1340" s="169">
        <v>1</v>
      </c>
      <c r="F1340" s="169"/>
      <c r="G1340" s="169">
        <v>0.4</v>
      </c>
      <c r="H1340" s="1"/>
      <c r="I1340" s="369">
        <f t="shared" si="47"/>
        <v>0.4</v>
      </c>
      <c r="J1340" s="369">
        <v>10</v>
      </c>
      <c r="K1340" s="369">
        <f t="shared" si="48"/>
        <v>4</v>
      </c>
    </row>
    <row r="1341" spans="1:11">
      <c r="A1341" s="1735"/>
      <c r="B1341" s="1305"/>
      <c r="C1341" s="1306"/>
      <c r="D1341" s="669" t="s">
        <v>5071</v>
      </c>
      <c r="E1341" s="169">
        <v>1.1599999999999999</v>
      </c>
      <c r="F1341" s="169"/>
      <c r="G1341" s="169">
        <v>3.3</v>
      </c>
      <c r="H1341" s="1"/>
      <c r="I1341" s="369">
        <f t="shared" si="47"/>
        <v>3.8279999999999994</v>
      </c>
      <c r="J1341" s="369">
        <v>10</v>
      </c>
      <c r="K1341" s="369">
        <f t="shared" si="48"/>
        <v>38.279999999999994</v>
      </c>
    </row>
    <row r="1342" spans="1:11">
      <c r="A1342" s="1735"/>
      <c r="B1342" s="1305"/>
      <c r="C1342" s="1306"/>
      <c r="D1342" s="669" t="s">
        <v>5072</v>
      </c>
      <c r="E1342" s="169">
        <v>0.9</v>
      </c>
      <c r="F1342" s="169"/>
      <c r="G1342" s="169">
        <v>3.25</v>
      </c>
      <c r="H1342" s="1"/>
      <c r="I1342" s="369">
        <f t="shared" si="47"/>
        <v>2.9250000000000003</v>
      </c>
      <c r="J1342" s="369">
        <v>10</v>
      </c>
      <c r="K1342" s="369">
        <f t="shared" si="48"/>
        <v>29.250000000000004</v>
      </c>
    </row>
    <row r="1343" spans="1:11">
      <c r="A1343" s="1735"/>
      <c r="B1343" s="1305"/>
      <c r="C1343" s="1306"/>
      <c r="D1343" s="669" t="s">
        <v>5073</v>
      </c>
      <c r="E1343" s="169">
        <v>1.19</v>
      </c>
      <c r="F1343" s="169"/>
      <c r="G1343" s="169">
        <v>1.8</v>
      </c>
      <c r="H1343" s="1"/>
      <c r="I1343" s="369">
        <f t="shared" si="47"/>
        <v>2.1419999999999999</v>
      </c>
      <c r="J1343" s="369">
        <v>10</v>
      </c>
      <c r="K1343" s="369">
        <f t="shared" si="48"/>
        <v>21.419999999999998</v>
      </c>
    </row>
    <row r="1344" spans="1:11">
      <c r="A1344" s="1735"/>
      <c r="B1344" s="1305"/>
      <c r="C1344" s="1306"/>
      <c r="D1344" s="669" t="s">
        <v>5074</v>
      </c>
      <c r="E1344" s="169">
        <v>3.2</v>
      </c>
      <c r="F1344" s="169"/>
      <c r="G1344" s="169">
        <v>1.8</v>
      </c>
      <c r="H1344" s="1"/>
      <c r="I1344" s="369">
        <f t="shared" si="47"/>
        <v>5.7600000000000007</v>
      </c>
      <c r="J1344" s="369">
        <v>10</v>
      </c>
      <c r="K1344" s="369">
        <f t="shared" si="48"/>
        <v>57.600000000000009</v>
      </c>
    </row>
    <row r="1345" spans="1:11">
      <c r="A1345" s="1735"/>
      <c r="B1345" s="1305"/>
      <c r="C1345" s="1306"/>
      <c r="D1345" s="669" t="s">
        <v>5076</v>
      </c>
      <c r="E1345" s="169">
        <v>1.1499999999999999</v>
      </c>
      <c r="F1345" s="169"/>
      <c r="G1345" s="169">
        <v>3.3</v>
      </c>
      <c r="H1345" s="1"/>
      <c r="I1345" s="369">
        <f t="shared" si="47"/>
        <v>3.7949999999999995</v>
      </c>
      <c r="J1345" s="369">
        <v>10</v>
      </c>
      <c r="K1345" s="369">
        <f t="shared" si="48"/>
        <v>37.949999999999996</v>
      </c>
    </row>
    <row r="1346" spans="1:11">
      <c r="A1346" s="1735"/>
      <c r="B1346" s="1305"/>
      <c r="C1346" s="1306"/>
      <c r="D1346" s="669"/>
      <c r="E1346" s="169"/>
      <c r="F1346" s="169"/>
      <c r="G1346" s="169"/>
      <c r="H1346" s="1"/>
      <c r="I1346" s="369">
        <f t="shared" si="47"/>
        <v>0</v>
      </c>
      <c r="J1346" s="369"/>
      <c r="K1346" s="369"/>
    </row>
    <row r="1347" spans="1:11">
      <c r="A1347" s="1735"/>
      <c r="B1347" s="1305"/>
      <c r="C1347" s="1306"/>
      <c r="D1347" s="669" t="s">
        <v>5077</v>
      </c>
      <c r="E1347" s="169">
        <v>3.65</v>
      </c>
      <c r="F1347" s="169"/>
      <c r="G1347" s="169">
        <v>7.5</v>
      </c>
      <c r="H1347" s="1"/>
      <c r="I1347" s="369">
        <f t="shared" si="47"/>
        <v>27.375</v>
      </c>
      <c r="J1347" s="369">
        <v>1</v>
      </c>
      <c r="K1347" s="369">
        <f t="shared" si="48"/>
        <v>27.375</v>
      </c>
    </row>
    <row r="1348" spans="1:11">
      <c r="A1348" s="1735"/>
      <c r="B1348" s="1305"/>
      <c r="C1348" s="1306"/>
      <c r="D1348" s="669" t="s">
        <v>5078</v>
      </c>
      <c r="E1348" s="169">
        <v>3.05</v>
      </c>
      <c r="F1348" s="169"/>
      <c r="G1348" s="169">
        <v>5.6</v>
      </c>
      <c r="H1348" s="1"/>
      <c r="I1348" s="369">
        <f t="shared" si="47"/>
        <v>17.079999999999998</v>
      </c>
      <c r="J1348" s="369">
        <v>-1</v>
      </c>
      <c r="K1348" s="369">
        <f t="shared" si="48"/>
        <v>-17.079999999999998</v>
      </c>
    </row>
    <row r="1349" spans="1:11">
      <c r="A1349" s="1735"/>
      <c r="B1349" s="1305"/>
      <c r="C1349" s="1306"/>
      <c r="D1349" s="669" t="s">
        <v>5079</v>
      </c>
      <c r="E1349" s="169">
        <v>9.3000000000000007</v>
      </c>
      <c r="F1349" s="169"/>
      <c r="G1349" s="169">
        <v>4.5</v>
      </c>
      <c r="H1349" s="1"/>
      <c r="I1349" s="369">
        <f t="shared" si="47"/>
        <v>41.85</v>
      </c>
      <c r="J1349" s="369">
        <v>1</v>
      </c>
      <c r="K1349" s="369">
        <f t="shared" si="48"/>
        <v>41.85</v>
      </c>
    </row>
    <row r="1350" spans="1:11">
      <c r="A1350" s="1735"/>
      <c r="B1350" s="1305"/>
      <c r="C1350" s="1306"/>
      <c r="D1350" s="669" t="s">
        <v>5078</v>
      </c>
      <c r="E1350" s="169">
        <v>3</v>
      </c>
      <c r="F1350" s="169"/>
      <c r="G1350" s="169">
        <v>7.65</v>
      </c>
      <c r="H1350" s="1"/>
      <c r="I1350" s="369">
        <f t="shared" si="47"/>
        <v>22.950000000000003</v>
      </c>
      <c r="J1350" s="369">
        <v>-1</v>
      </c>
      <c r="K1350" s="369">
        <f t="shared" si="48"/>
        <v>-22.950000000000003</v>
      </c>
    </row>
    <row r="1351" spans="1:11">
      <c r="A1351" s="1735"/>
      <c r="B1351" s="1305"/>
      <c r="C1351" s="1306"/>
      <c r="D1351" s="669"/>
      <c r="E1351" s="169"/>
      <c r="F1351" s="169"/>
      <c r="G1351" s="169"/>
      <c r="H1351" s="1"/>
      <c r="I1351" s="369">
        <f t="shared" si="47"/>
        <v>0</v>
      </c>
      <c r="J1351" s="369"/>
      <c r="K1351" s="369"/>
    </row>
    <row r="1352" spans="1:11">
      <c r="A1352" s="1735"/>
      <c r="B1352" s="1305"/>
      <c r="C1352" s="1306"/>
      <c r="D1352" s="669"/>
      <c r="E1352" s="169"/>
      <c r="F1352" s="169"/>
      <c r="G1352" s="169"/>
      <c r="H1352" s="1"/>
      <c r="I1352" s="369">
        <f t="shared" si="47"/>
        <v>0</v>
      </c>
      <c r="J1352" s="369"/>
      <c r="K1352" s="369"/>
    </row>
    <row r="1353" spans="1:11">
      <c r="A1353" s="1735"/>
      <c r="B1353" s="1305"/>
      <c r="C1353" s="1306"/>
      <c r="D1353" s="669" t="s">
        <v>5080</v>
      </c>
      <c r="E1353" s="169"/>
      <c r="F1353" s="169"/>
      <c r="G1353" s="169"/>
      <c r="H1353" s="1"/>
      <c r="I1353" s="369">
        <f t="shared" si="47"/>
        <v>0</v>
      </c>
      <c r="J1353" s="369"/>
      <c r="K1353" s="369"/>
    </row>
    <row r="1354" spans="1:11">
      <c r="A1354" s="1735"/>
      <c r="B1354" s="1305"/>
      <c r="C1354" s="1306"/>
      <c r="D1354" s="669" t="s">
        <v>5081</v>
      </c>
      <c r="E1354" s="169">
        <v>3.3</v>
      </c>
      <c r="F1354" s="169"/>
      <c r="G1354" s="169">
        <v>3.3</v>
      </c>
      <c r="H1354" s="1"/>
      <c r="I1354" s="369">
        <f t="shared" si="47"/>
        <v>10.889999999999999</v>
      </c>
      <c r="J1354" s="369">
        <v>20</v>
      </c>
      <c r="K1354" s="369">
        <f t="shared" si="48"/>
        <v>217.79999999999998</v>
      </c>
    </row>
    <row r="1355" spans="1:11">
      <c r="A1355" s="1735"/>
      <c r="B1355" s="1305"/>
      <c r="C1355" s="1306"/>
      <c r="D1355" s="669" t="s">
        <v>5082</v>
      </c>
      <c r="E1355" s="169">
        <v>3.3</v>
      </c>
      <c r="F1355" s="169"/>
      <c r="G1355" s="169">
        <v>1.55</v>
      </c>
      <c r="H1355" s="1"/>
      <c r="I1355" s="369">
        <f t="shared" si="47"/>
        <v>5.1150000000000002</v>
      </c>
      <c r="J1355" s="369">
        <v>-10</v>
      </c>
      <c r="K1355" s="369">
        <f t="shared" si="48"/>
        <v>-51.150000000000006</v>
      </c>
    </row>
    <row r="1356" spans="1:11">
      <c r="A1356" s="1735"/>
      <c r="B1356" s="1305"/>
      <c r="C1356" s="1306"/>
      <c r="D1356" s="669" t="s">
        <v>5083</v>
      </c>
      <c r="E1356" s="169">
        <v>3.3</v>
      </c>
      <c r="F1356" s="169"/>
      <c r="G1356" s="169">
        <v>7.5</v>
      </c>
      <c r="H1356" s="1"/>
      <c r="I1356" s="369">
        <f t="shared" si="47"/>
        <v>24.75</v>
      </c>
      <c r="J1356" s="369">
        <v>20</v>
      </c>
      <c r="K1356" s="369">
        <f t="shared" si="48"/>
        <v>495</v>
      </c>
    </row>
    <row r="1357" spans="1:11">
      <c r="A1357" s="1735"/>
      <c r="B1357" s="1305"/>
      <c r="C1357" s="1306"/>
      <c r="D1357" s="669" t="s">
        <v>5082</v>
      </c>
      <c r="E1357" s="169">
        <v>3.3</v>
      </c>
      <c r="F1357" s="169"/>
      <c r="G1357" s="169">
        <v>1.55</v>
      </c>
      <c r="H1357" s="1"/>
      <c r="I1357" s="369">
        <f t="shared" si="47"/>
        <v>5.1150000000000002</v>
      </c>
      <c r="J1357" s="369">
        <v>-10</v>
      </c>
      <c r="K1357" s="369">
        <f t="shared" si="48"/>
        <v>-51.150000000000006</v>
      </c>
    </row>
    <row r="1358" spans="1:11">
      <c r="A1358" s="1735"/>
      <c r="B1358" s="1305"/>
      <c r="C1358" s="1306"/>
      <c r="D1358" s="669"/>
      <c r="E1358" s="169"/>
      <c r="F1358" s="169"/>
      <c r="G1358" s="169"/>
      <c r="H1358" s="1"/>
      <c r="I1358" s="369">
        <f t="shared" si="47"/>
        <v>0</v>
      </c>
      <c r="J1358" s="369"/>
      <c r="K1358" s="369"/>
    </row>
    <row r="1359" spans="1:11">
      <c r="A1359" s="1735"/>
      <c r="B1359" s="1305"/>
      <c r="C1359" s="1306"/>
      <c r="D1359" s="669" t="s">
        <v>5084</v>
      </c>
      <c r="E1359" s="169">
        <v>7.3500000000000005</v>
      </c>
      <c r="F1359" s="169"/>
      <c r="G1359" s="169">
        <v>3</v>
      </c>
      <c r="H1359" s="1"/>
      <c r="I1359" s="369">
        <f t="shared" si="47"/>
        <v>22.05</v>
      </c>
      <c r="J1359" s="369">
        <v>2</v>
      </c>
      <c r="K1359" s="369">
        <f t="shared" si="48"/>
        <v>44.1</v>
      </c>
    </row>
    <row r="1360" spans="1:11">
      <c r="A1360" s="1735"/>
      <c r="B1360" s="1305"/>
      <c r="C1360" s="1306"/>
      <c r="D1360" s="669" t="s">
        <v>5085</v>
      </c>
      <c r="E1360" s="169">
        <v>0.6</v>
      </c>
      <c r="F1360" s="169"/>
      <c r="G1360" s="169">
        <v>2.9</v>
      </c>
      <c r="H1360" s="1"/>
      <c r="I1360" s="369">
        <f t="shared" si="47"/>
        <v>1.74</v>
      </c>
      <c r="J1360" s="369">
        <v>-2</v>
      </c>
      <c r="K1360" s="369">
        <f t="shared" si="48"/>
        <v>-3.48</v>
      </c>
    </row>
    <row r="1361" spans="1:11">
      <c r="A1361" s="1735"/>
      <c r="B1361" s="1305"/>
      <c r="C1361" s="1306"/>
      <c r="D1361" s="669" t="s">
        <v>5086</v>
      </c>
      <c r="E1361" s="169">
        <v>3.4</v>
      </c>
      <c r="F1361" s="169"/>
      <c r="G1361" s="169">
        <v>7.5</v>
      </c>
      <c r="H1361" s="1"/>
      <c r="I1361" s="369">
        <f t="shared" si="47"/>
        <v>25.5</v>
      </c>
      <c r="J1361" s="369">
        <v>2</v>
      </c>
      <c r="K1361" s="369">
        <f t="shared" si="48"/>
        <v>51</v>
      </c>
    </row>
    <row r="1362" spans="1:11">
      <c r="A1362" s="1735"/>
      <c r="B1362" s="1305"/>
      <c r="C1362" s="1306"/>
      <c r="D1362" s="669"/>
      <c r="E1362" s="169"/>
      <c r="F1362" s="169"/>
      <c r="G1362" s="169"/>
      <c r="H1362" s="1"/>
      <c r="I1362" s="369">
        <f t="shared" si="47"/>
        <v>0</v>
      </c>
      <c r="J1362" s="369"/>
      <c r="K1362" s="369">
        <f t="shared" si="48"/>
        <v>0</v>
      </c>
    </row>
    <row r="1363" spans="1:11">
      <c r="A1363" s="1735"/>
      <c r="B1363" s="1305"/>
      <c r="C1363" s="1306"/>
      <c r="D1363" s="669" t="s">
        <v>5088</v>
      </c>
      <c r="E1363" s="169">
        <v>1.3</v>
      </c>
      <c r="F1363" s="169"/>
      <c r="G1363" s="169">
        <v>5.6</v>
      </c>
      <c r="H1363" s="1"/>
      <c r="I1363" s="369">
        <f t="shared" si="47"/>
        <v>7.2799999999999994</v>
      </c>
      <c r="J1363" s="369">
        <v>2</v>
      </c>
      <c r="K1363" s="369">
        <f t="shared" si="48"/>
        <v>14.559999999999999</v>
      </c>
    </row>
    <row r="1364" spans="1:11">
      <c r="A1364" s="1735"/>
      <c r="B1364" s="1305"/>
      <c r="C1364" s="1306"/>
      <c r="D1364" s="669" t="s">
        <v>5089</v>
      </c>
      <c r="E1364" s="169"/>
      <c r="F1364" s="169"/>
      <c r="G1364" s="169"/>
      <c r="H1364" s="1"/>
      <c r="I1364" s="369">
        <f t="shared" si="47"/>
        <v>0</v>
      </c>
      <c r="J1364" s="369"/>
      <c r="K1364" s="369"/>
    </row>
    <row r="1365" spans="1:11">
      <c r="A1365" s="1735"/>
      <c r="B1365" s="1305"/>
      <c r="C1365" s="1306"/>
      <c r="D1365" s="669" t="s">
        <v>5090</v>
      </c>
      <c r="E1365" s="169">
        <v>3.7</v>
      </c>
      <c r="F1365" s="169"/>
      <c r="G1365" s="169">
        <v>9.15</v>
      </c>
      <c r="H1365" s="1"/>
      <c r="I1365" s="369">
        <f t="shared" si="47"/>
        <v>33.855000000000004</v>
      </c>
      <c r="J1365" s="369">
        <v>1</v>
      </c>
      <c r="K1365" s="369">
        <f t="shared" si="48"/>
        <v>33.855000000000004</v>
      </c>
    </row>
    <row r="1366" spans="1:11">
      <c r="A1366" s="1735"/>
      <c r="B1366" s="1305"/>
      <c r="C1366" s="1306"/>
      <c r="D1366" s="669" t="s">
        <v>5090</v>
      </c>
      <c r="E1366" s="169">
        <v>1.7</v>
      </c>
      <c r="F1366" s="169"/>
      <c r="G1366" s="169">
        <v>9.15</v>
      </c>
      <c r="H1366" s="1"/>
      <c r="I1366" s="369">
        <f t="shared" si="47"/>
        <v>15.555</v>
      </c>
      <c r="J1366" s="369">
        <v>1</v>
      </c>
      <c r="K1366" s="369">
        <f t="shared" si="48"/>
        <v>15.555</v>
      </c>
    </row>
    <row r="1367" spans="1:11">
      <c r="A1367" s="1735"/>
      <c r="B1367" s="1305"/>
      <c r="C1367" s="1306"/>
      <c r="D1367" s="669" t="s">
        <v>4944</v>
      </c>
      <c r="E1367" s="169">
        <v>4</v>
      </c>
      <c r="F1367" s="169"/>
      <c r="G1367" s="169">
        <v>7.2</v>
      </c>
      <c r="H1367" s="1"/>
      <c r="I1367" s="369">
        <f t="shared" si="47"/>
        <v>28.8</v>
      </c>
      <c r="J1367" s="369">
        <v>1</v>
      </c>
      <c r="K1367" s="369">
        <f t="shared" si="48"/>
        <v>28.8</v>
      </c>
    </row>
    <row r="1368" spans="1:11">
      <c r="A1368" s="1735"/>
      <c r="B1368" s="1305"/>
      <c r="C1368" s="1306"/>
      <c r="D1368" s="669" t="s">
        <v>5091</v>
      </c>
      <c r="E1368" s="169">
        <v>3.7</v>
      </c>
      <c r="F1368" s="169"/>
      <c r="G1368" s="169">
        <v>0.6</v>
      </c>
      <c r="H1368" s="1"/>
      <c r="I1368" s="369">
        <f t="shared" si="47"/>
        <v>2.2200000000000002</v>
      </c>
      <c r="J1368" s="369">
        <v>-2</v>
      </c>
      <c r="K1368" s="369">
        <f t="shared" si="48"/>
        <v>-4.4400000000000004</v>
      </c>
    </row>
    <row r="1369" spans="1:11">
      <c r="A1369" s="1735"/>
      <c r="B1369" s="1305"/>
      <c r="C1369" s="1306"/>
      <c r="D1369" s="669" t="s">
        <v>5092</v>
      </c>
      <c r="E1369" s="169">
        <v>2.2000000000000002</v>
      </c>
      <c r="F1369" s="169"/>
      <c r="G1369" s="169">
        <v>7.65</v>
      </c>
      <c r="H1369" s="1"/>
      <c r="I1369" s="369">
        <f t="shared" si="47"/>
        <v>16.830000000000002</v>
      </c>
      <c r="J1369" s="369">
        <v>-1</v>
      </c>
      <c r="K1369" s="369">
        <f t="shared" si="48"/>
        <v>-16.830000000000002</v>
      </c>
    </row>
    <row r="1370" spans="1:11">
      <c r="A1370" s="1735"/>
      <c r="B1370" s="1305"/>
      <c r="C1370" s="1306"/>
      <c r="D1370" s="669" t="s">
        <v>5093</v>
      </c>
      <c r="E1370" s="169"/>
      <c r="F1370" s="169"/>
      <c r="G1370" s="169"/>
      <c r="H1370" s="1"/>
      <c r="I1370" s="369">
        <f t="shared" si="47"/>
        <v>0</v>
      </c>
      <c r="J1370" s="369"/>
      <c r="K1370" s="369"/>
    </row>
    <row r="1371" spans="1:11">
      <c r="A1371" s="1735"/>
      <c r="B1371" s="1305"/>
      <c r="C1371" s="1306"/>
      <c r="D1371" s="669" t="s">
        <v>5094</v>
      </c>
      <c r="E1371" s="169">
        <v>3.6</v>
      </c>
      <c r="F1371" s="169"/>
      <c r="G1371" s="169">
        <v>3.25</v>
      </c>
      <c r="H1371" s="1"/>
      <c r="I1371" s="369">
        <f t="shared" si="47"/>
        <v>11.700000000000001</v>
      </c>
      <c r="J1371" s="369">
        <v>1</v>
      </c>
      <c r="K1371" s="369">
        <f t="shared" si="48"/>
        <v>11.700000000000001</v>
      </c>
    </row>
    <row r="1372" spans="1:11">
      <c r="A1372" s="1735"/>
      <c r="B1372" s="1305"/>
      <c r="C1372" s="1306"/>
      <c r="D1372" s="669" t="s">
        <v>5094</v>
      </c>
      <c r="E1372" s="169">
        <v>3.3</v>
      </c>
      <c r="F1372" s="169"/>
      <c r="G1372" s="169">
        <v>3.6</v>
      </c>
      <c r="H1372" s="1"/>
      <c r="I1372" s="369">
        <f t="shared" si="47"/>
        <v>11.879999999999999</v>
      </c>
      <c r="J1372" s="369">
        <v>1</v>
      </c>
      <c r="K1372" s="369">
        <f t="shared" si="48"/>
        <v>11.879999999999999</v>
      </c>
    </row>
    <row r="1373" spans="1:11">
      <c r="A1373" s="1735"/>
      <c r="B1373" s="1305"/>
      <c r="C1373" s="1306"/>
      <c r="D1373" s="669" t="s">
        <v>5095</v>
      </c>
      <c r="E1373" s="169">
        <v>3.6</v>
      </c>
      <c r="F1373" s="169"/>
      <c r="G1373" s="169">
        <v>3.25</v>
      </c>
      <c r="H1373" s="1"/>
      <c r="I1373" s="369">
        <f t="shared" si="47"/>
        <v>11.700000000000001</v>
      </c>
      <c r="J1373" s="369">
        <v>1</v>
      </c>
      <c r="K1373" s="369">
        <f t="shared" si="48"/>
        <v>11.700000000000001</v>
      </c>
    </row>
    <row r="1374" spans="1:11">
      <c r="A1374" s="1735"/>
      <c r="B1374" s="1305"/>
      <c r="C1374" s="1306"/>
      <c r="D1374" s="669" t="s">
        <v>5095</v>
      </c>
      <c r="E1374" s="169">
        <v>3.3</v>
      </c>
      <c r="F1374" s="169"/>
      <c r="G1374" s="169">
        <v>3.6</v>
      </c>
      <c r="H1374" s="1"/>
      <c r="I1374" s="369">
        <f t="shared" si="47"/>
        <v>11.879999999999999</v>
      </c>
      <c r="J1374" s="369">
        <v>1</v>
      </c>
      <c r="K1374" s="369">
        <f t="shared" si="48"/>
        <v>11.879999999999999</v>
      </c>
    </row>
    <row r="1375" spans="1:11">
      <c r="A1375" s="1735"/>
      <c r="B1375" s="1305"/>
      <c r="C1375" s="1306"/>
      <c r="D1375" s="669" t="s">
        <v>5096</v>
      </c>
      <c r="E1375" s="169">
        <v>2.8</v>
      </c>
      <c r="F1375" s="169"/>
      <c r="G1375" s="169">
        <v>7.8</v>
      </c>
      <c r="H1375" s="1"/>
      <c r="I1375" s="369">
        <f t="shared" si="47"/>
        <v>21.84</v>
      </c>
      <c r="J1375" s="369">
        <v>1</v>
      </c>
      <c r="K1375" s="369">
        <f t="shared" si="48"/>
        <v>21.84</v>
      </c>
    </row>
    <row r="1376" spans="1:11">
      <c r="A1376" s="1735"/>
      <c r="B1376" s="1305"/>
      <c r="C1376" s="1306"/>
      <c r="D1376" s="669"/>
      <c r="E1376" s="169"/>
      <c r="F1376" s="169"/>
      <c r="G1376" s="169"/>
      <c r="H1376" s="1"/>
      <c r="I1376" s="369">
        <f t="shared" si="47"/>
        <v>0</v>
      </c>
      <c r="J1376" s="369"/>
      <c r="K1376" s="369">
        <f t="shared" si="48"/>
        <v>0</v>
      </c>
    </row>
    <row r="1377" spans="1:11">
      <c r="A1377" s="1735"/>
      <c r="B1377" s="1305"/>
      <c r="C1377" s="1306"/>
      <c r="D1377" s="669" t="s">
        <v>5097</v>
      </c>
      <c r="E1377" s="169"/>
      <c r="F1377" s="169"/>
      <c r="G1377" s="169"/>
      <c r="H1377" s="1"/>
      <c r="I1377" s="369">
        <f t="shared" si="47"/>
        <v>0</v>
      </c>
      <c r="J1377" s="369"/>
      <c r="K1377" s="369">
        <f t="shared" si="48"/>
        <v>0</v>
      </c>
    </row>
    <row r="1378" spans="1:11">
      <c r="A1378" s="1735"/>
      <c r="B1378" s="1305"/>
      <c r="C1378" s="1306"/>
      <c r="D1378" s="669" t="s">
        <v>5098</v>
      </c>
      <c r="E1378" s="169">
        <v>3.6</v>
      </c>
      <c r="F1378" s="169"/>
      <c r="G1378" s="169">
        <v>3.3</v>
      </c>
      <c r="H1378" s="1"/>
      <c r="I1378" s="369">
        <f t="shared" si="47"/>
        <v>11.879999999999999</v>
      </c>
      <c r="J1378" s="369">
        <v>14</v>
      </c>
      <c r="K1378" s="369">
        <f t="shared" si="48"/>
        <v>166.32</v>
      </c>
    </row>
    <row r="1379" spans="1:11">
      <c r="A1379" s="1735"/>
      <c r="B1379" s="1305"/>
      <c r="C1379" s="1306"/>
      <c r="D1379" s="669" t="s">
        <v>5099</v>
      </c>
      <c r="E1379" s="169">
        <v>3.3</v>
      </c>
      <c r="F1379" s="169"/>
      <c r="G1379" s="169">
        <v>3.3</v>
      </c>
      <c r="H1379" s="1"/>
      <c r="I1379" s="369">
        <f>+E1379*G1379</f>
        <v>10.889999999999999</v>
      </c>
      <c r="J1379" s="369">
        <v>14</v>
      </c>
      <c r="K1379" s="369">
        <f t="shared" si="48"/>
        <v>152.45999999999998</v>
      </c>
    </row>
    <row r="1380" spans="1:11">
      <c r="A1380" s="1735"/>
      <c r="B1380" s="1305"/>
      <c r="C1380" s="1306"/>
      <c r="D1380" s="669" t="s">
        <v>5100</v>
      </c>
      <c r="E1380" s="169">
        <v>3.6</v>
      </c>
      <c r="F1380" s="169"/>
      <c r="G1380" s="169">
        <v>3.4</v>
      </c>
      <c r="H1380" s="1"/>
      <c r="I1380" s="369">
        <f t="shared" si="47"/>
        <v>12.24</v>
      </c>
      <c r="J1380" s="369">
        <v>14</v>
      </c>
      <c r="K1380" s="369">
        <f t="shared" si="48"/>
        <v>171.36</v>
      </c>
    </row>
    <row r="1381" spans="1:11">
      <c r="A1381" s="1735"/>
      <c r="B1381" s="1305"/>
      <c r="C1381" s="1306"/>
      <c r="D1381" s="669" t="s">
        <v>5101</v>
      </c>
      <c r="E1381" s="169">
        <v>3.3</v>
      </c>
      <c r="F1381" s="169"/>
      <c r="G1381" s="169">
        <v>3.4</v>
      </c>
      <c r="H1381" s="1"/>
      <c r="I1381" s="369">
        <f t="shared" si="47"/>
        <v>11.219999999999999</v>
      </c>
      <c r="J1381" s="369">
        <v>14</v>
      </c>
      <c r="K1381" s="369">
        <f t="shared" si="48"/>
        <v>157.07999999999998</v>
      </c>
    </row>
    <row r="1382" spans="1:11">
      <c r="A1382" s="1735"/>
      <c r="B1382" s="1305"/>
      <c r="C1382" s="1306"/>
      <c r="D1382" s="669"/>
      <c r="E1382" s="169"/>
      <c r="F1382" s="169"/>
      <c r="G1382" s="169"/>
      <c r="H1382" s="1"/>
      <c r="I1382" s="369"/>
      <c r="J1382" s="369"/>
      <c r="K1382" s="369">
        <f t="shared" si="48"/>
        <v>0</v>
      </c>
    </row>
    <row r="1383" spans="1:11" ht="22.5">
      <c r="A1383" s="1735"/>
      <c r="B1383" s="1305"/>
      <c r="C1383" s="1306"/>
      <c r="D1383" s="669" t="s">
        <v>5102</v>
      </c>
      <c r="E1383" s="169">
        <v>29</v>
      </c>
      <c r="F1383" s="169"/>
      <c r="G1383" s="169">
        <v>1.95</v>
      </c>
      <c r="H1383" s="1"/>
      <c r="I1383" s="369">
        <f t="shared" si="47"/>
        <v>56.55</v>
      </c>
      <c r="J1383" s="369">
        <v>2</v>
      </c>
      <c r="K1383" s="369">
        <f t="shared" si="48"/>
        <v>113.1</v>
      </c>
    </row>
    <row r="1384" spans="1:11">
      <c r="A1384" s="1735"/>
      <c r="B1384" s="1305"/>
      <c r="C1384" s="1306"/>
      <c r="D1384" s="669"/>
      <c r="E1384" s="169"/>
      <c r="F1384" s="169"/>
      <c r="G1384" s="169"/>
      <c r="H1384" s="1"/>
      <c r="I1384" s="369">
        <f t="shared" si="47"/>
        <v>0</v>
      </c>
      <c r="J1384" s="369"/>
      <c r="K1384" s="369"/>
    </row>
    <row r="1385" spans="1:11">
      <c r="A1385" s="1735"/>
      <c r="B1385" s="1305"/>
      <c r="C1385" s="1306"/>
      <c r="D1385" s="669" t="s">
        <v>5103</v>
      </c>
      <c r="E1385" s="169">
        <v>4.2</v>
      </c>
      <c r="F1385" s="169"/>
      <c r="G1385" s="169">
        <v>3.3</v>
      </c>
      <c r="H1385" s="1"/>
      <c r="I1385" s="369">
        <f t="shared" si="47"/>
        <v>13.86</v>
      </c>
      <c r="J1385" s="369">
        <v>2</v>
      </c>
      <c r="K1385" s="369">
        <f t="shared" si="48"/>
        <v>27.72</v>
      </c>
    </row>
    <row r="1386" spans="1:11">
      <c r="A1386" s="1735"/>
      <c r="B1386" s="1305"/>
      <c r="C1386" s="1306"/>
      <c r="D1386" s="669"/>
      <c r="E1386" s="169">
        <v>1.2</v>
      </c>
      <c r="F1386" s="169"/>
      <c r="G1386" s="169">
        <v>2.7</v>
      </c>
      <c r="H1386" s="1"/>
      <c r="I1386" s="369">
        <f t="shared" si="47"/>
        <v>3.24</v>
      </c>
      <c r="J1386" s="369">
        <v>2</v>
      </c>
      <c r="K1386" s="369">
        <f t="shared" si="48"/>
        <v>6.48</v>
      </c>
    </row>
    <row r="1387" spans="1:11">
      <c r="A1387" s="1735"/>
      <c r="B1387" s="1305"/>
      <c r="C1387" s="1306"/>
      <c r="D1387" s="669" t="s">
        <v>5104</v>
      </c>
      <c r="E1387" s="169">
        <v>3</v>
      </c>
      <c r="F1387" s="169"/>
      <c r="G1387" s="169">
        <v>3.4</v>
      </c>
      <c r="H1387" s="1"/>
      <c r="I1387" s="369">
        <f t="shared" si="47"/>
        <v>10.199999999999999</v>
      </c>
      <c r="J1387" s="369">
        <v>1</v>
      </c>
      <c r="K1387" s="369">
        <f t="shared" si="48"/>
        <v>10.199999999999999</v>
      </c>
    </row>
    <row r="1388" spans="1:11">
      <c r="A1388" s="1735"/>
      <c r="B1388" s="1305"/>
      <c r="C1388" s="1306"/>
      <c r="D1388" s="669" t="s">
        <v>5105</v>
      </c>
      <c r="E1388" s="169">
        <v>6</v>
      </c>
      <c r="F1388" s="169"/>
      <c r="G1388" s="169">
        <v>3.4</v>
      </c>
      <c r="H1388" s="1"/>
      <c r="I1388" s="369">
        <f t="shared" si="47"/>
        <v>20.399999999999999</v>
      </c>
      <c r="J1388" s="369">
        <v>2</v>
      </c>
      <c r="K1388" s="369">
        <f t="shared" si="48"/>
        <v>40.799999999999997</v>
      </c>
    </row>
    <row r="1389" spans="1:11">
      <c r="A1389" s="1735"/>
      <c r="B1389" s="1305"/>
      <c r="C1389" s="1306"/>
      <c r="D1389" s="669" t="s">
        <v>5095</v>
      </c>
      <c r="E1389" s="169">
        <v>3.6</v>
      </c>
      <c r="F1389" s="169"/>
      <c r="G1389" s="169">
        <v>3.25</v>
      </c>
      <c r="H1389" s="1"/>
      <c r="I1389" s="369">
        <f t="shared" si="47"/>
        <v>11.700000000000001</v>
      </c>
      <c r="J1389" s="369">
        <v>2</v>
      </c>
      <c r="K1389" s="369">
        <f t="shared" si="48"/>
        <v>23.400000000000002</v>
      </c>
    </row>
    <row r="1390" spans="1:11">
      <c r="A1390" s="1735"/>
      <c r="B1390" s="1305"/>
      <c r="C1390" s="1306"/>
      <c r="D1390" s="669" t="s">
        <v>5095</v>
      </c>
      <c r="E1390" s="169">
        <v>3.3</v>
      </c>
      <c r="F1390" s="169"/>
      <c r="G1390" s="169">
        <v>3.6</v>
      </c>
      <c r="H1390" s="1"/>
      <c r="I1390" s="369">
        <f t="shared" si="47"/>
        <v>11.879999999999999</v>
      </c>
      <c r="J1390" s="369">
        <v>2</v>
      </c>
      <c r="K1390" s="369">
        <f t="shared" si="48"/>
        <v>23.759999999999998</v>
      </c>
    </row>
    <row r="1391" spans="1:11">
      <c r="A1391" s="1735"/>
      <c r="B1391" s="1305"/>
      <c r="C1391" s="1306"/>
      <c r="D1391" s="669" t="s">
        <v>5096</v>
      </c>
      <c r="E1391" s="169">
        <v>2.8</v>
      </c>
      <c r="F1391" s="169"/>
      <c r="G1391" s="169">
        <v>7.8</v>
      </c>
      <c r="H1391" s="1"/>
      <c r="I1391" s="369">
        <f t="shared" si="47"/>
        <v>21.84</v>
      </c>
      <c r="J1391" s="369">
        <v>2</v>
      </c>
      <c r="K1391" s="369">
        <f t="shared" si="48"/>
        <v>43.68</v>
      </c>
    </row>
    <row r="1392" spans="1:11">
      <c r="A1392" s="1735"/>
      <c r="B1392" s="1305"/>
      <c r="C1392" s="1306"/>
      <c r="D1392" s="669"/>
      <c r="E1392" s="169"/>
      <c r="F1392" s="169"/>
      <c r="G1392" s="169"/>
      <c r="H1392" s="1"/>
      <c r="I1392" s="369"/>
      <c r="J1392" s="369"/>
      <c r="K1392" s="369"/>
    </row>
    <row r="1393" spans="1:11" ht="22.5">
      <c r="A1393" s="1735"/>
      <c r="B1393" s="1305"/>
      <c r="C1393" s="1306"/>
      <c r="D1393" s="669" t="s">
        <v>5102</v>
      </c>
      <c r="E1393" s="169">
        <v>29</v>
      </c>
      <c r="F1393" s="169"/>
      <c r="G1393" s="169">
        <v>1.95</v>
      </c>
      <c r="H1393" s="1"/>
      <c r="I1393" s="369">
        <f t="shared" ref="I1393:I1399" si="49">+E1393*G1393</f>
        <v>56.55</v>
      </c>
      <c r="J1393" s="369">
        <v>2</v>
      </c>
      <c r="K1393" s="369">
        <f t="shared" ref="K1393:K1399" si="50">+I1393*J1393</f>
        <v>113.1</v>
      </c>
    </row>
    <row r="1394" spans="1:11">
      <c r="A1394" s="1735"/>
      <c r="B1394" s="1305"/>
      <c r="C1394" s="1306"/>
      <c r="D1394" s="669" t="s">
        <v>5103</v>
      </c>
      <c r="E1394" s="169">
        <v>4.2</v>
      </c>
      <c r="F1394" s="169"/>
      <c r="G1394" s="169">
        <v>3.3</v>
      </c>
      <c r="H1394" s="1"/>
      <c r="I1394" s="369">
        <f t="shared" si="49"/>
        <v>13.86</v>
      </c>
      <c r="J1394" s="369">
        <v>4</v>
      </c>
      <c r="K1394" s="369">
        <f t="shared" si="50"/>
        <v>55.44</v>
      </c>
    </row>
    <row r="1395" spans="1:11">
      <c r="A1395" s="1735"/>
      <c r="B1395" s="1305"/>
      <c r="C1395" s="1306"/>
      <c r="D1395" s="669"/>
      <c r="E1395" s="169">
        <v>1.2</v>
      </c>
      <c r="F1395" s="169"/>
      <c r="G1395" s="169">
        <v>2.7</v>
      </c>
      <c r="H1395" s="1"/>
      <c r="I1395" s="369">
        <f t="shared" si="49"/>
        <v>3.24</v>
      </c>
      <c r="J1395" s="369">
        <v>2</v>
      </c>
      <c r="K1395" s="369">
        <f t="shared" si="50"/>
        <v>6.48</v>
      </c>
    </row>
    <row r="1396" spans="1:11">
      <c r="A1396" s="1735"/>
      <c r="B1396" s="1305"/>
      <c r="C1396" s="1306"/>
      <c r="D1396" s="669" t="s">
        <v>5104</v>
      </c>
      <c r="E1396" s="670">
        <v>3</v>
      </c>
      <c r="F1396" s="169"/>
      <c r="G1396" s="169">
        <v>3.4</v>
      </c>
      <c r="H1396" s="169"/>
      <c r="I1396" s="369">
        <f t="shared" si="49"/>
        <v>10.199999999999999</v>
      </c>
      <c r="J1396" s="369">
        <v>2</v>
      </c>
      <c r="K1396" s="369">
        <f t="shared" si="50"/>
        <v>20.399999999999999</v>
      </c>
    </row>
    <row r="1397" spans="1:11">
      <c r="A1397" s="1735"/>
      <c r="B1397" s="1305"/>
      <c r="C1397" s="1306"/>
      <c r="D1397" s="669" t="s">
        <v>5105</v>
      </c>
      <c r="E1397" s="371">
        <v>6</v>
      </c>
      <c r="F1397" s="169"/>
      <c r="G1397" s="169">
        <v>3.4</v>
      </c>
      <c r="H1397" s="169"/>
      <c r="I1397" s="369">
        <f t="shared" si="49"/>
        <v>20.399999999999999</v>
      </c>
      <c r="J1397" s="369">
        <v>2</v>
      </c>
      <c r="K1397" s="369">
        <f t="shared" si="50"/>
        <v>40.799999999999997</v>
      </c>
    </row>
    <row r="1398" spans="1:11">
      <c r="A1398" s="1735"/>
      <c r="B1398" s="1305"/>
      <c r="C1398" s="1306"/>
      <c r="D1398" s="669" t="s">
        <v>5108</v>
      </c>
      <c r="E1398" s="169">
        <v>40</v>
      </c>
      <c r="F1398" s="169"/>
      <c r="G1398" s="169">
        <v>0.4</v>
      </c>
      <c r="H1398" s="1"/>
      <c r="I1398" s="369">
        <f t="shared" si="49"/>
        <v>16</v>
      </c>
      <c r="J1398" s="369">
        <v>2</v>
      </c>
      <c r="K1398" s="369">
        <f t="shared" si="50"/>
        <v>32</v>
      </c>
    </row>
    <row r="1399" spans="1:11">
      <c r="A1399" s="1735"/>
      <c r="B1399" s="1305"/>
      <c r="C1399" s="1306"/>
      <c r="D1399" s="352"/>
      <c r="E1399" s="169">
        <v>11</v>
      </c>
      <c r="F1399" s="169"/>
      <c r="G1399" s="169">
        <v>0.4</v>
      </c>
      <c r="H1399" s="169"/>
      <c r="I1399" s="369">
        <f t="shared" si="49"/>
        <v>4.4000000000000004</v>
      </c>
      <c r="J1399" s="169">
        <v>2</v>
      </c>
      <c r="K1399" s="369">
        <f t="shared" si="50"/>
        <v>8.8000000000000007</v>
      </c>
    </row>
    <row r="1400" spans="1:11">
      <c r="A1400" s="1735"/>
      <c r="B1400" s="1305"/>
      <c r="C1400" s="1306"/>
      <c r="D1400" s="669" t="s">
        <v>5109</v>
      </c>
      <c r="E1400" s="169"/>
      <c r="F1400" s="169"/>
      <c r="G1400" s="169"/>
      <c r="H1400" s="169"/>
      <c r="I1400" s="369"/>
      <c r="J1400" s="169"/>
      <c r="K1400" s="369"/>
    </row>
    <row r="1401" spans="1:11">
      <c r="A1401" s="1735"/>
      <c r="B1401" s="1305"/>
      <c r="C1401" s="1306"/>
      <c r="D1401" s="669" t="s">
        <v>4886</v>
      </c>
      <c r="E1401" s="674">
        <v>3.6</v>
      </c>
      <c r="F1401" s="169">
        <v>0.4</v>
      </c>
      <c r="G1401" s="169">
        <v>0.4</v>
      </c>
      <c r="H1401" s="672"/>
      <c r="I1401" s="369">
        <f>+E1401*F1401*4</f>
        <v>5.7600000000000007</v>
      </c>
      <c r="J1401" s="169">
        <v>6</v>
      </c>
      <c r="K1401" s="369">
        <f t="shared" ref="K1401:K1403" si="51">+I1401*J1401</f>
        <v>34.56</v>
      </c>
    </row>
    <row r="1402" spans="1:11">
      <c r="A1402" s="1735"/>
      <c r="B1402" s="1305"/>
      <c r="C1402" s="1306"/>
      <c r="D1402" s="669" t="s">
        <v>4891</v>
      </c>
      <c r="E1402" s="169">
        <f>3.6+3.85</f>
        <v>7.45</v>
      </c>
      <c r="F1402" s="169">
        <v>0.3</v>
      </c>
      <c r="G1402" s="169">
        <v>0.3</v>
      </c>
      <c r="H1402" s="1"/>
      <c r="I1402" s="369">
        <f t="shared" ref="I1402:I1403" si="52">+E1402*F1402*4</f>
        <v>8.94</v>
      </c>
      <c r="J1402" s="169">
        <v>25</v>
      </c>
      <c r="K1402" s="369">
        <f t="shared" si="51"/>
        <v>223.5</v>
      </c>
    </row>
    <row r="1403" spans="1:11" ht="22.5">
      <c r="A1403" s="1735"/>
      <c r="B1403" s="1305"/>
      <c r="C1403" s="1306"/>
      <c r="D1403" s="669" t="s">
        <v>4893</v>
      </c>
      <c r="E1403" s="169">
        <f>3.85+1.05</f>
        <v>4.9000000000000004</v>
      </c>
      <c r="F1403" s="169">
        <v>0.3</v>
      </c>
      <c r="G1403" s="169">
        <v>0.3</v>
      </c>
      <c r="H1403" s="1"/>
      <c r="I1403" s="369">
        <f t="shared" si="52"/>
        <v>5.88</v>
      </c>
      <c r="J1403" s="169">
        <v>6</v>
      </c>
      <c r="K1403" s="369">
        <f t="shared" si="51"/>
        <v>35.28</v>
      </c>
    </row>
    <row r="1404" spans="1:11">
      <c r="A1404" s="1735"/>
      <c r="B1404" s="1305"/>
      <c r="C1404" s="1306"/>
      <c r="D1404" s="669"/>
      <c r="E1404" s="671"/>
      <c r="F1404" s="671"/>
      <c r="G1404" s="671"/>
      <c r="H1404" s="672"/>
      <c r="I1404" s="369"/>
      <c r="J1404" s="169"/>
      <c r="K1404" s="369"/>
    </row>
    <row r="1405" spans="1:11">
      <c r="A1405" s="1735"/>
      <c r="B1405" s="1305"/>
      <c r="C1405" s="1306"/>
      <c r="D1405" s="669" t="s">
        <v>5110</v>
      </c>
      <c r="E1405" s="671">
        <f>+(K1333+K1334+K1335+K1336+K1337+K1340+K1341+K1342+K1343+K1344+K1345+K1354+K1355+K1356+K1357+K1367+K1368+K1371+K1372+K1373+K1374+K1375+K1378+K1379+K1380+K1381+K1383+K1387+K1388+K1401+K1402+K1403)/2+(K1378+K1379)/2</f>
        <v>1229.5924999999997</v>
      </c>
      <c r="F1405" s="671"/>
      <c r="G1405" s="671"/>
      <c r="H1405" s="672"/>
      <c r="I1405" s="369"/>
      <c r="J1405" s="169"/>
      <c r="K1405" s="369"/>
    </row>
    <row r="1406" spans="1:11">
      <c r="A1406" s="1735"/>
      <c r="B1406" s="1305"/>
      <c r="C1406" s="1306"/>
      <c r="D1406" s="669" t="s">
        <v>5111</v>
      </c>
      <c r="E1406">
        <v>1480.8274999999999</v>
      </c>
      <c r="F1406" s="671"/>
      <c r="G1406" s="671"/>
      <c r="H1406" s="672"/>
      <c r="I1406" s="673"/>
      <c r="J1406" s="673"/>
      <c r="K1406" s="673"/>
    </row>
    <row r="1407" spans="1:11" ht="15.75">
      <c r="A1407" s="1772" t="s">
        <v>4767</v>
      </c>
      <c r="B1407" s="1773"/>
      <c r="C1407" s="1773"/>
      <c r="D1407" s="1773"/>
      <c r="E1407" s="1294"/>
      <c r="F1407" s="1751" t="s">
        <v>4768</v>
      </c>
      <c r="G1407" s="1752"/>
      <c r="H1407" s="1752"/>
      <c r="I1407" s="1752"/>
      <c r="J1407" s="1753"/>
      <c r="K1407" s="374">
        <f>ROUND(SUM(K1330:K1406),2)</f>
        <v>2710.42</v>
      </c>
    </row>
    <row r="1408" spans="1:11">
      <c r="A1408" s="1754"/>
      <c r="B1408" s="1755"/>
      <c r="C1408" s="1755"/>
      <c r="D1408" s="1755"/>
      <c r="E1408" s="1755"/>
      <c r="F1408" s="1755"/>
      <c r="G1408" s="1755"/>
      <c r="H1408" s="1755"/>
      <c r="I1408" s="1755"/>
      <c r="J1408" s="1755"/>
      <c r="K1408" s="1756"/>
    </row>
    <row r="1409" spans="1:11">
      <c r="A1409" s="1351"/>
      <c r="B1409" s="1352"/>
      <c r="C1409" s="1352"/>
      <c r="D1409" s="1352"/>
      <c r="E1409" s="1352"/>
      <c r="F1409" s="1352"/>
      <c r="G1409" s="1352"/>
      <c r="H1409" s="1352"/>
      <c r="I1409" s="1352"/>
      <c r="J1409" s="1352"/>
      <c r="K1409" s="1353"/>
    </row>
    <row r="1410" spans="1:11" ht="15.75" thickBot="1">
      <c r="A1410" s="1354"/>
      <c r="B1410" s="1355"/>
      <c r="C1410" s="1355"/>
      <c r="D1410" s="1355"/>
      <c r="E1410" s="1355"/>
      <c r="F1410" s="1355"/>
      <c r="G1410" s="1355"/>
      <c r="H1410" s="1355"/>
      <c r="I1410" s="1355"/>
      <c r="J1410" s="1355"/>
      <c r="K1410" s="1356"/>
    </row>
    <row r="1411" spans="1:11">
      <c r="A1411" s="1757" t="s">
        <v>4757</v>
      </c>
      <c r="B1411" s="1758"/>
      <c r="C1411" s="1758"/>
      <c r="D1411" s="1758"/>
      <c r="E1411" s="1758"/>
      <c r="F1411" s="1758"/>
      <c r="G1411" s="1758"/>
      <c r="H1411" s="1758"/>
      <c r="I1411" s="1759"/>
      <c r="J1411" s="1764"/>
      <c r="K1411" s="1765"/>
    </row>
    <row r="1412" spans="1:11">
      <c r="A1412" s="1760"/>
      <c r="B1412" s="1721"/>
      <c r="C1412" s="1721"/>
      <c r="D1412" s="1721"/>
      <c r="E1412" s="1721"/>
      <c r="F1412" s="1721"/>
      <c r="G1412" s="1721"/>
      <c r="H1412" s="1721"/>
      <c r="I1412" s="1722"/>
      <c r="J1412" s="1728"/>
      <c r="K1412" s="1766"/>
    </row>
    <row r="1413" spans="1:11">
      <c r="A1413" s="1761"/>
      <c r="B1413" s="1762"/>
      <c r="C1413" s="1762"/>
      <c r="D1413" s="1762"/>
      <c r="E1413" s="1762"/>
      <c r="F1413" s="1762"/>
      <c r="G1413" s="1762"/>
      <c r="H1413" s="1762"/>
      <c r="I1413" s="1763"/>
      <c r="J1413" s="1767"/>
      <c r="K1413" s="1768"/>
    </row>
    <row r="1414" spans="1:11" ht="15.75">
      <c r="A1414" s="1769"/>
      <c r="B1414" s="1770"/>
      <c r="C1414" s="1770"/>
      <c r="D1414" s="1770"/>
      <c r="E1414" s="1770"/>
      <c r="F1414" s="1770"/>
      <c r="G1414" s="1770"/>
      <c r="H1414" s="1770"/>
      <c r="I1414" s="1770"/>
      <c r="J1414" s="1770"/>
      <c r="K1414" s="1771"/>
    </row>
    <row r="1415" spans="1:11">
      <c r="A1415" s="1772" t="s">
        <v>4769</v>
      </c>
      <c r="B1415" s="1294"/>
      <c r="C1415" s="1295" t="s">
        <v>4759</v>
      </c>
      <c r="D1415" s="1296"/>
      <c r="E1415" s="1297"/>
      <c r="F1415" s="1295">
        <f>+credenciales!E1467</f>
        <v>0</v>
      </c>
      <c r="G1415" s="1296"/>
      <c r="H1415" s="1296"/>
      <c r="I1415" s="1296"/>
      <c r="J1415" s="1296"/>
      <c r="K1415" s="1297"/>
    </row>
    <row r="1416" spans="1:11">
      <c r="A1416" s="375" t="s">
        <v>4760</v>
      </c>
      <c r="B1416" s="357">
        <f>+'presupuesto   comfanorte'!B46</f>
        <v>4</v>
      </c>
      <c r="C1416" s="1295" t="str">
        <f>+'presupuesto   comfanorte'!C46</f>
        <v>MAMPOSTERÍA   Y PISOS</v>
      </c>
      <c r="D1416" s="1296"/>
      <c r="E1416" s="1296"/>
      <c r="F1416" s="1296"/>
      <c r="G1416" s="1296"/>
      <c r="H1416" s="1296"/>
      <c r="I1416" s="1296"/>
      <c r="J1416" s="1296"/>
      <c r="K1416" s="1297"/>
    </row>
    <row r="1417" spans="1:11">
      <c r="A1417" s="1745" t="s">
        <v>4761</v>
      </c>
      <c r="B1417" s="1321">
        <f>+'presupuesto   comfanorte'!B51</f>
        <v>4.05</v>
      </c>
      <c r="C1417" s="1708" t="str">
        <f>+'presupuesto   comfanorte'!C51</f>
        <v>IMPERMEABILIZACIÓN PARA CUBIERTA     SOBRE  BAÑOS Y ESCALERA</v>
      </c>
      <c r="D1417" s="1323"/>
      <c r="E1417" s="1323"/>
      <c r="F1417" s="1323"/>
      <c r="G1417" s="1323"/>
      <c r="H1417" s="1324"/>
      <c r="I1417" s="1778" t="s">
        <v>4762</v>
      </c>
      <c r="J1417" s="1327" t="str">
        <f>+'presupuesto   comfanorte'!D51</f>
        <v>M2</v>
      </c>
      <c r="K1417" s="1782"/>
    </row>
    <row r="1418" spans="1:11">
      <c r="A1418" s="1330"/>
      <c r="B1418" s="1774"/>
      <c r="C1418" s="1775"/>
      <c r="D1418" s="1776"/>
      <c r="E1418" s="1776"/>
      <c r="F1418" s="1776"/>
      <c r="G1418" s="1776"/>
      <c r="H1418" s="1777"/>
      <c r="I1418" s="1779"/>
      <c r="J1418" s="1783"/>
      <c r="K1418" s="1784"/>
    </row>
    <row r="1419" spans="1:11">
      <c r="A1419" s="1739" t="s">
        <v>4763</v>
      </c>
      <c r="B1419" s="1740"/>
      <c r="C1419" s="1741"/>
      <c r="D1419" s="1745" t="s">
        <v>2</v>
      </c>
      <c r="E1419" s="1746" t="s">
        <v>4764</v>
      </c>
      <c r="F1419" s="1747"/>
      <c r="G1419" s="1747"/>
      <c r="H1419" s="1748"/>
      <c r="I1419" s="1749" t="s">
        <v>4765</v>
      </c>
      <c r="J1419" s="1749" t="s">
        <v>4766</v>
      </c>
      <c r="K1419" s="1749" t="s">
        <v>44</v>
      </c>
    </row>
    <row r="1420" spans="1:11">
      <c r="A1420" s="1742"/>
      <c r="B1420" s="1743"/>
      <c r="C1420" s="1744"/>
      <c r="D1420" s="1330"/>
      <c r="E1420" s="376" t="s">
        <v>4823</v>
      </c>
      <c r="F1420" s="377" t="s">
        <v>4824</v>
      </c>
      <c r="G1420" s="378" t="s">
        <v>4825</v>
      </c>
      <c r="H1420" s="378" t="s">
        <v>4826</v>
      </c>
      <c r="I1420" s="1750"/>
      <c r="J1420" s="1750"/>
      <c r="K1420" s="1750"/>
    </row>
    <row r="1421" spans="1:11">
      <c r="A1421" s="1732"/>
      <c r="B1421" s="1733"/>
      <c r="C1421" s="1734"/>
      <c r="D1421" s="352"/>
      <c r="E1421" s="169"/>
      <c r="F1421" s="169"/>
      <c r="G1421" s="169"/>
      <c r="H1421" s="1"/>
      <c r="I1421" s="369"/>
      <c r="J1421" s="369"/>
      <c r="K1421" s="369"/>
    </row>
    <row r="1422" spans="1:11">
      <c r="A1422" s="1735"/>
      <c r="B1422" s="1305"/>
      <c r="C1422" s="1306"/>
      <c r="D1422" s="352" t="s">
        <v>5112</v>
      </c>
      <c r="E1422" s="169">
        <v>3.15</v>
      </c>
      <c r="F1422" s="169"/>
      <c r="G1422" s="169">
        <v>5.55</v>
      </c>
      <c r="H1422" s="1"/>
      <c r="I1422" s="369">
        <f>+E1422*G1422</f>
        <v>17.482499999999998</v>
      </c>
      <c r="J1422" s="369">
        <v>1</v>
      </c>
      <c r="K1422" s="369">
        <f>+I1422*J1422</f>
        <v>17.482499999999998</v>
      </c>
    </row>
    <row r="1423" spans="1:11">
      <c r="A1423" s="1735"/>
      <c r="B1423" s="1305"/>
      <c r="C1423" s="1306"/>
      <c r="D1423" s="352" t="s">
        <v>5112</v>
      </c>
      <c r="E1423" s="169">
        <v>3.15</v>
      </c>
      <c r="F1423" s="169"/>
      <c r="G1423" s="169">
        <v>4.1500000000000004</v>
      </c>
      <c r="H1423" s="1"/>
      <c r="I1423" s="369">
        <f>+E1423*G1423</f>
        <v>13.072500000000002</v>
      </c>
      <c r="J1423" s="369">
        <v>1</v>
      </c>
      <c r="K1423" s="369">
        <f>+I1423*J1423</f>
        <v>13.072500000000002</v>
      </c>
    </row>
    <row r="1424" spans="1:11">
      <c r="A1424" s="1735"/>
      <c r="B1424" s="1305"/>
      <c r="C1424" s="1306"/>
      <c r="D1424" s="352"/>
      <c r="E1424" s="169"/>
      <c r="F1424" s="169"/>
      <c r="G1424" s="169"/>
      <c r="H1424" s="1"/>
      <c r="I1424" s="369"/>
      <c r="J1424" s="369"/>
      <c r="K1424" s="369"/>
    </row>
    <row r="1425" spans="1:11">
      <c r="A1425" s="1735"/>
      <c r="B1425" s="1305"/>
      <c r="C1425" s="1306"/>
      <c r="D1425" s="352"/>
      <c r="E1425" s="169"/>
      <c r="F1425" s="169"/>
      <c r="G1425" s="169"/>
      <c r="H1425" s="1"/>
      <c r="I1425" s="369"/>
      <c r="J1425" s="369"/>
      <c r="K1425" s="369"/>
    </row>
    <row r="1426" spans="1:11">
      <c r="A1426" s="1735"/>
      <c r="B1426" s="1305"/>
      <c r="C1426" s="1306"/>
      <c r="D1426" s="352"/>
      <c r="E1426" s="169"/>
      <c r="F1426" s="169"/>
      <c r="G1426" s="169"/>
      <c r="H1426" s="1"/>
      <c r="I1426" s="369"/>
      <c r="J1426" s="369"/>
      <c r="K1426" s="369"/>
    </row>
    <row r="1427" spans="1:11">
      <c r="A1427" s="1735"/>
      <c r="B1427" s="1305"/>
      <c r="C1427" s="1306"/>
      <c r="D1427" s="352"/>
      <c r="E1427" s="169"/>
      <c r="F1427" s="169"/>
      <c r="G1427" s="169"/>
      <c r="H1427" s="1"/>
      <c r="I1427" s="369"/>
      <c r="J1427" s="369"/>
      <c r="K1427" s="369"/>
    </row>
    <row r="1428" spans="1:11">
      <c r="A1428" s="1735"/>
      <c r="B1428" s="1305"/>
      <c r="C1428" s="1306"/>
      <c r="D1428" s="352"/>
      <c r="E1428" s="169"/>
      <c r="F1428" s="169"/>
      <c r="G1428" s="169"/>
      <c r="H1428" s="1"/>
      <c r="I1428" s="369"/>
      <c r="J1428" s="369"/>
      <c r="K1428" s="369"/>
    </row>
    <row r="1429" spans="1:11">
      <c r="A1429" s="1735"/>
      <c r="B1429" s="1305"/>
      <c r="C1429" s="1306"/>
      <c r="D1429" s="352"/>
      <c r="E1429" s="169"/>
      <c r="F1429" s="169"/>
      <c r="G1429" s="169"/>
      <c r="H1429" s="1"/>
      <c r="I1429" s="369"/>
      <c r="J1429" s="369"/>
      <c r="K1429" s="369"/>
    </row>
    <row r="1430" spans="1:11">
      <c r="A1430" s="1735"/>
      <c r="B1430" s="1305"/>
      <c r="C1430" s="1306"/>
      <c r="D1430" s="352"/>
      <c r="E1430" s="169"/>
      <c r="F1430" s="169"/>
      <c r="G1430" s="169"/>
      <c r="H1430" s="1"/>
      <c r="I1430" s="369"/>
      <c r="J1430" s="369"/>
      <c r="K1430" s="369"/>
    </row>
    <row r="1431" spans="1:11">
      <c r="A1431" s="1735"/>
      <c r="B1431" s="1305"/>
      <c r="C1431" s="1306"/>
      <c r="D1431" s="352"/>
      <c r="E1431" s="169"/>
      <c r="F1431" s="169"/>
      <c r="G1431" s="169"/>
      <c r="H1431" s="1"/>
      <c r="I1431" s="369"/>
      <c r="J1431" s="369"/>
      <c r="K1431" s="369"/>
    </row>
    <row r="1432" spans="1:11">
      <c r="A1432" s="1735"/>
      <c r="B1432" s="1305"/>
      <c r="C1432" s="1306"/>
      <c r="D1432" s="352"/>
      <c r="E1432" s="169"/>
      <c r="F1432" s="169"/>
      <c r="G1432" s="169"/>
      <c r="H1432" s="1"/>
      <c r="I1432" s="369"/>
      <c r="J1432" s="369"/>
      <c r="K1432" s="369"/>
    </row>
    <row r="1433" spans="1:11">
      <c r="A1433" s="1735"/>
      <c r="B1433" s="1305"/>
      <c r="C1433" s="1306"/>
      <c r="D1433" s="352"/>
      <c r="E1433" s="169"/>
      <c r="F1433" s="169"/>
      <c r="G1433" s="169"/>
      <c r="H1433" s="1"/>
      <c r="I1433" s="369"/>
      <c r="J1433" s="369"/>
      <c r="K1433" s="369"/>
    </row>
    <row r="1434" spans="1:11">
      <c r="A1434" s="1735"/>
      <c r="B1434" s="1305"/>
      <c r="C1434" s="1306"/>
      <c r="D1434" s="352"/>
      <c r="E1434" s="169"/>
      <c r="F1434" s="169"/>
      <c r="G1434" s="169"/>
      <c r="H1434" s="1"/>
      <c r="I1434" s="369"/>
      <c r="J1434" s="369"/>
      <c r="K1434" s="369"/>
    </row>
    <row r="1435" spans="1:11">
      <c r="A1435" s="1735"/>
      <c r="B1435" s="1305"/>
      <c r="C1435" s="1306"/>
      <c r="D1435" s="352"/>
      <c r="E1435" s="169"/>
      <c r="F1435" s="169"/>
      <c r="G1435" s="169"/>
      <c r="H1435" s="1"/>
      <c r="I1435" s="369"/>
      <c r="J1435" s="369"/>
      <c r="K1435" s="369"/>
    </row>
    <row r="1436" spans="1:11">
      <c r="A1436" s="1735"/>
      <c r="B1436" s="1305"/>
      <c r="C1436" s="1306"/>
      <c r="D1436" s="352"/>
      <c r="E1436" s="371"/>
      <c r="F1436" s="169"/>
      <c r="G1436" s="169"/>
      <c r="H1436" s="169"/>
      <c r="I1436" s="369"/>
      <c r="J1436" s="369"/>
      <c r="K1436" s="369"/>
    </row>
    <row r="1437" spans="1:11">
      <c r="A1437" s="1735"/>
      <c r="B1437" s="1305"/>
      <c r="C1437" s="1306"/>
      <c r="D1437" s="352"/>
      <c r="E1437" s="371"/>
      <c r="F1437" s="169"/>
      <c r="G1437" s="169"/>
      <c r="H1437" s="169"/>
      <c r="I1437" s="369"/>
      <c r="J1437" s="369"/>
      <c r="K1437" s="369"/>
    </row>
    <row r="1438" spans="1:11">
      <c r="A1438" s="1735"/>
      <c r="B1438" s="1305"/>
      <c r="C1438" s="1306"/>
      <c r="D1438" s="352" t="s">
        <v>4924</v>
      </c>
      <c r="E1438" s="371"/>
      <c r="F1438" s="169"/>
      <c r="G1438" s="169"/>
      <c r="H1438" s="169"/>
      <c r="I1438" s="369"/>
      <c r="J1438" s="369"/>
      <c r="K1438" s="369"/>
    </row>
    <row r="1439" spans="1:11">
      <c r="A1439" s="1735"/>
      <c r="B1439" s="1305"/>
      <c r="C1439" s="1306"/>
      <c r="D1439" s="352"/>
      <c r="E1439" s="169"/>
      <c r="F1439" s="169"/>
      <c r="G1439" s="169"/>
      <c r="H1439" s="1"/>
      <c r="I1439" s="369"/>
      <c r="J1439" s="369"/>
      <c r="K1439" s="369"/>
    </row>
    <row r="1440" spans="1:11">
      <c r="A1440" s="1735"/>
      <c r="B1440" s="1305"/>
      <c r="C1440" s="1306"/>
      <c r="D1440" s="352"/>
      <c r="E1440" s="169"/>
      <c r="F1440" s="169"/>
      <c r="G1440" s="169"/>
      <c r="H1440" s="169"/>
      <c r="I1440" s="369"/>
      <c r="J1440" s="169"/>
      <c r="K1440" s="369"/>
    </row>
    <row r="1441" spans="1:11">
      <c r="A1441" s="1736"/>
      <c r="B1441" s="1737"/>
      <c r="C1441" s="1738"/>
      <c r="D1441" s="352"/>
      <c r="E1441" s="352"/>
      <c r="F1441" s="169"/>
      <c r="G1441" s="169"/>
      <c r="H1441" s="169"/>
      <c r="I1441" s="169"/>
      <c r="J1441" s="169"/>
      <c r="K1441" s="369"/>
    </row>
    <row r="1442" spans="1:11" ht="15.75">
      <c r="A1442" s="1772" t="s">
        <v>4767</v>
      </c>
      <c r="B1442" s="1773"/>
      <c r="C1442" s="1773"/>
      <c r="D1442" s="1773"/>
      <c r="E1442" s="1294"/>
      <c r="F1442" s="1751" t="s">
        <v>4768</v>
      </c>
      <c r="G1442" s="1752"/>
      <c r="H1442" s="1752"/>
      <c r="I1442" s="1752"/>
      <c r="J1442" s="1753"/>
      <c r="K1442" s="374">
        <f>ROUND(SUM(K1421:K1441),2)</f>
        <v>30.56</v>
      </c>
    </row>
    <row r="1443" spans="1:11">
      <c r="A1443" s="1754"/>
      <c r="B1443" s="1755"/>
      <c r="C1443" s="1755"/>
      <c r="D1443" s="1755"/>
      <c r="E1443" s="1755"/>
      <c r="F1443" s="1755"/>
      <c r="G1443" s="1755"/>
      <c r="H1443" s="1755"/>
      <c r="I1443" s="1755"/>
      <c r="J1443" s="1755"/>
      <c r="K1443" s="1756"/>
    </row>
    <row r="1444" spans="1:11">
      <c r="A1444" s="1351"/>
      <c r="B1444" s="1352"/>
      <c r="C1444" s="1352"/>
      <c r="D1444" s="1352"/>
      <c r="E1444" s="1352"/>
      <c r="F1444" s="1352"/>
      <c r="G1444" s="1352"/>
      <c r="H1444" s="1352"/>
      <c r="I1444" s="1352"/>
      <c r="J1444" s="1352"/>
      <c r="K1444" s="1353"/>
    </row>
    <row r="1445" spans="1:11" ht="15.75" thickBot="1">
      <c r="A1445" s="1354"/>
      <c r="B1445" s="1355"/>
      <c r="C1445" s="1355"/>
      <c r="D1445" s="1355"/>
      <c r="E1445" s="1355"/>
      <c r="F1445" s="1355"/>
      <c r="G1445" s="1355"/>
      <c r="H1445" s="1355"/>
      <c r="I1445" s="1355"/>
      <c r="J1445" s="1355"/>
      <c r="K1445" s="1356"/>
    </row>
    <row r="1446" spans="1:11">
      <c r="A1446" s="735"/>
      <c r="B1446" s="735"/>
      <c r="C1446" s="735"/>
      <c r="D1446" s="735"/>
      <c r="E1446" s="735"/>
      <c r="F1446" s="735"/>
      <c r="G1446" s="735"/>
      <c r="H1446" s="735"/>
      <c r="I1446" s="735"/>
      <c r="J1446" s="735"/>
      <c r="K1446" s="735"/>
    </row>
    <row r="1447" spans="1:11">
      <c r="A1447" s="735"/>
      <c r="B1447" s="735"/>
      <c r="C1447" s="735"/>
      <c r="D1447" s="735"/>
      <c r="E1447" s="735"/>
      <c r="F1447" s="735"/>
      <c r="G1447" s="735"/>
      <c r="H1447" s="735"/>
      <c r="I1447" s="735"/>
      <c r="J1447" s="735"/>
      <c r="K1447" s="735"/>
    </row>
    <row r="1448" spans="1:11">
      <c r="A1448" s="735"/>
      <c r="B1448" s="735"/>
      <c r="C1448" s="735"/>
      <c r="D1448" s="735"/>
      <c r="E1448" s="735"/>
      <c r="F1448" s="735"/>
      <c r="G1448" s="735"/>
      <c r="H1448" s="735"/>
      <c r="I1448" s="735"/>
      <c r="J1448" s="735"/>
      <c r="K1448" s="735"/>
    </row>
    <row r="1449" spans="1:11" ht="15.75">
      <c r="A1449" s="1769"/>
      <c r="B1449" s="1770"/>
      <c r="C1449" s="1770"/>
      <c r="D1449" s="1770"/>
      <c r="E1449" s="1770"/>
      <c r="F1449" s="1770"/>
      <c r="G1449" s="1770"/>
      <c r="H1449" s="1770"/>
      <c r="I1449" s="1770"/>
      <c r="J1449" s="1770"/>
      <c r="K1449" s="1771"/>
    </row>
    <row r="1450" spans="1:11">
      <c r="A1450" s="1772" t="s">
        <v>4769</v>
      </c>
      <c r="B1450" s="1294"/>
      <c r="C1450" s="1295" t="s">
        <v>4759</v>
      </c>
      <c r="D1450" s="1296"/>
      <c r="E1450" s="1297"/>
      <c r="F1450" s="1295">
        <f>+credenciales!E1506</f>
        <v>0</v>
      </c>
      <c r="G1450" s="1296"/>
      <c r="H1450" s="1296"/>
      <c r="I1450" s="1296"/>
      <c r="J1450" s="1296"/>
      <c r="K1450" s="1297"/>
    </row>
    <row r="1451" spans="1:11">
      <c r="A1451" s="375" t="s">
        <v>4760</v>
      </c>
      <c r="B1451" s="357">
        <f>+B1416</f>
        <v>4</v>
      </c>
      <c r="C1451" s="1295" t="str">
        <f>+C1416</f>
        <v>MAMPOSTERÍA   Y PISOS</v>
      </c>
      <c r="D1451" s="1296"/>
      <c r="E1451" s="1296"/>
      <c r="F1451" s="1296"/>
      <c r="G1451" s="1296"/>
      <c r="H1451" s="1296"/>
      <c r="I1451" s="1296"/>
      <c r="J1451" s="1296"/>
      <c r="K1451" s="1297"/>
    </row>
    <row r="1452" spans="1:11">
      <c r="A1452" s="1745" t="s">
        <v>4761</v>
      </c>
      <c r="B1452" s="1321">
        <f>+'presupuesto   comfanorte'!B52</f>
        <v>4.0599999999999996</v>
      </c>
      <c r="C1452" s="1708" t="str">
        <f>+'presupuesto   comfanorte'!C52</f>
        <v>IMPERMEABILIZACION  DE   VIGA CANAL</v>
      </c>
      <c r="D1452" s="1323"/>
      <c r="E1452" s="1323"/>
      <c r="F1452" s="1323"/>
      <c r="G1452" s="1323"/>
      <c r="H1452" s="1324"/>
      <c r="I1452" s="1778" t="s">
        <v>4762</v>
      </c>
      <c r="J1452" s="1327" t="str">
        <f>+'presupuesto   comfanorte'!D100</f>
        <v>GLO</v>
      </c>
      <c r="K1452" s="1782"/>
    </row>
    <row r="1453" spans="1:11">
      <c r="A1453" s="1330"/>
      <c r="B1453" s="1774"/>
      <c r="C1453" s="1775"/>
      <c r="D1453" s="1776"/>
      <c r="E1453" s="1776"/>
      <c r="F1453" s="1776"/>
      <c r="G1453" s="1776"/>
      <c r="H1453" s="1777"/>
      <c r="I1453" s="1779"/>
      <c r="J1453" s="1783"/>
      <c r="K1453" s="1784"/>
    </row>
    <row r="1454" spans="1:11">
      <c r="A1454" s="1739" t="s">
        <v>4763</v>
      </c>
      <c r="B1454" s="1740"/>
      <c r="C1454" s="1741"/>
      <c r="D1454" s="1745" t="s">
        <v>2</v>
      </c>
      <c r="E1454" s="1746" t="s">
        <v>4764</v>
      </c>
      <c r="F1454" s="1747"/>
      <c r="G1454" s="1747"/>
      <c r="H1454" s="1748"/>
      <c r="I1454" s="1749" t="s">
        <v>4765</v>
      </c>
      <c r="J1454" s="1749" t="s">
        <v>4766</v>
      </c>
      <c r="K1454" s="1749" t="s">
        <v>44</v>
      </c>
    </row>
    <row r="1455" spans="1:11">
      <c r="A1455" s="1742"/>
      <c r="B1455" s="1743"/>
      <c r="C1455" s="1744"/>
      <c r="D1455" s="1330"/>
      <c r="E1455" s="376" t="s">
        <v>4823</v>
      </c>
      <c r="F1455" s="377" t="s">
        <v>4824</v>
      </c>
      <c r="G1455" s="378" t="s">
        <v>4825</v>
      </c>
      <c r="H1455" s="378" t="s">
        <v>4826</v>
      </c>
      <c r="I1455" s="1750"/>
      <c r="J1455" s="1750"/>
      <c r="K1455" s="1750"/>
    </row>
    <row r="1456" spans="1:11">
      <c r="A1456" s="1732"/>
      <c r="B1456" s="1733"/>
      <c r="C1456" s="1734"/>
      <c r="D1456" s="352"/>
      <c r="E1456" s="169"/>
      <c r="F1456" s="169"/>
      <c r="G1456" s="169"/>
      <c r="H1456" s="1"/>
      <c r="I1456" s="369"/>
      <c r="J1456" s="369"/>
      <c r="K1456" s="369"/>
    </row>
    <row r="1457" spans="1:11">
      <c r="A1457" s="1735"/>
      <c r="B1457" s="1305"/>
      <c r="C1457" s="1306"/>
      <c r="D1457" s="352" t="s">
        <v>5114</v>
      </c>
      <c r="E1457" s="169">
        <v>37</v>
      </c>
      <c r="F1457" s="169"/>
      <c r="G1457" s="169"/>
      <c r="H1457" s="1"/>
      <c r="I1457" s="369">
        <f>+E1457</f>
        <v>37</v>
      </c>
      <c r="J1457" s="369">
        <v>2</v>
      </c>
      <c r="K1457" s="369">
        <f>+I1457*J1457</f>
        <v>74</v>
      </c>
    </row>
    <row r="1458" spans="1:11">
      <c r="A1458" s="1735"/>
      <c r="B1458" s="1305"/>
      <c r="C1458" s="1306"/>
      <c r="D1458" s="352"/>
      <c r="E1458" s="169"/>
      <c r="F1458" s="169"/>
      <c r="G1458" s="169"/>
      <c r="H1458" s="1"/>
      <c r="I1458" s="369"/>
      <c r="J1458" s="369"/>
      <c r="K1458" s="369"/>
    </row>
    <row r="1459" spans="1:11">
      <c r="A1459" s="1735"/>
      <c r="B1459" s="1305"/>
      <c r="C1459" s="1306"/>
      <c r="D1459" s="352"/>
      <c r="E1459" s="169"/>
      <c r="F1459" s="169"/>
      <c r="G1459" s="169"/>
      <c r="H1459" s="1"/>
      <c r="I1459" s="369"/>
      <c r="J1459" s="369"/>
      <c r="K1459" s="369"/>
    </row>
    <row r="1460" spans="1:11">
      <c r="A1460" s="1735"/>
      <c r="B1460" s="1305"/>
      <c r="C1460" s="1306"/>
      <c r="D1460" s="352"/>
      <c r="E1460" s="169"/>
      <c r="F1460" s="169"/>
      <c r="G1460" s="169"/>
      <c r="H1460" s="1"/>
      <c r="I1460" s="369"/>
      <c r="J1460" s="369"/>
      <c r="K1460" s="369"/>
    </row>
    <row r="1461" spans="1:11">
      <c r="A1461" s="1735"/>
      <c r="B1461" s="1305"/>
      <c r="C1461" s="1306"/>
      <c r="D1461" s="352"/>
      <c r="E1461" s="169"/>
      <c r="F1461" s="169"/>
      <c r="G1461" s="169"/>
      <c r="H1461" s="1"/>
      <c r="I1461" s="369"/>
      <c r="J1461" s="369"/>
      <c r="K1461" s="369"/>
    </row>
    <row r="1462" spans="1:11">
      <c r="A1462" s="1735"/>
      <c r="B1462" s="1305"/>
      <c r="C1462" s="1306"/>
      <c r="D1462" s="352"/>
      <c r="E1462" s="169"/>
      <c r="F1462" s="169"/>
      <c r="G1462" s="169"/>
      <c r="H1462" s="1"/>
      <c r="I1462" s="369"/>
      <c r="J1462" s="369"/>
      <c r="K1462" s="369"/>
    </row>
    <row r="1463" spans="1:11">
      <c r="A1463" s="1735"/>
      <c r="B1463" s="1305"/>
      <c r="C1463" s="1306"/>
      <c r="D1463" s="352"/>
      <c r="E1463" s="169"/>
      <c r="F1463" s="169"/>
      <c r="G1463" s="169"/>
      <c r="H1463" s="1"/>
      <c r="I1463" s="369"/>
      <c r="J1463" s="369"/>
      <c r="K1463" s="369"/>
    </row>
    <row r="1464" spans="1:11">
      <c r="A1464" s="1735"/>
      <c r="B1464" s="1305"/>
      <c r="C1464" s="1306"/>
      <c r="D1464" s="352"/>
      <c r="E1464" s="169"/>
      <c r="F1464" s="169"/>
      <c r="G1464" s="169"/>
      <c r="H1464" s="1"/>
      <c r="I1464" s="369"/>
      <c r="J1464" s="369"/>
      <c r="K1464" s="369"/>
    </row>
    <row r="1465" spans="1:11">
      <c r="A1465" s="1735"/>
      <c r="B1465" s="1305"/>
      <c r="C1465" s="1306"/>
      <c r="D1465" s="352"/>
      <c r="E1465" s="169"/>
      <c r="F1465" s="169"/>
      <c r="G1465" s="169"/>
      <c r="H1465" s="1"/>
      <c r="I1465" s="369"/>
      <c r="J1465" s="369"/>
      <c r="K1465" s="369"/>
    </row>
    <row r="1466" spans="1:11">
      <c r="A1466" s="1735"/>
      <c r="B1466" s="1305"/>
      <c r="C1466" s="1306"/>
      <c r="D1466" s="352"/>
      <c r="E1466" s="169"/>
      <c r="F1466" s="169"/>
      <c r="G1466" s="169"/>
      <c r="H1466" s="1"/>
      <c r="I1466" s="369"/>
      <c r="J1466" s="369"/>
      <c r="K1466" s="369"/>
    </row>
    <row r="1467" spans="1:11">
      <c r="A1467" s="1735"/>
      <c r="B1467" s="1305"/>
      <c r="C1467" s="1306"/>
      <c r="D1467" s="352"/>
      <c r="E1467" s="169"/>
      <c r="F1467" s="169"/>
      <c r="G1467" s="169"/>
      <c r="H1467" s="1"/>
      <c r="I1467" s="369"/>
      <c r="J1467" s="369"/>
      <c r="K1467" s="369"/>
    </row>
    <row r="1468" spans="1:11">
      <c r="A1468" s="1735"/>
      <c r="B1468" s="1305"/>
      <c r="C1468" s="1306"/>
      <c r="D1468" s="352"/>
      <c r="E1468" s="169"/>
      <c r="F1468" s="169"/>
      <c r="G1468" s="169"/>
      <c r="H1468" s="1"/>
      <c r="I1468" s="369"/>
      <c r="J1468" s="369"/>
      <c r="K1468" s="369"/>
    </row>
    <row r="1469" spans="1:11">
      <c r="A1469" s="1735"/>
      <c r="B1469" s="1305"/>
      <c r="C1469" s="1306"/>
      <c r="D1469" s="352"/>
      <c r="E1469" s="169"/>
      <c r="F1469" s="169"/>
      <c r="G1469" s="169"/>
      <c r="H1469" s="1"/>
      <c r="I1469" s="369"/>
      <c r="J1469" s="369"/>
      <c r="K1469" s="369"/>
    </row>
    <row r="1470" spans="1:11">
      <c r="A1470" s="1735"/>
      <c r="B1470" s="1305"/>
      <c r="C1470" s="1306"/>
      <c r="D1470" s="352"/>
      <c r="E1470" s="169"/>
      <c r="F1470" s="169"/>
      <c r="G1470" s="169"/>
      <c r="H1470" s="1"/>
      <c r="I1470" s="369"/>
      <c r="J1470" s="369"/>
      <c r="K1470" s="369"/>
    </row>
    <row r="1471" spans="1:11">
      <c r="A1471" s="1735"/>
      <c r="B1471" s="1305"/>
      <c r="C1471" s="1306"/>
      <c r="D1471" s="352"/>
      <c r="E1471" s="169"/>
      <c r="F1471" s="169"/>
      <c r="G1471" s="169"/>
      <c r="H1471" s="169"/>
      <c r="I1471" s="369"/>
      <c r="J1471" s="169"/>
      <c r="K1471" s="369"/>
    </row>
    <row r="1472" spans="1:11">
      <c r="A1472" s="1736"/>
      <c r="B1472" s="1737"/>
      <c r="C1472" s="1738"/>
      <c r="D1472" s="352"/>
      <c r="E1472" s="352"/>
      <c r="F1472" s="169"/>
      <c r="G1472" s="169"/>
      <c r="H1472" s="169"/>
      <c r="I1472" s="169"/>
      <c r="J1472" s="169"/>
      <c r="K1472" s="369"/>
    </row>
    <row r="1473" spans="1:11" ht="15.75">
      <c r="A1473" s="1772" t="s">
        <v>4767</v>
      </c>
      <c r="B1473" s="1773"/>
      <c r="C1473" s="1773"/>
      <c r="D1473" s="1773"/>
      <c r="E1473" s="1294"/>
      <c r="F1473" s="1751" t="s">
        <v>4768</v>
      </c>
      <c r="G1473" s="1752"/>
      <c r="H1473" s="1752"/>
      <c r="I1473" s="1752"/>
      <c r="J1473" s="1753"/>
      <c r="K1473" s="374">
        <f>ROUND(SUM(K1456:K1472),2)</f>
        <v>74</v>
      </c>
    </row>
    <row r="1474" spans="1:11">
      <c r="A1474" s="1754"/>
      <c r="B1474" s="1755"/>
      <c r="C1474" s="1755"/>
      <c r="D1474" s="1755"/>
      <c r="E1474" s="1755"/>
      <c r="F1474" s="1755"/>
      <c r="G1474" s="1755"/>
      <c r="H1474" s="1755"/>
      <c r="I1474" s="1755"/>
      <c r="J1474" s="1755"/>
      <c r="K1474" s="1756"/>
    </row>
    <row r="1475" spans="1:11">
      <c r="A1475" s="1351"/>
      <c r="B1475" s="1352"/>
      <c r="C1475" s="1352"/>
      <c r="D1475" s="1352"/>
      <c r="E1475" s="1352"/>
      <c r="F1475" s="1352"/>
      <c r="G1475" s="1352"/>
      <c r="H1475" s="1352"/>
      <c r="I1475" s="1352"/>
      <c r="J1475" s="1352"/>
      <c r="K1475" s="1353"/>
    </row>
    <row r="1476" spans="1:11" ht="15.75" thickBot="1">
      <c r="A1476" s="1354"/>
      <c r="B1476" s="1355"/>
      <c r="C1476" s="1355"/>
      <c r="D1476" s="1355"/>
      <c r="E1476" s="1355"/>
      <c r="F1476" s="1355"/>
      <c r="G1476" s="1355"/>
      <c r="H1476" s="1355"/>
      <c r="I1476" s="1355"/>
      <c r="J1476" s="1355"/>
      <c r="K1476" s="1356"/>
    </row>
    <row r="1477" spans="1:11">
      <c r="A1477" s="1757" t="s">
        <v>4757</v>
      </c>
      <c r="B1477" s="1758"/>
      <c r="C1477" s="1758"/>
      <c r="D1477" s="1758"/>
      <c r="E1477" s="1758"/>
      <c r="F1477" s="1758"/>
      <c r="G1477" s="1758"/>
      <c r="H1477" s="1758"/>
      <c r="I1477" s="1759"/>
      <c r="J1477" s="1764"/>
      <c r="K1477" s="1765"/>
    </row>
    <row r="1478" spans="1:11">
      <c r="A1478" s="1760"/>
      <c r="B1478" s="1721"/>
      <c r="C1478" s="1721"/>
      <c r="D1478" s="1721"/>
      <c r="E1478" s="1721"/>
      <c r="F1478" s="1721"/>
      <c r="G1478" s="1721"/>
      <c r="H1478" s="1721"/>
      <c r="I1478" s="1722"/>
      <c r="J1478" s="1728"/>
      <c r="K1478" s="1766"/>
    </row>
    <row r="1479" spans="1:11">
      <c r="A1479" s="1761"/>
      <c r="B1479" s="1762"/>
      <c r="C1479" s="1762"/>
      <c r="D1479" s="1762"/>
      <c r="E1479" s="1762"/>
      <c r="F1479" s="1762"/>
      <c r="G1479" s="1762"/>
      <c r="H1479" s="1762"/>
      <c r="I1479" s="1763"/>
      <c r="J1479" s="1767"/>
      <c r="K1479" s="1768"/>
    </row>
    <row r="1480" spans="1:11" ht="15.75">
      <c r="A1480" s="1769"/>
      <c r="B1480" s="1770"/>
      <c r="C1480" s="1770"/>
      <c r="D1480" s="1770"/>
      <c r="E1480" s="1770"/>
      <c r="F1480" s="1770"/>
      <c r="G1480" s="1770"/>
      <c r="H1480" s="1770"/>
      <c r="I1480" s="1770"/>
      <c r="J1480" s="1770"/>
      <c r="K1480" s="1771"/>
    </row>
    <row r="1481" spans="1:11">
      <c r="A1481" s="1772" t="s">
        <v>4769</v>
      </c>
      <c r="B1481" s="1294"/>
      <c r="C1481" s="1295" t="s">
        <v>4759</v>
      </c>
      <c r="D1481" s="1296"/>
      <c r="E1481" s="1297"/>
      <c r="F1481" s="1295">
        <f>+credenciales!E1541</f>
        <v>0</v>
      </c>
      <c r="G1481" s="1296"/>
      <c r="H1481" s="1296"/>
      <c r="I1481" s="1296"/>
      <c r="J1481" s="1296"/>
      <c r="K1481" s="1297"/>
    </row>
    <row r="1482" spans="1:11">
      <c r="A1482" s="375" t="s">
        <v>4760</v>
      </c>
      <c r="B1482" s="357">
        <f>+'presupuesto   comfanorte'!B46</f>
        <v>4</v>
      </c>
      <c r="C1482" s="1295" t="str">
        <f>+'presupuesto   comfanorte'!C46</f>
        <v>MAMPOSTERÍA   Y PISOS</v>
      </c>
      <c r="D1482" s="1296"/>
      <c r="E1482" s="1296"/>
      <c r="F1482" s="1296"/>
      <c r="G1482" s="1296"/>
      <c r="H1482" s="1296"/>
      <c r="I1482" s="1296"/>
      <c r="J1482" s="1296"/>
      <c r="K1482" s="1297"/>
    </row>
    <row r="1483" spans="1:11">
      <c r="A1483" s="1745" t="s">
        <v>4761</v>
      </c>
      <c r="B1483" s="1321">
        <f>+'presupuesto   comfanorte'!B53</f>
        <v>4.07</v>
      </c>
      <c r="C1483" s="1708" t="str">
        <f>+'presupuesto   comfanorte'!C53</f>
        <v>MESÓN EN CONCRETO-  ZONA DE  BAÑOS</v>
      </c>
      <c r="D1483" s="1323"/>
      <c r="E1483" s="1323"/>
      <c r="F1483" s="1323"/>
      <c r="G1483" s="1323"/>
      <c r="H1483" s="1324"/>
      <c r="I1483" s="1778" t="s">
        <v>4762</v>
      </c>
      <c r="J1483" s="1327" t="str">
        <f>+'presupuesto   comfanorte'!D53</f>
        <v>ML</v>
      </c>
      <c r="K1483" s="1782"/>
    </row>
    <row r="1484" spans="1:11">
      <c r="A1484" s="1330"/>
      <c r="B1484" s="1774"/>
      <c r="C1484" s="1775"/>
      <c r="D1484" s="1776"/>
      <c r="E1484" s="1776"/>
      <c r="F1484" s="1776"/>
      <c r="G1484" s="1776"/>
      <c r="H1484" s="1777"/>
      <c r="I1484" s="1779"/>
      <c r="J1484" s="1783"/>
      <c r="K1484" s="1784"/>
    </row>
    <row r="1485" spans="1:11">
      <c r="A1485" s="1739" t="s">
        <v>4763</v>
      </c>
      <c r="B1485" s="1740"/>
      <c r="C1485" s="1741"/>
      <c r="D1485" s="1745" t="s">
        <v>2</v>
      </c>
      <c r="E1485" s="1746" t="s">
        <v>4764</v>
      </c>
      <c r="F1485" s="1747"/>
      <c r="G1485" s="1747"/>
      <c r="H1485" s="1748"/>
      <c r="I1485" s="1749" t="s">
        <v>4765</v>
      </c>
      <c r="J1485" s="1749" t="s">
        <v>4766</v>
      </c>
      <c r="K1485" s="1749" t="s">
        <v>44</v>
      </c>
    </row>
    <row r="1486" spans="1:11">
      <c r="A1486" s="1742"/>
      <c r="B1486" s="1743"/>
      <c r="C1486" s="1744"/>
      <c r="D1486" s="1330"/>
      <c r="E1486" s="376" t="s">
        <v>4823</v>
      </c>
      <c r="F1486" s="377" t="s">
        <v>4824</v>
      </c>
      <c r="G1486" s="378" t="s">
        <v>4825</v>
      </c>
      <c r="H1486" s="378" t="s">
        <v>4826</v>
      </c>
      <c r="I1486" s="1750"/>
      <c r="J1486" s="1750"/>
      <c r="K1486" s="1750"/>
    </row>
    <row r="1487" spans="1:11">
      <c r="A1487" s="1732"/>
      <c r="B1487" s="1733"/>
      <c r="C1487" s="1734"/>
      <c r="D1487" s="352"/>
      <c r="E1487" s="169"/>
      <c r="F1487" s="169"/>
      <c r="G1487" s="169"/>
      <c r="H1487" s="1"/>
      <c r="I1487" s="369"/>
      <c r="J1487" s="369"/>
      <c r="K1487" s="369"/>
    </row>
    <row r="1488" spans="1:11">
      <c r="A1488" s="1735"/>
      <c r="B1488" s="1305"/>
      <c r="C1488" s="1306"/>
      <c r="D1488" s="352" t="s">
        <v>5117</v>
      </c>
      <c r="E1488" s="169">
        <v>2.5</v>
      </c>
      <c r="F1488" s="169"/>
      <c r="G1488" s="169"/>
      <c r="H1488" s="1"/>
      <c r="I1488" s="369">
        <f>+E1488</f>
        <v>2.5</v>
      </c>
      <c r="J1488" s="369">
        <v>1</v>
      </c>
      <c r="K1488" s="369">
        <f>+I1488*J1488</f>
        <v>2.5</v>
      </c>
    </row>
    <row r="1489" spans="1:11">
      <c r="A1489" s="1735"/>
      <c r="B1489" s="1305"/>
      <c r="C1489" s="1306"/>
      <c r="D1489" s="352" t="s">
        <v>5118</v>
      </c>
      <c r="E1489" s="169">
        <v>1.8</v>
      </c>
      <c r="F1489" s="169"/>
      <c r="G1489" s="169"/>
      <c r="H1489" s="1"/>
      <c r="I1489" s="369">
        <f>+E1489</f>
        <v>1.8</v>
      </c>
      <c r="J1489" s="369">
        <v>1</v>
      </c>
      <c r="K1489" s="369">
        <f>+I1489*J1489</f>
        <v>1.8</v>
      </c>
    </row>
    <row r="1490" spans="1:11">
      <c r="A1490" s="1735"/>
      <c r="B1490" s="1305"/>
      <c r="C1490" s="1306"/>
      <c r="D1490" s="352"/>
      <c r="E1490" s="169"/>
      <c r="F1490" s="169"/>
      <c r="G1490" s="169"/>
      <c r="H1490" s="1"/>
      <c r="I1490" s="369"/>
      <c r="J1490" s="369"/>
      <c r="K1490" s="369"/>
    </row>
    <row r="1491" spans="1:11">
      <c r="A1491" s="1735"/>
      <c r="B1491" s="1305"/>
      <c r="C1491" s="1306"/>
      <c r="D1491" s="352"/>
      <c r="E1491" s="169"/>
      <c r="F1491" s="169"/>
      <c r="G1491" s="169"/>
      <c r="H1491" s="1"/>
      <c r="I1491" s="369"/>
      <c r="J1491" s="369"/>
      <c r="K1491" s="369"/>
    </row>
    <row r="1492" spans="1:11">
      <c r="A1492" s="1735"/>
      <c r="B1492" s="1305"/>
      <c r="C1492" s="1306"/>
      <c r="D1492" s="352"/>
      <c r="E1492" s="169"/>
      <c r="F1492" s="169"/>
      <c r="G1492" s="169"/>
      <c r="H1492" s="1"/>
      <c r="I1492" s="369"/>
      <c r="J1492" s="369"/>
      <c r="K1492" s="369"/>
    </row>
    <row r="1493" spans="1:11">
      <c r="A1493" s="1735"/>
      <c r="B1493" s="1305"/>
      <c r="C1493" s="1306"/>
      <c r="D1493" s="352"/>
      <c r="E1493" s="169"/>
      <c r="F1493" s="169"/>
      <c r="G1493" s="169"/>
      <c r="H1493" s="1"/>
      <c r="I1493" s="369"/>
      <c r="J1493" s="369"/>
      <c r="K1493" s="369"/>
    </row>
    <row r="1494" spans="1:11">
      <c r="A1494" s="1735"/>
      <c r="B1494" s="1305"/>
      <c r="C1494" s="1306"/>
      <c r="D1494" s="352"/>
      <c r="E1494" s="169"/>
      <c r="F1494" s="169"/>
      <c r="G1494" s="169"/>
      <c r="H1494" s="1"/>
      <c r="I1494" s="369"/>
      <c r="J1494" s="369"/>
      <c r="K1494" s="369"/>
    </row>
    <row r="1495" spans="1:11">
      <c r="A1495" s="1735"/>
      <c r="B1495" s="1305"/>
      <c r="C1495" s="1306"/>
      <c r="D1495" s="352"/>
      <c r="E1495" s="169"/>
      <c r="F1495" s="169"/>
      <c r="G1495" s="169"/>
      <c r="H1495" s="1"/>
      <c r="I1495" s="369"/>
      <c r="J1495" s="369"/>
      <c r="K1495" s="369"/>
    </row>
    <row r="1496" spans="1:11">
      <c r="A1496" s="1735"/>
      <c r="B1496" s="1305"/>
      <c r="C1496" s="1306"/>
      <c r="D1496" s="352"/>
      <c r="E1496" s="169"/>
      <c r="F1496" s="169"/>
      <c r="G1496" s="169"/>
      <c r="H1496" s="1"/>
      <c r="I1496" s="369"/>
      <c r="J1496" s="369"/>
      <c r="K1496" s="369"/>
    </row>
    <row r="1497" spans="1:11">
      <c r="A1497" s="1735"/>
      <c r="B1497" s="1305"/>
      <c r="C1497" s="1306"/>
      <c r="D1497" s="352"/>
      <c r="E1497" s="169"/>
      <c r="F1497" s="169"/>
      <c r="G1497" s="169"/>
      <c r="H1497" s="1"/>
      <c r="I1497" s="369"/>
      <c r="J1497" s="369"/>
      <c r="K1497" s="369"/>
    </row>
    <row r="1498" spans="1:11">
      <c r="A1498" s="1735"/>
      <c r="B1498" s="1305"/>
      <c r="C1498" s="1306"/>
      <c r="D1498" s="352"/>
      <c r="E1498" s="169"/>
      <c r="F1498" s="169"/>
      <c r="G1498" s="169"/>
      <c r="H1498" s="1"/>
      <c r="I1498" s="369"/>
      <c r="J1498" s="369"/>
      <c r="K1498" s="369"/>
    </row>
    <row r="1499" spans="1:11">
      <c r="A1499" s="1735"/>
      <c r="B1499" s="1305"/>
      <c r="C1499" s="1306"/>
      <c r="D1499" s="352"/>
      <c r="E1499" s="169"/>
      <c r="F1499" s="169"/>
      <c r="G1499" s="169"/>
      <c r="H1499" s="1"/>
      <c r="I1499" s="369"/>
      <c r="J1499" s="369"/>
      <c r="K1499" s="369"/>
    </row>
    <row r="1500" spans="1:11">
      <c r="A1500" s="1735"/>
      <c r="B1500" s="1305"/>
      <c r="C1500" s="1306"/>
      <c r="D1500" s="352"/>
      <c r="E1500" s="169"/>
      <c r="F1500" s="169"/>
      <c r="G1500" s="169"/>
      <c r="H1500" s="1"/>
      <c r="I1500" s="369"/>
      <c r="J1500" s="369"/>
      <c r="K1500" s="369"/>
    </row>
    <row r="1501" spans="1:11">
      <c r="A1501" s="1735"/>
      <c r="B1501" s="1305"/>
      <c r="C1501" s="1306"/>
      <c r="D1501" s="352"/>
      <c r="E1501" s="169"/>
      <c r="F1501" s="169"/>
      <c r="G1501" s="169"/>
      <c r="H1501" s="1"/>
      <c r="I1501" s="369"/>
      <c r="J1501" s="369"/>
      <c r="K1501" s="369"/>
    </row>
    <row r="1502" spans="1:11">
      <c r="A1502" s="1735"/>
      <c r="B1502" s="1305"/>
      <c r="C1502" s="1306"/>
      <c r="D1502" s="352"/>
      <c r="E1502" s="169"/>
      <c r="F1502" s="169"/>
      <c r="G1502" s="169"/>
      <c r="H1502" s="169"/>
      <c r="I1502" s="369"/>
      <c r="J1502" s="169"/>
      <c r="K1502" s="369"/>
    </row>
    <row r="1503" spans="1:11">
      <c r="A1503" s="1736"/>
      <c r="B1503" s="1737"/>
      <c r="C1503" s="1738"/>
      <c r="D1503" s="352"/>
      <c r="E1503" s="352"/>
      <c r="F1503" s="169"/>
      <c r="G1503" s="169"/>
      <c r="H1503" s="169"/>
      <c r="I1503" s="169"/>
      <c r="J1503" s="169"/>
      <c r="K1503" s="369"/>
    </row>
    <row r="1504" spans="1:11" ht="15.75">
      <c r="A1504" s="1772" t="s">
        <v>4767</v>
      </c>
      <c r="B1504" s="1773"/>
      <c r="C1504" s="1773"/>
      <c r="D1504" s="1773"/>
      <c r="E1504" s="1294"/>
      <c r="F1504" s="1751" t="s">
        <v>4768</v>
      </c>
      <c r="G1504" s="1752"/>
      <c r="H1504" s="1752"/>
      <c r="I1504" s="1752"/>
      <c r="J1504" s="1753"/>
      <c r="K1504" s="374">
        <f>ROUND(SUM(K1487:K1503),2)</f>
        <v>4.3</v>
      </c>
    </row>
    <row r="1505" spans="1:11">
      <c r="A1505" s="1754"/>
      <c r="B1505" s="1755"/>
      <c r="C1505" s="1755"/>
      <c r="D1505" s="1755"/>
      <c r="E1505" s="1755"/>
      <c r="F1505" s="1755"/>
      <c r="G1505" s="1755"/>
      <c r="H1505" s="1755"/>
      <c r="I1505" s="1755"/>
      <c r="J1505" s="1755"/>
      <c r="K1505" s="1756"/>
    </row>
    <row r="1506" spans="1:11">
      <c r="A1506" s="1351"/>
      <c r="B1506" s="1352"/>
      <c r="C1506" s="1352"/>
      <c r="D1506" s="1352"/>
      <c r="E1506" s="1352"/>
      <c r="F1506" s="1352"/>
      <c r="G1506" s="1352"/>
      <c r="H1506" s="1352"/>
      <c r="I1506" s="1352"/>
      <c r="J1506" s="1352"/>
      <c r="K1506" s="1353"/>
    </row>
    <row r="1507" spans="1:11" ht="15.75" thickBot="1">
      <c r="A1507" s="1354"/>
      <c r="B1507" s="1355"/>
      <c r="C1507" s="1355"/>
      <c r="D1507" s="1355"/>
      <c r="E1507" s="1355"/>
      <c r="F1507" s="1355"/>
      <c r="G1507" s="1355"/>
      <c r="H1507" s="1355"/>
      <c r="I1507" s="1355"/>
      <c r="J1507" s="1355"/>
      <c r="K1507" s="1356"/>
    </row>
    <row r="1508" spans="1:11">
      <c r="A1508" s="735"/>
      <c r="B1508" s="735"/>
      <c r="C1508" s="735"/>
      <c r="D1508" s="735"/>
      <c r="E1508" s="735"/>
      <c r="F1508" s="735"/>
      <c r="G1508" s="735"/>
      <c r="H1508" s="735"/>
      <c r="I1508" s="735"/>
      <c r="J1508" s="735"/>
      <c r="K1508" s="735"/>
    </row>
    <row r="1509" spans="1:11">
      <c r="A1509" s="735"/>
      <c r="B1509" s="735"/>
      <c r="C1509" s="735"/>
      <c r="D1509" s="735"/>
      <c r="E1509" s="735"/>
      <c r="F1509" s="735"/>
      <c r="G1509" s="735"/>
      <c r="H1509" s="735"/>
      <c r="I1509" s="735"/>
      <c r="J1509" s="735"/>
      <c r="K1509" s="735"/>
    </row>
    <row r="1510" spans="1:11">
      <c r="A1510" s="735"/>
      <c r="B1510" s="735"/>
      <c r="C1510" s="735"/>
      <c r="D1510" s="735"/>
      <c r="E1510" s="735"/>
      <c r="F1510" s="735"/>
      <c r="G1510" s="735"/>
      <c r="H1510" s="735"/>
      <c r="I1510" s="735"/>
      <c r="J1510" s="735"/>
      <c r="K1510" s="735"/>
    </row>
    <row r="1511" spans="1:11" ht="15.75">
      <c r="A1511" s="1769"/>
      <c r="B1511" s="1770"/>
      <c r="C1511" s="1770"/>
      <c r="D1511" s="1770"/>
      <c r="E1511" s="1770"/>
      <c r="F1511" s="1770"/>
      <c r="G1511" s="1770"/>
      <c r="H1511" s="1770"/>
      <c r="I1511" s="1770"/>
      <c r="J1511" s="1770"/>
      <c r="K1511" s="1771"/>
    </row>
    <row r="1512" spans="1:11">
      <c r="A1512" s="1772" t="s">
        <v>4769</v>
      </c>
      <c r="B1512" s="1294"/>
      <c r="C1512" s="1295" t="s">
        <v>4759</v>
      </c>
      <c r="D1512" s="1296"/>
      <c r="E1512" s="1297"/>
      <c r="F1512" s="1295">
        <f>+credenciales!E1575</f>
        <v>0</v>
      </c>
      <c r="G1512" s="1296"/>
      <c r="H1512" s="1296"/>
      <c r="I1512" s="1296"/>
      <c r="J1512" s="1296"/>
      <c r="K1512" s="1297"/>
    </row>
    <row r="1513" spans="1:11">
      <c r="A1513" s="375" t="s">
        <v>4760</v>
      </c>
      <c r="B1513" s="357">
        <f>+'presupuesto   comfanorte'!B46</f>
        <v>4</v>
      </c>
      <c r="C1513" s="1295" t="str">
        <f>+'presupuesto   comfanorte'!C46</f>
        <v>MAMPOSTERÍA   Y PISOS</v>
      </c>
      <c r="D1513" s="1296"/>
      <c r="E1513" s="1296"/>
      <c r="F1513" s="1296"/>
      <c r="G1513" s="1296"/>
      <c r="H1513" s="1296"/>
      <c r="I1513" s="1296"/>
      <c r="J1513" s="1296"/>
      <c r="K1513" s="1297"/>
    </row>
    <row r="1514" spans="1:11">
      <c r="A1514" s="1745" t="s">
        <v>4761</v>
      </c>
      <c r="B1514" s="1321">
        <f>+'presupuesto   comfanorte'!B54</f>
        <v>4.08</v>
      </c>
      <c r="C1514" s="1708" t="str">
        <f>+'presupuesto   comfanorte'!C54</f>
        <v>PISO  EN TABLETA DE  GRES -  EXTERIORES</v>
      </c>
      <c r="D1514" s="1323"/>
      <c r="E1514" s="1323"/>
      <c r="F1514" s="1323"/>
      <c r="G1514" s="1323"/>
      <c r="H1514" s="1324"/>
      <c r="I1514" s="1778" t="s">
        <v>4762</v>
      </c>
      <c r="J1514" s="1327" t="str">
        <f>+'presupuesto   comfanorte'!D54</f>
        <v>M2</v>
      </c>
      <c r="K1514" s="1782"/>
    </row>
    <row r="1515" spans="1:11">
      <c r="A1515" s="1330"/>
      <c r="B1515" s="1774"/>
      <c r="C1515" s="1775"/>
      <c r="D1515" s="1776"/>
      <c r="E1515" s="1776"/>
      <c r="F1515" s="1776"/>
      <c r="G1515" s="1776"/>
      <c r="H1515" s="1777"/>
      <c r="I1515" s="1779"/>
      <c r="J1515" s="1783"/>
      <c r="K1515" s="1784"/>
    </row>
    <row r="1516" spans="1:11">
      <c r="A1516" s="1739" t="s">
        <v>4763</v>
      </c>
      <c r="B1516" s="1740"/>
      <c r="C1516" s="1741"/>
      <c r="D1516" s="1745" t="s">
        <v>2</v>
      </c>
      <c r="E1516" s="1746" t="s">
        <v>4764</v>
      </c>
      <c r="F1516" s="1747"/>
      <c r="G1516" s="1747"/>
      <c r="H1516" s="1748"/>
      <c r="I1516" s="1749" t="s">
        <v>4765</v>
      </c>
      <c r="J1516" s="1749" t="s">
        <v>4766</v>
      </c>
      <c r="K1516" s="1749" t="s">
        <v>44</v>
      </c>
    </row>
    <row r="1517" spans="1:11">
      <c r="A1517" s="1742"/>
      <c r="B1517" s="1743"/>
      <c r="C1517" s="1744"/>
      <c r="D1517" s="1330"/>
      <c r="E1517" s="376" t="s">
        <v>4823</v>
      </c>
      <c r="F1517" s="377" t="s">
        <v>4824</v>
      </c>
      <c r="G1517" s="378" t="s">
        <v>4825</v>
      </c>
      <c r="H1517" s="378" t="s">
        <v>4826</v>
      </c>
      <c r="I1517" s="1750"/>
      <c r="J1517" s="1750"/>
      <c r="K1517" s="1750"/>
    </row>
    <row r="1518" spans="1:11">
      <c r="A1518" s="1732"/>
      <c r="B1518" s="1733"/>
      <c r="C1518" s="1734"/>
      <c r="D1518" s="352"/>
      <c r="E1518" s="169"/>
      <c r="F1518" s="169"/>
      <c r="G1518" s="169"/>
      <c r="H1518" s="1"/>
      <c r="I1518" s="369"/>
      <c r="J1518" s="369"/>
      <c r="K1518" s="369"/>
    </row>
    <row r="1519" spans="1:11">
      <c r="A1519" s="1735"/>
      <c r="B1519" s="1305"/>
      <c r="C1519" s="1306"/>
      <c r="D1519" s="669" t="s">
        <v>5106</v>
      </c>
      <c r="E1519" s="169"/>
      <c r="F1519" s="169"/>
      <c r="G1519" s="169"/>
      <c r="H1519" s="1"/>
      <c r="I1519" s="369"/>
      <c r="J1519" s="369"/>
      <c r="K1519" s="369"/>
    </row>
    <row r="1520" spans="1:11">
      <c r="A1520" s="1735"/>
      <c r="B1520" s="1305"/>
      <c r="C1520" s="1306"/>
      <c r="D1520" s="669" t="s">
        <v>5120</v>
      </c>
      <c r="E1520" s="169">
        <v>4.2</v>
      </c>
      <c r="F1520" s="169"/>
      <c r="G1520" s="169">
        <v>1.2</v>
      </c>
      <c r="H1520" s="1"/>
      <c r="I1520" s="369">
        <f>+E1520*G1520</f>
        <v>5.04</v>
      </c>
      <c r="J1520" s="369">
        <v>1</v>
      </c>
      <c r="K1520" s="369">
        <f>+I1520*J1520</f>
        <v>5.04</v>
      </c>
    </row>
    <row r="1521" spans="1:11">
      <c r="A1521" s="1735"/>
      <c r="B1521" s="1305"/>
      <c r="C1521" s="1306"/>
      <c r="D1521" s="669" t="s">
        <v>5121</v>
      </c>
      <c r="E1521" s="169">
        <v>1.5</v>
      </c>
      <c r="F1521" s="169"/>
      <c r="G1521" s="169">
        <v>3.85</v>
      </c>
      <c r="H1521" s="1"/>
      <c r="I1521" s="369">
        <f t="shared" ref="I1521:I1532" si="53">+E1521*G1521</f>
        <v>5.7750000000000004</v>
      </c>
      <c r="J1521" s="369">
        <v>1</v>
      </c>
      <c r="K1521" s="369">
        <f t="shared" ref="K1521:K1532" si="54">+I1521*J1521</f>
        <v>5.7750000000000004</v>
      </c>
    </row>
    <row r="1522" spans="1:11">
      <c r="A1522" s="1735"/>
      <c r="B1522" s="1305"/>
      <c r="C1522" s="1306"/>
      <c r="D1522" s="669" t="s">
        <v>5122</v>
      </c>
      <c r="E1522" s="169">
        <v>2.5</v>
      </c>
      <c r="F1522" s="169"/>
      <c r="G1522" s="169">
        <f>3.57*4+3.55+3.6+3.57</f>
        <v>25</v>
      </c>
      <c r="H1522" s="1"/>
      <c r="I1522" s="369">
        <f t="shared" si="53"/>
        <v>62.5</v>
      </c>
      <c r="J1522" s="369">
        <v>1</v>
      </c>
      <c r="K1522" s="369">
        <f t="shared" si="54"/>
        <v>62.5</v>
      </c>
    </row>
    <row r="1523" spans="1:11">
      <c r="A1523" s="1735"/>
      <c r="B1523" s="1305"/>
      <c r="C1523" s="1306"/>
      <c r="D1523" s="669" t="s">
        <v>5122</v>
      </c>
      <c r="E1523" s="169">
        <v>1.65</v>
      </c>
      <c r="F1523" s="169"/>
      <c r="G1523" s="169">
        <f>3.57*2+3.42+3.65</f>
        <v>14.209999999999999</v>
      </c>
      <c r="H1523" s="1"/>
      <c r="I1523" s="369">
        <f t="shared" si="53"/>
        <v>23.446499999999997</v>
      </c>
      <c r="J1523" s="369">
        <v>1</v>
      </c>
      <c r="K1523" s="369">
        <f t="shared" si="54"/>
        <v>23.446499999999997</v>
      </c>
    </row>
    <row r="1524" spans="1:11">
      <c r="A1524" s="1735"/>
      <c r="B1524" s="1305"/>
      <c r="C1524" s="1306"/>
      <c r="D1524" s="669" t="s">
        <v>5122</v>
      </c>
      <c r="E1524" s="169">
        <v>0.85</v>
      </c>
      <c r="F1524" s="169"/>
      <c r="G1524" s="169">
        <v>4.5</v>
      </c>
      <c r="H1524" s="1"/>
      <c r="I1524" s="369">
        <f t="shared" si="53"/>
        <v>3.8249999999999997</v>
      </c>
      <c r="J1524" s="369">
        <v>1</v>
      </c>
      <c r="K1524" s="369">
        <f t="shared" si="54"/>
        <v>3.8249999999999997</v>
      </c>
    </row>
    <row r="1525" spans="1:11">
      <c r="A1525" s="1735"/>
      <c r="B1525" s="1305"/>
      <c r="C1525" s="1306"/>
      <c r="D1525" s="669" t="s">
        <v>5123</v>
      </c>
      <c r="E1525" s="169">
        <v>0.95</v>
      </c>
      <c r="F1525" s="169"/>
      <c r="G1525" s="169">
        <v>11.85</v>
      </c>
      <c r="H1525" s="1"/>
      <c r="I1525" s="369">
        <f t="shared" si="53"/>
        <v>11.257499999999999</v>
      </c>
      <c r="J1525" s="369">
        <v>1</v>
      </c>
      <c r="K1525" s="369">
        <f t="shared" si="54"/>
        <v>11.257499999999999</v>
      </c>
    </row>
    <row r="1526" spans="1:11">
      <c r="A1526" s="1735"/>
      <c r="B1526" s="1305"/>
      <c r="C1526" s="1306"/>
      <c r="D1526" s="669" t="s">
        <v>5124</v>
      </c>
      <c r="E1526" s="169">
        <v>0.85</v>
      </c>
      <c r="F1526" s="169"/>
      <c r="G1526" s="169">
        <v>40.4</v>
      </c>
      <c r="H1526" s="1"/>
      <c r="I1526" s="369">
        <f t="shared" si="53"/>
        <v>34.339999999999996</v>
      </c>
      <c r="J1526" s="369">
        <v>1</v>
      </c>
      <c r="K1526" s="369">
        <f t="shared" si="54"/>
        <v>34.339999999999996</v>
      </c>
    </row>
    <row r="1527" spans="1:11">
      <c r="A1527" s="1735"/>
      <c r="B1527" s="1305"/>
      <c r="C1527" s="1306"/>
      <c r="D1527" s="669" t="s">
        <v>5125</v>
      </c>
      <c r="E1527" s="169">
        <v>12.7</v>
      </c>
      <c r="F1527" s="169"/>
      <c r="G1527" s="169">
        <v>3.5</v>
      </c>
      <c r="H1527" s="1"/>
      <c r="I1527" s="369">
        <f t="shared" si="53"/>
        <v>44.449999999999996</v>
      </c>
      <c r="J1527" s="369">
        <v>1</v>
      </c>
      <c r="K1527" s="369">
        <f t="shared" si="54"/>
        <v>44.449999999999996</v>
      </c>
    </row>
    <row r="1528" spans="1:11">
      <c r="A1528" s="1735"/>
      <c r="B1528" s="1305"/>
      <c r="C1528" s="1306"/>
      <c r="D1528" s="669"/>
      <c r="E1528" s="169"/>
      <c r="F1528" s="169"/>
      <c r="G1528" s="169"/>
      <c r="H1528" s="1"/>
      <c r="I1528" s="369"/>
      <c r="J1528" s="369"/>
      <c r="K1528" s="369">
        <f t="shared" si="54"/>
        <v>0</v>
      </c>
    </row>
    <row r="1529" spans="1:11">
      <c r="A1529" s="1735"/>
      <c r="B1529" s="1305"/>
      <c r="C1529" s="1306"/>
      <c r="D1529" s="669" t="s">
        <v>5107</v>
      </c>
      <c r="E1529" s="169"/>
      <c r="F1529" s="169"/>
      <c r="G1529" s="169"/>
      <c r="H1529" s="1"/>
      <c r="I1529" s="369"/>
      <c r="J1529" s="369"/>
      <c r="K1529" s="369">
        <f t="shared" si="54"/>
        <v>0</v>
      </c>
    </row>
    <row r="1530" spans="1:11">
      <c r="A1530" s="1735"/>
      <c r="B1530" s="1305"/>
      <c r="C1530" s="1306"/>
      <c r="D1530" s="669" t="s">
        <v>5126</v>
      </c>
      <c r="E1530" s="169">
        <v>1.2</v>
      </c>
      <c r="F1530" s="169"/>
      <c r="G1530" s="169">
        <v>8.35</v>
      </c>
      <c r="H1530" s="1"/>
      <c r="I1530" s="369">
        <f t="shared" si="53"/>
        <v>10.02</v>
      </c>
      <c r="J1530" s="369">
        <v>1</v>
      </c>
      <c r="K1530" s="369">
        <f t="shared" si="54"/>
        <v>10.02</v>
      </c>
    </row>
    <row r="1531" spans="1:11">
      <c r="A1531" s="1735"/>
      <c r="B1531" s="1305"/>
      <c r="C1531" s="1306"/>
      <c r="D1531" s="669" t="s">
        <v>5127</v>
      </c>
      <c r="E1531" s="169">
        <v>1.5</v>
      </c>
      <c r="F1531" s="169"/>
      <c r="G1531" s="169">
        <v>40.1</v>
      </c>
      <c r="H1531" s="1"/>
      <c r="I1531" s="369">
        <f t="shared" si="53"/>
        <v>60.150000000000006</v>
      </c>
      <c r="J1531" s="369">
        <v>1</v>
      </c>
      <c r="K1531" s="369">
        <f t="shared" si="54"/>
        <v>60.150000000000006</v>
      </c>
    </row>
    <row r="1532" spans="1:11">
      <c r="A1532" s="1735"/>
      <c r="B1532" s="1305"/>
      <c r="C1532" s="1306"/>
      <c r="D1532" s="669" t="s">
        <v>5128</v>
      </c>
      <c r="E1532" s="169">
        <v>1</v>
      </c>
      <c r="F1532" s="169"/>
      <c r="G1532" s="169">
        <f>+(1.62+1)/2</f>
        <v>1.31</v>
      </c>
      <c r="H1532" s="1"/>
      <c r="I1532" s="369">
        <f t="shared" si="53"/>
        <v>1.31</v>
      </c>
      <c r="J1532" s="369">
        <v>1</v>
      </c>
      <c r="K1532" s="369">
        <f t="shared" si="54"/>
        <v>1.31</v>
      </c>
    </row>
    <row r="1533" spans="1:11">
      <c r="A1533" s="1735"/>
      <c r="B1533" s="1305"/>
      <c r="C1533" s="1306"/>
      <c r="D1533" s="669"/>
      <c r="E1533" s="169"/>
      <c r="F1533" s="169"/>
      <c r="G1533" s="169"/>
      <c r="H1533" s="1"/>
      <c r="I1533" s="369"/>
      <c r="J1533" s="369"/>
      <c r="K1533" s="369"/>
    </row>
    <row r="1534" spans="1:11">
      <c r="A1534" s="1735"/>
      <c r="B1534" s="1305"/>
      <c r="C1534" s="1306"/>
      <c r="D1534" s="669"/>
      <c r="E1534" s="169"/>
      <c r="F1534" s="169"/>
      <c r="G1534" s="169"/>
      <c r="H1534" s="1"/>
      <c r="I1534" s="369"/>
      <c r="J1534" s="369"/>
      <c r="K1534" s="369"/>
    </row>
    <row r="1535" spans="1:11">
      <c r="A1535" s="1735"/>
      <c r="B1535" s="1305"/>
      <c r="C1535" s="1306"/>
      <c r="D1535" s="669"/>
      <c r="E1535" s="169"/>
      <c r="F1535" s="169"/>
      <c r="G1535" s="169"/>
      <c r="H1535" s="1"/>
      <c r="I1535" s="369"/>
      <c r="J1535" s="369"/>
      <c r="K1535" s="369"/>
    </row>
    <row r="1536" spans="1:11">
      <c r="A1536" s="1735"/>
      <c r="B1536" s="1305"/>
      <c r="C1536" s="1306"/>
      <c r="D1536" s="669"/>
      <c r="E1536" s="169"/>
      <c r="F1536" s="169"/>
      <c r="G1536" s="169"/>
      <c r="H1536" s="1"/>
      <c r="I1536" s="369"/>
      <c r="J1536" s="369"/>
      <c r="K1536" s="369"/>
    </row>
    <row r="1537" spans="1:11" ht="14.45" customHeight="1">
      <c r="A1537" s="1735"/>
      <c r="B1537" s="1305"/>
      <c r="C1537" s="1306"/>
      <c r="D1537" s="669"/>
      <c r="E1537" s="169"/>
      <c r="F1537" s="169"/>
      <c r="G1537" s="169"/>
      <c r="H1537" s="1"/>
      <c r="I1537" s="369"/>
      <c r="J1537" s="369"/>
      <c r="K1537" s="369"/>
    </row>
    <row r="1538" spans="1:11">
      <c r="A1538" s="1735"/>
      <c r="B1538" s="1305"/>
      <c r="C1538" s="1306"/>
      <c r="D1538" s="352"/>
      <c r="E1538" s="169"/>
      <c r="F1538" s="169"/>
      <c r="G1538" s="169"/>
      <c r="H1538" s="1"/>
      <c r="I1538" s="369"/>
      <c r="J1538" s="369"/>
      <c r="K1538" s="369"/>
    </row>
    <row r="1539" spans="1:11">
      <c r="A1539" s="1735"/>
      <c r="B1539" s="1305"/>
      <c r="C1539" s="1306"/>
      <c r="D1539" s="352"/>
      <c r="E1539" s="169"/>
      <c r="F1539" s="169"/>
      <c r="G1539" s="169"/>
      <c r="H1539" s="1"/>
      <c r="I1539" s="369"/>
      <c r="J1539" s="369"/>
      <c r="K1539" s="369"/>
    </row>
    <row r="1540" spans="1:11">
      <c r="A1540" s="1735"/>
      <c r="B1540" s="1305"/>
      <c r="C1540" s="1306"/>
      <c r="D1540" s="352"/>
      <c r="E1540" s="169"/>
      <c r="F1540" s="169"/>
      <c r="G1540" s="169"/>
      <c r="H1540" s="169"/>
      <c r="I1540" s="369"/>
      <c r="J1540" s="169"/>
      <c r="K1540" s="369"/>
    </row>
    <row r="1541" spans="1:11">
      <c r="A1541" s="1736"/>
      <c r="B1541" s="1737"/>
      <c r="C1541" s="1738"/>
      <c r="D1541" s="352"/>
      <c r="E1541" s="352"/>
      <c r="F1541" s="169"/>
      <c r="G1541" s="169"/>
      <c r="H1541" s="169"/>
      <c r="I1541" s="169"/>
      <c r="J1541" s="169"/>
      <c r="K1541" s="369"/>
    </row>
    <row r="1542" spans="1:11" ht="15.75">
      <c r="A1542" s="1772" t="s">
        <v>4767</v>
      </c>
      <c r="B1542" s="1773"/>
      <c r="C1542" s="1773"/>
      <c r="D1542" s="1773"/>
      <c r="E1542" s="1294"/>
      <c r="F1542" s="1751" t="s">
        <v>4768</v>
      </c>
      <c r="G1542" s="1752"/>
      <c r="H1542" s="1752"/>
      <c r="I1542" s="1752"/>
      <c r="J1542" s="1753"/>
      <c r="K1542" s="374">
        <f>ROUND(SUM(K1518:K1541),2)</f>
        <v>262.11</v>
      </c>
    </row>
    <row r="1543" spans="1:11">
      <c r="A1543" s="1754"/>
      <c r="B1543" s="1755"/>
      <c r="C1543" s="1755"/>
      <c r="D1543" s="1755"/>
      <c r="E1543" s="1755"/>
      <c r="F1543" s="1755"/>
      <c r="G1543" s="1755"/>
      <c r="H1543" s="1755"/>
      <c r="I1543" s="1755"/>
      <c r="J1543" s="1755"/>
      <c r="K1543" s="1756"/>
    </row>
    <row r="1544" spans="1:11">
      <c r="A1544" s="1351"/>
      <c r="B1544" s="1352"/>
      <c r="C1544" s="1352"/>
      <c r="D1544" s="1352"/>
      <c r="E1544" s="1352"/>
      <c r="F1544" s="1352"/>
      <c r="G1544" s="1352"/>
      <c r="H1544" s="1352"/>
      <c r="I1544" s="1352"/>
      <c r="J1544" s="1352"/>
      <c r="K1544" s="1353"/>
    </row>
    <row r="1545" spans="1:11" ht="15.75" thickBot="1">
      <c r="A1545" s="1354"/>
      <c r="B1545" s="1355"/>
      <c r="C1545" s="1355"/>
      <c r="D1545" s="1355"/>
      <c r="E1545" s="1355"/>
      <c r="F1545" s="1355"/>
      <c r="G1545" s="1355"/>
      <c r="H1545" s="1355"/>
      <c r="I1545" s="1355"/>
      <c r="J1545" s="1355"/>
      <c r="K1545" s="1356"/>
    </row>
    <row r="1546" spans="1:11">
      <c r="A1546" s="1757" t="s">
        <v>4757</v>
      </c>
      <c r="B1546" s="1758"/>
      <c r="C1546" s="1758"/>
      <c r="D1546" s="1758"/>
      <c r="E1546" s="1758"/>
      <c r="F1546" s="1758"/>
      <c r="G1546" s="1758"/>
      <c r="H1546" s="1758"/>
      <c r="I1546" s="1759"/>
      <c r="J1546" s="1764"/>
      <c r="K1546" s="1765"/>
    </row>
    <row r="1547" spans="1:11">
      <c r="A1547" s="1760"/>
      <c r="B1547" s="1721"/>
      <c r="C1547" s="1721"/>
      <c r="D1547" s="1721"/>
      <c r="E1547" s="1721"/>
      <c r="F1547" s="1721"/>
      <c r="G1547" s="1721"/>
      <c r="H1547" s="1721"/>
      <c r="I1547" s="1722"/>
      <c r="J1547" s="1728"/>
      <c r="K1547" s="1766"/>
    </row>
    <row r="1548" spans="1:11">
      <c r="A1548" s="1761"/>
      <c r="B1548" s="1762"/>
      <c r="C1548" s="1762"/>
      <c r="D1548" s="1762"/>
      <c r="E1548" s="1762"/>
      <c r="F1548" s="1762"/>
      <c r="G1548" s="1762"/>
      <c r="H1548" s="1762"/>
      <c r="I1548" s="1763"/>
      <c r="J1548" s="1767"/>
      <c r="K1548" s="1768"/>
    </row>
    <row r="1549" spans="1:11" ht="15.75">
      <c r="A1549" s="1769"/>
      <c r="B1549" s="1770"/>
      <c r="C1549" s="1770"/>
      <c r="D1549" s="1770"/>
      <c r="E1549" s="1770"/>
      <c r="F1549" s="1770"/>
      <c r="G1549" s="1770"/>
      <c r="H1549" s="1770"/>
      <c r="I1549" s="1770"/>
      <c r="J1549" s="1770"/>
      <c r="K1549" s="1771"/>
    </row>
    <row r="1550" spans="1:11">
      <c r="A1550" s="1772" t="s">
        <v>4769</v>
      </c>
      <c r="B1550" s="1294"/>
      <c r="C1550" s="1295" t="s">
        <v>4759</v>
      </c>
      <c r="D1550" s="1296"/>
      <c r="E1550" s="1297"/>
      <c r="F1550" s="1295">
        <f>+credenciales!E1617</f>
        <v>0</v>
      </c>
      <c r="G1550" s="1296"/>
      <c r="H1550" s="1296"/>
      <c r="I1550" s="1296"/>
      <c r="J1550" s="1296"/>
      <c r="K1550" s="1297"/>
    </row>
    <row r="1551" spans="1:11">
      <c r="A1551" s="375" t="s">
        <v>4760</v>
      </c>
      <c r="B1551" s="357">
        <f>+'presupuesto   comfanorte'!B46</f>
        <v>4</v>
      </c>
      <c r="C1551" s="1295" t="str">
        <f>+'presupuesto   comfanorte'!C46</f>
        <v>MAMPOSTERÍA   Y PISOS</v>
      </c>
      <c r="D1551" s="1296"/>
      <c r="E1551" s="1296"/>
      <c r="F1551" s="1296"/>
      <c r="G1551" s="1296"/>
      <c r="H1551" s="1296"/>
      <c r="I1551" s="1296"/>
      <c r="J1551" s="1296"/>
      <c r="K1551" s="1297"/>
    </row>
    <row r="1552" spans="1:11">
      <c r="A1552" s="1745" t="s">
        <v>4761</v>
      </c>
      <c r="B1552" s="1321">
        <f>+'presupuesto   comfanorte'!B55</f>
        <v>4.09</v>
      </c>
      <c r="C1552" s="1708" t="str">
        <f>+'presupuesto   comfanorte'!C55</f>
        <v>GUARDA ESCOBAS EN TABLETA DE  GRES</v>
      </c>
      <c r="D1552" s="1323"/>
      <c r="E1552" s="1323"/>
      <c r="F1552" s="1323"/>
      <c r="G1552" s="1323"/>
      <c r="H1552" s="1324"/>
      <c r="I1552" s="1778" t="s">
        <v>4762</v>
      </c>
      <c r="J1552" s="1327" t="str">
        <f>+'presupuesto   comfanorte'!D55</f>
        <v>ML</v>
      </c>
      <c r="K1552" s="1782"/>
    </row>
    <row r="1553" spans="1:11">
      <c r="A1553" s="1330"/>
      <c r="B1553" s="1774"/>
      <c r="C1553" s="1775"/>
      <c r="D1553" s="1776"/>
      <c r="E1553" s="1776"/>
      <c r="F1553" s="1776"/>
      <c r="G1553" s="1776"/>
      <c r="H1553" s="1777"/>
      <c r="I1553" s="1779"/>
      <c r="J1553" s="1783"/>
      <c r="K1553" s="1784"/>
    </row>
    <row r="1554" spans="1:11">
      <c r="A1554" s="1739" t="s">
        <v>4763</v>
      </c>
      <c r="B1554" s="1740"/>
      <c r="C1554" s="1741"/>
      <c r="D1554" s="1745" t="s">
        <v>2</v>
      </c>
      <c r="E1554" s="1746" t="s">
        <v>4764</v>
      </c>
      <c r="F1554" s="1747"/>
      <c r="G1554" s="1747"/>
      <c r="H1554" s="1748"/>
      <c r="I1554" s="1749" t="s">
        <v>4765</v>
      </c>
      <c r="J1554" s="1749" t="s">
        <v>4766</v>
      </c>
      <c r="K1554" s="1749" t="s">
        <v>44</v>
      </c>
    </row>
    <row r="1555" spans="1:11">
      <c r="A1555" s="1742"/>
      <c r="B1555" s="1743"/>
      <c r="C1555" s="1744"/>
      <c r="D1555" s="1330"/>
      <c r="E1555" s="376" t="s">
        <v>4823</v>
      </c>
      <c r="F1555" s="377" t="s">
        <v>4824</v>
      </c>
      <c r="G1555" s="378" t="s">
        <v>4825</v>
      </c>
      <c r="H1555" s="378" t="s">
        <v>4826</v>
      </c>
      <c r="I1555" s="1750"/>
      <c r="J1555" s="1750"/>
      <c r="K1555" s="1750"/>
    </row>
    <row r="1556" spans="1:11">
      <c r="A1556" s="1732"/>
      <c r="B1556" s="1733"/>
      <c r="C1556" s="1734"/>
      <c r="D1556" s="352"/>
      <c r="E1556" s="169"/>
      <c r="F1556" s="169"/>
      <c r="G1556" s="169"/>
      <c r="H1556" s="1"/>
      <c r="I1556" s="369"/>
      <c r="J1556" s="369"/>
      <c r="K1556" s="369"/>
    </row>
    <row r="1557" spans="1:11">
      <c r="A1557" s="1735"/>
      <c r="B1557" s="1305"/>
      <c r="C1557" s="1306"/>
      <c r="D1557" s="669" t="s">
        <v>5106</v>
      </c>
      <c r="E1557" s="169"/>
      <c r="F1557" s="169"/>
      <c r="G1557" s="169"/>
      <c r="H1557" s="1"/>
      <c r="I1557" s="369"/>
      <c r="J1557" s="369"/>
      <c r="K1557" s="369"/>
    </row>
    <row r="1558" spans="1:11">
      <c r="A1558" s="1735"/>
      <c r="B1558" s="1305"/>
      <c r="C1558" s="1306"/>
      <c r="D1558" s="669" t="s">
        <v>5120</v>
      </c>
      <c r="E1558" s="169">
        <v>4.2</v>
      </c>
      <c r="F1558" s="169"/>
      <c r="G1558" s="169"/>
      <c r="H1558" s="1"/>
      <c r="I1558" s="369">
        <f>+E1558</f>
        <v>4.2</v>
      </c>
      <c r="J1558" s="369">
        <v>2</v>
      </c>
      <c r="K1558" s="369">
        <f>+I1558*J1558</f>
        <v>8.4</v>
      </c>
    </row>
    <row r="1559" spans="1:11">
      <c r="A1559" s="1735"/>
      <c r="B1559" s="1305"/>
      <c r="C1559" s="1306"/>
      <c r="D1559" s="669" t="s">
        <v>5121</v>
      </c>
      <c r="E1559" s="169">
        <f>3.35+3.35+1.5</f>
        <v>8.1999999999999993</v>
      </c>
      <c r="F1559" s="169"/>
      <c r="G1559" s="169"/>
      <c r="H1559" s="1"/>
      <c r="I1559" s="369">
        <f t="shared" ref="I1559:I1569" si="55">+E1559</f>
        <v>8.1999999999999993</v>
      </c>
      <c r="J1559" s="369">
        <v>1</v>
      </c>
      <c r="K1559" s="369">
        <f t="shared" ref="K1559:K1569" si="56">+I1559*J1559</f>
        <v>8.1999999999999993</v>
      </c>
    </row>
    <row r="1560" spans="1:11">
      <c r="A1560" s="1735"/>
      <c r="B1560" s="1305"/>
      <c r="C1560" s="1306"/>
      <c r="D1560" s="669" t="s">
        <v>5122</v>
      </c>
      <c r="E1560" s="169">
        <v>35.700000000000003</v>
      </c>
      <c r="F1560" s="169"/>
      <c r="G1560" s="169"/>
      <c r="H1560" s="1"/>
      <c r="I1560" s="369">
        <f t="shared" si="55"/>
        <v>35.700000000000003</v>
      </c>
      <c r="J1560" s="369">
        <v>1</v>
      </c>
      <c r="K1560" s="369">
        <f t="shared" si="56"/>
        <v>35.700000000000003</v>
      </c>
    </row>
    <row r="1561" spans="1:11">
      <c r="A1561" s="1735"/>
      <c r="B1561" s="1305"/>
      <c r="C1561" s="1306"/>
      <c r="D1561" s="669"/>
      <c r="E1561" s="169"/>
      <c r="F1561" s="169"/>
      <c r="G1561" s="169"/>
      <c r="H1561" s="1"/>
      <c r="I1561" s="369"/>
      <c r="J1561" s="369"/>
      <c r="K1561" s="369"/>
    </row>
    <row r="1562" spans="1:11">
      <c r="A1562" s="1735"/>
      <c r="B1562" s="1305"/>
      <c r="C1562" s="1306"/>
      <c r="D1562" s="669"/>
      <c r="E1562" s="169"/>
      <c r="F1562" s="169"/>
      <c r="G1562" s="169"/>
      <c r="H1562" s="1"/>
      <c r="I1562" s="369"/>
      <c r="J1562" s="369"/>
      <c r="K1562" s="369"/>
    </row>
    <row r="1563" spans="1:11">
      <c r="A1563" s="1735"/>
      <c r="B1563" s="1305"/>
      <c r="C1563" s="1306"/>
      <c r="D1563" s="669" t="s">
        <v>5123</v>
      </c>
      <c r="E1563" s="169">
        <v>10.15</v>
      </c>
      <c r="F1563" s="169"/>
      <c r="G1563" s="169"/>
      <c r="H1563" s="1"/>
      <c r="I1563" s="369">
        <f t="shared" si="55"/>
        <v>10.15</v>
      </c>
      <c r="J1563" s="369">
        <v>1</v>
      </c>
      <c r="K1563" s="369">
        <f t="shared" si="56"/>
        <v>10.15</v>
      </c>
    </row>
    <row r="1564" spans="1:11">
      <c r="A1564" s="1735"/>
      <c r="B1564" s="1305"/>
      <c r="C1564" s="1306"/>
      <c r="D1564" s="669" t="s">
        <v>5124</v>
      </c>
      <c r="E1564" s="169">
        <v>40.4</v>
      </c>
      <c r="F1564" s="169"/>
      <c r="G1564" s="169"/>
      <c r="H1564" s="1"/>
      <c r="I1564" s="369">
        <f t="shared" si="55"/>
        <v>40.4</v>
      </c>
      <c r="J1564" s="369">
        <v>1</v>
      </c>
      <c r="K1564" s="369">
        <f t="shared" si="56"/>
        <v>40.4</v>
      </c>
    </row>
    <row r="1565" spans="1:11">
      <c r="A1565" s="1735"/>
      <c r="B1565" s="1305"/>
      <c r="C1565" s="1306"/>
      <c r="D1565" s="669" t="s">
        <v>5125</v>
      </c>
      <c r="E1565" s="169">
        <v>13</v>
      </c>
      <c r="F1565" s="169"/>
      <c r="G1565" s="169"/>
      <c r="H1565" s="1"/>
      <c r="I1565" s="369">
        <f t="shared" si="55"/>
        <v>13</v>
      </c>
      <c r="J1565" s="369">
        <v>1</v>
      </c>
      <c r="K1565" s="369">
        <f t="shared" si="56"/>
        <v>13</v>
      </c>
    </row>
    <row r="1566" spans="1:11">
      <c r="A1566" s="1735"/>
      <c r="B1566" s="1305"/>
      <c r="C1566" s="1306"/>
      <c r="D1566" s="669"/>
      <c r="E1566" s="169"/>
      <c r="F1566" s="169"/>
      <c r="G1566" s="169"/>
      <c r="H1566" s="1"/>
      <c r="I1566" s="369"/>
      <c r="J1566" s="369"/>
      <c r="K1566" s="369">
        <f t="shared" si="56"/>
        <v>0</v>
      </c>
    </row>
    <row r="1567" spans="1:11">
      <c r="A1567" s="1735"/>
      <c r="B1567" s="1305"/>
      <c r="C1567" s="1306"/>
      <c r="D1567" s="669" t="s">
        <v>5107</v>
      </c>
      <c r="E1567" s="169"/>
      <c r="F1567" s="169"/>
      <c r="G1567" s="169"/>
      <c r="H1567" s="1"/>
      <c r="I1567" s="369"/>
      <c r="J1567" s="369"/>
      <c r="K1567" s="369"/>
    </row>
    <row r="1568" spans="1:11">
      <c r="A1568" s="1735"/>
      <c r="B1568" s="1305"/>
      <c r="C1568" s="1306"/>
      <c r="D1568" s="669" t="s">
        <v>5126</v>
      </c>
      <c r="E1568" s="169">
        <f>8.35*2</f>
        <v>16.7</v>
      </c>
      <c r="F1568" s="169"/>
      <c r="G1568" s="169"/>
      <c r="H1568" s="1"/>
      <c r="I1568" s="369">
        <f t="shared" si="55"/>
        <v>16.7</v>
      </c>
      <c r="J1568" s="369">
        <v>1</v>
      </c>
      <c r="K1568" s="369">
        <f t="shared" si="56"/>
        <v>16.7</v>
      </c>
    </row>
    <row r="1569" spans="1:11">
      <c r="A1569" s="1735"/>
      <c r="B1569" s="1305"/>
      <c r="C1569" s="1306"/>
      <c r="D1569" s="669" t="s">
        <v>5127</v>
      </c>
      <c r="E1569" s="169">
        <v>40.1</v>
      </c>
      <c r="F1569" s="169"/>
      <c r="G1569" s="169"/>
      <c r="H1569" s="1"/>
      <c r="I1569" s="369">
        <f t="shared" si="55"/>
        <v>40.1</v>
      </c>
      <c r="J1569" s="369">
        <v>1</v>
      </c>
      <c r="K1569" s="369">
        <f t="shared" si="56"/>
        <v>40.1</v>
      </c>
    </row>
    <row r="1570" spans="1:11">
      <c r="A1570" s="1735"/>
      <c r="B1570" s="1305"/>
      <c r="C1570" s="1306"/>
      <c r="D1570" s="669"/>
      <c r="E1570" s="169"/>
      <c r="F1570" s="169"/>
      <c r="G1570" s="169"/>
      <c r="H1570" s="1"/>
      <c r="I1570" s="369"/>
      <c r="J1570" s="369"/>
      <c r="K1570" s="369"/>
    </row>
    <row r="1571" spans="1:11">
      <c r="A1571" s="1735"/>
      <c r="B1571" s="1305"/>
      <c r="C1571" s="1306"/>
      <c r="D1571" s="669"/>
      <c r="E1571" s="169"/>
      <c r="F1571" s="169"/>
      <c r="G1571" s="169"/>
      <c r="H1571" s="1"/>
      <c r="I1571" s="369"/>
      <c r="J1571" s="369"/>
      <c r="K1571" s="369"/>
    </row>
    <row r="1572" spans="1:11">
      <c r="A1572" s="1735"/>
      <c r="B1572" s="1305"/>
      <c r="C1572" s="1306"/>
      <c r="D1572" s="669"/>
      <c r="E1572" s="169"/>
      <c r="F1572" s="169"/>
      <c r="G1572" s="169"/>
      <c r="H1572" s="1"/>
      <c r="I1572" s="369"/>
      <c r="J1572" s="369"/>
      <c r="K1572" s="369"/>
    </row>
    <row r="1573" spans="1:11">
      <c r="A1573" s="1736"/>
      <c r="B1573" s="1737"/>
      <c r="C1573" s="1738"/>
      <c r="D1573" s="352"/>
      <c r="E1573" s="352"/>
      <c r="F1573" s="169"/>
      <c r="G1573" s="169"/>
      <c r="H1573" s="169"/>
      <c r="I1573" s="169"/>
      <c r="J1573" s="169"/>
      <c r="K1573" s="369"/>
    </row>
    <row r="1574" spans="1:11" ht="15.75">
      <c r="A1574" s="1772" t="s">
        <v>4767</v>
      </c>
      <c r="B1574" s="1773"/>
      <c r="C1574" s="1773"/>
      <c r="D1574" s="1773"/>
      <c r="E1574" s="1294"/>
      <c r="F1574" s="1751" t="s">
        <v>4768</v>
      </c>
      <c r="G1574" s="1752"/>
      <c r="H1574" s="1752"/>
      <c r="I1574" s="1752"/>
      <c r="J1574" s="1753"/>
      <c r="K1574" s="374">
        <f>ROUND(SUM(K1556:K1573),2)</f>
        <v>172.65</v>
      </c>
    </row>
    <row r="1575" spans="1:11">
      <c r="A1575" s="1754"/>
      <c r="B1575" s="1755"/>
      <c r="C1575" s="1755"/>
      <c r="D1575" s="1755"/>
      <c r="E1575" s="1755"/>
      <c r="F1575" s="1755"/>
      <c r="G1575" s="1755"/>
      <c r="H1575" s="1755"/>
      <c r="I1575" s="1755"/>
      <c r="J1575" s="1755"/>
      <c r="K1575" s="1756"/>
    </row>
    <row r="1576" spans="1:11">
      <c r="A1576" s="1351"/>
      <c r="B1576" s="1352"/>
      <c r="C1576" s="1352"/>
      <c r="D1576" s="1352"/>
      <c r="E1576" s="1352"/>
      <c r="F1576" s="1352"/>
      <c r="G1576" s="1352"/>
      <c r="H1576" s="1352"/>
      <c r="I1576" s="1352"/>
      <c r="J1576" s="1352"/>
      <c r="K1576" s="1353"/>
    </row>
    <row r="1577" spans="1:11" ht="15.75" thickBot="1">
      <c r="A1577" s="1354"/>
      <c r="B1577" s="1355"/>
      <c r="C1577" s="1355"/>
      <c r="D1577" s="1355"/>
      <c r="E1577" s="1355"/>
      <c r="F1577" s="1355"/>
      <c r="G1577" s="1355"/>
      <c r="H1577" s="1355"/>
      <c r="I1577" s="1355"/>
      <c r="J1577" s="1355"/>
      <c r="K1577" s="1356"/>
    </row>
    <row r="1578" spans="1:11">
      <c r="A1578" s="735"/>
      <c r="B1578" s="735"/>
      <c r="C1578" s="735"/>
      <c r="D1578" s="735"/>
      <c r="E1578" s="735"/>
      <c r="F1578" s="735"/>
      <c r="G1578" s="735"/>
      <c r="H1578" s="735"/>
      <c r="I1578" s="735"/>
      <c r="J1578" s="735"/>
      <c r="K1578" s="735"/>
    </row>
    <row r="1579" spans="1:11">
      <c r="A1579" s="735"/>
      <c r="B1579" s="735"/>
      <c r="C1579" s="735"/>
      <c r="D1579" s="735"/>
      <c r="E1579" s="735"/>
      <c r="F1579" s="735"/>
      <c r="G1579" s="735"/>
      <c r="H1579" s="735"/>
      <c r="I1579" s="735"/>
      <c r="J1579" s="735"/>
      <c r="K1579" s="735"/>
    </row>
    <row r="1580" spans="1:11">
      <c r="A1580" s="735"/>
      <c r="B1580" s="735"/>
      <c r="C1580" s="735"/>
      <c r="D1580" s="735"/>
      <c r="E1580" s="735"/>
      <c r="F1580" s="735"/>
      <c r="G1580" s="735"/>
      <c r="H1580" s="735"/>
      <c r="I1580" s="735"/>
      <c r="J1580" s="735"/>
      <c r="K1580" s="735"/>
    </row>
    <row r="1581" spans="1:11" ht="15.75">
      <c r="A1581" s="1769"/>
      <c r="B1581" s="1770"/>
      <c r="C1581" s="1770"/>
      <c r="D1581" s="1770"/>
      <c r="E1581" s="1770"/>
      <c r="F1581" s="1770"/>
      <c r="G1581" s="1770"/>
      <c r="H1581" s="1770"/>
      <c r="I1581" s="1770"/>
      <c r="J1581" s="1770"/>
      <c r="K1581" s="1771"/>
    </row>
    <row r="1582" spans="1:11">
      <c r="A1582" s="1772" t="s">
        <v>4769</v>
      </c>
      <c r="B1582" s="1294"/>
      <c r="C1582" s="1295" t="s">
        <v>4759</v>
      </c>
      <c r="D1582" s="1296"/>
      <c r="E1582" s="1297"/>
      <c r="F1582" s="1295">
        <f>+credenciales!E1653</f>
        <v>0</v>
      </c>
      <c r="G1582" s="1296"/>
      <c r="H1582" s="1296"/>
      <c r="I1582" s="1296"/>
      <c r="J1582" s="1296"/>
      <c r="K1582" s="1297"/>
    </row>
    <row r="1583" spans="1:11">
      <c r="A1583" s="375" t="s">
        <v>4760</v>
      </c>
      <c r="B1583" s="357">
        <f>+'presupuesto   comfanorte'!B46</f>
        <v>4</v>
      </c>
      <c r="C1583" s="1295" t="str">
        <f>+'presupuesto   comfanorte'!C46</f>
        <v>MAMPOSTERÍA   Y PISOS</v>
      </c>
      <c r="D1583" s="1296"/>
      <c r="E1583" s="1296"/>
      <c r="F1583" s="1296"/>
      <c r="G1583" s="1296"/>
      <c r="H1583" s="1296"/>
      <c r="I1583" s="1296"/>
      <c r="J1583" s="1296"/>
      <c r="K1583" s="1297"/>
    </row>
    <row r="1584" spans="1:11">
      <c r="A1584" s="1745" t="s">
        <v>4761</v>
      </c>
      <c r="B1584" s="1321">
        <f>+'presupuesto   comfanorte'!B56</f>
        <v>4.0999999999999996</v>
      </c>
      <c r="C1584" s="1708" t="str">
        <f>+'presupuesto   comfanorte'!C56</f>
        <v>PISO EN CERÁMICA TRÁFICO PESADO</v>
      </c>
      <c r="D1584" s="1323"/>
      <c r="E1584" s="1323"/>
      <c r="F1584" s="1323"/>
      <c r="G1584" s="1323"/>
      <c r="H1584" s="1324"/>
      <c r="I1584" s="1778" t="s">
        <v>4762</v>
      </c>
      <c r="J1584" s="1327" t="str">
        <f>+'presupuesto   comfanorte'!D56</f>
        <v>M2</v>
      </c>
      <c r="K1584" s="1782"/>
    </row>
    <row r="1585" spans="1:11">
      <c r="A1585" s="1330"/>
      <c r="B1585" s="1774"/>
      <c r="C1585" s="1775"/>
      <c r="D1585" s="1776"/>
      <c r="E1585" s="1776"/>
      <c r="F1585" s="1776"/>
      <c r="G1585" s="1776"/>
      <c r="H1585" s="1777"/>
      <c r="I1585" s="1779"/>
      <c r="J1585" s="1783"/>
      <c r="K1585" s="1784"/>
    </row>
    <row r="1586" spans="1:11">
      <c r="A1586" s="1739" t="s">
        <v>4763</v>
      </c>
      <c r="B1586" s="1740"/>
      <c r="C1586" s="1741"/>
      <c r="D1586" s="1745" t="s">
        <v>2</v>
      </c>
      <c r="E1586" s="1746" t="s">
        <v>4764</v>
      </c>
      <c r="F1586" s="1747"/>
      <c r="G1586" s="1747"/>
      <c r="H1586" s="1748"/>
      <c r="I1586" s="1749" t="s">
        <v>4765</v>
      </c>
      <c r="J1586" s="1749" t="s">
        <v>4766</v>
      </c>
      <c r="K1586" s="1749" t="s">
        <v>44</v>
      </c>
    </row>
    <row r="1587" spans="1:11">
      <c r="A1587" s="1742"/>
      <c r="B1587" s="1743"/>
      <c r="C1587" s="1744"/>
      <c r="D1587" s="1330"/>
      <c r="E1587" s="376" t="s">
        <v>4823</v>
      </c>
      <c r="F1587" s="377" t="s">
        <v>4824</v>
      </c>
      <c r="G1587" s="378" t="s">
        <v>4825</v>
      </c>
      <c r="H1587" s="378" t="s">
        <v>4826</v>
      </c>
      <c r="I1587" s="1750"/>
      <c r="J1587" s="1750"/>
      <c r="K1587" s="1750"/>
    </row>
    <row r="1588" spans="1:11">
      <c r="A1588" s="1732"/>
      <c r="B1588" s="1733"/>
      <c r="C1588" s="1734"/>
      <c r="D1588" s="352"/>
      <c r="E1588" s="169"/>
      <c r="F1588" s="169"/>
      <c r="G1588" s="169"/>
      <c r="H1588" s="1"/>
      <c r="I1588" s="369"/>
      <c r="J1588" s="369"/>
      <c r="K1588" s="369"/>
    </row>
    <row r="1589" spans="1:11">
      <c r="A1589" s="1735"/>
      <c r="B1589" s="1305"/>
      <c r="C1589" s="1306"/>
      <c r="D1589" s="669" t="s">
        <v>5106</v>
      </c>
      <c r="E1589" s="169"/>
      <c r="F1589" s="169"/>
      <c r="G1589" s="169"/>
      <c r="H1589" s="1"/>
      <c r="I1589" s="369"/>
      <c r="J1589" s="369"/>
      <c r="K1589" s="369"/>
    </row>
    <row r="1590" spans="1:11">
      <c r="A1590" s="1735"/>
      <c r="B1590" s="1305"/>
      <c r="C1590" s="1306"/>
      <c r="D1590" s="669" t="s">
        <v>5129</v>
      </c>
      <c r="E1590" s="169">
        <v>8.1999999999999993</v>
      </c>
      <c r="F1590" s="169"/>
      <c r="G1590" s="169">
        <v>6.85</v>
      </c>
      <c r="H1590" s="1"/>
      <c r="I1590" s="369">
        <f>+E1590*G1590</f>
        <v>56.169999999999995</v>
      </c>
      <c r="J1590" s="369">
        <v>5</v>
      </c>
      <c r="K1590" s="369">
        <f>+I1590*J1590</f>
        <v>280.84999999999997</v>
      </c>
    </row>
    <row r="1591" spans="1:11">
      <c r="A1591" s="1735"/>
      <c r="B1591" s="1305"/>
      <c r="C1591" s="1306"/>
      <c r="D1591" s="669" t="s">
        <v>5130</v>
      </c>
      <c r="E1591" s="169">
        <v>4.3</v>
      </c>
      <c r="F1591" s="169"/>
      <c r="G1591" s="169">
        <v>4</v>
      </c>
      <c r="H1591" s="1"/>
      <c r="I1591" s="369">
        <f t="shared" ref="I1591:I1594" si="57">+E1591*G1591</f>
        <v>17.2</v>
      </c>
      <c r="J1591" s="369">
        <v>1</v>
      </c>
      <c r="K1591" s="369">
        <f t="shared" ref="K1591:K1592" si="58">+I1591*J1591</f>
        <v>17.2</v>
      </c>
    </row>
    <row r="1592" spans="1:11">
      <c r="A1592" s="1735"/>
      <c r="B1592" s="1305"/>
      <c r="C1592" s="1306"/>
      <c r="D1592" s="669" t="s">
        <v>5107</v>
      </c>
      <c r="E1592" s="169"/>
      <c r="F1592" s="169"/>
      <c r="G1592" s="169"/>
      <c r="H1592" s="1"/>
      <c r="I1592" s="369">
        <f t="shared" si="57"/>
        <v>0</v>
      </c>
      <c r="J1592" s="369"/>
      <c r="K1592" s="369">
        <f t="shared" si="58"/>
        <v>0</v>
      </c>
    </row>
    <row r="1593" spans="1:11">
      <c r="A1593" s="1735"/>
      <c r="B1593" s="1305"/>
      <c r="C1593" s="1306"/>
      <c r="D1593" s="669" t="s">
        <v>5129</v>
      </c>
      <c r="E1593" s="169">
        <v>8.1999999999999993</v>
      </c>
      <c r="F1593" s="169"/>
      <c r="G1593" s="169">
        <v>6.85</v>
      </c>
      <c r="H1593" s="1"/>
      <c r="I1593" s="369">
        <f>+E1593*G1593</f>
        <v>56.169999999999995</v>
      </c>
      <c r="J1593" s="369">
        <v>5</v>
      </c>
      <c r="K1593" s="369">
        <f>+I1593*J1593</f>
        <v>280.84999999999997</v>
      </c>
    </row>
    <row r="1594" spans="1:11">
      <c r="A1594" s="1735"/>
      <c r="B1594" s="1305"/>
      <c r="C1594" s="1306"/>
      <c r="D1594" s="669" t="s">
        <v>5131</v>
      </c>
      <c r="E1594" s="169">
        <v>3.15</v>
      </c>
      <c r="F1594" s="169"/>
      <c r="G1594" s="169">
        <v>4.3</v>
      </c>
      <c r="H1594" s="1"/>
      <c r="I1594" s="369">
        <f t="shared" si="57"/>
        <v>13.545</v>
      </c>
      <c r="J1594" s="369">
        <v>1</v>
      </c>
      <c r="K1594" s="369">
        <f>+I1594*J1594</f>
        <v>13.545</v>
      </c>
    </row>
    <row r="1595" spans="1:11">
      <c r="A1595" s="1735"/>
      <c r="B1595" s="1305"/>
      <c r="C1595" s="1306"/>
      <c r="D1595" s="669"/>
      <c r="E1595" s="169"/>
      <c r="F1595" s="169"/>
      <c r="G1595" s="169"/>
      <c r="H1595" s="1"/>
      <c r="I1595" s="369"/>
      <c r="J1595" s="369"/>
      <c r="K1595" s="369"/>
    </row>
    <row r="1596" spans="1:11">
      <c r="A1596" s="1735"/>
      <c r="B1596" s="1305"/>
      <c r="C1596" s="1306"/>
      <c r="D1596" s="669"/>
      <c r="E1596" s="169"/>
      <c r="F1596" s="169"/>
      <c r="G1596" s="169"/>
      <c r="H1596" s="1"/>
      <c r="I1596" s="369"/>
      <c r="J1596" s="369"/>
      <c r="K1596" s="369"/>
    </row>
    <row r="1597" spans="1:11">
      <c r="A1597" s="1735"/>
      <c r="B1597" s="1305"/>
      <c r="C1597" s="1306"/>
      <c r="D1597" s="669"/>
      <c r="E1597" s="169"/>
      <c r="F1597" s="169"/>
      <c r="G1597" s="169"/>
      <c r="H1597" s="1"/>
      <c r="I1597" s="369"/>
      <c r="J1597" s="369"/>
      <c r="K1597" s="369"/>
    </row>
    <row r="1598" spans="1:11">
      <c r="A1598" s="1735"/>
      <c r="B1598" s="1305"/>
      <c r="C1598" s="1306"/>
      <c r="D1598" s="669"/>
      <c r="E1598" s="169"/>
      <c r="F1598" s="169"/>
      <c r="G1598" s="169"/>
      <c r="H1598" s="1"/>
      <c r="I1598" s="369"/>
      <c r="J1598" s="369"/>
      <c r="K1598" s="369"/>
    </row>
    <row r="1599" spans="1:11">
      <c r="A1599" s="1735"/>
      <c r="B1599" s="1305"/>
      <c r="C1599" s="1306"/>
      <c r="D1599" s="669"/>
      <c r="E1599" s="169"/>
      <c r="F1599" s="169"/>
      <c r="G1599" s="169"/>
      <c r="H1599" s="1"/>
      <c r="I1599" s="369"/>
      <c r="J1599" s="369"/>
      <c r="K1599" s="369"/>
    </row>
    <row r="1600" spans="1:11">
      <c r="A1600" s="1735"/>
      <c r="B1600" s="1305"/>
      <c r="C1600" s="1306"/>
      <c r="D1600" s="669"/>
      <c r="E1600" s="169"/>
      <c r="F1600" s="169"/>
      <c r="G1600" s="169"/>
      <c r="H1600" s="1"/>
      <c r="I1600" s="369"/>
      <c r="J1600" s="369"/>
      <c r="K1600" s="369"/>
    </row>
    <row r="1601" spans="1:11">
      <c r="A1601" s="1735"/>
      <c r="B1601" s="1305"/>
      <c r="C1601" s="1306"/>
      <c r="D1601" s="669"/>
      <c r="E1601" s="169"/>
      <c r="F1601" s="169"/>
      <c r="G1601" s="169"/>
      <c r="H1601" s="1"/>
      <c r="I1601" s="369"/>
      <c r="J1601" s="369"/>
      <c r="K1601" s="369"/>
    </row>
    <row r="1602" spans="1:11">
      <c r="A1602" s="1735"/>
      <c r="B1602" s="1305"/>
      <c r="C1602" s="1306"/>
      <c r="D1602" s="669"/>
      <c r="E1602" s="169"/>
      <c r="F1602" s="169"/>
      <c r="G1602" s="169"/>
      <c r="H1602" s="1"/>
      <c r="I1602" s="369"/>
      <c r="J1602" s="369"/>
      <c r="K1602" s="369"/>
    </row>
    <row r="1603" spans="1:11">
      <c r="A1603" s="1735"/>
      <c r="B1603" s="1305"/>
      <c r="C1603" s="1306"/>
      <c r="D1603" s="669"/>
      <c r="E1603" s="169"/>
      <c r="F1603" s="169"/>
      <c r="G1603" s="169"/>
      <c r="H1603" s="1"/>
      <c r="I1603" s="369"/>
      <c r="J1603" s="369"/>
      <c r="K1603" s="369"/>
    </row>
    <row r="1604" spans="1:11">
      <c r="A1604" s="1735"/>
      <c r="B1604" s="1305"/>
      <c r="C1604" s="1306"/>
      <c r="D1604" s="669"/>
      <c r="E1604" s="169"/>
      <c r="F1604" s="169"/>
      <c r="G1604" s="169"/>
      <c r="H1604" s="1"/>
      <c r="I1604" s="369"/>
      <c r="J1604" s="369"/>
      <c r="K1604" s="369"/>
    </row>
    <row r="1605" spans="1:11">
      <c r="A1605" s="1736"/>
      <c r="B1605" s="1737"/>
      <c r="C1605" s="1738"/>
      <c r="D1605" s="352"/>
      <c r="E1605" s="352"/>
      <c r="F1605" s="169"/>
      <c r="G1605" s="169"/>
      <c r="H1605" s="169"/>
      <c r="I1605" s="169"/>
      <c r="J1605" s="169"/>
      <c r="K1605" s="369"/>
    </row>
    <row r="1606" spans="1:11" ht="15.75">
      <c r="A1606" s="1772" t="s">
        <v>4767</v>
      </c>
      <c r="B1606" s="1773"/>
      <c r="C1606" s="1773"/>
      <c r="D1606" s="1773"/>
      <c r="E1606" s="1294"/>
      <c r="F1606" s="1751" t="s">
        <v>4768</v>
      </c>
      <c r="G1606" s="1752"/>
      <c r="H1606" s="1752"/>
      <c r="I1606" s="1752"/>
      <c r="J1606" s="1753"/>
      <c r="K1606" s="374">
        <f>ROUND(SUM(K1588:K1605),2)</f>
        <v>592.45000000000005</v>
      </c>
    </row>
    <row r="1607" spans="1:11">
      <c r="A1607" s="1754"/>
      <c r="B1607" s="1755"/>
      <c r="C1607" s="1755"/>
      <c r="D1607" s="1755"/>
      <c r="E1607" s="1755"/>
      <c r="F1607" s="1755"/>
      <c r="G1607" s="1755"/>
      <c r="H1607" s="1755"/>
      <c r="I1607" s="1755"/>
      <c r="J1607" s="1755"/>
      <c r="K1607" s="1756"/>
    </row>
    <row r="1608" spans="1:11">
      <c r="A1608" s="1351"/>
      <c r="B1608" s="1352"/>
      <c r="C1608" s="1352"/>
      <c r="D1608" s="1352"/>
      <c r="E1608" s="1352"/>
      <c r="F1608" s="1352"/>
      <c r="G1608" s="1352"/>
      <c r="H1608" s="1352"/>
      <c r="I1608" s="1352"/>
      <c r="J1608" s="1352"/>
      <c r="K1608" s="1353"/>
    </row>
    <row r="1609" spans="1:11" ht="15.75" thickBot="1">
      <c r="A1609" s="1354"/>
      <c r="B1609" s="1355"/>
      <c r="C1609" s="1355"/>
      <c r="D1609" s="1355"/>
      <c r="E1609" s="1355"/>
      <c r="F1609" s="1355"/>
      <c r="G1609" s="1355"/>
      <c r="H1609" s="1355"/>
      <c r="I1609" s="1355"/>
      <c r="J1609" s="1355"/>
      <c r="K1609" s="1356"/>
    </row>
    <row r="1610" spans="1:11">
      <c r="A1610" s="1757" t="s">
        <v>4757</v>
      </c>
      <c r="B1610" s="1758"/>
      <c r="C1610" s="1758"/>
      <c r="D1610" s="1758"/>
      <c r="E1610" s="1758"/>
      <c r="F1610" s="1758"/>
      <c r="G1610" s="1758"/>
      <c r="H1610" s="1758"/>
      <c r="I1610" s="1759"/>
      <c r="J1610" s="1764"/>
      <c r="K1610" s="1765"/>
    </row>
    <row r="1611" spans="1:11">
      <c r="A1611" s="1760"/>
      <c r="B1611" s="1721"/>
      <c r="C1611" s="1721"/>
      <c r="D1611" s="1721"/>
      <c r="E1611" s="1721"/>
      <c r="F1611" s="1721"/>
      <c r="G1611" s="1721"/>
      <c r="H1611" s="1721"/>
      <c r="I1611" s="1722"/>
      <c r="J1611" s="1728"/>
      <c r="K1611" s="1766"/>
    </row>
    <row r="1612" spans="1:11">
      <c r="A1612" s="1761"/>
      <c r="B1612" s="1762"/>
      <c r="C1612" s="1762"/>
      <c r="D1612" s="1762"/>
      <c r="E1612" s="1762"/>
      <c r="F1612" s="1762"/>
      <c r="G1612" s="1762"/>
      <c r="H1612" s="1762"/>
      <c r="I1612" s="1763"/>
      <c r="J1612" s="1767"/>
      <c r="K1612" s="1768"/>
    </row>
    <row r="1613" spans="1:11" ht="15.75">
      <c r="A1613" s="1769"/>
      <c r="B1613" s="1770"/>
      <c r="C1613" s="1770"/>
      <c r="D1613" s="1770"/>
      <c r="E1613" s="1770"/>
      <c r="F1613" s="1770"/>
      <c r="G1613" s="1770"/>
      <c r="H1613" s="1770"/>
      <c r="I1613" s="1770"/>
      <c r="J1613" s="1770"/>
      <c r="K1613" s="1771"/>
    </row>
    <row r="1614" spans="1:11">
      <c r="A1614" s="1772" t="s">
        <v>4769</v>
      </c>
      <c r="B1614" s="1294"/>
      <c r="C1614" s="1295" t="s">
        <v>4759</v>
      </c>
      <c r="D1614" s="1296"/>
      <c r="E1614" s="1297"/>
      <c r="F1614" s="1295">
        <f>+credenciales!E1689</f>
        <v>0</v>
      </c>
      <c r="G1614" s="1296"/>
      <c r="H1614" s="1296"/>
      <c r="I1614" s="1296"/>
      <c r="J1614" s="1296"/>
      <c r="K1614" s="1297"/>
    </row>
    <row r="1615" spans="1:11">
      <c r="A1615" s="375" t="s">
        <v>4760</v>
      </c>
      <c r="B1615" s="357">
        <f>+'presupuesto   comfanorte'!B46</f>
        <v>4</v>
      </c>
      <c r="C1615" s="1295" t="str">
        <f>+'presupuesto   comfanorte'!C46</f>
        <v>MAMPOSTERÍA   Y PISOS</v>
      </c>
      <c r="D1615" s="1296"/>
      <c r="E1615" s="1296"/>
      <c r="F1615" s="1296"/>
      <c r="G1615" s="1296"/>
      <c r="H1615" s="1296"/>
      <c r="I1615" s="1296"/>
      <c r="J1615" s="1296"/>
      <c r="K1615" s="1297"/>
    </row>
    <row r="1616" spans="1:11">
      <c r="A1616" s="1745" t="s">
        <v>4761</v>
      </c>
      <c r="B1616" s="1321">
        <f>+'presupuesto   comfanorte'!B57</f>
        <v>4.1100000000000003</v>
      </c>
      <c r="C1616" s="1708" t="str">
        <f>+'presupuesto   comfanorte'!C57</f>
        <v>GUARDA ESCOBAS  EN CERAMICA</v>
      </c>
      <c r="D1616" s="1323"/>
      <c r="E1616" s="1323"/>
      <c r="F1616" s="1323"/>
      <c r="G1616" s="1323"/>
      <c r="H1616" s="1324"/>
      <c r="I1616" s="1778" t="s">
        <v>4762</v>
      </c>
      <c r="J1616" s="1327" t="str">
        <f>+'presupuesto   comfanorte'!D57</f>
        <v>ML</v>
      </c>
      <c r="K1616" s="1782"/>
    </row>
    <row r="1617" spans="1:11">
      <c r="A1617" s="1330"/>
      <c r="B1617" s="1774"/>
      <c r="C1617" s="1775"/>
      <c r="D1617" s="1776"/>
      <c r="E1617" s="1776"/>
      <c r="F1617" s="1776"/>
      <c r="G1617" s="1776"/>
      <c r="H1617" s="1777"/>
      <c r="I1617" s="1779"/>
      <c r="J1617" s="1783"/>
      <c r="K1617" s="1784"/>
    </row>
    <row r="1618" spans="1:11">
      <c r="A1618" s="1739" t="s">
        <v>4763</v>
      </c>
      <c r="B1618" s="1740"/>
      <c r="C1618" s="1741"/>
      <c r="D1618" s="1745" t="s">
        <v>2</v>
      </c>
      <c r="E1618" s="1746" t="s">
        <v>4764</v>
      </c>
      <c r="F1618" s="1747"/>
      <c r="G1618" s="1747"/>
      <c r="H1618" s="1748"/>
      <c r="I1618" s="1749" t="s">
        <v>4765</v>
      </c>
      <c r="J1618" s="1749" t="s">
        <v>4766</v>
      </c>
      <c r="K1618" s="1749" t="s">
        <v>44</v>
      </c>
    </row>
    <row r="1619" spans="1:11">
      <c r="A1619" s="1742"/>
      <c r="B1619" s="1743"/>
      <c r="C1619" s="1744"/>
      <c r="D1619" s="1330"/>
      <c r="E1619" s="376" t="s">
        <v>4823</v>
      </c>
      <c r="F1619" s="377" t="s">
        <v>4824</v>
      </c>
      <c r="G1619" s="378" t="s">
        <v>4825</v>
      </c>
      <c r="H1619" s="378" t="s">
        <v>4826</v>
      </c>
      <c r="I1619" s="1750"/>
      <c r="J1619" s="1750"/>
      <c r="K1619" s="1750"/>
    </row>
    <row r="1620" spans="1:11">
      <c r="A1620" s="1732"/>
      <c r="B1620" s="1733"/>
      <c r="C1620" s="1734"/>
      <c r="D1620" s="352"/>
      <c r="E1620" s="169"/>
      <c r="F1620" s="169"/>
      <c r="G1620" s="169"/>
      <c r="H1620" s="1"/>
      <c r="I1620" s="369"/>
      <c r="J1620" s="369"/>
      <c r="K1620" s="369"/>
    </row>
    <row r="1621" spans="1:11">
      <c r="A1621" s="1735"/>
      <c r="B1621" s="1305"/>
      <c r="C1621" s="1306"/>
      <c r="D1621" s="669" t="s">
        <v>5106</v>
      </c>
      <c r="E1621" s="169"/>
      <c r="F1621" s="169"/>
      <c r="G1621" s="169"/>
      <c r="H1621" s="1"/>
      <c r="I1621" s="369"/>
      <c r="J1621" s="369"/>
      <c r="K1621" s="369"/>
    </row>
    <row r="1622" spans="1:11">
      <c r="A1622" s="1735"/>
      <c r="B1622" s="1305"/>
      <c r="C1622" s="1306"/>
      <c r="D1622" s="669" t="s">
        <v>5129</v>
      </c>
      <c r="E1622" s="169">
        <v>8.1999999999999993</v>
      </c>
      <c r="F1622" s="169"/>
      <c r="G1622" s="169">
        <v>6.85</v>
      </c>
      <c r="H1622" s="1"/>
      <c r="I1622" s="369">
        <f>+E1622*2+G1622*2</f>
        <v>30.099999999999998</v>
      </c>
      <c r="J1622" s="369">
        <v>5</v>
      </c>
      <c r="K1622" s="369">
        <f>+I1622*J1622</f>
        <v>150.5</v>
      </c>
    </row>
    <row r="1623" spans="1:11">
      <c r="A1623" s="1735"/>
      <c r="B1623" s="1305"/>
      <c r="C1623" s="1306"/>
      <c r="D1623" s="669"/>
      <c r="E1623" s="169"/>
      <c r="F1623" s="169"/>
      <c r="G1623" s="169"/>
      <c r="H1623" s="1"/>
      <c r="I1623" s="369"/>
      <c r="J1623" s="369"/>
      <c r="K1623" s="369"/>
    </row>
    <row r="1624" spans="1:11">
      <c r="A1624" s="1735"/>
      <c r="B1624" s="1305"/>
      <c r="C1624" s="1306"/>
      <c r="D1624" s="669" t="s">
        <v>5107</v>
      </c>
      <c r="E1624" s="169"/>
      <c r="F1624" s="169"/>
      <c r="G1624" s="169"/>
      <c r="H1624" s="1"/>
      <c r="I1624" s="369"/>
      <c r="J1624" s="369"/>
      <c r="K1624" s="369"/>
    </row>
    <row r="1625" spans="1:11">
      <c r="A1625" s="1735"/>
      <c r="B1625" s="1305"/>
      <c r="C1625" s="1306"/>
      <c r="D1625" s="669" t="s">
        <v>5129</v>
      </c>
      <c r="E1625" s="169">
        <v>8.1999999999999993</v>
      </c>
      <c r="F1625" s="169"/>
      <c r="G1625" s="169">
        <v>6.85</v>
      </c>
      <c r="H1625" s="1"/>
      <c r="I1625" s="369">
        <f>+E1625*2+G1625*2</f>
        <v>30.099999999999998</v>
      </c>
      <c r="J1625" s="369">
        <v>5</v>
      </c>
      <c r="K1625" s="369">
        <f>+I1625*J1625</f>
        <v>150.5</v>
      </c>
    </row>
    <row r="1626" spans="1:11">
      <c r="A1626" s="1735"/>
      <c r="B1626" s="1305"/>
      <c r="C1626" s="1306"/>
      <c r="D1626" s="669"/>
      <c r="E1626" s="169"/>
      <c r="F1626" s="169"/>
      <c r="G1626" s="169"/>
      <c r="H1626" s="1"/>
      <c r="I1626" s="369"/>
      <c r="J1626" s="369"/>
      <c r="K1626" s="369"/>
    </row>
    <row r="1627" spans="1:11">
      <c r="A1627" s="1735"/>
      <c r="B1627" s="1305"/>
      <c r="C1627" s="1306"/>
      <c r="D1627" s="669"/>
      <c r="E1627" s="169"/>
      <c r="F1627" s="169"/>
      <c r="G1627" s="169"/>
      <c r="H1627" s="1"/>
      <c r="I1627" s="369"/>
      <c r="J1627" s="369"/>
      <c r="K1627" s="369"/>
    </row>
    <row r="1628" spans="1:11">
      <c r="A1628" s="1735"/>
      <c r="B1628" s="1305"/>
      <c r="C1628" s="1306"/>
      <c r="D1628" s="669"/>
      <c r="E1628" s="169"/>
      <c r="F1628" s="169"/>
      <c r="G1628" s="169"/>
      <c r="H1628" s="1"/>
      <c r="I1628" s="369"/>
      <c r="J1628" s="369"/>
      <c r="K1628" s="369"/>
    </row>
    <row r="1629" spans="1:11">
      <c r="A1629" s="1735"/>
      <c r="B1629" s="1305"/>
      <c r="C1629" s="1306"/>
      <c r="D1629" s="669"/>
      <c r="E1629" s="169"/>
      <c r="F1629" s="169"/>
      <c r="G1629" s="169"/>
      <c r="H1629" s="1"/>
      <c r="I1629" s="369"/>
      <c r="J1629" s="369"/>
      <c r="K1629" s="369"/>
    </row>
    <row r="1630" spans="1:11">
      <c r="A1630" s="1735"/>
      <c r="B1630" s="1305"/>
      <c r="C1630" s="1306"/>
      <c r="D1630" s="669"/>
      <c r="E1630" s="169"/>
      <c r="F1630" s="169"/>
      <c r="G1630" s="169"/>
      <c r="H1630" s="1"/>
      <c r="I1630" s="369"/>
      <c r="J1630" s="369"/>
      <c r="K1630" s="369"/>
    </row>
    <row r="1631" spans="1:11">
      <c r="A1631" s="1735"/>
      <c r="B1631" s="1305"/>
      <c r="C1631" s="1306"/>
      <c r="D1631" s="669"/>
      <c r="E1631" s="169"/>
      <c r="F1631" s="169"/>
      <c r="G1631" s="169"/>
      <c r="H1631" s="1"/>
      <c r="I1631" s="369"/>
      <c r="J1631" s="369"/>
      <c r="K1631" s="369"/>
    </row>
    <row r="1632" spans="1:11">
      <c r="A1632" s="1735"/>
      <c r="B1632" s="1305"/>
      <c r="C1632" s="1306"/>
      <c r="D1632" s="669"/>
      <c r="E1632" s="169"/>
      <c r="F1632" s="169"/>
      <c r="G1632" s="169"/>
      <c r="H1632" s="1"/>
      <c r="I1632" s="369"/>
      <c r="J1632" s="369"/>
      <c r="K1632" s="369"/>
    </row>
    <row r="1633" spans="1:11">
      <c r="A1633" s="1735"/>
      <c r="B1633" s="1305"/>
      <c r="C1633" s="1306"/>
      <c r="D1633" s="669"/>
      <c r="E1633" s="169"/>
      <c r="F1633" s="169"/>
      <c r="G1633" s="169"/>
      <c r="H1633" s="1"/>
      <c r="I1633" s="369"/>
      <c r="J1633" s="369"/>
      <c r="K1633" s="369"/>
    </row>
    <row r="1634" spans="1:11">
      <c r="A1634" s="1735"/>
      <c r="B1634" s="1305"/>
      <c r="C1634" s="1306"/>
      <c r="D1634" s="669"/>
      <c r="E1634" s="169"/>
      <c r="F1634" s="169"/>
      <c r="G1634" s="169"/>
      <c r="H1634" s="1"/>
      <c r="I1634" s="369"/>
      <c r="J1634" s="369"/>
      <c r="K1634" s="369"/>
    </row>
    <row r="1635" spans="1:11">
      <c r="A1635" s="1735"/>
      <c r="B1635" s="1305"/>
      <c r="C1635" s="1306"/>
      <c r="D1635" s="669"/>
      <c r="E1635" s="169"/>
      <c r="F1635" s="169"/>
      <c r="G1635" s="169"/>
      <c r="H1635" s="1"/>
      <c r="I1635" s="369"/>
      <c r="J1635" s="369"/>
      <c r="K1635" s="369"/>
    </row>
    <row r="1636" spans="1:11">
      <c r="A1636" s="1735"/>
      <c r="B1636" s="1305"/>
      <c r="C1636" s="1306"/>
      <c r="D1636" s="669"/>
      <c r="E1636" s="169"/>
      <c r="F1636" s="169"/>
      <c r="G1636" s="169"/>
      <c r="H1636" s="1"/>
      <c r="I1636" s="369"/>
      <c r="J1636" s="369"/>
      <c r="K1636" s="369"/>
    </row>
    <row r="1637" spans="1:11">
      <c r="A1637" s="1736"/>
      <c r="B1637" s="1737"/>
      <c r="C1637" s="1738"/>
      <c r="D1637" s="352"/>
      <c r="E1637" s="352"/>
      <c r="F1637" s="169"/>
      <c r="G1637" s="169"/>
      <c r="H1637" s="169"/>
      <c r="I1637" s="169"/>
      <c r="J1637" s="169"/>
      <c r="K1637" s="369"/>
    </row>
    <row r="1638" spans="1:11" ht="15.75">
      <c r="A1638" s="1772" t="s">
        <v>4767</v>
      </c>
      <c r="B1638" s="1773"/>
      <c r="C1638" s="1773"/>
      <c r="D1638" s="1773"/>
      <c r="E1638" s="1294"/>
      <c r="F1638" s="1751" t="s">
        <v>4768</v>
      </c>
      <c r="G1638" s="1752"/>
      <c r="H1638" s="1752"/>
      <c r="I1638" s="1752"/>
      <c r="J1638" s="1753"/>
      <c r="K1638" s="374">
        <f>ROUND(SUM(K1620:K1637),2)</f>
        <v>301</v>
      </c>
    </row>
    <row r="1639" spans="1:11">
      <c r="A1639" s="1754"/>
      <c r="B1639" s="1755"/>
      <c r="C1639" s="1755"/>
      <c r="D1639" s="1755"/>
      <c r="E1639" s="1755"/>
      <c r="F1639" s="1755"/>
      <c r="G1639" s="1755"/>
      <c r="H1639" s="1755"/>
      <c r="I1639" s="1755"/>
      <c r="J1639" s="1755"/>
      <c r="K1639" s="1756"/>
    </row>
    <row r="1640" spans="1:11">
      <c r="A1640" s="1351"/>
      <c r="B1640" s="1352"/>
      <c r="C1640" s="1352"/>
      <c r="D1640" s="1352"/>
      <c r="E1640" s="1352"/>
      <c r="F1640" s="1352"/>
      <c r="G1640" s="1352"/>
      <c r="H1640" s="1352"/>
      <c r="I1640" s="1352"/>
      <c r="J1640" s="1352"/>
      <c r="K1640" s="1353"/>
    </row>
    <row r="1641" spans="1:11" ht="15.75" thickBot="1">
      <c r="A1641" s="1354"/>
      <c r="B1641" s="1355"/>
      <c r="C1641" s="1355"/>
      <c r="D1641" s="1355"/>
      <c r="E1641" s="1355"/>
      <c r="F1641" s="1355"/>
      <c r="G1641" s="1355"/>
      <c r="H1641" s="1355"/>
      <c r="I1641" s="1355"/>
      <c r="J1641" s="1355"/>
      <c r="K1641" s="1356"/>
    </row>
    <row r="1642" spans="1:11">
      <c r="A1642" s="735"/>
      <c r="B1642" s="735"/>
      <c r="C1642" s="735"/>
      <c r="D1642" s="735"/>
      <c r="E1642" s="735"/>
      <c r="F1642" s="735"/>
      <c r="G1642" s="735"/>
      <c r="H1642" s="735"/>
      <c r="I1642" s="735"/>
      <c r="J1642" s="735"/>
      <c r="K1642" s="735"/>
    </row>
    <row r="1643" spans="1:11">
      <c r="A1643" s="735"/>
      <c r="B1643" s="735"/>
      <c r="C1643" s="735"/>
      <c r="D1643" s="735"/>
      <c r="E1643" s="735"/>
      <c r="F1643" s="735"/>
      <c r="G1643" s="735"/>
      <c r="H1643" s="735"/>
      <c r="I1643" s="735"/>
      <c r="J1643" s="735"/>
      <c r="K1643" s="735"/>
    </row>
    <row r="1644" spans="1:11">
      <c r="A1644" s="735"/>
      <c r="B1644" s="735"/>
      <c r="C1644" s="735"/>
      <c r="D1644" s="735"/>
      <c r="E1644" s="735"/>
      <c r="F1644" s="735"/>
      <c r="G1644" s="735"/>
      <c r="H1644" s="735"/>
      <c r="I1644" s="735"/>
      <c r="J1644" s="735"/>
      <c r="K1644" s="735"/>
    </row>
    <row r="1645" spans="1:11" ht="15.75">
      <c r="A1645" s="1769"/>
      <c r="B1645" s="1770"/>
      <c r="C1645" s="1770"/>
      <c r="D1645" s="1770"/>
      <c r="E1645" s="1770"/>
      <c r="F1645" s="1770"/>
      <c r="G1645" s="1770"/>
      <c r="H1645" s="1770"/>
      <c r="I1645" s="1770"/>
      <c r="J1645" s="1770"/>
      <c r="K1645" s="1771"/>
    </row>
    <row r="1646" spans="1:11">
      <c r="A1646" s="1772" t="s">
        <v>4769</v>
      </c>
      <c r="B1646" s="1294"/>
      <c r="C1646" s="1295" t="s">
        <v>4759</v>
      </c>
      <c r="D1646" s="1296"/>
      <c r="E1646" s="1297"/>
      <c r="F1646" s="1295">
        <f>+credenciales!E1725</f>
        <v>0</v>
      </c>
      <c r="G1646" s="1296"/>
      <c r="H1646" s="1296"/>
      <c r="I1646" s="1296"/>
      <c r="J1646" s="1296"/>
      <c r="K1646" s="1297"/>
    </row>
    <row r="1647" spans="1:11">
      <c r="A1647" s="375" t="s">
        <v>4760</v>
      </c>
      <c r="B1647" s="357">
        <f>+B1615</f>
        <v>4</v>
      </c>
      <c r="C1647" s="1295" t="str">
        <f>+'presupuesto   comfanorte'!C46</f>
        <v>MAMPOSTERÍA   Y PISOS</v>
      </c>
      <c r="D1647" s="1296"/>
      <c r="E1647" s="1296"/>
      <c r="F1647" s="1296"/>
      <c r="G1647" s="1296"/>
      <c r="H1647" s="1296"/>
      <c r="I1647" s="1296"/>
      <c r="J1647" s="1296"/>
      <c r="K1647" s="1297"/>
    </row>
    <row r="1648" spans="1:11">
      <c r="A1648" s="1745" t="s">
        <v>4761</v>
      </c>
      <c r="B1648" s="1321">
        <f>+'presupuesto   comfanorte'!B58</f>
        <v>4.12</v>
      </c>
      <c r="C1648" s="1708" t="str">
        <f>+'presupuesto   comfanorte'!C58</f>
        <v>ENCHAPE EN CERÁMICA COMERCIAL ZONAS HÚMEDAS</v>
      </c>
      <c r="D1648" s="1323"/>
      <c r="E1648" s="1323"/>
      <c r="F1648" s="1323"/>
      <c r="G1648" s="1323"/>
      <c r="H1648" s="1324"/>
      <c r="I1648" s="1778" t="s">
        <v>4762</v>
      </c>
      <c r="J1648" s="1327" t="str">
        <f>+'presupuesto   comfanorte'!D58</f>
        <v>M2</v>
      </c>
      <c r="K1648" s="1782"/>
    </row>
    <row r="1649" spans="1:11">
      <c r="A1649" s="1330"/>
      <c r="B1649" s="1774"/>
      <c r="C1649" s="1775"/>
      <c r="D1649" s="1776"/>
      <c r="E1649" s="1776"/>
      <c r="F1649" s="1776"/>
      <c r="G1649" s="1776"/>
      <c r="H1649" s="1777"/>
      <c r="I1649" s="1779"/>
      <c r="J1649" s="1783"/>
      <c r="K1649" s="1784"/>
    </row>
    <row r="1650" spans="1:11">
      <c r="A1650" s="1739" t="s">
        <v>4763</v>
      </c>
      <c r="B1650" s="1740"/>
      <c r="C1650" s="1741"/>
      <c r="D1650" s="1745" t="s">
        <v>2</v>
      </c>
      <c r="E1650" s="1746" t="s">
        <v>4764</v>
      </c>
      <c r="F1650" s="1747"/>
      <c r="G1650" s="1747"/>
      <c r="H1650" s="1748"/>
      <c r="I1650" s="1749" t="s">
        <v>4765</v>
      </c>
      <c r="J1650" s="1749" t="s">
        <v>4766</v>
      </c>
      <c r="K1650" s="1749" t="s">
        <v>44</v>
      </c>
    </row>
    <row r="1651" spans="1:11">
      <c r="A1651" s="1742"/>
      <c r="B1651" s="1743"/>
      <c r="C1651" s="1744"/>
      <c r="D1651" s="1330"/>
      <c r="E1651" s="376" t="s">
        <v>4823</v>
      </c>
      <c r="F1651" s="377" t="s">
        <v>4824</v>
      </c>
      <c r="G1651" s="378" t="s">
        <v>4825</v>
      </c>
      <c r="H1651" s="378" t="s">
        <v>4826</v>
      </c>
      <c r="I1651" s="1750"/>
      <c r="J1651" s="1750"/>
      <c r="K1651" s="1750"/>
    </row>
    <row r="1652" spans="1:11">
      <c r="A1652" s="1732"/>
      <c r="B1652" s="1733"/>
      <c r="C1652" s="1734"/>
      <c r="D1652" s="352"/>
      <c r="E1652" s="169"/>
      <c r="F1652" s="169"/>
      <c r="G1652" s="169"/>
      <c r="H1652" s="1"/>
      <c r="I1652" s="369"/>
      <c r="J1652" s="369"/>
      <c r="K1652" s="369"/>
    </row>
    <row r="1653" spans="1:11">
      <c r="A1653" s="1735"/>
      <c r="B1653" s="1305"/>
      <c r="C1653" s="1306"/>
      <c r="D1653" s="669" t="s">
        <v>5106</v>
      </c>
      <c r="E1653" s="169"/>
      <c r="F1653" s="169"/>
      <c r="G1653" s="169"/>
      <c r="H1653" s="1"/>
      <c r="I1653" s="369"/>
      <c r="J1653" s="369"/>
      <c r="K1653" s="369"/>
    </row>
    <row r="1654" spans="1:11">
      <c r="A1654" s="1735"/>
      <c r="B1654" s="1305"/>
      <c r="C1654" s="1306"/>
      <c r="D1654" s="669" t="s">
        <v>5133</v>
      </c>
      <c r="E1654" s="169">
        <f>4.35-1</f>
        <v>3.3499999999999996</v>
      </c>
      <c r="F1654" s="169"/>
      <c r="G1654" s="169">
        <v>2.8</v>
      </c>
      <c r="H1654" s="1"/>
      <c r="I1654" s="369">
        <f>+E1654*G1654</f>
        <v>9.379999999999999</v>
      </c>
      <c r="J1654" s="369">
        <v>1</v>
      </c>
      <c r="K1654" s="369">
        <f>+I1654*J1654</f>
        <v>9.379999999999999</v>
      </c>
    </row>
    <row r="1655" spans="1:11">
      <c r="A1655" s="1735"/>
      <c r="B1655" s="1305"/>
      <c r="C1655" s="1306"/>
      <c r="D1655" s="669" t="s">
        <v>5133</v>
      </c>
      <c r="E1655" s="169">
        <v>4.3499999999999996</v>
      </c>
      <c r="F1655" s="169"/>
      <c r="G1655" s="169">
        <v>2.8</v>
      </c>
      <c r="H1655" s="1"/>
      <c r="I1655" s="369">
        <f t="shared" ref="I1655:I1656" si="59">+E1655*G1655</f>
        <v>12.179999999999998</v>
      </c>
      <c r="J1655" s="369">
        <v>1</v>
      </c>
      <c r="K1655" s="369">
        <f t="shared" ref="K1655:K1656" si="60">+I1655*J1655</f>
        <v>12.179999999999998</v>
      </c>
    </row>
    <row r="1656" spans="1:11">
      <c r="A1656" s="1735"/>
      <c r="B1656" s="1305"/>
      <c r="C1656" s="1306"/>
      <c r="D1656" s="669" t="s">
        <v>5133</v>
      </c>
      <c r="E1656" s="169">
        <v>4</v>
      </c>
      <c r="F1656" s="169"/>
      <c r="G1656" s="169">
        <v>2.8</v>
      </c>
      <c r="H1656" s="1"/>
      <c r="I1656" s="369">
        <f t="shared" si="59"/>
        <v>11.2</v>
      </c>
      <c r="J1656" s="369">
        <v>2</v>
      </c>
      <c r="K1656" s="369">
        <f t="shared" si="60"/>
        <v>22.4</v>
      </c>
    </row>
    <row r="1657" spans="1:11">
      <c r="A1657" s="1735"/>
      <c r="B1657" s="1305"/>
      <c r="C1657" s="1306"/>
      <c r="D1657" s="669"/>
      <c r="E1657" s="169"/>
      <c r="F1657" s="169"/>
      <c r="G1657" s="169"/>
      <c r="H1657" s="1"/>
      <c r="I1657" s="369"/>
      <c r="J1657" s="369"/>
      <c r="K1657" s="369"/>
    </row>
    <row r="1658" spans="1:11">
      <c r="A1658" s="1735"/>
      <c r="B1658" s="1305"/>
      <c r="C1658" s="1306"/>
      <c r="D1658" s="669" t="s">
        <v>5107</v>
      </c>
      <c r="E1658" s="169">
        <v>3.3</v>
      </c>
      <c r="F1658" s="169"/>
      <c r="G1658" s="169">
        <v>2.8</v>
      </c>
      <c r="H1658" s="1"/>
      <c r="I1658" s="369">
        <f t="shared" ref="I1658:I1660" si="61">+E1658*G1658</f>
        <v>9.2399999999999984</v>
      </c>
      <c r="J1658" s="369">
        <v>1</v>
      </c>
      <c r="K1658" s="369">
        <f t="shared" ref="K1658:K1660" si="62">+I1658*J1658</f>
        <v>9.2399999999999984</v>
      </c>
    </row>
    <row r="1659" spans="1:11">
      <c r="A1659" s="1735"/>
      <c r="B1659" s="1305"/>
      <c r="C1659" s="1306"/>
      <c r="D1659" s="669" t="s">
        <v>5131</v>
      </c>
      <c r="E1659" s="169">
        <v>4.3</v>
      </c>
      <c r="F1659" s="169"/>
      <c r="G1659" s="169">
        <v>2.8</v>
      </c>
      <c r="H1659" s="1"/>
      <c r="I1659" s="369">
        <f t="shared" si="61"/>
        <v>12.04</v>
      </c>
      <c r="J1659" s="369">
        <v>1</v>
      </c>
      <c r="K1659" s="369">
        <f t="shared" si="62"/>
        <v>12.04</v>
      </c>
    </row>
    <row r="1660" spans="1:11">
      <c r="A1660" s="1735"/>
      <c r="B1660" s="1305"/>
      <c r="C1660" s="1306"/>
      <c r="D1660" s="669"/>
      <c r="E1660" s="169">
        <v>3.15</v>
      </c>
      <c r="F1660" s="169"/>
      <c r="G1660" s="169">
        <v>2.8</v>
      </c>
      <c r="H1660" s="1"/>
      <c r="I1660" s="369">
        <f t="shared" si="61"/>
        <v>8.8199999999999985</v>
      </c>
      <c r="J1660" s="369">
        <v>2</v>
      </c>
      <c r="K1660" s="369">
        <f t="shared" si="62"/>
        <v>17.639999999999997</v>
      </c>
    </row>
    <row r="1661" spans="1:11">
      <c r="A1661" s="1735"/>
      <c r="B1661" s="1305"/>
      <c r="C1661" s="1306"/>
      <c r="D1661" s="669"/>
      <c r="E1661" s="169"/>
      <c r="F1661" s="169"/>
      <c r="G1661" s="169"/>
      <c r="H1661" s="1"/>
      <c r="I1661" s="369"/>
      <c r="J1661" s="369"/>
      <c r="K1661" s="369"/>
    </row>
    <row r="1662" spans="1:11">
      <c r="A1662" s="1735"/>
      <c r="B1662" s="1305"/>
      <c r="C1662" s="1306"/>
      <c r="D1662" s="669"/>
      <c r="E1662" s="169"/>
      <c r="F1662" s="169"/>
      <c r="G1662" s="169"/>
      <c r="H1662" s="1"/>
      <c r="I1662" s="369"/>
      <c r="J1662" s="369"/>
      <c r="K1662" s="369"/>
    </row>
    <row r="1663" spans="1:11">
      <c r="A1663" s="1735"/>
      <c r="B1663" s="1305"/>
      <c r="C1663" s="1306"/>
      <c r="D1663" s="669"/>
      <c r="E1663" s="169"/>
      <c r="F1663" s="169"/>
      <c r="G1663" s="169"/>
      <c r="H1663" s="1"/>
      <c r="I1663" s="369"/>
      <c r="J1663" s="369"/>
      <c r="K1663" s="369"/>
    </row>
    <row r="1664" spans="1:11">
      <c r="A1664" s="1735"/>
      <c r="B1664" s="1305"/>
      <c r="C1664" s="1306"/>
      <c r="D1664" s="669"/>
      <c r="E1664" s="169"/>
      <c r="F1664" s="169"/>
      <c r="G1664" s="169"/>
      <c r="H1664" s="1"/>
      <c r="I1664" s="369"/>
      <c r="J1664" s="369"/>
      <c r="K1664" s="369"/>
    </row>
    <row r="1665" spans="1:11">
      <c r="A1665" s="1735"/>
      <c r="B1665" s="1305"/>
      <c r="C1665" s="1306"/>
      <c r="D1665" s="669"/>
      <c r="E1665" s="169"/>
      <c r="F1665" s="169"/>
      <c r="G1665" s="169"/>
      <c r="H1665" s="1"/>
      <c r="I1665" s="369"/>
      <c r="J1665" s="369"/>
      <c r="K1665" s="369"/>
    </row>
    <row r="1666" spans="1:11">
      <c r="A1666" s="1735"/>
      <c r="B1666" s="1305"/>
      <c r="C1666" s="1306"/>
      <c r="D1666" s="669"/>
      <c r="E1666" s="169"/>
      <c r="F1666" s="169"/>
      <c r="G1666" s="169"/>
      <c r="H1666" s="1"/>
      <c r="I1666" s="369"/>
      <c r="J1666" s="369"/>
      <c r="K1666" s="369"/>
    </row>
    <row r="1667" spans="1:11">
      <c r="A1667" s="1735"/>
      <c r="B1667" s="1305"/>
      <c r="C1667" s="1306"/>
      <c r="D1667" s="669"/>
      <c r="E1667" s="169"/>
      <c r="F1667" s="169"/>
      <c r="G1667" s="169"/>
      <c r="H1667" s="1"/>
      <c r="I1667" s="369"/>
      <c r="J1667" s="369"/>
      <c r="K1667" s="369"/>
    </row>
    <row r="1668" spans="1:11">
      <c r="A1668" s="1735"/>
      <c r="B1668" s="1305"/>
      <c r="C1668" s="1306"/>
      <c r="D1668" s="669"/>
      <c r="E1668" s="169"/>
      <c r="F1668" s="169"/>
      <c r="G1668" s="169"/>
      <c r="H1668" s="1"/>
      <c r="I1668" s="369"/>
      <c r="J1668" s="369"/>
      <c r="K1668" s="369"/>
    </row>
    <row r="1669" spans="1:11">
      <c r="A1669" s="1736"/>
      <c r="B1669" s="1737"/>
      <c r="C1669" s="1738"/>
      <c r="D1669" s="352"/>
      <c r="E1669" s="352"/>
      <c r="F1669" s="169"/>
      <c r="G1669" s="169"/>
      <c r="H1669" s="169"/>
      <c r="I1669" s="169"/>
      <c r="J1669" s="169"/>
      <c r="K1669" s="369"/>
    </row>
    <row r="1670" spans="1:11" ht="15.75">
      <c r="A1670" s="1772" t="s">
        <v>4767</v>
      </c>
      <c r="B1670" s="1773"/>
      <c r="C1670" s="1773"/>
      <c r="D1670" s="1773"/>
      <c r="E1670" s="1294"/>
      <c r="F1670" s="1751" t="s">
        <v>4768</v>
      </c>
      <c r="G1670" s="1752"/>
      <c r="H1670" s="1752"/>
      <c r="I1670" s="1752"/>
      <c r="J1670" s="1753"/>
      <c r="K1670" s="374">
        <f>ROUND(SUM(K1652:K1669),2)</f>
        <v>82.88</v>
      </c>
    </row>
    <row r="1671" spans="1:11">
      <c r="A1671" s="1754"/>
      <c r="B1671" s="1755"/>
      <c r="C1671" s="1755"/>
      <c r="D1671" s="1755"/>
      <c r="E1671" s="1755"/>
      <c r="F1671" s="1755"/>
      <c r="G1671" s="1755"/>
      <c r="H1671" s="1755"/>
      <c r="I1671" s="1755"/>
      <c r="J1671" s="1755"/>
      <c r="K1671" s="1756"/>
    </row>
    <row r="1672" spans="1:11">
      <c r="A1672" s="1351"/>
      <c r="B1672" s="1352"/>
      <c r="C1672" s="1352"/>
      <c r="D1672" s="1352"/>
      <c r="E1672" s="1352"/>
      <c r="F1672" s="1352"/>
      <c r="G1672" s="1352"/>
      <c r="H1672" s="1352"/>
      <c r="I1672" s="1352"/>
      <c r="J1672" s="1352"/>
      <c r="K1672" s="1353"/>
    </row>
    <row r="1673" spans="1:11" ht="15.75" thickBot="1">
      <c r="A1673" s="1354"/>
      <c r="B1673" s="1355"/>
      <c r="C1673" s="1355"/>
      <c r="D1673" s="1355"/>
      <c r="E1673" s="1355"/>
      <c r="F1673" s="1355"/>
      <c r="G1673" s="1355"/>
      <c r="H1673" s="1355"/>
      <c r="I1673" s="1355"/>
      <c r="J1673" s="1355"/>
      <c r="K1673" s="1356"/>
    </row>
    <row r="1674" spans="1:11">
      <c r="A1674" s="1757" t="s">
        <v>4757</v>
      </c>
      <c r="B1674" s="1758"/>
      <c r="C1674" s="1758"/>
      <c r="D1674" s="1758"/>
      <c r="E1674" s="1758"/>
      <c r="F1674" s="1758"/>
      <c r="G1674" s="1758"/>
      <c r="H1674" s="1758"/>
      <c r="I1674" s="1759"/>
      <c r="J1674" s="1764"/>
      <c r="K1674" s="1765"/>
    </row>
    <row r="1675" spans="1:11">
      <c r="A1675" s="1760"/>
      <c r="B1675" s="1721"/>
      <c r="C1675" s="1721"/>
      <c r="D1675" s="1721"/>
      <c r="E1675" s="1721"/>
      <c r="F1675" s="1721"/>
      <c r="G1675" s="1721"/>
      <c r="H1675" s="1721"/>
      <c r="I1675" s="1722"/>
      <c r="J1675" s="1728"/>
      <c r="K1675" s="1766"/>
    </row>
    <row r="1676" spans="1:11">
      <c r="A1676" s="1761"/>
      <c r="B1676" s="1762"/>
      <c r="C1676" s="1762"/>
      <c r="D1676" s="1762"/>
      <c r="E1676" s="1762"/>
      <c r="F1676" s="1762"/>
      <c r="G1676" s="1762"/>
      <c r="H1676" s="1762"/>
      <c r="I1676" s="1763"/>
      <c r="J1676" s="1767"/>
      <c r="K1676" s="1768"/>
    </row>
    <row r="1677" spans="1:11" ht="15.75">
      <c r="A1677" s="1769"/>
      <c r="B1677" s="1770"/>
      <c r="C1677" s="1770"/>
      <c r="D1677" s="1770"/>
      <c r="E1677" s="1770"/>
      <c r="F1677" s="1770"/>
      <c r="G1677" s="1770"/>
      <c r="H1677" s="1770"/>
      <c r="I1677" s="1770"/>
      <c r="J1677" s="1770"/>
      <c r="K1677" s="1771"/>
    </row>
    <row r="1678" spans="1:11">
      <c r="A1678" s="1772" t="s">
        <v>4769</v>
      </c>
      <c r="B1678" s="1294"/>
      <c r="C1678" s="1295" t="s">
        <v>4759</v>
      </c>
      <c r="D1678" s="1296"/>
      <c r="E1678" s="1297"/>
      <c r="F1678" s="1295">
        <f>+credenciales!E1761</f>
        <v>0</v>
      </c>
      <c r="G1678" s="1296"/>
      <c r="H1678" s="1296"/>
      <c r="I1678" s="1296"/>
      <c r="J1678" s="1296"/>
      <c r="K1678" s="1297"/>
    </row>
    <row r="1679" spans="1:11">
      <c r="A1679" s="375" t="s">
        <v>4760</v>
      </c>
      <c r="B1679" s="357">
        <f>+B1647</f>
        <v>4</v>
      </c>
      <c r="C1679" s="1295" t="str">
        <f>+C1647</f>
        <v>MAMPOSTERÍA   Y PISOS</v>
      </c>
      <c r="D1679" s="1296"/>
      <c r="E1679" s="1296"/>
      <c r="F1679" s="1296"/>
      <c r="G1679" s="1296"/>
      <c r="H1679" s="1296"/>
      <c r="I1679" s="1296"/>
      <c r="J1679" s="1296"/>
      <c r="K1679" s="1297"/>
    </row>
    <row r="1680" spans="1:11">
      <c r="A1680" s="1745" t="s">
        <v>4761</v>
      </c>
      <c r="B1680" s="1321">
        <f>+'presupuesto   comfanorte'!B59</f>
        <v>4.13</v>
      </c>
      <c r="C1680" s="1708" t="str">
        <f>+'presupuesto   comfanorte'!C59</f>
        <v>ENCHAPE  EN  TABLETA   DE  GRES  ESCALERAS</v>
      </c>
      <c r="D1680" s="1323"/>
      <c r="E1680" s="1323"/>
      <c r="F1680" s="1323"/>
      <c r="G1680" s="1323"/>
      <c r="H1680" s="1324"/>
      <c r="I1680" s="1778" t="s">
        <v>4762</v>
      </c>
      <c r="J1680" s="1327" t="str">
        <f>+'presupuesto   comfanorte'!D59</f>
        <v>M2</v>
      </c>
      <c r="K1680" s="1782"/>
    </row>
    <row r="1681" spans="1:11">
      <c r="A1681" s="1330"/>
      <c r="B1681" s="1774"/>
      <c r="C1681" s="1775"/>
      <c r="D1681" s="1776"/>
      <c r="E1681" s="1776"/>
      <c r="F1681" s="1776"/>
      <c r="G1681" s="1776"/>
      <c r="H1681" s="1777"/>
      <c r="I1681" s="1779"/>
      <c r="J1681" s="1783"/>
      <c r="K1681" s="1784"/>
    </row>
    <row r="1682" spans="1:11">
      <c r="A1682" s="1739" t="s">
        <v>4763</v>
      </c>
      <c r="B1682" s="1740"/>
      <c r="C1682" s="1741"/>
      <c r="D1682" s="1745" t="s">
        <v>2</v>
      </c>
      <c r="E1682" s="1746" t="s">
        <v>4764</v>
      </c>
      <c r="F1682" s="1747"/>
      <c r="G1682" s="1747"/>
      <c r="H1682" s="1748"/>
      <c r="I1682" s="1749" t="s">
        <v>4765</v>
      </c>
      <c r="J1682" s="1749" t="s">
        <v>4766</v>
      </c>
      <c r="K1682" s="1749" t="s">
        <v>44</v>
      </c>
    </row>
    <row r="1683" spans="1:11">
      <c r="A1683" s="1742"/>
      <c r="B1683" s="1743"/>
      <c r="C1683" s="1744"/>
      <c r="D1683" s="1330"/>
      <c r="E1683" s="376" t="s">
        <v>4823</v>
      </c>
      <c r="F1683" s="377" t="s">
        <v>4824</v>
      </c>
      <c r="G1683" s="378" t="s">
        <v>4825</v>
      </c>
      <c r="H1683" s="378" t="s">
        <v>4826</v>
      </c>
      <c r="I1683" s="1750"/>
      <c r="J1683" s="1750"/>
      <c r="K1683" s="1750"/>
    </row>
    <row r="1684" spans="1:11">
      <c r="A1684" s="1732"/>
      <c r="B1684" s="1733"/>
      <c r="C1684" s="1734"/>
      <c r="D1684" s="352"/>
      <c r="E1684" s="169"/>
      <c r="F1684" s="169"/>
      <c r="G1684" s="169"/>
      <c r="H1684" s="1"/>
      <c r="I1684" s="369"/>
      <c r="J1684" s="369"/>
      <c r="K1684" s="369"/>
    </row>
    <row r="1685" spans="1:11">
      <c r="A1685" s="1735"/>
      <c r="B1685" s="1305"/>
      <c r="C1685" s="1306"/>
      <c r="D1685" s="669"/>
      <c r="E1685" s="169"/>
      <c r="F1685" s="169"/>
      <c r="G1685" s="169"/>
      <c r="H1685" s="1"/>
      <c r="I1685" s="369"/>
      <c r="J1685" s="369"/>
      <c r="K1685" s="369"/>
    </row>
    <row r="1686" spans="1:11">
      <c r="A1686" s="1735"/>
      <c r="B1686" s="1305"/>
      <c r="C1686" s="1306"/>
      <c r="D1686" s="669" t="s">
        <v>5136</v>
      </c>
      <c r="E1686" s="169">
        <v>31.5</v>
      </c>
      <c r="F1686" s="169"/>
      <c r="G1686" s="169">
        <v>0.9</v>
      </c>
      <c r="H1686" s="1"/>
      <c r="I1686" s="369">
        <f>+E1686*G1686</f>
        <v>28.35</v>
      </c>
      <c r="J1686" s="369">
        <v>1</v>
      </c>
      <c r="K1686" s="369">
        <f>+I1686*J1686</f>
        <v>28.35</v>
      </c>
    </row>
    <row r="1687" spans="1:11">
      <c r="A1687" s="1735"/>
      <c r="B1687" s="1305"/>
      <c r="C1687" s="1306"/>
      <c r="D1687" s="669" t="s">
        <v>5137</v>
      </c>
      <c r="E1687" s="169">
        <v>17.899999999999999</v>
      </c>
      <c r="F1687" s="169"/>
      <c r="G1687" s="169">
        <v>0.9</v>
      </c>
      <c r="H1687" s="1"/>
      <c r="I1687" s="369">
        <f t="shared" ref="I1687:I1689" si="63">+E1687*G1687</f>
        <v>16.11</v>
      </c>
      <c r="J1687" s="369">
        <v>1</v>
      </c>
      <c r="K1687" s="369">
        <f t="shared" ref="K1687:K1689" si="64">+I1687*J1687</f>
        <v>16.11</v>
      </c>
    </row>
    <row r="1688" spans="1:11">
      <c r="A1688" s="1735"/>
      <c r="B1688" s="1305"/>
      <c r="C1688" s="1306"/>
      <c r="D1688" s="669" t="s">
        <v>5138</v>
      </c>
      <c r="E1688" s="169">
        <v>1.42</v>
      </c>
      <c r="F1688" s="169"/>
      <c r="G1688" s="169">
        <v>2.7</v>
      </c>
      <c r="H1688" s="1"/>
      <c r="I1688" s="369">
        <f t="shared" si="63"/>
        <v>3.8340000000000001</v>
      </c>
      <c r="J1688" s="369">
        <v>2</v>
      </c>
      <c r="K1688" s="369">
        <f t="shared" si="64"/>
        <v>7.6680000000000001</v>
      </c>
    </row>
    <row r="1689" spans="1:11">
      <c r="A1689" s="1735"/>
      <c r="B1689" s="1305"/>
      <c r="C1689" s="1306"/>
      <c r="D1689" s="669"/>
      <c r="E1689" s="169">
        <v>3</v>
      </c>
      <c r="F1689" s="169"/>
      <c r="G1689" s="169">
        <v>1.5</v>
      </c>
      <c r="H1689" s="1"/>
      <c r="I1689" s="369">
        <f t="shared" si="63"/>
        <v>4.5</v>
      </c>
      <c r="J1689" s="369">
        <v>1</v>
      </c>
      <c r="K1689" s="369">
        <f t="shared" si="64"/>
        <v>4.5</v>
      </c>
    </row>
    <row r="1690" spans="1:11">
      <c r="A1690" s="1735"/>
      <c r="B1690" s="1305"/>
      <c r="C1690" s="1306"/>
      <c r="D1690" s="669"/>
      <c r="E1690" s="169"/>
      <c r="F1690" s="169"/>
      <c r="G1690" s="169"/>
      <c r="H1690" s="1"/>
      <c r="I1690" s="369"/>
      <c r="J1690" s="369"/>
      <c r="K1690" s="369"/>
    </row>
    <row r="1691" spans="1:11">
      <c r="A1691" s="1735"/>
      <c r="B1691" s="1305"/>
      <c r="C1691" s="1306"/>
      <c r="D1691" s="669"/>
      <c r="E1691" s="169"/>
      <c r="F1691" s="169"/>
      <c r="G1691" s="169"/>
      <c r="H1691" s="1"/>
      <c r="I1691" s="369"/>
      <c r="J1691" s="369"/>
      <c r="K1691" s="369"/>
    </row>
    <row r="1692" spans="1:11">
      <c r="A1692" s="1735"/>
      <c r="B1692" s="1305"/>
      <c r="C1692" s="1306"/>
      <c r="D1692" s="669"/>
      <c r="E1692" s="169"/>
      <c r="F1692" s="169"/>
      <c r="G1692" s="169"/>
      <c r="H1692" s="1"/>
      <c r="I1692" s="369"/>
      <c r="J1692" s="369"/>
      <c r="K1692" s="369"/>
    </row>
    <row r="1693" spans="1:11">
      <c r="A1693" s="1735"/>
      <c r="B1693" s="1305"/>
      <c r="C1693" s="1306"/>
      <c r="D1693" s="669"/>
      <c r="E1693" s="169"/>
      <c r="F1693" s="169"/>
      <c r="G1693" s="169"/>
      <c r="H1693" s="1"/>
      <c r="I1693" s="369"/>
      <c r="J1693" s="369"/>
      <c r="K1693" s="369"/>
    </row>
    <row r="1694" spans="1:11">
      <c r="A1694" s="1735"/>
      <c r="B1694" s="1305"/>
      <c r="C1694" s="1306"/>
      <c r="D1694" s="669"/>
      <c r="E1694" s="169"/>
      <c r="F1694" s="169"/>
      <c r="G1694" s="169"/>
      <c r="H1694" s="1"/>
      <c r="I1694" s="369"/>
      <c r="J1694" s="369"/>
      <c r="K1694" s="369"/>
    </row>
    <row r="1695" spans="1:11">
      <c r="A1695" s="1735"/>
      <c r="B1695" s="1305"/>
      <c r="C1695" s="1306"/>
      <c r="D1695" s="669"/>
      <c r="E1695" s="169"/>
      <c r="F1695" s="169"/>
      <c r="G1695" s="169"/>
      <c r="H1695" s="1"/>
      <c r="I1695" s="369"/>
      <c r="J1695" s="369"/>
      <c r="K1695" s="369"/>
    </row>
    <row r="1696" spans="1:11">
      <c r="A1696" s="1735"/>
      <c r="B1696" s="1305"/>
      <c r="C1696" s="1306"/>
      <c r="D1696" s="669"/>
      <c r="E1696" s="169"/>
      <c r="F1696" s="169"/>
      <c r="G1696" s="169"/>
      <c r="H1696" s="1"/>
      <c r="I1696" s="369"/>
      <c r="J1696" s="369"/>
      <c r="K1696" s="369"/>
    </row>
    <row r="1697" spans="1:11">
      <c r="A1697" s="1735"/>
      <c r="B1697" s="1305"/>
      <c r="C1697" s="1306"/>
      <c r="D1697" s="669"/>
      <c r="E1697" s="169"/>
      <c r="F1697" s="169"/>
      <c r="G1697" s="169"/>
      <c r="H1697" s="1"/>
      <c r="I1697" s="369"/>
      <c r="J1697" s="369"/>
      <c r="K1697" s="369"/>
    </row>
    <row r="1698" spans="1:11">
      <c r="A1698" s="1735"/>
      <c r="B1698" s="1305"/>
      <c r="C1698" s="1306"/>
      <c r="D1698" s="669"/>
      <c r="E1698" s="169"/>
      <c r="F1698" s="169"/>
      <c r="G1698" s="169"/>
      <c r="H1698" s="1"/>
      <c r="I1698" s="369"/>
      <c r="J1698" s="369"/>
      <c r="K1698" s="369"/>
    </row>
    <row r="1699" spans="1:11">
      <c r="A1699" s="1735"/>
      <c r="B1699" s="1305"/>
      <c r="C1699" s="1306"/>
      <c r="D1699" s="669"/>
      <c r="E1699" s="169"/>
      <c r="F1699" s="169"/>
      <c r="G1699" s="169"/>
      <c r="H1699" s="1"/>
      <c r="I1699" s="369"/>
      <c r="J1699" s="369"/>
      <c r="K1699" s="369"/>
    </row>
    <row r="1700" spans="1:11">
      <c r="A1700" s="1735"/>
      <c r="B1700" s="1305"/>
      <c r="C1700" s="1306"/>
      <c r="D1700" s="669"/>
      <c r="E1700" s="169"/>
      <c r="F1700" s="169"/>
      <c r="G1700" s="169"/>
      <c r="H1700" s="1"/>
      <c r="I1700" s="369"/>
      <c r="J1700" s="369"/>
      <c r="K1700" s="369"/>
    </row>
    <row r="1701" spans="1:11">
      <c r="A1701" s="1736"/>
      <c r="B1701" s="1737"/>
      <c r="C1701" s="1738"/>
      <c r="D1701" s="352"/>
      <c r="E1701" s="352"/>
      <c r="F1701" s="169"/>
      <c r="G1701" s="169"/>
      <c r="H1701" s="169"/>
      <c r="I1701" s="169"/>
      <c r="J1701" s="169"/>
      <c r="K1701" s="369"/>
    </row>
    <row r="1702" spans="1:11" ht="15.75">
      <c r="A1702" s="1772" t="s">
        <v>4767</v>
      </c>
      <c r="B1702" s="1773"/>
      <c r="C1702" s="1773"/>
      <c r="D1702" s="1773"/>
      <c r="E1702" s="1294"/>
      <c r="F1702" s="1751" t="s">
        <v>4768</v>
      </c>
      <c r="G1702" s="1752"/>
      <c r="H1702" s="1752"/>
      <c r="I1702" s="1752"/>
      <c r="J1702" s="1753"/>
      <c r="K1702" s="374">
        <f>ROUND(SUM(K1684:K1701),2)</f>
        <v>56.63</v>
      </c>
    </row>
    <row r="1703" spans="1:11">
      <c r="A1703" s="1754"/>
      <c r="B1703" s="1755"/>
      <c r="C1703" s="1755"/>
      <c r="D1703" s="1755"/>
      <c r="E1703" s="1755"/>
      <c r="F1703" s="1755"/>
      <c r="G1703" s="1755"/>
      <c r="H1703" s="1755"/>
      <c r="I1703" s="1755"/>
      <c r="J1703" s="1755"/>
      <c r="K1703" s="1756"/>
    </row>
    <row r="1704" spans="1:11">
      <c r="A1704" s="1351"/>
      <c r="B1704" s="1352"/>
      <c r="C1704" s="1352"/>
      <c r="D1704" s="1352"/>
      <c r="E1704" s="1352"/>
      <c r="F1704" s="1352"/>
      <c r="G1704" s="1352"/>
      <c r="H1704" s="1352"/>
      <c r="I1704" s="1352"/>
      <c r="J1704" s="1352"/>
      <c r="K1704" s="1353"/>
    </row>
    <row r="1705" spans="1:11" ht="15.75" thickBot="1">
      <c r="A1705" s="1354"/>
      <c r="B1705" s="1355"/>
      <c r="C1705" s="1355"/>
      <c r="D1705" s="1355"/>
      <c r="E1705" s="1355"/>
      <c r="F1705" s="1355"/>
      <c r="G1705" s="1355"/>
      <c r="H1705" s="1355"/>
      <c r="I1705" s="1355"/>
      <c r="J1705" s="1355"/>
      <c r="K1705" s="1356"/>
    </row>
    <row r="1706" spans="1:11">
      <c r="A1706" s="735"/>
      <c r="B1706" s="735"/>
      <c r="C1706" s="735"/>
      <c r="D1706" s="735"/>
      <c r="E1706" s="735"/>
      <c r="F1706" s="735"/>
      <c r="G1706" s="735"/>
      <c r="H1706" s="735"/>
      <c r="I1706" s="735"/>
      <c r="J1706" s="735"/>
      <c r="K1706" s="735"/>
    </row>
    <row r="1707" spans="1:11">
      <c r="A1707" s="735"/>
      <c r="B1707" s="735"/>
      <c r="C1707" s="735"/>
      <c r="D1707" s="735"/>
      <c r="E1707" s="735"/>
      <c r="F1707" s="735"/>
      <c r="G1707" s="735"/>
      <c r="H1707" s="735"/>
      <c r="I1707" s="735"/>
      <c r="J1707" s="735"/>
      <c r="K1707" s="735"/>
    </row>
    <row r="1708" spans="1:11">
      <c r="A1708" s="735"/>
      <c r="B1708" s="735"/>
      <c r="C1708" s="735"/>
      <c r="D1708" s="735"/>
      <c r="E1708" s="735"/>
      <c r="F1708" s="735"/>
      <c r="G1708" s="735"/>
      <c r="H1708" s="735"/>
      <c r="I1708" s="735"/>
      <c r="J1708" s="735"/>
      <c r="K1708" s="735"/>
    </row>
    <row r="1709" spans="1:11" ht="15.75">
      <c r="A1709" s="1769"/>
      <c r="B1709" s="1770"/>
      <c r="C1709" s="1770"/>
      <c r="D1709" s="1770"/>
      <c r="E1709" s="1770"/>
      <c r="F1709" s="1770"/>
      <c r="G1709" s="1770"/>
      <c r="H1709" s="1770"/>
      <c r="I1709" s="1770"/>
      <c r="J1709" s="1770"/>
      <c r="K1709" s="1771"/>
    </row>
    <row r="1710" spans="1:11">
      <c r="A1710" s="1772" t="s">
        <v>4769</v>
      </c>
      <c r="B1710" s="1294"/>
      <c r="C1710" s="1295" t="s">
        <v>4759</v>
      </c>
      <c r="D1710" s="1296"/>
      <c r="E1710" s="1297"/>
      <c r="F1710" s="1295">
        <f>+credenciales!E1797</f>
        <v>0</v>
      </c>
      <c r="G1710" s="1296"/>
      <c r="H1710" s="1296"/>
      <c r="I1710" s="1296"/>
      <c r="J1710" s="1296"/>
      <c r="K1710" s="1297"/>
    </row>
    <row r="1711" spans="1:11">
      <c r="A1711" s="375" t="s">
        <v>4760</v>
      </c>
      <c r="B1711" s="357">
        <f>+B1679</f>
        <v>4</v>
      </c>
      <c r="C1711" s="1295" t="str">
        <f>+C1679</f>
        <v>MAMPOSTERÍA   Y PISOS</v>
      </c>
      <c r="D1711" s="1296"/>
      <c r="E1711" s="1296"/>
      <c r="F1711" s="1296"/>
      <c r="G1711" s="1296"/>
      <c r="H1711" s="1296"/>
      <c r="I1711" s="1296"/>
      <c r="J1711" s="1296"/>
      <c r="K1711" s="1297"/>
    </row>
    <row r="1712" spans="1:11">
      <c r="A1712" s="1745" t="s">
        <v>4761</v>
      </c>
      <c r="B1712" s="1321">
        <f>+'presupuesto   comfanorte'!B60</f>
        <v>4.1399999999999997</v>
      </c>
      <c r="C1712" s="1708" t="str">
        <f>+'presupuesto   comfanorte'!C60</f>
        <v>CIELO RASO EN DRYWALL</v>
      </c>
      <c r="D1712" s="1323"/>
      <c r="E1712" s="1323"/>
      <c r="F1712" s="1323"/>
      <c r="G1712" s="1323"/>
      <c r="H1712" s="1324"/>
      <c r="I1712" s="1778" t="s">
        <v>4762</v>
      </c>
      <c r="J1712" s="1327" t="str">
        <f>+'presupuesto   comfanorte'!D60</f>
        <v>M2</v>
      </c>
      <c r="K1712" s="1782"/>
    </row>
    <row r="1713" spans="1:11">
      <c r="A1713" s="1330"/>
      <c r="B1713" s="1774"/>
      <c r="C1713" s="1775"/>
      <c r="D1713" s="1776"/>
      <c r="E1713" s="1776"/>
      <c r="F1713" s="1776"/>
      <c r="G1713" s="1776"/>
      <c r="H1713" s="1777"/>
      <c r="I1713" s="1779"/>
      <c r="J1713" s="1783"/>
      <c r="K1713" s="1784"/>
    </row>
    <row r="1714" spans="1:11">
      <c r="A1714" s="1739" t="s">
        <v>4763</v>
      </c>
      <c r="B1714" s="1740"/>
      <c r="C1714" s="1741"/>
      <c r="D1714" s="1745" t="s">
        <v>2</v>
      </c>
      <c r="E1714" s="1746" t="s">
        <v>4764</v>
      </c>
      <c r="F1714" s="1747"/>
      <c r="G1714" s="1747"/>
      <c r="H1714" s="1748"/>
      <c r="I1714" s="1749" t="s">
        <v>4765</v>
      </c>
      <c r="J1714" s="1749" t="s">
        <v>4766</v>
      </c>
      <c r="K1714" s="1749" t="s">
        <v>44</v>
      </c>
    </row>
    <row r="1715" spans="1:11">
      <c r="A1715" s="1742"/>
      <c r="B1715" s="1743"/>
      <c r="C1715" s="1744"/>
      <c r="D1715" s="1330"/>
      <c r="E1715" s="376" t="s">
        <v>4823</v>
      </c>
      <c r="F1715" s="377" t="s">
        <v>4824</v>
      </c>
      <c r="G1715" s="378" t="s">
        <v>4825</v>
      </c>
      <c r="H1715" s="378" t="s">
        <v>4826</v>
      </c>
      <c r="I1715" s="1750"/>
      <c r="J1715" s="1750"/>
      <c r="K1715" s="1750"/>
    </row>
    <row r="1716" spans="1:11">
      <c r="A1716" s="1732"/>
      <c r="B1716" s="1733"/>
      <c r="C1716" s="1734"/>
      <c r="D1716" s="352"/>
      <c r="E1716" s="169"/>
      <c r="F1716" s="169"/>
      <c r="G1716" s="169"/>
      <c r="H1716" s="1"/>
      <c r="I1716" s="369"/>
      <c r="J1716" s="369"/>
      <c r="K1716" s="369"/>
    </row>
    <row r="1717" spans="1:11">
      <c r="A1717" s="1735"/>
      <c r="B1717" s="1305"/>
      <c r="C1717" s="1306"/>
      <c r="D1717" s="669"/>
      <c r="E1717" s="169"/>
      <c r="F1717" s="169"/>
      <c r="G1717" s="169"/>
      <c r="H1717" s="1"/>
      <c r="I1717" s="369"/>
      <c r="J1717" s="369"/>
      <c r="K1717" s="369"/>
    </row>
    <row r="1718" spans="1:11">
      <c r="A1718" s="1735"/>
      <c r="B1718" s="1305"/>
      <c r="C1718" s="1306"/>
      <c r="D1718" s="669" t="s">
        <v>5106</v>
      </c>
      <c r="E1718" s="169"/>
      <c r="F1718" s="169"/>
      <c r="G1718" s="169"/>
      <c r="H1718" s="1"/>
      <c r="I1718" s="369"/>
      <c r="J1718" s="369"/>
      <c r="K1718" s="369"/>
    </row>
    <row r="1719" spans="1:11">
      <c r="A1719" s="1735"/>
      <c r="B1719" s="1305"/>
      <c r="C1719" s="1306"/>
      <c r="D1719" s="669" t="s">
        <v>5129</v>
      </c>
      <c r="E1719" s="169">
        <v>8.1999999999999993</v>
      </c>
      <c r="F1719" s="169"/>
      <c r="G1719" s="169">
        <v>6.85</v>
      </c>
      <c r="H1719" s="1"/>
      <c r="I1719" s="369">
        <f>+E1719*2+G1719*2</f>
        <v>30.099999999999998</v>
      </c>
      <c r="J1719" s="369">
        <v>5</v>
      </c>
      <c r="K1719" s="369">
        <f>+I1719*J1719</f>
        <v>150.5</v>
      </c>
    </row>
    <row r="1720" spans="1:11">
      <c r="A1720" s="1735"/>
      <c r="B1720" s="1305"/>
      <c r="C1720" s="1306"/>
      <c r="D1720" s="669"/>
      <c r="E1720" s="169"/>
      <c r="F1720" s="169"/>
      <c r="G1720" s="169"/>
      <c r="H1720" s="1"/>
      <c r="I1720" s="369"/>
      <c r="J1720" s="369"/>
      <c r="K1720" s="369"/>
    </row>
    <row r="1721" spans="1:11">
      <c r="A1721" s="1735"/>
      <c r="B1721" s="1305"/>
      <c r="C1721" s="1306"/>
      <c r="D1721" s="669" t="s">
        <v>5107</v>
      </c>
      <c r="E1721" s="169"/>
      <c r="F1721" s="169"/>
      <c r="G1721" s="169"/>
      <c r="H1721" s="1"/>
      <c r="I1721" s="369"/>
      <c r="J1721" s="369"/>
      <c r="K1721" s="369"/>
    </row>
    <row r="1722" spans="1:11">
      <c r="A1722" s="1735"/>
      <c r="B1722" s="1305"/>
      <c r="C1722" s="1306"/>
      <c r="D1722" s="669" t="s">
        <v>5129</v>
      </c>
      <c r="E1722" s="169">
        <v>8.1999999999999993</v>
      </c>
      <c r="F1722" s="169"/>
      <c r="G1722" s="169">
        <v>6.85</v>
      </c>
      <c r="H1722" s="1"/>
      <c r="I1722" s="369">
        <f>+E1722*2+G1722*2</f>
        <v>30.099999999999998</v>
      </c>
      <c r="J1722" s="369">
        <v>5</v>
      </c>
      <c r="K1722" s="369">
        <f>+I1722*J1722</f>
        <v>150.5</v>
      </c>
    </row>
    <row r="1723" spans="1:11">
      <c r="A1723" s="1735"/>
      <c r="B1723" s="1305"/>
      <c r="C1723" s="1306"/>
      <c r="D1723" s="669"/>
      <c r="E1723" s="169"/>
      <c r="F1723" s="169"/>
      <c r="G1723" s="169"/>
      <c r="H1723" s="1"/>
      <c r="I1723" s="369"/>
      <c r="J1723" s="369"/>
      <c r="K1723" s="369"/>
    </row>
    <row r="1724" spans="1:11">
      <c r="A1724" s="1735"/>
      <c r="B1724" s="1305"/>
      <c r="C1724" s="1306"/>
      <c r="D1724" s="669"/>
      <c r="E1724" s="169"/>
      <c r="F1724" s="169"/>
      <c r="G1724" s="169"/>
      <c r="H1724" s="1"/>
      <c r="I1724" s="369"/>
      <c r="J1724" s="369"/>
      <c r="K1724" s="369"/>
    </row>
    <row r="1725" spans="1:11">
      <c r="A1725" s="1735"/>
      <c r="B1725" s="1305"/>
      <c r="C1725" s="1306"/>
      <c r="D1725" s="669"/>
      <c r="E1725" s="169"/>
      <c r="F1725" s="169"/>
      <c r="G1725" s="169"/>
      <c r="H1725" s="1"/>
      <c r="I1725" s="369"/>
      <c r="J1725" s="369"/>
      <c r="K1725" s="369"/>
    </row>
    <row r="1726" spans="1:11">
      <c r="A1726" s="1735"/>
      <c r="B1726" s="1305"/>
      <c r="C1726" s="1306"/>
      <c r="D1726" s="669"/>
      <c r="E1726" s="169"/>
      <c r="F1726" s="169"/>
      <c r="G1726" s="169"/>
      <c r="H1726" s="1"/>
      <c r="I1726" s="369"/>
      <c r="J1726" s="369"/>
      <c r="K1726" s="369"/>
    </row>
    <row r="1727" spans="1:11">
      <c r="A1727" s="1735"/>
      <c r="B1727" s="1305"/>
      <c r="C1727" s="1306"/>
      <c r="D1727" s="669"/>
      <c r="E1727" s="169"/>
      <c r="F1727" s="169"/>
      <c r="G1727" s="169"/>
      <c r="H1727" s="1"/>
      <c r="I1727" s="369"/>
      <c r="J1727" s="369"/>
      <c r="K1727" s="369"/>
    </row>
    <row r="1728" spans="1:11">
      <c r="A1728" s="1735"/>
      <c r="B1728" s="1305"/>
      <c r="C1728" s="1306"/>
      <c r="D1728" s="669"/>
      <c r="E1728" s="169"/>
      <c r="F1728" s="169"/>
      <c r="G1728" s="169"/>
      <c r="H1728" s="1"/>
      <c r="I1728" s="369"/>
      <c r="J1728" s="369"/>
      <c r="K1728" s="369"/>
    </row>
    <row r="1729" spans="1:11">
      <c r="A1729" s="1735"/>
      <c r="B1729" s="1305"/>
      <c r="C1729" s="1306"/>
      <c r="D1729" s="669"/>
      <c r="E1729" s="169"/>
      <c r="F1729" s="169"/>
      <c r="G1729" s="169"/>
      <c r="H1729" s="1"/>
      <c r="I1729" s="369"/>
      <c r="J1729" s="369"/>
      <c r="K1729" s="369"/>
    </row>
    <row r="1730" spans="1:11">
      <c r="A1730" s="1735"/>
      <c r="B1730" s="1305"/>
      <c r="C1730" s="1306"/>
      <c r="D1730" s="669"/>
      <c r="E1730" s="169"/>
      <c r="F1730" s="169"/>
      <c r="G1730" s="169"/>
      <c r="H1730" s="1"/>
      <c r="I1730" s="369"/>
      <c r="J1730" s="369"/>
      <c r="K1730" s="369"/>
    </row>
    <row r="1731" spans="1:11">
      <c r="A1731" s="1735"/>
      <c r="B1731" s="1305"/>
      <c r="C1731" s="1306"/>
      <c r="D1731" s="669"/>
      <c r="E1731" s="169"/>
      <c r="F1731" s="169"/>
      <c r="G1731" s="169"/>
      <c r="H1731" s="1"/>
      <c r="I1731" s="369"/>
      <c r="J1731" s="369"/>
      <c r="K1731" s="369"/>
    </row>
    <row r="1732" spans="1:11">
      <c r="A1732" s="1735"/>
      <c r="B1732" s="1305"/>
      <c r="C1732" s="1306"/>
      <c r="D1732" s="669"/>
      <c r="E1732" s="169"/>
      <c r="F1732" s="169"/>
      <c r="G1732" s="169"/>
      <c r="H1732" s="1"/>
      <c r="I1732" s="369"/>
      <c r="J1732" s="369"/>
      <c r="K1732" s="369"/>
    </row>
    <row r="1733" spans="1:11">
      <c r="A1733" s="1736"/>
      <c r="B1733" s="1737"/>
      <c r="C1733" s="1738"/>
      <c r="D1733" s="352"/>
      <c r="E1733" s="352"/>
      <c r="F1733" s="169"/>
      <c r="G1733" s="169"/>
      <c r="H1733" s="169"/>
      <c r="I1733" s="169"/>
      <c r="J1733" s="169"/>
      <c r="K1733" s="369"/>
    </row>
    <row r="1734" spans="1:11" ht="15.75">
      <c r="A1734" s="1772" t="s">
        <v>4767</v>
      </c>
      <c r="B1734" s="1773"/>
      <c r="C1734" s="1773"/>
      <c r="D1734" s="1773"/>
      <c r="E1734" s="1294"/>
      <c r="F1734" s="1751" t="s">
        <v>4768</v>
      </c>
      <c r="G1734" s="1752"/>
      <c r="H1734" s="1752"/>
      <c r="I1734" s="1752"/>
      <c r="J1734" s="1753"/>
      <c r="K1734" s="374">
        <f>ROUND(SUM(K1716:K1733),2)</f>
        <v>301</v>
      </c>
    </row>
    <row r="1735" spans="1:11">
      <c r="A1735" s="1754"/>
      <c r="B1735" s="1755"/>
      <c r="C1735" s="1755"/>
      <c r="D1735" s="1755"/>
      <c r="E1735" s="1755"/>
      <c r="F1735" s="1755"/>
      <c r="G1735" s="1755"/>
      <c r="H1735" s="1755"/>
      <c r="I1735" s="1755"/>
      <c r="J1735" s="1755"/>
      <c r="K1735" s="1756"/>
    </row>
    <row r="1736" spans="1:11">
      <c r="A1736" s="1351"/>
      <c r="B1736" s="1352"/>
      <c r="C1736" s="1352"/>
      <c r="D1736" s="1352"/>
      <c r="E1736" s="1352"/>
      <c r="F1736" s="1352"/>
      <c r="G1736" s="1352"/>
      <c r="H1736" s="1352"/>
      <c r="I1736" s="1352"/>
      <c r="J1736" s="1352"/>
      <c r="K1736" s="1353"/>
    </row>
    <row r="1737" spans="1:11" ht="15.75" thickBot="1">
      <c r="A1737" s="1354"/>
      <c r="B1737" s="1355"/>
      <c r="C1737" s="1355"/>
      <c r="D1737" s="1355"/>
      <c r="E1737" s="1355"/>
      <c r="F1737" s="1355"/>
      <c r="G1737" s="1355"/>
      <c r="H1737" s="1355"/>
      <c r="I1737" s="1355"/>
      <c r="J1737" s="1355"/>
      <c r="K1737" s="1356"/>
    </row>
    <row r="1738" spans="1:11">
      <c r="A1738" s="1757" t="s">
        <v>4757</v>
      </c>
      <c r="B1738" s="1758"/>
      <c r="C1738" s="1758"/>
      <c r="D1738" s="1758"/>
      <c r="E1738" s="1758"/>
      <c r="F1738" s="1758"/>
      <c r="G1738" s="1758"/>
      <c r="H1738" s="1758"/>
      <c r="I1738" s="1759"/>
      <c r="J1738" s="1764"/>
      <c r="K1738" s="1765"/>
    </row>
    <row r="1739" spans="1:11">
      <c r="A1739" s="1760"/>
      <c r="B1739" s="1721"/>
      <c r="C1739" s="1721"/>
      <c r="D1739" s="1721"/>
      <c r="E1739" s="1721"/>
      <c r="F1739" s="1721"/>
      <c r="G1739" s="1721"/>
      <c r="H1739" s="1721"/>
      <c r="I1739" s="1722"/>
      <c r="J1739" s="1728"/>
      <c r="K1739" s="1766"/>
    </row>
    <row r="1740" spans="1:11" ht="18" customHeight="1">
      <c r="A1740" s="1761"/>
      <c r="B1740" s="1762"/>
      <c r="C1740" s="1762"/>
      <c r="D1740" s="1762"/>
      <c r="E1740" s="1762"/>
      <c r="F1740" s="1762"/>
      <c r="G1740" s="1762"/>
      <c r="H1740" s="1762"/>
      <c r="I1740" s="1763"/>
      <c r="J1740" s="1767"/>
      <c r="K1740" s="1768"/>
    </row>
    <row r="1741" spans="1:11" ht="15.75">
      <c r="A1741" s="1769"/>
      <c r="B1741" s="1770"/>
      <c r="C1741" s="1770"/>
      <c r="D1741" s="1770"/>
      <c r="E1741" s="1770"/>
      <c r="F1741" s="1770"/>
      <c r="G1741" s="1770"/>
      <c r="H1741" s="1770"/>
      <c r="I1741" s="1770"/>
      <c r="J1741" s="1770"/>
      <c r="K1741" s="1771"/>
    </row>
    <row r="1742" spans="1:11">
      <c r="A1742" s="1772" t="s">
        <v>4769</v>
      </c>
      <c r="B1742" s="1294"/>
      <c r="C1742" s="1295" t="s">
        <v>4759</v>
      </c>
      <c r="D1742" s="1296"/>
      <c r="E1742" s="1297"/>
      <c r="F1742" s="1295">
        <f>+credenciales!E1833</f>
        <v>0</v>
      </c>
      <c r="G1742" s="1296"/>
      <c r="H1742" s="1296"/>
      <c r="I1742" s="1296"/>
      <c r="J1742" s="1296"/>
      <c r="K1742" s="1297"/>
    </row>
    <row r="1743" spans="1:11">
      <c r="A1743" s="375" t="s">
        <v>4760</v>
      </c>
      <c r="B1743" s="357">
        <f>+'presupuesto   comfanorte'!B46</f>
        <v>4</v>
      </c>
      <c r="C1743" s="1295" t="str">
        <f>+'presupuesto   comfanorte'!C46</f>
        <v>MAMPOSTERÍA   Y PISOS</v>
      </c>
      <c r="D1743" s="1296"/>
      <c r="E1743" s="1296"/>
      <c r="F1743" s="1296"/>
      <c r="G1743" s="1296"/>
      <c r="H1743" s="1296"/>
      <c r="I1743" s="1296"/>
      <c r="J1743" s="1296"/>
      <c r="K1743" s="1297"/>
    </row>
    <row r="1744" spans="1:11">
      <c r="A1744" s="1745" t="s">
        <v>4761</v>
      </c>
      <c r="B1744" s="1321">
        <f>+'presupuesto   comfanorte'!B61</f>
        <v>4.1500000000000004</v>
      </c>
      <c r="C1744" s="1708" t="str">
        <f>+'presupuesto   comfanorte'!C61</f>
        <v>ESTUCO PLÁSTICO PARA INTERIORES</v>
      </c>
      <c r="D1744" s="1323"/>
      <c r="E1744" s="1323"/>
      <c r="F1744" s="1323"/>
      <c r="G1744" s="1323"/>
      <c r="H1744" s="1324"/>
      <c r="I1744" s="1778" t="s">
        <v>4762</v>
      </c>
      <c r="J1744" s="1327" t="str">
        <f>+'presupuesto   comfanorte'!D61</f>
        <v>M2</v>
      </c>
      <c r="K1744" s="1782"/>
    </row>
    <row r="1745" spans="1:11">
      <c r="A1745" s="1330"/>
      <c r="B1745" s="1774"/>
      <c r="C1745" s="1775"/>
      <c r="D1745" s="1776"/>
      <c r="E1745" s="1776"/>
      <c r="F1745" s="1776"/>
      <c r="G1745" s="1776"/>
      <c r="H1745" s="1777"/>
      <c r="I1745" s="1779"/>
      <c r="J1745" s="1783"/>
      <c r="K1745" s="1784"/>
    </row>
    <row r="1746" spans="1:11">
      <c r="A1746" s="1739" t="s">
        <v>4763</v>
      </c>
      <c r="B1746" s="1740"/>
      <c r="C1746" s="1741"/>
      <c r="D1746" s="1745" t="s">
        <v>2</v>
      </c>
      <c r="E1746" s="1746" t="s">
        <v>4764</v>
      </c>
      <c r="F1746" s="1747"/>
      <c r="G1746" s="1747"/>
      <c r="H1746" s="1748"/>
      <c r="I1746" s="1749" t="s">
        <v>4765</v>
      </c>
      <c r="J1746" s="1749" t="s">
        <v>4766</v>
      </c>
      <c r="K1746" s="1749" t="s">
        <v>44</v>
      </c>
    </row>
    <row r="1747" spans="1:11">
      <c r="A1747" s="1742"/>
      <c r="B1747" s="1743"/>
      <c r="C1747" s="1744"/>
      <c r="D1747" s="1330"/>
      <c r="E1747" s="376" t="s">
        <v>4823</v>
      </c>
      <c r="F1747" s="377" t="s">
        <v>4824</v>
      </c>
      <c r="G1747" s="378" t="s">
        <v>4825</v>
      </c>
      <c r="H1747" s="378" t="s">
        <v>4826</v>
      </c>
      <c r="I1747" s="1750"/>
      <c r="J1747" s="1750"/>
      <c r="K1747" s="1750"/>
    </row>
    <row r="1748" spans="1:11">
      <c r="A1748" s="1732"/>
      <c r="B1748" s="1733"/>
      <c r="C1748" s="1734"/>
      <c r="D1748" s="352"/>
      <c r="E1748" s="169"/>
      <c r="F1748" s="169"/>
      <c r="G1748" s="169"/>
      <c r="H1748" s="1"/>
      <c r="I1748" s="369"/>
      <c r="J1748" s="369"/>
      <c r="K1748" s="369"/>
    </row>
    <row r="1749" spans="1:11">
      <c r="A1749" s="1735"/>
      <c r="B1749" s="1305"/>
      <c r="C1749" s="1306"/>
      <c r="D1749" s="669" t="s">
        <v>5068</v>
      </c>
      <c r="E1749" s="169"/>
      <c r="F1749" s="169"/>
      <c r="G1749" s="169"/>
      <c r="H1749" s="1"/>
      <c r="I1749" s="369"/>
      <c r="J1749" s="369"/>
      <c r="K1749" s="369"/>
    </row>
    <row r="1750" spans="1:11">
      <c r="A1750" s="1735"/>
      <c r="B1750" s="1305"/>
      <c r="C1750" s="1306"/>
      <c r="D1750" s="669" t="s">
        <v>5069</v>
      </c>
      <c r="E1750" s="169"/>
      <c r="F1750" s="169"/>
      <c r="G1750" s="169"/>
      <c r="H1750" s="1"/>
      <c r="I1750" s="369"/>
      <c r="J1750" s="369"/>
      <c r="K1750" s="369"/>
    </row>
    <row r="1751" spans="1:11">
      <c r="A1751" s="1735"/>
      <c r="B1751" s="1305"/>
      <c r="C1751" s="1306"/>
      <c r="D1751" s="669" t="s">
        <v>5070</v>
      </c>
      <c r="E1751" s="169">
        <f t="shared" ref="E1751:K1755" si="65">+E1333</f>
        <v>1</v>
      </c>
      <c r="F1751" s="169">
        <f t="shared" si="65"/>
        <v>0</v>
      </c>
      <c r="G1751" s="169">
        <f t="shared" si="65"/>
        <v>0.4</v>
      </c>
      <c r="H1751" s="169">
        <f t="shared" si="65"/>
        <v>0</v>
      </c>
      <c r="I1751" s="169">
        <f t="shared" si="65"/>
        <v>0.4</v>
      </c>
      <c r="J1751" s="169">
        <f t="shared" si="65"/>
        <v>10</v>
      </c>
      <c r="K1751" s="1123">
        <f t="shared" si="65"/>
        <v>4</v>
      </c>
    </row>
    <row r="1752" spans="1:11">
      <c r="A1752" s="1735"/>
      <c r="B1752" s="1305"/>
      <c r="C1752" s="1306"/>
      <c r="D1752" s="669" t="s">
        <v>5071</v>
      </c>
      <c r="E1752" s="169">
        <f t="shared" si="65"/>
        <v>1.1599999999999999</v>
      </c>
      <c r="F1752" s="169">
        <f t="shared" si="65"/>
        <v>0</v>
      </c>
      <c r="G1752" s="169">
        <f t="shared" si="65"/>
        <v>3.25</v>
      </c>
      <c r="H1752" s="169">
        <f t="shared" si="65"/>
        <v>0</v>
      </c>
      <c r="I1752" s="169">
        <f t="shared" si="65"/>
        <v>3.7699999999999996</v>
      </c>
      <c r="J1752" s="169">
        <f t="shared" si="65"/>
        <v>10</v>
      </c>
      <c r="K1752" s="1123">
        <f t="shared" si="65"/>
        <v>37.699999999999996</v>
      </c>
    </row>
    <row r="1753" spans="1:11">
      <c r="A1753" s="1735"/>
      <c r="B1753" s="1305"/>
      <c r="C1753" s="1306"/>
      <c r="D1753" s="669" t="s">
        <v>5072</v>
      </c>
      <c r="E1753" s="169">
        <f t="shared" si="65"/>
        <v>0.9</v>
      </c>
      <c r="F1753" s="169">
        <f t="shared" si="65"/>
        <v>0</v>
      </c>
      <c r="G1753" s="169">
        <f t="shared" si="65"/>
        <v>3.25</v>
      </c>
      <c r="H1753" s="169">
        <f t="shared" si="65"/>
        <v>0</v>
      </c>
      <c r="I1753" s="169">
        <f t="shared" si="65"/>
        <v>2.9250000000000003</v>
      </c>
      <c r="J1753" s="169">
        <f t="shared" si="65"/>
        <v>10</v>
      </c>
      <c r="K1753" s="1123">
        <f t="shared" si="65"/>
        <v>29.250000000000004</v>
      </c>
    </row>
    <row r="1754" spans="1:11">
      <c r="A1754" s="1735"/>
      <c r="B1754" s="1305"/>
      <c r="C1754" s="1306"/>
      <c r="D1754" s="669" t="s">
        <v>5073</v>
      </c>
      <c r="E1754" s="169">
        <f t="shared" si="65"/>
        <v>1.19</v>
      </c>
      <c r="F1754" s="169">
        <f t="shared" si="65"/>
        <v>0</v>
      </c>
      <c r="G1754" s="169">
        <f t="shared" si="65"/>
        <v>1.65</v>
      </c>
      <c r="H1754" s="169">
        <f t="shared" si="65"/>
        <v>0</v>
      </c>
      <c r="I1754" s="169">
        <f t="shared" si="65"/>
        <v>1.9634999999999998</v>
      </c>
      <c r="J1754" s="169">
        <f t="shared" si="65"/>
        <v>10</v>
      </c>
      <c r="K1754" s="1123">
        <f t="shared" si="65"/>
        <v>19.634999999999998</v>
      </c>
    </row>
    <row r="1755" spans="1:11">
      <c r="A1755" s="1735"/>
      <c r="B1755" s="1305"/>
      <c r="C1755" s="1306"/>
      <c r="D1755" s="669" t="s">
        <v>5074</v>
      </c>
      <c r="E1755" s="169">
        <f t="shared" si="65"/>
        <v>3.2</v>
      </c>
      <c r="F1755" s="169">
        <f t="shared" si="65"/>
        <v>0</v>
      </c>
      <c r="G1755" s="169">
        <f t="shared" si="65"/>
        <v>1.65</v>
      </c>
      <c r="H1755" s="169">
        <f t="shared" si="65"/>
        <v>0</v>
      </c>
      <c r="I1755" s="169">
        <f t="shared" si="65"/>
        <v>5.28</v>
      </c>
      <c r="J1755" s="169">
        <f t="shared" si="65"/>
        <v>10</v>
      </c>
      <c r="K1755" s="1123">
        <f t="shared" si="65"/>
        <v>52.800000000000004</v>
      </c>
    </row>
    <row r="1756" spans="1:11">
      <c r="A1756" s="1735"/>
      <c r="B1756" s="1305"/>
      <c r="C1756" s="1306"/>
      <c r="D1756" s="669" t="s">
        <v>5075</v>
      </c>
      <c r="E1756" s="169"/>
      <c r="F1756" s="169"/>
      <c r="G1756" s="169"/>
      <c r="H1756" s="169"/>
      <c r="I1756" s="169"/>
      <c r="J1756" s="169"/>
      <c r="K1756" s="169"/>
    </row>
    <row r="1757" spans="1:11">
      <c r="A1757" s="1735"/>
      <c r="B1757" s="1305"/>
      <c r="C1757" s="1306"/>
      <c r="D1757" s="669" t="s">
        <v>5069</v>
      </c>
      <c r="E1757" s="169"/>
      <c r="F1757" s="169"/>
      <c r="G1757" s="169"/>
      <c r="H1757" s="169"/>
      <c r="I1757" s="169"/>
      <c r="J1757" s="169"/>
      <c r="K1757" s="169"/>
    </row>
    <row r="1758" spans="1:11">
      <c r="A1758" s="1735"/>
      <c r="B1758" s="1305"/>
      <c r="C1758" s="1306"/>
      <c r="D1758" s="669" t="s">
        <v>5070</v>
      </c>
      <c r="E1758" s="169">
        <f t="shared" ref="E1758:K1763" si="66">+E1340</f>
        <v>1</v>
      </c>
      <c r="F1758" s="169">
        <f t="shared" si="66"/>
        <v>0</v>
      </c>
      <c r="G1758" s="169">
        <f t="shared" si="66"/>
        <v>0.4</v>
      </c>
      <c r="H1758" s="169">
        <f t="shared" si="66"/>
        <v>0</v>
      </c>
      <c r="I1758" s="169">
        <f t="shared" si="66"/>
        <v>0.4</v>
      </c>
      <c r="J1758" s="169">
        <f t="shared" si="66"/>
        <v>10</v>
      </c>
      <c r="K1758" s="1123">
        <f t="shared" si="66"/>
        <v>4</v>
      </c>
    </row>
    <row r="1759" spans="1:11">
      <c r="A1759" s="1735"/>
      <c r="B1759" s="1305"/>
      <c r="C1759" s="1306"/>
      <c r="D1759" s="669" t="s">
        <v>5071</v>
      </c>
      <c r="E1759" s="169">
        <f t="shared" si="66"/>
        <v>1.1599999999999999</v>
      </c>
      <c r="F1759" s="169">
        <f t="shared" si="66"/>
        <v>0</v>
      </c>
      <c r="G1759" s="169">
        <f t="shared" si="66"/>
        <v>3.3</v>
      </c>
      <c r="H1759" s="169">
        <f t="shared" si="66"/>
        <v>0</v>
      </c>
      <c r="I1759" s="169">
        <f t="shared" si="66"/>
        <v>3.8279999999999994</v>
      </c>
      <c r="J1759" s="169">
        <f t="shared" si="66"/>
        <v>10</v>
      </c>
      <c r="K1759" s="1123">
        <f t="shared" si="66"/>
        <v>38.279999999999994</v>
      </c>
    </row>
    <row r="1760" spans="1:11">
      <c r="A1760" s="1735"/>
      <c r="B1760" s="1305"/>
      <c r="C1760" s="1306"/>
      <c r="D1760" s="669" t="s">
        <v>5072</v>
      </c>
      <c r="E1760" s="169">
        <f t="shared" si="66"/>
        <v>0.9</v>
      </c>
      <c r="F1760" s="169">
        <f t="shared" si="66"/>
        <v>0</v>
      </c>
      <c r="G1760" s="169">
        <f t="shared" si="66"/>
        <v>3.25</v>
      </c>
      <c r="H1760" s="169">
        <f t="shared" si="66"/>
        <v>0</v>
      </c>
      <c r="I1760" s="169">
        <f t="shared" si="66"/>
        <v>2.9250000000000003</v>
      </c>
      <c r="J1760" s="169">
        <f t="shared" si="66"/>
        <v>10</v>
      </c>
      <c r="K1760" s="1123">
        <f t="shared" si="66"/>
        <v>29.250000000000004</v>
      </c>
    </row>
    <row r="1761" spans="1:11">
      <c r="A1761" s="1735"/>
      <c r="B1761" s="1305"/>
      <c r="C1761" s="1306"/>
      <c r="D1761" s="669" t="s">
        <v>5073</v>
      </c>
      <c r="E1761" s="169">
        <f t="shared" si="66"/>
        <v>1.19</v>
      </c>
      <c r="F1761" s="169">
        <f t="shared" si="66"/>
        <v>0</v>
      </c>
      <c r="G1761" s="169">
        <f t="shared" si="66"/>
        <v>1.8</v>
      </c>
      <c r="H1761" s="169">
        <f t="shared" si="66"/>
        <v>0</v>
      </c>
      <c r="I1761" s="169">
        <f t="shared" si="66"/>
        <v>2.1419999999999999</v>
      </c>
      <c r="J1761" s="169">
        <f t="shared" si="66"/>
        <v>10</v>
      </c>
      <c r="K1761" s="1123">
        <f t="shared" si="66"/>
        <v>21.419999999999998</v>
      </c>
    </row>
    <row r="1762" spans="1:11">
      <c r="A1762" s="1735"/>
      <c r="B1762" s="1305"/>
      <c r="C1762" s="1306"/>
      <c r="D1762" s="669" t="s">
        <v>5074</v>
      </c>
      <c r="E1762" s="169">
        <f t="shared" si="66"/>
        <v>3.2</v>
      </c>
      <c r="F1762" s="169">
        <f t="shared" si="66"/>
        <v>0</v>
      </c>
      <c r="G1762" s="169">
        <f t="shared" si="66"/>
        <v>1.8</v>
      </c>
      <c r="H1762" s="169">
        <f t="shared" si="66"/>
        <v>0</v>
      </c>
      <c r="I1762" s="169">
        <f t="shared" si="66"/>
        <v>5.7600000000000007</v>
      </c>
      <c r="J1762" s="169">
        <f t="shared" si="66"/>
        <v>10</v>
      </c>
      <c r="K1762" s="1123">
        <f t="shared" si="66"/>
        <v>57.600000000000009</v>
      </c>
    </row>
    <row r="1763" spans="1:11">
      <c r="A1763" s="1735"/>
      <c r="B1763" s="1305"/>
      <c r="C1763" s="1306"/>
      <c r="D1763" s="669" t="s">
        <v>5076</v>
      </c>
      <c r="E1763" s="169">
        <f t="shared" si="66"/>
        <v>1.1499999999999999</v>
      </c>
      <c r="F1763" s="169">
        <f t="shared" si="66"/>
        <v>0</v>
      </c>
      <c r="G1763" s="169">
        <f t="shared" si="66"/>
        <v>3.3</v>
      </c>
      <c r="H1763" s="169">
        <f t="shared" si="66"/>
        <v>0</v>
      </c>
      <c r="I1763" s="169">
        <f t="shared" si="66"/>
        <v>3.7949999999999995</v>
      </c>
      <c r="J1763" s="169">
        <f t="shared" si="66"/>
        <v>10</v>
      </c>
      <c r="K1763" s="1123">
        <f t="shared" si="66"/>
        <v>37.949999999999996</v>
      </c>
    </row>
    <row r="1764" spans="1:11">
      <c r="A1764" s="1735"/>
      <c r="B1764" s="1305"/>
      <c r="C1764" s="1306"/>
      <c r="D1764" s="669"/>
      <c r="E1764" s="169"/>
      <c r="F1764" s="169"/>
      <c r="G1764" s="169"/>
      <c r="H1764" s="169"/>
      <c r="I1764" s="169"/>
      <c r="J1764" s="169"/>
      <c r="K1764" s="169"/>
    </row>
    <row r="1765" spans="1:11">
      <c r="A1765" s="1735"/>
      <c r="B1765" s="1305"/>
      <c r="C1765" s="1306"/>
      <c r="D1765" s="669" t="s">
        <v>5077</v>
      </c>
      <c r="E1765" s="169">
        <f t="shared" ref="E1765:K1768" si="67">+E1347</f>
        <v>3.65</v>
      </c>
      <c r="F1765" s="169">
        <f t="shared" si="67"/>
        <v>0</v>
      </c>
      <c r="G1765" s="169">
        <f t="shared" si="67"/>
        <v>7.5</v>
      </c>
      <c r="H1765" s="169">
        <f t="shared" si="67"/>
        <v>0</v>
      </c>
      <c r="I1765" s="169">
        <f t="shared" si="67"/>
        <v>27.375</v>
      </c>
      <c r="J1765" s="169">
        <f t="shared" si="67"/>
        <v>1</v>
      </c>
      <c r="K1765" s="169">
        <f t="shared" si="67"/>
        <v>27.375</v>
      </c>
    </row>
    <row r="1766" spans="1:11">
      <c r="A1766" s="1735"/>
      <c r="B1766" s="1305"/>
      <c r="C1766" s="1306"/>
      <c r="D1766" s="669" t="s">
        <v>5078</v>
      </c>
      <c r="E1766" s="169">
        <f t="shared" si="67"/>
        <v>3.05</v>
      </c>
      <c r="F1766" s="169">
        <f t="shared" si="67"/>
        <v>0</v>
      </c>
      <c r="G1766" s="169">
        <f t="shared" si="67"/>
        <v>5.6</v>
      </c>
      <c r="H1766" s="169">
        <f t="shared" si="67"/>
        <v>0</v>
      </c>
      <c r="I1766" s="169">
        <f t="shared" si="67"/>
        <v>17.079999999999998</v>
      </c>
      <c r="J1766" s="169">
        <f t="shared" si="67"/>
        <v>-1</v>
      </c>
      <c r="K1766" s="169">
        <f t="shared" si="67"/>
        <v>-17.079999999999998</v>
      </c>
    </row>
    <row r="1767" spans="1:11">
      <c r="A1767" s="1735"/>
      <c r="B1767" s="1305"/>
      <c r="C1767" s="1306"/>
      <c r="D1767" s="669" t="s">
        <v>5079</v>
      </c>
      <c r="E1767" s="169">
        <f t="shared" si="67"/>
        <v>9.3000000000000007</v>
      </c>
      <c r="F1767" s="169">
        <f t="shared" si="67"/>
        <v>0</v>
      </c>
      <c r="G1767" s="169">
        <f t="shared" si="67"/>
        <v>4.5</v>
      </c>
      <c r="H1767" s="169">
        <f t="shared" si="67"/>
        <v>0</v>
      </c>
      <c r="I1767" s="169">
        <f t="shared" si="67"/>
        <v>41.85</v>
      </c>
      <c r="J1767" s="169">
        <f t="shared" si="67"/>
        <v>1</v>
      </c>
      <c r="K1767" s="169">
        <f t="shared" si="67"/>
        <v>41.85</v>
      </c>
    </row>
    <row r="1768" spans="1:11">
      <c r="A1768" s="1735"/>
      <c r="B1768" s="1305"/>
      <c r="C1768" s="1306"/>
      <c r="D1768" s="669" t="s">
        <v>5078</v>
      </c>
      <c r="E1768" s="169">
        <f t="shared" si="67"/>
        <v>3</v>
      </c>
      <c r="F1768" s="169">
        <f t="shared" si="67"/>
        <v>0</v>
      </c>
      <c r="G1768" s="169">
        <f t="shared" si="67"/>
        <v>7.65</v>
      </c>
      <c r="H1768" s="169">
        <f t="shared" si="67"/>
        <v>0</v>
      </c>
      <c r="I1768" s="169">
        <f t="shared" si="67"/>
        <v>22.950000000000003</v>
      </c>
      <c r="J1768" s="169">
        <f t="shared" si="67"/>
        <v>-1</v>
      </c>
      <c r="K1768" s="169">
        <f t="shared" si="67"/>
        <v>-22.950000000000003</v>
      </c>
    </row>
    <row r="1769" spans="1:11">
      <c r="A1769" s="1735"/>
      <c r="B1769" s="1305"/>
      <c r="C1769" s="1306"/>
      <c r="D1769" s="669"/>
      <c r="E1769" s="169"/>
      <c r="F1769" s="169"/>
      <c r="G1769" s="169"/>
      <c r="H1769" s="169"/>
      <c r="I1769" s="169"/>
      <c r="J1769" s="169"/>
      <c r="K1769" s="169"/>
    </row>
    <row r="1770" spans="1:11">
      <c r="A1770" s="1735"/>
      <c r="B1770" s="1305"/>
      <c r="C1770" s="1306"/>
      <c r="D1770" s="669"/>
      <c r="E1770" s="169"/>
      <c r="F1770" s="169"/>
      <c r="G1770" s="169"/>
      <c r="H1770" s="169"/>
      <c r="I1770" s="169"/>
      <c r="J1770" s="169"/>
      <c r="K1770" s="169"/>
    </row>
    <row r="1771" spans="1:11">
      <c r="A1771" s="1735"/>
      <c r="B1771" s="1305"/>
      <c r="C1771" s="1306"/>
      <c r="D1771" s="669" t="s">
        <v>5080</v>
      </c>
      <c r="E1771" s="169"/>
      <c r="F1771" s="169"/>
      <c r="G1771" s="169"/>
      <c r="H1771" s="169"/>
      <c r="I1771" s="169"/>
      <c r="J1771" s="169"/>
      <c r="K1771" s="169"/>
    </row>
    <row r="1772" spans="1:11">
      <c r="A1772" s="1735"/>
      <c r="B1772" s="1305"/>
      <c r="C1772" s="1306"/>
      <c r="D1772" s="669" t="s">
        <v>5081</v>
      </c>
      <c r="E1772" s="169">
        <f t="shared" ref="E1772:K1775" si="68">+E1354</f>
        <v>3.3</v>
      </c>
      <c r="F1772" s="169">
        <f t="shared" si="68"/>
        <v>0</v>
      </c>
      <c r="G1772" s="169">
        <f t="shared" si="68"/>
        <v>3.3</v>
      </c>
      <c r="H1772" s="169">
        <f t="shared" si="68"/>
        <v>0</v>
      </c>
      <c r="I1772" s="169">
        <f t="shared" si="68"/>
        <v>10.889999999999999</v>
      </c>
      <c r="J1772" s="169">
        <f t="shared" si="68"/>
        <v>20</v>
      </c>
      <c r="K1772" s="1123">
        <f t="shared" si="68"/>
        <v>217.79999999999998</v>
      </c>
    </row>
    <row r="1773" spans="1:11">
      <c r="A1773" s="1735"/>
      <c r="B1773" s="1305"/>
      <c r="C1773" s="1306"/>
      <c r="D1773" s="669" t="s">
        <v>5082</v>
      </c>
      <c r="E1773" s="169">
        <f t="shared" si="68"/>
        <v>3.3</v>
      </c>
      <c r="F1773" s="169">
        <f t="shared" si="68"/>
        <v>0</v>
      </c>
      <c r="G1773" s="169">
        <f t="shared" si="68"/>
        <v>1.55</v>
      </c>
      <c r="H1773" s="169">
        <f t="shared" si="68"/>
        <v>0</v>
      </c>
      <c r="I1773" s="169">
        <f t="shared" si="68"/>
        <v>5.1150000000000002</v>
      </c>
      <c r="J1773" s="169">
        <f t="shared" si="68"/>
        <v>-10</v>
      </c>
      <c r="K1773" s="1123">
        <f t="shared" si="68"/>
        <v>-51.150000000000006</v>
      </c>
    </row>
    <row r="1774" spans="1:11">
      <c r="A1774" s="1735"/>
      <c r="B1774" s="1305"/>
      <c r="C1774" s="1306"/>
      <c r="D1774" s="669" t="s">
        <v>5083</v>
      </c>
      <c r="E1774" s="169">
        <f t="shared" si="68"/>
        <v>3.3</v>
      </c>
      <c r="F1774" s="169">
        <f t="shared" si="68"/>
        <v>0</v>
      </c>
      <c r="G1774" s="169">
        <f t="shared" si="68"/>
        <v>7.5</v>
      </c>
      <c r="H1774" s="169">
        <f t="shared" si="68"/>
        <v>0</v>
      </c>
      <c r="I1774" s="169">
        <f t="shared" si="68"/>
        <v>24.75</v>
      </c>
      <c r="J1774" s="169">
        <f t="shared" si="68"/>
        <v>20</v>
      </c>
      <c r="K1774" s="1123">
        <f t="shared" si="68"/>
        <v>495</v>
      </c>
    </row>
    <row r="1775" spans="1:11">
      <c r="A1775" s="1735"/>
      <c r="B1775" s="1305"/>
      <c r="C1775" s="1306"/>
      <c r="D1775" s="669" t="s">
        <v>5082</v>
      </c>
      <c r="E1775" s="169">
        <f t="shared" si="68"/>
        <v>3.3</v>
      </c>
      <c r="F1775" s="169">
        <f t="shared" si="68"/>
        <v>0</v>
      </c>
      <c r="G1775" s="169">
        <f t="shared" si="68"/>
        <v>1.55</v>
      </c>
      <c r="H1775" s="169">
        <f t="shared" si="68"/>
        <v>0</v>
      </c>
      <c r="I1775" s="169">
        <f t="shared" si="68"/>
        <v>5.1150000000000002</v>
      </c>
      <c r="J1775" s="169">
        <f t="shared" si="68"/>
        <v>-10</v>
      </c>
      <c r="K1775" s="1123">
        <f t="shared" si="68"/>
        <v>-51.150000000000006</v>
      </c>
    </row>
    <row r="1776" spans="1:11">
      <c r="A1776" s="1735"/>
      <c r="B1776" s="1305"/>
      <c r="C1776" s="1306"/>
      <c r="D1776" s="669"/>
      <c r="E1776" s="169"/>
      <c r="F1776" s="169"/>
      <c r="G1776" s="169"/>
      <c r="H1776" s="169"/>
      <c r="I1776" s="169"/>
      <c r="J1776" s="169"/>
      <c r="K1776" s="169"/>
    </row>
    <row r="1777" spans="1:11">
      <c r="A1777" s="1735"/>
      <c r="B1777" s="1305"/>
      <c r="C1777" s="1306"/>
      <c r="D1777" s="669" t="s">
        <v>5084</v>
      </c>
      <c r="E1777" s="169">
        <f t="shared" ref="E1777:K1781" si="69">+E1359</f>
        <v>7.3500000000000005</v>
      </c>
      <c r="F1777" s="169">
        <f t="shared" si="69"/>
        <v>0</v>
      </c>
      <c r="G1777" s="169">
        <f t="shared" si="69"/>
        <v>3</v>
      </c>
      <c r="H1777" s="169">
        <f t="shared" si="69"/>
        <v>0</v>
      </c>
      <c r="I1777" s="169">
        <f t="shared" si="69"/>
        <v>22.05</v>
      </c>
      <c r="J1777" s="169">
        <f t="shared" si="69"/>
        <v>2</v>
      </c>
      <c r="K1777" s="169">
        <f t="shared" si="69"/>
        <v>44.1</v>
      </c>
    </row>
    <row r="1778" spans="1:11">
      <c r="A1778" s="1735"/>
      <c r="B1778" s="1305"/>
      <c r="C1778" s="1306"/>
      <c r="D1778" s="669" t="s">
        <v>5085</v>
      </c>
      <c r="E1778" s="169">
        <f t="shared" si="69"/>
        <v>0.6</v>
      </c>
      <c r="F1778" s="169">
        <f t="shared" si="69"/>
        <v>0</v>
      </c>
      <c r="G1778" s="169">
        <f t="shared" si="69"/>
        <v>2.9</v>
      </c>
      <c r="H1778" s="169">
        <f t="shared" si="69"/>
        <v>0</v>
      </c>
      <c r="I1778" s="169">
        <f t="shared" si="69"/>
        <v>1.74</v>
      </c>
      <c r="J1778" s="169">
        <f t="shared" si="69"/>
        <v>-2</v>
      </c>
      <c r="K1778" s="169">
        <f t="shared" si="69"/>
        <v>-3.48</v>
      </c>
    </row>
    <row r="1779" spans="1:11">
      <c r="A1779" s="1735"/>
      <c r="B1779" s="1305"/>
      <c r="C1779" s="1306"/>
      <c r="D1779" s="669" t="s">
        <v>5086</v>
      </c>
      <c r="E1779" s="169">
        <f t="shared" si="69"/>
        <v>3.4</v>
      </c>
      <c r="F1779" s="169">
        <f t="shared" si="69"/>
        <v>0</v>
      </c>
      <c r="G1779" s="169">
        <f t="shared" si="69"/>
        <v>7.5</v>
      </c>
      <c r="H1779" s="169">
        <f t="shared" si="69"/>
        <v>0</v>
      </c>
      <c r="I1779" s="169">
        <f t="shared" si="69"/>
        <v>25.5</v>
      </c>
      <c r="J1779" s="169">
        <f t="shared" si="69"/>
        <v>2</v>
      </c>
      <c r="K1779" s="169">
        <f t="shared" si="69"/>
        <v>51</v>
      </c>
    </row>
    <row r="1780" spans="1:11">
      <c r="A1780" s="1735"/>
      <c r="B1780" s="1305"/>
      <c r="C1780" s="1306"/>
      <c r="D1780" s="669"/>
      <c r="E1780" s="169">
        <f t="shared" si="69"/>
        <v>0</v>
      </c>
      <c r="F1780" s="169">
        <f t="shared" si="69"/>
        <v>0</v>
      </c>
      <c r="G1780" s="169">
        <f t="shared" si="69"/>
        <v>0</v>
      </c>
      <c r="H1780" s="169">
        <f t="shared" si="69"/>
        <v>0</v>
      </c>
      <c r="I1780" s="169">
        <f t="shared" si="69"/>
        <v>0</v>
      </c>
      <c r="J1780" s="169">
        <f t="shared" si="69"/>
        <v>0</v>
      </c>
      <c r="K1780" s="169">
        <f t="shared" si="69"/>
        <v>0</v>
      </c>
    </row>
    <row r="1781" spans="1:11">
      <c r="A1781" s="1735"/>
      <c r="B1781" s="1305"/>
      <c r="C1781" s="1306"/>
      <c r="D1781" s="669" t="s">
        <v>5088</v>
      </c>
      <c r="E1781" s="169">
        <f t="shared" si="69"/>
        <v>1.3</v>
      </c>
      <c r="F1781" s="169">
        <f t="shared" si="69"/>
        <v>0</v>
      </c>
      <c r="G1781" s="169">
        <f t="shared" si="69"/>
        <v>5.6</v>
      </c>
      <c r="H1781" s="169">
        <f t="shared" si="69"/>
        <v>0</v>
      </c>
      <c r="I1781" s="169">
        <f t="shared" si="69"/>
        <v>7.2799999999999994</v>
      </c>
      <c r="J1781" s="169">
        <f t="shared" si="69"/>
        <v>2</v>
      </c>
      <c r="K1781" s="169">
        <f t="shared" si="69"/>
        <v>14.559999999999999</v>
      </c>
    </row>
    <row r="1782" spans="1:11">
      <c r="A1782" s="1735"/>
      <c r="B1782" s="1305"/>
      <c r="C1782" s="1306"/>
      <c r="D1782" s="669"/>
      <c r="E1782" s="169"/>
      <c r="F1782" s="169"/>
      <c r="G1782" s="169"/>
      <c r="H1782" s="169"/>
      <c r="I1782" s="169"/>
      <c r="J1782" s="169"/>
      <c r="K1782" s="169"/>
    </row>
    <row r="1783" spans="1:11">
      <c r="A1783" s="1735"/>
      <c r="B1783" s="1305"/>
      <c r="C1783" s="1306"/>
      <c r="D1783" s="669" t="s">
        <v>5089</v>
      </c>
      <c r="E1783" s="169"/>
      <c r="F1783" s="169"/>
      <c r="G1783" s="169"/>
      <c r="H1783" s="169"/>
      <c r="I1783" s="169"/>
      <c r="J1783" s="169"/>
      <c r="K1783" s="169"/>
    </row>
    <row r="1784" spans="1:11">
      <c r="A1784" s="1735"/>
      <c r="B1784" s="1305"/>
      <c r="C1784" s="1306"/>
      <c r="D1784" s="669" t="s">
        <v>5090</v>
      </c>
      <c r="E1784" s="169">
        <f t="shared" ref="E1784:K1788" si="70">+E1365</f>
        <v>3.7</v>
      </c>
      <c r="F1784" s="169">
        <f t="shared" si="70"/>
        <v>0</v>
      </c>
      <c r="G1784" s="169">
        <f t="shared" si="70"/>
        <v>9.15</v>
      </c>
      <c r="H1784" s="169">
        <f t="shared" si="70"/>
        <v>0</v>
      </c>
      <c r="I1784" s="169">
        <f t="shared" si="70"/>
        <v>33.855000000000004</v>
      </c>
      <c r="J1784" s="169">
        <f t="shared" si="70"/>
        <v>1</v>
      </c>
      <c r="K1784" s="169">
        <f t="shared" si="70"/>
        <v>33.855000000000004</v>
      </c>
    </row>
    <row r="1785" spans="1:11">
      <c r="A1785" s="1735"/>
      <c r="B1785" s="1305"/>
      <c r="C1785" s="1306"/>
      <c r="D1785" s="669" t="s">
        <v>5090</v>
      </c>
      <c r="E1785" s="169">
        <f t="shared" si="70"/>
        <v>1.7</v>
      </c>
      <c r="F1785" s="169">
        <f t="shared" si="70"/>
        <v>0</v>
      </c>
      <c r="G1785" s="169">
        <f t="shared" si="70"/>
        <v>9.15</v>
      </c>
      <c r="H1785" s="169">
        <f t="shared" si="70"/>
        <v>0</v>
      </c>
      <c r="I1785" s="169">
        <f t="shared" si="70"/>
        <v>15.555</v>
      </c>
      <c r="J1785" s="169">
        <f t="shared" si="70"/>
        <v>1</v>
      </c>
      <c r="K1785" s="169">
        <f t="shared" si="70"/>
        <v>15.555</v>
      </c>
    </row>
    <row r="1786" spans="1:11">
      <c r="A1786" s="1735"/>
      <c r="B1786" s="1305"/>
      <c r="C1786" s="1306"/>
      <c r="D1786" s="669" t="s">
        <v>4944</v>
      </c>
      <c r="E1786" s="169">
        <f t="shared" si="70"/>
        <v>4</v>
      </c>
      <c r="F1786" s="169">
        <f t="shared" si="70"/>
        <v>0</v>
      </c>
      <c r="G1786" s="169">
        <f t="shared" si="70"/>
        <v>7.2</v>
      </c>
      <c r="H1786" s="169">
        <f t="shared" si="70"/>
        <v>0</v>
      </c>
      <c r="I1786" s="169">
        <f t="shared" si="70"/>
        <v>28.8</v>
      </c>
      <c r="J1786" s="169">
        <f t="shared" si="70"/>
        <v>1</v>
      </c>
      <c r="K1786" s="1123">
        <f t="shared" si="70"/>
        <v>28.8</v>
      </c>
    </row>
    <row r="1787" spans="1:11">
      <c r="A1787" s="1735"/>
      <c r="B1787" s="1305"/>
      <c r="C1787" s="1306"/>
      <c r="D1787" s="669" t="s">
        <v>5091</v>
      </c>
      <c r="E1787" s="169">
        <f t="shared" si="70"/>
        <v>3.7</v>
      </c>
      <c r="F1787" s="169">
        <f t="shared" si="70"/>
        <v>0</v>
      </c>
      <c r="G1787" s="169">
        <f t="shared" si="70"/>
        <v>0.6</v>
      </c>
      <c r="H1787" s="169">
        <f t="shared" si="70"/>
        <v>0</v>
      </c>
      <c r="I1787" s="169">
        <f t="shared" si="70"/>
        <v>2.2200000000000002</v>
      </c>
      <c r="J1787" s="169">
        <f t="shared" si="70"/>
        <v>-2</v>
      </c>
      <c r="K1787" s="1123">
        <f t="shared" si="70"/>
        <v>-4.4400000000000004</v>
      </c>
    </row>
    <row r="1788" spans="1:11">
      <c r="A1788" s="1735"/>
      <c r="B1788" s="1305"/>
      <c r="C1788" s="1306"/>
      <c r="D1788" s="669" t="s">
        <v>5092</v>
      </c>
      <c r="E1788" s="169">
        <f t="shared" si="70"/>
        <v>2.2000000000000002</v>
      </c>
      <c r="F1788" s="169">
        <f t="shared" si="70"/>
        <v>0</v>
      </c>
      <c r="G1788" s="169">
        <f t="shared" si="70"/>
        <v>7.65</v>
      </c>
      <c r="H1788" s="169">
        <f t="shared" si="70"/>
        <v>0</v>
      </c>
      <c r="I1788" s="169">
        <f t="shared" si="70"/>
        <v>16.830000000000002</v>
      </c>
      <c r="J1788" s="169">
        <f t="shared" si="70"/>
        <v>-1</v>
      </c>
      <c r="K1788" s="169">
        <f t="shared" si="70"/>
        <v>-16.830000000000002</v>
      </c>
    </row>
    <row r="1789" spans="1:11">
      <c r="A1789" s="1735"/>
      <c r="B1789" s="1305"/>
      <c r="C1789" s="1306"/>
      <c r="D1789" s="669"/>
      <c r="E1789" s="169"/>
      <c r="F1789" s="169"/>
      <c r="G1789" s="169"/>
      <c r="H1789" s="169"/>
      <c r="I1789" s="169"/>
      <c r="J1789" s="169"/>
      <c r="K1789" s="169"/>
    </row>
    <row r="1790" spans="1:11">
      <c r="A1790" s="1735"/>
      <c r="B1790" s="1305"/>
      <c r="C1790" s="1306"/>
      <c r="D1790" s="669" t="s">
        <v>5093</v>
      </c>
      <c r="E1790" s="169"/>
      <c r="F1790" s="169"/>
      <c r="G1790" s="169"/>
      <c r="H1790" s="169"/>
      <c r="I1790" s="169"/>
      <c r="J1790" s="169"/>
      <c r="K1790" s="169"/>
    </row>
    <row r="1791" spans="1:11">
      <c r="A1791" s="1735"/>
      <c r="B1791" s="1305"/>
      <c r="C1791" s="1306"/>
      <c r="D1791" s="669" t="s">
        <v>5094</v>
      </c>
      <c r="E1791" s="169">
        <f t="shared" ref="E1791:K1795" si="71">+E1371</f>
        <v>3.6</v>
      </c>
      <c r="F1791" s="169">
        <f t="shared" si="71"/>
        <v>0</v>
      </c>
      <c r="G1791" s="169">
        <f t="shared" si="71"/>
        <v>3.25</v>
      </c>
      <c r="H1791" s="169">
        <f t="shared" si="71"/>
        <v>0</v>
      </c>
      <c r="I1791" s="169">
        <f t="shared" si="71"/>
        <v>11.700000000000001</v>
      </c>
      <c r="J1791" s="169">
        <f t="shared" si="71"/>
        <v>1</v>
      </c>
      <c r="K1791" s="1123">
        <f t="shared" si="71"/>
        <v>11.700000000000001</v>
      </c>
    </row>
    <row r="1792" spans="1:11">
      <c r="A1792" s="1735"/>
      <c r="B1792" s="1305"/>
      <c r="C1792" s="1306"/>
      <c r="D1792" s="669" t="s">
        <v>5094</v>
      </c>
      <c r="E1792" s="169">
        <f t="shared" si="71"/>
        <v>3.3</v>
      </c>
      <c r="F1792" s="169">
        <f t="shared" si="71"/>
        <v>0</v>
      </c>
      <c r="G1792" s="169">
        <f t="shared" si="71"/>
        <v>3.6</v>
      </c>
      <c r="H1792" s="169">
        <f t="shared" si="71"/>
        <v>0</v>
      </c>
      <c r="I1792" s="169">
        <f t="shared" si="71"/>
        <v>11.879999999999999</v>
      </c>
      <c r="J1792" s="169">
        <f t="shared" si="71"/>
        <v>1</v>
      </c>
      <c r="K1792" s="1123">
        <f t="shared" si="71"/>
        <v>11.879999999999999</v>
      </c>
    </row>
    <row r="1793" spans="1:11">
      <c r="A1793" s="1735"/>
      <c r="B1793" s="1305"/>
      <c r="C1793" s="1306"/>
      <c r="D1793" s="669" t="s">
        <v>5095</v>
      </c>
      <c r="E1793" s="169">
        <f t="shared" si="71"/>
        <v>3.6</v>
      </c>
      <c r="F1793" s="169">
        <f t="shared" si="71"/>
        <v>0</v>
      </c>
      <c r="G1793" s="169">
        <f t="shared" si="71"/>
        <v>3.25</v>
      </c>
      <c r="H1793" s="169">
        <f t="shared" si="71"/>
        <v>0</v>
      </c>
      <c r="I1793" s="169">
        <f t="shared" si="71"/>
        <v>11.700000000000001</v>
      </c>
      <c r="J1793" s="169">
        <f t="shared" si="71"/>
        <v>1</v>
      </c>
      <c r="K1793" s="1123">
        <f t="shared" si="71"/>
        <v>11.700000000000001</v>
      </c>
    </row>
    <row r="1794" spans="1:11">
      <c r="A1794" s="1735"/>
      <c r="B1794" s="1305"/>
      <c r="C1794" s="1306"/>
      <c r="D1794" s="669" t="s">
        <v>5095</v>
      </c>
      <c r="E1794" s="169">
        <f t="shared" si="71"/>
        <v>3.3</v>
      </c>
      <c r="F1794" s="169">
        <f t="shared" si="71"/>
        <v>0</v>
      </c>
      <c r="G1794" s="169">
        <f t="shared" si="71"/>
        <v>3.6</v>
      </c>
      <c r="H1794" s="169">
        <f t="shared" si="71"/>
        <v>0</v>
      </c>
      <c r="I1794" s="169">
        <f t="shared" si="71"/>
        <v>11.879999999999999</v>
      </c>
      <c r="J1794" s="169">
        <f t="shared" si="71"/>
        <v>1</v>
      </c>
      <c r="K1794" s="1123">
        <f t="shared" si="71"/>
        <v>11.879999999999999</v>
      </c>
    </row>
    <row r="1795" spans="1:11">
      <c r="A1795" s="1735"/>
      <c r="B1795" s="1305"/>
      <c r="C1795" s="1306"/>
      <c r="D1795" s="669" t="s">
        <v>5096</v>
      </c>
      <c r="E1795" s="169">
        <f t="shared" si="71"/>
        <v>2.8</v>
      </c>
      <c r="F1795" s="169">
        <f t="shared" si="71"/>
        <v>0</v>
      </c>
      <c r="G1795" s="169">
        <f t="shared" si="71"/>
        <v>7.8</v>
      </c>
      <c r="H1795" s="169">
        <f t="shared" si="71"/>
        <v>0</v>
      </c>
      <c r="I1795" s="169">
        <f t="shared" si="71"/>
        <v>21.84</v>
      </c>
      <c r="J1795" s="169">
        <f t="shared" si="71"/>
        <v>1</v>
      </c>
      <c r="K1795" s="1123">
        <f t="shared" si="71"/>
        <v>21.84</v>
      </c>
    </row>
    <row r="1796" spans="1:11">
      <c r="A1796" s="1735"/>
      <c r="B1796" s="1305"/>
      <c r="C1796" s="1306"/>
      <c r="D1796" s="669"/>
      <c r="E1796" s="169"/>
      <c r="F1796" s="169"/>
      <c r="G1796" s="169"/>
      <c r="H1796" s="169"/>
      <c r="I1796" s="169"/>
      <c r="J1796" s="169"/>
      <c r="K1796" s="169"/>
    </row>
    <row r="1797" spans="1:11">
      <c r="A1797" s="1735"/>
      <c r="B1797" s="1305"/>
      <c r="C1797" s="1306"/>
      <c r="D1797" s="669" t="s">
        <v>5097</v>
      </c>
      <c r="E1797" s="169"/>
      <c r="F1797" s="169"/>
      <c r="G1797" s="169"/>
      <c r="H1797" s="169"/>
      <c r="I1797" s="169"/>
      <c r="J1797" s="169"/>
      <c r="K1797" s="169"/>
    </row>
    <row r="1798" spans="1:11">
      <c r="A1798" s="1735"/>
      <c r="B1798" s="1305"/>
      <c r="C1798" s="1306"/>
      <c r="D1798" s="669" t="s">
        <v>5098</v>
      </c>
      <c r="E1798" s="169">
        <f t="shared" ref="E1798:K1801" si="72">+E1378</f>
        <v>3.6</v>
      </c>
      <c r="F1798" s="169">
        <f t="shared" si="72"/>
        <v>0</v>
      </c>
      <c r="G1798" s="169">
        <f t="shared" si="72"/>
        <v>3.3</v>
      </c>
      <c r="H1798" s="169">
        <f t="shared" si="72"/>
        <v>0</v>
      </c>
      <c r="I1798" s="169">
        <f t="shared" si="72"/>
        <v>11.879999999999999</v>
      </c>
      <c r="J1798" s="169">
        <f t="shared" si="72"/>
        <v>14</v>
      </c>
      <c r="K1798" s="1123">
        <f t="shared" si="72"/>
        <v>166.32</v>
      </c>
    </row>
    <row r="1799" spans="1:11">
      <c r="A1799" s="1735"/>
      <c r="B1799" s="1305"/>
      <c r="C1799" s="1306"/>
      <c r="D1799" s="669" t="s">
        <v>5099</v>
      </c>
      <c r="E1799" s="169">
        <f t="shared" si="72"/>
        <v>3.3</v>
      </c>
      <c r="F1799" s="169">
        <f t="shared" si="72"/>
        <v>0</v>
      </c>
      <c r="G1799" s="169">
        <f t="shared" si="72"/>
        <v>3.3</v>
      </c>
      <c r="H1799" s="169">
        <f t="shared" si="72"/>
        <v>0</v>
      </c>
      <c r="I1799" s="169">
        <f t="shared" si="72"/>
        <v>10.889999999999999</v>
      </c>
      <c r="J1799" s="169">
        <f t="shared" si="72"/>
        <v>14</v>
      </c>
      <c r="K1799" s="1123">
        <f t="shared" si="72"/>
        <v>152.45999999999998</v>
      </c>
    </row>
    <row r="1800" spans="1:11">
      <c r="A1800" s="1735"/>
      <c r="B1800" s="1305"/>
      <c r="C1800" s="1306"/>
      <c r="D1800" s="669" t="s">
        <v>5100</v>
      </c>
      <c r="E1800" s="169">
        <f t="shared" si="72"/>
        <v>3.6</v>
      </c>
      <c r="F1800" s="169">
        <f t="shared" si="72"/>
        <v>0</v>
      </c>
      <c r="G1800" s="169">
        <f t="shared" si="72"/>
        <v>3.4</v>
      </c>
      <c r="H1800" s="169">
        <f t="shared" si="72"/>
        <v>0</v>
      </c>
      <c r="I1800" s="169">
        <f t="shared" si="72"/>
        <v>12.24</v>
      </c>
      <c r="J1800" s="169">
        <f t="shared" si="72"/>
        <v>14</v>
      </c>
      <c r="K1800" s="1123">
        <f t="shared" si="72"/>
        <v>171.36</v>
      </c>
    </row>
    <row r="1801" spans="1:11">
      <c r="A1801" s="1735"/>
      <c r="B1801" s="1305"/>
      <c r="C1801" s="1306"/>
      <c r="D1801" s="669" t="s">
        <v>5101</v>
      </c>
      <c r="E1801" s="169">
        <f t="shared" si="72"/>
        <v>3.3</v>
      </c>
      <c r="F1801" s="169">
        <f t="shared" si="72"/>
        <v>0</v>
      </c>
      <c r="G1801" s="169">
        <f t="shared" si="72"/>
        <v>3.4</v>
      </c>
      <c r="H1801" s="169">
        <f t="shared" si="72"/>
        <v>0</v>
      </c>
      <c r="I1801" s="169">
        <f t="shared" si="72"/>
        <v>11.219999999999999</v>
      </c>
      <c r="J1801" s="169">
        <f t="shared" si="72"/>
        <v>14</v>
      </c>
      <c r="K1801" s="1123">
        <f t="shared" si="72"/>
        <v>157.07999999999998</v>
      </c>
    </row>
    <row r="1802" spans="1:11">
      <c r="A1802" s="1735"/>
      <c r="B1802" s="1305"/>
      <c r="C1802" s="1306"/>
      <c r="D1802" s="669"/>
      <c r="E1802" s="169"/>
      <c r="F1802" s="169"/>
      <c r="G1802" s="169"/>
      <c r="H1802" s="169"/>
      <c r="I1802" s="169"/>
      <c r="J1802" s="169"/>
      <c r="K1802" s="169"/>
    </row>
    <row r="1803" spans="1:11" ht="22.5">
      <c r="A1803" s="1735"/>
      <c r="B1803" s="1305"/>
      <c r="C1803" s="1306"/>
      <c r="D1803" s="669" t="s">
        <v>5102</v>
      </c>
      <c r="E1803" s="169">
        <f t="shared" ref="E1803:K1803" si="73">+E1383</f>
        <v>29</v>
      </c>
      <c r="F1803" s="169">
        <f t="shared" si="73"/>
        <v>0</v>
      </c>
      <c r="G1803" s="169">
        <f t="shared" si="73"/>
        <v>1.95</v>
      </c>
      <c r="H1803" s="169">
        <f t="shared" si="73"/>
        <v>0</v>
      </c>
      <c r="I1803" s="169">
        <f t="shared" si="73"/>
        <v>56.55</v>
      </c>
      <c r="J1803" s="169">
        <f t="shared" si="73"/>
        <v>2</v>
      </c>
      <c r="K1803" s="1123">
        <f t="shared" si="73"/>
        <v>113.1</v>
      </c>
    </row>
    <row r="1804" spans="1:11">
      <c r="A1804" s="1735"/>
      <c r="B1804" s="1305"/>
      <c r="C1804" s="1306"/>
      <c r="D1804" s="669"/>
      <c r="E1804" s="169"/>
      <c r="F1804" s="169"/>
      <c r="G1804" s="169"/>
      <c r="H1804" s="169"/>
      <c r="I1804" s="169"/>
      <c r="J1804" s="169"/>
      <c r="K1804" s="169"/>
    </row>
    <row r="1805" spans="1:11">
      <c r="A1805" s="1735"/>
      <c r="B1805" s="1305"/>
      <c r="C1805" s="1306"/>
      <c r="D1805" s="669" t="s">
        <v>5103</v>
      </c>
      <c r="E1805" s="169">
        <f t="shared" ref="E1805:K1811" si="74">+E1385</f>
        <v>4.2</v>
      </c>
      <c r="F1805" s="169">
        <f t="shared" si="74"/>
        <v>0</v>
      </c>
      <c r="G1805" s="169">
        <f t="shared" si="74"/>
        <v>3.3</v>
      </c>
      <c r="H1805" s="169">
        <f t="shared" si="74"/>
        <v>0</v>
      </c>
      <c r="I1805" s="169">
        <f t="shared" si="74"/>
        <v>13.86</v>
      </c>
      <c r="J1805" s="169">
        <f t="shared" si="74"/>
        <v>2</v>
      </c>
      <c r="K1805" s="169">
        <f t="shared" si="74"/>
        <v>27.72</v>
      </c>
    </row>
    <row r="1806" spans="1:11">
      <c r="A1806" s="1735"/>
      <c r="B1806" s="1305"/>
      <c r="C1806" s="1306"/>
      <c r="D1806" s="669"/>
      <c r="E1806" s="169">
        <f t="shared" si="74"/>
        <v>1.2</v>
      </c>
      <c r="F1806" s="169">
        <f t="shared" si="74"/>
        <v>0</v>
      </c>
      <c r="G1806" s="169">
        <f t="shared" si="74"/>
        <v>2.7</v>
      </c>
      <c r="H1806" s="169">
        <f t="shared" si="74"/>
        <v>0</v>
      </c>
      <c r="I1806" s="169">
        <f t="shared" si="74"/>
        <v>3.24</v>
      </c>
      <c r="J1806" s="169">
        <f t="shared" si="74"/>
        <v>2</v>
      </c>
      <c r="K1806" s="169">
        <f t="shared" si="74"/>
        <v>6.48</v>
      </c>
    </row>
    <row r="1807" spans="1:11">
      <c r="A1807" s="1735"/>
      <c r="B1807" s="1305"/>
      <c r="C1807" s="1306"/>
      <c r="D1807" s="669" t="s">
        <v>5104</v>
      </c>
      <c r="E1807" s="169">
        <f t="shared" si="74"/>
        <v>3</v>
      </c>
      <c r="F1807" s="169">
        <f t="shared" si="74"/>
        <v>0</v>
      </c>
      <c r="G1807" s="169">
        <f t="shared" si="74"/>
        <v>3.4</v>
      </c>
      <c r="H1807" s="169">
        <f t="shared" si="74"/>
        <v>0</v>
      </c>
      <c r="I1807" s="169">
        <f t="shared" si="74"/>
        <v>10.199999999999999</v>
      </c>
      <c r="J1807" s="169">
        <f t="shared" si="74"/>
        <v>1</v>
      </c>
      <c r="K1807" s="1123">
        <f t="shared" si="74"/>
        <v>10.199999999999999</v>
      </c>
    </row>
    <row r="1808" spans="1:11">
      <c r="A1808" s="1735"/>
      <c r="B1808" s="1305"/>
      <c r="C1808" s="1306"/>
      <c r="D1808" s="669" t="s">
        <v>5105</v>
      </c>
      <c r="E1808" s="169">
        <f t="shared" si="74"/>
        <v>6</v>
      </c>
      <c r="F1808" s="169">
        <f t="shared" si="74"/>
        <v>0</v>
      </c>
      <c r="G1808" s="169">
        <f t="shared" si="74"/>
        <v>3.4</v>
      </c>
      <c r="H1808" s="169">
        <f t="shared" si="74"/>
        <v>0</v>
      </c>
      <c r="I1808" s="169">
        <f t="shared" si="74"/>
        <v>20.399999999999999</v>
      </c>
      <c r="J1808" s="169">
        <f t="shared" si="74"/>
        <v>2</v>
      </c>
      <c r="K1808" s="1123">
        <f t="shared" si="74"/>
        <v>40.799999999999997</v>
      </c>
    </row>
    <row r="1809" spans="1:11">
      <c r="A1809" s="1735"/>
      <c r="B1809" s="1305"/>
      <c r="C1809" s="1306"/>
      <c r="D1809" s="669" t="s">
        <v>5095</v>
      </c>
      <c r="E1809" s="169">
        <f t="shared" si="74"/>
        <v>3.6</v>
      </c>
      <c r="F1809" s="169">
        <f t="shared" si="74"/>
        <v>0</v>
      </c>
      <c r="G1809" s="169">
        <f t="shared" si="74"/>
        <v>3.25</v>
      </c>
      <c r="H1809" s="169">
        <f t="shared" si="74"/>
        <v>0</v>
      </c>
      <c r="I1809" s="169">
        <f t="shared" si="74"/>
        <v>11.700000000000001</v>
      </c>
      <c r="J1809" s="169">
        <f t="shared" si="74"/>
        <v>2</v>
      </c>
      <c r="K1809" s="169">
        <f t="shared" si="74"/>
        <v>23.400000000000002</v>
      </c>
    </row>
    <row r="1810" spans="1:11">
      <c r="A1810" s="1735"/>
      <c r="B1810" s="1305"/>
      <c r="C1810" s="1306"/>
      <c r="D1810" s="669" t="s">
        <v>5095</v>
      </c>
      <c r="E1810" s="169">
        <f t="shared" si="74"/>
        <v>3.3</v>
      </c>
      <c r="F1810" s="169">
        <f t="shared" si="74"/>
        <v>0</v>
      </c>
      <c r="G1810" s="169">
        <f t="shared" si="74"/>
        <v>3.6</v>
      </c>
      <c r="H1810" s="169">
        <f t="shared" si="74"/>
        <v>0</v>
      </c>
      <c r="I1810" s="169">
        <f t="shared" si="74"/>
        <v>11.879999999999999</v>
      </c>
      <c r="J1810" s="169">
        <f t="shared" si="74"/>
        <v>2</v>
      </c>
      <c r="K1810" s="169">
        <f t="shared" si="74"/>
        <v>23.759999999999998</v>
      </c>
    </row>
    <row r="1811" spans="1:11">
      <c r="A1811" s="1735"/>
      <c r="B1811" s="1305"/>
      <c r="C1811" s="1306"/>
      <c r="D1811" s="669" t="s">
        <v>5096</v>
      </c>
      <c r="E1811" s="169">
        <f t="shared" si="74"/>
        <v>2.8</v>
      </c>
      <c r="F1811" s="169">
        <f t="shared" si="74"/>
        <v>0</v>
      </c>
      <c r="G1811" s="169">
        <f t="shared" si="74"/>
        <v>7.8</v>
      </c>
      <c r="H1811" s="169">
        <f t="shared" si="74"/>
        <v>0</v>
      </c>
      <c r="I1811" s="169">
        <f t="shared" si="74"/>
        <v>21.84</v>
      </c>
      <c r="J1811" s="169">
        <f t="shared" si="74"/>
        <v>2</v>
      </c>
      <c r="K1811" s="169">
        <f t="shared" si="74"/>
        <v>43.68</v>
      </c>
    </row>
    <row r="1812" spans="1:11">
      <c r="A1812" s="1735"/>
      <c r="B1812" s="1305"/>
      <c r="C1812" s="1306"/>
      <c r="D1812" s="669"/>
      <c r="E1812" s="169"/>
      <c r="F1812" s="169"/>
      <c r="G1812" s="169"/>
      <c r="H1812" s="169"/>
      <c r="I1812" s="169"/>
      <c r="J1812" s="169"/>
      <c r="K1812" s="169"/>
    </row>
    <row r="1813" spans="1:11" ht="22.5">
      <c r="A1813" s="1735"/>
      <c r="B1813" s="1305"/>
      <c r="C1813" s="1306"/>
      <c r="D1813" s="669" t="s">
        <v>5102</v>
      </c>
      <c r="E1813" s="169">
        <f t="shared" ref="E1813:K1823" si="75">+E1393</f>
        <v>29</v>
      </c>
      <c r="F1813" s="169">
        <f t="shared" si="75"/>
        <v>0</v>
      </c>
      <c r="G1813" s="169">
        <f t="shared" si="75"/>
        <v>1.95</v>
      </c>
      <c r="H1813" s="169">
        <f t="shared" si="75"/>
        <v>0</v>
      </c>
      <c r="I1813" s="169">
        <f t="shared" si="75"/>
        <v>56.55</v>
      </c>
      <c r="J1813" s="169">
        <f t="shared" si="75"/>
        <v>2</v>
      </c>
      <c r="K1813" s="169">
        <f t="shared" si="75"/>
        <v>113.1</v>
      </c>
    </row>
    <row r="1814" spans="1:11">
      <c r="A1814" s="1735"/>
      <c r="B1814" s="1305"/>
      <c r="C1814" s="1306"/>
      <c r="D1814" s="669" t="s">
        <v>5103</v>
      </c>
      <c r="E1814" s="169">
        <f t="shared" si="75"/>
        <v>4.2</v>
      </c>
      <c r="F1814" s="169">
        <f t="shared" si="75"/>
        <v>0</v>
      </c>
      <c r="G1814" s="169">
        <f t="shared" si="75"/>
        <v>3.3</v>
      </c>
      <c r="H1814" s="169">
        <f t="shared" si="75"/>
        <v>0</v>
      </c>
      <c r="I1814" s="169">
        <f t="shared" si="75"/>
        <v>13.86</v>
      </c>
      <c r="J1814" s="169">
        <f t="shared" si="75"/>
        <v>4</v>
      </c>
      <c r="K1814" s="169">
        <f t="shared" si="75"/>
        <v>55.44</v>
      </c>
    </row>
    <row r="1815" spans="1:11">
      <c r="A1815" s="1735"/>
      <c r="B1815" s="1305"/>
      <c r="C1815" s="1306"/>
      <c r="D1815" s="669"/>
      <c r="E1815" s="169">
        <f t="shared" si="75"/>
        <v>1.2</v>
      </c>
      <c r="F1815" s="169">
        <f t="shared" si="75"/>
        <v>0</v>
      </c>
      <c r="G1815" s="169">
        <f t="shared" si="75"/>
        <v>2.7</v>
      </c>
      <c r="H1815" s="169">
        <f t="shared" si="75"/>
        <v>0</v>
      </c>
      <c r="I1815" s="169">
        <f t="shared" si="75"/>
        <v>3.24</v>
      </c>
      <c r="J1815" s="169">
        <f t="shared" si="75"/>
        <v>2</v>
      </c>
      <c r="K1815" s="169">
        <f t="shared" si="75"/>
        <v>6.48</v>
      </c>
    </row>
    <row r="1816" spans="1:11">
      <c r="A1816" s="1735"/>
      <c r="B1816" s="1305"/>
      <c r="C1816" s="1306"/>
      <c r="D1816" s="669" t="s">
        <v>5104</v>
      </c>
      <c r="E1816" s="169">
        <f t="shared" si="75"/>
        <v>3</v>
      </c>
      <c r="F1816" s="169">
        <f t="shared" si="75"/>
        <v>0</v>
      </c>
      <c r="G1816" s="169">
        <f t="shared" si="75"/>
        <v>3.4</v>
      </c>
      <c r="H1816" s="169">
        <f t="shared" si="75"/>
        <v>0</v>
      </c>
      <c r="I1816" s="169">
        <f t="shared" si="75"/>
        <v>10.199999999999999</v>
      </c>
      <c r="J1816" s="169">
        <f t="shared" si="75"/>
        <v>2</v>
      </c>
      <c r="K1816" s="169">
        <f t="shared" si="75"/>
        <v>20.399999999999999</v>
      </c>
    </row>
    <row r="1817" spans="1:11">
      <c r="A1817" s="1735"/>
      <c r="B1817" s="1305"/>
      <c r="C1817" s="1306"/>
      <c r="D1817" s="669" t="s">
        <v>5105</v>
      </c>
      <c r="E1817" s="169">
        <f t="shared" si="75"/>
        <v>6</v>
      </c>
      <c r="F1817" s="169">
        <f t="shared" si="75"/>
        <v>0</v>
      </c>
      <c r="G1817" s="169">
        <f t="shared" si="75"/>
        <v>3.4</v>
      </c>
      <c r="H1817" s="169">
        <f t="shared" si="75"/>
        <v>0</v>
      </c>
      <c r="I1817" s="169">
        <f t="shared" si="75"/>
        <v>20.399999999999999</v>
      </c>
      <c r="J1817" s="169">
        <f t="shared" si="75"/>
        <v>2</v>
      </c>
      <c r="K1817" s="169">
        <f t="shared" si="75"/>
        <v>40.799999999999997</v>
      </c>
    </row>
    <row r="1818" spans="1:11">
      <c r="A1818" s="1735"/>
      <c r="B1818" s="1305"/>
      <c r="C1818" s="1306"/>
      <c r="D1818" s="669" t="s">
        <v>5108</v>
      </c>
      <c r="E1818" s="169">
        <f t="shared" si="75"/>
        <v>40</v>
      </c>
      <c r="F1818" s="169">
        <f t="shared" si="75"/>
        <v>0</v>
      </c>
      <c r="G1818" s="169">
        <f t="shared" si="75"/>
        <v>0.4</v>
      </c>
      <c r="H1818" s="169">
        <f t="shared" si="75"/>
        <v>0</v>
      </c>
      <c r="I1818" s="169">
        <f t="shared" si="75"/>
        <v>16</v>
      </c>
      <c r="J1818" s="169">
        <f t="shared" si="75"/>
        <v>2</v>
      </c>
      <c r="K1818" s="169">
        <f t="shared" si="75"/>
        <v>32</v>
      </c>
    </row>
    <row r="1819" spans="1:11">
      <c r="A1819" s="1735"/>
      <c r="B1819" s="1305"/>
      <c r="C1819" s="1306"/>
      <c r="D1819" s="352"/>
      <c r="E1819" s="169">
        <f t="shared" si="75"/>
        <v>11</v>
      </c>
      <c r="F1819" s="169">
        <f t="shared" si="75"/>
        <v>0</v>
      </c>
      <c r="G1819" s="169">
        <f t="shared" si="75"/>
        <v>0.4</v>
      </c>
      <c r="H1819" s="169">
        <f t="shared" si="75"/>
        <v>0</v>
      </c>
      <c r="I1819" s="169">
        <f t="shared" si="75"/>
        <v>4.4000000000000004</v>
      </c>
      <c r="J1819" s="169">
        <f t="shared" si="75"/>
        <v>2</v>
      </c>
      <c r="K1819" s="169">
        <f t="shared" si="75"/>
        <v>8.8000000000000007</v>
      </c>
    </row>
    <row r="1820" spans="1:11">
      <c r="A1820" s="1735"/>
      <c r="B1820" s="1305"/>
      <c r="C1820" s="1306"/>
      <c r="D1820" s="669" t="s">
        <v>5109</v>
      </c>
      <c r="E1820" s="169">
        <f t="shared" si="75"/>
        <v>0</v>
      </c>
      <c r="F1820" s="169">
        <f t="shared" si="75"/>
        <v>0</v>
      </c>
      <c r="G1820" s="169">
        <f t="shared" si="75"/>
        <v>0</v>
      </c>
      <c r="H1820" s="169">
        <f t="shared" si="75"/>
        <v>0</v>
      </c>
      <c r="I1820" s="169">
        <f t="shared" si="75"/>
        <v>0</v>
      </c>
      <c r="J1820" s="169">
        <f t="shared" si="75"/>
        <v>0</v>
      </c>
      <c r="K1820" s="169">
        <f t="shared" si="75"/>
        <v>0</v>
      </c>
    </row>
    <row r="1821" spans="1:11">
      <c r="A1821" s="1735"/>
      <c r="B1821" s="1305"/>
      <c r="C1821" s="1306"/>
      <c r="D1821" s="669" t="s">
        <v>4886</v>
      </c>
      <c r="E1821" s="169">
        <f t="shared" si="75"/>
        <v>3.6</v>
      </c>
      <c r="F1821" s="169">
        <f t="shared" si="75"/>
        <v>0.4</v>
      </c>
      <c r="G1821" s="169">
        <f t="shared" si="75"/>
        <v>0.4</v>
      </c>
      <c r="H1821" s="169">
        <f t="shared" si="75"/>
        <v>0</v>
      </c>
      <c r="I1821" s="169">
        <f t="shared" si="75"/>
        <v>5.7600000000000007</v>
      </c>
      <c r="J1821" s="169">
        <f t="shared" si="75"/>
        <v>6</v>
      </c>
      <c r="K1821" s="1123">
        <f t="shared" si="75"/>
        <v>34.56</v>
      </c>
    </row>
    <row r="1822" spans="1:11">
      <c r="A1822" s="1735"/>
      <c r="B1822" s="1305"/>
      <c r="C1822" s="1306"/>
      <c r="D1822" s="669" t="s">
        <v>4891</v>
      </c>
      <c r="E1822" s="169">
        <f t="shared" si="75"/>
        <v>7.45</v>
      </c>
      <c r="F1822" s="169">
        <f t="shared" si="75"/>
        <v>0.3</v>
      </c>
      <c r="G1822" s="169">
        <f t="shared" si="75"/>
        <v>0.3</v>
      </c>
      <c r="H1822" s="169">
        <f t="shared" si="75"/>
        <v>0</v>
      </c>
      <c r="I1822" s="169">
        <f t="shared" si="75"/>
        <v>8.94</v>
      </c>
      <c r="J1822" s="169">
        <f t="shared" si="75"/>
        <v>25</v>
      </c>
      <c r="K1822" s="1123">
        <f t="shared" si="75"/>
        <v>223.5</v>
      </c>
    </row>
    <row r="1823" spans="1:11" ht="22.5">
      <c r="A1823" s="1735"/>
      <c r="B1823" s="1305"/>
      <c r="C1823" s="1306"/>
      <c r="D1823" s="669" t="s">
        <v>4893</v>
      </c>
      <c r="E1823" s="169">
        <f t="shared" si="75"/>
        <v>4.9000000000000004</v>
      </c>
      <c r="F1823" s="169">
        <f t="shared" si="75"/>
        <v>0.3</v>
      </c>
      <c r="G1823" s="169">
        <f t="shared" si="75"/>
        <v>0.3</v>
      </c>
      <c r="H1823" s="169">
        <f t="shared" si="75"/>
        <v>0</v>
      </c>
      <c r="I1823" s="169">
        <f t="shared" si="75"/>
        <v>5.88</v>
      </c>
      <c r="J1823" s="169">
        <f t="shared" si="75"/>
        <v>6</v>
      </c>
      <c r="K1823" s="1123">
        <f t="shared" si="75"/>
        <v>35.28</v>
      </c>
    </row>
    <row r="1824" spans="1:11">
      <c r="A1824" s="1735"/>
      <c r="B1824" s="1305"/>
      <c r="C1824" s="1306"/>
      <c r="D1824" s="669"/>
      <c r="E1824" s="671"/>
      <c r="F1824" s="671"/>
      <c r="G1824" s="671"/>
      <c r="H1824" s="672"/>
      <c r="I1824" s="369"/>
      <c r="J1824" s="169"/>
      <c r="K1824" s="369"/>
    </row>
    <row r="1825" spans="1:12">
      <c r="A1825" s="1735"/>
      <c r="B1825" s="1305"/>
      <c r="C1825" s="1306"/>
      <c r="D1825" s="669" t="s">
        <v>5139</v>
      </c>
      <c r="E1825" s="671">
        <f>+(K1751+K1752+K1753+K1754+K1755+K1758+K1759+K1760+K1761+K1762+K1763+K1772+K1773+K1774+K1775+K1786+K1787+K1791+K1792+K1793+K1794+K1795+K1798+K1799+K1800+K1801+K1803+K1807+K1808+K1821+K1822+K1823)/2+(K1798+K1799)/2</f>
        <v>1229.5924999999997</v>
      </c>
      <c r="F1825" s="671"/>
      <c r="G1825" s="671"/>
      <c r="H1825" s="672"/>
      <c r="I1825" s="369"/>
      <c r="J1825" s="169"/>
      <c r="K1825" s="369"/>
    </row>
    <row r="1826" spans="1:12">
      <c r="A1826" s="1735"/>
      <c r="B1826" s="1305"/>
      <c r="C1826" s="1306"/>
      <c r="D1826" s="669" t="s">
        <v>5140</v>
      </c>
      <c r="E1826">
        <v>1480.8275000000001</v>
      </c>
      <c r="F1826" s="671"/>
      <c r="G1826" s="671"/>
      <c r="H1826" s="672"/>
      <c r="I1826" s="673"/>
      <c r="J1826" s="673"/>
      <c r="K1826" s="673"/>
    </row>
    <row r="1827" spans="1:12" ht="15.75">
      <c r="A1827" s="1772" t="s">
        <v>4767</v>
      </c>
      <c r="B1827" s="1773"/>
      <c r="C1827" s="1773"/>
      <c r="D1827" s="1773"/>
      <c r="E1827" s="1294"/>
      <c r="F1827" s="1751" t="s">
        <v>4768</v>
      </c>
      <c r="G1827" s="1752"/>
      <c r="H1827" s="1752"/>
      <c r="I1827" s="1752"/>
      <c r="J1827" s="1753"/>
      <c r="K1827" s="1124">
        <f>+E1825</f>
        <v>1229.5924999999997</v>
      </c>
      <c r="L1827" s="374"/>
    </row>
    <row r="1828" spans="1:12">
      <c r="A1828" s="1754"/>
      <c r="B1828" s="1755"/>
      <c r="C1828" s="1755"/>
      <c r="D1828" s="1755"/>
      <c r="E1828" s="1755"/>
      <c r="F1828" s="1755"/>
      <c r="G1828" s="1755"/>
      <c r="H1828" s="1755"/>
      <c r="I1828" s="1755"/>
      <c r="J1828" s="1755"/>
      <c r="K1828" s="1756"/>
    </row>
    <row r="1829" spans="1:12">
      <c r="A1829" s="1351"/>
      <c r="B1829" s="1352"/>
      <c r="C1829" s="1352"/>
      <c r="D1829" s="1352"/>
      <c r="E1829" s="1352"/>
      <c r="F1829" s="1352"/>
      <c r="G1829" s="1352"/>
      <c r="H1829" s="1352"/>
      <c r="I1829" s="1352"/>
      <c r="J1829" s="1352"/>
      <c r="K1829" s="1353"/>
    </row>
    <row r="1830" spans="1:12" ht="15.75" thickBot="1">
      <c r="A1830" s="1354"/>
      <c r="B1830" s="1355"/>
      <c r="C1830" s="1355"/>
      <c r="D1830" s="1355"/>
      <c r="E1830" s="1355"/>
      <c r="F1830" s="1355"/>
      <c r="G1830" s="1355"/>
      <c r="H1830" s="1355"/>
      <c r="I1830" s="1355"/>
      <c r="J1830" s="1355"/>
      <c r="K1830" s="1356"/>
    </row>
    <row r="1831" spans="1:12">
      <c r="A1831" s="735"/>
      <c r="B1831" s="735"/>
      <c r="C1831" s="735"/>
      <c r="D1831" s="735"/>
      <c r="E1831" s="735"/>
      <c r="F1831" s="735"/>
      <c r="G1831" s="735"/>
      <c r="H1831" s="735"/>
      <c r="I1831" s="735"/>
      <c r="J1831" s="735"/>
      <c r="K1831" s="735"/>
    </row>
    <row r="1832" spans="1:12" ht="15" customHeight="1">
      <c r="A1832" s="1757" t="str">
        <f>A1738</f>
        <v>MEMORIA DE CALCULO CANTIDADES DE OBRA</v>
      </c>
      <c r="B1832" s="1758"/>
      <c r="C1832" s="1758"/>
      <c r="D1832" s="1758"/>
      <c r="E1832" s="1758"/>
      <c r="F1832" s="1758"/>
      <c r="G1832" s="1758"/>
      <c r="H1832" s="1758"/>
      <c r="I1832" s="1759"/>
      <c r="J1832" s="1764">
        <f>J1738</f>
        <v>0</v>
      </c>
      <c r="K1832" s="1765"/>
    </row>
    <row r="1833" spans="1:12" ht="15" customHeight="1">
      <c r="A1833" s="1760"/>
      <c r="B1833" s="1721"/>
      <c r="C1833" s="1721"/>
      <c r="D1833" s="1721"/>
      <c r="E1833" s="1721"/>
      <c r="F1833" s="1721"/>
      <c r="G1833" s="1721"/>
      <c r="H1833" s="1721"/>
      <c r="I1833" s="1722"/>
      <c r="J1833" s="1728"/>
      <c r="K1833" s="1766"/>
    </row>
    <row r="1834" spans="1:12" ht="15" customHeight="1">
      <c r="A1834" s="1761"/>
      <c r="B1834" s="1762"/>
      <c r="C1834" s="1762"/>
      <c r="D1834" s="1762"/>
      <c r="E1834" s="1762"/>
      <c r="F1834" s="1762"/>
      <c r="G1834" s="1762"/>
      <c r="H1834" s="1762"/>
      <c r="I1834" s="1763"/>
      <c r="J1834" s="1767"/>
      <c r="K1834" s="1768"/>
    </row>
    <row r="1835" spans="1:12" ht="15.75">
      <c r="A1835" s="1769"/>
      <c r="B1835" s="1770"/>
      <c r="C1835" s="1770"/>
      <c r="D1835" s="1770"/>
      <c r="E1835" s="1770"/>
      <c r="F1835" s="1770"/>
      <c r="G1835" s="1770"/>
      <c r="H1835" s="1770"/>
      <c r="I1835" s="1770"/>
      <c r="J1835" s="1770"/>
      <c r="K1835" s="1771"/>
    </row>
    <row r="1836" spans="1:12" ht="15.75" customHeight="1">
      <c r="A1836" s="1772" t="str">
        <f>A1742</f>
        <v>FECHA:  2023</v>
      </c>
      <c r="B1836" s="1294"/>
      <c r="C1836" s="1295" t="str">
        <f>C1742</f>
        <v xml:space="preserve">CONTRATISTA: </v>
      </c>
      <c r="D1836" s="1296"/>
      <c r="E1836" s="1297"/>
      <c r="F1836" s="1295"/>
      <c r="G1836" s="1296"/>
      <c r="H1836" s="1296"/>
      <c r="I1836" s="1296"/>
      <c r="J1836" s="1296"/>
      <c r="K1836" s="1297"/>
    </row>
    <row r="1837" spans="1:12" ht="15.75" customHeight="1">
      <c r="A1837" s="375" t="str">
        <f>A1743</f>
        <v>CAPITULO:</v>
      </c>
      <c r="B1837" s="357">
        <f>B1743</f>
        <v>4</v>
      </c>
      <c r="C1837" s="1295" t="str">
        <f>C1743</f>
        <v>MAMPOSTERÍA   Y PISOS</v>
      </c>
      <c r="D1837" s="1296"/>
      <c r="E1837" s="1296"/>
      <c r="F1837" s="1296"/>
      <c r="G1837" s="1296"/>
      <c r="H1837" s="1296"/>
      <c r="I1837" s="1296"/>
      <c r="J1837" s="1296"/>
      <c r="K1837" s="1297"/>
    </row>
    <row r="1838" spans="1:12" ht="15.75" customHeight="1">
      <c r="A1838" s="1745" t="str">
        <f>A1744</f>
        <v xml:space="preserve">ITEM: </v>
      </c>
      <c r="B1838" s="1321">
        <f>+'presupuesto   comfanorte'!B62</f>
        <v>4.16</v>
      </c>
      <c r="C1838" s="1708" t="str">
        <f>+'presupuesto   comfanorte'!C62</f>
        <v>ESTUCO PLÁSTICO PARA EXTERIORES</v>
      </c>
      <c r="D1838" s="1323"/>
      <c r="E1838" s="1323"/>
      <c r="F1838" s="1323"/>
      <c r="G1838" s="1323"/>
      <c r="H1838" s="1324"/>
      <c r="I1838" s="1778" t="str">
        <f>I1744</f>
        <v>UNIDAD:</v>
      </c>
      <c r="J1838" s="1327" t="str">
        <f>+'presupuesto   comfanorte'!D62</f>
        <v>M2</v>
      </c>
      <c r="K1838" s="1782"/>
    </row>
    <row r="1839" spans="1:12" ht="15.75" customHeight="1">
      <c r="A1839" s="1330"/>
      <c r="B1839" s="1774"/>
      <c r="C1839" s="1775"/>
      <c r="D1839" s="1776"/>
      <c r="E1839" s="1776"/>
      <c r="F1839" s="1776"/>
      <c r="G1839" s="1776"/>
      <c r="H1839" s="1777"/>
      <c r="I1839" s="1779"/>
      <c r="J1839" s="1783"/>
      <c r="K1839" s="1784"/>
    </row>
    <row r="1840" spans="1:12" ht="15.75" customHeight="1">
      <c r="A1840" s="1739" t="str">
        <f>A1746</f>
        <v>DIAGRAMA:</v>
      </c>
      <c r="B1840" s="1740"/>
      <c r="C1840" s="1741"/>
      <c r="D1840" s="1745" t="str">
        <f>D1746</f>
        <v>DESCRIPCION</v>
      </c>
      <c r="E1840" s="1746" t="str">
        <f>E1746</f>
        <v>DIMENSIONES</v>
      </c>
      <c r="F1840" s="1747"/>
      <c r="G1840" s="1747"/>
      <c r="H1840" s="1748"/>
      <c r="I1840" s="1749" t="str">
        <f>I1746</f>
        <v>AREA/VOL</v>
      </c>
      <c r="J1840" s="1749" t="str">
        <f>J1746</f>
        <v>CANT</v>
      </c>
      <c r="K1840" s="1749" t="str">
        <f>K1746</f>
        <v>TOTAL</v>
      </c>
    </row>
    <row r="1841" spans="1:11" ht="15.75" customHeight="1">
      <c r="A1841" s="1742"/>
      <c r="B1841" s="1743"/>
      <c r="C1841" s="1744"/>
      <c r="D1841" s="1330"/>
      <c r="E1841" s="376" t="str">
        <f>E1747</f>
        <v>long</v>
      </c>
      <c r="F1841" s="377" t="str">
        <f>F1747</f>
        <v>alto</v>
      </c>
      <c r="G1841" s="378" t="str">
        <f>G1747</f>
        <v>ancho</v>
      </c>
      <c r="H1841" s="378" t="str">
        <f>H1747</f>
        <v>espesor</v>
      </c>
      <c r="I1841" s="1750"/>
      <c r="J1841" s="1750"/>
      <c r="K1841" s="1750"/>
    </row>
    <row r="1842" spans="1:11" ht="15.75" customHeight="1">
      <c r="A1842" s="1732">
        <f>A1748</f>
        <v>0</v>
      </c>
      <c r="B1842" s="1733"/>
      <c r="C1842" s="1734"/>
      <c r="D1842" s="352"/>
      <c r="E1842" s="169"/>
      <c r="F1842" s="169"/>
      <c r="G1842" s="169"/>
      <c r="H1842" s="1"/>
      <c r="I1842" s="369"/>
      <c r="J1842" s="369"/>
      <c r="K1842" s="369"/>
    </row>
    <row r="1843" spans="1:11">
      <c r="A1843" s="1735"/>
      <c r="B1843" s="1305"/>
      <c r="C1843" s="1306"/>
      <c r="D1843" s="669" t="str">
        <f t="shared" ref="D1843:D1857" si="76">D1749</f>
        <v>fachada     primer  piso</v>
      </c>
      <c r="E1843" s="169"/>
      <c r="F1843" s="169"/>
      <c r="G1843" s="169"/>
      <c r="H1843" s="1"/>
      <c r="I1843" s="369"/>
      <c r="J1843" s="369"/>
      <c r="K1843" s="369"/>
    </row>
    <row r="1844" spans="1:11">
      <c r="A1844" s="1735"/>
      <c r="B1844" s="1305"/>
      <c r="C1844" s="1306"/>
      <c r="D1844" s="669" t="str">
        <f t="shared" si="76"/>
        <v>modulo  1  salones</v>
      </c>
      <c r="E1844" s="169"/>
      <c r="F1844" s="169"/>
      <c r="G1844" s="169"/>
      <c r="H1844" s="1"/>
      <c r="I1844" s="369"/>
      <c r="J1844" s="369"/>
      <c r="K1844" s="369"/>
    </row>
    <row r="1845" spans="1:11">
      <c r="A1845" s="1735"/>
      <c r="B1845" s="1305"/>
      <c r="C1845" s="1306"/>
      <c r="D1845" s="669" t="str">
        <f t="shared" si="76"/>
        <v>encima   puerta</v>
      </c>
      <c r="E1845" s="169">
        <f t="shared" ref="E1845:K1849" si="77">E1751</f>
        <v>1</v>
      </c>
      <c r="F1845" s="169">
        <f t="shared" si="77"/>
        <v>0</v>
      </c>
      <c r="G1845" s="169">
        <f t="shared" si="77"/>
        <v>0.4</v>
      </c>
      <c r="H1845" s="169">
        <f t="shared" si="77"/>
        <v>0</v>
      </c>
      <c r="I1845" s="169">
        <f t="shared" si="77"/>
        <v>0.4</v>
      </c>
      <c r="J1845" s="169">
        <f t="shared" si="77"/>
        <v>10</v>
      </c>
      <c r="K1845" s="1123">
        <f t="shared" si="77"/>
        <v>4</v>
      </c>
    </row>
    <row r="1846" spans="1:11">
      <c r="A1846" s="1735"/>
      <c r="B1846" s="1305"/>
      <c r="C1846" s="1306"/>
      <c r="D1846" s="669" t="str">
        <f t="shared" si="76"/>
        <v>muro</v>
      </c>
      <c r="E1846" s="169">
        <f t="shared" si="77"/>
        <v>1.1599999999999999</v>
      </c>
      <c r="F1846" s="169">
        <f t="shared" si="77"/>
        <v>0</v>
      </c>
      <c r="G1846" s="169">
        <f t="shared" si="77"/>
        <v>3.25</v>
      </c>
      <c r="H1846" s="169">
        <f t="shared" si="77"/>
        <v>0</v>
      </c>
      <c r="I1846" s="169">
        <f t="shared" si="77"/>
        <v>3.7699999999999996</v>
      </c>
      <c r="J1846" s="169">
        <f t="shared" si="77"/>
        <v>10</v>
      </c>
      <c r="K1846" s="1123">
        <f t="shared" si="77"/>
        <v>37.699999999999996</v>
      </c>
    </row>
    <row r="1847" spans="1:11">
      <c r="A1847" s="1735"/>
      <c r="B1847" s="1305"/>
      <c r="C1847" s="1306"/>
      <c r="D1847" s="669" t="str">
        <f t="shared" si="76"/>
        <v>muro   entrada  salon</v>
      </c>
      <c r="E1847" s="169">
        <f t="shared" si="77"/>
        <v>0.9</v>
      </c>
      <c r="F1847" s="169">
        <f t="shared" si="77"/>
        <v>0</v>
      </c>
      <c r="G1847" s="169">
        <f t="shared" si="77"/>
        <v>3.25</v>
      </c>
      <c r="H1847" s="169">
        <f t="shared" si="77"/>
        <v>0</v>
      </c>
      <c r="I1847" s="169">
        <f t="shared" si="77"/>
        <v>2.9250000000000003</v>
      </c>
      <c r="J1847" s="169">
        <f t="shared" si="77"/>
        <v>10</v>
      </c>
      <c r="K1847" s="1123">
        <f t="shared" si="77"/>
        <v>29.250000000000004</v>
      </c>
    </row>
    <row r="1848" spans="1:11">
      <c r="A1848" s="1735"/>
      <c r="B1848" s="1305"/>
      <c r="C1848" s="1306"/>
      <c r="D1848" s="669" t="str">
        <f t="shared" si="76"/>
        <v>muro #1</v>
      </c>
      <c r="E1848" s="169">
        <f t="shared" si="77"/>
        <v>1.19</v>
      </c>
      <c r="F1848" s="169">
        <f t="shared" si="77"/>
        <v>0</v>
      </c>
      <c r="G1848" s="169">
        <f t="shared" si="77"/>
        <v>1.65</v>
      </c>
      <c r="H1848" s="169">
        <f t="shared" si="77"/>
        <v>0</v>
      </c>
      <c r="I1848" s="169">
        <f t="shared" si="77"/>
        <v>1.9634999999999998</v>
      </c>
      <c r="J1848" s="169">
        <f t="shared" si="77"/>
        <v>10</v>
      </c>
      <c r="K1848" s="1123">
        <f t="shared" si="77"/>
        <v>19.634999999999998</v>
      </c>
    </row>
    <row r="1849" spans="1:11">
      <c r="A1849" s="1735"/>
      <c r="B1849" s="1305"/>
      <c r="C1849" s="1306"/>
      <c r="D1849" s="669" t="str">
        <f t="shared" si="76"/>
        <v>muro #2</v>
      </c>
      <c r="E1849" s="169">
        <f t="shared" si="77"/>
        <v>3.2</v>
      </c>
      <c r="F1849" s="169">
        <f t="shared" si="77"/>
        <v>0</v>
      </c>
      <c r="G1849" s="169">
        <f t="shared" si="77"/>
        <v>1.65</v>
      </c>
      <c r="H1849" s="169">
        <f t="shared" si="77"/>
        <v>0</v>
      </c>
      <c r="I1849" s="169">
        <f t="shared" si="77"/>
        <v>5.28</v>
      </c>
      <c r="J1849" s="169">
        <f t="shared" si="77"/>
        <v>10</v>
      </c>
      <c r="K1849" s="1123">
        <f t="shared" si="77"/>
        <v>52.800000000000004</v>
      </c>
    </row>
    <row r="1850" spans="1:11">
      <c r="A1850" s="1735"/>
      <c r="B1850" s="1305"/>
      <c r="C1850" s="1306"/>
      <c r="D1850" s="669" t="str">
        <f t="shared" si="76"/>
        <v>fachada    segundo  piso</v>
      </c>
      <c r="E1850" s="169"/>
      <c r="F1850" s="169"/>
      <c r="G1850" s="169"/>
      <c r="H1850" s="169"/>
      <c r="I1850" s="169"/>
      <c r="J1850" s="169"/>
      <c r="K1850" s="169"/>
    </row>
    <row r="1851" spans="1:11">
      <c r="A1851" s="1735"/>
      <c r="B1851" s="1305"/>
      <c r="C1851" s="1306"/>
      <c r="D1851" s="669" t="str">
        <f t="shared" si="76"/>
        <v>modulo  1  salones</v>
      </c>
      <c r="E1851" s="169"/>
      <c r="F1851" s="169"/>
      <c r="G1851" s="169"/>
      <c r="H1851" s="169"/>
      <c r="I1851" s="169"/>
      <c r="J1851" s="169"/>
      <c r="K1851" s="169"/>
    </row>
    <row r="1852" spans="1:11">
      <c r="A1852" s="1735"/>
      <c r="B1852" s="1305"/>
      <c r="C1852" s="1306"/>
      <c r="D1852" s="669" t="str">
        <f t="shared" si="76"/>
        <v>encima   puerta</v>
      </c>
      <c r="E1852" s="169">
        <f t="shared" ref="E1852:K1857" si="78">E1758</f>
        <v>1</v>
      </c>
      <c r="F1852" s="169">
        <f t="shared" si="78"/>
        <v>0</v>
      </c>
      <c r="G1852" s="169">
        <f t="shared" si="78"/>
        <v>0.4</v>
      </c>
      <c r="H1852" s="169">
        <f t="shared" si="78"/>
        <v>0</v>
      </c>
      <c r="I1852" s="169">
        <f t="shared" si="78"/>
        <v>0.4</v>
      </c>
      <c r="J1852" s="169">
        <f t="shared" si="78"/>
        <v>10</v>
      </c>
      <c r="K1852" s="1123">
        <f t="shared" si="78"/>
        <v>4</v>
      </c>
    </row>
    <row r="1853" spans="1:11">
      <c r="A1853" s="1735"/>
      <c r="B1853" s="1305"/>
      <c r="C1853" s="1306"/>
      <c r="D1853" s="669" t="str">
        <f t="shared" si="76"/>
        <v>muro</v>
      </c>
      <c r="E1853" s="169">
        <f t="shared" si="78"/>
        <v>1.1599999999999999</v>
      </c>
      <c r="F1853" s="169">
        <f t="shared" si="78"/>
        <v>0</v>
      </c>
      <c r="G1853" s="169">
        <f t="shared" si="78"/>
        <v>3.3</v>
      </c>
      <c r="H1853" s="169">
        <f t="shared" si="78"/>
        <v>0</v>
      </c>
      <c r="I1853" s="169">
        <f t="shared" si="78"/>
        <v>3.8279999999999994</v>
      </c>
      <c r="J1853" s="169">
        <f t="shared" si="78"/>
        <v>10</v>
      </c>
      <c r="K1853" s="1123">
        <f t="shared" si="78"/>
        <v>38.279999999999994</v>
      </c>
    </row>
    <row r="1854" spans="1:11">
      <c r="A1854" s="1735"/>
      <c r="B1854" s="1305"/>
      <c r="C1854" s="1306"/>
      <c r="D1854" s="669" t="str">
        <f t="shared" si="76"/>
        <v>muro   entrada  salon</v>
      </c>
      <c r="E1854" s="169">
        <f t="shared" si="78"/>
        <v>0.9</v>
      </c>
      <c r="F1854" s="169">
        <f t="shared" si="78"/>
        <v>0</v>
      </c>
      <c r="G1854" s="169">
        <f t="shared" si="78"/>
        <v>3.25</v>
      </c>
      <c r="H1854" s="169">
        <f t="shared" si="78"/>
        <v>0</v>
      </c>
      <c r="I1854" s="169">
        <f t="shared" si="78"/>
        <v>2.9250000000000003</v>
      </c>
      <c r="J1854" s="169">
        <f t="shared" si="78"/>
        <v>10</v>
      </c>
      <c r="K1854" s="1123">
        <f t="shared" si="78"/>
        <v>29.250000000000004</v>
      </c>
    </row>
    <row r="1855" spans="1:11">
      <c r="A1855" s="1735"/>
      <c r="B1855" s="1305"/>
      <c r="C1855" s="1306"/>
      <c r="D1855" s="669" t="str">
        <f t="shared" si="76"/>
        <v>muro #1</v>
      </c>
      <c r="E1855" s="169">
        <f t="shared" si="78"/>
        <v>1.19</v>
      </c>
      <c r="F1855" s="169">
        <f t="shared" si="78"/>
        <v>0</v>
      </c>
      <c r="G1855" s="169">
        <f t="shared" si="78"/>
        <v>1.8</v>
      </c>
      <c r="H1855" s="169">
        <f t="shared" si="78"/>
        <v>0</v>
      </c>
      <c r="I1855" s="169">
        <f t="shared" si="78"/>
        <v>2.1419999999999999</v>
      </c>
      <c r="J1855" s="169">
        <f t="shared" si="78"/>
        <v>10</v>
      </c>
      <c r="K1855" s="1123">
        <f t="shared" si="78"/>
        <v>21.419999999999998</v>
      </c>
    </row>
    <row r="1856" spans="1:11">
      <c r="A1856" s="1735"/>
      <c r="B1856" s="1305"/>
      <c r="C1856" s="1306"/>
      <c r="D1856" s="669" t="str">
        <f t="shared" si="76"/>
        <v>muro #2</v>
      </c>
      <c r="E1856" s="169">
        <f t="shared" si="78"/>
        <v>3.2</v>
      </c>
      <c r="F1856" s="169">
        <f t="shared" si="78"/>
        <v>0</v>
      </c>
      <c r="G1856" s="169">
        <f t="shared" si="78"/>
        <v>1.8</v>
      </c>
      <c r="H1856" s="169">
        <f t="shared" si="78"/>
        <v>0</v>
      </c>
      <c r="I1856" s="169">
        <f t="shared" si="78"/>
        <v>5.7600000000000007</v>
      </c>
      <c r="J1856" s="169">
        <f t="shared" si="78"/>
        <v>10</v>
      </c>
      <c r="K1856" s="1123">
        <f t="shared" si="78"/>
        <v>57.600000000000009</v>
      </c>
    </row>
    <row r="1857" spans="1:11">
      <c r="A1857" s="1735"/>
      <c r="B1857" s="1305"/>
      <c r="C1857" s="1306"/>
      <c r="D1857" s="669" t="str">
        <f t="shared" si="76"/>
        <v>muro de      balcon</v>
      </c>
      <c r="E1857" s="169">
        <f t="shared" si="78"/>
        <v>1.1499999999999999</v>
      </c>
      <c r="F1857" s="169">
        <f t="shared" si="78"/>
        <v>0</v>
      </c>
      <c r="G1857" s="169">
        <f t="shared" si="78"/>
        <v>3.3</v>
      </c>
      <c r="H1857" s="169">
        <f t="shared" si="78"/>
        <v>0</v>
      </c>
      <c r="I1857" s="169">
        <f t="shared" si="78"/>
        <v>3.7949999999999995</v>
      </c>
      <c r="J1857" s="169">
        <f t="shared" si="78"/>
        <v>10</v>
      </c>
      <c r="K1857" s="1123">
        <f t="shared" si="78"/>
        <v>37.949999999999996</v>
      </c>
    </row>
    <row r="1858" spans="1:11">
      <c r="A1858" s="1735"/>
      <c r="B1858" s="1305"/>
      <c r="C1858" s="1306"/>
      <c r="D1858" s="669"/>
      <c r="E1858" s="169"/>
      <c r="F1858" s="169"/>
      <c r="G1858" s="169"/>
      <c r="H1858" s="169"/>
      <c r="I1858" s="169"/>
      <c r="J1858" s="169"/>
      <c r="K1858" s="169"/>
    </row>
    <row r="1859" spans="1:11">
      <c r="A1859" s="1735"/>
      <c r="B1859" s="1305"/>
      <c r="C1859" s="1306"/>
      <c r="D1859" s="669" t="str">
        <f t="shared" ref="D1859:K1862" si="79">D1765</f>
        <v>muro  de     izquierdo</v>
      </c>
      <c r="E1859" s="169">
        <f t="shared" si="79"/>
        <v>3.65</v>
      </c>
      <c r="F1859" s="169">
        <f t="shared" si="79"/>
        <v>0</v>
      </c>
      <c r="G1859" s="169">
        <f t="shared" si="79"/>
        <v>7.5</v>
      </c>
      <c r="H1859" s="169">
        <f t="shared" si="79"/>
        <v>0</v>
      </c>
      <c r="I1859" s="169">
        <f t="shared" si="79"/>
        <v>27.375</v>
      </c>
      <c r="J1859" s="169">
        <f t="shared" si="79"/>
        <v>1</v>
      </c>
      <c r="K1859" s="169">
        <f t="shared" si="79"/>
        <v>27.375</v>
      </c>
    </row>
    <row r="1860" spans="1:11">
      <c r="A1860" s="1735"/>
      <c r="B1860" s="1305"/>
      <c r="C1860" s="1306"/>
      <c r="D1860" s="669" t="str">
        <f t="shared" si="79"/>
        <v>reja  metalica</v>
      </c>
      <c r="E1860" s="169">
        <f t="shared" si="79"/>
        <v>3.05</v>
      </c>
      <c r="F1860" s="169">
        <f t="shared" si="79"/>
        <v>0</v>
      </c>
      <c r="G1860" s="169">
        <f t="shared" si="79"/>
        <v>5.6</v>
      </c>
      <c r="H1860" s="169">
        <f t="shared" si="79"/>
        <v>0</v>
      </c>
      <c r="I1860" s="169">
        <f t="shared" si="79"/>
        <v>17.079999999999998</v>
      </c>
      <c r="J1860" s="169">
        <f t="shared" si="79"/>
        <v>-1</v>
      </c>
      <c r="K1860" s="169">
        <f t="shared" si="79"/>
        <v>-17.079999999999998</v>
      </c>
    </row>
    <row r="1861" spans="1:11">
      <c r="A1861" s="1735"/>
      <c r="B1861" s="1305"/>
      <c r="C1861" s="1306"/>
      <c r="D1861" s="669" t="str">
        <f t="shared" si="79"/>
        <v>muro derecho    escaleras</v>
      </c>
      <c r="E1861" s="169">
        <f t="shared" si="79"/>
        <v>9.3000000000000007</v>
      </c>
      <c r="F1861" s="169">
        <f t="shared" si="79"/>
        <v>0</v>
      </c>
      <c r="G1861" s="169">
        <f t="shared" si="79"/>
        <v>4.5</v>
      </c>
      <c r="H1861" s="169">
        <f t="shared" si="79"/>
        <v>0</v>
      </c>
      <c r="I1861" s="169">
        <f t="shared" si="79"/>
        <v>41.85</v>
      </c>
      <c r="J1861" s="169">
        <f t="shared" si="79"/>
        <v>1</v>
      </c>
      <c r="K1861" s="169">
        <f t="shared" si="79"/>
        <v>41.85</v>
      </c>
    </row>
    <row r="1862" spans="1:11" ht="15" customHeight="1">
      <c r="A1862" s="1735"/>
      <c r="B1862" s="1305"/>
      <c r="C1862" s="1306"/>
      <c r="D1862" s="669" t="str">
        <f t="shared" si="79"/>
        <v>reja  metalica</v>
      </c>
      <c r="E1862" s="169">
        <f t="shared" si="79"/>
        <v>3</v>
      </c>
      <c r="F1862" s="169">
        <f t="shared" si="79"/>
        <v>0</v>
      </c>
      <c r="G1862" s="169">
        <f t="shared" si="79"/>
        <v>7.65</v>
      </c>
      <c r="H1862" s="169">
        <f t="shared" si="79"/>
        <v>0</v>
      </c>
      <c r="I1862" s="169">
        <f t="shared" si="79"/>
        <v>22.950000000000003</v>
      </c>
      <c r="J1862" s="169">
        <f t="shared" si="79"/>
        <v>-1</v>
      </c>
      <c r="K1862" s="169">
        <f t="shared" si="79"/>
        <v>-22.950000000000003</v>
      </c>
    </row>
    <row r="1863" spans="1:11">
      <c r="A1863" s="1735"/>
      <c r="B1863" s="1305"/>
      <c r="C1863" s="1306"/>
      <c r="D1863" s="669" t="str">
        <f>D1771</f>
        <v>fachada   posterior</v>
      </c>
      <c r="E1863" s="169"/>
      <c r="F1863" s="169"/>
      <c r="G1863" s="169"/>
      <c r="H1863" s="169"/>
      <c r="I1863" s="169"/>
      <c r="J1863" s="169"/>
      <c r="K1863" s="169"/>
    </row>
    <row r="1864" spans="1:11">
      <c r="A1864" s="1735"/>
      <c r="B1864" s="1305"/>
      <c r="C1864" s="1306"/>
      <c r="D1864" s="669" t="str">
        <f>D1772</f>
        <v>primer    piso</v>
      </c>
      <c r="E1864" s="169">
        <f t="shared" ref="E1864:K1867" si="80">E1772</f>
        <v>3.3</v>
      </c>
      <c r="F1864" s="169">
        <f t="shared" si="80"/>
        <v>0</v>
      </c>
      <c r="G1864" s="169">
        <f t="shared" si="80"/>
        <v>3.3</v>
      </c>
      <c r="H1864" s="169">
        <f t="shared" si="80"/>
        <v>0</v>
      </c>
      <c r="I1864" s="169">
        <f t="shared" si="80"/>
        <v>10.889999999999999</v>
      </c>
      <c r="J1864" s="169">
        <f t="shared" si="80"/>
        <v>20</v>
      </c>
      <c r="K1864" s="1123">
        <f t="shared" si="80"/>
        <v>217.79999999999998</v>
      </c>
    </row>
    <row r="1865" spans="1:11">
      <c r="A1865" s="1735"/>
      <c r="B1865" s="1305"/>
      <c r="C1865" s="1306"/>
      <c r="D1865" s="669" t="str">
        <f>D1773</f>
        <v>ventanas</v>
      </c>
      <c r="E1865" s="169">
        <f t="shared" si="80"/>
        <v>3.3</v>
      </c>
      <c r="F1865" s="169">
        <f t="shared" si="80"/>
        <v>0</v>
      </c>
      <c r="G1865" s="169">
        <f t="shared" si="80"/>
        <v>1.55</v>
      </c>
      <c r="H1865" s="169">
        <f t="shared" si="80"/>
        <v>0</v>
      </c>
      <c r="I1865" s="169">
        <f t="shared" si="80"/>
        <v>5.1150000000000002</v>
      </c>
      <c r="J1865" s="169">
        <f t="shared" si="80"/>
        <v>-10</v>
      </c>
      <c r="K1865" s="1123">
        <f t="shared" si="80"/>
        <v>-51.150000000000006</v>
      </c>
    </row>
    <row r="1866" spans="1:11">
      <c r="A1866" s="1735"/>
      <c r="B1866" s="1305"/>
      <c r="C1866" s="1306"/>
      <c r="D1866" s="669" t="str">
        <f>D1774</f>
        <v>segundo    piso</v>
      </c>
      <c r="E1866" s="169">
        <f t="shared" si="80"/>
        <v>3.3</v>
      </c>
      <c r="F1866" s="169">
        <f t="shared" si="80"/>
        <v>0</v>
      </c>
      <c r="G1866" s="169">
        <f t="shared" si="80"/>
        <v>7.5</v>
      </c>
      <c r="H1866" s="169">
        <f t="shared" si="80"/>
        <v>0</v>
      </c>
      <c r="I1866" s="169">
        <f t="shared" si="80"/>
        <v>24.75</v>
      </c>
      <c r="J1866" s="169">
        <f t="shared" si="80"/>
        <v>20</v>
      </c>
      <c r="K1866" s="1123">
        <f t="shared" si="80"/>
        <v>495</v>
      </c>
    </row>
    <row r="1867" spans="1:11">
      <c r="A1867" s="1735"/>
      <c r="B1867" s="1305"/>
      <c r="C1867" s="1306"/>
      <c r="D1867" s="669" t="str">
        <f>D1775</f>
        <v>ventanas</v>
      </c>
      <c r="E1867" s="169">
        <f t="shared" si="80"/>
        <v>3.3</v>
      </c>
      <c r="F1867" s="169">
        <f t="shared" si="80"/>
        <v>0</v>
      </c>
      <c r="G1867" s="169">
        <f t="shared" si="80"/>
        <v>1.55</v>
      </c>
      <c r="H1867" s="169">
        <f t="shared" si="80"/>
        <v>0</v>
      </c>
      <c r="I1867" s="169">
        <f t="shared" si="80"/>
        <v>5.1150000000000002</v>
      </c>
      <c r="J1867" s="169">
        <f t="shared" si="80"/>
        <v>-10</v>
      </c>
      <c r="K1867" s="1123">
        <f t="shared" si="80"/>
        <v>-51.150000000000006</v>
      </c>
    </row>
    <row r="1868" spans="1:11">
      <c r="A1868" s="1735"/>
      <c r="B1868" s="1305"/>
      <c r="C1868" s="1306"/>
      <c r="D1868" s="669"/>
      <c r="E1868" s="169"/>
      <c r="F1868" s="169"/>
      <c r="G1868" s="169"/>
      <c r="H1868" s="169"/>
      <c r="I1868" s="169"/>
      <c r="J1868" s="169"/>
      <c r="K1868" s="169"/>
    </row>
    <row r="1869" spans="1:11">
      <c r="A1869" s="1735"/>
      <c r="B1869" s="1305"/>
      <c r="C1869" s="1306"/>
      <c r="D1869" s="669" t="str">
        <f t="shared" ref="D1869:K1873" si="81">D1777</f>
        <v>muro  izquierdo- escalera</v>
      </c>
      <c r="E1869" s="169">
        <f t="shared" si="81"/>
        <v>7.3500000000000005</v>
      </c>
      <c r="F1869" s="169">
        <f t="shared" si="81"/>
        <v>0</v>
      </c>
      <c r="G1869" s="169">
        <f t="shared" si="81"/>
        <v>3</v>
      </c>
      <c r="H1869" s="169">
        <f t="shared" si="81"/>
        <v>0</v>
      </c>
      <c r="I1869" s="169">
        <f t="shared" si="81"/>
        <v>22.05</v>
      </c>
      <c r="J1869" s="169">
        <f t="shared" si="81"/>
        <v>2</v>
      </c>
      <c r="K1869" s="169">
        <f t="shared" si="81"/>
        <v>44.1</v>
      </c>
    </row>
    <row r="1870" spans="1:11">
      <c r="A1870" s="1735"/>
      <c r="B1870" s="1305"/>
      <c r="C1870" s="1306"/>
      <c r="D1870" s="669" t="str">
        <f t="shared" si="81"/>
        <v>ventanas de  baños</v>
      </c>
      <c r="E1870" s="169">
        <f t="shared" si="81"/>
        <v>0.6</v>
      </c>
      <c r="F1870" s="169">
        <f t="shared" si="81"/>
        <v>0</v>
      </c>
      <c r="G1870" s="169">
        <f t="shared" si="81"/>
        <v>2.9</v>
      </c>
      <c r="H1870" s="169">
        <f t="shared" si="81"/>
        <v>0</v>
      </c>
      <c r="I1870" s="169">
        <f t="shared" si="81"/>
        <v>1.74</v>
      </c>
      <c r="J1870" s="169">
        <f t="shared" si="81"/>
        <v>-2</v>
      </c>
      <c r="K1870" s="169">
        <f t="shared" si="81"/>
        <v>-3.48</v>
      </c>
    </row>
    <row r="1871" spans="1:11">
      <c r="A1871" s="1735"/>
      <c r="B1871" s="1305"/>
      <c r="C1871" s="1306"/>
      <c r="D1871" s="669" t="str">
        <f t="shared" si="81"/>
        <v>muro   derecho     1 y 2  piso</v>
      </c>
      <c r="E1871" s="169">
        <f t="shared" si="81"/>
        <v>3.4</v>
      </c>
      <c r="F1871" s="169">
        <f t="shared" si="81"/>
        <v>0</v>
      </c>
      <c r="G1871" s="169">
        <f t="shared" si="81"/>
        <v>7.5</v>
      </c>
      <c r="H1871" s="169">
        <f t="shared" si="81"/>
        <v>0</v>
      </c>
      <c r="I1871" s="169">
        <f t="shared" si="81"/>
        <v>25.5</v>
      </c>
      <c r="J1871" s="169">
        <f t="shared" si="81"/>
        <v>2</v>
      </c>
      <c r="K1871" s="169">
        <f t="shared" si="81"/>
        <v>51</v>
      </c>
    </row>
    <row r="1872" spans="1:11" ht="15" customHeight="1">
      <c r="A1872" s="1735"/>
      <c r="B1872" s="1305"/>
      <c r="C1872" s="1306"/>
      <c r="D1872" s="669">
        <f t="shared" si="81"/>
        <v>0</v>
      </c>
      <c r="E1872" s="169">
        <f t="shared" si="81"/>
        <v>0</v>
      </c>
      <c r="F1872" s="169">
        <f t="shared" si="81"/>
        <v>0</v>
      </c>
      <c r="G1872" s="169">
        <f t="shared" si="81"/>
        <v>0</v>
      </c>
      <c r="H1872" s="169">
        <f t="shared" si="81"/>
        <v>0</v>
      </c>
      <c r="I1872" s="169">
        <f t="shared" si="81"/>
        <v>0</v>
      </c>
      <c r="J1872" s="169">
        <f t="shared" si="81"/>
        <v>0</v>
      </c>
      <c r="K1872" s="169">
        <f t="shared" si="81"/>
        <v>0</v>
      </c>
    </row>
    <row r="1873" spans="1:11">
      <c r="A1873" s="1735"/>
      <c r="B1873" s="1305"/>
      <c r="C1873" s="1306"/>
      <c r="D1873" s="669" t="str">
        <f t="shared" si="81"/>
        <v>reja  primer  piso  derecha</v>
      </c>
      <c r="E1873" s="169">
        <f t="shared" si="81"/>
        <v>1.3</v>
      </c>
      <c r="F1873" s="169">
        <f t="shared" si="81"/>
        <v>0</v>
      </c>
      <c r="G1873" s="169">
        <f t="shared" si="81"/>
        <v>5.6</v>
      </c>
      <c r="H1873" s="169">
        <f t="shared" si="81"/>
        <v>0</v>
      </c>
      <c r="I1873" s="169">
        <f t="shared" si="81"/>
        <v>7.2799999999999994</v>
      </c>
      <c r="J1873" s="169">
        <f t="shared" si="81"/>
        <v>2</v>
      </c>
      <c r="K1873" s="169">
        <f t="shared" si="81"/>
        <v>14.559999999999999</v>
      </c>
    </row>
    <row r="1874" spans="1:11">
      <c r="A1874" s="1735"/>
      <c r="B1874" s="1305"/>
      <c r="C1874" s="1306"/>
      <c r="D1874" s="669"/>
      <c r="E1874" s="169"/>
      <c r="F1874" s="169"/>
      <c r="G1874" s="169"/>
      <c r="H1874" s="169"/>
      <c r="I1874" s="169"/>
      <c r="J1874" s="169"/>
      <c r="K1874" s="169"/>
    </row>
    <row r="1875" spans="1:11">
      <c r="A1875" s="1735"/>
      <c r="B1875" s="1305"/>
      <c r="C1875" s="1306"/>
      <c r="D1875" s="669" t="str">
        <f t="shared" ref="D1875:D1880" si="82">D1783</f>
        <v>fachada  lateral   derecha</v>
      </c>
      <c r="E1875" s="169"/>
      <c r="F1875" s="169"/>
      <c r="G1875" s="169"/>
      <c r="H1875" s="169"/>
      <c r="I1875" s="169"/>
      <c r="J1875" s="169"/>
      <c r="K1875" s="169"/>
    </row>
    <row r="1876" spans="1:11">
      <c r="A1876" s="1735"/>
      <c r="B1876" s="1305"/>
      <c r="C1876" s="1306"/>
      <c r="D1876" s="669" t="str">
        <f t="shared" si="82"/>
        <v>muro  escalera</v>
      </c>
      <c r="E1876" s="169">
        <f t="shared" ref="E1876:K1880" si="83">E1784</f>
        <v>3.7</v>
      </c>
      <c r="F1876" s="169">
        <f t="shared" si="83"/>
        <v>0</v>
      </c>
      <c r="G1876" s="169">
        <f t="shared" si="83"/>
        <v>9.15</v>
      </c>
      <c r="H1876" s="169">
        <f t="shared" si="83"/>
        <v>0</v>
      </c>
      <c r="I1876" s="169">
        <f t="shared" si="83"/>
        <v>33.855000000000004</v>
      </c>
      <c r="J1876" s="169">
        <f t="shared" si="83"/>
        <v>1</v>
      </c>
      <c r="K1876" s="169">
        <f t="shared" si="83"/>
        <v>33.855000000000004</v>
      </c>
    </row>
    <row r="1877" spans="1:11">
      <c r="A1877" s="1735"/>
      <c r="B1877" s="1305"/>
      <c r="C1877" s="1306"/>
      <c r="D1877" s="669" t="str">
        <f t="shared" si="82"/>
        <v>muro  escalera</v>
      </c>
      <c r="E1877" s="169">
        <f t="shared" si="83"/>
        <v>1.7</v>
      </c>
      <c r="F1877" s="169">
        <f t="shared" si="83"/>
        <v>0</v>
      </c>
      <c r="G1877" s="169">
        <f t="shared" si="83"/>
        <v>9.15</v>
      </c>
      <c r="H1877" s="169">
        <f t="shared" si="83"/>
        <v>0</v>
      </c>
      <c r="I1877" s="169">
        <f t="shared" si="83"/>
        <v>15.555</v>
      </c>
      <c r="J1877" s="169">
        <f t="shared" si="83"/>
        <v>1</v>
      </c>
      <c r="K1877" s="169">
        <f t="shared" si="83"/>
        <v>15.555</v>
      </c>
    </row>
    <row r="1878" spans="1:11">
      <c r="A1878" s="1735"/>
      <c r="B1878" s="1305"/>
      <c r="C1878" s="1306"/>
      <c r="D1878" s="669" t="str">
        <f t="shared" si="82"/>
        <v>salones</v>
      </c>
      <c r="E1878" s="169">
        <f t="shared" si="83"/>
        <v>4</v>
      </c>
      <c r="F1878" s="169">
        <f t="shared" si="83"/>
        <v>0</v>
      </c>
      <c r="G1878" s="169">
        <f t="shared" si="83"/>
        <v>7.2</v>
      </c>
      <c r="H1878" s="169">
        <f t="shared" si="83"/>
        <v>0</v>
      </c>
      <c r="I1878" s="169">
        <f t="shared" si="83"/>
        <v>28.8</v>
      </c>
      <c r="J1878" s="169">
        <f t="shared" si="83"/>
        <v>1</v>
      </c>
      <c r="K1878" s="1123">
        <f t="shared" si="83"/>
        <v>28.8</v>
      </c>
    </row>
    <row r="1879" spans="1:11">
      <c r="A1879" s="1735"/>
      <c r="B1879" s="1305"/>
      <c r="C1879" s="1306"/>
      <c r="D1879" s="669" t="str">
        <f t="shared" si="82"/>
        <v>ventanas de  salones</v>
      </c>
      <c r="E1879" s="169">
        <f t="shared" si="83"/>
        <v>3.7</v>
      </c>
      <c r="F1879" s="169">
        <f t="shared" si="83"/>
        <v>0</v>
      </c>
      <c r="G1879" s="169">
        <f t="shared" si="83"/>
        <v>0.6</v>
      </c>
      <c r="H1879" s="169">
        <f t="shared" si="83"/>
        <v>0</v>
      </c>
      <c r="I1879" s="169">
        <f t="shared" si="83"/>
        <v>2.2200000000000002</v>
      </c>
      <c r="J1879" s="169">
        <f t="shared" si="83"/>
        <v>-2</v>
      </c>
      <c r="K1879" s="1123">
        <f t="shared" si="83"/>
        <v>-4.4400000000000004</v>
      </c>
    </row>
    <row r="1880" spans="1:11">
      <c r="A1880" s="1735"/>
      <c r="B1880" s="1305"/>
      <c r="C1880" s="1306"/>
      <c r="D1880" s="669" t="str">
        <f t="shared" si="82"/>
        <v>reja de  muro de   escalera</v>
      </c>
      <c r="E1880" s="169">
        <f t="shared" si="83"/>
        <v>2.2000000000000002</v>
      </c>
      <c r="F1880" s="169">
        <f t="shared" si="83"/>
        <v>0</v>
      </c>
      <c r="G1880" s="169">
        <f t="shared" si="83"/>
        <v>7.65</v>
      </c>
      <c r="H1880" s="169">
        <f t="shared" si="83"/>
        <v>0</v>
      </c>
      <c r="I1880" s="169">
        <f t="shared" si="83"/>
        <v>16.830000000000002</v>
      </c>
      <c r="J1880" s="169">
        <f t="shared" si="83"/>
        <v>-1</v>
      </c>
      <c r="K1880" s="169">
        <f t="shared" si="83"/>
        <v>-16.830000000000002</v>
      </c>
    </row>
    <row r="1881" spans="1:11">
      <c r="A1881" s="1735"/>
      <c r="B1881" s="1305"/>
      <c r="C1881" s="1306"/>
      <c r="D1881" s="669"/>
      <c r="E1881" s="169"/>
      <c r="F1881" s="169"/>
      <c r="G1881" s="169"/>
      <c r="H1881" s="169"/>
      <c r="I1881" s="169"/>
      <c r="J1881" s="169"/>
      <c r="K1881" s="169"/>
    </row>
    <row r="1882" spans="1:11">
      <c r="A1882" s="1735"/>
      <c r="B1882" s="1305"/>
      <c r="C1882" s="1306"/>
      <c r="D1882" s="669" t="str">
        <f t="shared" ref="D1882:D1887" si="84">D1790</f>
        <v>facha da lateral izquierda</v>
      </c>
      <c r="E1882" s="169"/>
      <c r="F1882" s="169"/>
      <c r="G1882" s="169"/>
      <c r="H1882" s="169"/>
      <c r="I1882" s="169"/>
      <c r="J1882" s="169"/>
      <c r="K1882" s="169"/>
    </row>
    <row r="1883" spans="1:11">
      <c r="A1883" s="1735"/>
      <c r="B1883" s="1305"/>
      <c r="C1883" s="1306"/>
      <c r="D1883" s="669" t="str">
        <f t="shared" si="84"/>
        <v>muro   primer  piso</v>
      </c>
      <c r="E1883" s="169">
        <f t="shared" ref="E1883:K1887" si="85">E1791</f>
        <v>3.6</v>
      </c>
      <c r="F1883" s="169">
        <f t="shared" si="85"/>
        <v>0</v>
      </c>
      <c r="G1883" s="169">
        <f t="shared" si="85"/>
        <v>3.25</v>
      </c>
      <c r="H1883" s="169">
        <f t="shared" si="85"/>
        <v>0</v>
      </c>
      <c r="I1883" s="169">
        <f t="shared" si="85"/>
        <v>11.700000000000001</v>
      </c>
      <c r="J1883" s="169">
        <f t="shared" si="85"/>
        <v>1</v>
      </c>
      <c r="K1883" s="1123">
        <f t="shared" si="85"/>
        <v>11.700000000000001</v>
      </c>
    </row>
    <row r="1884" spans="1:11">
      <c r="A1884" s="1735"/>
      <c r="B1884" s="1305"/>
      <c r="C1884" s="1306"/>
      <c r="D1884" s="669" t="str">
        <f t="shared" si="84"/>
        <v>muro   primer  piso</v>
      </c>
      <c r="E1884" s="169">
        <f t="shared" si="85"/>
        <v>3.3</v>
      </c>
      <c r="F1884" s="169">
        <f t="shared" si="85"/>
        <v>0</v>
      </c>
      <c r="G1884" s="169">
        <f t="shared" si="85"/>
        <v>3.6</v>
      </c>
      <c r="H1884" s="169">
        <f t="shared" si="85"/>
        <v>0</v>
      </c>
      <c r="I1884" s="169">
        <f t="shared" si="85"/>
        <v>11.879999999999999</v>
      </c>
      <c r="J1884" s="169">
        <f t="shared" si="85"/>
        <v>1</v>
      </c>
      <c r="K1884" s="1123">
        <f t="shared" si="85"/>
        <v>11.879999999999999</v>
      </c>
    </row>
    <row r="1885" spans="1:11">
      <c r="A1885" s="1735"/>
      <c r="B1885" s="1305"/>
      <c r="C1885" s="1306"/>
      <c r="D1885" s="669" t="str">
        <f t="shared" si="84"/>
        <v>muro segundo piso</v>
      </c>
      <c r="E1885" s="169">
        <f t="shared" si="85"/>
        <v>3.6</v>
      </c>
      <c r="F1885" s="169">
        <f t="shared" si="85"/>
        <v>0</v>
      </c>
      <c r="G1885" s="169">
        <f t="shared" si="85"/>
        <v>3.25</v>
      </c>
      <c r="H1885" s="169">
        <f t="shared" si="85"/>
        <v>0</v>
      </c>
      <c r="I1885" s="169">
        <f t="shared" si="85"/>
        <v>11.700000000000001</v>
      </c>
      <c r="J1885" s="169">
        <f t="shared" si="85"/>
        <v>1</v>
      </c>
      <c r="K1885" s="1123">
        <f t="shared" si="85"/>
        <v>11.700000000000001</v>
      </c>
    </row>
    <row r="1886" spans="1:11">
      <c r="A1886" s="1735"/>
      <c r="B1886" s="1305"/>
      <c r="C1886" s="1306"/>
      <c r="D1886" s="669" t="str">
        <f t="shared" si="84"/>
        <v>muro segundo piso</v>
      </c>
      <c r="E1886" s="169">
        <f t="shared" si="85"/>
        <v>3.3</v>
      </c>
      <c r="F1886" s="169">
        <f t="shared" si="85"/>
        <v>0</v>
      </c>
      <c r="G1886" s="169">
        <f t="shared" si="85"/>
        <v>3.6</v>
      </c>
      <c r="H1886" s="169">
        <f t="shared" si="85"/>
        <v>0</v>
      </c>
      <c r="I1886" s="169">
        <f t="shared" si="85"/>
        <v>11.879999999999999</v>
      </c>
      <c r="J1886" s="169">
        <f t="shared" si="85"/>
        <v>1</v>
      </c>
      <c r="K1886" s="1123">
        <f t="shared" si="85"/>
        <v>11.879999999999999</v>
      </c>
    </row>
    <row r="1887" spans="1:11">
      <c r="A1887" s="1735"/>
      <c r="B1887" s="1305"/>
      <c r="C1887" s="1306"/>
      <c r="D1887" s="669" t="str">
        <f t="shared" si="84"/>
        <v>muro   falso</v>
      </c>
      <c r="E1887" s="169">
        <f t="shared" si="85"/>
        <v>2.8</v>
      </c>
      <c r="F1887" s="169">
        <f t="shared" si="85"/>
        <v>0</v>
      </c>
      <c r="G1887" s="169">
        <f t="shared" si="85"/>
        <v>7.8</v>
      </c>
      <c r="H1887" s="169">
        <f t="shared" si="85"/>
        <v>0</v>
      </c>
      <c r="I1887" s="169">
        <f t="shared" si="85"/>
        <v>21.84</v>
      </c>
      <c r="J1887" s="169">
        <f t="shared" si="85"/>
        <v>1</v>
      </c>
      <c r="K1887" s="1123">
        <f t="shared" si="85"/>
        <v>21.84</v>
      </c>
    </row>
    <row r="1888" spans="1:11">
      <c r="A1888" s="1735"/>
      <c r="B1888" s="1305"/>
      <c r="C1888" s="1306"/>
      <c r="D1888" s="669"/>
      <c r="E1888" s="169"/>
      <c r="F1888" s="169"/>
      <c r="G1888" s="169"/>
      <c r="H1888" s="169"/>
      <c r="I1888" s="169"/>
      <c r="J1888" s="169"/>
      <c r="K1888" s="169"/>
    </row>
    <row r="1889" spans="1:11">
      <c r="A1889" s="1735"/>
      <c r="B1889" s="1305"/>
      <c r="C1889" s="1306"/>
      <c r="D1889" s="669" t="str">
        <f t="shared" ref="D1889:K1893" si="86">D1797</f>
        <v>muro divisorios  salones</v>
      </c>
      <c r="E1889" s="169">
        <f t="shared" si="86"/>
        <v>0</v>
      </c>
      <c r="F1889" s="169">
        <f t="shared" si="86"/>
        <v>0</v>
      </c>
      <c r="G1889" s="169">
        <f t="shared" si="86"/>
        <v>0</v>
      </c>
      <c r="H1889" s="169">
        <f t="shared" si="86"/>
        <v>0</v>
      </c>
      <c r="I1889" s="169">
        <f t="shared" si="86"/>
        <v>0</v>
      </c>
      <c r="J1889" s="169">
        <f t="shared" si="86"/>
        <v>0</v>
      </c>
      <c r="K1889" s="169">
        <f t="shared" si="86"/>
        <v>0</v>
      </c>
    </row>
    <row r="1890" spans="1:11">
      <c r="A1890" s="1735"/>
      <c r="B1890" s="1305"/>
      <c r="C1890" s="1306"/>
      <c r="D1890" s="669" t="str">
        <f t="shared" si="86"/>
        <v>muro  #1 primer  piso</v>
      </c>
      <c r="E1890" s="169">
        <f t="shared" si="86"/>
        <v>3.6</v>
      </c>
      <c r="F1890" s="169">
        <f t="shared" si="86"/>
        <v>0</v>
      </c>
      <c r="G1890" s="169">
        <f t="shared" si="86"/>
        <v>3.3</v>
      </c>
      <c r="H1890" s="169">
        <f t="shared" si="86"/>
        <v>0</v>
      </c>
      <c r="I1890" s="169">
        <f t="shared" si="86"/>
        <v>11.879999999999999</v>
      </c>
      <c r="J1890" s="169">
        <f t="shared" si="86"/>
        <v>14</v>
      </c>
      <c r="K1890" s="1123">
        <f t="shared" si="86"/>
        <v>166.32</v>
      </c>
    </row>
    <row r="1891" spans="1:11" ht="15" customHeight="1">
      <c r="A1891" s="1735"/>
      <c r="B1891" s="1305"/>
      <c r="C1891" s="1306"/>
      <c r="D1891" s="669" t="str">
        <f t="shared" si="86"/>
        <v>muro  #2 primer  piso</v>
      </c>
      <c r="E1891" s="169">
        <f t="shared" si="86"/>
        <v>3.3</v>
      </c>
      <c r="F1891" s="169">
        <f t="shared" si="86"/>
        <v>0</v>
      </c>
      <c r="G1891" s="169">
        <f t="shared" si="86"/>
        <v>3.3</v>
      </c>
      <c r="H1891" s="169">
        <f t="shared" si="86"/>
        <v>0</v>
      </c>
      <c r="I1891" s="169">
        <f t="shared" si="86"/>
        <v>10.889999999999999</v>
      </c>
      <c r="J1891" s="169">
        <f t="shared" si="86"/>
        <v>14</v>
      </c>
      <c r="K1891" s="1123">
        <f t="shared" si="86"/>
        <v>152.45999999999998</v>
      </c>
    </row>
    <row r="1892" spans="1:11">
      <c r="A1892" s="1735"/>
      <c r="B1892" s="1305"/>
      <c r="C1892" s="1306"/>
      <c r="D1892" s="669" t="str">
        <f t="shared" si="86"/>
        <v>muro  #1 segundo   piso</v>
      </c>
      <c r="E1892" s="169">
        <f t="shared" si="86"/>
        <v>3.6</v>
      </c>
      <c r="F1892" s="169">
        <f t="shared" si="86"/>
        <v>0</v>
      </c>
      <c r="G1892" s="169">
        <f t="shared" si="86"/>
        <v>3.4</v>
      </c>
      <c r="H1892" s="169">
        <f t="shared" si="86"/>
        <v>0</v>
      </c>
      <c r="I1892" s="169">
        <f t="shared" si="86"/>
        <v>12.24</v>
      </c>
      <c r="J1892" s="169">
        <f t="shared" si="86"/>
        <v>14</v>
      </c>
      <c r="K1892" s="1123">
        <f t="shared" si="86"/>
        <v>171.36</v>
      </c>
    </row>
    <row r="1893" spans="1:11">
      <c r="A1893" s="1735"/>
      <c r="B1893" s="1305"/>
      <c r="C1893" s="1306"/>
      <c r="D1893" s="669" t="str">
        <f t="shared" si="86"/>
        <v>muro  #2 segundo  piso</v>
      </c>
      <c r="E1893" s="169">
        <f t="shared" si="86"/>
        <v>3.3</v>
      </c>
      <c r="F1893" s="169">
        <f t="shared" si="86"/>
        <v>0</v>
      </c>
      <c r="G1893" s="169">
        <f t="shared" si="86"/>
        <v>3.4</v>
      </c>
      <c r="H1893" s="169">
        <f t="shared" si="86"/>
        <v>0</v>
      </c>
      <c r="I1893" s="169">
        <f t="shared" si="86"/>
        <v>11.219999999999999</v>
      </c>
      <c r="J1893" s="169">
        <f t="shared" si="86"/>
        <v>14</v>
      </c>
      <c r="K1893" s="1123">
        <f t="shared" si="86"/>
        <v>157.07999999999998</v>
      </c>
    </row>
    <row r="1894" spans="1:11">
      <c r="A1894" s="1735"/>
      <c r="B1894" s="1305"/>
      <c r="C1894" s="1306"/>
      <c r="D1894" s="669"/>
      <c r="E1894" s="169"/>
      <c r="F1894" s="169"/>
      <c r="G1894" s="169"/>
      <c r="H1894" s="169"/>
      <c r="I1894" s="169"/>
      <c r="J1894" s="169"/>
      <c r="K1894" s="169"/>
    </row>
    <row r="1895" spans="1:11" ht="22.5">
      <c r="A1895" s="1735"/>
      <c r="B1895" s="1305"/>
      <c r="C1895" s="1306"/>
      <c r="D1895" s="669" t="str">
        <f t="shared" ref="D1895:K1895" si="87">D1803</f>
        <v>muro de  cerramiento   fachada   sona escalera</v>
      </c>
      <c r="E1895" s="169">
        <f t="shared" si="87"/>
        <v>29</v>
      </c>
      <c r="F1895" s="169">
        <f t="shared" si="87"/>
        <v>0</v>
      </c>
      <c r="G1895" s="169">
        <f t="shared" si="87"/>
        <v>1.95</v>
      </c>
      <c r="H1895" s="169">
        <f t="shared" si="87"/>
        <v>0</v>
      </c>
      <c r="I1895" s="169">
        <f t="shared" si="87"/>
        <v>56.55</v>
      </c>
      <c r="J1895" s="169">
        <f t="shared" si="87"/>
        <v>2</v>
      </c>
      <c r="K1895" s="1123">
        <f t="shared" si="87"/>
        <v>113.1</v>
      </c>
    </row>
    <row r="1896" spans="1:11">
      <c r="A1896" s="1735"/>
      <c r="B1896" s="1305"/>
      <c r="C1896" s="1306"/>
      <c r="D1896" s="669"/>
      <c r="E1896" s="169">
        <f t="shared" ref="E1896:K1903" si="88">E1804</f>
        <v>0</v>
      </c>
      <c r="F1896" s="169">
        <f t="shared" si="88"/>
        <v>0</v>
      </c>
      <c r="G1896" s="169">
        <f t="shared" si="88"/>
        <v>0</v>
      </c>
      <c r="H1896" s="169">
        <f t="shared" si="88"/>
        <v>0</v>
      </c>
      <c r="I1896" s="169">
        <f t="shared" si="88"/>
        <v>0</v>
      </c>
      <c r="J1896" s="169">
        <f t="shared" si="88"/>
        <v>0</v>
      </c>
      <c r="K1896" s="169">
        <f t="shared" si="88"/>
        <v>0</v>
      </c>
    </row>
    <row r="1897" spans="1:11">
      <c r="A1897" s="1735"/>
      <c r="B1897" s="1305"/>
      <c r="C1897" s="1306"/>
      <c r="D1897" s="669" t="str">
        <f>D1805</f>
        <v>muro escalera</v>
      </c>
      <c r="E1897" s="169">
        <f t="shared" si="88"/>
        <v>4.2</v>
      </c>
      <c r="F1897" s="169">
        <f t="shared" si="88"/>
        <v>0</v>
      </c>
      <c r="G1897" s="169">
        <f t="shared" si="88"/>
        <v>3.3</v>
      </c>
      <c r="H1897" s="169">
        <f t="shared" si="88"/>
        <v>0</v>
      </c>
      <c r="I1897" s="169">
        <f t="shared" si="88"/>
        <v>13.86</v>
      </c>
      <c r="J1897" s="169">
        <f t="shared" si="88"/>
        <v>2</v>
      </c>
      <c r="K1897" s="169">
        <f t="shared" si="88"/>
        <v>27.72</v>
      </c>
    </row>
    <row r="1898" spans="1:11">
      <c r="A1898" s="1735"/>
      <c r="B1898" s="1305"/>
      <c r="C1898" s="1306"/>
      <c r="D1898" s="669"/>
      <c r="E1898" s="169">
        <f t="shared" si="88"/>
        <v>1.2</v>
      </c>
      <c r="F1898" s="169">
        <f t="shared" si="88"/>
        <v>0</v>
      </c>
      <c r="G1898" s="169">
        <f t="shared" si="88"/>
        <v>2.7</v>
      </c>
      <c r="H1898" s="169">
        <f t="shared" si="88"/>
        <v>0</v>
      </c>
      <c r="I1898" s="169">
        <f t="shared" si="88"/>
        <v>3.24</v>
      </c>
      <c r="J1898" s="169">
        <f t="shared" si="88"/>
        <v>2</v>
      </c>
      <c r="K1898" s="169">
        <f t="shared" si="88"/>
        <v>6.48</v>
      </c>
    </row>
    <row r="1899" spans="1:11">
      <c r="A1899" s="1735"/>
      <c r="B1899" s="1305"/>
      <c r="C1899" s="1306"/>
      <c r="D1899" s="669" t="str">
        <f>D1807</f>
        <v>muro divisorio baño  primer piso</v>
      </c>
      <c r="E1899" s="169">
        <f t="shared" si="88"/>
        <v>3</v>
      </c>
      <c r="F1899" s="169">
        <f t="shared" si="88"/>
        <v>0</v>
      </c>
      <c r="G1899" s="169">
        <f t="shared" si="88"/>
        <v>3.4</v>
      </c>
      <c r="H1899" s="169">
        <f t="shared" si="88"/>
        <v>0</v>
      </c>
      <c r="I1899" s="169">
        <f t="shared" si="88"/>
        <v>10.199999999999999</v>
      </c>
      <c r="J1899" s="169">
        <f t="shared" si="88"/>
        <v>1</v>
      </c>
      <c r="K1899" s="1123">
        <f t="shared" si="88"/>
        <v>10.199999999999999</v>
      </c>
    </row>
    <row r="1900" spans="1:11">
      <c r="A1900" s="1735"/>
      <c r="B1900" s="1305"/>
      <c r="C1900" s="1306"/>
      <c r="D1900" s="669" t="str">
        <f>D1808</f>
        <v>muro divisorio baño segundo piso piso</v>
      </c>
      <c r="E1900" s="169">
        <f t="shared" si="88"/>
        <v>6</v>
      </c>
      <c r="F1900" s="169">
        <f t="shared" si="88"/>
        <v>0</v>
      </c>
      <c r="G1900" s="169">
        <f t="shared" si="88"/>
        <v>3.4</v>
      </c>
      <c r="H1900" s="169">
        <f t="shared" si="88"/>
        <v>0</v>
      </c>
      <c r="I1900" s="169">
        <f t="shared" si="88"/>
        <v>20.399999999999999</v>
      </c>
      <c r="J1900" s="169">
        <f t="shared" si="88"/>
        <v>2</v>
      </c>
      <c r="K1900" s="1123">
        <f t="shared" si="88"/>
        <v>40.799999999999997</v>
      </c>
    </row>
    <row r="1901" spans="1:11">
      <c r="A1901" s="1735"/>
      <c r="B1901" s="1305"/>
      <c r="C1901" s="1306"/>
      <c r="D1901" s="669" t="str">
        <f>D1809</f>
        <v>muro segundo piso</v>
      </c>
      <c r="E1901" s="169">
        <f t="shared" si="88"/>
        <v>3.6</v>
      </c>
      <c r="F1901" s="169">
        <f t="shared" si="88"/>
        <v>0</v>
      </c>
      <c r="G1901" s="169">
        <f t="shared" si="88"/>
        <v>3.25</v>
      </c>
      <c r="H1901" s="169">
        <f t="shared" si="88"/>
        <v>0</v>
      </c>
      <c r="I1901" s="169">
        <f t="shared" si="88"/>
        <v>11.700000000000001</v>
      </c>
      <c r="J1901" s="169">
        <f t="shared" si="88"/>
        <v>2</v>
      </c>
      <c r="K1901" s="169">
        <f t="shared" si="88"/>
        <v>23.400000000000002</v>
      </c>
    </row>
    <row r="1902" spans="1:11">
      <c r="A1902" s="1735"/>
      <c r="B1902" s="1305"/>
      <c r="C1902" s="1306"/>
      <c r="D1902" s="669" t="str">
        <f>D1810</f>
        <v>muro segundo piso</v>
      </c>
      <c r="E1902" s="169">
        <f t="shared" si="88"/>
        <v>3.3</v>
      </c>
      <c r="F1902" s="169">
        <f t="shared" si="88"/>
        <v>0</v>
      </c>
      <c r="G1902" s="169">
        <f t="shared" si="88"/>
        <v>3.6</v>
      </c>
      <c r="H1902" s="169">
        <f t="shared" si="88"/>
        <v>0</v>
      </c>
      <c r="I1902" s="169">
        <f t="shared" si="88"/>
        <v>11.879999999999999</v>
      </c>
      <c r="J1902" s="169">
        <f t="shared" si="88"/>
        <v>2</v>
      </c>
      <c r="K1902" s="169">
        <f t="shared" si="88"/>
        <v>23.759999999999998</v>
      </c>
    </row>
    <row r="1903" spans="1:11" ht="15" customHeight="1">
      <c r="A1903" s="1735"/>
      <c r="B1903" s="1305"/>
      <c r="C1903" s="1306"/>
      <c r="D1903" s="669" t="str">
        <f>D1811</f>
        <v>muro   falso</v>
      </c>
      <c r="E1903" s="169">
        <f t="shared" si="88"/>
        <v>2.8</v>
      </c>
      <c r="F1903" s="169">
        <f t="shared" si="88"/>
        <v>0</v>
      </c>
      <c r="G1903" s="169">
        <f t="shared" si="88"/>
        <v>7.8</v>
      </c>
      <c r="H1903" s="169">
        <f t="shared" si="88"/>
        <v>0</v>
      </c>
      <c r="I1903" s="169">
        <f t="shared" si="88"/>
        <v>21.84</v>
      </c>
      <c r="J1903" s="169">
        <f t="shared" si="88"/>
        <v>2</v>
      </c>
      <c r="K1903" s="169">
        <f t="shared" si="88"/>
        <v>43.68</v>
      </c>
    </row>
    <row r="1904" spans="1:11" ht="22.5">
      <c r="A1904" s="1735"/>
      <c r="B1904" s="1305"/>
      <c r="C1904" s="1306"/>
      <c r="D1904" s="669" t="str">
        <f t="shared" ref="D1904:K1904" si="89">D1813</f>
        <v>muro de  cerramiento   fachada   sona escalera</v>
      </c>
      <c r="E1904" s="169">
        <f t="shared" si="89"/>
        <v>29</v>
      </c>
      <c r="F1904" s="169">
        <f t="shared" si="89"/>
        <v>0</v>
      </c>
      <c r="G1904" s="169">
        <f t="shared" si="89"/>
        <v>1.95</v>
      </c>
      <c r="H1904" s="169">
        <f t="shared" si="89"/>
        <v>0</v>
      </c>
      <c r="I1904" s="169">
        <f t="shared" si="89"/>
        <v>56.55</v>
      </c>
      <c r="J1904" s="169">
        <f t="shared" si="89"/>
        <v>2</v>
      </c>
      <c r="K1904" s="169">
        <f t="shared" si="89"/>
        <v>113.1</v>
      </c>
    </row>
    <row r="1905" spans="1:11">
      <c r="A1905" s="1735"/>
      <c r="B1905" s="1305"/>
      <c r="C1905" s="1306"/>
      <c r="D1905" s="352"/>
      <c r="E1905" s="169"/>
      <c r="F1905" s="169"/>
      <c r="G1905" s="169"/>
      <c r="H1905" s="169"/>
      <c r="I1905" s="169"/>
      <c r="J1905" s="169"/>
      <c r="K1905" s="169"/>
    </row>
    <row r="1906" spans="1:11">
      <c r="A1906" s="1735"/>
      <c r="B1906" s="1305"/>
      <c r="C1906" s="1306"/>
      <c r="D1906" s="669" t="str">
        <f t="shared" ref="D1906:K1906" si="90">D1814</f>
        <v>muro escalera</v>
      </c>
      <c r="E1906" s="169">
        <f t="shared" si="90"/>
        <v>4.2</v>
      </c>
      <c r="F1906" s="169">
        <f t="shared" si="90"/>
        <v>0</v>
      </c>
      <c r="G1906" s="169">
        <f t="shared" si="90"/>
        <v>3.3</v>
      </c>
      <c r="H1906" s="169">
        <f t="shared" si="90"/>
        <v>0</v>
      </c>
      <c r="I1906" s="169">
        <f t="shared" si="90"/>
        <v>13.86</v>
      </c>
      <c r="J1906" s="169">
        <f t="shared" si="90"/>
        <v>4</v>
      </c>
      <c r="K1906" s="169">
        <f t="shared" si="90"/>
        <v>55.44</v>
      </c>
    </row>
    <row r="1907" spans="1:11">
      <c r="A1907" s="1735"/>
      <c r="B1907" s="1305"/>
      <c r="C1907" s="1306"/>
      <c r="D1907" s="669"/>
      <c r="E1907" s="169">
        <f t="shared" ref="E1907:K1909" si="91">E1815</f>
        <v>1.2</v>
      </c>
      <c r="F1907" s="169">
        <f t="shared" si="91"/>
        <v>0</v>
      </c>
      <c r="G1907" s="169">
        <f t="shared" si="91"/>
        <v>2.7</v>
      </c>
      <c r="H1907" s="169">
        <f t="shared" si="91"/>
        <v>0</v>
      </c>
      <c r="I1907" s="169">
        <f t="shared" si="91"/>
        <v>3.24</v>
      </c>
      <c r="J1907" s="169">
        <f t="shared" si="91"/>
        <v>2</v>
      </c>
      <c r="K1907" s="169">
        <f t="shared" si="91"/>
        <v>6.48</v>
      </c>
    </row>
    <row r="1908" spans="1:11">
      <c r="A1908" s="1735"/>
      <c r="B1908" s="1305"/>
      <c r="C1908" s="1306"/>
      <c r="D1908" s="669" t="str">
        <f>D1816</f>
        <v>muro divisorio baño  primer piso</v>
      </c>
      <c r="E1908" s="169">
        <f t="shared" si="91"/>
        <v>3</v>
      </c>
      <c r="F1908" s="169">
        <f t="shared" si="91"/>
        <v>0</v>
      </c>
      <c r="G1908" s="169">
        <f t="shared" si="91"/>
        <v>3.4</v>
      </c>
      <c r="H1908" s="169">
        <f t="shared" si="91"/>
        <v>0</v>
      </c>
      <c r="I1908" s="169">
        <f t="shared" si="91"/>
        <v>10.199999999999999</v>
      </c>
      <c r="J1908" s="169">
        <f t="shared" si="91"/>
        <v>2</v>
      </c>
      <c r="K1908" s="169">
        <f t="shared" si="91"/>
        <v>20.399999999999999</v>
      </c>
    </row>
    <row r="1909" spans="1:11">
      <c r="A1909" s="1735"/>
      <c r="B1909" s="1305"/>
      <c r="C1909" s="1306"/>
      <c r="D1909" s="669" t="str">
        <f>D1817</f>
        <v>muro divisorio baño segundo piso piso</v>
      </c>
      <c r="E1909" s="169">
        <f t="shared" si="91"/>
        <v>6</v>
      </c>
      <c r="F1909" s="169">
        <f t="shared" si="91"/>
        <v>0</v>
      </c>
      <c r="G1909" s="169">
        <f t="shared" si="91"/>
        <v>3.4</v>
      </c>
      <c r="H1909" s="169">
        <f t="shared" si="91"/>
        <v>0</v>
      </c>
      <c r="I1909" s="169">
        <f t="shared" si="91"/>
        <v>20.399999999999999</v>
      </c>
      <c r="J1909" s="169">
        <f t="shared" si="91"/>
        <v>2</v>
      </c>
      <c r="K1909" s="169">
        <f t="shared" si="91"/>
        <v>40.799999999999997</v>
      </c>
    </row>
    <row r="1910" spans="1:11">
      <c r="A1910" s="1735"/>
      <c r="B1910" s="1305"/>
      <c r="C1910" s="1306"/>
      <c r="D1910" s="669"/>
      <c r="E1910" s="169"/>
      <c r="F1910" s="169"/>
      <c r="G1910" s="169"/>
      <c r="H1910" s="169"/>
      <c r="I1910" s="169"/>
      <c r="J1910" s="169"/>
      <c r="K1910" s="169"/>
    </row>
    <row r="1911" spans="1:11">
      <c r="A1911" s="1735"/>
      <c r="B1911" s="1305"/>
      <c r="C1911" s="1306"/>
      <c r="D1911" s="669" t="str">
        <f t="shared" ref="D1911:K1911" si="92">D1818</f>
        <v>placa</v>
      </c>
      <c r="E1911" s="169">
        <f t="shared" si="92"/>
        <v>40</v>
      </c>
      <c r="F1911" s="169">
        <f t="shared" si="92"/>
        <v>0</v>
      </c>
      <c r="G1911" s="169">
        <f t="shared" si="92"/>
        <v>0.4</v>
      </c>
      <c r="H1911" s="169">
        <f t="shared" si="92"/>
        <v>0</v>
      </c>
      <c r="I1911" s="169">
        <f t="shared" si="92"/>
        <v>16</v>
      </c>
      <c r="J1911" s="169">
        <f t="shared" si="92"/>
        <v>2</v>
      </c>
      <c r="K1911" s="169">
        <f t="shared" si="92"/>
        <v>32</v>
      </c>
    </row>
    <row r="1912" spans="1:11">
      <c r="A1912" s="1735"/>
      <c r="B1912" s="1305"/>
      <c r="C1912" s="1306"/>
      <c r="D1912" s="352"/>
      <c r="E1912" s="169">
        <f t="shared" ref="E1912:K1912" si="93">E1819</f>
        <v>11</v>
      </c>
      <c r="F1912" s="169">
        <f t="shared" si="93"/>
        <v>0</v>
      </c>
      <c r="G1912" s="169">
        <f t="shared" si="93"/>
        <v>0.4</v>
      </c>
      <c r="H1912" s="169">
        <f t="shared" si="93"/>
        <v>0</v>
      </c>
      <c r="I1912" s="169">
        <f t="shared" si="93"/>
        <v>4.4000000000000004</v>
      </c>
      <c r="J1912" s="169">
        <f t="shared" si="93"/>
        <v>2</v>
      </c>
      <c r="K1912" s="169">
        <f t="shared" si="93"/>
        <v>8.8000000000000007</v>
      </c>
    </row>
    <row r="1913" spans="1:11">
      <c r="A1913" s="1735"/>
      <c r="B1913" s="1305"/>
      <c r="C1913" s="1306"/>
      <c r="D1913" s="669" t="str">
        <f>D1820</f>
        <v>columnas</v>
      </c>
      <c r="E1913" s="169"/>
      <c r="F1913" s="169"/>
      <c r="G1913" s="169"/>
      <c r="H1913" s="169"/>
      <c r="I1913" s="169"/>
      <c r="J1913" s="169"/>
      <c r="K1913" s="169"/>
    </row>
    <row r="1914" spans="1:11">
      <c r="A1914" s="1735"/>
      <c r="B1914" s="1305"/>
      <c r="C1914" s="1306"/>
      <c r="D1914" s="669" t="str">
        <f>D1821</f>
        <v>columna 0,4*,40 mt</v>
      </c>
      <c r="E1914" s="169">
        <f t="shared" ref="E1914:K1916" si="94">E1821</f>
        <v>3.6</v>
      </c>
      <c r="F1914" s="169">
        <f t="shared" si="94"/>
        <v>0.4</v>
      </c>
      <c r="G1914" s="169">
        <f t="shared" si="94"/>
        <v>0.4</v>
      </c>
      <c r="H1914" s="169">
        <f t="shared" si="94"/>
        <v>0</v>
      </c>
      <c r="I1914" s="169">
        <f t="shared" si="94"/>
        <v>5.7600000000000007</v>
      </c>
      <c r="J1914" s="169">
        <f t="shared" si="94"/>
        <v>6</v>
      </c>
      <c r="K1914" s="1123">
        <f t="shared" si="94"/>
        <v>34.56</v>
      </c>
    </row>
    <row r="1915" spans="1:11">
      <c r="A1915" s="1735"/>
      <c r="B1915" s="1305"/>
      <c r="C1915" s="1306"/>
      <c r="D1915" s="669" t="str">
        <f>D1822</f>
        <v>columna 0,30*,30 mt</v>
      </c>
      <c r="E1915" s="169">
        <f t="shared" si="94"/>
        <v>7.45</v>
      </c>
      <c r="F1915" s="169">
        <f t="shared" si="94"/>
        <v>0.3</v>
      </c>
      <c r="G1915" s="169">
        <f t="shared" si="94"/>
        <v>0.3</v>
      </c>
      <c r="H1915" s="169">
        <f t="shared" si="94"/>
        <v>0</v>
      </c>
      <c r="I1915" s="169">
        <f t="shared" si="94"/>
        <v>8.94</v>
      </c>
      <c r="J1915" s="169">
        <f t="shared" si="94"/>
        <v>25</v>
      </c>
      <c r="K1915" s="1123">
        <f t="shared" si="94"/>
        <v>223.5</v>
      </c>
    </row>
    <row r="1916" spans="1:11" ht="22.5">
      <c r="A1916" s="1735"/>
      <c r="B1916" s="1305"/>
      <c r="C1916" s="1306"/>
      <c r="D1916" s="669" t="str">
        <f>D1823</f>
        <v>columna 0,30*,30 mt-   segundo piso   eje B  del eje  3-5-7-9-11-13</v>
      </c>
      <c r="E1916" s="169">
        <f t="shared" si="94"/>
        <v>4.9000000000000004</v>
      </c>
      <c r="F1916" s="169">
        <f t="shared" si="94"/>
        <v>0.3</v>
      </c>
      <c r="G1916" s="169">
        <f t="shared" si="94"/>
        <v>0.3</v>
      </c>
      <c r="H1916" s="169">
        <f t="shared" si="94"/>
        <v>0</v>
      </c>
      <c r="I1916" s="169">
        <f t="shared" si="94"/>
        <v>5.88</v>
      </c>
      <c r="J1916" s="169">
        <f t="shared" si="94"/>
        <v>6</v>
      </c>
      <c r="K1916" s="1123">
        <f t="shared" si="94"/>
        <v>35.28</v>
      </c>
    </row>
    <row r="1917" spans="1:11">
      <c r="A1917" s="1735"/>
      <c r="B1917" s="1305"/>
      <c r="C1917" s="1306"/>
      <c r="D1917" s="669"/>
      <c r="E1917" s="671"/>
      <c r="F1917" s="671"/>
      <c r="G1917" s="671"/>
      <c r="H1917" s="672"/>
      <c r="I1917" s="369"/>
      <c r="J1917" s="169"/>
      <c r="K1917" s="369">
        <f>+SUM(K1845:K1916)</f>
        <v>2710.420000000001</v>
      </c>
    </row>
    <row r="1918" spans="1:11">
      <c r="A1918" s="1735"/>
      <c r="B1918" s="1305"/>
      <c r="C1918" s="1306"/>
      <c r="D1918" s="669" t="str">
        <f>D1825</f>
        <v>estuco    interior</v>
      </c>
      <c r="F1918" s="671"/>
      <c r="G1918" s="671"/>
      <c r="H1918" s="672"/>
      <c r="I1918" s="369"/>
      <c r="J1918" s="169"/>
      <c r="K1918" s="671">
        <f>+(K1845+K1846+K1847+K1848+K1849+K1852+K1853+K1854+K1855+K1856+K1857+K1864+K1865+K1866+K1867+K1878+K1879+K1883+K1884+K1885+K1886+K1887+K1890+K1891+K1892+K1893+K1895+K1899+K1900+K1914+K1915+K1916)/2+(K1890+K1891)/2</f>
        <v>1229.5924999999997</v>
      </c>
    </row>
    <row r="1919" spans="1:11">
      <c r="A1919" s="1735"/>
      <c r="B1919" s="1305"/>
      <c r="C1919" s="1306"/>
      <c r="D1919" s="669" t="str">
        <f>D1826</f>
        <v>estuco  exterior</v>
      </c>
      <c r="F1919" s="671"/>
      <c r="G1919" s="671"/>
      <c r="H1919" s="672"/>
      <c r="I1919" s="673"/>
      <c r="J1919" s="673"/>
      <c r="K1919" s="1125">
        <f>+K1917-K1918</f>
        <v>1480.8275000000012</v>
      </c>
    </row>
    <row r="1920" spans="1:11" ht="15.75">
      <c r="A1920" s="1772" t="str">
        <f>A1827</f>
        <v xml:space="preserve">OBSERVACIONES: </v>
      </c>
      <c r="B1920" s="1773"/>
      <c r="C1920" s="1773"/>
      <c r="D1920" s="1773"/>
      <c r="E1920" s="1294"/>
      <c r="F1920" s="1751" t="str">
        <f>F1827</f>
        <v>TOTAL  ITEM:</v>
      </c>
      <c r="G1920" s="1752"/>
      <c r="H1920" s="1752"/>
      <c r="I1920" s="1752"/>
      <c r="J1920" s="1753"/>
      <c r="K1920" s="1126">
        <f>+K1919</f>
        <v>1480.8275000000012</v>
      </c>
    </row>
    <row r="1921" spans="1:11">
      <c r="A1921" s="1754"/>
      <c r="B1921" s="1755"/>
      <c r="C1921" s="1755"/>
      <c r="D1921" s="1755"/>
      <c r="E1921" s="1755"/>
      <c r="F1921" s="1755"/>
      <c r="G1921" s="1755"/>
      <c r="H1921" s="1755"/>
      <c r="I1921" s="1755"/>
      <c r="J1921" s="1755"/>
      <c r="K1921" s="1756"/>
    </row>
    <row r="1922" spans="1:11">
      <c r="A1922" s="1351"/>
      <c r="B1922" s="1352"/>
      <c r="C1922" s="1352"/>
      <c r="D1922" s="1352"/>
      <c r="E1922" s="1352"/>
      <c r="F1922" s="1352"/>
      <c r="G1922" s="1352"/>
      <c r="H1922" s="1352"/>
      <c r="I1922" s="1352"/>
      <c r="J1922" s="1352"/>
      <c r="K1922" s="1353"/>
    </row>
    <row r="1923" spans="1:11" ht="15.75" thickBot="1">
      <c r="A1923" s="1354"/>
      <c r="B1923" s="1355"/>
      <c r="C1923" s="1355"/>
      <c r="D1923" s="1355"/>
      <c r="E1923" s="1355"/>
      <c r="F1923" s="1355"/>
      <c r="G1923" s="1355"/>
      <c r="H1923" s="1355"/>
      <c r="I1923" s="1355"/>
      <c r="J1923" s="1355"/>
      <c r="K1923" s="1356"/>
    </row>
    <row r="1924" spans="1:11">
      <c r="A1924" s="735"/>
      <c r="B1924" s="735"/>
      <c r="C1924" s="735"/>
      <c r="D1924" s="735"/>
      <c r="E1924" s="735"/>
      <c r="F1924" s="735"/>
      <c r="G1924" s="735"/>
      <c r="H1924" s="735"/>
      <c r="I1924" s="735"/>
      <c r="J1924" s="735"/>
      <c r="K1924" s="735"/>
    </row>
    <row r="1925" spans="1:11" ht="15" customHeight="1">
      <c r="A1925" s="1757" t="s">
        <v>4757</v>
      </c>
      <c r="B1925" s="1758"/>
      <c r="C1925" s="1758"/>
      <c r="D1925" s="1758"/>
      <c r="E1925" s="1758"/>
      <c r="F1925" s="1758"/>
      <c r="G1925" s="1758"/>
      <c r="H1925" s="1758"/>
      <c r="I1925" s="1759"/>
      <c r="J1925" s="1764"/>
      <c r="K1925" s="1765"/>
    </row>
    <row r="1926" spans="1:11" ht="15" customHeight="1">
      <c r="A1926" s="1760"/>
      <c r="B1926" s="1721"/>
      <c r="C1926" s="1721"/>
      <c r="D1926" s="1721"/>
      <c r="E1926" s="1721"/>
      <c r="F1926" s="1721"/>
      <c r="G1926" s="1721"/>
      <c r="H1926" s="1721"/>
      <c r="I1926" s="1722"/>
      <c r="J1926" s="1728"/>
      <c r="K1926" s="1766"/>
    </row>
    <row r="1927" spans="1:11" ht="15" customHeight="1">
      <c r="A1927" s="1761"/>
      <c r="B1927" s="1762"/>
      <c r="C1927" s="1762"/>
      <c r="D1927" s="1762"/>
      <c r="E1927" s="1762"/>
      <c r="F1927" s="1762"/>
      <c r="G1927" s="1762"/>
      <c r="H1927" s="1762"/>
      <c r="I1927" s="1763"/>
      <c r="J1927" s="1767"/>
      <c r="K1927" s="1768"/>
    </row>
    <row r="1928" spans="1:11" ht="15.75">
      <c r="A1928" s="1769"/>
      <c r="B1928" s="1770"/>
      <c r="C1928" s="1770"/>
      <c r="D1928" s="1770"/>
      <c r="E1928" s="1770"/>
      <c r="F1928" s="1770"/>
      <c r="G1928" s="1770"/>
      <c r="H1928" s="1770"/>
      <c r="I1928" s="1770"/>
      <c r="J1928" s="1770"/>
      <c r="K1928" s="1771"/>
    </row>
    <row r="1929" spans="1:11">
      <c r="A1929" s="1772" t="s">
        <v>4769</v>
      </c>
      <c r="B1929" s="1294"/>
      <c r="C1929" s="1295" t="s">
        <v>4759</v>
      </c>
      <c r="D1929" s="1296"/>
      <c r="E1929" s="1297"/>
      <c r="F1929" s="1295">
        <f>+credenciales!E2029</f>
        <v>0</v>
      </c>
      <c r="G1929" s="1296"/>
      <c r="H1929" s="1296"/>
      <c r="I1929" s="1296"/>
      <c r="J1929" s="1296"/>
      <c r="K1929" s="1297"/>
    </row>
    <row r="1930" spans="1:11">
      <c r="A1930" s="375" t="s">
        <v>4760</v>
      </c>
      <c r="B1930" s="357">
        <f>+B1837</f>
        <v>4</v>
      </c>
      <c r="C1930" s="1295" t="str">
        <f>+C1837</f>
        <v>MAMPOSTERÍA   Y PISOS</v>
      </c>
      <c r="D1930" s="1296"/>
      <c r="E1930" s="1296"/>
      <c r="F1930" s="1296"/>
      <c r="G1930" s="1296"/>
      <c r="H1930" s="1296"/>
      <c r="I1930" s="1296"/>
      <c r="J1930" s="1296"/>
      <c r="K1930" s="1297"/>
    </row>
    <row r="1931" spans="1:11">
      <c r="A1931" s="1745" t="s">
        <v>4761</v>
      </c>
      <c r="B1931" s="1321">
        <f>+'presupuesto   comfanorte'!B63</f>
        <v>4.17</v>
      </c>
      <c r="C1931" s="1708" t="str">
        <f>+'presupuesto   comfanorte'!C63</f>
        <v>PINTURA PARA INTERIORES</v>
      </c>
      <c r="D1931" s="1323"/>
      <c r="E1931" s="1323"/>
      <c r="F1931" s="1323"/>
      <c r="G1931" s="1323"/>
      <c r="H1931" s="1324"/>
      <c r="I1931" s="1778" t="s">
        <v>4762</v>
      </c>
      <c r="J1931" s="1327" t="str">
        <f>+'presupuesto   comfanorte'!D63</f>
        <v>M2</v>
      </c>
      <c r="K1931" s="1782"/>
    </row>
    <row r="1932" spans="1:11">
      <c r="A1932" s="1330"/>
      <c r="B1932" s="1774"/>
      <c r="C1932" s="1775"/>
      <c r="D1932" s="1776"/>
      <c r="E1932" s="1776"/>
      <c r="F1932" s="1776"/>
      <c r="G1932" s="1776"/>
      <c r="H1932" s="1777"/>
      <c r="I1932" s="1779"/>
      <c r="J1932" s="1783"/>
      <c r="K1932" s="1784"/>
    </row>
    <row r="1933" spans="1:11">
      <c r="A1933" s="1739" t="s">
        <v>4763</v>
      </c>
      <c r="B1933" s="1740"/>
      <c r="C1933" s="1741"/>
      <c r="D1933" s="1745" t="s">
        <v>2</v>
      </c>
      <c r="E1933" s="1746" t="s">
        <v>4764</v>
      </c>
      <c r="F1933" s="1747"/>
      <c r="G1933" s="1747"/>
      <c r="H1933" s="1748"/>
      <c r="I1933" s="1749" t="s">
        <v>4765</v>
      </c>
      <c r="J1933" s="1749" t="s">
        <v>4766</v>
      </c>
      <c r="K1933" s="1749" t="s">
        <v>44</v>
      </c>
    </row>
    <row r="1934" spans="1:11">
      <c r="A1934" s="1742"/>
      <c r="B1934" s="1743"/>
      <c r="C1934" s="1744"/>
      <c r="D1934" s="1330"/>
      <c r="E1934" s="376" t="s">
        <v>4823</v>
      </c>
      <c r="F1934" s="377" t="s">
        <v>4824</v>
      </c>
      <c r="G1934" s="378" t="s">
        <v>4825</v>
      </c>
      <c r="H1934" s="378" t="s">
        <v>4826</v>
      </c>
      <c r="I1934" s="1750"/>
      <c r="J1934" s="1750"/>
      <c r="K1934" s="1750"/>
    </row>
    <row r="1935" spans="1:11">
      <c r="A1935" s="1732"/>
      <c r="B1935" s="1733"/>
      <c r="C1935" s="1734"/>
      <c r="D1935" s="352"/>
      <c r="E1935" s="169"/>
      <c r="F1935" s="169"/>
      <c r="G1935" s="169"/>
      <c r="H1935" s="1"/>
      <c r="I1935" s="369"/>
      <c r="J1935" s="369"/>
      <c r="K1935" s="369"/>
    </row>
    <row r="1936" spans="1:11">
      <c r="A1936" s="1735"/>
      <c r="B1936" s="1305"/>
      <c r="C1936" s="1306"/>
      <c r="D1936" s="669" t="s">
        <v>5068</v>
      </c>
      <c r="E1936" s="169"/>
      <c r="F1936" s="169"/>
      <c r="G1936" s="169"/>
      <c r="H1936" s="1"/>
      <c r="I1936" s="369"/>
      <c r="J1936" s="369"/>
      <c r="K1936" s="369"/>
    </row>
    <row r="1937" spans="1:11">
      <c r="A1937" s="1735"/>
      <c r="B1937" s="1305"/>
      <c r="C1937" s="1306"/>
      <c r="D1937" s="669" t="s">
        <v>5069</v>
      </c>
      <c r="E1937" s="169"/>
      <c r="F1937" s="169"/>
      <c r="G1937" s="169"/>
      <c r="H1937" s="1"/>
      <c r="I1937" s="369"/>
      <c r="J1937" s="369"/>
      <c r="K1937" s="369"/>
    </row>
    <row r="1938" spans="1:11">
      <c r="A1938" s="1735"/>
      <c r="B1938" s="1305"/>
      <c r="C1938" s="1306"/>
      <c r="D1938" s="669" t="s">
        <v>5070</v>
      </c>
      <c r="E1938" s="169">
        <f t="shared" ref="E1938:J1947" si="95">E1845</f>
        <v>1</v>
      </c>
      <c r="F1938" s="169">
        <f t="shared" si="95"/>
        <v>0</v>
      </c>
      <c r="G1938" s="169">
        <f t="shared" si="95"/>
        <v>0.4</v>
      </c>
      <c r="H1938" s="169">
        <f t="shared" si="95"/>
        <v>0</v>
      </c>
      <c r="I1938" s="169">
        <f t="shared" si="95"/>
        <v>0.4</v>
      </c>
      <c r="J1938" s="169">
        <f t="shared" si="95"/>
        <v>10</v>
      </c>
      <c r="K1938" s="1123">
        <f t="shared" ref="K1938:K1955" si="96">K1751</f>
        <v>4</v>
      </c>
    </row>
    <row r="1939" spans="1:11">
      <c r="A1939" s="1735"/>
      <c r="B1939" s="1305"/>
      <c r="C1939" s="1306"/>
      <c r="D1939" s="669" t="s">
        <v>5071</v>
      </c>
      <c r="E1939" s="169">
        <f t="shared" si="95"/>
        <v>1.1599999999999999</v>
      </c>
      <c r="F1939" s="169">
        <f t="shared" si="95"/>
        <v>0</v>
      </c>
      <c r="G1939" s="169">
        <f t="shared" si="95"/>
        <v>3.25</v>
      </c>
      <c r="H1939" s="169">
        <f t="shared" si="95"/>
        <v>0</v>
      </c>
      <c r="I1939" s="169">
        <f t="shared" si="95"/>
        <v>3.7699999999999996</v>
      </c>
      <c r="J1939" s="169">
        <f t="shared" si="95"/>
        <v>10</v>
      </c>
      <c r="K1939" s="1123">
        <f t="shared" si="96"/>
        <v>37.699999999999996</v>
      </c>
    </row>
    <row r="1940" spans="1:11">
      <c r="A1940" s="1735"/>
      <c r="B1940" s="1305"/>
      <c r="C1940" s="1306"/>
      <c r="D1940" s="669" t="s">
        <v>5072</v>
      </c>
      <c r="E1940" s="169">
        <f t="shared" si="95"/>
        <v>0.9</v>
      </c>
      <c r="F1940" s="169">
        <f t="shared" si="95"/>
        <v>0</v>
      </c>
      <c r="G1940" s="169">
        <f t="shared" si="95"/>
        <v>3.25</v>
      </c>
      <c r="H1940" s="169">
        <f t="shared" si="95"/>
        <v>0</v>
      </c>
      <c r="I1940" s="169">
        <f t="shared" si="95"/>
        <v>2.9250000000000003</v>
      </c>
      <c r="J1940" s="169">
        <f t="shared" si="95"/>
        <v>10</v>
      </c>
      <c r="K1940" s="1123">
        <f t="shared" si="96"/>
        <v>29.250000000000004</v>
      </c>
    </row>
    <row r="1941" spans="1:11">
      <c r="A1941" s="1735"/>
      <c r="B1941" s="1305"/>
      <c r="C1941" s="1306"/>
      <c r="D1941" s="669" t="s">
        <v>5073</v>
      </c>
      <c r="E1941" s="169">
        <f t="shared" si="95"/>
        <v>1.19</v>
      </c>
      <c r="F1941" s="169">
        <f t="shared" si="95"/>
        <v>0</v>
      </c>
      <c r="G1941" s="169">
        <f t="shared" si="95"/>
        <v>1.65</v>
      </c>
      <c r="H1941" s="169">
        <f t="shared" si="95"/>
        <v>0</v>
      </c>
      <c r="I1941" s="169">
        <f t="shared" si="95"/>
        <v>1.9634999999999998</v>
      </c>
      <c r="J1941" s="169">
        <f t="shared" si="95"/>
        <v>10</v>
      </c>
      <c r="K1941" s="1123">
        <f t="shared" si="96"/>
        <v>19.634999999999998</v>
      </c>
    </row>
    <row r="1942" spans="1:11">
      <c r="A1942" s="1735"/>
      <c r="B1942" s="1305"/>
      <c r="C1942" s="1306"/>
      <c r="D1942" s="669" t="s">
        <v>5074</v>
      </c>
      <c r="E1942" s="169">
        <f t="shared" si="95"/>
        <v>3.2</v>
      </c>
      <c r="F1942" s="169">
        <f t="shared" si="95"/>
        <v>0</v>
      </c>
      <c r="G1942" s="169">
        <f t="shared" si="95"/>
        <v>1.65</v>
      </c>
      <c r="H1942" s="169">
        <f t="shared" si="95"/>
        <v>0</v>
      </c>
      <c r="I1942" s="169">
        <f t="shared" si="95"/>
        <v>5.28</v>
      </c>
      <c r="J1942" s="169">
        <f t="shared" si="95"/>
        <v>10</v>
      </c>
      <c r="K1942" s="1123">
        <f t="shared" si="96"/>
        <v>52.800000000000004</v>
      </c>
    </row>
    <row r="1943" spans="1:11">
      <c r="A1943" s="1735"/>
      <c r="B1943" s="1305"/>
      <c r="C1943" s="1306"/>
      <c r="D1943" s="669" t="s">
        <v>5075</v>
      </c>
      <c r="E1943" s="169">
        <f t="shared" si="95"/>
        <v>0</v>
      </c>
      <c r="F1943" s="169">
        <f t="shared" si="95"/>
        <v>0</v>
      </c>
      <c r="G1943" s="169">
        <f t="shared" si="95"/>
        <v>0</v>
      </c>
      <c r="H1943" s="169">
        <f t="shared" si="95"/>
        <v>0</v>
      </c>
      <c r="I1943" s="169">
        <f t="shared" si="95"/>
        <v>0</v>
      </c>
      <c r="J1943" s="169">
        <f t="shared" si="95"/>
        <v>0</v>
      </c>
      <c r="K1943" s="169">
        <f t="shared" si="96"/>
        <v>0</v>
      </c>
    </row>
    <row r="1944" spans="1:11">
      <c r="A1944" s="1735"/>
      <c r="B1944" s="1305"/>
      <c r="C1944" s="1306"/>
      <c r="D1944" s="669" t="s">
        <v>5069</v>
      </c>
      <c r="E1944" s="169">
        <f t="shared" si="95"/>
        <v>0</v>
      </c>
      <c r="F1944" s="169">
        <f t="shared" si="95"/>
        <v>0</v>
      </c>
      <c r="G1944" s="169">
        <f t="shared" si="95"/>
        <v>0</v>
      </c>
      <c r="H1944" s="169">
        <f t="shared" si="95"/>
        <v>0</v>
      </c>
      <c r="I1944" s="169">
        <f t="shared" si="95"/>
        <v>0</v>
      </c>
      <c r="J1944" s="169">
        <f t="shared" si="95"/>
        <v>0</v>
      </c>
      <c r="K1944" s="169">
        <f t="shared" si="96"/>
        <v>0</v>
      </c>
    </row>
    <row r="1945" spans="1:11">
      <c r="A1945" s="1735"/>
      <c r="B1945" s="1305"/>
      <c r="C1945" s="1306"/>
      <c r="D1945" s="669" t="s">
        <v>5070</v>
      </c>
      <c r="E1945" s="169">
        <f t="shared" si="95"/>
        <v>1</v>
      </c>
      <c r="F1945" s="169">
        <f t="shared" si="95"/>
        <v>0</v>
      </c>
      <c r="G1945" s="169">
        <f t="shared" si="95"/>
        <v>0.4</v>
      </c>
      <c r="H1945" s="169">
        <f t="shared" si="95"/>
        <v>0</v>
      </c>
      <c r="I1945" s="169">
        <f t="shared" si="95"/>
        <v>0.4</v>
      </c>
      <c r="J1945" s="169">
        <f t="shared" si="95"/>
        <v>10</v>
      </c>
      <c r="K1945" s="1123">
        <f t="shared" si="96"/>
        <v>4</v>
      </c>
    </row>
    <row r="1946" spans="1:11">
      <c r="A1946" s="1735"/>
      <c r="B1946" s="1305"/>
      <c r="C1946" s="1306"/>
      <c r="D1946" s="669" t="s">
        <v>5071</v>
      </c>
      <c r="E1946" s="169">
        <f t="shared" si="95"/>
        <v>1.1599999999999999</v>
      </c>
      <c r="F1946" s="169">
        <f t="shared" si="95"/>
        <v>0</v>
      </c>
      <c r="G1946" s="169">
        <f t="shared" si="95"/>
        <v>3.3</v>
      </c>
      <c r="H1946" s="169">
        <f t="shared" si="95"/>
        <v>0</v>
      </c>
      <c r="I1946" s="169">
        <f t="shared" si="95"/>
        <v>3.8279999999999994</v>
      </c>
      <c r="J1946" s="169">
        <f t="shared" si="95"/>
        <v>10</v>
      </c>
      <c r="K1946" s="1123">
        <f t="shared" si="96"/>
        <v>38.279999999999994</v>
      </c>
    </row>
    <row r="1947" spans="1:11">
      <c r="A1947" s="1735"/>
      <c r="B1947" s="1305"/>
      <c r="C1947" s="1306"/>
      <c r="D1947" s="669" t="s">
        <v>5072</v>
      </c>
      <c r="E1947" s="169">
        <f t="shared" si="95"/>
        <v>0.9</v>
      </c>
      <c r="F1947" s="169">
        <f t="shared" si="95"/>
        <v>0</v>
      </c>
      <c r="G1947" s="169">
        <f t="shared" si="95"/>
        <v>3.25</v>
      </c>
      <c r="H1947" s="169">
        <f t="shared" si="95"/>
        <v>0</v>
      </c>
      <c r="I1947" s="169">
        <f t="shared" si="95"/>
        <v>2.9250000000000003</v>
      </c>
      <c r="J1947" s="169">
        <f t="shared" si="95"/>
        <v>10</v>
      </c>
      <c r="K1947" s="1123">
        <f t="shared" si="96"/>
        <v>29.250000000000004</v>
      </c>
    </row>
    <row r="1948" spans="1:11">
      <c r="A1948" s="1735"/>
      <c r="B1948" s="1305"/>
      <c r="C1948" s="1306"/>
      <c r="D1948" s="669" t="s">
        <v>5073</v>
      </c>
      <c r="E1948" s="169">
        <f t="shared" ref="E1948:J1957" si="97">E1855</f>
        <v>1.19</v>
      </c>
      <c r="F1948" s="169">
        <f t="shared" si="97"/>
        <v>0</v>
      </c>
      <c r="G1948" s="169">
        <f t="shared" si="97"/>
        <v>1.8</v>
      </c>
      <c r="H1948" s="169">
        <f t="shared" si="97"/>
        <v>0</v>
      </c>
      <c r="I1948" s="169">
        <f t="shared" si="97"/>
        <v>2.1419999999999999</v>
      </c>
      <c r="J1948" s="169">
        <f t="shared" si="97"/>
        <v>10</v>
      </c>
      <c r="K1948" s="1123">
        <f t="shared" si="96"/>
        <v>21.419999999999998</v>
      </c>
    </row>
    <row r="1949" spans="1:11">
      <c r="A1949" s="1735"/>
      <c r="B1949" s="1305"/>
      <c r="C1949" s="1306"/>
      <c r="D1949" s="669" t="s">
        <v>5074</v>
      </c>
      <c r="E1949" s="169">
        <f t="shared" si="97"/>
        <v>3.2</v>
      </c>
      <c r="F1949" s="169">
        <f t="shared" si="97"/>
        <v>0</v>
      </c>
      <c r="G1949" s="169">
        <f t="shared" si="97"/>
        <v>1.8</v>
      </c>
      <c r="H1949" s="169">
        <f t="shared" si="97"/>
        <v>0</v>
      </c>
      <c r="I1949" s="169">
        <f t="shared" si="97"/>
        <v>5.7600000000000007</v>
      </c>
      <c r="J1949" s="169">
        <f t="shared" si="97"/>
        <v>10</v>
      </c>
      <c r="K1949" s="1123">
        <f t="shared" si="96"/>
        <v>57.600000000000009</v>
      </c>
    </row>
    <row r="1950" spans="1:11">
      <c r="A1950" s="1735"/>
      <c r="B1950" s="1305"/>
      <c r="C1950" s="1306"/>
      <c r="D1950" s="669" t="s">
        <v>5076</v>
      </c>
      <c r="E1950" s="169">
        <f t="shared" si="97"/>
        <v>1.1499999999999999</v>
      </c>
      <c r="F1950" s="169">
        <f t="shared" si="97"/>
        <v>0</v>
      </c>
      <c r="G1950" s="169">
        <f t="shared" si="97"/>
        <v>3.3</v>
      </c>
      <c r="H1950" s="169">
        <f t="shared" si="97"/>
        <v>0</v>
      </c>
      <c r="I1950" s="169">
        <f t="shared" si="97"/>
        <v>3.7949999999999995</v>
      </c>
      <c r="J1950" s="169">
        <f t="shared" si="97"/>
        <v>10</v>
      </c>
      <c r="K1950" s="1123">
        <f t="shared" si="96"/>
        <v>37.949999999999996</v>
      </c>
    </row>
    <row r="1951" spans="1:11">
      <c r="A1951" s="1735"/>
      <c r="B1951" s="1305"/>
      <c r="C1951" s="1306"/>
      <c r="D1951" s="669"/>
      <c r="E1951" s="169">
        <f t="shared" si="97"/>
        <v>0</v>
      </c>
      <c r="F1951" s="169">
        <f t="shared" si="97"/>
        <v>0</v>
      </c>
      <c r="G1951" s="169">
        <f t="shared" si="97"/>
        <v>0</v>
      </c>
      <c r="H1951" s="169">
        <f t="shared" si="97"/>
        <v>0</v>
      </c>
      <c r="I1951" s="169">
        <f t="shared" si="97"/>
        <v>0</v>
      </c>
      <c r="J1951" s="169">
        <f t="shared" si="97"/>
        <v>0</v>
      </c>
      <c r="K1951" s="169">
        <f t="shared" si="96"/>
        <v>0</v>
      </c>
    </row>
    <row r="1952" spans="1:11">
      <c r="A1952" s="1735"/>
      <c r="B1952" s="1305"/>
      <c r="C1952" s="1306"/>
      <c r="D1952" s="669" t="s">
        <v>5077</v>
      </c>
      <c r="E1952" s="169">
        <f t="shared" si="97"/>
        <v>3.65</v>
      </c>
      <c r="F1952" s="169">
        <f t="shared" si="97"/>
        <v>0</v>
      </c>
      <c r="G1952" s="169">
        <f t="shared" si="97"/>
        <v>7.5</v>
      </c>
      <c r="H1952" s="169">
        <f t="shared" si="97"/>
        <v>0</v>
      </c>
      <c r="I1952" s="169">
        <f t="shared" si="97"/>
        <v>27.375</v>
      </c>
      <c r="J1952" s="169">
        <f t="shared" si="97"/>
        <v>1</v>
      </c>
      <c r="K1952" s="169">
        <f t="shared" si="96"/>
        <v>27.375</v>
      </c>
    </row>
    <row r="1953" spans="1:11">
      <c r="A1953" s="1735"/>
      <c r="B1953" s="1305"/>
      <c r="C1953" s="1306"/>
      <c r="D1953" s="669" t="s">
        <v>5078</v>
      </c>
      <c r="E1953" s="169">
        <f t="shared" si="97"/>
        <v>3.05</v>
      </c>
      <c r="F1953" s="169">
        <f t="shared" si="97"/>
        <v>0</v>
      </c>
      <c r="G1953" s="169">
        <f t="shared" si="97"/>
        <v>5.6</v>
      </c>
      <c r="H1953" s="169">
        <f t="shared" si="97"/>
        <v>0</v>
      </c>
      <c r="I1953" s="169">
        <f t="shared" si="97"/>
        <v>17.079999999999998</v>
      </c>
      <c r="J1953" s="169">
        <f t="shared" si="97"/>
        <v>-1</v>
      </c>
      <c r="K1953" s="169">
        <f t="shared" si="96"/>
        <v>-17.079999999999998</v>
      </c>
    </row>
    <row r="1954" spans="1:11">
      <c r="A1954" s="1735"/>
      <c r="B1954" s="1305"/>
      <c r="C1954" s="1306"/>
      <c r="D1954" s="669" t="s">
        <v>5079</v>
      </c>
      <c r="E1954" s="169">
        <f t="shared" si="97"/>
        <v>9.3000000000000007</v>
      </c>
      <c r="F1954" s="169">
        <f t="shared" si="97"/>
        <v>0</v>
      </c>
      <c r="G1954" s="169">
        <f t="shared" si="97"/>
        <v>4.5</v>
      </c>
      <c r="H1954" s="169">
        <f t="shared" si="97"/>
        <v>0</v>
      </c>
      <c r="I1954" s="169">
        <f t="shared" si="97"/>
        <v>41.85</v>
      </c>
      <c r="J1954" s="169">
        <f t="shared" si="97"/>
        <v>1</v>
      </c>
      <c r="K1954" s="169">
        <f t="shared" si="96"/>
        <v>41.85</v>
      </c>
    </row>
    <row r="1955" spans="1:11">
      <c r="A1955" s="1735"/>
      <c r="B1955" s="1305"/>
      <c r="C1955" s="1306"/>
      <c r="D1955" s="669" t="s">
        <v>5078</v>
      </c>
      <c r="E1955" s="169">
        <f t="shared" si="97"/>
        <v>3</v>
      </c>
      <c r="F1955" s="169">
        <f t="shared" si="97"/>
        <v>0</v>
      </c>
      <c r="G1955" s="169">
        <f t="shared" si="97"/>
        <v>7.65</v>
      </c>
      <c r="H1955" s="169">
        <f t="shared" si="97"/>
        <v>0</v>
      </c>
      <c r="I1955" s="169">
        <f t="shared" si="97"/>
        <v>22.950000000000003</v>
      </c>
      <c r="J1955" s="169">
        <f t="shared" si="97"/>
        <v>-1</v>
      </c>
      <c r="K1955" s="169">
        <f t="shared" si="96"/>
        <v>-22.950000000000003</v>
      </c>
    </row>
    <row r="1956" spans="1:11">
      <c r="A1956" s="1735"/>
      <c r="B1956" s="1305"/>
      <c r="C1956" s="1306"/>
      <c r="D1956" s="669" t="s">
        <v>5080</v>
      </c>
      <c r="E1956" s="169">
        <f t="shared" si="97"/>
        <v>0</v>
      </c>
      <c r="F1956" s="169">
        <f t="shared" si="97"/>
        <v>0</v>
      </c>
      <c r="G1956" s="169">
        <f t="shared" si="97"/>
        <v>0</v>
      </c>
      <c r="H1956" s="169">
        <f t="shared" si="97"/>
        <v>0</v>
      </c>
      <c r="I1956" s="169">
        <f t="shared" si="97"/>
        <v>0</v>
      </c>
      <c r="J1956" s="169">
        <f t="shared" si="97"/>
        <v>0</v>
      </c>
      <c r="K1956" s="169">
        <f t="shared" ref="K1956:K1996" si="98">K1771</f>
        <v>0</v>
      </c>
    </row>
    <row r="1957" spans="1:11">
      <c r="A1957" s="1735"/>
      <c r="B1957" s="1305"/>
      <c r="C1957" s="1306"/>
      <c r="D1957" s="669" t="s">
        <v>5081</v>
      </c>
      <c r="E1957" s="169">
        <f t="shared" si="97"/>
        <v>3.3</v>
      </c>
      <c r="F1957" s="169">
        <f t="shared" si="97"/>
        <v>0</v>
      </c>
      <c r="G1957" s="169">
        <f t="shared" si="97"/>
        <v>3.3</v>
      </c>
      <c r="H1957" s="169">
        <f t="shared" si="97"/>
        <v>0</v>
      </c>
      <c r="I1957" s="169">
        <f t="shared" si="97"/>
        <v>10.889999999999999</v>
      </c>
      <c r="J1957" s="169">
        <f t="shared" si="97"/>
        <v>20</v>
      </c>
      <c r="K1957" s="1123">
        <f t="shared" si="98"/>
        <v>217.79999999999998</v>
      </c>
    </row>
    <row r="1958" spans="1:11">
      <c r="A1958" s="1735"/>
      <c r="B1958" s="1305"/>
      <c r="C1958" s="1306"/>
      <c r="D1958" s="669" t="s">
        <v>5082</v>
      </c>
      <c r="E1958" s="169">
        <f t="shared" ref="E1958:J1967" si="99">E1865</f>
        <v>3.3</v>
      </c>
      <c r="F1958" s="169">
        <f t="shared" si="99"/>
        <v>0</v>
      </c>
      <c r="G1958" s="169">
        <f t="shared" si="99"/>
        <v>1.55</v>
      </c>
      <c r="H1958" s="169">
        <f t="shared" si="99"/>
        <v>0</v>
      </c>
      <c r="I1958" s="169">
        <f t="shared" si="99"/>
        <v>5.1150000000000002</v>
      </c>
      <c r="J1958" s="169">
        <f t="shared" si="99"/>
        <v>-10</v>
      </c>
      <c r="K1958" s="1123">
        <f t="shared" si="98"/>
        <v>-51.150000000000006</v>
      </c>
    </row>
    <row r="1959" spans="1:11">
      <c r="A1959" s="1735"/>
      <c r="B1959" s="1305"/>
      <c r="C1959" s="1306"/>
      <c r="D1959" s="669" t="s">
        <v>5083</v>
      </c>
      <c r="E1959" s="169">
        <f t="shared" si="99"/>
        <v>3.3</v>
      </c>
      <c r="F1959" s="169">
        <f t="shared" si="99"/>
        <v>0</v>
      </c>
      <c r="G1959" s="169">
        <f t="shared" si="99"/>
        <v>7.5</v>
      </c>
      <c r="H1959" s="169">
        <f t="shared" si="99"/>
        <v>0</v>
      </c>
      <c r="I1959" s="169">
        <f t="shared" si="99"/>
        <v>24.75</v>
      </c>
      <c r="J1959" s="169">
        <f t="shared" si="99"/>
        <v>20</v>
      </c>
      <c r="K1959" s="1123">
        <f t="shared" si="98"/>
        <v>495</v>
      </c>
    </row>
    <row r="1960" spans="1:11">
      <c r="A1960" s="1735"/>
      <c r="B1960" s="1305"/>
      <c r="C1960" s="1306"/>
      <c r="D1960" s="669" t="s">
        <v>5082</v>
      </c>
      <c r="E1960" s="169">
        <f t="shared" si="99"/>
        <v>3.3</v>
      </c>
      <c r="F1960" s="169">
        <f t="shared" si="99"/>
        <v>0</v>
      </c>
      <c r="G1960" s="169">
        <f t="shared" si="99"/>
        <v>1.55</v>
      </c>
      <c r="H1960" s="169">
        <f t="shared" si="99"/>
        <v>0</v>
      </c>
      <c r="I1960" s="169">
        <f t="shared" si="99"/>
        <v>5.1150000000000002</v>
      </c>
      <c r="J1960" s="169">
        <f t="shared" si="99"/>
        <v>-10</v>
      </c>
      <c r="K1960" s="1123">
        <f t="shared" si="98"/>
        <v>-51.150000000000006</v>
      </c>
    </row>
    <row r="1961" spans="1:11">
      <c r="A1961" s="1735"/>
      <c r="B1961" s="1305"/>
      <c r="C1961" s="1306"/>
      <c r="D1961" s="669"/>
      <c r="E1961" s="169">
        <f t="shared" si="99"/>
        <v>0</v>
      </c>
      <c r="F1961" s="169">
        <f t="shared" si="99"/>
        <v>0</v>
      </c>
      <c r="G1961" s="169">
        <f t="shared" si="99"/>
        <v>0</v>
      </c>
      <c r="H1961" s="169">
        <f t="shared" si="99"/>
        <v>0</v>
      </c>
      <c r="I1961" s="169">
        <f t="shared" si="99"/>
        <v>0</v>
      </c>
      <c r="J1961" s="169">
        <f t="shared" si="99"/>
        <v>0</v>
      </c>
      <c r="K1961" s="169">
        <f t="shared" si="98"/>
        <v>0</v>
      </c>
    </row>
    <row r="1962" spans="1:11">
      <c r="A1962" s="1735"/>
      <c r="B1962" s="1305"/>
      <c r="C1962" s="1306"/>
      <c r="D1962" s="669" t="s">
        <v>5084</v>
      </c>
      <c r="E1962" s="169">
        <f t="shared" si="99"/>
        <v>7.3500000000000005</v>
      </c>
      <c r="F1962" s="169">
        <f t="shared" si="99"/>
        <v>0</v>
      </c>
      <c r="G1962" s="169">
        <f t="shared" si="99"/>
        <v>3</v>
      </c>
      <c r="H1962" s="169">
        <f t="shared" si="99"/>
        <v>0</v>
      </c>
      <c r="I1962" s="169">
        <f t="shared" si="99"/>
        <v>22.05</v>
      </c>
      <c r="J1962" s="169">
        <f t="shared" si="99"/>
        <v>2</v>
      </c>
      <c r="K1962" s="169">
        <f t="shared" si="98"/>
        <v>44.1</v>
      </c>
    </row>
    <row r="1963" spans="1:11">
      <c r="A1963" s="1735"/>
      <c r="B1963" s="1305"/>
      <c r="C1963" s="1306"/>
      <c r="D1963" s="669" t="s">
        <v>5085</v>
      </c>
      <c r="E1963" s="169">
        <f t="shared" si="99"/>
        <v>0.6</v>
      </c>
      <c r="F1963" s="169">
        <f t="shared" si="99"/>
        <v>0</v>
      </c>
      <c r="G1963" s="169">
        <f t="shared" si="99"/>
        <v>2.9</v>
      </c>
      <c r="H1963" s="169">
        <f t="shared" si="99"/>
        <v>0</v>
      </c>
      <c r="I1963" s="169">
        <f t="shared" si="99"/>
        <v>1.74</v>
      </c>
      <c r="J1963" s="169">
        <f t="shared" si="99"/>
        <v>-2</v>
      </c>
      <c r="K1963" s="169">
        <f t="shared" si="98"/>
        <v>-3.48</v>
      </c>
    </row>
    <row r="1964" spans="1:11">
      <c r="A1964" s="1735"/>
      <c r="B1964" s="1305"/>
      <c r="C1964" s="1306"/>
      <c r="D1964" s="669" t="s">
        <v>5086</v>
      </c>
      <c r="E1964" s="169">
        <f t="shared" si="99"/>
        <v>3.4</v>
      </c>
      <c r="F1964" s="169">
        <f t="shared" si="99"/>
        <v>0</v>
      </c>
      <c r="G1964" s="169">
        <f t="shared" si="99"/>
        <v>7.5</v>
      </c>
      <c r="H1964" s="169">
        <f t="shared" si="99"/>
        <v>0</v>
      </c>
      <c r="I1964" s="169">
        <f t="shared" si="99"/>
        <v>25.5</v>
      </c>
      <c r="J1964" s="169">
        <f t="shared" si="99"/>
        <v>2</v>
      </c>
      <c r="K1964" s="169">
        <f t="shared" si="98"/>
        <v>51</v>
      </c>
    </row>
    <row r="1965" spans="1:11">
      <c r="A1965" s="1735"/>
      <c r="B1965" s="1305"/>
      <c r="C1965" s="1306"/>
      <c r="D1965" s="669"/>
      <c r="E1965" s="169">
        <f t="shared" si="99"/>
        <v>0</v>
      </c>
      <c r="F1965" s="169">
        <f t="shared" si="99"/>
        <v>0</v>
      </c>
      <c r="G1965" s="169">
        <f t="shared" si="99"/>
        <v>0</v>
      </c>
      <c r="H1965" s="169">
        <f t="shared" si="99"/>
        <v>0</v>
      </c>
      <c r="I1965" s="169">
        <f t="shared" si="99"/>
        <v>0</v>
      </c>
      <c r="J1965" s="169">
        <f t="shared" si="99"/>
        <v>0</v>
      </c>
      <c r="K1965" s="169">
        <f t="shared" si="98"/>
        <v>0</v>
      </c>
    </row>
    <row r="1966" spans="1:11">
      <c r="A1966" s="1735"/>
      <c r="B1966" s="1305"/>
      <c r="C1966" s="1306"/>
      <c r="D1966" s="669" t="s">
        <v>5088</v>
      </c>
      <c r="E1966" s="169">
        <f t="shared" si="99"/>
        <v>1.3</v>
      </c>
      <c r="F1966" s="169">
        <f t="shared" si="99"/>
        <v>0</v>
      </c>
      <c r="G1966" s="169">
        <f t="shared" si="99"/>
        <v>5.6</v>
      </c>
      <c r="H1966" s="169">
        <f t="shared" si="99"/>
        <v>0</v>
      </c>
      <c r="I1966" s="169">
        <f t="shared" si="99"/>
        <v>7.2799999999999994</v>
      </c>
      <c r="J1966" s="169">
        <f t="shared" si="99"/>
        <v>2</v>
      </c>
      <c r="K1966" s="169">
        <f t="shared" si="98"/>
        <v>14.559999999999999</v>
      </c>
    </row>
    <row r="1967" spans="1:11">
      <c r="A1967" s="1735"/>
      <c r="B1967" s="1305"/>
      <c r="C1967" s="1306"/>
      <c r="D1967" s="669"/>
      <c r="E1967" s="169">
        <f t="shared" si="99"/>
        <v>0</v>
      </c>
      <c r="F1967" s="169">
        <f t="shared" si="99"/>
        <v>0</v>
      </c>
      <c r="G1967" s="169">
        <f t="shared" si="99"/>
        <v>0</v>
      </c>
      <c r="H1967" s="169">
        <f t="shared" si="99"/>
        <v>0</v>
      </c>
      <c r="I1967" s="169">
        <f t="shared" si="99"/>
        <v>0</v>
      </c>
      <c r="J1967" s="169">
        <f t="shared" si="99"/>
        <v>0</v>
      </c>
      <c r="K1967" s="169">
        <f t="shared" si="98"/>
        <v>0</v>
      </c>
    </row>
    <row r="1968" spans="1:11">
      <c r="A1968" s="1735"/>
      <c r="B1968" s="1305"/>
      <c r="C1968" s="1306"/>
      <c r="D1968" s="669" t="s">
        <v>5089</v>
      </c>
      <c r="E1968" s="169">
        <f t="shared" ref="E1968:J1977" si="100">E1875</f>
        <v>0</v>
      </c>
      <c r="F1968" s="169">
        <f t="shared" si="100"/>
        <v>0</v>
      </c>
      <c r="G1968" s="169">
        <f t="shared" si="100"/>
        <v>0</v>
      </c>
      <c r="H1968" s="169">
        <f t="shared" si="100"/>
        <v>0</v>
      </c>
      <c r="I1968" s="169">
        <f t="shared" si="100"/>
        <v>0</v>
      </c>
      <c r="J1968" s="169">
        <f t="shared" si="100"/>
        <v>0</v>
      </c>
      <c r="K1968" s="169">
        <f t="shared" si="98"/>
        <v>0</v>
      </c>
    </row>
    <row r="1969" spans="1:11">
      <c r="A1969" s="1735"/>
      <c r="B1969" s="1305"/>
      <c r="C1969" s="1306"/>
      <c r="D1969" s="669" t="s">
        <v>5090</v>
      </c>
      <c r="E1969" s="169">
        <f t="shared" si="100"/>
        <v>3.7</v>
      </c>
      <c r="F1969" s="169">
        <f t="shared" si="100"/>
        <v>0</v>
      </c>
      <c r="G1969" s="169">
        <f t="shared" si="100"/>
        <v>9.15</v>
      </c>
      <c r="H1969" s="169">
        <f t="shared" si="100"/>
        <v>0</v>
      </c>
      <c r="I1969" s="169">
        <f t="shared" si="100"/>
        <v>33.855000000000004</v>
      </c>
      <c r="J1969" s="169">
        <f t="shared" si="100"/>
        <v>1</v>
      </c>
      <c r="K1969" s="169">
        <f t="shared" si="98"/>
        <v>33.855000000000004</v>
      </c>
    </row>
    <row r="1970" spans="1:11">
      <c r="A1970" s="1735"/>
      <c r="B1970" s="1305"/>
      <c r="C1970" s="1306"/>
      <c r="D1970" s="669" t="s">
        <v>5090</v>
      </c>
      <c r="E1970" s="169">
        <f t="shared" si="100"/>
        <v>1.7</v>
      </c>
      <c r="F1970" s="169">
        <f t="shared" si="100"/>
        <v>0</v>
      </c>
      <c r="G1970" s="169">
        <f t="shared" si="100"/>
        <v>9.15</v>
      </c>
      <c r="H1970" s="169">
        <f t="shared" si="100"/>
        <v>0</v>
      </c>
      <c r="I1970" s="169">
        <f t="shared" si="100"/>
        <v>15.555</v>
      </c>
      <c r="J1970" s="169">
        <f t="shared" si="100"/>
        <v>1</v>
      </c>
      <c r="K1970" s="169">
        <f t="shared" si="98"/>
        <v>15.555</v>
      </c>
    </row>
    <row r="1971" spans="1:11">
      <c r="A1971" s="1735"/>
      <c r="B1971" s="1305"/>
      <c r="C1971" s="1306"/>
      <c r="D1971" s="669" t="s">
        <v>4944</v>
      </c>
      <c r="E1971" s="169">
        <f t="shared" si="100"/>
        <v>4</v>
      </c>
      <c r="F1971" s="169">
        <f t="shared" si="100"/>
        <v>0</v>
      </c>
      <c r="G1971" s="169">
        <f t="shared" si="100"/>
        <v>7.2</v>
      </c>
      <c r="H1971" s="169">
        <f t="shared" si="100"/>
        <v>0</v>
      </c>
      <c r="I1971" s="169">
        <f t="shared" si="100"/>
        <v>28.8</v>
      </c>
      <c r="J1971" s="169">
        <f t="shared" si="100"/>
        <v>1</v>
      </c>
      <c r="K1971" s="1123">
        <f t="shared" si="98"/>
        <v>28.8</v>
      </c>
    </row>
    <row r="1972" spans="1:11">
      <c r="A1972" s="1735"/>
      <c r="B1972" s="1305"/>
      <c r="C1972" s="1306"/>
      <c r="D1972" s="669" t="s">
        <v>5091</v>
      </c>
      <c r="E1972" s="169">
        <f t="shared" si="100"/>
        <v>3.7</v>
      </c>
      <c r="F1972" s="169">
        <f t="shared" si="100"/>
        <v>0</v>
      </c>
      <c r="G1972" s="169">
        <f t="shared" si="100"/>
        <v>0.6</v>
      </c>
      <c r="H1972" s="169">
        <f t="shared" si="100"/>
        <v>0</v>
      </c>
      <c r="I1972" s="169">
        <f t="shared" si="100"/>
        <v>2.2200000000000002</v>
      </c>
      <c r="J1972" s="169">
        <f t="shared" si="100"/>
        <v>-2</v>
      </c>
      <c r="K1972" s="1123">
        <f t="shared" si="98"/>
        <v>-4.4400000000000004</v>
      </c>
    </row>
    <row r="1973" spans="1:11">
      <c r="A1973" s="1735"/>
      <c r="B1973" s="1305"/>
      <c r="C1973" s="1306"/>
      <c r="D1973" s="669" t="s">
        <v>5092</v>
      </c>
      <c r="E1973" s="169">
        <f t="shared" si="100"/>
        <v>2.2000000000000002</v>
      </c>
      <c r="F1973" s="169">
        <f t="shared" si="100"/>
        <v>0</v>
      </c>
      <c r="G1973" s="169">
        <f t="shared" si="100"/>
        <v>7.65</v>
      </c>
      <c r="H1973" s="169">
        <f t="shared" si="100"/>
        <v>0</v>
      </c>
      <c r="I1973" s="169">
        <f t="shared" si="100"/>
        <v>16.830000000000002</v>
      </c>
      <c r="J1973" s="169">
        <f t="shared" si="100"/>
        <v>-1</v>
      </c>
      <c r="K1973" s="169">
        <f t="shared" si="98"/>
        <v>-16.830000000000002</v>
      </c>
    </row>
    <row r="1974" spans="1:11">
      <c r="A1974" s="1735"/>
      <c r="B1974" s="1305"/>
      <c r="C1974" s="1306"/>
      <c r="D1974" s="669"/>
      <c r="E1974" s="169">
        <f t="shared" si="100"/>
        <v>0</v>
      </c>
      <c r="F1974" s="169">
        <f t="shared" si="100"/>
        <v>0</v>
      </c>
      <c r="G1974" s="169">
        <f t="shared" si="100"/>
        <v>0</v>
      </c>
      <c r="H1974" s="169">
        <f t="shared" si="100"/>
        <v>0</v>
      </c>
      <c r="I1974" s="169">
        <f t="shared" si="100"/>
        <v>0</v>
      </c>
      <c r="J1974" s="169">
        <f t="shared" si="100"/>
        <v>0</v>
      </c>
      <c r="K1974" s="169">
        <f t="shared" si="98"/>
        <v>0</v>
      </c>
    </row>
    <row r="1975" spans="1:11">
      <c r="A1975" s="1735"/>
      <c r="B1975" s="1305"/>
      <c r="C1975" s="1306"/>
      <c r="D1975" s="669" t="s">
        <v>5093</v>
      </c>
      <c r="E1975" s="169">
        <f t="shared" si="100"/>
        <v>0</v>
      </c>
      <c r="F1975" s="169">
        <f t="shared" si="100"/>
        <v>0</v>
      </c>
      <c r="G1975" s="169">
        <f t="shared" si="100"/>
        <v>0</v>
      </c>
      <c r="H1975" s="169">
        <f t="shared" si="100"/>
        <v>0</v>
      </c>
      <c r="I1975" s="169">
        <f t="shared" si="100"/>
        <v>0</v>
      </c>
      <c r="J1975" s="169">
        <f t="shared" si="100"/>
        <v>0</v>
      </c>
      <c r="K1975" s="169">
        <f t="shared" si="98"/>
        <v>0</v>
      </c>
    </row>
    <row r="1976" spans="1:11">
      <c r="A1976" s="1735"/>
      <c r="B1976" s="1305"/>
      <c r="C1976" s="1306"/>
      <c r="D1976" s="669" t="s">
        <v>5094</v>
      </c>
      <c r="E1976" s="169">
        <f t="shared" si="100"/>
        <v>3.6</v>
      </c>
      <c r="F1976" s="169">
        <f t="shared" si="100"/>
        <v>0</v>
      </c>
      <c r="G1976" s="169">
        <f t="shared" si="100"/>
        <v>3.25</v>
      </c>
      <c r="H1976" s="169">
        <f t="shared" si="100"/>
        <v>0</v>
      </c>
      <c r="I1976" s="169">
        <f t="shared" si="100"/>
        <v>11.700000000000001</v>
      </c>
      <c r="J1976" s="169">
        <f t="shared" si="100"/>
        <v>1</v>
      </c>
      <c r="K1976" s="1123">
        <f t="shared" si="98"/>
        <v>11.700000000000001</v>
      </c>
    </row>
    <row r="1977" spans="1:11">
      <c r="A1977" s="1735"/>
      <c r="B1977" s="1305"/>
      <c r="C1977" s="1306"/>
      <c r="D1977" s="669" t="s">
        <v>5094</v>
      </c>
      <c r="E1977" s="169">
        <f t="shared" si="100"/>
        <v>3.3</v>
      </c>
      <c r="F1977" s="169">
        <f t="shared" si="100"/>
        <v>0</v>
      </c>
      <c r="G1977" s="169">
        <f t="shared" si="100"/>
        <v>3.6</v>
      </c>
      <c r="H1977" s="169">
        <f t="shared" si="100"/>
        <v>0</v>
      </c>
      <c r="I1977" s="169">
        <f t="shared" si="100"/>
        <v>11.879999999999999</v>
      </c>
      <c r="J1977" s="169">
        <f t="shared" si="100"/>
        <v>1</v>
      </c>
      <c r="K1977" s="1123">
        <f t="shared" si="98"/>
        <v>11.879999999999999</v>
      </c>
    </row>
    <row r="1978" spans="1:11">
      <c r="A1978" s="1735"/>
      <c r="B1978" s="1305"/>
      <c r="C1978" s="1306"/>
      <c r="D1978" s="669" t="s">
        <v>5095</v>
      </c>
      <c r="E1978" s="169">
        <f t="shared" ref="E1978:J1987" si="101">E1885</f>
        <v>3.6</v>
      </c>
      <c r="F1978" s="169">
        <f t="shared" si="101"/>
        <v>0</v>
      </c>
      <c r="G1978" s="169">
        <f t="shared" si="101"/>
        <v>3.25</v>
      </c>
      <c r="H1978" s="169">
        <f t="shared" si="101"/>
        <v>0</v>
      </c>
      <c r="I1978" s="169">
        <f t="shared" si="101"/>
        <v>11.700000000000001</v>
      </c>
      <c r="J1978" s="169">
        <f t="shared" si="101"/>
        <v>1</v>
      </c>
      <c r="K1978" s="1123">
        <f t="shared" si="98"/>
        <v>11.700000000000001</v>
      </c>
    </row>
    <row r="1979" spans="1:11">
      <c r="A1979" s="1735"/>
      <c r="B1979" s="1305"/>
      <c r="C1979" s="1306"/>
      <c r="D1979" s="669" t="s">
        <v>5095</v>
      </c>
      <c r="E1979" s="169">
        <f t="shared" si="101"/>
        <v>3.3</v>
      </c>
      <c r="F1979" s="169">
        <f t="shared" si="101"/>
        <v>0</v>
      </c>
      <c r="G1979" s="169">
        <f t="shared" si="101"/>
        <v>3.6</v>
      </c>
      <c r="H1979" s="169">
        <f t="shared" si="101"/>
        <v>0</v>
      </c>
      <c r="I1979" s="169">
        <f t="shared" si="101"/>
        <v>11.879999999999999</v>
      </c>
      <c r="J1979" s="169">
        <f t="shared" si="101"/>
        <v>1</v>
      </c>
      <c r="K1979" s="1123">
        <f t="shared" si="98"/>
        <v>11.879999999999999</v>
      </c>
    </row>
    <row r="1980" spans="1:11">
      <c r="A1980" s="1735"/>
      <c r="B1980" s="1305"/>
      <c r="C1980" s="1306"/>
      <c r="D1980" s="669" t="s">
        <v>5096</v>
      </c>
      <c r="E1980" s="169">
        <f t="shared" si="101"/>
        <v>2.8</v>
      </c>
      <c r="F1980" s="169">
        <f t="shared" si="101"/>
        <v>0</v>
      </c>
      <c r="G1980" s="169">
        <f t="shared" si="101"/>
        <v>7.8</v>
      </c>
      <c r="H1980" s="169">
        <f t="shared" si="101"/>
        <v>0</v>
      </c>
      <c r="I1980" s="169">
        <f t="shared" si="101"/>
        <v>21.84</v>
      </c>
      <c r="J1980" s="169">
        <f t="shared" si="101"/>
        <v>1</v>
      </c>
      <c r="K1980" s="1123">
        <f t="shared" si="98"/>
        <v>21.84</v>
      </c>
    </row>
    <row r="1981" spans="1:11">
      <c r="A1981" s="1735"/>
      <c r="B1981" s="1305"/>
      <c r="C1981" s="1306"/>
      <c r="D1981" s="669"/>
      <c r="E1981" s="169">
        <f t="shared" si="101"/>
        <v>0</v>
      </c>
      <c r="F1981" s="169">
        <f t="shared" si="101"/>
        <v>0</v>
      </c>
      <c r="G1981" s="169">
        <f t="shared" si="101"/>
        <v>0</v>
      </c>
      <c r="H1981" s="169">
        <f t="shared" si="101"/>
        <v>0</v>
      </c>
      <c r="I1981" s="169">
        <f t="shared" si="101"/>
        <v>0</v>
      </c>
      <c r="J1981" s="169">
        <f t="shared" si="101"/>
        <v>0</v>
      </c>
      <c r="K1981" s="169">
        <f t="shared" si="98"/>
        <v>0</v>
      </c>
    </row>
    <row r="1982" spans="1:11">
      <c r="A1982" s="1735"/>
      <c r="B1982" s="1305"/>
      <c r="C1982" s="1306"/>
      <c r="D1982" s="669" t="s">
        <v>5097</v>
      </c>
      <c r="E1982" s="169">
        <f t="shared" si="101"/>
        <v>0</v>
      </c>
      <c r="F1982" s="169">
        <f t="shared" si="101"/>
        <v>0</v>
      </c>
      <c r="G1982" s="169">
        <f t="shared" si="101"/>
        <v>0</v>
      </c>
      <c r="H1982" s="169">
        <f t="shared" si="101"/>
        <v>0</v>
      </c>
      <c r="I1982" s="169">
        <f t="shared" si="101"/>
        <v>0</v>
      </c>
      <c r="J1982" s="169">
        <f t="shared" si="101"/>
        <v>0</v>
      </c>
      <c r="K1982" s="169">
        <f t="shared" si="98"/>
        <v>0</v>
      </c>
    </row>
    <row r="1983" spans="1:11">
      <c r="A1983" s="1735"/>
      <c r="B1983" s="1305"/>
      <c r="C1983" s="1306"/>
      <c r="D1983" s="669" t="s">
        <v>5098</v>
      </c>
      <c r="E1983" s="169">
        <f t="shared" si="101"/>
        <v>3.6</v>
      </c>
      <c r="F1983" s="169">
        <f t="shared" si="101"/>
        <v>0</v>
      </c>
      <c r="G1983" s="169">
        <f t="shared" si="101"/>
        <v>3.3</v>
      </c>
      <c r="H1983" s="169">
        <f t="shared" si="101"/>
        <v>0</v>
      </c>
      <c r="I1983" s="169">
        <f t="shared" si="101"/>
        <v>11.879999999999999</v>
      </c>
      <c r="J1983" s="169">
        <f t="shared" si="101"/>
        <v>14</v>
      </c>
      <c r="K1983" s="1123">
        <f t="shared" si="98"/>
        <v>166.32</v>
      </c>
    </row>
    <row r="1984" spans="1:11">
      <c r="A1984" s="1735"/>
      <c r="B1984" s="1305"/>
      <c r="C1984" s="1306"/>
      <c r="D1984" s="669" t="s">
        <v>5099</v>
      </c>
      <c r="E1984" s="169">
        <f t="shared" si="101"/>
        <v>3.3</v>
      </c>
      <c r="F1984" s="169">
        <f t="shared" si="101"/>
        <v>0</v>
      </c>
      <c r="G1984" s="169">
        <f t="shared" si="101"/>
        <v>3.3</v>
      </c>
      <c r="H1984" s="169">
        <f t="shared" si="101"/>
        <v>0</v>
      </c>
      <c r="I1984" s="169">
        <f t="shared" si="101"/>
        <v>10.889999999999999</v>
      </c>
      <c r="J1984" s="169">
        <f t="shared" si="101"/>
        <v>14</v>
      </c>
      <c r="K1984" s="1123">
        <f t="shared" si="98"/>
        <v>152.45999999999998</v>
      </c>
    </row>
    <row r="1985" spans="1:11">
      <c r="A1985" s="1735"/>
      <c r="B1985" s="1305"/>
      <c r="C1985" s="1306"/>
      <c r="D1985" s="669" t="s">
        <v>5100</v>
      </c>
      <c r="E1985" s="169">
        <f t="shared" si="101"/>
        <v>3.6</v>
      </c>
      <c r="F1985" s="169">
        <f t="shared" si="101"/>
        <v>0</v>
      </c>
      <c r="G1985" s="169">
        <f t="shared" si="101"/>
        <v>3.4</v>
      </c>
      <c r="H1985" s="169">
        <f t="shared" si="101"/>
        <v>0</v>
      </c>
      <c r="I1985" s="169">
        <f t="shared" si="101"/>
        <v>12.24</v>
      </c>
      <c r="J1985" s="169">
        <f t="shared" si="101"/>
        <v>14</v>
      </c>
      <c r="K1985" s="1123">
        <f t="shared" si="98"/>
        <v>171.36</v>
      </c>
    </row>
    <row r="1986" spans="1:11">
      <c r="A1986" s="1735"/>
      <c r="B1986" s="1305"/>
      <c r="C1986" s="1306"/>
      <c r="D1986" s="669" t="s">
        <v>5101</v>
      </c>
      <c r="E1986" s="169">
        <f t="shared" si="101"/>
        <v>3.3</v>
      </c>
      <c r="F1986" s="169">
        <f t="shared" si="101"/>
        <v>0</v>
      </c>
      <c r="G1986" s="169">
        <f t="shared" si="101"/>
        <v>3.4</v>
      </c>
      <c r="H1986" s="169">
        <f t="shared" si="101"/>
        <v>0</v>
      </c>
      <c r="I1986" s="169">
        <f t="shared" si="101"/>
        <v>11.219999999999999</v>
      </c>
      <c r="J1986" s="169">
        <f t="shared" si="101"/>
        <v>14</v>
      </c>
      <c r="K1986" s="1123">
        <f t="shared" si="98"/>
        <v>157.07999999999998</v>
      </c>
    </row>
    <row r="1987" spans="1:11">
      <c r="A1987" s="1735"/>
      <c r="B1987" s="1305"/>
      <c r="C1987" s="1306"/>
      <c r="D1987" s="669"/>
      <c r="E1987" s="169">
        <f t="shared" si="101"/>
        <v>0</v>
      </c>
      <c r="F1987" s="169">
        <f t="shared" si="101"/>
        <v>0</v>
      </c>
      <c r="G1987" s="169">
        <f t="shared" si="101"/>
        <v>0</v>
      </c>
      <c r="H1987" s="169">
        <f t="shared" si="101"/>
        <v>0</v>
      </c>
      <c r="I1987" s="169">
        <f t="shared" si="101"/>
        <v>0</v>
      </c>
      <c r="J1987" s="169">
        <f t="shared" si="101"/>
        <v>0</v>
      </c>
      <c r="K1987" s="169">
        <f t="shared" si="98"/>
        <v>0</v>
      </c>
    </row>
    <row r="1988" spans="1:11" ht="22.5">
      <c r="A1988" s="1735"/>
      <c r="B1988" s="1305"/>
      <c r="C1988" s="1306"/>
      <c r="D1988" s="669" t="s">
        <v>5102</v>
      </c>
      <c r="E1988" s="169">
        <f t="shared" ref="E1988:J1997" si="102">E1895</f>
        <v>29</v>
      </c>
      <c r="F1988" s="169">
        <f t="shared" si="102"/>
        <v>0</v>
      </c>
      <c r="G1988" s="169">
        <f t="shared" si="102"/>
        <v>1.95</v>
      </c>
      <c r="H1988" s="169">
        <f t="shared" si="102"/>
        <v>0</v>
      </c>
      <c r="I1988" s="169">
        <f t="shared" si="102"/>
        <v>56.55</v>
      </c>
      <c r="J1988" s="169">
        <f t="shared" si="102"/>
        <v>2</v>
      </c>
      <c r="K1988" s="1123">
        <f t="shared" si="98"/>
        <v>113.1</v>
      </c>
    </row>
    <row r="1989" spans="1:11">
      <c r="A1989" s="1735"/>
      <c r="B1989" s="1305"/>
      <c r="C1989" s="1306"/>
      <c r="D1989" s="669"/>
      <c r="E1989" s="169">
        <f t="shared" si="102"/>
        <v>0</v>
      </c>
      <c r="F1989" s="169">
        <f t="shared" si="102"/>
        <v>0</v>
      </c>
      <c r="G1989" s="169">
        <f t="shared" si="102"/>
        <v>0</v>
      </c>
      <c r="H1989" s="169">
        <f t="shared" si="102"/>
        <v>0</v>
      </c>
      <c r="I1989" s="169">
        <f t="shared" si="102"/>
        <v>0</v>
      </c>
      <c r="J1989" s="169">
        <f t="shared" si="102"/>
        <v>0</v>
      </c>
      <c r="K1989" s="169">
        <f t="shared" si="98"/>
        <v>0</v>
      </c>
    </row>
    <row r="1990" spans="1:11">
      <c r="A1990" s="1735"/>
      <c r="B1990" s="1305"/>
      <c r="C1990" s="1306"/>
      <c r="D1990" s="669" t="s">
        <v>5103</v>
      </c>
      <c r="E1990" s="169">
        <f t="shared" si="102"/>
        <v>4.2</v>
      </c>
      <c r="F1990" s="169">
        <f t="shared" si="102"/>
        <v>0</v>
      </c>
      <c r="G1990" s="169">
        <f t="shared" si="102"/>
        <v>3.3</v>
      </c>
      <c r="H1990" s="169">
        <f t="shared" si="102"/>
        <v>0</v>
      </c>
      <c r="I1990" s="169">
        <f t="shared" si="102"/>
        <v>13.86</v>
      </c>
      <c r="J1990" s="169">
        <f t="shared" si="102"/>
        <v>2</v>
      </c>
      <c r="K1990" s="169">
        <f t="shared" si="98"/>
        <v>27.72</v>
      </c>
    </row>
    <row r="1991" spans="1:11">
      <c r="A1991" s="1735"/>
      <c r="B1991" s="1305"/>
      <c r="C1991" s="1306"/>
      <c r="D1991" s="669"/>
      <c r="E1991" s="169">
        <f t="shared" si="102"/>
        <v>1.2</v>
      </c>
      <c r="F1991" s="169">
        <f t="shared" si="102"/>
        <v>0</v>
      </c>
      <c r="G1991" s="169">
        <f t="shared" si="102"/>
        <v>2.7</v>
      </c>
      <c r="H1991" s="169">
        <f t="shared" si="102"/>
        <v>0</v>
      </c>
      <c r="I1991" s="169">
        <f t="shared" si="102"/>
        <v>3.24</v>
      </c>
      <c r="J1991" s="169">
        <f t="shared" si="102"/>
        <v>2</v>
      </c>
      <c r="K1991" s="169">
        <f t="shared" si="98"/>
        <v>6.48</v>
      </c>
    </row>
    <row r="1992" spans="1:11">
      <c r="A1992" s="1735"/>
      <c r="B1992" s="1305"/>
      <c r="C1992" s="1306"/>
      <c r="D1992" s="669" t="s">
        <v>5104</v>
      </c>
      <c r="E1992" s="169">
        <f t="shared" si="102"/>
        <v>3</v>
      </c>
      <c r="F1992" s="169">
        <f t="shared" si="102"/>
        <v>0</v>
      </c>
      <c r="G1992" s="169">
        <f t="shared" si="102"/>
        <v>3.4</v>
      </c>
      <c r="H1992" s="169">
        <f t="shared" si="102"/>
        <v>0</v>
      </c>
      <c r="I1992" s="169">
        <f t="shared" si="102"/>
        <v>10.199999999999999</v>
      </c>
      <c r="J1992" s="169">
        <f t="shared" si="102"/>
        <v>1</v>
      </c>
      <c r="K1992" s="1123">
        <f t="shared" si="98"/>
        <v>10.199999999999999</v>
      </c>
    </row>
    <row r="1993" spans="1:11">
      <c r="A1993" s="1735"/>
      <c r="B1993" s="1305"/>
      <c r="C1993" s="1306"/>
      <c r="D1993" s="669" t="s">
        <v>5105</v>
      </c>
      <c r="E1993" s="169">
        <f t="shared" si="102"/>
        <v>6</v>
      </c>
      <c r="F1993" s="169">
        <f t="shared" si="102"/>
        <v>0</v>
      </c>
      <c r="G1993" s="169">
        <f t="shared" si="102"/>
        <v>3.4</v>
      </c>
      <c r="H1993" s="169">
        <f t="shared" si="102"/>
        <v>0</v>
      </c>
      <c r="I1993" s="169">
        <f t="shared" si="102"/>
        <v>20.399999999999999</v>
      </c>
      <c r="J1993" s="169">
        <f t="shared" si="102"/>
        <v>2</v>
      </c>
      <c r="K1993" s="1123">
        <f t="shared" si="98"/>
        <v>40.799999999999997</v>
      </c>
    </row>
    <row r="1994" spans="1:11">
      <c r="A1994" s="1735"/>
      <c r="B1994" s="1305"/>
      <c r="C1994" s="1306"/>
      <c r="D1994" s="669" t="s">
        <v>5095</v>
      </c>
      <c r="E1994" s="169">
        <f t="shared" si="102"/>
        <v>3.6</v>
      </c>
      <c r="F1994" s="169">
        <f t="shared" si="102"/>
        <v>0</v>
      </c>
      <c r="G1994" s="169">
        <f t="shared" si="102"/>
        <v>3.25</v>
      </c>
      <c r="H1994" s="169">
        <f t="shared" si="102"/>
        <v>0</v>
      </c>
      <c r="I1994" s="169">
        <f t="shared" si="102"/>
        <v>11.700000000000001</v>
      </c>
      <c r="J1994" s="169">
        <f t="shared" si="102"/>
        <v>2</v>
      </c>
      <c r="K1994" s="169">
        <f t="shared" si="98"/>
        <v>23.400000000000002</v>
      </c>
    </row>
    <row r="1995" spans="1:11">
      <c r="A1995" s="1735"/>
      <c r="B1995" s="1305"/>
      <c r="C1995" s="1306"/>
      <c r="D1995" s="669" t="s">
        <v>5095</v>
      </c>
      <c r="E1995" s="169">
        <f t="shared" si="102"/>
        <v>3.3</v>
      </c>
      <c r="F1995" s="169">
        <f t="shared" si="102"/>
        <v>0</v>
      </c>
      <c r="G1995" s="169">
        <f t="shared" si="102"/>
        <v>3.6</v>
      </c>
      <c r="H1995" s="169">
        <f t="shared" si="102"/>
        <v>0</v>
      </c>
      <c r="I1995" s="169">
        <f t="shared" si="102"/>
        <v>11.879999999999999</v>
      </c>
      <c r="J1995" s="169">
        <f t="shared" si="102"/>
        <v>2</v>
      </c>
      <c r="K1995" s="169">
        <f t="shared" si="98"/>
        <v>23.759999999999998</v>
      </c>
    </row>
    <row r="1996" spans="1:11">
      <c r="A1996" s="1735"/>
      <c r="B1996" s="1305"/>
      <c r="C1996" s="1306"/>
      <c r="D1996" s="669" t="s">
        <v>5096</v>
      </c>
      <c r="E1996" s="169">
        <f t="shared" si="102"/>
        <v>2.8</v>
      </c>
      <c r="F1996" s="169">
        <f t="shared" si="102"/>
        <v>0</v>
      </c>
      <c r="G1996" s="169">
        <f t="shared" si="102"/>
        <v>7.8</v>
      </c>
      <c r="H1996" s="169">
        <f t="shared" si="102"/>
        <v>0</v>
      </c>
      <c r="I1996" s="169">
        <f t="shared" si="102"/>
        <v>21.84</v>
      </c>
      <c r="J1996" s="169">
        <f t="shared" si="102"/>
        <v>2</v>
      </c>
      <c r="K1996" s="169">
        <f t="shared" si="98"/>
        <v>43.68</v>
      </c>
    </row>
    <row r="1997" spans="1:11" ht="22.5">
      <c r="A1997" s="1735"/>
      <c r="B1997" s="1305"/>
      <c r="C1997" s="1306"/>
      <c r="D1997" s="669" t="s">
        <v>5102</v>
      </c>
      <c r="E1997" s="169">
        <f t="shared" si="102"/>
        <v>29</v>
      </c>
      <c r="F1997" s="169">
        <f t="shared" si="102"/>
        <v>0</v>
      </c>
      <c r="G1997" s="169">
        <f t="shared" si="102"/>
        <v>1.95</v>
      </c>
      <c r="H1997" s="169">
        <f t="shared" si="102"/>
        <v>0</v>
      </c>
      <c r="I1997" s="169">
        <f t="shared" si="102"/>
        <v>56.55</v>
      </c>
      <c r="J1997" s="169">
        <f t="shared" si="102"/>
        <v>2</v>
      </c>
      <c r="K1997" s="169">
        <f t="shared" ref="K1997:K2007" si="103">K1813</f>
        <v>113.1</v>
      </c>
    </row>
    <row r="1998" spans="1:11">
      <c r="A1998" s="1735"/>
      <c r="B1998" s="1305"/>
      <c r="C1998" s="1306"/>
      <c r="D1998" s="669" t="s">
        <v>5103</v>
      </c>
      <c r="E1998" s="169">
        <f t="shared" ref="E1998:J2001" si="104">E1906</f>
        <v>4.2</v>
      </c>
      <c r="F1998" s="169">
        <f t="shared" si="104"/>
        <v>0</v>
      </c>
      <c r="G1998" s="169">
        <f t="shared" si="104"/>
        <v>3.3</v>
      </c>
      <c r="H1998" s="169">
        <f t="shared" si="104"/>
        <v>0</v>
      </c>
      <c r="I1998" s="169">
        <f t="shared" si="104"/>
        <v>13.86</v>
      </c>
      <c r="J1998" s="169">
        <f t="shared" si="104"/>
        <v>4</v>
      </c>
      <c r="K1998" s="169">
        <f t="shared" si="103"/>
        <v>55.44</v>
      </c>
    </row>
    <row r="1999" spans="1:11">
      <c r="A1999" s="1735"/>
      <c r="B1999" s="1305"/>
      <c r="C1999" s="1306"/>
      <c r="D1999" s="669"/>
      <c r="E1999" s="169">
        <f t="shared" si="104"/>
        <v>1.2</v>
      </c>
      <c r="F1999" s="169">
        <f t="shared" si="104"/>
        <v>0</v>
      </c>
      <c r="G1999" s="169">
        <f t="shared" si="104"/>
        <v>2.7</v>
      </c>
      <c r="H1999" s="169">
        <f t="shared" si="104"/>
        <v>0</v>
      </c>
      <c r="I1999" s="169">
        <f t="shared" si="104"/>
        <v>3.24</v>
      </c>
      <c r="J1999" s="169">
        <f t="shared" si="104"/>
        <v>2</v>
      </c>
      <c r="K1999" s="169">
        <f t="shared" si="103"/>
        <v>6.48</v>
      </c>
    </row>
    <row r="2000" spans="1:11">
      <c r="A2000" s="1735"/>
      <c r="B2000" s="1305"/>
      <c r="C2000" s="1306"/>
      <c r="D2000" s="669" t="s">
        <v>5104</v>
      </c>
      <c r="E2000" s="169">
        <f t="shared" si="104"/>
        <v>3</v>
      </c>
      <c r="F2000" s="169">
        <f t="shared" si="104"/>
        <v>0</v>
      </c>
      <c r="G2000" s="169">
        <f t="shared" si="104"/>
        <v>3.4</v>
      </c>
      <c r="H2000" s="169">
        <f t="shared" si="104"/>
        <v>0</v>
      </c>
      <c r="I2000" s="169">
        <f t="shared" si="104"/>
        <v>10.199999999999999</v>
      </c>
      <c r="J2000" s="169">
        <f t="shared" si="104"/>
        <v>2</v>
      </c>
      <c r="K2000" s="169">
        <f t="shared" si="103"/>
        <v>20.399999999999999</v>
      </c>
    </row>
    <row r="2001" spans="1:12">
      <c r="A2001" s="1735"/>
      <c r="B2001" s="1305"/>
      <c r="C2001" s="1306"/>
      <c r="D2001" s="669" t="s">
        <v>5105</v>
      </c>
      <c r="E2001" s="169">
        <f t="shared" si="104"/>
        <v>6</v>
      </c>
      <c r="F2001" s="169">
        <f t="shared" si="104"/>
        <v>0</v>
      </c>
      <c r="G2001" s="169">
        <f t="shared" si="104"/>
        <v>3.4</v>
      </c>
      <c r="H2001" s="169">
        <f t="shared" si="104"/>
        <v>0</v>
      </c>
      <c r="I2001" s="169">
        <f t="shared" si="104"/>
        <v>20.399999999999999</v>
      </c>
      <c r="J2001" s="169">
        <f t="shared" si="104"/>
        <v>2</v>
      </c>
      <c r="K2001" s="169">
        <f t="shared" si="103"/>
        <v>40.799999999999997</v>
      </c>
    </row>
    <row r="2002" spans="1:12">
      <c r="A2002" s="1735"/>
      <c r="B2002" s="1305"/>
      <c r="C2002" s="1306"/>
      <c r="D2002" s="669" t="s">
        <v>5108</v>
      </c>
      <c r="E2002" s="169">
        <f t="shared" ref="E2002:J2007" si="105">E1911</f>
        <v>40</v>
      </c>
      <c r="F2002" s="169">
        <f t="shared" si="105"/>
        <v>0</v>
      </c>
      <c r="G2002" s="169">
        <f t="shared" si="105"/>
        <v>0.4</v>
      </c>
      <c r="H2002" s="169">
        <f t="shared" si="105"/>
        <v>0</v>
      </c>
      <c r="I2002" s="169">
        <f t="shared" si="105"/>
        <v>16</v>
      </c>
      <c r="J2002" s="169">
        <f t="shared" si="105"/>
        <v>2</v>
      </c>
      <c r="K2002" s="169">
        <f t="shared" si="103"/>
        <v>32</v>
      </c>
    </row>
    <row r="2003" spans="1:12">
      <c r="A2003" s="1735"/>
      <c r="B2003" s="1305"/>
      <c r="C2003" s="1306"/>
      <c r="D2003" s="352"/>
      <c r="E2003" s="169">
        <f t="shared" si="105"/>
        <v>11</v>
      </c>
      <c r="F2003" s="169">
        <f t="shared" si="105"/>
        <v>0</v>
      </c>
      <c r="G2003" s="169">
        <f t="shared" si="105"/>
        <v>0.4</v>
      </c>
      <c r="H2003" s="169">
        <f t="shared" si="105"/>
        <v>0</v>
      </c>
      <c r="I2003" s="169">
        <f t="shared" si="105"/>
        <v>4.4000000000000004</v>
      </c>
      <c r="J2003" s="169">
        <f t="shared" si="105"/>
        <v>2</v>
      </c>
      <c r="K2003" s="169">
        <f t="shared" si="103"/>
        <v>8.8000000000000007</v>
      </c>
    </row>
    <row r="2004" spans="1:12">
      <c r="A2004" s="1735"/>
      <c r="B2004" s="1305"/>
      <c r="C2004" s="1306"/>
      <c r="D2004" s="669" t="s">
        <v>5109</v>
      </c>
      <c r="E2004" s="169">
        <f t="shared" si="105"/>
        <v>0</v>
      </c>
      <c r="F2004" s="169">
        <f t="shared" si="105"/>
        <v>0</v>
      </c>
      <c r="G2004" s="169">
        <f t="shared" si="105"/>
        <v>0</v>
      </c>
      <c r="H2004" s="169">
        <f t="shared" si="105"/>
        <v>0</v>
      </c>
      <c r="I2004" s="169">
        <f t="shared" si="105"/>
        <v>0</v>
      </c>
      <c r="J2004" s="169">
        <f t="shared" si="105"/>
        <v>0</v>
      </c>
      <c r="K2004" s="169">
        <f t="shared" si="103"/>
        <v>0</v>
      </c>
    </row>
    <row r="2005" spans="1:12">
      <c r="A2005" s="1735"/>
      <c r="B2005" s="1305"/>
      <c r="C2005" s="1306"/>
      <c r="D2005" s="669" t="s">
        <v>4886</v>
      </c>
      <c r="E2005" s="169">
        <f t="shared" si="105"/>
        <v>3.6</v>
      </c>
      <c r="F2005" s="169">
        <f t="shared" si="105"/>
        <v>0.4</v>
      </c>
      <c r="G2005" s="169">
        <f t="shared" si="105"/>
        <v>0.4</v>
      </c>
      <c r="H2005" s="169">
        <f t="shared" si="105"/>
        <v>0</v>
      </c>
      <c r="I2005" s="169">
        <f t="shared" si="105"/>
        <v>5.7600000000000007</v>
      </c>
      <c r="J2005" s="169">
        <f t="shared" si="105"/>
        <v>6</v>
      </c>
      <c r="K2005" s="1123">
        <f t="shared" si="103"/>
        <v>34.56</v>
      </c>
    </row>
    <row r="2006" spans="1:12">
      <c r="A2006" s="1735"/>
      <c r="B2006" s="1305"/>
      <c r="C2006" s="1306"/>
      <c r="D2006" s="669" t="s">
        <v>4891</v>
      </c>
      <c r="E2006" s="169">
        <f t="shared" si="105"/>
        <v>7.45</v>
      </c>
      <c r="F2006" s="169">
        <f t="shared" si="105"/>
        <v>0.3</v>
      </c>
      <c r="G2006" s="169">
        <f t="shared" si="105"/>
        <v>0.3</v>
      </c>
      <c r="H2006" s="169">
        <f t="shared" si="105"/>
        <v>0</v>
      </c>
      <c r="I2006" s="169">
        <f t="shared" si="105"/>
        <v>8.94</v>
      </c>
      <c r="J2006" s="169">
        <f t="shared" si="105"/>
        <v>25</v>
      </c>
      <c r="K2006" s="1123">
        <f t="shared" si="103"/>
        <v>223.5</v>
      </c>
    </row>
    <row r="2007" spans="1:12" ht="22.5">
      <c r="A2007" s="1735"/>
      <c r="B2007" s="1305"/>
      <c r="C2007" s="1306"/>
      <c r="D2007" s="669" t="s">
        <v>4893</v>
      </c>
      <c r="E2007" s="169">
        <f t="shared" si="105"/>
        <v>4.9000000000000004</v>
      </c>
      <c r="F2007" s="169">
        <f t="shared" si="105"/>
        <v>0.3</v>
      </c>
      <c r="G2007" s="169">
        <f t="shared" si="105"/>
        <v>0.3</v>
      </c>
      <c r="H2007" s="169">
        <f t="shared" si="105"/>
        <v>0</v>
      </c>
      <c r="I2007" s="169">
        <f t="shared" si="105"/>
        <v>5.88</v>
      </c>
      <c r="J2007" s="169">
        <f t="shared" si="105"/>
        <v>6</v>
      </c>
      <c r="K2007" s="1123">
        <f t="shared" si="103"/>
        <v>35.28</v>
      </c>
      <c r="L2007" s="627"/>
    </row>
    <row r="2008" spans="1:12">
      <c r="A2008" s="1735"/>
      <c r="B2008" s="1305"/>
      <c r="C2008" s="1306"/>
      <c r="D2008" s="669"/>
      <c r="E2008" s="671"/>
      <c r="F2008" s="671"/>
      <c r="G2008" s="671"/>
      <c r="H2008" s="672"/>
      <c r="I2008" s="369"/>
      <c r="J2008" s="169"/>
      <c r="K2008" s="369"/>
    </row>
    <row r="2009" spans="1:12">
      <c r="A2009" s="1735"/>
      <c r="B2009" s="1305"/>
      <c r="C2009" s="1306"/>
      <c r="D2009" s="669" t="s">
        <v>5139</v>
      </c>
      <c r="E2009" s="671">
        <f>+(K1938+K1939+K1940+K1941+K1942+K1945+K1946+K1947+K1948+K1949+K1950+K1957+K1958+K1959+K1960+K1971+K1972+K1976+K1977+K1978+K1979+K1980+K1983+K1984+K1985+K1986+K1988+K1992+K1993+K2005+K2006+K2007)/2+(K1983+K1984)/2</f>
        <v>1229.5924999999997</v>
      </c>
      <c r="F2009" s="671"/>
      <c r="G2009" s="671"/>
      <c r="H2009" s="672"/>
      <c r="I2009" s="369"/>
      <c r="J2009" s="169"/>
      <c r="K2009" s="369"/>
    </row>
    <row r="2010" spans="1:12">
      <c r="A2010" s="1735"/>
      <c r="B2010" s="1305"/>
      <c r="C2010" s="1306"/>
      <c r="D2010" s="669" t="s">
        <v>5140</v>
      </c>
      <c r="E2010">
        <v>1480.8275000000001</v>
      </c>
      <c r="F2010" s="671"/>
      <c r="G2010" s="671"/>
      <c r="H2010" s="672"/>
      <c r="I2010" s="673"/>
      <c r="J2010" s="673"/>
      <c r="K2010" s="673"/>
    </row>
    <row r="2011" spans="1:12">
      <c r="A2011" s="1736"/>
      <c r="B2011" s="1737"/>
      <c r="C2011" s="1738"/>
      <c r="D2011" s="352"/>
      <c r="E2011" s="352"/>
      <c r="F2011" s="169"/>
      <c r="G2011" s="169"/>
      <c r="H2011" s="169"/>
      <c r="I2011" s="169"/>
      <c r="J2011" s="169"/>
      <c r="K2011" s="369"/>
    </row>
    <row r="2012" spans="1:12" ht="15.75">
      <c r="A2012" s="1772" t="s">
        <v>4767</v>
      </c>
      <c r="B2012" s="1773"/>
      <c r="C2012" s="1773"/>
      <c r="D2012" s="1773"/>
      <c r="E2012" s="1294"/>
      <c r="F2012" s="1751" t="s">
        <v>4768</v>
      </c>
      <c r="G2012" s="1752"/>
      <c r="H2012" s="1752"/>
      <c r="I2012" s="1752"/>
      <c r="J2012" s="1753"/>
      <c r="K2012" s="1124">
        <f>K1827</f>
        <v>1229.5924999999997</v>
      </c>
    </row>
    <row r="2013" spans="1:12">
      <c r="A2013" s="1754"/>
      <c r="B2013" s="1755"/>
      <c r="C2013" s="1755"/>
      <c r="D2013" s="1755"/>
      <c r="E2013" s="1755"/>
      <c r="F2013" s="1755"/>
      <c r="G2013" s="1755"/>
      <c r="H2013" s="1755"/>
      <c r="I2013" s="1755"/>
      <c r="J2013" s="1755"/>
      <c r="K2013" s="1756"/>
    </row>
    <row r="2014" spans="1:12">
      <c r="A2014" s="1351"/>
      <c r="B2014" s="1352"/>
      <c r="C2014" s="1352"/>
      <c r="D2014" s="1352"/>
      <c r="E2014" s="1352"/>
      <c r="F2014" s="1352"/>
      <c r="G2014" s="1352"/>
      <c r="H2014" s="1352"/>
      <c r="I2014" s="1352"/>
      <c r="J2014" s="1352"/>
      <c r="K2014" s="1353"/>
    </row>
    <row r="2015" spans="1:12" ht="15.75" thickBot="1">
      <c r="A2015" s="1354"/>
      <c r="B2015" s="1355"/>
      <c r="C2015" s="1355"/>
      <c r="D2015" s="1355"/>
      <c r="E2015" s="1355"/>
      <c r="F2015" s="1355"/>
      <c r="G2015" s="1355"/>
      <c r="H2015" s="1355"/>
      <c r="I2015" s="1355"/>
      <c r="J2015" s="1355"/>
      <c r="K2015" s="1356"/>
    </row>
    <row r="2016" spans="1:12">
      <c r="A2016" s="735"/>
      <c r="B2016" s="735"/>
      <c r="C2016" s="735"/>
      <c r="D2016" s="735"/>
      <c r="E2016" s="735"/>
      <c r="F2016" s="735"/>
      <c r="G2016" s="735"/>
      <c r="H2016" s="735"/>
      <c r="I2016" s="735"/>
      <c r="J2016" s="735"/>
      <c r="K2016" s="735"/>
    </row>
    <row r="2017" spans="1:11" ht="15" customHeight="1">
      <c r="A2017" s="1757" t="str">
        <f>A1925</f>
        <v>MEMORIA DE CALCULO CANTIDADES DE OBRA</v>
      </c>
      <c r="B2017" s="1758"/>
      <c r="C2017" s="1758"/>
      <c r="D2017" s="1758"/>
      <c r="E2017" s="1758"/>
      <c r="F2017" s="1758"/>
      <c r="G2017" s="1758"/>
      <c r="H2017" s="1758"/>
      <c r="I2017" s="1759"/>
      <c r="J2017" s="1764">
        <f>J1925</f>
        <v>0</v>
      </c>
      <c r="K2017" s="1765"/>
    </row>
    <row r="2018" spans="1:11" ht="15" customHeight="1">
      <c r="A2018" s="1760"/>
      <c r="B2018" s="1721"/>
      <c r="C2018" s="1721"/>
      <c r="D2018" s="1721"/>
      <c r="E2018" s="1721"/>
      <c r="F2018" s="1721"/>
      <c r="G2018" s="1721"/>
      <c r="H2018" s="1721"/>
      <c r="I2018" s="1722"/>
      <c r="J2018" s="1728"/>
      <c r="K2018" s="1766"/>
    </row>
    <row r="2019" spans="1:11" ht="15" customHeight="1">
      <c r="A2019" s="1761"/>
      <c r="B2019" s="1762"/>
      <c r="C2019" s="1762"/>
      <c r="D2019" s="1762"/>
      <c r="E2019" s="1762"/>
      <c r="F2019" s="1762"/>
      <c r="G2019" s="1762"/>
      <c r="H2019" s="1762"/>
      <c r="I2019" s="1763"/>
      <c r="J2019" s="1767"/>
      <c r="K2019" s="1768"/>
    </row>
    <row r="2020" spans="1:11" ht="15.75">
      <c r="A2020" s="1769"/>
      <c r="B2020" s="1770"/>
      <c r="C2020" s="1770"/>
      <c r="D2020" s="1770"/>
      <c r="E2020" s="1770"/>
      <c r="F2020" s="1770"/>
      <c r="G2020" s="1770"/>
      <c r="H2020" s="1770"/>
      <c r="I2020" s="1770"/>
      <c r="J2020" s="1770"/>
      <c r="K2020" s="1771"/>
    </row>
    <row r="2021" spans="1:11">
      <c r="A2021" s="1772" t="str">
        <f>A1929</f>
        <v>FECHA:  2023</v>
      </c>
      <c r="B2021" s="1294"/>
      <c r="C2021" s="1295" t="str">
        <f>C1929</f>
        <v xml:space="preserve">CONTRATISTA: </v>
      </c>
      <c r="D2021" s="1296"/>
      <c r="E2021" s="1297"/>
      <c r="F2021" s="1295"/>
      <c r="G2021" s="1296"/>
      <c r="H2021" s="1296"/>
      <c r="I2021" s="1296"/>
      <c r="J2021" s="1296"/>
      <c r="K2021" s="1297"/>
    </row>
    <row r="2022" spans="1:11">
      <c r="A2022" s="375" t="str">
        <f>A1930</f>
        <v>CAPITULO:</v>
      </c>
      <c r="B2022" s="357">
        <f>B1930</f>
        <v>4</v>
      </c>
      <c r="C2022" s="1295" t="str">
        <f>C1930</f>
        <v>MAMPOSTERÍA   Y PISOS</v>
      </c>
      <c r="D2022" s="1296"/>
      <c r="E2022" s="1296"/>
      <c r="F2022" s="1296"/>
      <c r="G2022" s="1296"/>
      <c r="H2022" s="1296"/>
      <c r="I2022" s="1296"/>
      <c r="J2022" s="1296"/>
      <c r="K2022" s="1297"/>
    </row>
    <row r="2023" spans="1:11">
      <c r="A2023" s="1745" t="str">
        <f>A1931</f>
        <v xml:space="preserve">ITEM: </v>
      </c>
      <c r="B2023" s="1321">
        <f>+'presupuesto   comfanorte'!B64</f>
        <v>4.18</v>
      </c>
      <c r="C2023" s="1708" t="str">
        <f>+'presupuesto   comfanorte'!C64</f>
        <v>PINTURA PARA EXTERIORES</v>
      </c>
      <c r="D2023" s="1323"/>
      <c r="E2023" s="1323"/>
      <c r="F2023" s="1323"/>
      <c r="G2023" s="1323"/>
      <c r="H2023" s="1324"/>
      <c r="I2023" s="1778" t="str">
        <f>I1931</f>
        <v>UNIDAD:</v>
      </c>
      <c r="J2023" s="1327" t="str">
        <f>+'presupuesto   comfanorte'!D64</f>
        <v>M2</v>
      </c>
      <c r="K2023" s="1782"/>
    </row>
    <row r="2024" spans="1:11">
      <c r="A2024" s="1330"/>
      <c r="B2024" s="1774"/>
      <c r="C2024" s="1775"/>
      <c r="D2024" s="1776"/>
      <c r="E2024" s="1776"/>
      <c r="F2024" s="1776"/>
      <c r="G2024" s="1776"/>
      <c r="H2024" s="1777"/>
      <c r="I2024" s="1779"/>
      <c r="J2024" s="1783"/>
      <c r="K2024" s="1784"/>
    </row>
    <row r="2025" spans="1:11">
      <c r="A2025" s="1739" t="str">
        <f>A1933</f>
        <v>DIAGRAMA:</v>
      </c>
      <c r="B2025" s="1740"/>
      <c r="C2025" s="1741"/>
      <c r="D2025" s="1745" t="str">
        <f>D1933</f>
        <v>DESCRIPCION</v>
      </c>
      <c r="E2025" s="1746" t="str">
        <f>E1933</f>
        <v>DIMENSIONES</v>
      </c>
      <c r="F2025" s="1747"/>
      <c r="G2025" s="1747"/>
      <c r="H2025" s="1748"/>
      <c r="I2025" s="1749" t="str">
        <f>I1933</f>
        <v>AREA/VOL</v>
      </c>
      <c r="J2025" s="1749" t="str">
        <f>J1933</f>
        <v>CANT</v>
      </c>
      <c r="K2025" s="1749" t="str">
        <f>K1933</f>
        <v>TOTAL</v>
      </c>
    </row>
    <row r="2026" spans="1:11">
      <c r="A2026" s="1742"/>
      <c r="B2026" s="1743"/>
      <c r="C2026" s="1744"/>
      <c r="D2026" s="1330"/>
      <c r="E2026" s="376" t="str">
        <f>E1934</f>
        <v>long</v>
      </c>
      <c r="F2026" s="377" t="str">
        <f>F1934</f>
        <v>alto</v>
      </c>
      <c r="G2026" s="378" t="str">
        <f>G1934</f>
        <v>ancho</v>
      </c>
      <c r="H2026" s="378" t="str">
        <f>H1934</f>
        <v>espesor</v>
      </c>
      <c r="I2026" s="1750"/>
      <c r="J2026" s="1750"/>
      <c r="K2026" s="1750"/>
    </row>
    <row r="2027" spans="1:11">
      <c r="A2027" s="1732">
        <f>A1935</f>
        <v>0</v>
      </c>
      <c r="B2027" s="1733"/>
      <c r="C2027" s="1734"/>
      <c r="D2027" s="352"/>
      <c r="E2027" s="169"/>
      <c r="F2027" s="169"/>
      <c r="G2027" s="169"/>
      <c r="H2027" s="1"/>
      <c r="I2027" s="369"/>
      <c r="J2027" s="369"/>
      <c r="K2027" s="369"/>
    </row>
    <row r="2028" spans="1:11">
      <c r="A2028" s="1735"/>
      <c r="B2028" s="1305"/>
      <c r="C2028" s="1306"/>
      <c r="D2028" s="669" t="str">
        <f t="shared" ref="D2028:D2042" si="106">D1936</f>
        <v>fachada     primer  piso</v>
      </c>
      <c r="E2028" s="169"/>
      <c r="F2028" s="169"/>
      <c r="G2028" s="169"/>
      <c r="H2028" s="1"/>
      <c r="I2028" s="369"/>
      <c r="J2028" s="369"/>
      <c r="K2028" s="369"/>
    </row>
    <row r="2029" spans="1:11">
      <c r="A2029" s="1735"/>
      <c r="B2029" s="1305"/>
      <c r="C2029" s="1306"/>
      <c r="D2029" s="669" t="str">
        <f t="shared" si="106"/>
        <v>modulo  1  salones</v>
      </c>
      <c r="E2029" s="169"/>
      <c r="F2029" s="169"/>
      <c r="G2029" s="169"/>
      <c r="H2029" s="1"/>
      <c r="I2029" s="369"/>
      <c r="J2029" s="369"/>
      <c r="K2029" s="369"/>
    </row>
    <row r="2030" spans="1:11">
      <c r="A2030" s="1735"/>
      <c r="B2030" s="1305"/>
      <c r="C2030" s="1306"/>
      <c r="D2030" s="669" t="str">
        <f t="shared" si="106"/>
        <v>encima   puerta</v>
      </c>
      <c r="E2030" s="169">
        <f t="shared" ref="E2030:K2034" si="107">E1938</f>
        <v>1</v>
      </c>
      <c r="F2030" s="169">
        <f t="shared" si="107"/>
        <v>0</v>
      </c>
      <c r="G2030" s="169">
        <f t="shared" si="107"/>
        <v>0.4</v>
      </c>
      <c r="H2030" s="169">
        <f t="shared" si="107"/>
        <v>0</v>
      </c>
      <c r="I2030" s="169">
        <f t="shared" si="107"/>
        <v>0.4</v>
      </c>
      <c r="J2030" s="169">
        <f t="shared" si="107"/>
        <v>10</v>
      </c>
      <c r="K2030" s="1123">
        <f t="shared" si="107"/>
        <v>4</v>
      </c>
    </row>
    <row r="2031" spans="1:11">
      <c r="A2031" s="1735"/>
      <c r="B2031" s="1305"/>
      <c r="C2031" s="1306"/>
      <c r="D2031" s="669" t="str">
        <f t="shared" si="106"/>
        <v>muro</v>
      </c>
      <c r="E2031" s="169">
        <f t="shared" si="107"/>
        <v>1.1599999999999999</v>
      </c>
      <c r="F2031" s="169">
        <f t="shared" si="107"/>
        <v>0</v>
      </c>
      <c r="G2031" s="169">
        <f t="shared" si="107"/>
        <v>3.25</v>
      </c>
      <c r="H2031" s="169">
        <f t="shared" si="107"/>
        <v>0</v>
      </c>
      <c r="I2031" s="169">
        <f t="shared" si="107"/>
        <v>3.7699999999999996</v>
      </c>
      <c r="J2031" s="169">
        <f t="shared" si="107"/>
        <v>10</v>
      </c>
      <c r="K2031" s="1123">
        <f t="shared" si="107"/>
        <v>37.699999999999996</v>
      </c>
    </row>
    <row r="2032" spans="1:11">
      <c r="A2032" s="1735"/>
      <c r="B2032" s="1305"/>
      <c r="C2032" s="1306"/>
      <c r="D2032" s="669" t="str">
        <f t="shared" si="106"/>
        <v>muro   entrada  salon</v>
      </c>
      <c r="E2032" s="169">
        <f t="shared" si="107"/>
        <v>0.9</v>
      </c>
      <c r="F2032" s="169">
        <f t="shared" si="107"/>
        <v>0</v>
      </c>
      <c r="G2032" s="169">
        <f t="shared" si="107"/>
        <v>3.25</v>
      </c>
      <c r="H2032" s="169">
        <f t="shared" si="107"/>
        <v>0</v>
      </c>
      <c r="I2032" s="169">
        <f t="shared" si="107"/>
        <v>2.9250000000000003</v>
      </c>
      <c r="J2032" s="169">
        <f t="shared" si="107"/>
        <v>10</v>
      </c>
      <c r="K2032" s="1123">
        <f t="shared" si="107"/>
        <v>29.250000000000004</v>
      </c>
    </row>
    <row r="2033" spans="1:11">
      <c r="A2033" s="1735"/>
      <c r="B2033" s="1305"/>
      <c r="C2033" s="1306"/>
      <c r="D2033" s="669" t="str">
        <f t="shared" si="106"/>
        <v>muro #1</v>
      </c>
      <c r="E2033" s="169">
        <f t="shared" si="107"/>
        <v>1.19</v>
      </c>
      <c r="F2033" s="169">
        <f t="shared" si="107"/>
        <v>0</v>
      </c>
      <c r="G2033" s="169">
        <f t="shared" si="107"/>
        <v>1.65</v>
      </c>
      <c r="H2033" s="169">
        <f t="shared" si="107"/>
        <v>0</v>
      </c>
      <c r="I2033" s="169">
        <f t="shared" si="107"/>
        <v>1.9634999999999998</v>
      </c>
      <c r="J2033" s="169">
        <f t="shared" si="107"/>
        <v>10</v>
      </c>
      <c r="K2033" s="1123">
        <f t="shared" si="107"/>
        <v>19.634999999999998</v>
      </c>
    </row>
    <row r="2034" spans="1:11">
      <c r="A2034" s="1735"/>
      <c r="B2034" s="1305"/>
      <c r="C2034" s="1306"/>
      <c r="D2034" s="669" t="str">
        <f t="shared" si="106"/>
        <v>muro #2</v>
      </c>
      <c r="E2034" s="169">
        <f t="shared" si="107"/>
        <v>3.2</v>
      </c>
      <c r="F2034" s="169">
        <f t="shared" si="107"/>
        <v>0</v>
      </c>
      <c r="G2034" s="169">
        <f t="shared" si="107"/>
        <v>1.65</v>
      </c>
      <c r="H2034" s="169">
        <f t="shared" si="107"/>
        <v>0</v>
      </c>
      <c r="I2034" s="169">
        <f t="shared" si="107"/>
        <v>5.28</v>
      </c>
      <c r="J2034" s="169">
        <f t="shared" si="107"/>
        <v>10</v>
      </c>
      <c r="K2034" s="1123">
        <f t="shared" si="107"/>
        <v>52.800000000000004</v>
      </c>
    </row>
    <row r="2035" spans="1:11">
      <c r="A2035" s="1735"/>
      <c r="B2035" s="1305"/>
      <c r="C2035" s="1306"/>
      <c r="D2035" s="669" t="str">
        <f t="shared" si="106"/>
        <v>fachada    segundo  piso</v>
      </c>
      <c r="E2035" s="169"/>
      <c r="F2035" s="169"/>
      <c r="G2035" s="169"/>
      <c r="H2035" s="169"/>
      <c r="I2035" s="169"/>
      <c r="J2035" s="169"/>
      <c r="K2035" s="169"/>
    </row>
    <row r="2036" spans="1:11">
      <c r="A2036" s="1735"/>
      <c r="B2036" s="1305"/>
      <c r="C2036" s="1306"/>
      <c r="D2036" s="669" t="str">
        <f t="shared" si="106"/>
        <v>modulo  1  salones</v>
      </c>
      <c r="E2036" s="169"/>
      <c r="F2036" s="169"/>
      <c r="G2036" s="169"/>
      <c r="H2036" s="169"/>
      <c r="I2036" s="169"/>
      <c r="J2036" s="169"/>
      <c r="K2036" s="169"/>
    </row>
    <row r="2037" spans="1:11">
      <c r="A2037" s="1735"/>
      <c r="B2037" s="1305"/>
      <c r="C2037" s="1306"/>
      <c r="D2037" s="669" t="str">
        <f t="shared" si="106"/>
        <v>encima   puerta</v>
      </c>
      <c r="E2037" s="169">
        <f t="shared" ref="E2037:K2042" si="108">E1945</f>
        <v>1</v>
      </c>
      <c r="F2037" s="169">
        <f t="shared" si="108"/>
        <v>0</v>
      </c>
      <c r="G2037" s="169">
        <f t="shared" si="108"/>
        <v>0.4</v>
      </c>
      <c r="H2037" s="169">
        <f t="shared" si="108"/>
        <v>0</v>
      </c>
      <c r="I2037" s="169">
        <f t="shared" si="108"/>
        <v>0.4</v>
      </c>
      <c r="J2037" s="169">
        <f t="shared" si="108"/>
        <v>10</v>
      </c>
      <c r="K2037" s="1123">
        <f t="shared" si="108"/>
        <v>4</v>
      </c>
    </row>
    <row r="2038" spans="1:11">
      <c r="A2038" s="1735"/>
      <c r="B2038" s="1305"/>
      <c r="C2038" s="1306"/>
      <c r="D2038" s="669" t="str">
        <f t="shared" si="106"/>
        <v>muro</v>
      </c>
      <c r="E2038" s="169">
        <f t="shared" si="108"/>
        <v>1.1599999999999999</v>
      </c>
      <c r="F2038" s="169">
        <f t="shared" si="108"/>
        <v>0</v>
      </c>
      <c r="G2038" s="169">
        <f t="shared" si="108"/>
        <v>3.3</v>
      </c>
      <c r="H2038" s="169">
        <f t="shared" si="108"/>
        <v>0</v>
      </c>
      <c r="I2038" s="169">
        <f t="shared" si="108"/>
        <v>3.8279999999999994</v>
      </c>
      <c r="J2038" s="169">
        <f t="shared" si="108"/>
        <v>10</v>
      </c>
      <c r="K2038" s="1123">
        <f t="shared" si="108"/>
        <v>38.279999999999994</v>
      </c>
    </row>
    <row r="2039" spans="1:11">
      <c r="A2039" s="1735"/>
      <c r="B2039" s="1305"/>
      <c r="C2039" s="1306"/>
      <c r="D2039" s="669" t="str">
        <f t="shared" si="106"/>
        <v>muro   entrada  salon</v>
      </c>
      <c r="E2039" s="169">
        <f t="shared" si="108"/>
        <v>0.9</v>
      </c>
      <c r="F2039" s="169">
        <f t="shared" si="108"/>
        <v>0</v>
      </c>
      <c r="G2039" s="169">
        <f t="shared" si="108"/>
        <v>3.25</v>
      </c>
      <c r="H2039" s="169">
        <f t="shared" si="108"/>
        <v>0</v>
      </c>
      <c r="I2039" s="169">
        <f t="shared" si="108"/>
        <v>2.9250000000000003</v>
      </c>
      <c r="J2039" s="169">
        <f t="shared" si="108"/>
        <v>10</v>
      </c>
      <c r="K2039" s="1123">
        <f t="shared" si="108"/>
        <v>29.250000000000004</v>
      </c>
    </row>
    <row r="2040" spans="1:11">
      <c r="A2040" s="1735"/>
      <c r="B2040" s="1305"/>
      <c r="C2040" s="1306"/>
      <c r="D2040" s="669" t="str">
        <f t="shared" si="106"/>
        <v>muro #1</v>
      </c>
      <c r="E2040" s="169">
        <f t="shared" si="108"/>
        <v>1.19</v>
      </c>
      <c r="F2040" s="169">
        <f t="shared" si="108"/>
        <v>0</v>
      </c>
      <c r="G2040" s="169">
        <f t="shared" si="108"/>
        <v>1.8</v>
      </c>
      <c r="H2040" s="169">
        <f t="shared" si="108"/>
        <v>0</v>
      </c>
      <c r="I2040" s="169">
        <f t="shared" si="108"/>
        <v>2.1419999999999999</v>
      </c>
      <c r="J2040" s="169">
        <f t="shared" si="108"/>
        <v>10</v>
      </c>
      <c r="K2040" s="1123">
        <f t="shared" si="108"/>
        <v>21.419999999999998</v>
      </c>
    </row>
    <row r="2041" spans="1:11">
      <c r="A2041" s="1735"/>
      <c r="B2041" s="1305"/>
      <c r="C2041" s="1306"/>
      <c r="D2041" s="669" t="str">
        <f t="shared" si="106"/>
        <v>muro #2</v>
      </c>
      <c r="E2041" s="169">
        <f t="shared" si="108"/>
        <v>3.2</v>
      </c>
      <c r="F2041" s="169">
        <f t="shared" si="108"/>
        <v>0</v>
      </c>
      <c r="G2041" s="169">
        <f t="shared" si="108"/>
        <v>1.8</v>
      </c>
      <c r="H2041" s="169">
        <f t="shared" si="108"/>
        <v>0</v>
      </c>
      <c r="I2041" s="169">
        <f t="shared" si="108"/>
        <v>5.7600000000000007</v>
      </c>
      <c r="J2041" s="169">
        <f t="shared" si="108"/>
        <v>10</v>
      </c>
      <c r="K2041" s="1123">
        <f t="shared" si="108"/>
        <v>57.600000000000009</v>
      </c>
    </row>
    <row r="2042" spans="1:11">
      <c r="A2042" s="1735"/>
      <c r="B2042" s="1305"/>
      <c r="C2042" s="1306"/>
      <c r="D2042" s="669" t="str">
        <f t="shared" si="106"/>
        <v>muro de      balcon</v>
      </c>
      <c r="E2042" s="169">
        <f t="shared" si="108"/>
        <v>1.1499999999999999</v>
      </c>
      <c r="F2042" s="169">
        <f t="shared" si="108"/>
        <v>0</v>
      </c>
      <c r="G2042" s="169">
        <f t="shared" si="108"/>
        <v>3.3</v>
      </c>
      <c r="H2042" s="169">
        <f t="shared" si="108"/>
        <v>0</v>
      </c>
      <c r="I2042" s="169">
        <f t="shared" si="108"/>
        <v>3.7949999999999995</v>
      </c>
      <c r="J2042" s="169">
        <f t="shared" si="108"/>
        <v>10</v>
      </c>
      <c r="K2042" s="1123">
        <f t="shared" si="108"/>
        <v>37.949999999999996</v>
      </c>
    </row>
    <row r="2043" spans="1:11">
      <c r="A2043" s="1735"/>
      <c r="B2043" s="1305"/>
      <c r="C2043" s="1306"/>
      <c r="D2043" s="669"/>
      <c r="E2043" s="169"/>
      <c r="F2043" s="169"/>
      <c r="G2043" s="169"/>
      <c r="H2043" s="169"/>
      <c r="I2043" s="169"/>
      <c r="J2043" s="169"/>
      <c r="K2043" s="169"/>
    </row>
    <row r="2044" spans="1:11">
      <c r="A2044" s="1735"/>
      <c r="B2044" s="1305"/>
      <c r="C2044" s="1306"/>
      <c r="D2044" s="669" t="str">
        <f t="shared" ref="D2044:K2047" si="109">D1952</f>
        <v>muro  de     izquierdo</v>
      </c>
      <c r="E2044" s="169">
        <f t="shared" si="109"/>
        <v>3.65</v>
      </c>
      <c r="F2044" s="169">
        <f t="shared" si="109"/>
        <v>0</v>
      </c>
      <c r="G2044" s="169">
        <f t="shared" si="109"/>
        <v>7.5</v>
      </c>
      <c r="H2044" s="169">
        <f t="shared" si="109"/>
        <v>0</v>
      </c>
      <c r="I2044" s="169">
        <f t="shared" si="109"/>
        <v>27.375</v>
      </c>
      <c r="J2044" s="169">
        <f t="shared" si="109"/>
        <v>1</v>
      </c>
      <c r="K2044" s="169">
        <f t="shared" si="109"/>
        <v>27.375</v>
      </c>
    </row>
    <row r="2045" spans="1:11">
      <c r="A2045" s="1735"/>
      <c r="B2045" s="1305"/>
      <c r="C2045" s="1306"/>
      <c r="D2045" s="669" t="str">
        <f t="shared" si="109"/>
        <v>reja  metalica</v>
      </c>
      <c r="E2045" s="169">
        <f t="shared" si="109"/>
        <v>3.05</v>
      </c>
      <c r="F2045" s="169">
        <f t="shared" si="109"/>
        <v>0</v>
      </c>
      <c r="G2045" s="169">
        <f t="shared" si="109"/>
        <v>5.6</v>
      </c>
      <c r="H2045" s="169">
        <f t="shared" si="109"/>
        <v>0</v>
      </c>
      <c r="I2045" s="169">
        <f t="shared" si="109"/>
        <v>17.079999999999998</v>
      </c>
      <c r="J2045" s="169">
        <f t="shared" si="109"/>
        <v>-1</v>
      </c>
      <c r="K2045" s="169">
        <f t="shared" si="109"/>
        <v>-17.079999999999998</v>
      </c>
    </row>
    <row r="2046" spans="1:11">
      <c r="A2046" s="1735"/>
      <c r="B2046" s="1305"/>
      <c r="C2046" s="1306"/>
      <c r="D2046" s="669" t="str">
        <f t="shared" si="109"/>
        <v>muro derecho    escaleras</v>
      </c>
      <c r="E2046" s="169">
        <f t="shared" si="109"/>
        <v>9.3000000000000007</v>
      </c>
      <c r="F2046" s="169">
        <f t="shared" si="109"/>
        <v>0</v>
      </c>
      <c r="G2046" s="169">
        <f t="shared" si="109"/>
        <v>4.5</v>
      </c>
      <c r="H2046" s="169">
        <f t="shared" si="109"/>
        <v>0</v>
      </c>
      <c r="I2046" s="169">
        <f t="shared" si="109"/>
        <v>41.85</v>
      </c>
      <c r="J2046" s="169">
        <f t="shared" si="109"/>
        <v>1</v>
      </c>
      <c r="K2046" s="169">
        <f t="shared" si="109"/>
        <v>41.85</v>
      </c>
    </row>
    <row r="2047" spans="1:11">
      <c r="A2047" s="1735"/>
      <c r="B2047" s="1305"/>
      <c r="C2047" s="1306"/>
      <c r="D2047" s="669" t="str">
        <f t="shared" si="109"/>
        <v>reja  metalica</v>
      </c>
      <c r="E2047" s="169">
        <f t="shared" si="109"/>
        <v>3</v>
      </c>
      <c r="F2047" s="169">
        <f t="shared" si="109"/>
        <v>0</v>
      </c>
      <c r="G2047" s="169">
        <f t="shared" si="109"/>
        <v>7.65</v>
      </c>
      <c r="H2047" s="169">
        <f t="shared" si="109"/>
        <v>0</v>
      </c>
      <c r="I2047" s="169">
        <f t="shared" si="109"/>
        <v>22.950000000000003</v>
      </c>
      <c r="J2047" s="169">
        <f t="shared" si="109"/>
        <v>-1</v>
      </c>
      <c r="K2047" s="169">
        <f t="shared" si="109"/>
        <v>-22.950000000000003</v>
      </c>
    </row>
    <row r="2048" spans="1:11">
      <c r="A2048" s="1735"/>
      <c r="B2048" s="1305"/>
      <c r="C2048" s="1306"/>
      <c r="D2048" s="669" t="str">
        <f>D1956</f>
        <v>fachada   posterior</v>
      </c>
      <c r="E2048" s="169"/>
      <c r="F2048" s="169"/>
      <c r="G2048" s="169"/>
      <c r="H2048" s="169"/>
      <c r="I2048" s="169"/>
      <c r="J2048" s="169"/>
      <c r="K2048" s="169"/>
    </row>
    <row r="2049" spans="1:11">
      <c r="A2049" s="1735"/>
      <c r="B2049" s="1305"/>
      <c r="C2049" s="1306"/>
      <c r="D2049" s="669" t="str">
        <f>D1957</f>
        <v>primer    piso</v>
      </c>
      <c r="E2049" s="169">
        <f t="shared" ref="E2049:K2052" si="110">E1957</f>
        <v>3.3</v>
      </c>
      <c r="F2049" s="169">
        <f t="shared" si="110"/>
        <v>0</v>
      </c>
      <c r="G2049" s="169">
        <f t="shared" si="110"/>
        <v>3.3</v>
      </c>
      <c r="H2049" s="169">
        <f t="shared" si="110"/>
        <v>0</v>
      </c>
      <c r="I2049" s="169">
        <f t="shared" si="110"/>
        <v>10.889999999999999</v>
      </c>
      <c r="J2049" s="169">
        <f t="shared" si="110"/>
        <v>20</v>
      </c>
      <c r="K2049" s="1123">
        <f t="shared" si="110"/>
        <v>217.79999999999998</v>
      </c>
    </row>
    <row r="2050" spans="1:11">
      <c r="A2050" s="1735"/>
      <c r="B2050" s="1305"/>
      <c r="C2050" s="1306"/>
      <c r="D2050" s="669" t="str">
        <f>D1958</f>
        <v>ventanas</v>
      </c>
      <c r="E2050" s="169">
        <f t="shared" si="110"/>
        <v>3.3</v>
      </c>
      <c r="F2050" s="169">
        <f t="shared" si="110"/>
        <v>0</v>
      </c>
      <c r="G2050" s="169">
        <f t="shared" si="110"/>
        <v>1.55</v>
      </c>
      <c r="H2050" s="169">
        <f t="shared" si="110"/>
        <v>0</v>
      </c>
      <c r="I2050" s="169">
        <f t="shared" si="110"/>
        <v>5.1150000000000002</v>
      </c>
      <c r="J2050" s="169">
        <f t="shared" si="110"/>
        <v>-10</v>
      </c>
      <c r="K2050" s="1123">
        <f t="shared" si="110"/>
        <v>-51.150000000000006</v>
      </c>
    </row>
    <row r="2051" spans="1:11">
      <c r="A2051" s="1735"/>
      <c r="B2051" s="1305"/>
      <c r="C2051" s="1306"/>
      <c r="D2051" s="669" t="str">
        <f>D1959</f>
        <v>segundo    piso</v>
      </c>
      <c r="E2051" s="169">
        <f t="shared" si="110"/>
        <v>3.3</v>
      </c>
      <c r="F2051" s="169">
        <f t="shared" si="110"/>
        <v>0</v>
      </c>
      <c r="G2051" s="169">
        <f t="shared" si="110"/>
        <v>7.5</v>
      </c>
      <c r="H2051" s="169">
        <f t="shared" si="110"/>
        <v>0</v>
      </c>
      <c r="I2051" s="169">
        <f t="shared" si="110"/>
        <v>24.75</v>
      </c>
      <c r="J2051" s="169">
        <f t="shared" si="110"/>
        <v>20</v>
      </c>
      <c r="K2051" s="1123">
        <f t="shared" si="110"/>
        <v>495</v>
      </c>
    </row>
    <row r="2052" spans="1:11">
      <c r="A2052" s="1735"/>
      <c r="B2052" s="1305"/>
      <c r="C2052" s="1306"/>
      <c r="D2052" s="669" t="str">
        <f>D1960</f>
        <v>ventanas</v>
      </c>
      <c r="E2052" s="169">
        <f t="shared" si="110"/>
        <v>3.3</v>
      </c>
      <c r="F2052" s="169">
        <f t="shared" si="110"/>
        <v>0</v>
      </c>
      <c r="G2052" s="169">
        <f t="shared" si="110"/>
        <v>1.55</v>
      </c>
      <c r="H2052" s="169">
        <f t="shared" si="110"/>
        <v>0</v>
      </c>
      <c r="I2052" s="169">
        <f t="shared" si="110"/>
        <v>5.1150000000000002</v>
      </c>
      <c r="J2052" s="169">
        <f t="shared" si="110"/>
        <v>-10</v>
      </c>
      <c r="K2052" s="1123">
        <f t="shared" si="110"/>
        <v>-51.150000000000006</v>
      </c>
    </row>
    <row r="2053" spans="1:11">
      <c r="A2053" s="1735"/>
      <c r="B2053" s="1305"/>
      <c r="C2053" s="1306"/>
      <c r="D2053" s="669"/>
      <c r="E2053" s="169"/>
      <c r="F2053" s="169"/>
      <c r="G2053" s="169"/>
      <c r="H2053" s="169"/>
      <c r="I2053" s="169"/>
      <c r="J2053" s="169"/>
      <c r="K2053" s="169"/>
    </row>
    <row r="2054" spans="1:11">
      <c r="A2054" s="1735"/>
      <c r="B2054" s="1305"/>
      <c r="C2054" s="1306"/>
      <c r="D2054" s="669" t="str">
        <f t="shared" ref="D2054:K2058" si="111">D1962</f>
        <v>muro  izquierdo- escalera</v>
      </c>
      <c r="E2054" s="169">
        <f t="shared" si="111"/>
        <v>7.3500000000000005</v>
      </c>
      <c r="F2054" s="169">
        <f t="shared" si="111"/>
        <v>0</v>
      </c>
      <c r="G2054" s="169">
        <f t="shared" si="111"/>
        <v>3</v>
      </c>
      <c r="H2054" s="169">
        <f t="shared" si="111"/>
        <v>0</v>
      </c>
      <c r="I2054" s="169">
        <f t="shared" si="111"/>
        <v>22.05</v>
      </c>
      <c r="J2054" s="169">
        <f t="shared" si="111"/>
        <v>2</v>
      </c>
      <c r="K2054" s="169">
        <f t="shared" si="111"/>
        <v>44.1</v>
      </c>
    </row>
    <row r="2055" spans="1:11">
      <c r="A2055" s="1735"/>
      <c r="B2055" s="1305"/>
      <c r="C2055" s="1306"/>
      <c r="D2055" s="669" t="str">
        <f t="shared" si="111"/>
        <v>ventanas de  baños</v>
      </c>
      <c r="E2055" s="169">
        <f t="shared" si="111"/>
        <v>0.6</v>
      </c>
      <c r="F2055" s="169">
        <f t="shared" si="111"/>
        <v>0</v>
      </c>
      <c r="G2055" s="169">
        <f t="shared" si="111"/>
        <v>2.9</v>
      </c>
      <c r="H2055" s="169">
        <f t="shared" si="111"/>
        <v>0</v>
      </c>
      <c r="I2055" s="169">
        <f t="shared" si="111"/>
        <v>1.74</v>
      </c>
      <c r="J2055" s="169">
        <f t="shared" si="111"/>
        <v>-2</v>
      </c>
      <c r="K2055" s="169">
        <f t="shared" si="111"/>
        <v>-3.48</v>
      </c>
    </row>
    <row r="2056" spans="1:11">
      <c r="A2056" s="1735"/>
      <c r="B2056" s="1305"/>
      <c r="C2056" s="1306"/>
      <c r="D2056" s="669" t="str">
        <f t="shared" si="111"/>
        <v>muro   derecho     1 y 2  piso</v>
      </c>
      <c r="E2056" s="169">
        <f t="shared" si="111"/>
        <v>3.4</v>
      </c>
      <c r="F2056" s="169">
        <f t="shared" si="111"/>
        <v>0</v>
      </c>
      <c r="G2056" s="169">
        <f t="shared" si="111"/>
        <v>7.5</v>
      </c>
      <c r="H2056" s="169">
        <f t="shared" si="111"/>
        <v>0</v>
      </c>
      <c r="I2056" s="169">
        <f t="shared" si="111"/>
        <v>25.5</v>
      </c>
      <c r="J2056" s="169">
        <f t="shared" si="111"/>
        <v>2</v>
      </c>
      <c r="K2056" s="169">
        <f t="shared" si="111"/>
        <v>51</v>
      </c>
    </row>
    <row r="2057" spans="1:11">
      <c r="A2057" s="1735"/>
      <c r="B2057" s="1305"/>
      <c r="C2057" s="1306"/>
      <c r="D2057" s="669">
        <f t="shared" si="111"/>
        <v>0</v>
      </c>
      <c r="E2057" s="169">
        <f t="shared" si="111"/>
        <v>0</v>
      </c>
      <c r="F2057" s="169">
        <f t="shared" si="111"/>
        <v>0</v>
      </c>
      <c r="G2057" s="169">
        <f t="shared" si="111"/>
        <v>0</v>
      </c>
      <c r="H2057" s="169">
        <f t="shared" si="111"/>
        <v>0</v>
      </c>
      <c r="I2057" s="169">
        <f t="shared" si="111"/>
        <v>0</v>
      </c>
      <c r="J2057" s="169">
        <f t="shared" si="111"/>
        <v>0</v>
      </c>
      <c r="K2057" s="169">
        <f t="shared" si="111"/>
        <v>0</v>
      </c>
    </row>
    <row r="2058" spans="1:11">
      <c r="A2058" s="1735"/>
      <c r="B2058" s="1305"/>
      <c r="C2058" s="1306"/>
      <c r="D2058" s="669" t="str">
        <f t="shared" si="111"/>
        <v>reja  primer  piso  derecha</v>
      </c>
      <c r="E2058" s="169">
        <f t="shared" si="111"/>
        <v>1.3</v>
      </c>
      <c r="F2058" s="169">
        <f t="shared" si="111"/>
        <v>0</v>
      </c>
      <c r="G2058" s="169">
        <f t="shared" si="111"/>
        <v>5.6</v>
      </c>
      <c r="H2058" s="169">
        <f t="shared" si="111"/>
        <v>0</v>
      </c>
      <c r="I2058" s="169">
        <f t="shared" si="111"/>
        <v>7.2799999999999994</v>
      </c>
      <c r="J2058" s="169">
        <f t="shared" si="111"/>
        <v>2</v>
      </c>
      <c r="K2058" s="169">
        <f t="shared" si="111"/>
        <v>14.559999999999999</v>
      </c>
    </row>
    <row r="2059" spans="1:11">
      <c r="A2059" s="1735"/>
      <c r="B2059" s="1305"/>
      <c r="C2059" s="1306"/>
      <c r="D2059" s="669"/>
      <c r="E2059" s="169"/>
      <c r="F2059" s="169"/>
      <c r="G2059" s="169"/>
      <c r="H2059" s="169"/>
      <c r="I2059" s="169"/>
      <c r="J2059" s="169"/>
      <c r="K2059" s="169"/>
    </row>
    <row r="2060" spans="1:11">
      <c r="A2060" s="1735"/>
      <c r="B2060" s="1305"/>
      <c r="C2060" s="1306"/>
      <c r="D2060" s="669" t="str">
        <f t="shared" ref="D2060:D2065" si="112">D1968</f>
        <v>fachada  lateral   derecha</v>
      </c>
      <c r="E2060" s="169"/>
      <c r="F2060" s="169"/>
      <c r="G2060" s="169"/>
      <c r="H2060" s="169"/>
      <c r="I2060" s="169"/>
      <c r="J2060" s="169"/>
      <c r="K2060" s="169"/>
    </row>
    <row r="2061" spans="1:11">
      <c r="A2061" s="1735"/>
      <c r="B2061" s="1305"/>
      <c r="C2061" s="1306"/>
      <c r="D2061" s="669" t="str">
        <f t="shared" si="112"/>
        <v>muro  escalera</v>
      </c>
      <c r="E2061" s="169">
        <f t="shared" ref="E2061:K2065" si="113">E1969</f>
        <v>3.7</v>
      </c>
      <c r="F2061" s="169">
        <f t="shared" si="113"/>
        <v>0</v>
      </c>
      <c r="G2061" s="169">
        <f t="shared" si="113"/>
        <v>9.15</v>
      </c>
      <c r="H2061" s="169">
        <f t="shared" si="113"/>
        <v>0</v>
      </c>
      <c r="I2061" s="169">
        <f t="shared" si="113"/>
        <v>33.855000000000004</v>
      </c>
      <c r="J2061" s="169">
        <f t="shared" si="113"/>
        <v>1</v>
      </c>
      <c r="K2061" s="169">
        <f t="shared" si="113"/>
        <v>33.855000000000004</v>
      </c>
    </row>
    <row r="2062" spans="1:11">
      <c r="A2062" s="1735"/>
      <c r="B2062" s="1305"/>
      <c r="C2062" s="1306"/>
      <c r="D2062" s="669" t="str">
        <f t="shared" si="112"/>
        <v>muro  escalera</v>
      </c>
      <c r="E2062" s="169">
        <f t="shared" si="113"/>
        <v>1.7</v>
      </c>
      <c r="F2062" s="169">
        <f t="shared" si="113"/>
        <v>0</v>
      </c>
      <c r="G2062" s="169">
        <f t="shared" si="113"/>
        <v>9.15</v>
      </c>
      <c r="H2062" s="169">
        <f t="shared" si="113"/>
        <v>0</v>
      </c>
      <c r="I2062" s="169">
        <f t="shared" si="113"/>
        <v>15.555</v>
      </c>
      <c r="J2062" s="169">
        <f t="shared" si="113"/>
        <v>1</v>
      </c>
      <c r="K2062" s="169">
        <f t="shared" si="113"/>
        <v>15.555</v>
      </c>
    </row>
    <row r="2063" spans="1:11">
      <c r="A2063" s="1735"/>
      <c r="B2063" s="1305"/>
      <c r="C2063" s="1306"/>
      <c r="D2063" s="669" t="str">
        <f t="shared" si="112"/>
        <v>salones</v>
      </c>
      <c r="E2063" s="169">
        <f t="shared" si="113"/>
        <v>4</v>
      </c>
      <c r="F2063" s="169">
        <f t="shared" si="113"/>
        <v>0</v>
      </c>
      <c r="G2063" s="169">
        <f t="shared" si="113"/>
        <v>7.2</v>
      </c>
      <c r="H2063" s="169">
        <f t="shared" si="113"/>
        <v>0</v>
      </c>
      <c r="I2063" s="169">
        <f t="shared" si="113"/>
        <v>28.8</v>
      </c>
      <c r="J2063" s="169">
        <f t="shared" si="113"/>
        <v>1</v>
      </c>
      <c r="K2063" s="1123">
        <f t="shared" si="113"/>
        <v>28.8</v>
      </c>
    </row>
    <row r="2064" spans="1:11">
      <c r="A2064" s="1735"/>
      <c r="B2064" s="1305"/>
      <c r="C2064" s="1306"/>
      <c r="D2064" s="669" t="str">
        <f t="shared" si="112"/>
        <v>ventanas de  salones</v>
      </c>
      <c r="E2064" s="169">
        <f t="shared" si="113"/>
        <v>3.7</v>
      </c>
      <c r="F2064" s="169">
        <f t="shared" si="113"/>
        <v>0</v>
      </c>
      <c r="G2064" s="169">
        <f t="shared" si="113"/>
        <v>0.6</v>
      </c>
      <c r="H2064" s="169">
        <f t="shared" si="113"/>
        <v>0</v>
      </c>
      <c r="I2064" s="169">
        <f t="shared" si="113"/>
        <v>2.2200000000000002</v>
      </c>
      <c r="J2064" s="169">
        <f t="shared" si="113"/>
        <v>-2</v>
      </c>
      <c r="K2064" s="1123">
        <f t="shared" si="113"/>
        <v>-4.4400000000000004</v>
      </c>
    </row>
    <row r="2065" spans="1:11">
      <c r="A2065" s="1735"/>
      <c r="B2065" s="1305"/>
      <c r="C2065" s="1306"/>
      <c r="D2065" s="669" t="str">
        <f t="shared" si="112"/>
        <v>reja de  muro de   escalera</v>
      </c>
      <c r="E2065" s="169">
        <f t="shared" si="113"/>
        <v>2.2000000000000002</v>
      </c>
      <c r="F2065" s="169">
        <f t="shared" si="113"/>
        <v>0</v>
      </c>
      <c r="G2065" s="169">
        <f t="shared" si="113"/>
        <v>7.65</v>
      </c>
      <c r="H2065" s="169">
        <f t="shared" si="113"/>
        <v>0</v>
      </c>
      <c r="I2065" s="169">
        <f t="shared" si="113"/>
        <v>16.830000000000002</v>
      </c>
      <c r="J2065" s="169">
        <f t="shared" si="113"/>
        <v>-1</v>
      </c>
      <c r="K2065" s="169">
        <f t="shared" si="113"/>
        <v>-16.830000000000002</v>
      </c>
    </row>
    <row r="2066" spans="1:11">
      <c r="A2066" s="1735"/>
      <c r="B2066" s="1305"/>
      <c r="C2066" s="1306"/>
      <c r="D2066" s="669"/>
      <c r="E2066" s="169"/>
      <c r="F2066" s="169"/>
      <c r="G2066" s="169"/>
      <c r="H2066" s="169"/>
      <c r="I2066" s="169"/>
      <c r="J2066" s="169"/>
      <c r="K2066" s="169"/>
    </row>
    <row r="2067" spans="1:11">
      <c r="A2067" s="1735"/>
      <c r="B2067" s="1305"/>
      <c r="C2067" s="1306"/>
      <c r="D2067" s="669" t="str">
        <f t="shared" ref="D2067:D2072" si="114">D1975</f>
        <v>facha da lateral izquierda</v>
      </c>
      <c r="E2067" s="169"/>
      <c r="F2067" s="169"/>
      <c r="G2067" s="169"/>
      <c r="H2067" s="169"/>
      <c r="I2067" s="169"/>
      <c r="J2067" s="169"/>
      <c r="K2067" s="169"/>
    </row>
    <row r="2068" spans="1:11">
      <c r="A2068" s="1735"/>
      <c r="B2068" s="1305"/>
      <c r="C2068" s="1306"/>
      <c r="D2068" s="669" t="str">
        <f t="shared" si="114"/>
        <v>muro   primer  piso</v>
      </c>
      <c r="E2068" s="169">
        <f t="shared" ref="E2068:K2072" si="115">E1976</f>
        <v>3.6</v>
      </c>
      <c r="F2068" s="169">
        <f t="shared" si="115"/>
        <v>0</v>
      </c>
      <c r="G2068" s="169">
        <f t="shared" si="115"/>
        <v>3.25</v>
      </c>
      <c r="H2068" s="169">
        <f t="shared" si="115"/>
        <v>0</v>
      </c>
      <c r="I2068" s="169">
        <f t="shared" si="115"/>
        <v>11.700000000000001</v>
      </c>
      <c r="J2068" s="169">
        <f t="shared" si="115"/>
        <v>1</v>
      </c>
      <c r="K2068" s="1123">
        <f t="shared" si="115"/>
        <v>11.700000000000001</v>
      </c>
    </row>
    <row r="2069" spans="1:11">
      <c r="A2069" s="1735"/>
      <c r="B2069" s="1305"/>
      <c r="C2069" s="1306"/>
      <c r="D2069" s="669" t="str">
        <f t="shared" si="114"/>
        <v>muro   primer  piso</v>
      </c>
      <c r="E2069" s="169">
        <f t="shared" si="115"/>
        <v>3.3</v>
      </c>
      <c r="F2069" s="169">
        <f t="shared" si="115"/>
        <v>0</v>
      </c>
      <c r="G2069" s="169">
        <f t="shared" si="115"/>
        <v>3.6</v>
      </c>
      <c r="H2069" s="169">
        <f t="shared" si="115"/>
        <v>0</v>
      </c>
      <c r="I2069" s="169">
        <f t="shared" si="115"/>
        <v>11.879999999999999</v>
      </c>
      <c r="J2069" s="169">
        <f t="shared" si="115"/>
        <v>1</v>
      </c>
      <c r="K2069" s="1123">
        <f t="shared" si="115"/>
        <v>11.879999999999999</v>
      </c>
    </row>
    <row r="2070" spans="1:11">
      <c r="A2070" s="1735"/>
      <c r="B2070" s="1305"/>
      <c r="C2070" s="1306"/>
      <c r="D2070" s="669" t="str">
        <f t="shared" si="114"/>
        <v>muro segundo piso</v>
      </c>
      <c r="E2070" s="169">
        <f t="shared" si="115"/>
        <v>3.6</v>
      </c>
      <c r="F2070" s="169">
        <f t="shared" si="115"/>
        <v>0</v>
      </c>
      <c r="G2070" s="169">
        <f t="shared" si="115"/>
        <v>3.25</v>
      </c>
      <c r="H2070" s="169">
        <f t="shared" si="115"/>
        <v>0</v>
      </c>
      <c r="I2070" s="169">
        <f t="shared" si="115"/>
        <v>11.700000000000001</v>
      </c>
      <c r="J2070" s="169">
        <f t="shared" si="115"/>
        <v>1</v>
      </c>
      <c r="K2070" s="1123">
        <f t="shared" si="115"/>
        <v>11.700000000000001</v>
      </c>
    </row>
    <row r="2071" spans="1:11">
      <c r="A2071" s="1735"/>
      <c r="B2071" s="1305"/>
      <c r="C2071" s="1306"/>
      <c r="D2071" s="669" t="str">
        <f t="shared" si="114"/>
        <v>muro segundo piso</v>
      </c>
      <c r="E2071" s="169">
        <f t="shared" si="115"/>
        <v>3.3</v>
      </c>
      <c r="F2071" s="169">
        <f t="shared" si="115"/>
        <v>0</v>
      </c>
      <c r="G2071" s="169">
        <f t="shared" si="115"/>
        <v>3.6</v>
      </c>
      <c r="H2071" s="169">
        <f t="shared" si="115"/>
        <v>0</v>
      </c>
      <c r="I2071" s="169">
        <f t="shared" si="115"/>
        <v>11.879999999999999</v>
      </c>
      <c r="J2071" s="169">
        <f t="shared" si="115"/>
        <v>1</v>
      </c>
      <c r="K2071" s="1123">
        <f t="shared" si="115"/>
        <v>11.879999999999999</v>
      </c>
    </row>
    <row r="2072" spans="1:11">
      <c r="A2072" s="1735"/>
      <c r="B2072" s="1305"/>
      <c r="C2072" s="1306"/>
      <c r="D2072" s="669" t="str">
        <f t="shared" si="114"/>
        <v>muro   falso</v>
      </c>
      <c r="E2072" s="169">
        <f t="shared" si="115"/>
        <v>2.8</v>
      </c>
      <c r="F2072" s="169">
        <f t="shared" si="115"/>
        <v>0</v>
      </c>
      <c r="G2072" s="169">
        <f t="shared" si="115"/>
        <v>7.8</v>
      </c>
      <c r="H2072" s="169">
        <f t="shared" si="115"/>
        <v>0</v>
      </c>
      <c r="I2072" s="169">
        <f t="shared" si="115"/>
        <v>21.84</v>
      </c>
      <c r="J2072" s="169">
        <f t="shared" si="115"/>
        <v>1</v>
      </c>
      <c r="K2072" s="1123">
        <f t="shared" si="115"/>
        <v>21.84</v>
      </c>
    </row>
    <row r="2073" spans="1:11">
      <c r="A2073" s="1735"/>
      <c r="B2073" s="1305"/>
      <c r="C2073" s="1306"/>
      <c r="D2073" s="669"/>
      <c r="E2073" s="169"/>
      <c r="F2073" s="169"/>
      <c r="G2073" s="169"/>
      <c r="H2073" s="169"/>
      <c r="I2073" s="169"/>
      <c r="J2073" s="169"/>
      <c r="K2073" s="169"/>
    </row>
    <row r="2074" spans="1:11">
      <c r="A2074" s="1735"/>
      <c r="B2074" s="1305"/>
      <c r="C2074" s="1306"/>
      <c r="D2074" s="669" t="str">
        <f t="shared" ref="D2074:K2078" si="116">D1982</f>
        <v>muro divisorios  salones</v>
      </c>
      <c r="E2074" s="169">
        <f t="shared" si="116"/>
        <v>0</v>
      </c>
      <c r="F2074" s="169">
        <f t="shared" si="116"/>
        <v>0</v>
      </c>
      <c r="G2074" s="169">
        <f t="shared" si="116"/>
        <v>0</v>
      </c>
      <c r="H2074" s="169">
        <f t="shared" si="116"/>
        <v>0</v>
      </c>
      <c r="I2074" s="169">
        <f t="shared" si="116"/>
        <v>0</v>
      </c>
      <c r="J2074" s="169">
        <f t="shared" si="116"/>
        <v>0</v>
      </c>
      <c r="K2074" s="169">
        <f t="shared" si="116"/>
        <v>0</v>
      </c>
    </row>
    <row r="2075" spans="1:11">
      <c r="A2075" s="1735"/>
      <c r="B2075" s="1305"/>
      <c r="C2075" s="1306"/>
      <c r="D2075" s="669" t="str">
        <f t="shared" si="116"/>
        <v>muro  #1 primer  piso</v>
      </c>
      <c r="E2075" s="169">
        <f t="shared" si="116"/>
        <v>3.6</v>
      </c>
      <c r="F2075" s="169">
        <f t="shared" si="116"/>
        <v>0</v>
      </c>
      <c r="G2075" s="169">
        <f t="shared" si="116"/>
        <v>3.3</v>
      </c>
      <c r="H2075" s="169">
        <f t="shared" si="116"/>
        <v>0</v>
      </c>
      <c r="I2075" s="169">
        <f t="shared" si="116"/>
        <v>11.879999999999999</v>
      </c>
      <c r="J2075" s="169">
        <f t="shared" si="116"/>
        <v>14</v>
      </c>
      <c r="K2075" s="1123">
        <f t="shared" si="116"/>
        <v>166.32</v>
      </c>
    </row>
    <row r="2076" spans="1:11">
      <c r="A2076" s="1735"/>
      <c r="B2076" s="1305"/>
      <c r="C2076" s="1306"/>
      <c r="D2076" s="669" t="str">
        <f t="shared" si="116"/>
        <v>muro  #2 primer  piso</v>
      </c>
      <c r="E2076" s="169">
        <f t="shared" si="116"/>
        <v>3.3</v>
      </c>
      <c r="F2076" s="169">
        <f t="shared" si="116"/>
        <v>0</v>
      </c>
      <c r="G2076" s="169">
        <f t="shared" si="116"/>
        <v>3.3</v>
      </c>
      <c r="H2076" s="169">
        <f t="shared" si="116"/>
        <v>0</v>
      </c>
      <c r="I2076" s="169">
        <f t="shared" si="116"/>
        <v>10.889999999999999</v>
      </c>
      <c r="J2076" s="169">
        <f t="shared" si="116"/>
        <v>14</v>
      </c>
      <c r="K2076" s="1123">
        <f t="shared" si="116"/>
        <v>152.45999999999998</v>
      </c>
    </row>
    <row r="2077" spans="1:11">
      <c r="A2077" s="1735"/>
      <c r="B2077" s="1305"/>
      <c r="C2077" s="1306"/>
      <c r="D2077" s="669" t="str">
        <f t="shared" si="116"/>
        <v>muro  #1 segundo   piso</v>
      </c>
      <c r="E2077" s="169">
        <f t="shared" si="116"/>
        <v>3.6</v>
      </c>
      <c r="F2077" s="169">
        <f t="shared" si="116"/>
        <v>0</v>
      </c>
      <c r="G2077" s="169">
        <f t="shared" si="116"/>
        <v>3.4</v>
      </c>
      <c r="H2077" s="169">
        <f t="shared" si="116"/>
        <v>0</v>
      </c>
      <c r="I2077" s="169">
        <f t="shared" si="116"/>
        <v>12.24</v>
      </c>
      <c r="J2077" s="169">
        <f t="shared" si="116"/>
        <v>14</v>
      </c>
      <c r="K2077" s="1123">
        <f t="shared" si="116"/>
        <v>171.36</v>
      </c>
    </row>
    <row r="2078" spans="1:11">
      <c r="A2078" s="1735"/>
      <c r="B2078" s="1305"/>
      <c r="C2078" s="1306"/>
      <c r="D2078" s="669" t="str">
        <f t="shared" si="116"/>
        <v>muro  #2 segundo  piso</v>
      </c>
      <c r="E2078" s="169">
        <f t="shared" si="116"/>
        <v>3.3</v>
      </c>
      <c r="F2078" s="169">
        <f t="shared" si="116"/>
        <v>0</v>
      </c>
      <c r="G2078" s="169">
        <f t="shared" si="116"/>
        <v>3.4</v>
      </c>
      <c r="H2078" s="169">
        <f t="shared" si="116"/>
        <v>0</v>
      </c>
      <c r="I2078" s="169">
        <f t="shared" si="116"/>
        <v>11.219999999999999</v>
      </c>
      <c r="J2078" s="169">
        <f t="shared" si="116"/>
        <v>14</v>
      </c>
      <c r="K2078" s="1123">
        <f t="shared" si="116"/>
        <v>157.07999999999998</v>
      </c>
    </row>
    <row r="2079" spans="1:11">
      <c r="A2079" s="1735"/>
      <c r="B2079" s="1305"/>
      <c r="C2079" s="1306"/>
      <c r="D2079" s="669"/>
      <c r="E2079" s="169"/>
      <c r="F2079" s="169"/>
      <c r="G2079" s="169"/>
      <c r="H2079" s="169"/>
      <c r="I2079" s="169"/>
      <c r="J2079" s="169"/>
      <c r="K2079" s="169"/>
    </row>
    <row r="2080" spans="1:11" ht="22.5">
      <c r="A2080" s="1735"/>
      <c r="B2080" s="1305"/>
      <c r="C2080" s="1306"/>
      <c r="D2080" s="669" t="str">
        <f t="shared" ref="D2080:K2080" si="117">D1988</f>
        <v>muro de  cerramiento   fachada   sona escalera</v>
      </c>
      <c r="E2080" s="169">
        <f t="shared" si="117"/>
        <v>29</v>
      </c>
      <c r="F2080" s="169">
        <f t="shared" si="117"/>
        <v>0</v>
      </c>
      <c r="G2080" s="169">
        <f t="shared" si="117"/>
        <v>1.95</v>
      </c>
      <c r="H2080" s="169">
        <f t="shared" si="117"/>
        <v>0</v>
      </c>
      <c r="I2080" s="169">
        <f t="shared" si="117"/>
        <v>56.55</v>
      </c>
      <c r="J2080" s="169">
        <f t="shared" si="117"/>
        <v>2</v>
      </c>
      <c r="K2080" s="1123">
        <f t="shared" si="117"/>
        <v>113.1</v>
      </c>
    </row>
    <row r="2081" spans="1:11">
      <c r="A2081" s="1735"/>
      <c r="B2081" s="1305"/>
      <c r="C2081" s="1306"/>
      <c r="D2081" s="669"/>
      <c r="E2081" s="169">
        <f t="shared" ref="E2081:K2089" si="118">E1989</f>
        <v>0</v>
      </c>
      <c r="F2081" s="169">
        <f t="shared" si="118"/>
        <v>0</v>
      </c>
      <c r="G2081" s="169">
        <f t="shared" si="118"/>
        <v>0</v>
      </c>
      <c r="H2081" s="169">
        <f t="shared" si="118"/>
        <v>0</v>
      </c>
      <c r="I2081" s="169">
        <f t="shared" si="118"/>
        <v>0</v>
      </c>
      <c r="J2081" s="169">
        <f t="shared" si="118"/>
        <v>0</v>
      </c>
      <c r="K2081" s="169">
        <f t="shared" si="118"/>
        <v>0</v>
      </c>
    </row>
    <row r="2082" spans="1:11">
      <c r="A2082" s="1735"/>
      <c r="B2082" s="1305"/>
      <c r="C2082" s="1306"/>
      <c r="D2082" s="669" t="str">
        <f>D1990</f>
        <v>muro escalera</v>
      </c>
      <c r="E2082" s="169">
        <f t="shared" si="118"/>
        <v>4.2</v>
      </c>
      <c r="F2082" s="169">
        <f t="shared" si="118"/>
        <v>0</v>
      </c>
      <c r="G2082" s="169">
        <f t="shared" si="118"/>
        <v>3.3</v>
      </c>
      <c r="H2082" s="169">
        <f t="shared" si="118"/>
        <v>0</v>
      </c>
      <c r="I2082" s="169">
        <f t="shared" si="118"/>
        <v>13.86</v>
      </c>
      <c r="J2082" s="169">
        <f t="shared" si="118"/>
        <v>2</v>
      </c>
      <c r="K2082" s="169">
        <f t="shared" si="118"/>
        <v>27.72</v>
      </c>
    </row>
    <row r="2083" spans="1:11">
      <c r="A2083" s="1735"/>
      <c r="B2083" s="1305"/>
      <c r="C2083" s="1306"/>
      <c r="D2083" s="669"/>
      <c r="E2083" s="169">
        <f t="shared" si="118"/>
        <v>1.2</v>
      </c>
      <c r="F2083" s="169">
        <f t="shared" si="118"/>
        <v>0</v>
      </c>
      <c r="G2083" s="169">
        <f t="shared" si="118"/>
        <v>2.7</v>
      </c>
      <c r="H2083" s="169">
        <f t="shared" si="118"/>
        <v>0</v>
      </c>
      <c r="I2083" s="169">
        <f t="shared" si="118"/>
        <v>3.24</v>
      </c>
      <c r="J2083" s="169">
        <f t="shared" si="118"/>
        <v>2</v>
      </c>
      <c r="K2083" s="169">
        <f t="shared" si="118"/>
        <v>6.48</v>
      </c>
    </row>
    <row r="2084" spans="1:11">
      <c r="A2084" s="1735"/>
      <c r="B2084" s="1305"/>
      <c r="C2084" s="1306"/>
      <c r="D2084" s="669" t="str">
        <f t="shared" ref="D2084:D2089" si="119">D1992</f>
        <v>muro divisorio baño  primer piso</v>
      </c>
      <c r="E2084" s="169">
        <f t="shared" si="118"/>
        <v>3</v>
      </c>
      <c r="F2084" s="169">
        <f t="shared" si="118"/>
        <v>0</v>
      </c>
      <c r="G2084" s="169">
        <f t="shared" si="118"/>
        <v>3.4</v>
      </c>
      <c r="H2084" s="169">
        <f t="shared" si="118"/>
        <v>0</v>
      </c>
      <c r="I2084" s="169">
        <f t="shared" si="118"/>
        <v>10.199999999999999</v>
      </c>
      <c r="J2084" s="169">
        <f t="shared" si="118"/>
        <v>1</v>
      </c>
      <c r="K2084" s="1123">
        <f t="shared" si="118"/>
        <v>10.199999999999999</v>
      </c>
    </row>
    <row r="2085" spans="1:11">
      <c r="A2085" s="1735"/>
      <c r="B2085" s="1305"/>
      <c r="C2085" s="1306"/>
      <c r="D2085" s="669" t="str">
        <f t="shared" si="119"/>
        <v>muro divisorio baño segundo piso piso</v>
      </c>
      <c r="E2085" s="169">
        <f t="shared" si="118"/>
        <v>6</v>
      </c>
      <c r="F2085" s="169">
        <f t="shared" si="118"/>
        <v>0</v>
      </c>
      <c r="G2085" s="169">
        <f t="shared" si="118"/>
        <v>3.4</v>
      </c>
      <c r="H2085" s="169">
        <f t="shared" si="118"/>
        <v>0</v>
      </c>
      <c r="I2085" s="169">
        <f t="shared" si="118"/>
        <v>20.399999999999999</v>
      </c>
      <c r="J2085" s="169">
        <f t="shared" si="118"/>
        <v>2</v>
      </c>
      <c r="K2085" s="1123">
        <f t="shared" si="118"/>
        <v>40.799999999999997</v>
      </c>
    </row>
    <row r="2086" spans="1:11">
      <c r="A2086" s="1735"/>
      <c r="B2086" s="1305"/>
      <c r="C2086" s="1306"/>
      <c r="D2086" s="669" t="str">
        <f t="shared" si="119"/>
        <v>muro segundo piso</v>
      </c>
      <c r="E2086" s="169">
        <f t="shared" si="118"/>
        <v>3.6</v>
      </c>
      <c r="F2086" s="169">
        <f t="shared" si="118"/>
        <v>0</v>
      </c>
      <c r="G2086" s="169">
        <f t="shared" si="118"/>
        <v>3.25</v>
      </c>
      <c r="H2086" s="169">
        <f t="shared" si="118"/>
        <v>0</v>
      </c>
      <c r="I2086" s="169">
        <f t="shared" si="118"/>
        <v>11.700000000000001</v>
      </c>
      <c r="J2086" s="169">
        <f t="shared" si="118"/>
        <v>2</v>
      </c>
      <c r="K2086" s="169">
        <f t="shared" si="118"/>
        <v>23.400000000000002</v>
      </c>
    </row>
    <row r="2087" spans="1:11">
      <c r="A2087" s="1735"/>
      <c r="B2087" s="1305"/>
      <c r="C2087" s="1306"/>
      <c r="D2087" s="669" t="str">
        <f t="shared" si="119"/>
        <v>muro segundo piso</v>
      </c>
      <c r="E2087" s="169">
        <f t="shared" si="118"/>
        <v>3.3</v>
      </c>
      <c r="F2087" s="169">
        <f t="shared" si="118"/>
        <v>0</v>
      </c>
      <c r="G2087" s="169">
        <f t="shared" si="118"/>
        <v>3.6</v>
      </c>
      <c r="H2087" s="169">
        <f t="shared" si="118"/>
        <v>0</v>
      </c>
      <c r="I2087" s="169">
        <f t="shared" si="118"/>
        <v>11.879999999999999</v>
      </c>
      <c r="J2087" s="169">
        <f t="shared" si="118"/>
        <v>2</v>
      </c>
      <c r="K2087" s="169">
        <f t="shared" si="118"/>
        <v>23.759999999999998</v>
      </c>
    </row>
    <row r="2088" spans="1:11">
      <c r="A2088" s="1735"/>
      <c r="B2088" s="1305"/>
      <c r="C2088" s="1306"/>
      <c r="D2088" s="669" t="str">
        <f t="shared" si="119"/>
        <v>muro   falso</v>
      </c>
      <c r="E2088" s="169">
        <f t="shared" si="118"/>
        <v>2.8</v>
      </c>
      <c r="F2088" s="169">
        <f t="shared" si="118"/>
        <v>0</v>
      </c>
      <c r="G2088" s="169">
        <f t="shared" si="118"/>
        <v>7.8</v>
      </c>
      <c r="H2088" s="169">
        <f t="shared" si="118"/>
        <v>0</v>
      </c>
      <c r="I2088" s="169">
        <f t="shared" si="118"/>
        <v>21.84</v>
      </c>
      <c r="J2088" s="169">
        <f t="shared" si="118"/>
        <v>2</v>
      </c>
      <c r="K2088" s="169">
        <f t="shared" si="118"/>
        <v>43.68</v>
      </c>
    </row>
    <row r="2089" spans="1:11" ht="22.5">
      <c r="A2089" s="1735"/>
      <c r="B2089" s="1305"/>
      <c r="C2089" s="1306"/>
      <c r="D2089" s="669" t="str">
        <f t="shared" si="119"/>
        <v>muro de  cerramiento   fachada   sona escalera</v>
      </c>
      <c r="E2089" s="169">
        <f t="shared" si="118"/>
        <v>29</v>
      </c>
      <c r="F2089" s="169">
        <f t="shared" si="118"/>
        <v>0</v>
      </c>
      <c r="G2089" s="169">
        <f t="shared" si="118"/>
        <v>1.95</v>
      </c>
      <c r="H2089" s="169">
        <f t="shared" si="118"/>
        <v>0</v>
      </c>
      <c r="I2089" s="169">
        <f t="shared" si="118"/>
        <v>56.55</v>
      </c>
      <c r="J2089" s="169">
        <f t="shared" si="118"/>
        <v>2</v>
      </c>
      <c r="K2089" s="169">
        <f t="shared" si="118"/>
        <v>113.1</v>
      </c>
    </row>
    <row r="2090" spans="1:11">
      <c r="A2090" s="1735"/>
      <c r="B2090" s="1305"/>
      <c r="C2090" s="1306"/>
      <c r="D2090" s="352"/>
      <c r="E2090" s="169"/>
      <c r="F2090" s="169"/>
      <c r="G2090" s="169"/>
      <c r="H2090" s="169"/>
      <c r="I2090" s="169"/>
      <c r="J2090" s="169"/>
      <c r="K2090" s="169"/>
    </row>
    <row r="2091" spans="1:11">
      <c r="A2091" s="1735"/>
      <c r="B2091" s="1305"/>
      <c r="C2091" s="1306"/>
      <c r="D2091" s="669" t="str">
        <f t="shared" ref="D2091:K2091" si="120">D1998</f>
        <v>muro escalera</v>
      </c>
      <c r="E2091" s="169">
        <f t="shared" si="120"/>
        <v>4.2</v>
      </c>
      <c r="F2091" s="169">
        <f t="shared" si="120"/>
        <v>0</v>
      </c>
      <c r="G2091" s="169">
        <f t="shared" si="120"/>
        <v>3.3</v>
      </c>
      <c r="H2091" s="169">
        <f t="shared" si="120"/>
        <v>0</v>
      </c>
      <c r="I2091" s="169">
        <f t="shared" si="120"/>
        <v>13.86</v>
      </c>
      <c r="J2091" s="169">
        <f t="shared" si="120"/>
        <v>4</v>
      </c>
      <c r="K2091" s="169">
        <f t="shared" si="120"/>
        <v>55.44</v>
      </c>
    </row>
    <row r="2092" spans="1:11">
      <c r="A2092" s="1735"/>
      <c r="B2092" s="1305"/>
      <c r="C2092" s="1306"/>
      <c r="D2092" s="669"/>
      <c r="E2092" s="169">
        <f t="shared" ref="E2092:K2094" si="121">E1999</f>
        <v>1.2</v>
      </c>
      <c r="F2092" s="169">
        <f t="shared" si="121"/>
        <v>0</v>
      </c>
      <c r="G2092" s="169">
        <f t="shared" si="121"/>
        <v>2.7</v>
      </c>
      <c r="H2092" s="169">
        <f t="shared" si="121"/>
        <v>0</v>
      </c>
      <c r="I2092" s="169">
        <f t="shared" si="121"/>
        <v>3.24</v>
      </c>
      <c r="J2092" s="169">
        <f t="shared" si="121"/>
        <v>2</v>
      </c>
      <c r="K2092" s="169">
        <f t="shared" si="121"/>
        <v>6.48</v>
      </c>
    </row>
    <row r="2093" spans="1:11">
      <c r="A2093" s="1735"/>
      <c r="B2093" s="1305"/>
      <c r="C2093" s="1306"/>
      <c r="D2093" s="669" t="str">
        <f>D2000</f>
        <v>muro divisorio baño  primer piso</v>
      </c>
      <c r="E2093" s="169">
        <f t="shared" si="121"/>
        <v>3</v>
      </c>
      <c r="F2093" s="169">
        <f t="shared" si="121"/>
        <v>0</v>
      </c>
      <c r="G2093" s="169">
        <f t="shared" si="121"/>
        <v>3.4</v>
      </c>
      <c r="H2093" s="169">
        <f t="shared" si="121"/>
        <v>0</v>
      </c>
      <c r="I2093" s="169">
        <f t="shared" si="121"/>
        <v>10.199999999999999</v>
      </c>
      <c r="J2093" s="169">
        <f t="shared" si="121"/>
        <v>2</v>
      </c>
      <c r="K2093" s="169">
        <f t="shared" si="121"/>
        <v>20.399999999999999</v>
      </c>
    </row>
    <row r="2094" spans="1:11">
      <c r="A2094" s="1735"/>
      <c r="B2094" s="1305"/>
      <c r="C2094" s="1306"/>
      <c r="D2094" s="669" t="str">
        <f>D2001</f>
        <v>muro divisorio baño segundo piso piso</v>
      </c>
      <c r="E2094" s="169">
        <f t="shared" si="121"/>
        <v>6</v>
      </c>
      <c r="F2094" s="169">
        <f t="shared" si="121"/>
        <v>0</v>
      </c>
      <c r="G2094" s="169">
        <f t="shared" si="121"/>
        <v>3.4</v>
      </c>
      <c r="H2094" s="169">
        <f t="shared" si="121"/>
        <v>0</v>
      </c>
      <c r="I2094" s="169">
        <f t="shared" si="121"/>
        <v>20.399999999999999</v>
      </c>
      <c r="J2094" s="169">
        <f t="shared" si="121"/>
        <v>2</v>
      </c>
      <c r="K2094" s="169">
        <f t="shared" si="121"/>
        <v>40.799999999999997</v>
      </c>
    </row>
    <row r="2095" spans="1:11">
      <c r="A2095" s="1735"/>
      <c r="B2095" s="1305"/>
      <c r="C2095" s="1306"/>
      <c r="D2095" s="669"/>
      <c r="E2095" s="169"/>
      <c r="F2095" s="169"/>
      <c r="G2095" s="169"/>
      <c r="H2095" s="169"/>
      <c r="I2095" s="169"/>
      <c r="J2095" s="169"/>
      <c r="K2095" s="169"/>
    </row>
    <row r="2096" spans="1:11">
      <c r="A2096" s="1735"/>
      <c r="B2096" s="1305"/>
      <c r="C2096" s="1306"/>
      <c r="D2096" s="669" t="str">
        <f t="shared" ref="D2096:K2096" si="122">D2002</f>
        <v>placa</v>
      </c>
      <c r="E2096" s="169">
        <f t="shared" si="122"/>
        <v>40</v>
      </c>
      <c r="F2096" s="169">
        <f t="shared" si="122"/>
        <v>0</v>
      </c>
      <c r="G2096" s="169">
        <f t="shared" si="122"/>
        <v>0.4</v>
      </c>
      <c r="H2096" s="169">
        <f t="shared" si="122"/>
        <v>0</v>
      </c>
      <c r="I2096" s="169">
        <f t="shared" si="122"/>
        <v>16</v>
      </c>
      <c r="J2096" s="169">
        <f t="shared" si="122"/>
        <v>2</v>
      </c>
      <c r="K2096" s="169">
        <f t="shared" si="122"/>
        <v>32</v>
      </c>
    </row>
    <row r="2097" spans="1:11">
      <c r="A2097" s="1735"/>
      <c r="B2097" s="1305"/>
      <c r="C2097" s="1306"/>
      <c r="D2097" s="352"/>
      <c r="E2097" s="169">
        <f t="shared" ref="E2097:K2097" si="123">E2003</f>
        <v>11</v>
      </c>
      <c r="F2097" s="169">
        <f t="shared" si="123"/>
        <v>0</v>
      </c>
      <c r="G2097" s="169">
        <f t="shared" si="123"/>
        <v>0.4</v>
      </c>
      <c r="H2097" s="169">
        <f t="shared" si="123"/>
        <v>0</v>
      </c>
      <c r="I2097" s="169">
        <f t="shared" si="123"/>
        <v>4.4000000000000004</v>
      </c>
      <c r="J2097" s="169">
        <f t="shared" si="123"/>
        <v>2</v>
      </c>
      <c r="K2097" s="169">
        <f t="shared" si="123"/>
        <v>8.8000000000000007</v>
      </c>
    </row>
    <row r="2098" spans="1:11">
      <c r="A2098" s="1735"/>
      <c r="B2098" s="1305"/>
      <c r="C2098" s="1306"/>
      <c r="D2098" s="669" t="str">
        <f>D2004</f>
        <v>columnas</v>
      </c>
      <c r="E2098" s="169"/>
      <c r="F2098" s="169"/>
      <c r="G2098" s="169"/>
      <c r="H2098" s="169"/>
      <c r="I2098" s="169"/>
      <c r="J2098" s="169"/>
      <c r="K2098" s="169"/>
    </row>
    <row r="2099" spans="1:11">
      <c r="A2099" s="1735"/>
      <c r="B2099" s="1305"/>
      <c r="C2099" s="1306"/>
      <c r="D2099" s="669" t="str">
        <f>D2005</f>
        <v>columna 0,4*,40 mt</v>
      </c>
      <c r="E2099" s="169">
        <f t="shared" ref="E2099:K2101" si="124">E2005</f>
        <v>3.6</v>
      </c>
      <c r="F2099" s="169">
        <f t="shared" si="124"/>
        <v>0.4</v>
      </c>
      <c r="G2099" s="169">
        <f t="shared" si="124"/>
        <v>0.4</v>
      </c>
      <c r="H2099" s="169">
        <f t="shared" si="124"/>
        <v>0</v>
      </c>
      <c r="I2099" s="169">
        <f t="shared" si="124"/>
        <v>5.7600000000000007</v>
      </c>
      <c r="J2099" s="169">
        <f t="shared" si="124"/>
        <v>6</v>
      </c>
      <c r="K2099" s="1123">
        <f t="shared" si="124"/>
        <v>34.56</v>
      </c>
    </row>
    <row r="2100" spans="1:11">
      <c r="A2100" s="1735"/>
      <c r="B2100" s="1305"/>
      <c r="C2100" s="1306"/>
      <c r="D2100" s="669" t="str">
        <f>D2006</f>
        <v>columna 0,30*,30 mt</v>
      </c>
      <c r="E2100" s="169">
        <f t="shared" si="124"/>
        <v>7.45</v>
      </c>
      <c r="F2100" s="169">
        <f t="shared" si="124"/>
        <v>0.3</v>
      </c>
      <c r="G2100" s="169">
        <f t="shared" si="124"/>
        <v>0.3</v>
      </c>
      <c r="H2100" s="169">
        <f t="shared" si="124"/>
        <v>0</v>
      </c>
      <c r="I2100" s="169">
        <f t="shared" si="124"/>
        <v>8.94</v>
      </c>
      <c r="J2100" s="169">
        <f t="shared" si="124"/>
        <v>25</v>
      </c>
      <c r="K2100" s="1123">
        <f t="shared" si="124"/>
        <v>223.5</v>
      </c>
    </row>
    <row r="2101" spans="1:11" ht="22.5">
      <c r="A2101" s="1735"/>
      <c r="B2101" s="1305"/>
      <c r="C2101" s="1306"/>
      <c r="D2101" s="669" t="str">
        <f>D2007</f>
        <v>columna 0,30*,30 mt-   segundo piso   eje B  del eje  3-5-7-9-11-13</v>
      </c>
      <c r="E2101" s="169">
        <f t="shared" si="124"/>
        <v>4.9000000000000004</v>
      </c>
      <c r="F2101" s="169">
        <f t="shared" si="124"/>
        <v>0.3</v>
      </c>
      <c r="G2101" s="169">
        <f t="shared" si="124"/>
        <v>0.3</v>
      </c>
      <c r="H2101" s="169">
        <f t="shared" si="124"/>
        <v>0</v>
      </c>
      <c r="I2101" s="169">
        <f t="shared" si="124"/>
        <v>5.88</v>
      </c>
      <c r="J2101" s="169">
        <f t="shared" si="124"/>
        <v>6</v>
      </c>
      <c r="K2101" s="1123">
        <f t="shared" si="124"/>
        <v>35.28</v>
      </c>
    </row>
    <row r="2102" spans="1:11">
      <c r="A2102" s="1735"/>
      <c r="B2102" s="1305"/>
      <c r="C2102" s="1306"/>
      <c r="D2102" s="669"/>
      <c r="E2102" s="671"/>
      <c r="F2102" s="671"/>
      <c r="G2102" s="671"/>
      <c r="H2102" s="672"/>
      <c r="I2102" s="369"/>
      <c r="J2102" s="169"/>
      <c r="K2102" s="369">
        <f>+SUM(K2030:K2101)</f>
        <v>2710.420000000001</v>
      </c>
    </row>
    <row r="2103" spans="1:11">
      <c r="A2103" s="1735"/>
      <c r="B2103" s="1305"/>
      <c r="C2103" s="1306"/>
      <c r="D2103" s="669" t="str">
        <f>D2009</f>
        <v>estuco    interior</v>
      </c>
      <c r="F2103" s="671"/>
      <c r="G2103" s="671"/>
      <c r="H2103" s="672"/>
      <c r="I2103" s="369"/>
      <c r="J2103" s="169"/>
      <c r="K2103" s="671">
        <f>+(K2030+K2031+K2032+K2033+K2034+K2037+K2038+K2039+K2040+K2041+K2042+K2049+K2050+K2051+K2052+K2063+K2064+K2068+K2069+K2070+K2071+K2072+K2075+K2076+K2077+K2078+K2080+K2084+K2085+K2099+K2100+K2101)/2+(K2075+K2076)/2</f>
        <v>1229.5924999999997</v>
      </c>
    </row>
    <row r="2104" spans="1:11">
      <c r="A2104" s="1735"/>
      <c r="B2104" s="1305"/>
      <c r="C2104" s="1306"/>
      <c r="D2104" s="669" t="str">
        <f>D2010</f>
        <v>estuco  exterior</v>
      </c>
      <c r="F2104" s="671"/>
      <c r="G2104" s="671"/>
      <c r="H2104" s="672"/>
      <c r="I2104" s="673"/>
      <c r="J2104" s="673"/>
      <c r="K2104" s="1125">
        <f>+K2102-K2103</f>
        <v>1480.8275000000012</v>
      </c>
    </row>
    <row r="2105" spans="1:11">
      <c r="A2105" s="1736"/>
      <c r="B2105" s="1737"/>
      <c r="C2105" s="1738"/>
      <c r="D2105" s="352"/>
      <c r="E2105" s="352"/>
      <c r="F2105" s="169"/>
      <c r="G2105" s="169"/>
      <c r="H2105" s="169"/>
      <c r="I2105" s="169"/>
      <c r="J2105" s="169"/>
      <c r="K2105" s="369"/>
    </row>
    <row r="2106" spans="1:11" ht="15.75">
      <c r="A2106" s="1772" t="str">
        <f>A2012</f>
        <v xml:space="preserve">OBSERVACIONES: </v>
      </c>
      <c r="B2106" s="1773"/>
      <c r="C2106" s="1773"/>
      <c r="D2106" s="1773"/>
      <c r="E2106" s="1294"/>
      <c r="F2106" s="1751" t="str">
        <f>F2012</f>
        <v>TOTAL  ITEM:</v>
      </c>
      <c r="G2106" s="1752"/>
      <c r="H2106" s="1752"/>
      <c r="I2106" s="1752"/>
      <c r="J2106" s="1753"/>
      <c r="K2106" s="1126">
        <f>+K2104</f>
        <v>1480.8275000000012</v>
      </c>
    </row>
    <row r="2107" spans="1:11">
      <c r="A2107" s="1754"/>
      <c r="B2107" s="1755"/>
      <c r="C2107" s="1755"/>
      <c r="D2107" s="1755"/>
      <c r="E2107" s="1755"/>
      <c r="F2107" s="1755"/>
      <c r="G2107" s="1755"/>
      <c r="H2107" s="1755"/>
      <c r="I2107" s="1755"/>
      <c r="J2107" s="1755"/>
      <c r="K2107" s="1756"/>
    </row>
    <row r="2108" spans="1:11">
      <c r="A2108" s="1351"/>
      <c r="B2108" s="1352"/>
      <c r="C2108" s="1352"/>
      <c r="D2108" s="1352"/>
      <c r="E2108" s="1352"/>
      <c r="F2108" s="1352"/>
      <c r="G2108" s="1352"/>
      <c r="H2108" s="1352"/>
      <c r="I2108" s="1352"/>
      <c r="J2108" s="1352"/>
      <c r="K2108" s="1353"/>
    </row>
    <row r="2109" spans="1:11" ht="15.75" thickBot="1">
      <c r="A2109" s="1354"/>
      <c r="B2109" s="1355"/>
      <c r="C2109" s="1355"/>
      <c r="D2109" s="1355"/>
      <c r="E2109" s="1355"/>
      <c r="F2109" s="1355"/>
      <c r="G2109" s="1355"/>
      <c r="H2109" s="1355"/>
      <c r="I2109" s="1355"/>
      <c r="J2109" s="1355"/>
      <c r="K2109" s="1356"/>
    </row>
    <row r="2110" spans="1:11">
      <c r="A2110" s="735"/>
      <c r="B2110" s="735"/>
      <c r="C2110" s="735"/>
      <c r="D2110" s="735"/>
      <c r="E2110" s="735"/>
      <c r="F2110" s="735"/>
      <c r="G2110" s="735"/>
      <c r="H2110" s="735"/>
      <c r="I2110" s="735"/>
      <c r="J2110" s="735"/>
      <c r="K2110" s="735"/>
    </row>
    <row r="2111" spans="1:11">
      <c r="A2111" s="735"/>
      <c r="B2111" s="735"/>
      <c r="C2111" s="735"/>
      <c r="D2111" s="735"/>
      <c r="E2111" s="735"/>
      <c r="F2111" s="735"/>
      <c r="G2111" s="735"/>
      <c r="H2111" s="735"/>
      <c r="I2111" s="735"/>
      <c r="J2111" s="735"/>
      <c r="K2111" s="735"/>
    </row>
    <row r="2112" spans="1:11">
      <c r="A2112" s="735"/>
      <c r="B2112" s="735"/>
      <c r="C2112" s="735"/>
      <c r="D2112" s="735"/>
      <c r="E2112" s="735"/>
      <c r="F2112" s="735"/>
      <c r="G2112" s="735"/>
      <c r="H2112" s="735"/>
      <c r="I2112" s="735"/>
      <c r="J2112" s="735"/>
      <c r="K2112" s="735"/>
    </row>
    <row r="2113" spans="1:11">
      <c r="A2113" s="1757" t="s">
        <v>4757</v>
      </c>
      <c r="B2113" s="1758"/>
      <c r="C2113" s="1758"/>
      <c r="D2113" s="1758"/>
      <c r="E2113" s="1758"/>
      <c r="F2113" s="1758"/>
      <c r="G2113" s="1758"/>
      <c r="H2113" s="1758"/>
      <c r="I2113" s="1759"/>
      <c r="J2113" s="1764"/>
      <c r="K2113" s="1765"/>
    </row>
    <row r="2114" spans="1:11">
      <c r="A2114" s="1760"/>
      <c r="B2114" s="1721"/>
      <c r="C2114" s="1721"/>
      <c r="D2114" s="1721"/>
      <c r="E2114" s="1721"/>
      <c r="F2114" s="1721"/>
      <c r="G2114" s="1721"/>
      <c r="H2114" s="1721"/>
      <c r="I2114" s="1722"/>
      <c r="J2114" s="1728"/>
      <c r="K2114" s="1766"/>
    </row>
    <row r="2115" spans="1:11">
      <c r="A2115" s="1761"/>
      <c r="B2115" s="1762"/>
      <c r="C2115" s="1762"/>
      <c r="D2115" s="1762"/>
      <c r="E2115" s="1762"/>
      <c r="F2115" s="1762"/>
      <c r="G2115" s="1762"/>
      <c r="H2115" s="1762"/>
      <c r="I2115" s="1763"/>
      <c r="J2115" s="1767"/>
      <c r="K2115" s="1768"/>
    </row>
    <row r="2116" spans="1:11" ht="15.75">
      <c r="A2116" s="1769"/>
      <c r="B2116" s="1770"/>
      <c r="C2116" s="1770"/>
      <c r="D2116" s="1770"/>
      <c r="E2116" s="1770"/>
      <c r="F2116" s="1770"/>
      <c r="G2116" s="1770"/>
      <c r="H2116" s="1770"/>
      <c r="I2116" s="1770"/>
      <c r="J2116" s="1770"/>
      <c r="K2116" s="1771"/>
    </row>
    <row r="2117" spans="1:11">
      <c r="A2117" s="1772" t="s">
        <v>4769</v>
      </c>
      <c r="B2117" s="1294"/>
      <c r="C2117" s="1295" t="s">
        <v>4759</v>
      </c>
      <c r="D2117" s="1296"/>
      <c r="E2117" s="1297"/>
      <c r="F2117" s="1295">
        <f>+credenciales!E1934</f>
        <v>0</v>
      </c>
      <c r="G2117" s="1296"/>
      <c r="H2117" s="1296"/>
      <c r="I2117" s="1296"/>
      <c r="J2117" s="1296"/>
      <c r="K2117" s="1297"/>
    </row>
    <row r="2118" spans="1:11">
      <c r="A2118" s="375" t="s">
        <v>4760</v>
      </c>
      <c r="B2118" s="357">
        <f>+'presupuesto   comfanorte'!B66</f>
        <v>5</v>
      </c>
      <c r="C2118" s="1295" t="str">
        <f>+'presupuesto   comfanorte'!C66</f>
        <v>CARPINTERIA  METALICA</v>
      </c>
      <c r="D2118" s="1296"/>
      <c r="E2118" s="1296"/>
      <c r="F2118" s="1296"/>
      <c r="G2118" s="1296"/>
      <c r="H2118" s="1296"/>
      <c r="I2118" s="1296"/>
      <c r="J2118" s="1296"/>
      <c r="K2118" s="1297"/>
    </row>
    <row r="2119" spans="1:11">
      <c r="A2119" s="1745" t="s">
        <v>4761</v>
      </c>
      <c r="B2119" s="1321">
        <f>+'presupuesto   comfanorte'!B67</f>
        <v>5.01</v>
      </c>
      <c r="C2119" s="1708" t="str">
        <f>+'presupuesto   comfanorte'!C67</f>
        <v>PUERTAS ACCESO  ALUMINIO</v>
      </c>
      <c r="D2119" s="1323"/>
      <c r="E2119" s="1323"/>
      <c r="F2119" s="1323"/>
      <c r="G2119" s="1323"/>
      <c r="H2119" s="1324"/>
      <c r="I2119" s="1778" t="s">
        <v>4762</v>
      </c>
      <c r="J2119" s="1327" t="str">
        <f>+'presupuesto   comfanorte'!D67</f>
        <v>M2</v>
      </c>
      <c r="K2119" s="1782"/>
    </row>
    <row r="2120" spans="1:11">
      <c r="A2120" s="1330"/>
      <c r="B2120" s="1774"/>
      <c r="C2120" s="1775"/>
      <c r="D2120" s="1776"/>
      <c r="E2120" s="1776"/>
      <c r="F2120" s="1776"/>
      <c r="G2120" s="1776"/>
      <c r="H2120" s="1777"/>
      <c r="I2120" s="1779"/>
      <c r="J2120" s="1783"/>
      <c r="K2120" s="1784"/>
    </row>
    <row r="2121" spans="1:11">
      <c r="A2121" s="1739" t="s">
        <v>4763</v>
      </c>
      <c r="B2121" s="1740"/>
      <c r="C2121" s="1741"/>
      <c r="D2121" s="1745" t="s">
        <v>2</v>
      </c>
      <c r="E2121" s="1746" t="s">
        <v>4764</v>
      </c>
      <c r="F2121" s="1747"/>
      <c r="G2121" s="1747"/>
      <c r="H2121" s="1748"/>
      <c r="I2121" s="1749" t="s">
        <v>4765</v>
      </c>
      <c r="J2121" s="1749" t="s">
        <v>4766</v>
      </c>
      <c r="K2121" s="1749" t="s">
        <v>44</v>
      </c>
    </row>
    <row r="2122" spans="1:11">
      <c r="A2122" s="1742"/>
      <c r="B2122" s="1743"/>
      <c r="C2122" s="1744"/>
      <c r="D2122" s="1330"/>
      <c r="E2122" s="376" t="s">
        <v>4823</v>
      </c>
      <c r="F2122" s="377" t="s">
        <v>4824</v>
      </c>
      <c r="G2122" s="378" t="s">
        <v>4825</v>
      </c>
      <c r="H2122" s="378" t="s">
        <v>4826</v>
      </c>
      <c r="I2122" s="1750"/>
      <c r="J2122" s="1750"/>
      <c r="K2122" s="1750"/>
    </row>
    <row r="2123" spans="1:11">
      <c r="A2123" s="1732"/>
      <c r="B2123" s="1733"/>
      <c r="C2123" s="1734"/>
      <c r="D2123" s="352"/>
      <c r="E2123" s="169"/>
      <c r="F2123" s="169"/>
      <c r="G2123" s="169"/>
      <c r="H2123" s="1"/>
      <c r="I2123" s="369"/>
      <c r="J2123" s="369"/>
      <c r="K2123" s="369"/>
    </row>
    <row r="2124" spans="1:11">
      <c r="A2124" s="1735"/>
      <c r="B2124" s="1305"/>
      <c r="C2124" s="1306"/>
      <c r="D2124" s="669"/>
      <c r="E2124" s="169"/>
      <c r="F2124" s="169"/>
      <c r="G2124" s="169"/>
      <c r="H2124" s="1"/>
      <c r="I2124" s="369"/>
      <c r="J2124" s="369"/>
      <c r="K2124" s="369"/>
    </row>
    <row r="2125" spans="1:11">
      <c r="A2125" s="1735"/>
      <c r="B2125" s="1305"/>
      <c r="C2125" s="1306"/>
      <c r="D2125" s="669" t="s">
        <v>5106</v>
      </c>
      <c r="E2125" s="169"/>
      <c r="F2125" s="169"/>
      <c r="G2125" s="169"/>
      <c r="H2125" s="1"/>
      <c r="I2125" s="369"/>
      <c r="J2125" s="369"/>
      <c r="K2125" s="369"/>
    </row>
    <row r="2126" spans="1:11">
      <c r="A2126" s="1735"/>
      <c r="B2126" s="1305"/>
      <c r="C2126" s="1306"/>
      <c r="D2126" s="669" t="s">
        <v>5129</v>
      </c>
      <c r="E2126" s="169">
        <v>1</v>
      </c>
      <c r="F2126" s="169">
        <v>2.8</v>
      </c>
      <c r="G2126" s="169"/>
      <c r="H2126" s="1"/>
      <c r="I2126" s="369">
        <f>+E2126*F2126</f>
        <v>2.8</v>
      </c>
      <c r="J2126" s="369">
        <v>5</v>
      </c>
      <c r="K2126" s="369">
        <f>+I2126*J2126</f>
        <v>14</v>
      </c>
    </row>
    <row r="2127" spans="1:11">
      <c r="A2127" s="1735"/>
      <c r="B2127" s="1305"/>
      <c r="C2127" s="1306"/>
      <c r="D2127" s="669"/>
      <c r="E2127" s="169"/>
      <c r="F2127" s="169"/>
      <c r="G2127" s="169"/>
      <c r="H2127" s="1"/>
      <c r="I2127" s="369"/>
      <c r="J2127" s="369"/>
      <c r="K2127" s="369"/>
    </row>
    <row r="2128" spans="1:11">
      <c r="A2128" s="1735"/>
      <c r="B2128" s="1305"/>
      <c r="C2128" s="1306"/>
      <c r="D2128" s="669" t="s">
        <v>5107</v>
      </c>
      <c r="E2128" s="169"/>
      <c r="F2128" s="169"/>
      <c r="G2128" s="169"/>
      <c r="H2128" s="1"/>
      <c r="I2128" s="369"/>
      <c r="J2128" s="369"/>
      <c r="K2128" s="369"/>
    </row>
    <row r="2129" spans="1:11">
      <c r="A2129" s="1735"/>
      <c r="B2129" s="1305"/>
      <c r="C2129" s="1306"/>
      <c r="D2129" s="669" t="s">
        <v>5129</v>
      </c>
      <c r="E2129" s="169">
        <v>1</v>
      </c>
      <c r="F2129" s="169">
        <v>2.8</v>
      </c>
      <c r="G2129" s="169"/>
      <c r="H2129" s="1"/>
      <c r="I2129" s="369">
        <f>+E2129*F2129</f>
        <v>2.8</v>
      </c>
      <c r="J2129" s="369">
        <v>5</v>
      </c>
      <c r="K2129" s="369">
        <f>+I2129*J2129</f>
        <v>14</v>
      </c>
    </row>
    <row r="2130" spans="1:11">
      <c r="A2130" s="1735"/>
      <c r="B2130" s="1305"/>
      <c r="C2130" s="1306"/>
      <c r="D2130" s="669"/>
      <c r="E2130" s="169"/>
      <c r="F2130" s="169"/>
      <c r="G2130" s="169"/>
      <c r="H2130" s="1"/>
      <c r="I2130" s="369"/>
      <c r="J2130" s="369"/>
      <c r="K2130" s="369"/>
    </row>
    <row r="2131" spans="1:11">
      <c r="A2131" s="1735"/>
      <c r="B2131" s="1305"/>
      <c r="C2131" s="1306"/>
      <c r="D2131" s="677" t="s">
        <v>5142</v>
      </c>
      <c r="E2131" s="337">
        <v>2.8</v>
      </c>
      <c r="F2131" s="343">
        <v>1</v>
      </c>
      <c r="G2131" s="337"/>
      <c r="H2131" s="338"/>
      <c r="I2131" s="339">
        <v>2</v>
      </c>
      <c r="J2131" s="341">
        <f>+E2131*F2131*I2131</f>
        <v>5.6</v>
      </c>
      <c r="K2131" s="369">
        <f>+I2131*J2131</f>
        <v>11.2</v>
      </c>
    </row>
    <row r="2132" spans="1:11">
      <c r="A2132" s="1735"/>
      <c r="B2132" s="1305"/>
      <c r="C2132" s="1306"/>
      <c r="D2132" s="669"/>
      <c r="E2132" s="169"/>
      <c r="F2132" s="169"/>
      <c r="G2132" s="169"/>
      <c r="H2132" s="1"/>
      <c r="I2132" s="369"/>
      <c r="J2132" s="369"/>
      <c r="K2132" s="369"/>
    </row>
    <row r="2133" spans="1:11">
      <c r="A2133" s="1735"/>
      <c r="B2133" s="1305"/>
      <c r="C2133" s="1306"/>
      <c r="D2133" s="669"/>
      <c r="E2133" s="169"/>
      <c r="F2133" s="169"/>
      <c r="G2133" s="169"/>
      <c r="H2133" s="1"/>
      <c r="I2133" s="369"/>
      <c r="J2133" s="369"/>
      <c r="K2133" s="369"/>
    </row>
    <row r="2134" spans="1:11">
      <c r="A2134" s="1735"/>
      <c r="B2134" s="1305"/>
      <c r="C2134" s="1306"/>
      <c r="D2134" s="669"/>
      <c r="E2134" s="169"/>
      <c r="F2134" s="169"/>
      <c r="G2134" s="169"/>
      <c r="H2134" s="1"/>
      <c r="I2134" s="369"/>
      <c r="J2134" s="369"/>
      <c r="K2134" s="369"/>
    </row>
    <row r="2135" spans="1:11">
      <c r="A2135" s="1735"/>
      <c r="B2135" s="1305"/>
      <c r="C2135" s="1306"/>
      <c r="D2135" s="669"/>
      <c r="E2135" s="169"/>
      <c r="F2135" s="169"/>
      <c r="G2135" s="169"/>
      <c r="H2135" s="1"/>
      <c r="I2135" s="369"/>
      <c r="J2135" s="369"/>
      <c r="K2135" s="369"/>
    </row>
    <row r="2136" spans="1:11">
      <c r="A2136" s="1735"/>
      <c r="B2136" s="1305"/>
      <c r="C2136" s="1306"/>
      <c r="D2136" s="669"/>
      <c r="E2136" s="169"/>
      <c r="F2136" s="169"/>
      <c r="G2136" s="169"/>
      <c r="H2136" s="1"/>
      <c r="I2136" s="369"/>
      <c r="J2136" s="369"/>
      <c r="K2136" s="369"/>
    </row>
    <row r="2137" spans="1:11">
      <c r="A2137" s="1735"/>
      <c r="B2137" s="1305"/>
      <c r="C2137" s="1306"/>
      <c r="D2137" s="669"/>
      <c r="E2137" s="169"/>
      <c r="F2137" s="169"/>
      <c r="G2137" s="169"/>
      <c r="H2137" s="1"/>
      <c r="I2137" s="369"/>
      <c r="J2137" s="369"/>
      <c r="K2137" s="369"/>
    </row>
    <row r="2138" spans="1:11">
      <c r="A2138" s="1735"/>
      <c r="B2138" s="1305"/>
      <c r="C2138" s="1306"/>
      <c r="D2138" s="669"/>
      <c r="E2138" s="169"/>
      <c r="F2138" s="169"/>
      <c r="G2138" s="169"/>
      <c r="H2138" s="1"/>
      <c r="I2138" s="369"/>
      <c r="J2138" s="369"/>
      <c r="K2138" s="369"/>
    </row>
    <row r="2139" spans="1:11">
      <c r="A2139" s="1735"/>
      <c r="B2139" s="1305"/>
      <c r="C2139" s="1306"/>
      <c r="D2139" s="669"/>
      <c r="E2139" s="169"/>
      <c r="F2139" s="169"/>
      <c r="G2139" s="169"/>
      <c r="H2139" s="1"/>
      <c r="I2139" s="369"/>
      <c r="J2139" s="369"/>
      <c r="K2139" s="369"/>
    </row>
    <row r="2140" spans="1:11">
      <c r="A2140" s="1736"/>
      <c r="B2140" s="1737"/>
      <c r="C2140" s="1738"/>
      <c r="D2140" s="352"/>
      <c r="E2140" s="352"/>
      <c r="F2140" s="169"/>
      <c r="G2140" s="169"/>
      <c r="H2140" s="169"/>
      <c r="I2140" s="169"/>
      <c r="J2140" s="169"/>
      <c r="K2140" s="369"/>
    </row>
    <row r="2141" spans="1:11" ht="15.75">
      <c r="A2141" s="1772" t="s">
        <v>4767</v>
      </c>
      <c r="B2141" s="1773"/>
      <c r="C2141" s="1773"/>
      <c r="D2141" s="1773"/>
      <c r="E2141" s="1294"/>
      <c r="F2141" s="1751" t="s">
        <v>4768</v>
      </c>
      <c r="G2141" s="1752"/>
      <c r="H2141" s="1752"/>
      <c r="I2141" s="1752"/>
      <c r="J2141" s="1753"/>
      <c r="K2141" s="374">
        <f>ROUND(SUM(K2123:K2140),2)</f>
        <v>39.200000000000003</v>
      </c>
    </row>
    <row r="2142" spans="1:11">
      <c r="A2142" s="1754"/>
      <c r="B2142" s="1755"/>
      <c r="C2142" s="1755"/>
      <c r="D2142" s="1755"/>
      <c r="E2142" s="1755"/>
      <c r="F2142" s="1755"/>
      <c r="G2142" s="1755"/>
      <c r="H2142" s="1755"/>
      <c r="I2142" s="1755"/>
      <c r="J2142" s="1755"/>
      <c r="K2142" s="1756"/>
    </row>
    <row r="2143" spans="1:11">
      <c r="A2143" s="1351"/>
      <c r="B2143" s="1352"/>
      <c r="C2143" s="1352"/>
      <c r="D2143" s="1352"/>
      <c r="E2143" s="1352"/>
      <c r="F2143" s="1352"/>
      <c r="G2143" s="1352"/>
      <c r="H2143" s="1352"/>
      <c r="I2143" s="1352"/>
      <c r="J2143" s="1352"/>
      <c r="K2143" s="1353"/>
    </row>
    <row r="2144" spans="1:11" ht="15.75" thickBot="1">
      <c r="A2144" s="1354"/>
      <c r="B2144" s="1355"/>
      <c r="C2144" s="1355"/>
      <c r="D2144" s="1355"/>
      <c r="E2144" s="1355"/>
      <c r="F2144" s="1355"/>
      <c r="G2144" s="1355"/>
      <c r="H2144" s="1355"/>
      <c r="I2144" s="1355"/>
      <c r="J2144" s="1355"/>
      <c r="K2144" s="1356"/>
    </row>
    <row r="2145" spans="1:11">
      <c r="A2145" s="735"/>
      <c r="B2145" s="735"/>
      <c r="C2145" s="735"/>
      <c r="D2145" s="735"/>
      <c r="E2145" s="735"/>
      <c r="F2145" s="735"/>
      <c r="G2145" s="735"/>
      <c r="H2145" s="735"/>
      <c r="I2145" s="735"/>
      <c r="J2145" s="735"/>
      <c r="K2145" s="735"/>
    </row>
    <row r="2146" spans="1:11">
      <c r="A2146" s="735"/>
      <c r="B2146" s="735"/>
      <c r="C2146" s="735"/>
      <c r="D2146" s="735"/>
      <c r="E2146" s="735"/>
      <c r="F2146" s="735"/>
      <c r="G2146" s="735"/>
      <c r="H2146" s="735"/>
      <c r="I2146" s="735"/>
      <c r="J2146" s="735"/>
      <c r="K2146" s="735"/>
    </row>
    <row r="2147" spans="1:11">
      <c r="A2147" s="735"/>
      <c r="B2147" s="735"/>
      <c r="C2147" s="735"/>
      <c r="D2147" s="735"/>
      <c r="E2147" s="735"/>
      <c r="F2147" s="735"/>
      <c r="G2147" s="735"/>
      <c r="H2147" s="735"/>
      <c r="I2147" s="735"/>
      <c r="J2147" s="735"/>
      <c r="K2147" s="735"/>
    </row>
    <row r="2148" spans="1:11" ht="15.75">
      <c r="A2148" s="1769"/>
      <c r="B2148" s="1770"/>
      <c r="C2148" s="1770"/>
      <c r="D2148" s="1770"/>
      <c r="E2148" s="1770"/>
      <c r="F2148" s="1770"/>
      <c r="G2148" s="1770"/>
      <c r="H2148" s="1770"/>
      <c r="I2148" s="1770"/>
      <c r="J2148" s="1770"/>
      <c r="K2148" s="1771"/>
    </row>
    <row r="2149" spans="1:11">
      <c r="A2149" s="1772" t="s">
        <v>4769</v>
      </c>
      <c r="B2149" s="1294"/>
      <c r="C2149" s="1295" t="s">
        <v>4759</v>
      </c>
      <c r="D2149" s="1296"/>
      <c r="E2149" s="1297"/>
      <c r="F2149" s="1295">
        <f>+credenciales!E1970</f>
        <v>0</v>
      </c>
      <c r="G2149" s="1296"/>
      <c r="H2149" s="1296"/>
      <c r="I2149" s="1296"/>
      <c r="J2149" s="1296"/>
      <c r="K2149" s="1297"/>
    </row>
    <row r="2150" spans="1:11">
      <c r="A2150" s="375" t="s">
        <v>4760</v>
      </c>
      <c r="B2150" s="357">
        <f>+B2118</f>
        <v>5</v>
      </c>
      <c r="C2150" s="1295" t="str">
        <f>+C2118</f>
        <v>CARPINTERIA  METALICA</v>
      </c>
      <c r="D2150" s="1296"/>
      <c r="E2150" s="1296"/>
      <c r="F2150" s="1296"/>
      <c r="G2150" s="1296"/>
      <c r="H2150" s="1296"/>
      <c r="I2150" s="1296"/>
      <c r="J2150" s="1296"/>
      <c r="K2150" s="1297"/>
    </row>
    <row r="2151" spans="1:11">
      <c r="A2151" s="1745" t="s">
        <v>4761</v>
      </c>
      <c r="B2151" s="1321">
        <f>+'presupuesto   comfanorte'!B68</f>
        <v>5.0199999999999996</v>
      </c>
      <c r="C2151" s="1708" t="str">
        <f>+'presupuesto   comfanorte'!C68</f>
        <v>VENTANAS EN ALUMINIO CON VIDRIO</v>
      </c>
      <c r="D2151" s="1323"/>
      <c r="E2151" s="1323"/>
      <c r="F2151" s="1323"/>
      <c r="G2151" s="1323"/>
      <c r="H2151" s="1324"/>
      <c r="I2151" s="1778" t="s">
        <v>4762</v>
      </c>
      <c r="J2151" s="1327" t="str">
        <f>+'presupuesto   comfanorte'!D68</f>
        <v>M2</v>
      </c>
      <c r="K2151" s="1782"/>
    </row>
    <row r="2152" spans="1:11">
      <c r="A2152" s="1330"/>
      <c r="B2152" s="1774"/>
      <c r="C2152" s="1775"/>
      <c r="D2152" s="1776"/>
      <c r="E2152" s="1776"/>
      <c r="F2152" s="1776"/>
      <c r="G2152" s="1776"/>
      <c r="H2152" s="1777"/>
      <c r="I2152" s="1779"/>
      <c r="J2152" s="1783"/>
      <c r="K2152" s="1784"/>
    </row>
    <row r="2153" spans="1:11">
      <c r="A2153" s="1739" t="s">
        <v>4763</v>
      </c>
      <c r="B2153" s="1740"/>
      <c r="C2153" s="1741"/>
      <c r="D2153" s="1745" t="s">
        <v>2</v>
      </c>
      <c r="E2153" s="1746" t="s">
        <v>4764</v>
      </c>
      <c r="F2153" s="1747"/>
      <c r="G2153" s="1747"/>
      <c r="H2153" s="1748"/>
      <c r="I2153" s="1749" t="s">
        <v>4765</v>
      </c>
      <c r="J2153" s="1749" t="s">
        <v>4766</v>
      </c>
      <c r="K2153" s="1749" t="s">
        <v>44</v>
      </c>
    </row>
    <row r="2154" spans="1:11">
      <c r="A2154" s="1742"/>
      <c r="B2154" s="1743"/>
      <c r="C2154" s="1744"/>
      <c r="D2154" s="1330"/>
      <c r="E2154" s="376" t="s">
        <v>4823</v>
      </c>
      <c r="F2154" s="377" t="s">
        <v>4824</v>
      </c>
      <c r="G2154" s="378" t="s">
        <v>4825</v>
      </c>
      <c r="H2154" s="378" t="s">
        <v>4826</v>
      </c>
      <c r="I2154" s="1750"/>
      <c r="J2154" s="1750"/>
      <c r="K2154" s="1750"/>
    </row>
    <row r="2155" spans="1:11">
      <c r="A2155" s="1732"/>
      <c r="B2155" s="1733"/>
      <c r="C2155" s="1734"/>
      <c r="D2155" s="352"/>
      <c r="E2155" s="169"/>
      <c r="F2155" s="169"/>
      <c r="G2155" s="169"/>
      <c r="H2155" s="1"/>
      <c r="I2155" s="369"/>
      <c r="J2155" s="369"/>
      <c r="K2155" s="369"/>
    </row>
    <row r="2156" spans="1:11">
      <c r="A2156" s="1735"/>
      <c r="B2156" s="1305"/>
      <c r="C2156" s="1306"/>
      <c r="D2156" s="169"/>
      <c r="E2156" s="169"/>
      <c r="F2156" s="169"/>
      <c r="G2156" s="169"/>
      <c r="H2156" s="169"/>
      <c r="I2156" s="169"/>
      <c r="J2156" s="369"/>
      <c r="K2156" s="369"/>
    </row>
    <row r="2157" spans="1:11">
      <c r="A2157" s="1735"/>
      <c r="B2157" s="1305"/>
      <c r="C2157" s="1306"/>
      <c r="D2157" s="169" t="s">
        <v>5068</v>
      </c>
      <c r="E2157" s="169"/>
      <c r="F2157" s="169"/>
      <c r="G2157" s="169"/>
      <c r="H2157" s="169"/>
      <c r="I2157" s="169"/>
      <c r="J2157" s="369"/>
      <c r="K2157" s="369"/>
    </row>
    <row r="2158" spans="1:11">
      <c r="A2158" s="1735"/>
      <c r="B2158" s="1305"/>
      <c r="C2158" s="1306"/>
      <c r="D2158" s="169" t="s">
        <v>5143</v>
      </c>
      <c r="E2158" s="169">
        <v>1.1499999999999999</v>
      </c>
      <c r="F2158" s="169">
        <v>1.6</v>
      </c>
      <c r="G2158" s="169"/>
      <c r="H2158" s="169"/>
      <c r="I2158" s="169">
        <f>+E2158*F2158</f>
        <v>1.8399999999999999</v>
      </c>
      <c r="J2158" s="369">
        <v>5</v>
      </c>
      <c r="K2158" s="369">
        <f>+I2158*J2158</f>
        <v>9.1999999999999993</v>
      </c>
    </row>
    <row r="2159" spans="1:11">
      <c r="A2159" s="1735"/>
      <c r="B2159" s="1305"/>
      <c r="C2159" s="1306"/>
      <c r="D2159" s="169"/>
      <c r="E2159" s="169">
        <v>3.2</v>
      </c>
      <c r="F2159" s="169">
        <v>1.6</v>
      </c>
      <c r="G2159" s="169"/>
      <c r="H2159" s="169"/>
      <c r="I2159" s="169">
        <f t="shared" ref="I2159:I2172" si="125">+E2159*F2159</f>
        <v>5.120000000000001</v>
      </c>
      <c r="J2159" s="369">
        <v>5</v>
      </c>
      <c r="K2159" s="369">
        <f>+I2159*J2159</f>
        <v>25.600000000000005</v>
      </c>
    </row>
    <row r="2160" spans="1:11">
      <c r="A2160" s="1735"/>
      <c r="B2160" s="1305"/>
      <c r="C2160" s="1306"/>
      <c r="D2160" s="169"/>
      <c r="E2160" s="169"/>
      <c r="F2160" s="169"/>
      <c r="G2160" s="169"/>
      <c r="H2160" s="169"/>
      <c r="I2160" s="169"/>
      <c r="J2160" s="369"/>
      <c r="K2160" s="369"/>
    </row>
    <row r="2161" spans="1:11">
      <c r="A2161" s="1735"/>
      <c r="B2161" s="1305"/>
      <c r="C2161" s="1306"/>
      <c r="D2161" s="169" t="s">
        <v>5075</v>
      </c>
      <c r="E2161" s="169"/>
      <c r="F2161" s="169"/>
      <c r="G2161" s="169"/>
      <c r="H2161" s="169"/>
      <c r="I2161" s="169"/>
      <c r="J2161" s="369"/>
      <c r="K2161" s="369"/>
    </row>
    <row r="2162" spans="1:11">
      <c r="A2162" s="1735"/>
      <c r="B2162" s="1305"/>
      <c r="C2162" s="1306"/>
      <c r="D2162" s="169" t="s">
        <v>5143</v>
      </c>
      <c r="E2162" s="169">
        <v>3.3</v>
      </c>
      <c r="F2162" s="169">
        <v>1.6</v>
      </c>
      <c r="G2162" s="169"/>
      <c r="H2162" s="169"/>
      <c r="I2162" s="169">
        <f t="shared" si="125"/>
        <v>5.28</v>
      </c>
      <c r="J2162" s="369">
        <v>20</v>
      </c>
      <c r="K2162" s="369">
        <f>+I2162*J2162</f>
        <v>105.60000000000001</v>
      </c>
    </row>
    <row r="2163" spans="1:11">
      <c r="A2163" s="1735"/>
      <c r="B2163" s="1305"/>
      <c r="C2163" s="1306"/>
      <c r="D2163" s="169"/>
      <c r="E2163" s="169"/>
      <c r="F2163" s="169"/>
      <c r="G2163" s="169"/>
      <c r="H2163" s="169"/>
      <c r="I2163" s="169"/>
      <c r="J2163" s="341"/>
      <c r="K2163" s="369"/>
    </row>
    <row r="2164" spans="1:11">
      <c r="A2164" s="1735"/>
      <c r="B2164" s="1305"/>
      <c r="C2164" s="1306"/>
      <c r="D2164" s="169"/>
      <c r="E2164" s="169"/>
      <c r="F2164" s="169"/>
      <c r="G2164" s="169"/>
      <c r="H2164" s="169"/>
      <c r="I2164" s="169"/>
      <c r="J2164" s="369"/>
      <c r="K2164" s="369"/>
    </row>
    <row r="2165" spans="1:11">
      <c r="A2165" s="1735"/>
      <c r="B2165" s="1305"/>
      <c r="C2165" s="1306"/>
      <c r="D2165" s="169" t="s">
        <v>5084</v>
      </c>
      <c r="E2165" s="169"/>
      <c r="F2165" s="169"/>
      <c r="G2165" s="169"/>
      <c r="H2165" s="169"/>
      <c r="I2165" s="169"/>
      <c r="J2165" s="369"/>
      <c r="K2165" s="369"/>
    </row>
    <row r="2166" spans="1:11">
      <c r="A2166" s="1735"/>
      <c r="B2166" s="1305"/>
      <c r="C2166" s="1306"/>
      <c r="D2166" s="169" t="s">
        <v>5085</v>
      </c>
      <c r="E2166" s="169">
        <v>0.6</v>
      </c>
      <c r="F2166" s="169">
        <v>2.9</v>
      </c>
      <c r="G2166" s="169"/>
      <c r="H2166" s="169"/>
      <c r="I2166" s="169">
        <f t="shared" si="125"/>
        <v>1.74</v>
      </c>
      <c r="J2166" s="369">
        <v>2</v>
      </c>
      <c r="K2166" s="369">
        <f>+I2166*J2166</f>
        <v>3.48</v>
      </c>
    </row>
    <row r="2167" spans="1:11">
      <c r="A2167" s="1735"/>
      <c r="B2167" s="1305"/>
      <c r="C2167" s="1306"/>
      <c r="D2167" s="169" t="s">
        <v>5086</v>
      </c>
      <c r="E2167" s="169"/>
      <c r="F2167" s="169"/>
      <c r="G2167" s="169"/>
      <c r="H2167" s="169"/>
      <c r="I2167" s="169"/>
      <c r="J2167" s="369"/>
      <c r="K2167" s="369"/>
    </row>
    <row r="2168" spans="1:11" ht="25.5">
      <c r="A2168" s="1735"/>
      <c r="B2168" s="1305"/>
      <c r="C2168" s="1306"/>
      <c r="D2168" s="169" t="s">
        <v>5087</v>
      </c>
      <c r="E2168" s="169">
        <v>3.3</v>
      </c>
      <c r="F2168" s="169">
        <v>1.2</v>
      </c>
      <c r="G2168" s="169"/>
      <c r="H2168" s="169"/>
      <c r="I2168" s="169">
        <f t="shared" si="125"/>
        <v>3.9599999999999995</v>
      </c>
      <c r="J2168" s="369">
        <v>1</v>
      </c>
      <c r="K2168" s="369">
        <f>+I2168*J2168</f>
        <v>3.9599999999999995</v>
      </c>
    </row>
    <row r="2169" spans="1:11">
      <c r="A2169" s="1735"/>
      <c r="B2169" s="1305"/>
      <c r="C2169" s="1306"/>
      <c r="D2169" s="169"/>
      <c r="E2169" s="169"/>
      <c r="F2169" s="169"/>
      <c r="G2169" s="169"/>
      <c r="H2169" s="169"/>
      <c r="I2169" s="169"/>
      <c r="J2169" s="369"/>
      <c r="K2169" s="369"/>
    </row>
    <row r="2170" spans="1:11">
      <c r="A2170" s="1735"/>
      <c r="B2170" s="1305"/>
      <c r="C2170" s="1306"/>
      <c r="D2170" s="169"/>
      <c r="E2170" s="169"/>
      <c r="F2170" s="169"/>
      <c r="G2170" s="169"/>
      <c r="H2170" s="169"/>
      <c r="I2170" s="169"/>
      <c r="J2170" s="369"/>
      <c r="K2170" s="369"/>
    </row>
    <row r="2171" spans="1:11">
      <c r="A2171" s="1735"/>
      <c r="B2171" s="1305"/>
      <c r="C2171" s="1306"/>
      <c r="D2171" s="169" t="s">
        <v>5089</v>
      </c>
      <c r="E2171" s="169"/>
      <c r="F2171" s="169"/>
      <c r="G2171" s="169"/>
      <c r="H2171" s="169"/>
      <c r="I2171" s="169"/>
      <c r="J2171" s="369"/>
      <c r="K2171" s="369">
        <f>+I2171*J2171</f>
        <v>0</v>
      </c>
    </row>
    <row r="2172" spans="1:11">
      <c r="A2172" s="1735"/>
      <c r="B2172" s="1305"/>
      <c r="C2172" s="1306"/>
      <c r="D2172" s="169" t="s">
        <v>5091</v>
      </c>
      <c r="E2172" s="169">
        <v>3.7</v>
      </c>
      <c r="F2172" s="169">
        <v>0.6</v>
      </c>
      <c r="G2172" s="169"/>
      <c r="H2172" s="169"/>
      <c r="I2172" s="169">
        <f t="shared" si="125"/>
        <v>2.2200000000000002</v>
      </c>
      <c r="J2172" s="369">
        <v>2</v>
      </c>
      <c r="K2172" s="369">
        <f>+I2172*J2172</f>
        <v>4.4400000000000004</v>
      </c>
    </row>
    <row r="2173" spans="1:11">
      <c r="A2173" s="1735"/>
      <c r="B2173" s="1305"/>
      <c r="C2173" s="1306"/>
      <c r="D2173" s="169"/>
      <c r="E2173" s="169"/>
      <c r="F2173" s="169"/>
      <c r="G2173" s="169"/>
      <c r="H2173" s="169"/>
      <c r="I2173" s="169"/>
      <c r="J2173" s="369"/>
      <c r="K2173" s="369"/>
    </row>
    <row r="2174" spans="1:11">
      <c r="A2174" s="1735"/>
      <c r="B2174" s="1305"/>
      <c r="C2174" s="1306"/>
      <c r="D2174" s="669"/>
      <c r="E2174" s="169"/>
      <c r="F2174" s="169"/>
      <c r="G2174" s="169"/>
      <c r="H2174" s="1"/>
      <c r="I2174" s="369"/>
      <c r="J2174" s="369"/>
      <c r="K2174" s="369"/>
    </row>
    <row r="2175" spans="1:11">
      <c r="A2175" s="1735"/>
      <c r="B2175" s="1305"/>
      <c r="C2175" s="1306"/>
      <c r="D2175" s="669"/>
      <c r="E2175" s="169"/>
      <c r="F2175" s="169"/>
      <c r="G2175" s="169"/>
      <c r="H2175" s="1"/>
      <c r="I2175" s="369"/>
      <c r="J2175" s="369"/>
      <c r="K2175" s="369"/>
    </row>
    <row r="2176" spans="1:11">
      <c r="A2176" s="1736"/>
      <c r="B2176" s="1737"/>
      <c r="C2176" s="1738"/>
      <c r="D2176" s="352"/>
      <c r="E2176" s="352"/>
      <c r="F2176" s="169"/>
      <c r="G2176" s="169"/>
      <c r="H2176" s="169"/>
      <c r="I2176" s="169"/>
      <c r="J2176" s="169"/>
      <c r="K2176" s="369"/>
    </row>
    <row r="2177" spans="1:11" ht="15.75">
      <c r="A2177" s="1772" t="s">
        <v>4767</v>
      </c>
      <c r="B2177" s="1773"/>
      <c r="C2177" s="1773"/>
      <c r="D2177" s="1773"/>
      <c r="E2177" s="1294"/>
      <c r="F2177" s="1751" t="s">
        <v>4768</v>
      </c>
      <c r="G2177" s="1752"/>
      <c r="H2177" s="1752"/>
      <c r="I2177" s="1752"/>
      <c r="J2177" s="1753"/>
      <c r="K2177" s="374">
        <f>ROUND(SUM(K2155:K2176),2)</f>
        <v>152.28</v>
      </c>
    </row>
    <row r="2178" spans="1:11">
      <c r="A2178" s="1754"/>
      <c r="B2178" s="1755"/>
      <c r="C2178" s="1755"/>
      <c r="D2178" s="1755"/>
      <c r="E2178" s="1755"/>
      <c r="F2178" s="1755"/>
      <c r="G2178" s="1755"/>
      <c r="H2178" s="1755"/>
      <c r="I2178" s="1755"/>
      <c r="J2178" s="1755"/>
      <c r="K2178" s="1756"/>
    </row>
    <row r="2179" spans="1:11">
      <c r="A2179" s="1351"/>
      <c r="B2179" s="1352"/>
      <c r="C2179" s="1352"/>
      <c r="D2179" s="1352"/>
      <c r="E2179" s="1352"/>
      <c r="F2179" s="1352"/>
      <c r="G2179" s="1352"/>
      <c r="H2179" s="1352"/>
      <c r="I2179" s="1352"/>
      <c r="J2179" s="1352"/>
      <c r="K2179" s="1353"/>
    </row>
    <row r="2180" spans="1:11" ht="15.75" thickBot="1">
      <c r="A2180" s="1354"/>
      <c r="B2180" s="1355"/>
      <c r="C2180" s="1355"/>
      <c r="D2180" s="1355"/>
      <c r="E2180" s="1355"/>
      <c r="F2180" s="1355"/>
      <c r="G2180" s="1355"/>
      <c r="H2180" s="1355"/>
      <c r="I2180" s="1355"/>
      <c r="J2180" s="1355"/>
      <c r="K2180" s="1356"/>
    </row>
    <row r="2181" spans="1:11">
      <c r="A2181" s="1757" t="s">
        <v>4757</v>
      </c>
      <c r="B2181" s="1758"/>
      <c r="C2181" s="1758"/>
      <c r="D2181" s="1758"/>
      <c r="E2181" s="1758"/>
      <c r="F2181" s="1758"/>
      <c r="G2181" s="1758"/>
      <c r="H2181" s="1758"/>
      <c r="I2181" s="1759"/>
      <c r="J2181" s="1764"/>
      <c r="K2181" s="1765"/>
    </row>
    <row r="2182" spans="1:11">
      <c r="A2182" s="1760"/>
      <c r="B2182" s="1721"/>
      <c r="C2182" s="1721"/>
      <c r="D2182" s="1721"/>
      <c r="E2182" s="1721"/>
      <c r="F2182" s="1721"/>
      <c r="G2182" s="1721"/>
      <c r="H2182" s="1721"/>
      <c r="I2182" s="1722"/>
      <c r="J2182" s="1728"/>
      <c r="K2182" s="1766"/>
    </row>
    <row r="2183" spans="1:11">
      <c r="A2183" s="1761"/>
      <c r="B2183" s="1762"/>
      <c r="C2183" s="1762"/>
      <c r="D2183" s="1762"/>
      <c r="E2183" s="1762"/>
      <c r="F2183" s="1762"/>
      <c r="G2183" s="1762"/>
      <c r="H2183" s="1762"/>
      <c r="I2183" s="1763"/>
      <c r="J2183" s="1767"/>
      <c r="K2183" s="1768"/>
    </row>
    <row r="2184" spans="1:11" ht="15.75">
      <c r="A2184" s="1769"/>
      <c r="B2184" s="1770"/>
      <c r="C2184" s="1770"/>
      <c r="D2184" s="1770"/>
      <c r="E2184" s="1770"/>
      <c r="F2184" s="1770"/>
      <c r="G2184" s="1770"/>
      <c r="H2184" s="1770"/>
      <c r="I2184" s="1770"/>
      <c r="J2184" s="1770"/>
      <c r="K2184" s="1771"/>
    </row>
    <row r="2185" spans="1:11">
      <c r="A2185" s="1772" t="s">
        <v>4769</v>
      </c>
      <c r="B2185" s="1294"/>
      <c r="C2185" s="1295" t="s">
        <v>4759</v>
      </c>
      <c r="D2185" s="1296"/>
      <c r="E2185" s="1297"/>
      <c r="F2185" s="1295">
        <f>+credenciales!E2010</f>
        <v>0</v>
      </c>
      <c r="G2185" s="1296"/>
      <c r="H2185" s="1296"/>
      <c r="I2185" s="1296"/>
      <c r="J2185" s="1296"/>
      <c r="K2185" s="1297"/>
    </row>
    <row r="2186" spans="1:11">
      <c r="A2186" s="375" t="s">
        <v>4760</v>
      </c>
      <c r="B2186" s="357">
        <f>+B2150</f>
        <v>5</v>
      </c>
      <c r="C2186" s="1295" t="str">
        <f>+C2151</f>
        <v>VENTANAS EN ALUMINIO CON VIDRIO</v>
      </c>
      <c r="D2186" s="1296"/>
      <c r="E2186" s="1296"/>
      <c r="F2186" s="1296"/>
      <c r="G2186" s="1296"/>
      <c r="H2186" s="1296"/>
      <c r="I2186" s="1296"/>
      <c r="J2186" s="1296"/>
      <c r="K2186" s="1297"/>
    </row>
    <row r="2187" spans="1:11">
      <c r="A2187" s="1745" t="s">
        <v>4761</v>
      </c>
      <c r="B2187" s="1321">
        <f>+'presupuesto   comfanorte'!B69</f>
        <v>5.03</v>
      </c>
      <c r="C2187" s="1708" t="str">
        <f>+'presupuesto   comfanorte'!C69</f>
        <v>PASAMANOS EN TUBERIA   METALICA2"-   RAMPA</v>
      </c>
      <c r="D2187" s="1323"/>
      <c r="E2187" s="1323"/>
      <c r="F2187" s="1323"/>
      <c r="G2187" s="1323"/>
      <c r="H2187" s="1324"/>
      <c r="I2187" s="1778" t="s">
        <v>4762</v>
      </c>
      <c r="J2187" s="1327" t="str">
        <f>+'presupuesto   comfanorte'!D69</f>
        <v>ML</v>
      </c>
      <c r="K2187" s="1782"/>
    </row>
    <row r="2188" spans="1:11">
      <c r="A2188" s="1330"/>
      <c r="B2188" s="1774"/>
      <c r="C2188" s="1775"/>
      <c r="D2188" s="1776"/>
      <c r="E2188" s="1776"/>
      <c r="F2188" s="1776"/>
      <c r="G2188" s="1776"/>
      <c r="H2188" s="1777"/>
      <c r="I2188" s="1779"/>
      <c r="J2188" s="1783"/>
      <c r="K2188" s="1784"/>
    </row>
    <row r="2189" spans="1:11">
      <c r="A2189" s="1739" t="s">
        <v>4763</v>
      </c>
      <c r="B2189" s="1740"/>
      <c r="C2189" s="1741"/>
      <c r="D2189" s="1745" t="s">
        <v>2</v>
      </c>
      <c r="E2189" s="1746" t="s">
        <v>4764</v>
      </c>
      <c r="F2189" s="1747"/>
      <c r="G2189" s="1747"/>
      <c r="H2189" s="1748"/>
      <c r="I2189" s="1749" t="s">
        <v>4765</v>
      </c>
      <c r="J2189" s="1749" t="s">
        <v>4766</v>
      </c>
      <c r="K2189" s="1749" t="s">
        <v>44</v>
      </c>
    </row>
    <row r="2190" spans="1:11">
      <c r="A2190" s="1742"/>
      <c r="B2190" s="1743"/>
      <c r="C2190" s="1744"/>
      <c r="D2190" s="1330"/>
      <c r="E2190" s="376" t="s">
        <v>4823</v>
      </c>
      <c r="F2190" s="377" t="s">
        <v>4824</v>
      </c>
      <c r="G2190" s="378" t="s">
        <v>4825</v>
      </c>
      <c r="H2190" s="378" t="s">
        <v>4826</v>
      </c>
      <c r="I2190" s="1750"/>
      <c r="J2190" s="1750"/>
      <c r="K2190" s="1750"/>
    </row>
    <row r="2191" spans="1:11">
      <c r="A2191" s="1732"/>
      <c r="B2191" s="1733"/>
      <c r="C2191" s="1734"/>
      <c r="D2191" s="352"/>
      <c r="E2191" s="169"/>
      <c r="F2191" s="169"/>
      <c r="G2191" s="169"/>
      <c r="H2191" s="1"/>
      <c r="I2191" s="369"/>
      <c r="J2191" s="369"/>
      <c r="K2191" s="369"/>
    </row>
    <row r="2192" spans="1:11">
      <c r="A2192" s="1735"/>
      <c r="B2192" s="1305"/>
      <c r="C2192" s="1306"/>
      <c r="D2192" s="169"/>
      <c r="E2192" s="169"/>
      <c r="F2192" s="169"/>
      <c r="G2192" s="169"/>
      <c r="H2192" s="169"/>
      <c r="I2192" s="169"/>
      <c r="J2192" s="369"/>
      <c r="K2192" s="369"/>
    </row>
    <row r="2193" spans="1:11">
      <c r="A2193" s="1735"/>
      <c r="B2193" s="1305"/>
      <c r="C2193" s="1306"/>
      <c r="D2193" s="169"/>
      <c r="E2193" s="169"/>
      <c r="F2193" s="169"/>
      <c r="G2193" s="169"/>
      <c r="H2193" s="169"/>
      <c r="I2193" s="169"/>
      <c r="J2193" s="369"/>
      <c r="K2193" s="369"/>
    </row>
    <row r="2194" spans="1:11">
      <c r="A2194" s="1735"/>
      <c r="B2194" s="1305"/>
      <c r="C2194" s="1306"/>
      <c r="D2194" s="169"/>
      <c r="E2194" s="169"/>
      <c r="F2194" s="169"/>
      <c r="G2194" s="169"/>
      <c r="H2194" s="169"/>
      <c r="I2194" s="169"/>
      <c r="J2194" s="369"/>
      <c r="K2194" s="369"/>
    </row>
    <row r="2195" spans="1:11">
      <c r="A2195" s="1735"/>
      <c r="B2195" s="1305"/>
      <c r="C2195" s="1306"/>
      <c r="D2195" s="169"/>
      <c r="E2195" s="169"/>
      <c r="F2195" s="169"/>
      <c r="G2195" s="169"/>
      <c r="H2195" s="169"/>
      <c r="I2195" s="169"/>
      <c r="J2195" s="369"/>
      <c r="K2195" s="369"/>
    </row>
    <row r="2196" spans="1:11">
      <c r="A2196" s="1735"/>
      <c r="B2196" s="1305"/>
      <c r="C2196" s="1306"/>
      <c r="D2196" s="169" t="s">
        <v>5144</v>
      </c>
      <c r="E2196" s="169">
        <f>12.5+2</f>
        <v>14.5</v>
      </c>
      <c r="F2196" s="169"/>
      <c r="G2196" s="169"/>
      <c r="H2196" s="169"/>
      <c r="I2196" s="169">
        <f t="shared" ref="I2196" si="126">+E2196</f>
        <v>14.5</v>
      </c>
      <c r="J2196" s="369">
        <v>1</v>
      </c>
      <c r="K2196" s="369">
        <f>+I2196*J2196</f>
        <v>14.5</v>
      </c>
    </row>
    <row r="2197" spans="1:11">
      <c r="A2197" s="1735"/>
      <c r="B2197" s="1305"/>
      <c r="C2197" s="1306"/>
      <c r="D2197" s="169"/>
      <c r="E2197" s="169"/>
      <c r="F2197" s="169"/>
      <c r="G2197" s="169"/>
      <c r="H2197" s="169"/>
      <c r="I2197" s="169"/>
      <c r="J2197" s="369"/>
      <c r="K2197" s="369"/>
    </row>
    <row r="2198" spans="1:11">
      <c r="A2198" s="1735"/>
      <c r="B2198" s="1305"/>
      <c r="C2198" s="1306"/>
      <c r="D2198" s="169"/>
      <c r="E2198" s="169"/>
      <c r="F2198" s="169"/>
      <c r="G2198" s="169"/>
      <c r="H2198" s="169"/>
      <c r="I2198" s="169"/>
      <c r="J2198" s="369"/>
      <c r="K2198" s="369"/>
    </row>
    <row r="2199" spans="1:11">
      <c r="A2199" s="1735"/>
      <c r="B2199" s="1305"/>
      <c r="C2199" s="1306"/>
      <c r="D2199" s="169"/>
      <c r="E2199" s="169"/>
      <c r="F2199" s="169"/>
      <c r="G2199" s="169"/>
      <c r="H2199" s="169"/>
      <c r="I2199" s="169"/>
      <c r="J2199" s="341"/>
      <c r="K2199" s="369"/>
    </row>
    <row r="2200" spans="1:11">
      <c r="A2200" s="1735"/>
      <c r="B2200" s="1305"/>
      <c r="C2200" s="1306"/>
      <c r="D2200" s="169"/>
      <c r="E2200" s="169"/>
      <c r="F2200" s="169"/>
      <c r="G2200" s="169"/>
      <c r="H2200" s="169"/>
      <c r="I2200" s="169"/>
      <c r="J2200" s="369"/>
      <c r="K2200" s="369"/>
    </row>
    <row r="2201" spans="1:11">
      <c r="A2201" s="1735"/>
      <c r="B2201" s="1305"/>
      <c r="C2201" s="1306"/>
      <c r="D2201" s="169"/>
      <c r="E2201" s="169"/>
      <c r="F2201" s="169"/>
      <c r="G2201" s="169"/>
      <c r="H2201" s="169"/>
      <c r="I2201" s="169"/>
      <c r="J2201" s="369"/>
      <c r="K2201" s="369"/>
    </row>
    <row r="2202" spans="1:11">
      <c r="A2202" s="1735"/>
      <c r="B2202" s="1305"/>
      <c r="C2202" s="1306"/>
      <c r="D2202" s="169"/>
      <c r="E2202" s="169"/>
      <c r="F2202" s="169"/>
      <c r="G2202" s="169"/>
      <c r="H2202" s="169"/>
      <c r="I2202" s="169"/>
      <c r="J2202" s="369"/>
      <c r="K2202" s="369"/>
    </row>
    <row r="2203" spans="1:11">
      <c r="A2203" s="1735"/>
      <c r="B2203" s="1305"/>
      <c r="C2203" s="1306"/>
      <c r="D2203" s="169"/>
      <c r="E2203" s="169"/>
      <c r="F2203" s="169"/>
      <c r="G2203" s="169"/>
      <c r="H2203" s="169"/>
      <c r="I2203" s="169"/>
      <c r="J2203" s="369"/>
      <c r="K2203" s="369"/>
    </row>
    <row r="2204" spans="1:11">
      <c r="A2204" s="1735"/>
      <c r="B2204" s="1305"/>
      <c r="C2204" s="1306"/>
      <c r="D2204" s="169"/>
      <c r="E2204" s="169"/>
      <c r="F2204" s="169"/>
      <c r="G2204" s="169"/>
      <c r="H2204" s="169"/>
      <c r="I2204" s="169"/>
      <c r="J2204" s="369"/>
      <c r="K2204" s="369"/>
    </row>
    <row r="2205" spans="1:11">
      <c r="A2205" s="1735"/>
      <c r="B2205" s="1305"/>
      <c r="C2205" s="1306"/>
      <c r="D2205" s="169"/>
      <c r="E2205" s="169"/>
      <c r="F2205" s="169"/>
      <c r="G2205" s="169"/>
      <c r="H2205" s="169"/>
      <c r="I2205" s="169"/>
      <c r="J2205" s="369"/>
      <c r="K2205" s="369"/>
    </row>
    <row r="2206" spans="1:11">
      <c r="A2206" s="1735"/>
      <c r="B2206" s="1305"/>
      <c r="C2206" s="1306"/>
      <c r="D2206" s="169"/>
      <c r="E2206" s="169"/>
      <c r="F2206" s="169"/>
      <c r="G2206" s="169"/>
      <c r="H2206" s="169"/>
      <c r="I2206" s="169"/>
      <c r="J2206" s="369"/>
      <c r="K2206" s="369"/>
    </row>
    <row r="2207" spans="1:11">
      <c r="A2207" s="1735"/>
      <c r="B2207" s="1305"/>
      <c r="C2207" s="1306"/>
      <c r="D2207" s="169"/>
      <c r="E2207" s="169"/>
      <c r="F2207" s="169"/>
      <c r="G2207" s="169"/>
      <c r="H2207" s="169"/>
      <c r="I2207" s="169"/>
      <c r="J2207" s="369"/>
      <c r="K2207" s="369"/>
    </row>
    <row r="2208" spans="1:11">
      <c r="A2208" s="1735"/>
      <c r="B2208" s="1305"/>
      <c r="C2208" s="1306"/>
      <c r="D2208" s="169"/>
      <c r="E2208" s="169"/>
      <c r="F2208" s="169"/>
      <c r="G2208" s="169"/>
      <c r="H2208" s="169"/>
      <c r="I2208" s="169"/>
      <c r="J2208" s="369"/>
      <c r="K2208" s="369"/>
    </row>
    <row r="2209" spans="1:11">
      <c r="A2209" s="1735"/>
      <c r="B2209" s="1305"/>
      <c r="C2209" s="1306"/>
      <c r="D2209" s="169"/>
      <c r="E2209" s="169"/>
      <c r="F2209" s="169"/>
      <c r="G2209" s="169"/>
      <c r="H2209" s="169"/>
      <c r="I2209" s="169"/>
      <c r="J2209" s="369"/>
      <c r="K2209" s="369"/>
    </row>
    <row r="2210" spans="1:11">
      <c r="A2210" s="1735"/>
      <c r="B2210" s="1305"/>
      <c r="C2210" s="1306"/>
      <c r="D2210" s="669"/>
      <c r="E2210" s="169"/>
      <c r="F2210" s="169"/>
      <c r="G2210" s="169"/>
      <c r="H2210" s="1"/>
      <c r="I2210" s="369"/>
      <c r="J2210" s="369"/>
      <c r="K2210" s="369"/>
    </row>
    <row r="2211" spans="1:11">
      <c r="A2211" s="1735"/>
      <c r="B2211" s="1305"/>
      <c r="C2211" s="1306"/>
      <c r="D2211" s="669"/>
      <c r="E2211" s="169"/>
      <c r="F2211" s="169"/>
      <c r="G2211" s="169"/>
      <c r="H2211" s="1"/>
      <c r="I2211" s="369"/>
      <c r="J2211" s="369"/>
      <c r="K2211" s="369"/>
    </row>
    <row r="2212" spans="1:11">
      <c r="A2212" s="1736"/>
      <c r="B2212" s="1737"/>
      <c r="C2212" s="1738"/>
      <c r="D2212" s="352"/>
      <c r="E2212" s="352"/>
      <c r="F2212" s="169"/>
      <c r="G2212" s="169"/>
      <c r="H2212" s="169"/>
      <c r="I2212" s="169"/>
      <c r="J2212" s="169"/>
      <c r="K2212" s="369"/>
    </row>
    <row r="2213" spans="1:11" ht="15.75">
      <c r="A2213" s="1772" t="s">
        <v>4767</v>
      </c>
      <c r="B2213" s="1773"/>
      <c r="C2213" s="1773"/>
      <c r="D2213" s="1773"/>
      <c r="E2213" s="1294"/>
      <c r="F2213" s="1751" t="s">
        <v>4768</v>
      </c>
      <c r="G2213" s="1752"/>
      <c r="H2213" s="1752"/>
      <c r="I2213" s="1752"/>
      <c r="J2213" s="1753"/>
      <c r="K2213" s="374">
        <f>ROUND(SUM(K2191:K2212),2)</f>
        <v>14.5</v>
      </c>
    </row>
    <row r="2214" spans="1:11">
      <c r="A2214" s="1754"/>
      <c r="B2214" s="1755"/>
      <c r="C2214" s="1755"/>
      <c r="D2214" s="1755"/>
      <c r="E2214" s="1755"/>
      <c r="F2214" s="1755"/>
      <c r="G2214" s="1755"/>
      <c r="H2214" s="1755"/>
      <c r="I2214" s="1755"/>
      <c r="J2214" s="1755"/>
      <c r="K2214" s="1756"/>
    </row>
    <row r="2215" spans="1:11">
      <c r="A2215" s="1351"/>
      <c r="B2215" s="1352"/>
      <c r="C2215" s="1352"/>
      <c r="D2215" s="1352"/>
      <c r="E2215" s="1352"/>
      <c r="F2215" s="1352"/>
      <c r="G2215" s="1352"/>
      <c r="H2215" s="1352"/>
      <c r="I2215" s="1352"/>
      <c r="J2215" s="1352"/>
      <c r="K2215" s="1353"/>
    </row>
    <row r="2216" spans="1:11" ht="15.75" thickBot="1">
      <c r="A2216" s="1354"/>
      <c r="B2216" s="1355"/>
      <c r="C2216" s="1355"/>
      <c r="D2216" s="1355"/>
      <c r="E2216" s="1355"/>
      <c r="F2216" s="1355"/>
      <c r="G2216" s="1355"/>
      <c r="H2216" s="1355"/>
      <c r="I2216" s="1355"/>
      <c r="J2216" s="1355"/>
      <c r="K2216" s="1356"/>
    </row>
    <row r="2217" spans="1:11">
      <c r="A2217" s="735"/>
      <c r="B2217" s="735"/>
      <c r="C2217" s="735"/>
      <c r="D2217" s="735"/>
      <c r="E2217" s="735"/>
      <c r="F2217" s="735"/>
      <c r="G2217" s="735"/>
      <c r="H2217" s="735"/>
      <c r="I2217" s="735"/>
      <c r="J2217" s="735"/>
      <c r="K2217" s="735"/>
    </row>
    <row r="2218" spans="1:11">
      <c r="A2218" s="735"/>
      <c r="B2218" s="735"/>
      <c r="C2218" s="735"/>
      <c r="D2218" s="735"/>
      <c r="E2218" s="735"/>
      <c r="F2218" s="735"/>
      <c r="G2218" s="735"/>
      <c r="H2218" s="735"/>
      <c r="I2218" s="735"/>
      <c r="J2218" s="735"/>
      <c r="K2218" s="735"/>
    </row>
    <row r="2219" spans="1:11">
      <c r="A2219" s="735"/>
      <c r="B2219" s="735"/>
      <c r="C2219" s="735"/>
      <c r="D2219" s="735"/>
      <c r="E2219" s="735"/>
      <c r="F2219" s="735"/>
      <c r="G2219" s="735"/>
      <c r="H2219" s="735"/>
      <c r="I2219" s="735"/>
      <c r="J2219" s="735"/>
      <c r="K2219" s="735"/>
    </row>
    <row r="2220" spans="1:11" ht="15.75">
      <c r="A2220" s="1769"/>
      <c r="B2220" s="1770"/>
      <c r="C2220" s="1770"/>
      <c r="D2220" s="1770"/>
      <c r="E2220" s="1770"/>
      <c r="F2220" s="1770"/>
      <c r="G2220" s="1770"/>
      <c r="H2220" s="1770"/>
      <c r="I2220" s="1770"/>
      <c r="J2220" s="1770"/>
      <c r="K2220" s="1771"/>
    </row>
    <row r="2221" spans="1:11">
      <c r="A2221" s="1772" t="s">
        <v>4769</v>
      </c>
      <c r="B2221" s="1294"/>
      <c r="C2221" s="1295" t="s">
        <v>4759</v>
      </c>
      <c r="D2221" s="1296"/>
      <c r="E2221" s="1297"/>
      <c r="F2221" s="1295">
        <f>+credenciales!E2050</f>
        <v>0</v>
      </c>
      <c r="G2221" s="1296"/>
      <c r="H2221" s="1296"/>
      <c r="I2221" s="1296"/>
      <c r="J2221" s="1296"/>
      <c r="K2221" s="1297"/>
    </row>
    <row r="2222" spans="1:11">
      <c r="A2222" s="375" t="s">
        <v>4760</v>
      </c>
      <c r="B2222" s="357">
        <f>+B2186</f>
        <v>5</v>
      </c>
      <c r="C2222" s="1295" t="str">
        <f>+C2187</f>
        <v>PASAMANOS EN TUBERIA   METALICA2"-   RAMPA</v>
      </c>
      <c r="D2222" s="1296"/>
      <c r="E2222" s="1296"/>
      <c r="F2222" s="1296"/>
      <c r="G2222" s="1296"/>
      <c r="H2222" s="1296"/>
      <c r="I2222" s="1296"/>
      <c r="J2222" s="1296"/>
      <c r="K2222" s="1297"/>
    </row>
    <row r="2223" spans="1:11">
      <c r="A2223" s="1745" t="s">
        <v>4761</v>
      </c>
      <c r="B2223" s="1321">
        <f>+'presupuesto   comfanorte'!B70</f>
        <v>5.04</v>
      </c>
      <c r="C2223" s="1708" t="str">
        <f>+'presupuesto   comfanorte'!C70</f>
        <v xml:space="preserve">DIVISIONES PARA BAÑOS   EN LAMINA   ENTAMBORADA  DE ACERO  </v>
      </c>
      <c r="D2223" s="1323"/>
      <c r="E2223" s="1323"/>
      <c r="F2223" s="1323"/>
      <c r="G2223" s="1323"/>
      <c r="H2223" s="1324"/>
      <c r="I2223" s="1778" t="s">
        <v>4762</v>
      </c>
      <c r="J2223" s="1327" t="str">
        <f>+'presupuesto   comfanorte'!D70</f>
        <v>M2</v>
      </c>
      <c r="K2223" s="1782"/>
    </row>
    <row r="2224" spans="1:11">
      <c r="A2224" s="1330"/>
      <c r="B2224" s="1774"/>
      <c r="C2224" s="1775"/>
      <c r="D2224" s="1776"/>
      <c r="E2224" s="1776"/>
      <c r="F2224" s="1776"/>
      <c r="G2224" s="1776"/>
      <c r="H2224" s="1777"/>
      <c r="I2224" s="1779"/>
      <c r="J2224" s="1783"/>
      <c r="K2224" s="1784"/>
    </row>
    <row r="2225" spans="1:11">
      <c r="A2225" s="1739" t="s">
        <v>4763</v>
      </c>
      <c r="B2225" s="1740"/>
      <c r="C2225" s="1741"/>
      <c r="D2225" s="1745" t="s">
        <v>2</v>
      </c>
      <c r="E2225" s="1746" t="s">
        <v>4764</v>
      </c>
      <c r="F2225" s="1747"/>
      <c r="G2225" s="1747"/>
      <c r="H2225" s="1748"/>
      <c r="I2225" s="1749" t="s">
        <v>4765</v>
      </c>
      <c r="J2225" s="1749" t="s">
        <v>4766</v>
      </c>
      <c r="K2225" s="1749" t="s">
        <v>44</v>
      </c>
    </row>
    <row r="2226" spans="1:11">
      <c r="A2226" s="1742"/>
      <c r="B2226" s="1743"/>
      <c r="C2226" s="1744"/>
      <c r="D2226" s="1330"/>
      <c r="E2226" s="376" t="s">
        <v>4823</v>
      </c>
      <c r="F2226" s="377" t="s">
        <v>4824</v>
      </c>
      <c r="G2226" s="378" t="s">
        <v>4825</v>
      </c>
      <c r="H2226" s="378" t="s">
        <v>4826</v>
      </c>
      <c r="I2226" s="1750"/>
      <c r="J2226" s="1750"/>
      <c r="K2226" s="1750"/>
    </row>
    <row r="2227" spans="1:11">
      <c r="A2227" s="1732"/>
      <c r="B2227" s="1733"/>
      <c r="C2227" s="1734"/>
      <c r="D2227" s="352"/>
      <c r="E2227" s="169"/>
      <c r="F2227" s="169"/>
      <c r="G2227" s="169"/>
      <c r="H2227" s="1"/>
      <c r="I2227" s="369"/>
      <c r="J2227" s="369"/>
      <c r="K2227" s="369"/>
    </row>
    <row r="2228" spans="1:11">
      <c r="A2228" s="1735"/>
      <c r="B2228" s="1305"/>
      <c r="C2228" s="1306"/>
      <c r="D2228" s="169"/>
      <c r="E2228" s="169"/>
      <c r="F2228" s="169"/>
      <c r="G2228" s="169"/>
      <c r="H2228" s="169"/>
      <c r="I2228" s="169"/>
      <c r="J2228" s="369"/>
      <c r="K2228" s="369"/>
    </row>
    <row r="2229" spans="1:11">
      <c r="A2229" s="1735"/>
      <c r="B2229" s="1305"/>
      <c r="C2229" s="1306"/>
      <c r="D2229" s="675" t="s">
        <v>5145</v>
      </c>
      <c r="E2229" s="169"/>
      <c r="F2229" s="169"/>
      <c r="G2229" s="169"/>
      <c r="H2229" s="169"/>
      <c r="I2229" s="169"/>
      <c r="J2229" s="369"/>
      <c r="K2229" s="369"/>
    </row>
    <row r="2230" spans="1:11">
      <c r="A2230" s="1735"/>
      <c r="B2230" s="1305"/>
      <c r="C2230" s="1306"/>
      <c r="D2230" s="676" t="s">
        <v>5146</v>
      </c>
      <c r="E2230" s="169">
        <v>1.85</v>
      </c>
      <c r="F2230" s="169">
        <v>1.5</v>
      </c>
      <c r="G2230" s="169"/>
      <c r="H2230" s="169"/>
      <c r="I2230" s="369">
        <f>+E2230*F2230</f>
        <v>2.7750000000000004</v>
      </c>
      <c r="J2230" s="369">
        <v>2</v>
      </c>
      <c r="K2230" s="369">
        <f>+I2230*J2230</f>
        <v>5.5500000000000007</v>
      </c>
    </row>
    <row r="2231" spans="1:11">
      <c r="A2231" s="1735"/>
      <c r="B2231" s="1305"/>
      <c r="C2231" s="1306"/>
      <c r="D2231" s="676" t="s">
        <v>5146</v>
      </c>
      <c r="E2231" s="169">
        <v>2.2000000000000002</v>
      </c>
      <c r="F2231" s="169">
        <v>1.5</v>
      </c>
      <c r="G2231" s="169"/>
      <c r="H2231" s="169"/>
      <c r="I2231" s="369">
        <f t="shared" ref="I2231:I2239" si="127">+E2231*F2231</f>
        <v>3.3000000000000003</v>
      </c>
      <c r="J2231" s="369">
        <v>1</v>
      </c>
      <c r="K2231" s="369">
        <f>+I2231*J2231</f>
        <v>3.3000000000000003</v>
      </c>
    </row>
    <row r="2232" spans="1:11">
      <c r="A2232" s="1735"/>
      <c r="B2232" s="1305"/>
      <c r="C2232" s="1306"/>
      <c r="D2232" s="676" t="s">
        <v>5147</v>
      </c>
      <c r="E2232" s="169">
        <v>0.8</v>
      </c>
      <c r="F2232" s="169">
        <v>1.5</v>
      </c>
      <c r="G2232" s="169"/>
      <c r="H2232" s="169"/>
      <c r="I2232" s="369">
        <f t="shared" si="127"/>
        <v>1.2000000000000002</v>
      </c>
      <c r="J2232" s="369">
        <v>3</v>
      </c>
      <c r="K2232" s="369">
        <f>+I2232*J2232</f>
        <v>3.6000000000000005</v>
      </c>
    </row>
    <row r="2233" spans="1:11">
      <c r="A2233" s="1735"/>
      <c r="B2233" s="1305"/>
      <c r="C2233" s="1306"/>
      <c r="D2233" s="676" t="s">
        <v>5148</v>
      </c>
      <c r="E2233" s="169">
        <v>1.6</v>
      </c>
      <c r="F2233" s="169">
        <v>1.5</v>
      </c>
      <c r="G2233" s="169"/>
      <c r="H2233" s="169"/>
      <c r="I2233" s="369">
        <f t="shared" si="127"/>
        <v>2.4000000000000004</v>
      </c>
      <c r="J2233" s="369">
        <v>1</v>
      </c>
      <c r="K2233" s="369">
        <f>+I2233*J2233</f>
        <v>2.4000000000000004</v>
      </c>
    </row>
    <row r="2234" spans="1:11">
      <c r="A2234" s="1735"/>
      <c r="B2234" s="1305"/>
      <c r="C2234" s="1306"/>
      <c r="D2234" s="676"/>
      <c r="E2234" s="169"/>
      <c r="F2234" s="169"/>
      <c r="G2234" s="169"/>
      <c r="H2234" s="169"/>
      <c r="I2234" s="369"/>
      <c r="J2234" s="369"/>
      <c r="K2234" s="369"/>
    </row>
    <row r="2235" spans="1:11">
      <c r="A2235" s="1735"/>
      <c r="B2235" s="1305"/>
      <c r="C2235" s="1306"/>
      <c r="D2235" s="676" t="s">
        <v>5149</v>
      </c>
      <c r="E2235" s="169"/>
      <c r="F2235" s="169"/>
      <c r="G2235" s="169"/>
      <c r="H2235" s="169"/>
      <c r="I2235" s="369"/>
      <c r="J2235" s="369"/>
      <c r="K2235" s="369"/>
    </row>
    <row r="2236" spans="1:11">
      <c r="A2236" s="1735"/>
      <c r="B2236" s="1305"/>
      <c r="C2236" s="1306"/>
      <c r="D2236" s="676" t="s">
        <v>5146</v>
      </c>
      <c r="E2236" s="169">
        <f>2.2+0.6</f>
        <v>2.8000000000000003</v>
      </c>
      <c r="F2236" s="169">
        <v>1.5</v>
      </c>
      <c r="G2236" s="169"/>
      <c r="H2236" s="169"/>
      <c r="I2236" s="369">
        <f t="shared" si="127"/>
        <v>4.2</v>
      </c>
      <c r="J2236" s="369">
        <v>2</v>
      </c>
      <c r="K2236" s="369">
        <f>+I2236*J2236</f>
        <v>8.4</v>
      </c>
    </row>
    <row r="2237" spans="1:11">
      <c r="A2237" s="1735"/>
      <c r="B2237" s="1305"/>
      <c r="C2237" s="1306"/>
      <c r="D2237" s="676" t="s">
        <v>5146</v>
      </c>
      <c r="E2237" s="169">
        <v>0.5</v>
      </c>
      <c r="F2237" s="169">
        <v>1.5</v>
      </c>
      <c r="G2237" s="169"/>
      <c r="H2237" s="169"/>
      <c r="I2237" s="369">
        <f t="shared" si="127"/>
        <v>0.75</v>
      </c>
      <c r="J2237" s="369">
        <v>1</v>
      </c>
      <c r="K2237" s="369">
        <f>+I2237*J2237</f>
        <v>0.75</v>
      </c>
    </row>
    <row r="2238" spans="1:11">
      <c r="A2238" s="1735"/>
      <c r="B2238" s="1305"/>
      <c r="C2238" s="1306"/>
      <c r="D2238" s="676" t="s">
        <v>5147</v>
      </c>
      <c r="E2238" s="169">
        <v>0.8</v>
      </c>
      <c r="F2238" s="169">
        <v>1.5</v>
      </c>
      <c r="G2238" s="169"/>
      <c r="H2238" s="169"/>
      <c r="I2238" s="369">
        <f t="shared" si="127"/>
        <v>1.2000000000000002</v>
      </c>
      <c r="J2238" s="369">
        <v>1</v>
      </c>
      <c r="K2238" s="369">
        <f>+I2238*J2238</f>
        <v>1.2000000000000002</v>
      </c>
    </row>
    <row r="2239" spans="1:11">
      <c r="A2239" s="1735"/>
      <c r="B2239" s="1305"/>
      <c r="C2239" s="1306"/>
      <c r="D2239" s="676" t="s">
        <v>5148</v>
      </c>
      <c r="E2239" s="169">
        <v>0.8</v>
      </c>
      <c r="F2239" s="169">
        <v>1.5</v>
      </c>
      <c r="G2239" s="169"/>
      <c r="H2239" s="169"/>
      <c r="I2239" s="369">
        <f t="shared" si="127"/>
        <v>1.2000000000000002</v>
      </c>
      <c r="J2239" s="369">
        <v>2</v>
      </c>
      <c r="K2239" s="369">
        <f>+I2239*J2239</f>
        <v>2.4000000000000004</v>
      </c>
    </row>
    <row r="2240" spans="1:11">
      <c r="A2240" s="1735"/>
      <c r="B2240" s="1305"/>
      <c r="C2240" s="1306"/>
      <c r="D2240" s="169"/>
      <c r="E2240" s="169"/>
      <c r="F2240" s="169"/>
      <c r="G2240" s="169"/>
      <c r="H2240" s="169"/>
      <c r="I2240" s="169"/>
      <c r="J2240" s="369"/>
      <c r="K2240" s="369"/>
    </row>
    <row r="2241" spans="1:11">
      <c r="A2241" s="1735"/>
      <c r="B2241" s="1305"/>
      <c r="C2241" s="1306"/>
      <c r="D2241" s="169"/>
      <c r="E2241" s="169"/>
      <c r="F2241" s="169"/>
      <c r="G2241" s="169"/>
      <c r="H2241" s="169"/>
      <c r="I2241" s="169"/>
      <c r="J2241" s="369"/>
      <c r="K2241" s="369"/>
    </row>
    <row r="2242" spans="1:11">
      <c r="A2242" s="1735"/>
      <c r="B2242" s="1305"/>
      <c r="C2242" s="1306"/>
      <c r="D2242" s="169"/>
      <c r="E2242" s="169"/>
      <c r="F2242" s="169"/>
      <c r="G2242" s="169"/>
      <c r="H2242" s="169"/>
      <c r="I2242" s="169"/>
      <c r="J2242" s="369"/>
      <c r="K2242" s="369"/>
    </row>
    <row r="2243" spans="1:11">
      <c r="A2243" s="1735"/>
      <c r="B2243" s="1305"/>
      <c r="C2243" s="1306"/>
      <c r="D2243" s="169"/>
      <c r="E2243" s="169"/>
      <c r="F2243" s="169"/>
      <c r="G2243" s="169"/>
      <c r="H2243" s="169"/>
      <c r="I2243" s="169"/>
      <c r="J2243" s="369"/>
      <c r="K2243" s="369"/>
    </row>
    <row r="2244" spans="1:11">
      <c r="A2244" s="1735"/>
      <c r="B2244" s="1305"/>
      <c r="C2244" s="1306"/>
      <c r="D2244" s="169"/>
      <c r="E2244" s="169"/>
      <c r="F2244" s="169"/>
      <c r="G2244" s="169"/>
      <c r="H2244" s="169"/>
      <c r="I2244" s="169"/>
      <c r="J2244" s="369"/>
      <c r="K2244" s="369"/>
    </row>
    <row r="2245" spans="1:11">
      <c r="A2245" s="1735"/>
      <c r="B2245" s="1305"/>
      <c r="C2245" s="1306"/>
      <c r="D2245" s="169"/>
      <c r="E2245" s="169"/>
      <c r="F2245" s="169"/>
      <c r="G2245" s="169"/>
      <c r="H2245" s="169"/>
      <c r="I2245" s="169"/>
      <c r="J2245" s="369"/>
      <c r="K2245" s="369"/>
    </row>
    <row r="2246" spans="1:11">
      <c r="A2246" s="1735"/>
      <c r="B2246" s="1305"/>
      <c r="C2246" s="1306"/>
      <c r="D2246" s="669"/>
      <c r="E2246" s="169"/>
      <c r="F2246" s="169"/>
      <c r="G2246" s="169"/>
      <c r="H2246" s="1"/>
      <c r="I2246" s="369"/>
      <c r="J2246" s="369"/>
      <c r="K2246" s="369"/>
    </row>
    <row r="2247" spans="1:11">
      <c r="A2247" s="1735"/>
      <c r="B2247" s="1305"/>
      <c r="C2247" s="1306"/>
      <c r="D2247" s="669"/>
      <c r="E2247" s="169"/>
      <c r="F2247" s="169"/>
      <c r="G2247" s="169"/>
      <c r="H2247" s="1"/>
      <c r="I2247" s="369"/>
      <c r="J2247" s="369"/>
      <c r="K2247" s="369"/>
    </row>
    <row r="2248" spans="1:11">
      <c r="A2248" s="1736"/>
      <c r="B2248" s="1737"/>
      <c r="C2248" s="1738"/>
      <c r="D2248" s="352"/>
      <c r="E2248" s="352"/>
      <c r="F2248" s="169"/>
      <c r="G2248" s="169"/>
      <c r="H2248" s="169"/>
      <c r="I2248" s="169"/>
      <c r="J2248" s="169"/>
      <c r="K2248" s="369"/>
    </row>
    <row r="2249" spans="1:11" ht="15.75">
      <c r="A2249" s="1772" t="s">
        <v>4767</v>
      </c>
      <c r="B2249" s="1773"/>
      <c r="C2249" s="1773"/>
      <c r="D2249" s="1773"/>
      <c r="E2249" s="1294"/>
      <c r="F2249" s="1751" t="s">
        <v>4768</v>
      </c>
      <c r="G2249" s="1752"/>
      <c r="H2249" s="1752"/>
      <c r="I2249" s="1752"/>
      <c r="J2249" s="1753"/>
      <c r="K2249" s="374">
        <f>ROUND(SUM(K2227:K2248),2)</f>
        <v>27.6</v>
      </c>
    </row>
    <row r="2250" spans="1:11">
      <c r="A2250" s="1754"/>
      <c r="B2250" s="1755"/>
      <c r="C2250" s="1755"/>
      <c r="D2250" s="1755"/>
      <c r="E2250" s="1755"/>
      <c r="F2250" s="1755"/>
      <c r="G2250" s="1755"/>
      <c r="H2250" s="1755"/>
      <c r="I2250" s="1755"/>
      <c r="J2250" s="1755"/>
      <c r="K2250" s="1756"/>
    </row>
    <row r="2251" spans="1:11">
      <c r="A2251" s="1351"/>
      <c r="B2251" s="1352"/>
      <c r="C2251" s="1352"/>
      <c r="D2251" s="1352"/>
      <c r="E2251" s="1352"/>
      <c r="F2251" s="1352"/>
      <c r="G2251" s="1352"/>
      <c r="H2251" s="1352"/>
      <c r="I2251" s="1352"/>
      <c r="J2251" s="1352"/>
      <c r="K2251" s="1353"/>
    </row>
    <row r="2252" spans="1:11" ht="15.75" thickBot="1">
      <c r="A2252" s="1354"/>
      <c r="B2252" s="1355"/>
      <c r="C2252" s="1355"/>
      <c r="D2252" s="1355"/>
      <c r="E2252" s="1355"/>
      <c r="F2252" s="1355"/>
      <c r="G2252" s="1355"/>
      <c r="H2252" s="1355"/>
      <c r="I2252" s="1355"/>
      <c r="J2252" s="1355"/>
      <c r="K2252" s="1356"/>
    </row>
    <row r="2253" spans="1:11">
      <c r="A2253" s="735"/>
      <c r="B2253" s="735"/>
      <c r="C2253" s="735"/>
      <c r="D2253" s="735"/>
      <c r="E2253" s="735"/>
      <c r="F2253" s="735"/>
      <c r="G2253" s="735"/>
      <c r="H2253" s="735"/>
      <c r="I2253" s="735"/>
      <c r="J2253" s="735"/>
      <c r="K2253" s="735"/>
    </row>
    <row r="2254" spans="1:11">
      <c r="A2254" s="735"/>
      <c r="B2254" s="735"/>
      <c r="C2254" s="735"/>
      <c r="D2254" s="735"/>
      <c r="E2254" s="735"/>
      <c r="F2254" s="735"/>
      <c r="G2254" s="735"/>
      <c r="H2254" s="735"/>
      <c r="I2254" s="735"/>
      <c r="J2254" s="735"/>
      <c r="K2254" s="735"/>
    </row>
    <row r="2255" spans="1:11">
      <c r="A2255" s="1757" t="s">
        <v>4757</v>
      </c>
      <c r="B2255" s="1758"/>
      <c r="C2255" s="1758"/>
      <c r="D2255" s="1758"/>
      <c r="E2255" s="1758"/>
      <c r="F2255" s="1758"/>
      <c r="G2255" s="1758"/>
      <c r="H2255" s="1758"/>
      <c r="I2255" s="1759"/>
      <c r="J2255" s="1764"/>
      <c r="K2255" s="1765"/>
    </row>
    <row r="2256" spans="1:11">
      <c r="A2256" s="1760"/>
      <c r="B2256" s="1721"/>
      <c r="C2256" s="1721"/>
      <c r="D2256" s="1721"/>
      <c r="E2256" s="1721"/>
      <c r="F2256" s="1721"/>
      <c r="G2256" s="1721"/>
      <c r="H2256" s="1721"/>
      <c r="I2256" s="1722"/>
      <c r="J2256" s="1728"/>
      <c r="K2256" s="1766"/>
    </row>
    <row r="2257" spans="1:11">
      <c r="A2257" s="1761"/>
      <c r="B2257" s="1762"/>
      <c r="C2257" s="1762"/>
      <c r="D2257" s="1762"/>
      <c r="E2257" s="1762"/>
      <c r="F2257" s="1762"/>
      <c r="G2257" s="1762"/>
      <c r="H2257" s="1762"/>
      <c r="I2257" s="1763"/>
      <c r="J2257" s="1767"/>
      <c r="K2257" s="1768"/>
    </row>
    <row r="2258" spans="1:11" ht="15.75">
      <c r="A2258" s="1769"/>
      <c r="B2258" s="1770"/>
      <c r="C2258" s="1770"/>
      <c r="D2258" s="1770"/>
      <c r="E2258" s="1770"/>
      <c r="F2258" s="1770"/>
      <c r="G2258" s="1770"/>
      <c r="H2258" s="1770"/>
      <c r="I2258" s="1770"/>
      <c r="J2258" s="1770"/>
      <c r="K2258" s="1771"/>
    </row>
    <row r="2259" spans="1:11">
      <c r="A2259" s="1772" t="s">
        <v>4769</v>
      </c>
      <c r="B2259" s="1294"/>
      <c r="C2259" s="1295" t="s">
        <v>4759</v>
      </c>
      <c r="D2259" s="1296"/>
      <c r="E2259" s="1297"/>
      <c r="F2259" s="1295">
        <f>+credenciales!E2089</f>
        <v>0</v>
      </c>
      <c r="G2259" s="1296"/>
      <c r="H2259" s="1296"/>
      <c r="I2259" s="1296"/>
      <c r="J2259" s="1296"/>
      <c r="K2259" s="1297"/>
    </row>
    <row r="2260" spans="1:11">
      <c r="A2260" s="375" t="s">
        <v>4760</v>
      </c>
      <c r="B2260" s="357">
        <f>+'presupuesto   comfanorte'!B77</f>
        <v>6</v>
      </c>
      <c r="C2260" s="1295" t="str">
        <f>+'presupuesto   comfanorte'!C77</f>
        <v xml:space="preserve">CUBIERTA </v>
      </c>
      <c r="D2260" s="1296"/>
      <c r="E2260" s="1296"/>
      <c r="F2260" s="1296"/>
      <c r="G2260" s="1296"/>
      <c r="H2260" s="1296"/>
      <c r="I2260" s="1296"/>
      <c r="J2260" s="1296"/>
      <c r="K2260" s="1297"/>
    </row>
    <row r="2261" spans="1:11">
      <c r="A2261" s="1745" t="s">
        <v>4761</v>
      </c>
      <c r="B2261" s="1321">
        <f>+'presupuesto   comfanorte'!B78</f>
        <v>6.01</v>
      </c>
      <c r="C2261" s="1708" t="str">
        <f>+'presupuesto   comfanorte'!C78</f>
        <v xml:space="preserve">CUBIERTA EN TEJA TERMOACÚSTICA-  </v>
      </c>
      <c r="D2261" s="1323"/>
      <c r="E2261" s="1323"/>
      <c r="F2261" s="1323"/>
      <c r="G2261" s="1323"/>
      <c r="H2261" s="1324"/>
      <c r="I2261" s="1778" t="s">
        <v>4762</v>
      </c>
      <c r="J2261" s="1327" t="str">
        <f>+'presupuesto   comfanorte'!D78</f>
        <v>M2</v>
      </c>
      <c r="K2261" s="1782"/>
    </row>
    <row r="2262" spans="1:11">
      <c r="A2262" s="1330"/>
      <c r="B2262" s="1774"/>
      <c r="C2262" s="1775"/>
      <c r="D2262" s="1776"/>
      <c r="E2262" s="1776"/>
      <c r="F2262" s="1776"/>
      <c r="G2262" s="1776"/>
      <c r="H2262" s="1777"/>
      <c r="I2262" s="1779"/>
      <c r="J2262" s="1783"/>
      <c r="K2262" s="1784"/>
    </row>
    <row r="2263" spans="1:11">
      <c r="A2263" s="1739" t="s">
        <v>4763</v>
      </c>
      <c r="B2263" s="1740"/>
      <c r="C2263" s="1741"/>
      <c r="D2263" s="1745" t="s">
        <v>2</v>
      </c>
      <c r="E2263" s="1746" t="s">
        <v>4764</v>
      </c>
      <c r="F2263" s="1747"/>
      <c r="G2263" s="1747"/>
      <c r="H2263" s="1748"/>
      <c r="I2263" s="1749" t="s">
        <v>4765</v>
      </c>
      <c r="J2263" s="1749" t="s">
        <v>4766</v>
      </c>
      <c r="K2263" s="1749" t="s">
        <v>44</v>
      </c>
    </row>
    <row r="2264" spans="1:11">
      <c r="A2264" s="1742"/>
      <c r="B2264" s="1743"/>
      <c r="C2264" s="1744"/>
      <c r="D2264" s="1330"/>
      <c r="E2264" s="376" t="s">
        <v>4823</v>
      </c>
      <c r="F2264" s="377" t="s">
        <v>4824</v>
      </c>
      <c r="G2264" s="378" t="s">
        <v>4825</v>
      </c>
      <c r="H2264" s="378" t="s">
        <v>4826</v>
      </c>
      <c r="I2264" s="1750"/>
      <c r="J2264" s="1750"/>
      <c r="K2264" s="1750"/>
    </row>
    <row r="2265" spans="1:11">
      <c r="A2265" s="1732"/>
      <c r="B2265" s="1733"/>
      <c r="C2265" s="1734"/>
      <c r="D2265" s="352"/>
      <c r="E2265" s="169"/>
      <c r="F2265" s="169"/>
      <c r="G2265" s="169"/>
      <c r="H2265" s="1"/>
      <c r="I2265" s="369"/>
      <c r="J2265" s="369"/>
      <c r="K2265" s="369"/>
    </row>
    <row r="2266" spans="1:11">
      <c r="A2266" s="1735"/>
      <c r="B2266" s="1305"/>
      <c r="C2266" s="1306"/>
      <c r="D2266" s="169"/>
      <c r="E2266" s="169"/>
      <c r="F2266" s="169"/>
      <c r="G2266" s="169"/>
      <c r="H2266" s="169"/>
      <c r="I2266" s="169"/>
      <c r="J2266" s="369"/>
      <c r="K2266" s="369"/>
    </row>
    <row r="2267" spans="1:11">
      <c r="A2267" s="1735"/>
      <c r="B2267" s="1305"/>
      <c r="C2267" s="1306"/>
      <c r="D2267" s="678" t="s">
        <v>5152</v>
      </c>
      <c r="E2267" s="169"/>
      <c r="F2267" s="169"/>
      <c r="G2267" s="169"/>
      <c r="H2267" s="169"/>
      <c r="I2267" s="169"/>
      <c r="J2267" s="369"/>
      <c r="K2267" s="369"/>
    </row>
    <row r="2268" spans="1:11">
      <c r="A2268" s="1735"/>
      <c r="B2268" s="1305"/>
      <c r="C2268" s="1306"/>
      <c r="D2268" s="169" t="s">
        <v>5153</v>
      </c>
      <c r="E2268" s="169">
        <v>4.45</v>
      </c>
      <c r="F2268" s="169">
        <v>37.1</v>
      </c>
      <c r="G2268" s="169"/>
      <c r="H2268" s="169"/>
      <c r="I2268" s="369">
        <f>+E2268*F2268</f>
        <v>165.095</v>
      </c>
      <c r="J2268" s="369">
        <v>1</v>
      </c>
      <c r="K2268" s="369">
        <f>+I2268*J2268</f>
        <v>165.095</v>
      </c>
    </row>
    <row r="2269" spans="1:11">
      <c r="A2269" s="1735"/>
      <c r="B2269" s="1305"/>
      <c r="C2269" s="1306"/>
      <c r="D2269" s="169" t="s">
        <v>5154</v>
      </c>
      <c r="E2269" s="169">
        <v>4.6500000000000004</v>
      </c>
      <c r="F2269" s="169">
        <v>37.1</v>
      </c>
      <c r="G2269" s="169"/>
      <c r="H2269" s="169"/>
      <c r="I2269" s="369">
        <f t="shared" ref="I2269" si="128">+E2269*F2269</f>
        <v>172.51500000000001</v>
      </c>
      <c r="J2269" s="369">
        <v>1</v>
      </c>
      <c r="K2269" s="369">
        <f>+I2269*J2269</f>
        <v>172.51500000000001</v>
      </c>
    </row>
    <row r="2270" spans="1:11">
      <c r="A2270" s="1735"/>
      <c r="B2270" s="1305"/>
      <c r="C2270" s="1306"/>
      <c r="D2270" s="169"/>
      <c r="E2270" s="169"/>
      <c r="F2270" s="169"/>
      <c r="G2270" s="169"/>
      <c r="H2270" s="169"/>
      <c r="I2270" s="369"/>
      <c r="J2270" s="369"/>
      <c r="K2270" s="369"/>
    </row>
    <row r="2271" spans="1:11">
      <c r="A2271" s="1735"/>
      <c r="B2271" s="1305"/>
      <c r="C2271" s="1306"/>
      <c r="D2271" s="169"/>
      <c r="E2271" s="169"/>
      <c r="F2271" s="169"/>
      <c r="G2271" s="169"/>
      <c r="H2271" s="169"/>
      <c r="I2271" s="369"/>
      <c r="J2271" s="369"/>
      <c r="K2271" s="369"/>
    </row>
    <row r="2272" spans="1:11">
      <c r="A2272" s="1735"/>
      <c r="B2272" s="1305"/>
      <c r="C2272" s="1306"/>
      <c r="D2272" s="169"/>
      <c r="E2272" s="169"/>
      <c r="F2272" s="169"/>
      <c r="G2272" s="169"/>
      <c r="H2272" s="169"/>
      <c r="I2272" s="369"/>
      <c r="J2272" s="369"/>
      <c r="K2272" s="369"/>
    </row>
    <row r="2273" spans="1:11">
      <c r="A2273" s="1735"/>
      <c r="B2273" s="1305"/>
      <c r="C2273" s="1306"/>
      <c r="D2273" s="169"/>
      <c r="E2273" s="169"/>
      <c r="F2273" s="169"/>
      <c r="G2273" s="169"/>
      <c r="H2273" s="169"/>
      <c r="I2273" s="369"/>
      <c r="J2273" s="369"/>
      <c r="K2273" s="369"/>
    </row>
    <row r="2274" spans="1:11">
      <c r="A2274" s="1735"/>
      <c r="B2274" s="1305"/>
      <c r="C2274" s="1306"/>
      <c r="D2274" s="169"/>
      <c r="E2274" s="169"/>
      <c r="F2274" s="169"/>
      <c r="G2274" s="169"/>
      <c r="H2274" s="169"/>
      <c r="I2274" s="369"/>
      <c r="J2274" s="369"/>
      <c r="K2274" s="369"/>
    </row>
    <row r="2275" spans="1:11">
      <c r="A2275" s="1735"/>
      <c r="B2275" s="1305"/>
      <c r="C2275" s="1306"/>
      <c r="D2275" s="169"/>
      <c r="E2275" s="169"/>
      <c r="F2275" s="169"/>
      <c r="G2275" s="169"/>
      <c r="H2275" s="169"/>
      <c r="I2275" s="369"/>
      <c r="J2275" s="369"/>
      <c r="K2275" s="369"/>
    </row>
    <row r="2276" spans="1:11">
      <c r="A2276" s="1735"/>
      <c r="B2276" s="1305"/>
      <c r="C2276" s="1306"/>
      <c r="D2276" s="169"/>
      <c r="E2276" s="169"/>
      <c r="F2276" s="169"/>
      <c r="G2276" s="169"/>
      <c r="H2276" s="169"/>
      <c r="I2276" s="369"/>
      <c r="J2276" s="369"/>
      <c r="K2276" s="369"/>
    </row>
    <row r="2277" spans="1:11">
      <c r="A2277" s="1735"/>
      <c r="B2277" s="1305"/>
      <c r="C2277" s="1306"/>
      <c r="D2277" s="169"/>
      <c r="E2277" s="169"/>
      <c r="F2277" s="169"/>
      <c r="G2277" s="169"/>
      <c r="H2277" s="169"/>
      <c r="I2277" s="369"/>
      <c r="J2277" s="369"/>
      <c r="K2277" s="369"/>
    </row>
    <row r="2278" spans="1:11">
      <c r="A2278" s="1735"/>
      <c r="B2278" s="1305"/>
      <c r="C2278" s="1306"/>
      <c r="D2278" s="169"/>
      <c r="E2278" s="169"/>
      <c r="F2278" s="169"/>
      <c r="G2278" s="169"/>
      <c r="H2278" s="169"/>
      <c r="I2278" s="169"/>
      <c r="J2278" s="369"/>
      <c r="K2278" s="369"/>
    </row>
    <row r="2279" spans="1:11">
      <c r="A2279" s="1735"/>
      <c r="B2279" s="1305"/>
      <c r="C2279" s="1306"/>
      <c r="D2279" s="169"/>
      <c r="E2279" s="169"/>
      <c r="F2279" s="169"/>
      <c r="G2279" s="169"/>
      <c r="H2279" s="169"/>
      <c r="I2279" s="169"/>
      <c r="J2279" s="369"/>
      <c r="K2279" s="369"/>
    </row>
    <row r="2280" spans="1:11">
      <c r="A2280" s="1735"/>
      <c r="B2280" s="1305"/>
      <c r="C2280" s="1306"/>
      <c r="D2280" s="169"/>
      <c r="E2280" s="169"/>
      <c r="F2280" s="169"/>
      <c r="G2280" s="169"/>
      <c r="H2280" s="169"/>
      <c r="I2280" s="169"/>
      <c r="J2280" s="369"/>
      <c r="K2280" s="369"/>
    </row>
    <row r="2281" spans="1:11">
      <c r="A2281" s="1735"/>
      <c r="B2281" s="1305"/>
      <c r="C2281" s="1306"/>
      <c r="D2281" s="169"/>
      <c r="E2281" s="169"/>
      <c r="F2281" s="169"/>
      <c r="G2281" s="169"/>
      <c r="H2281" s="169"/>
      <c r="I2281" s="169"/>
      <c r="J2281" s="369"/>
      <c r="K2281" s="369"/>
    </row>
    <row r="2282" spans="1:11">
      <c r="A2282" s="1735"/>
      <c r="B2282" s="1305"/>
      <c r="C2282" s="1306"/>
      <c r="D2282" s="169"/>
      <c r="E2282" s="169"/>
      <c r="F2282" s="169"/>
      <c r="G2282" s="169"/>
      <c r="H2282" s="169"/>
      <c r="I2282" s="169"/>
      <c r="J2282" s="369"/>
      <c r="K2282" s="369"/>
    </row>
    <row r="2283" spans="1:11">
      <c r="A2283" s="1735"/>
      <c r="B2283" s="1305"/>
      <c r="C2283" s="1306"/>
      <c r="D2283" s="169"/>
      <c r="E2283" s="169"/>
      <c r="F2283" s="169"/>
      <c r="G2283" s="169"/>
      <c r="H2283" s="169"/>
      <c r="I2283" s="169"/>
      <c r="J2283" s="369"/>
      <c r="K2283" s="369"/>
    </row>
    <row r="2284" spans="1:11">
      <c r="A2284" s="1735"/>
      <c r="B2284" s="1305"/>
      <c r="C2284" s="1306"/>
      <c r="D2284" s="669"/>
      <c r="E2284" s="169"/>
      <c r="F2284" s="169"/>
      <c r="G2284" s="169"/>
      <c r="H2284" s="1"/>
      <c r="I2284" s="369"/>
      <c r="J2284" s="369"/>
      <c r="K2284" s="369"/>
    </row>
    <row r="2285" spans="1:11">
      <c r="A2285" s="1735"/>
      <c r="B2285" s="1305"/>
      <c r="C2285" s="1306"/>
      <c r="D2285" s="669"/>
      <c r="E2285" s="169"/>
      <c r="F2285" s="169"/>
      <c r="G2285" s="169"/>
      <c r="H2285" s="1"/>
      <c r="I2285" s="369"/>
      <c r="J2285" s="369"/>
      <c r="K2285" s="369"/>
    </row>
    <row r="2286" spans="1:11">
      <c r="A2286" s="1736"/>
      <c r="B2286" s="1737"/>
      <c r="C2286" s="1738"/>
      <c r="D2286" s="352"/>
      <c r="E2286" s="352"/>
      <c r="F2286" s="169"/>
      <c r="G2286" s="169"/>
      <c r="H2286" s="169"/>
      <c r="I2286" s="169"/>
      <c r="J2286" s="169"/>
      <c r="K2286" s="369"/>
    </row>
    <row r="2287" spans="1:11" ht="15.75">
      <c r="A2287" s="1772" t="s">
        <v>4767</v>
      </c>
      <c r="B2287" s="1773"/>
      <c r="C2287" s="1773"/>
      <c r="D2287" s="1773"/>
      <c r="E2287" s="1294"/>
      <c r="F2287" s="1751" t="s">
        <v>4768</v>
      </c>
      <c r="G2287" s="1752"/>
      <c r="H2287" s="1752"/>
      <c r="I2287" s="1752"/>
      <c r="J2287" s="1753"/>
      <c r="K2287" s="374">
        <f>ROUND(SUM(K2265:K2286),2)</f>
        <v>337.61</v>
      </c>
    </row>
    <row r="2288" spans="1:11">
      <c r="A2288" s="1754"/>
      <c r="B2288" s="1755"/>
      <c r="C2288" s="1755"/>
      <c r="D2288" s="1755"/>
      <c r="E2288" s="1755"/>
      <c r="F2288" s="1755"/>
      <c r="G2288" s="1755"/>
      <c r="H2288" s="1755"/>
      <c r="I2288" s="1755"/>
      <c r="J2288" s="1755"/>
      <c r="K2288" s="1756"/>
    </row>
    <row r="2289" spans="1:11">
      <c r="A2289" s="1351"/>
      <c r="B2289" s="1352"/>
      <c r="C2289" s="1352"/>
      <c r="D2289" s="1352"/>
      <c r="E2289" s="1352"/>
      <c r="F2289" s="1352"/>
      <c r="G2289" s="1352"/>
      <c r="H2289" s="1352"/>
      <c r="I2289" s="1352"/>
      <c r="J2289" s="1352"/>
      <c r="K2289" s="1353"/>
    </row>
    <row r="2290" spans="1:11" ht="15.75" thickBot="1">
      <c r="A2290" s="1354"/>
      <c r="B2290" s="1355"/>
      <c r="C2290" s="1355"/>
      <c r="D2290" s="1355"/>
      <c r="E2290" s="1355"/>
      <c r="F2290" s="1355"/>
      <c r="G2290" s="1355"/>
      <c r="H2290" s="1355"/>
      <c r="I2290" s="1355"/>
      <c r="J2290" s="1355"/>
      <c r="K2290" s="1356"/>
    </row>
    <row r="2291" spans="1:11">
      <c r="A2291" s="735"/>
      <c r="B2291" s="735"/>
      <c r="C2291" s="735"/>
      <c r="D2291" s="735"/>
      <c r="E2291" s="735"/>
      <c r="F2291" s="735"/>
      <c r="G2291" s="735"/>
      <c r="H2291" s="735"/>
      <c r="I2291" s="735"/>
      <c r="J2291" s="735"/>
      <c r="K2291" s="735"/>
    </row>
    <row r="2292" spans="1:11">
      <c r="A2292" s="735"/>
      <c r="B2292" s="735"/>
      <c r="C2292" s="735"/>
      <c r="D2292" s="735"/>
      <c r="E2292" s="735"/>
      <c r="F2292" s="735"/>
      <c r="G2292" s="735"/>
      <c r="H2292" s="735"/>
      <c r="I2292" s="735"/>
      <c r="J2292" s="735"/>
      <c r="K2292" s="735"/>
    </row>
    <row r="2293" spans="1:11">
      <c r="A2293" s="735"/>
      <c r="B2293" s="735"/>
      <c r="C2293" s="735"/>
      <c r="D2293" s="735"/>
      <c r="E2293" s="735"/>
      <c r="F2293" s="735"/>
      <c r="G2293" s="735"/>
      <c r="H2293" s="735"/>
      <c r="I2293" s="735"/>
      <c r="J2293" s="735"/>
      <c r="K2293" s="735"/>
    </row>
    <row r="2294" spans="1:11" ht="15.75">
      <c r="A2294" s="1769"/>
      <c r="B2294" s="1770"/>
      <c r="C2294" s="1770"/>
      <c r="D2294" s="1770"/>
      <c r="E2294" s="1770"/>
      <c r="F2294" s="1770"/>
      <c r="G2294" s="1770"/>
      <c r="H2294" s="1770"/>
      <c r="I2294" s="1770"/>
      <c r="J2294" s="1770"/>
      <c r="K2294" s="1771"/>
    </row>
    <row r="2295" spans="1:11">
      <c r="A2295" s="1772" t="s">
        <v>4769</v>
      </c>
      <c r="B2295" s="1294"/>
      <c r="C2295" s="1295" t="s">
        <v>4759</v>
      </c>
      <c r="D2295" s="1296"/>
      <c r="E2295" s="1297"/>
      <c r="F2295" s="1295">
        <f>+credenciales!E2129</f>
        <v>0</v>
      </c>
      <c r="G2295" s="1296"/>
      <c r="H2295" s="1296"/>
      <c r="I2295" s="1296"/>
      <c r="J2295" s="1296"/>
      <c r="K2295" s="1297"/>
    </row>
    <row r="2296" spans="1:11">
      <c r="A2296" s="375" t="s">
        <v>4760</v>
      </c>
      <c r="B2296" s="357">
        <f>+B2260</f>
        <v>6</v>
      </c>
      <c r="C2296" s="1295" t="str">
        <f>+C2260</f>
        <v xml:space="preserve">CUBIERTA </v>
      </c>
      <c r="D2296" s="1296"/>
      <c r="E2296" s="1296"/>
      <c r="F2296" s="1296"/>
      <c r="G2296" s="1296"/>
      <c r="H2296" s="1296"/>
      <c r="I2296" s="1296"/>
      <c r="J2296" s="1296"/>
      <c r="K2296" s="1297"/>
    </row>
    <row r="2297" spans="1:11">
      <c r="A2297" s="1745" t="s">
        <v>4761</v>
      </c>
      <c r="B2297" s="1321">
        <f>+'presupuesto   comfanorte'!B79</f>
        <v>6.02</v>
      </c>
      <c r="C2297" s="1708" t="str">
        <f>+'presupuesto   comfanorte'!C79</f>
        <v>ESTRUCTURA METÁLICA PARA CUBIERTA</v>
      </c>
      <c r="D2297" s="1323"/>
      <c r="E2297" s="1323"/>
      <c r="F2297" s="1323"/>
      <c r="G2297" s="1323"/>
      <c r="H2297" s="1324"/>
      <c r="I2297" s="1778" t="s">
        <v>4762</v>
      </c>
      <c r="J2297" s="1327" t="str">
        <f>+'presupuesto   comfanorte'!D79</f>
        <v>M2</v>
      </c>
      <c r="K2297" s="1782"/>
    </row>
    <row r="2298" spans="1:11">
      <c r="A2298" s="1330"/>
      <c r="B2298" s="1774"/>
      <c r="C2298" s="1775"/>
      <c r="D2298" s="1776"/>
      <c r="E2298" s="1776"/>
      <c r="F2298" s="1776"/>
      <c r="G2298" s="1776"/>
      <c r="H2298" s="1777"/>
      <c r="I2298" s="1779"/>
      <c r="J2298" s="1783"/>
      <c r="K2298" s="1784"/>
    </row>
    <row r="2299" spans="1:11">
      <c r="A2299" s="1739" t="s">
        <v>4763</v>
      </c>
      <c r="B2299" s="1740"/>
      <c r="C2299" s="1741"/>
      <c r="D2299" s="1745" t="s">
        <v>2</v>
      </c>
      <c r="E2299" s="1746" t="s">
        <v>4764</v>
      </c>
      <c r="F2299" s="1747"/>
      <c r="G2299" s="1747"/>
      <c r="H2299" s="1748"/>
      <c r="I2299" s="1749" t="s">
        <v>4765</v>
      </c>
      <c r="J2299" s="1749" t="s">
        <v>4766</v>
      </c>
      <c r="K2299" s="1749" t="s">
        <v>44</v>
      </c>
    </row>
    <row r="2300" spans="1:11">
      <c r="A2300" s="1742"/>
      <c r="B2300" s="1743"/>
      <c r="C2300" s="1744"/>
      <c r="D2300" s="1330"/>
      <c r="E2300" s="376" t="s">
        <v>4823</v>
      </c>
      <c r="F2300" s="377" t="s">
        <v>4824</v>
      </c>
      <c r="G2300" s="378" t="s">
        <v>4825</v>
      </c>
      <c r="H2300" s="378" t="s">
        <v>4826</v>
      </c>
      <c r="I2300" s="1750"/>
      <c r="J2300" s="1750"/>
      <c r="K2300" s="1750"/>
    </row>
    <row r="2301" spans="1:11">
      <c r="A2301" s="1732"/>
      <c r="B2301" s="1733"/>
      <c r="C2301" s="1734"/>
      <c r="D2301" s="352"/>
      <c r="E2301" s="169"/>
      <c r="F2301" s="169"/>
      <c r="G2301" s="169"/>
      <c r="H2301" s="1"/>
      <c r="I2301" s="369"/>
      <c r="J2301" s="369"/>
      <c r="K2301" s="369"/>
    </row>
    <row r="2302" spans="1:11">
      <c r="A2302" s="1735"/>
      <c r="B2302" s="1305"/>
      <c r="C2302" s="1306"/>
      <c r="D2302" s="169"/>
      <c r="E2302" s="169"/>
      <c r="F2302" s="169"/>
      <c r="G2302" s="169"/>
      <c r="H2302" s="169"/>
      <c r="I2302" s="169"/>
      <c r="J2302" s="369"/>
      <c r="K2302" s="369"/>
    </row>
    <row r="2303" spans="1:11">
      <c r="A2303" s="1735"/>
      <c r="B2303" s="1305"/>
      <c r="C2303" s="1306"/>
      <c r="D2303" s="678" t="s">
        <v>5152</v>
      </c>
      <c r="E2303" s="169"/>
      <c r="F2303" s="169"/>
      <c r="G2303" s="169"/>
      <c r="H2303" s="169"/>
      <c r="I2303" s="169"/>
      <c r="J2303" s="369"/>
      <c r="K2303" s="369"/>
    </row>
    <row r="2304" spans="1:11">
      <c r="A2304" s="1735"/>
      <c r="B2304" s="1305"/>
      <c r="C2304" s="1306"/>
      <c r="D2304" s="169" t="s">
        <v>5153</v>
      </c>
      <c r="E2304" s="169">
        <v>4.45</v>
      </c>
      <c r="F2304" s="169">
        <v>37.1</v>
      </c>
      <c r="G2304" s="169"/>
      <c r="H2304" s="169"/>
      <c r="I2304" s="369">
        <f>+E2304*F2304</f>
        <v>165.095</v>
      </c>
      <c r="J2304" s="369">
        <v>1</v>
      </c>
      <c r="K2304" s="369">
        <f>+I2304*J2304</f>
        <v>165.095</v>
      </c>
    </row>
    <row r="2305" spans="1:11">
      <c r="A2305" s="1735"/>
      <c r="B2305" s="1305"/>
      <c r="C2305" s="1306"/>
      <c r="D2305" s="169" t="s">
        <v>5154</v>
      </c>
      <c r="E2305" s="169">
        <v>4.6500000000000004</v>
      </c>
      <c r="F2305" s="169">
        <v>37.1</v>
      </c>
      <c r="G2305" s="169"/>
      <c r="H2305" s="169"/>
      <c r="I2305" s="369">
        <f t="shared" ref="I2305" si="129">+E2305*F2305</f>
        <v>172.51500000000001</v>
      </c>
      <c r="J2305" s="369">
        <v>1</v>
      </c>
      <c r="K2305" s="369">
        <f>+I2305*J2305</f>
        <v>172.51500000000001</v>
      </c>
    </row>
    <row r="2306" spans="1:11">
      <c r="A2306" s="1735"/>
      <c r="B2306" s="1305"/>
      <c r="C2306" s="1306"/>
      <c r="D2306" s="169"/>
      <c r="E2306" s="169"/>
      <c r="F2306" s="169"/>
      <c r="G2306" s="169"/>
      <c r="H2306" s="169"/>
      <c r="I2306" s="369"/>
      <c r="J2306" s="369"/>
      <c r="K2306" s="369"/>
    </row>
    <row r="2307" spans="1:11">
      <c r="A2307" s="1735"/>
      <c r="B2307" s="1305"/>
      <c r="C2307" s="1306"/>
      <c r="D2307" s="169"/>
      <c r="E2307" s="169"/>
      <c r="F2307" s="169"/>
      <c r="G2307" s="169"/>
      <c r="H2307" s="169"/>
      <c r="I2307" s="369"/>
      <c r="J2307" s="369"/>
      <c r="K2307" s="369"/>
    </row>
    <row r="2308" spans="1:11">
      <c r="A2308" s="1735"/>
      <c r="B2308" s="1305"/>
      <c r="C2308" s="1306"/>
      <c r="D2308" s="169"/>
      <c r="E2308" s="169"/>
      <c r="F2308" s="169"/>
      <c r="G2308" s="169"/>
      <c r="H2308" s="169"/>
      <c r="I2308" s="369"/>
      <c r="J2308" s="369"/>
      <c r="K2308" s="369"/>
    </row>
    <row r="2309" spans="1:11">
      <c r="A2309" s="1735"/>
      <c r="B2309" s="1305"/>
      <c r="C2309" s="1306"/>
      <c r="D2309" s="169"/>
      <c r="E2309" s="169"/>
      <c r="F2309" s="169"/>
      <c r="G2309" s="169"/>
      <c r="H2309" s="169"/>
      <c r="I2309" s="369"/>
      <c r="J2309" s="369"/>
      <c r="K2309" s="369"/>
    </row>
    <row r="2310" spans="1:11">
      <c r="A2310" s="1735"/>
      <c r="B2310" s="1305"/>
      <c r="C2310" s="1306"/>
      <c r="D2310" s="169"/>
      <c r="E2310" s="169"/>
      <c r="F2310" s="169"/>
      <c r="G2310" s="169"/>
      <c r="H2310" s="169"/>
      <c r="I2310" s="369"/>
      <c r="J2310" s="369"/>
      <c r="K2310" s="369"/>
    </row>
    <row r="2311" spans="1:11">
      <c r="A2311" s="1735"/>
      <c r="B2311" s="1305"/>
      <c r="C2311" s="1306"/>
      <c r="D2311" s="169"/>
      <c r="E2311" s="169"/>
      <c r="F2311" s="169"/>
      <c r="G2311" s="169"/>
      <c r="H2311" s="169"/>
      <c r="I2311" s="369"/>
      <c r="J2311" s="369"/>
      <c r="K2311" s="369"/>
    </row>
    <row r="2312" spans="1:11">
      <c r="A2312" s="1735"/>
      <c r="B2312" s="1305"/>
      <c r="C2312" s="1306"/>
      <c r="D2312" s="169"/>
      <c r="E2312" s="169"/>
      <c r="F2312" s="169"/>
      <c r="G2312" s="169"/>
      <c r="H2312" s="169"/>
      <c r="I2312" s="369"/>
      <c r="J2312" s="369"/>
      <c r="K2312" s="369"/>
    </row>
    <row r="2313" spans="1:11">
      <c r="A2313" s="1735"/>
      <c r="B2313" s="1305"/>
      <c r="C2313" s="1306"/>
      <c r="D2313" s="169"/>
      <c r="E2313" s="169"/>
      <c r="F2313" s="169"/>
      <c r="G2313" s="169"/>
      <c r="H2313" s="169"/>
      <c r="I2313" s="369"/>
      <c r="J2313" s="369"/>
      <c r="K2313" s="369"/>
    </row>
    <row r="2314" spans="1:11">
      <c r="A2314" s="1735"/>
      <c r="B2314" s="1305"/>
      <c r="C2314" s="1306"/>
      <c r="D2314" s="169"/>
      <c r="E2314" s="169"/>
      <c r="F2314" s="169"/>
      <c r="G2314" s="169"/>
      <c r="H2314" s="169"/>
      <c r="I2314" s="169"/>
      <c r="J2314" s="369"/>
      <c r="K2314" s="369"/>
    </row>
    <row r="2315" spans="1:11">
      <c r="A2315" s="1735"/>
      <c r="B2315" s="1305"/>
      <c r="C2315" s="1306"/>
      <c r="D2315" s="169"/>
      <c r="E2315" s="169"/>
      <c r="F2315" s="169"/>
      <c r="G2315" s="169"/>
      <c r="H2315" s="169"/>
      <c r="I2315" s="169"/>
      <c r="J2315" s="369"/>
      <c r="K2315" s="369"/>
    </row>
    <row r="2316" spans="1:11">
      <c r="A2316" s="1735"/>
      <c r="B2316" s="1305"/>
      <c r="C2316" s="1306"/>
      <c r="D2316" s="169"/>
      <c r="E2316" s="169"/>
      <c r="F2316" s="169"/>
      <c r="G2316" s="169"/>
      <c r="H2316" s="169"/>
      <c r="I2316" s="169"/>
      <c r="J2316" s="369"/>
      <c r="K2316" s="369"/>
    </row>
    <row r="2317" spans="1:11">
      <c r="A2317" s="1735"/>
      <c r="B2317" s="1305"/>
      <c r="C2317" s="1306"/>
      <c r="D2317" s="169"/>
      <c r="E2317" s="169"/>
      <c r="F2317" s="169"/>
      <c r="G2317" s="169"/>
      <c r="H2317" s="169"/>
      <c r="I2317" s="169"/>
      <c r="J2317" s="369"/>
      <c r="K2317" s="369"/>
    </row>
    <row r="2318" spans="1:11">
      <c r="A2318" s="1735"/>
      <c r="B2318" s="1305"/>
      <c r="C2318" s="1306"/>
      <c r="D2318" s="169"/>
      <c r="E2318" s="169"/>
      <c r="F2318" s="169"/>
      <c r="G2318" s="169"/>
      <c r="H2318" s="169"/>
      <c r="I2318" s="169"/>
      <c r="J2318" s="369"/>
      <c r="K2318" s="369"/>
    </row>
    <row r="2319" spans="1:11">
      <c r="A2319" s="1735"/>
      <c r="B2319" s="1305"/>
      <c r="C2319" s="1306"/>
      <c r="D2319" s="169"/>
      <c r="E2319" s="169"/>
      <c r="F2319" s="169"/>
      <c r="G2319" s="169"/>
      <c r="H2319" s="169"/>
      <c r="I2319" s="169"/>
      <c r="J2319" s="369"/>
      <c r="K2319" s="369"/>
    </row>
    <row r="2320" spans="1:11">
      <c r="A2320" s="1735"/>
      <c r="B2320" s="1305"/>
      <c r="C2320" s="1306"/>
      <c r="D2320" s="669"/>
      <c r="E2320" s="169"/>
      <c r="F2320" s="169"/>
      <c r="G2320" s="169"/>
      <c r="H2320" s="1"/>
      <c r="I2320" s="369"/>
      <c r="J2320" s="369"/>
      <c r="K2320" s="369"/>
    </row>
    <row r="2321" spans="1:11">
      <c r="A2321" s="1735"/>
      <c r="B2321" s="1305"/>
      <c r="C2321" s="1306"/>
      <c r="D2321" s="669"/>
      <c r="E2321" s="169"/>
      <c r="F2321" s="169"/>
      <c r="G2321" s="169"/>
      <c r="H2321" s="1"/>
      <c r="I2321" s="369"/>
      <c r="J2321" s="369"/>
      <c r="K2321" s="369"/>
    </row>
    <row r="2322" spans="1:11">
      <c r="A2322" s="1736"/>
      <c r="B2322" s="1737"/>
      <c r="C2322" s="1738"/>
      <c r="D2322" s="352"/>
      <c r="E2322" s="352"/>
      <c r="F2322" s="169"/>
      <c r="G2322" s="169"/>
      <c r="H2322" s="169"/>
      <c r="I2322" s="169"/>
      <c r="J2322" s="169"/>
      <c r="K2322" s="369"/>
    </row>
    <row r="2323" spans="1:11" ht="15.75">
      <c r="A2323" s="1772" t="s">
        <v>4767</v>
      </c>
      <c r="B2323" s="1773"/>
      <c r="C2323" s="1773"/>
      <c r="D2323" s="1773"/>
      <c r="E2323" s="1294"/>
      <c r="F2323" s="1751" t="s">
        <v>4768</v>
      </c>
      <c r="G2323" s="1752"/>
      <c r="H2323" s="1752"/>
      <c r="I2323" s="1752"/>
      <c r="J2323" s="1753"/>
      <c r="K2323" s="374">
        <f>ROUND(SUM(K2301:K2322),2)</f>
        <v>337.61</v>
      </c>
    </row>
    <row r="2324" spans="1:11">
      <c r="A2324" s="1754"/>
      <c r="B2324" s="1755"/>
      <c r="C2324" s="1755"/>
      <c r="D2324" s="1755"/>
      <c r="E2324" s="1755"/>
      <c r="F2324" s="1755"/>
      <c r="G2324" s="1755"/>
      <c r="H2324" s="1755"/>
      <c r="I2324" s="1755"/>
      <c r="J2324" s="1755"/>
      <c r="K2324" s="1756"/>
    </row>
    <row r="2325" spans="1:11">
      <c r="A2325" s="1351"/>
      <c r="B2325" s="1352"/>
      <c r="C2325" s="1352"/>
      <c r="D2325" s="1352"/>
      <c r="E2325" s="1352"/>
      <c r="F2325" s="1352"/>
      <c r="G2325" s="1352"/>
      <c r="H2325" s="1352"/>
      <c r="I2325" s="1352"/>
      <c r="J2325" s="1352"/>
      <c r="K2325" s="1353"/>
    </row>
    <row r="2326" spans="1:11" ht="15.75" thickBot="1">
      <c r="A2326" s="1354"/>
      <c r="B2326" s="1355"/>
      <c r="C2326" s="1355"/>
      <c r="D2326" s="1355"/>
      <c r="E2326" s="1355"/>
      <c r="F2326" s="1355"/>
      <c r="G2326" s="1355"/>
      <c r="H2326" s="1355"/>
      <c r="I2326" s="1355"/>
      <c r="J2326" s="1355"/>
      <c r="K2326" s="1356"/>
    </row>
    <row r="2327" spans="1:11">
      <c r="A2327" s="1757" t="s">
        <v>4757</v>
      </c>
      <c r="B2327" s="1758"/>
      <c r="C2327" s="1758"/>
      <c r="D2327" s="1758"/>
      <c r="E2327" s="1758"/>
      <c r="F2327" s="1758"/>
      <c r="G2327" s="1758"/>
      <c r="H2327" s="1758"/>
      <c r="I2327" s="1759"/>
      <c r="J2327" s="1764"/>
      <c r="K2327" s="1765"/>
    </row>
    <row r="2328" spans="1:11">
      <c r="A2328" s="1760"/>
      <c r="B2328" s="1721"/>
      <c r="C2328" s="1721"/>
      <c r="D2328" s="1721"/>
      <c r="E2328" s="1721"/>
      <c r="F2328" s="1721"/>
      <c r="G2328" s="1721"/>
      <c r="H2328" s="1721"/>
      <c r="I2328" s="1722"/>
      <c r="J2328" s="1728"/>
      <c r="K2328" s="1766"/>
    </row>
    <row r="2329" spans="1:11">
      <c r="A2329" s="1761"/>
      <c r="B2329" s="1762"/>
      <c r="C2329" s="1762"/>
      <c r="D2329" s="1762"/>
      <c r="E2329" s="1762"/>
      <c r="F2329" s="1762"/>
      <c r="G2329" s="1762"/>
      <c r="H2329" s="1762"/>
      <c r="I2329" s="1763"/>
      <c r="J2329" s="1767"/>
      <c r="K2329" s="1768"/>
    </row>
    <row r="2330" spans="1:11" ht="15.75">
      <c r="A2330" s="1769"/>
      <c r="B2330" s="1770"/>
      <c r="C2330" s="1770"/>
      <c r="D2330" s="1770"/>
      <c r="E2330" s="1770"/>
      <c r="F2330" s="1770"/>
      <c r="G2330" s="1770"/>
      <c r="H2330" s="1770"/>
      <c r="I2330" s="1770"/>
      <c r="J2330" s="1770"/>
      <c r="K2330" s="1771"/>
    </row>
    <row r="2331" spans="1:11">
      <c r="A2331" s="1772" t="s">
        <v>4769</v>
      </c>
      <c r="B2331" s="1294"/>
      <c r="C2331" s="1295" t="s">
        <v>4759</v>
      </c>
      <c r="D2331" s="1296"/>
      <c r="E2331" s="1297"/>
      <c r="F2331" s="1295">
        <f>+credenciales!E2169</f>
        <v>0</v>
      </c>
      <c r="G2331" s="1296"/>
      <c r="H2331" s="1296"/>
      <c r="I2331" s="1296"/>
      <c r="J2331" s="1296"/>
      <c r="K2331" s="1297"/>
    </row>
    <row r="2332" spans="1:11">
      <c r="A2332" s="375" t="s">
        <v>4760</v>
      </c>
      <c r="B2332" s="357">
        <f>+B2296</f>
        <v>6</v>
      </c>
      <c r="C2332" s="1295" t="str">
        <f>+C2296</f>
        <v xml:space="preserve">CUBIERTA </v>
      </c>
      <c r="D2332" s="1296"/>
      <c r="E2332" s="1296"/>
      <c r="F2332" s="1296"/>
      <c r="G2332" s="1296"/>
      <c r="H2332" s="1296"/>
      <c r="I2332" s="1296"/>
      <c r="J2332" s="1296"/>
      <c r="K2332" s="1297"/>
    </row>
    <row r="2333" spans="1:11">
      <c r="A2333" s="1745" t="s">
        <v>4761</v>
      </c>
      <c r="B2333" s="1321">
        <f>+'presupuesto   comfanorte'!B80</f>
        <v>6.03</v>
      </c>
      <c r="C2333" s="1708" t="str">
        <f>+'presupuesto   comfanorte'!C80</f>
        <v>ESTRUCTURA METALICA  TIPO PERSIANA</v>
      </c>
      <c r="D2333" s="1323"/>
      <c r="E2333" s="1323"/>
      <c r="F2333" s="1323"/>
      <c r="G2333" s="1323"/>
      <c r="H2333" s="1324"/>
      <c r="I2333" s="1778" t="s">
        <v>4762</v>
      </c>
      <c r="J2333" s="1327" t="str">
        <f>+'presupuesto   comfanorte'!D80</f>
        <v>M2</v>
      </c>
      <c r="K2333" s="1782"/>
    </row>
    <row r="2334" spans="1:11">
      <c r="A2334" s="1330"/>
      <c r="B2334" s="1774"/>
      <c r="C2334" s="1775"/>
      <c r="D2334" s="1776"/>
      <c r="E2334" s="1776"/>
      <c r="F2334" s="1776"/>
      <c r="G2334" s="1776"/>
      <c r="H2334" s="1777"/>
      <c r="I2334" s="1779"/>
      <c r="J2334" s="1783"/>
      <c r="K2334" s="1784"/>
    </row>
    <row r="2335" spans="1:11">
      <c r="A2335" s="1739" t="s">
        <v>4763</v>
      </c>
      <c r="B2335" s="1740"/>
      <c r="C2335" s="1741"/>
      <c r="D2335" s="1745" t="s">
        <v>2</v>
      </c>
      <c r="E2335" s="1746" t="s">
        <v>4764</v>
      </c>
      <c r="F2335" s="1747"/>
      <c r="G2335" s="1747"/>
      <c r="H2335" s="1748"/>
      <c r="I2335" s="1749" t="s">
        <v>4765</v>
      </c>
      <c r="J2335" s="1749" t="s">
        <v>4766</v>
      </c>
      <c r="K2335" s="1749" t="s">
        <v>44</v>
      </c>
    </row>
    <row r="2336" spans="1:11">
      <c r="A2336" s="1742"/>
      <c r="B2336" s="1743"/>
      <c r="C2336" s="1744"/>
      <c r="D2336" s="1330"/>
      <c r="E2336" s="376" t="s">
        <v>4823</v>
      </c>
      <c r="F2336" s="377" t="s">
        <v>4824</v>
      </c>
      <c r="G2336" s="378" t="s">
        <v>4825</v>
      </c>
      <c r="H2336" s="378" t="s">
        <v>4826</v>
      </c>
      <c r="I2336" s="1750"/>
      <c r="J2336" s="1750"/>
      <c r="K2336" s="1750"/>
    </row>
    <row r="2337" spans="1:11">
      <c r="A2337" s="1732"/>
      <c r="B2337" s="1733"/>
      <c r="C2337" s="1734"/>
      <c r="D2337" s="352"/>
      <c r="E2337" s="169"/>
      <c r="F2337" s="169"/>
      <c r="G2337" s="169"/>
      <c r="H2337" s="1"/>
      <c r="I2337" s="369"/>
      <c r="J2337" s="369"/>
      <c r="K2337" s="369"/>
    </row>
    <row r="2338" spans="1:11">
      <c r="A2338" s="1735"/>
      <c r="B2338" s="1305"/>
      <c r="C2338" s="1306"/>
      <c r="D2338" s="169"/>
      <c r="E2338" s="169"/>
      <c r="F2338" s="169"/>
      <c r="G2338" s="169"/>
      <c r="H2338" s="169"/>
      <c r="I2338" s="169"/>
      <c r="J2338" s="369"/>
      <c r="K2338" s="369"/>
    </row>
    <row r="2339" spans="1:11">
      <c r="A2339" s="1735"/>
      <c r="B2339" s="1305"/>
      <c r="C2339" s="1306"/>
      <c r="D2339" s="679" t="s">
        <v>5155</v>
      </c>
      <c r="E2339" s="169">
        <v>3.6</v>
      </c>
      <c r="F2339" s="169">
        <v>5.6</v>
      </c>
      <c r="G2339" s="169"/>
      <c r="H2339" s="169"/>
      <c r="I2339" s="169">
        <f>+E2339*F2339</f>
        <v>20.16</v>
      </c>
      <c r="J2339" s="169">
        <v>1</v>
      </c>
      <c r="K2339" s="369">
        <f>+I2339*J2339</f>
        <v>20.16</v>
      </c>
    </row>
    <row r="2340" spans="1:11">
      <c r="A2340" s="1735"/>
      <c r="B2340" s="1305"/>
      <c r="C2340" s="1306"/>
      <c r="D2340" s="680"/>
      <c r="E2340" s="372">
        <v>3</v>
      </c>
      <c r="F2340" s="372">
        <v>7.65</v>
      </c>
      <c r="G2340" s="169"/>
      <c r="H2340" s="169"/>
      <c r="I2340" s="169">
        <f t="shared" ref="I2340:I2343" si="130">+E2340*F2340</f>
        <v>22.950000000000003</v>
      </c>
      <c r="J2340" s="169">
        <v>1</v>
      </c>
      <c r="K2340" s="369">
        <f>+I2340*J2340</f>
        <v>22.950000000000003</v>
      </c>
    </row>
    <row r="2341" spans="1:11">
      <c r="A2341" s="1735"/>
      <c r="B2341" s="1305"/>
      <c r="C2341" s="1306"/>
      <c r="D2341" s="680" t="s">
        <v>5124</v>
      </c>
      <c r="E2341" s="373">
        <v>1</v>
      </c>
      <c r="F2341" s="372">
        <v>3</v>
      </c>
      <c r="G2341" s="169"/>
      <c r="H2341" s="169"/>
      <c r="I2341" s="169">
        <f t="shared" si="130"/>
        <v>3</v>
      </c>
      <c r="J2341" s="169">
        <v>1</v>
      </c>
      <c r="K2341" s="369">
        <f>+I2341*J2341</f>
        <v>3</v>
      </c>
    </row>
    <row r="2342" spans="1:11">
      <c r="A2342" s="1735"/>
      <c r="B2342" s="1305"/>
      <c r="C2342" s="1306"/>
      <c r="D2342" s="680"/>
      <c r="E2342" s="373">
        <v>1.3</v>
      </c>
      <c r="F2342" s="372">
        <v>5.6</v>
      </c>
      <c r="G2342" s="169"/>
      <c r="H2342" s="169"/>
      <c r="I2342" s="169">
        <f t="shared" si="130"/>
        <v>7.2799999999999994</v>
      </c>
      <c r="J2342" s="169">
        <v>1</v>
      </c>
      <c r="K2342" s="369">
        <f>+I2342*J2342</f>
        <v>7.2799999999999994</v>
      </c>
    </row>
    <row r="2343" spans="1:11">
      <c r="A2343" s="1735"/>
      <c r="B2343" s="1305"/>
      <c r="C2343" s="1306"/>
      <c r="D2343" s="680" t="s">
        <v>5156</v>
      </c>
      <c r="E2343" s="373">
        <v>2.2000000000000002</v>
      </c>
      <c r="F2343" s="372">
        <v>7.65</v>
      </c>
      <c r="G2343" s="169"/>
      <c r="H2343" s="169"/>
      <c r="I2343" s="169">
        <f t="shared" si="130"/>
        <v>16.830000000000002</v>
      </c>
      <c r="J2343" s="169">
        <v>1</v>
      </c>
      <c r="K2343" s="369">
        <f>+I2343*J2343</f>
        <v>16.830000000000002</v>
      </c>
    </row>
    <row r="2344" spans="1:11">
      <c r="A2344" s="1735"/>
      <c r="B2344" s="1305"/>
      <c r="C2344" s="1306"/>
      <c r="D2344" s="169"/>
      <c r="E2344" s="169"/>
      <c r="F2344" s="169"/>
      <c r="G2344" s="169"/>
      <c r="H2344" s="169"/>
      <c r="I2344" s="369"/>
      <c r="J2344" s="369"/>
      <c r="K2344" s="369"/>
    </row>
    <row r="2345" spans="1:11">
      <c r="A2345" s="1735"/>
      <c r="B2345" s="1305"/>
      <c r="C2345" s="1306"/>
      <c r="D2345" s="169"/>
      <c r="E2345" s="169"/>
      <c r="F2345" s="169"/>
      <c r="G2345" s="169"/>
      <c r="H2345" s="169"/>
      <c r="I2345" s="369"/>
      <c r="J2345" s="369"/>
      <c r="K2345" s="369"/>
    </row>
    <row r="2346" spans="1:11">
      <c r="A2346" s="1735"/>
      <c r="B2346" s="1305"/>
      <c r="C2346" s="1306"/>
      <c r="D2346" s="169"/>
      <c r="E2346" s="169"/>
      <c r="F2346" s="169"/>
      <c r="G2346" s="169"/>
      <c r="H2346" s="169"/>
      <c r="I2346" s="369"/>
      <c r="J2346" s="369"/>
      <c r="K2346" s="369"/>
    </row>
    <row r="2347" spans="1:11">
      <c r="A2347" s="1735"/>
      <c r="B2347" s="1305"/>
      <c r="C2347" s="1306"/>
      <c r="D2347" s="169"/>
      <c r="E2347" s="169"/>
      <c r="F2347" s="169"/>
      <c r="G2347" s="169"/>
      <c r="H2347" s="169"/>
      <c r="I2347" s="369"/>
      <c r="J2347" s="369"/>
      <c r="K2347" s="369"/>
    </row>
    <row r="2348" spans="1:11">
      <c r="A2348" s="1735"/>
      <c r="B2348" s="1305"/>
      <c r="C2348" s="1306"/>
      <c r="D2348" s="169"/>
      <c r="E2348" s="169"/>
      <c r="F2348" s="169"/>
      <c r="G2348" s="169"/>
      <c r="H2348" s="169"/>
      <c r="I2348" s="369"/>
      <c r="J2348" s="369"/>
      <c r="K2348" s="369"/>
    </row>
    <row r="2349" spans="1:11">
      <c r="A2349" s="1735"/>
      <c r="B2349" s="1305"/>
      <c r="C2349" s="1306"/>
      <c r="D2349" s="169"/>
      <c r="E2349" s="169"/>
      <c r="F2349" s="169"/>
      <c r="G2349" s="169"/>
      <c r="H2349" s="169"/>
      <c r="I2349" s="369"/>
      <c r="J2349" s="369"/>
      <c r="K2349" s="369"/>
    </row>
    <row r="2350" spans="1:11">
      <c r="A2350" s="1735"/>
      <c r="B2350" s="1305"/>
      <c r="C2350" s="1306"/>
      <c r="D2350" s="169"/>
      <c r="E2350" s="169"/>
      <c r="F2350" s="169"/>
      <c r="G2350" s="169"/>
      <c r="H2350" s="169"/>
      <c r="I2350" s="169"/>
      <c r="J2350" s="369"/>
      <c r="K2350" s="369"/>
    </row>
    <row r="2351" spans="1:11">
      <c r="A2351" s="1735"/>
      <c r="B2351" s="1305"/>
      <c r="C2351" s="1306"/>
      <c r="D2351" s="169"/>
      <c r="E2351" s="169"/>
      <c r="F2351" s="169"/>
      <c r="G2351" s="169"/>
      <c r="H2351" s="169"/>
      <c r="I2351" s="169"/>
      <c r="J2351" s="369"/>
      <c r="K2351" s="369"/>
    </row>
    <row r="2352" spans="1:11">
      <c r="A2352" s="1735"/>
      <c r="B2352" s="1305"/>
      <c r="C2352" s="1306"/>
      <c r="D2352" s="169"/>
      <c r="E2352" s="169"/>
      <c r="F2352" s="169"/>
      <c r="G2352" s="169"/>
      <c r="H2352" s="169"/>
      <c r="I2352" s="169"/>
      <c r="J2352" s="369"/>
      <c r="K2352" s="369"/>
    </row>
    <row r="2353" spans="1:11">
      <c r="A2353" s="1735"/>
      <c r="B2353" s="1305"/>
      <c r="C2353" s="1306"/>
      <c r="D2353" s="169"/>
      <c r="E2353" s="169"/>
      <c r="F2353" s="169"/>
      <c r="G2353" s="169"/>
      <c r="H2353" s="169"/>
      <c r="I2353" s="169"/>
      <c r="J2353" s="369"/>
      <c r="K2353" s="369"/>
    </row>
    <row r="2354" spans="1:11">
      <c r="A2354" s="1735"/>
      <c r="B2354" s="1305"/>
      <c r="C2354" s="1306"/>
      <c r="D2354" s="169"/>
      <c r="E2354" s="169"/>
      <c r="F2354" s="169"/>
      <c r="G2354" s="169"/>
      <c r="H2354" s="169"/>
      <c r="I2354" s="169"/>
      <c r="J2354" s="369"/>
      <c r="K2354" s="369"/>
    </row>
    <row r="2355" spans="1:11">
      <c r="A2355" s="1735"/>
      <c r="B2355" s="1305"/>
      <c r="C2355" s="1306"/>
      <c r="D2355" s="169"/>
      <c r="E2355" s="169"/>
      <c r="F2355" s="169"/>
      <c r="G2355" s="169"/>
      <c r="H2355" s="169"/>
      <c r="I2355" s="169"/>
      <c r="J2355" s="369"/>
      <c r="K2355" s="369"/>
    </row>
    <row r="2356" spans="1:11">
      <c r="A2356" s="1735"/>
      <c r="B2356" s="1305"/>
      <c r="C2356" s="1306"/>
      <c r="D2356" s="669"/>
      <c r="E2356" s="169"/>
      <c r="F2356" s="169"/>
      <c r="G2356" s="169"/>
      <c r="H2356" s="1"/>
      <c r="I2356" s="369"/>
      <c r="J2356" s="369"/>
      <c r="K2356" s="369"/>
    </row>
    <row r="2357" spans="1:11">
      <c r="A2357" s="1735"/>
      <c r="B2357" s="1305"/>
      <c r="C2357" s="1306"/>
      <c r="D2357" s="669"/>
      <c r="E2357" s="169"/>
      <c r="F2357" s="169"/>
      <c r="G2357" s="169"/>
      <c r="H2357" s="1"/>
      <c r="I2357" s="369"/>
      <c r="J2357" s="369"/>
      <c r="K2357" s="369"/>
    </row>
    <row r="2358" spans="1:11">
      <c r="A2358" s="1736"/>
      <c r="B2358" s="1737"/>
      <c r="C2358" s="1738"/>
      <c r="D2358" s="352"/>
      <c r="E2358" s="352"/>
      <c r="F2358" s="169"/>
      <c r="G2358" s="169"/>
      <c r="H2358" s="169"/>
      <c r="I2358" s="169"/>
      <c r="J2358" s="169"/>
      <c r="K2358" s="369"/>
    </row>
    <row r="2359" spans="1:11" ht="15.75">
      <c r="A2359" s="1772" t="s">
        <v>4767</v>
      </c>
      <c r="B2359" s="1773"/>
      <c r="C2359" s="1773"/>
      <c r="D2359" s="1773"/>
      <c r="E2359" s="1294"/>
      <c r="F2359" s="1751" t="s">
        <v>4768</v>
      </c>
      <c r="G2359" s="1752"/>
      <c r="H2359" s="1752"/>
      <c r="I2359" s="1752"/>
      <c r="J2359" s="1753"/>
      <c r="K2359" s="374">
        <f>ROUND(SUM(K2337:K2358),2)</f>
        <v>70.22</v>
      </c>
    </row>
    <row r="2360" spans="1:11">
      <c r="A2360" s="1754"/>
      <c r="B2360" s="1755"/>
      <c r="C2360" s="1755"/>
      <c r="D2360" s="1755"/>
      <c r="E2360" s="1755"/>
      <c r="F2360" s="1755"/>
      <c r="G2360" s="1755"/>
      <c r="H2360" s="1755"/>
      <c r="I2360" s="1755"/>
      <c r="J2360" s="1755"/>
      <c r="K2360" s="1756"/>
    </row>
    <row r="2361" spans="1:11">
      <c r="A2361" s="1351"/>
      <c r="B2361" s="1352"/>
      <c r="C2361" s="1352"/>
      <c r="D2361" s="1352"/>
      <c r="E2361" s="1352"/>
      <c r="F2361" s="1352"/>
      <c r="G2361" s="1352"/>
      <c r="H2361" s="1352"/>
      <c r="I2361" s="1352"/>
      <c r="J2361" s="1352"/>
      <c r="K2361" s="1353"/>
    </row>
    <row r="2362" spans="1:11" ht="15.75" thickBot="1">
      <c r="A2362" s="1354"/>
      <c r="B2362" s="1355"/>
      <c r="C2362" s="1355"/>
      <c r="D2362" s="1355"/>
      <c r="E2362" s="1355"/>
      <c r="F2362" s="1355"/>
      <c r="G2362" s="1355"/>
      <c r="H2362" s="1355"/>
      <c r="I2362" s="1355"/>
      <c r="J2362" s="1355"/>
      <c r="K2362" s="1356"/>
    </row>
    <row r="2363" spans="1:11">
      <c r="A2363" s="735"/>
      <c r="B2363" s="735"/>
      <c r="C2363" s="735"/>
      <c r="D2363" s="735"/>
      <c r="E2363" s="735"/>
      <c r="F2363" s="735"/>
      <c r="G2363" s="735"/>
      <c r="H2363" s="735"/>
      <c r="I2363" s="735"/>
      <c r="J2363" s="735"/>
      <c r="K2363" s="735"/>
    </row>
    <row r="2364" spans="1:11">
      <c r="A2364" s="735"/>
      <c r="B2364" s="735"/>
      <c r="C2364" s="735"/>
      <c r="D2364" s="735"/>
      <c r="E2364" s="735"/>
      <c r="F2364" s="735"/>
      <c r="G2364" s="735"/>
      <c r="H2364" s="735"/>
      <c r="I2364" s="735"/>
      <c r="J2364" s="735"/>
      <c r="K2364" s="735"/>
    </row>
    <row r="2365" spans="1:11">
      <c r="A2365" s="735"/>
      <c r="B2365" s="735"/>
      <c r="C2365" s="735"/>
      <c r="D2365" s="735"/>
      <c r="E2365" s="735"/>
      <c r="F2365" s="735"/>
      <c r="G2365" s="735"/>
      <c r="H2365" s="735"/>
      <c r="I2365" s="735"/>
      <c r="J2365" s="735"/>
      <c r="K2365" s="735"/>
    </row>
    <row r="2366" spans="1:11" ht="15.75">
      <c r="A2366" s="1769"/>
      <c r="B2366" s="1770"/>
      <c r="C2366" s="1770"/>
      <c r="D2366" s="1770"/>
      <c r="E2366" s="1770"/>
      <c r="F2366" s="1770"/>
      <c r="G2366" s="1770"/>
      <c r="H2366" s="1770"/>
      <c r="I2366" s="1770"/>
      <c r="J2366" s="1770"/>
      <c r="K2366" s="1771"/>
    </row>
    <row r="2367" spans="1:11">
      <c r="A2367" s="1772" t="s">
        <v>4769</v>
      </c>
      <c r="B2367" s="1294"/>
      <c r="C2367" s="1295" t="s">
        <v>4759</v>
      </c>
      <c r="D2367" s="1296"/>
      <c r="E2367" s="1297"/>
      <c r="F2367" s="1295">
        <f>+credenciales!E2210</f>
        <v>0</v>
      </c>
      <c r="G2367" s="1296"/>
      <c r="H2367" s="1296"/>
      <c r="I2367" s="1296"/>
      <c r="J2367" s="1296"/>
      <c r="K2367" s="1297"/>
    </row>
    <row r="2368" spans="1:11">
      <c r="A2368" s="375" t="s">
        <v>4760</v>
      </c>
      <c r="B2368" s="357">
        <f>+'presupuesto   comfanorte'!B77</f>
        <v>6</v>
      </c>
      <c r="C2368" s="1295" t="str">
        <f>+'presupuesto   comfanorte'!C77</f>
        <v xml:space="preserve">CUBIERTA </v>
      </c>
      <c r="D2368" s="1296"/>
      <c r="E2368" s="1296"/>
      <c r="F2368" s="1296"/>
      <c r="G2368" s="1296"/>
      <c r="H2368" s="1296"/>
      <c r="I2368" s="1296"/>
      <c r="J2368" s="1296"/>
      <c r="K2368" s="1297"/>
    </row>
    <row r="2369" spans="1:11">
      <c r="A2369" s="1745" t="s">
        <v>4761</v>
      </c>
      <c r="B2369" s="1321">
        <f>+'presupuesto   comfanorte'!B81</f>
        <v>6.04</v>
      </c>
      <c r="C2369" s="1708" t="str">
        <f>+'presupuesto   comfanorte'!C81</f>
        <v>BARANDA  METALICA  SEGUNDO PISO   Y ESCALERAS</v>
      </c>
      <c r="D2369" s="1323"/>
      <c r="E2369" s="1323"/>
      <c r="F2369" s="1323"/>
      <c r="G2369" s="1323"/>
      <c r="H2369" s="1324"/>
      <c r="I2369" s="1778" t="s">
        <v>4762</v>
      </c>
      <c r="J2369" s="1327" t="str">
        <f>+'presupuesto   comfanorte'!D81</f>
        <v>ML</v>
      </c>
      <c r="K2369" s="1782"/>
    </row>
    <row r="2370" spans="1:11">
      <c r="A2370" s="1330"/>
      <c r="B2370" s="1774"/>
      <c r="C2370" s="1775"/>
      <c r="D2370" s="1776"/>
      <c r="E2370" s="1776"/>
      <c r="F2370" s="1776"/>
      <c r="G2370" s="1776"/>
      <c r="H2370" s="1777"/>
      <c r="I2370" s="1779"/>
      <c r="J2370" s="1783"/>
      <c r="K2370" s="1784"/>
    </row>
    <row r="2371" spans="1:11">
      <c r="A2371" s="1739" t="s">
        <v>4763</v>
      </c>
      <c r="B2371" s="1740"/>
      <c r="C2371" s="1741"/>
      <c r="D2371" s="1745" t="s">
        <v>2</v>
      </c>
      <c r="E2371" s="1746" t="s">
        <v>4764</v>
      </c>
      <c r="F2371" s="1747"/>
      <c r="G2371" s="1747"/>
      <c r="H2371" s="1748"/>
      <c r="I2371" s="1749" t="s">
        <v>4765</v>
      </c>
      <c r="J2371" s="1749" t="s">
        <v>4766</v>
      </c>
      <c r="K2371" s="1749" t="s">
        <v>44</v>
      </c>
    </row>
    <row r="2372" spans="1:11">
      <c r="A2372" s="1742"/>
      <c r="B2372" s="1743"/>
      <c r="C2372" s="1744"/>
      <c r="D2372" s="1330"/>
      <c r="E2372" s="376" t="s">
        <v>4823</v>
      </c>
      <c r="F2372" s="377" t="s">
        <v>4824</v>
      </c>
      <c r="G2372" s="378" t="s">
        <v>4825</v>
      </c>
      <c r="H2372" s="378" t="s">
        <v>4826</v>
      </c>
      <c r="I2372" s="1750"/>
      <c r="J2372" s="1750"/>
      <c r="K2372" s="1750"/>
    </row>
    <row r="2373" spans="1:11">
      <c r="A2373" s="1732"/>
      <c r="B2373" s="1733"/>
      <c r="C2373" s="1734"/>
      <c r="D2373" s="352"/>
      <c r="E2373" s="169"/>
      <c r="F2373" s="169"/>
      <c r="G2373" s="169"/>
      <c r="H2373" s="1"/>
      <c r="I2373" s="369"/>
      <c r="J2373" s="369"/>
      <c r="K2373" s="369"/>
    </row>
    <row r="2374" spans="1:11">
      <c r="A2374" s="1735"/>
      <c r="B2374" s="1305"/>
      <c r="C2374" s="1306"/>
      <c r="D2374" s="169"/>
      <c r="E2374" s="169"/>
      <c r="F2374" s="169"/>
      <c r="G2374" s="169"/>
      <c r="H2374" s="169"/>
      <c r="I2374" s="169"/>
      <c r="J2374" s="369"/>
      <c r="K2374" s="369"/>
    </row>
    <row r="2375" spans="1:11">
      <c r="A2375" s="1735"/>
      <c r="B2375" s="1305"/>
      <c r="C2375" s="1306"/>
      <c r="D2375" s="679" t="s">
        <v>5155</v>
      </c>
      <c r="E2375" s="169">
        <v>6.5</v>
      </c>
      <c r="F2375" s="169"/>
      <c r="G2375" s="169"/>
      <c r="H2375" s="169"/>
      <c r="I2375" s="169">
        <f>+E2375</f>
        <v>6.5</v>
      </c>
      <c r="J2375" s="169">
        <v>5</v>
      </c>
      <c r="K2375" s="369">
        <f>+I2375*J2375</f>
        <v>32.5</v>
      </c>
    </row>
    <row r="2376" spans="1:11">
      <c r="A2376" s="1735"/>
      <c r="B2376" s="1305"/>
      <c r="C2376" s="1306"/>
      <c r="D2376" s="680"/>
      <c r="E2376" s="372"/>
      <c r="F2376" s="372"/>
      <c r="G2376" s="169"/>
      <c r="H2376" s="169"/>
      <c r="I2376" s="169"/>
      <c r="J2376" s="169"/>
      <c r="K2376" s="369"/>
    </row>
    <row r="2377" spans="1:11">
      <c r="A2377" s="1735"/>
      <c r="B2377" s="1305"/>
      <c r="C2377" s="1306"/>
      <c r="D2377" s="680"/>
      <c r="E2377" s="373"/>
      <c r="F2377" s="372"/>
      <c r="G2377" s="169"/>
      <c r="H2377" s="169"/>
      <c r="I2377" s="169"/>
      <c r="J2377" s="169"/>
      <c r="K2377" s="369"/>
    </row>
    <row r="2378" spans="1:11">
      <c r="A2378" s="1735"/>
      <c r="B2378" s="1305"/>
      <c r="C2378" s="1306"/>
      <c r="D2378" s="680"/>
      <c r="E2378" s="373"/>
      <c r="F2378" s="372"/>
      <c r="G2378" s="169"/>
      <c r="H2378" s="169"/>
      <c r="I2378" s="169"/>
      <c r="J2378" s="169"/>
      <c r="K2378" s="369"/>
    </row>
    <row r="2379" spans="1:11">
      <c r="A2379" s="1735"/>
      <c r="B2379" s="1305"/>
      <c r="C2379" s="1306"/>
      <c r="D2379" s="680"/>
      <c r="E2379" s="373"/>
      <c r="F2379" s="372"/>
      <c r="G2379" s="169"/>
      <c r="H2379" s="169"/>
      <c r="I2379" s="169"/>
      <c r="J2379" s="169"/>
      <c r="K2379" s="369"/>
    </row>
    <row r="2380" spans="1:11">
      <c r="A2380" s="1735"/>
      <c r="B2380" s="1305"/>
      <c r="C2380" s="1306"/>
      <c r="D2380" s="169"/>
      <c r="E2380" s="169"/>
      <c r="F2380" s="169"/>
      <c r="G2380" s="169"/>
      <c r="H2380" s="169"/>
      <c r="I2380" s="369"/>
      <c r="J2380" s="369"/>
      <c r="K2380" s="369"/>
    </row>
    <row r="2381" spans="1:11">
      <c r="A2381" s="1735"/>
      <c r="B2381" s="1305"/>
      <c r="C2381" s="1306"/>
      <c r="D2381" s="169"/>
      <c r="E2381" s="169"/>
      <c r="F2381" s="169"/>
      <c r="G2381" s="169"/>
      <c r="H2381" s="169"/>
      <c r="I2381" s="369"/>
      <c r="J2381" s="369"/>
      <c r="K2381" s="369"/>
    </row>
    <row r="2382" spans="1:11">
      <c r="A2382" s="1735"/>
      <c r="B2382" s="1305"/>
      <c r="C2382" s="1306"/>
      <c r="D2382" s="169"/>
      <c r="E2382" s="169"/>
      <c r="F2382" s="169"/>
      <c r="G2382" s="169"/>
      <c r="H2382" s="169"/>
      <c r="I2382" s="369"/>
      <c r="J2382" s="369"/>
      <c r="K2382" s="369"/>
    </row>
    <row r="2383" spans="1:11">
      <c r="A2383" s="1735"/>
      <c r="B2383" s="1305"/>
      <c r="C2383" s="1306"/>
      <c r="D2383" s="169"/>
      <c r="E2383" s="169"/>
      <c r="F2383" s="169"/>
      <c r="G2383" s="169"/>
      <c r="H2383" s="169"/>
      <c r="I2383" s="369"/>
      <c r="J2383" s="369"/>
      <c r="K2383" s="369"/>
    </row>
    <row r="2384" spans="1:11">
      <c r="A2384" s="1735"/>
      <c r="B2384" s="1305"/>
      <c r="C2384" s="1306"/>
      <c r="D2384" s="169"/>
      <c r="E2384" s="169"/>
      <c r="F2384" s="169"/>
      <c r="G2384" s="169"/>
      <c r="H2384" s="169"/>
      <c r="I2384" s="369"/>
      <c r="J2384" s="369"/>
      <c r="K2384" s="369"/>
    </row>
    <row r="2385" spans="1:11">
      <c r="A2385" s="1735"/>
      <c r="B2385" s="1305"/>
      <c r="C2385" s="1306"/>
      <c r="D2385" s="169"/>
      <c r="E2385" s="169"/>
      <c r="F2385" s="169"/>
      <c r="G2385" s="169"/>
      <c r="H2385" s="169"/>
      <c r="I2385" s="369"/>
      <c r="J2385" s="369"/>
      <c r="K2385" s="369"/>
    </row>
    <row r="2386" spans="1:11">
      <c r="A2386" s="1735"/>
      <c r="B2386" s="1305"/>
      <c r="C2386" s="1306"/>
      <c r="D2386" s="169"/>
      <c r="E2386" s="169"/>
      <c r="F2386" s="169"/>
      <c r="G2386" s="169"/>
      <c r="H2386" s="169"/>
      <c r="I2386" s="169"/>
      <c r="J2386" s="369"/>
      <c r="K2386" s="369"/>
    </row>
    <row r="2387" spans="1:11">
      <c r="A2387" s="1735"/>
      <c r="B2387" s="1305"/>
      <c r="C2387" s="1306"/>
      <c r="D2387" s="169"/>
      <c r="E2387" s="169"/>
      <c r="F2387" s="169"/>
      <c r="G2387" s="169"/>
      <c r="H2387" s="169"/>
      <c r="I2387" s="169"/>
      <c r="J2387" s="369"/>
      <c r="K2387" s="369"/>
    </row>
    <row r="2388" spans="1:11">
      <c r="A2388" s="1735"/>
      <c r="B2388" s="1305"/>
      <c r="C2388" s="1306"/>
      <c r="D2388" s="169"/>
      <c r="E2388" s="169"/>
      <c r="F2388" s="169"/>
      <c r="G2388" s="169"/>
      <c r="H2388" s="169"/>
      <c r="I2388" s="169"/>
      <c r="J2388" s="369"/>
      <c r="K2388" s="369"/>
    </row>
    <row r="2389" spans="1:11">
      <c r="A2389" s="1735"/>
      <c r="B2389" s="1305"/>
      <c r="C2389" s="1306"/>
      <c r="D2389" s="169"/>
      <c r="E2389" s="169"/>
      <c r="F2389" s="169"/>
      <c r="G2389" s="169"/>
      <c r="H2389" s="169"/>
      <c r="I2389" s="169"/>
      <c r="J2389" s="369"/>
      <c r="K2389" s="369"/>
    </row>
    <row r="2390" spans="1:11">
      <c r="A2390" s="1735"/>
      <c r="B2390" s="1305"/>
      <c r="C2390" s="1306"/>
      <c r="D2390" s="169"/>
      <c r="E2390" s="169"/>
      <c r="F2390" s="169"/>
      <c r="G2390" s="169"/>
      <c r="H2390" s="169"/>
      <c r="I2390" s="169"/>
      <c r="J2390" s="369"/>
      <c r="K2390" s="369"/>
    </row>
    <row r="2391" spans="1:11">
      <c r="A2391" s="1735"/>
      <c r="B2391" s="1305"/>
      <c r="C2391" s="1306"/>
      <c r="D2391" s="169"/>
      <c r="E2391" s="169"/>
      <c r="F2391" s="169"/>
      <c r="G2391" s="169"/>
      <c r="H2391" s="169"/>
      <c r="I2391" s="169"/>
      <c r="J2391" s="369"/>
      <c r="K2391" s="369"/>
    </row>
    <row r="2392" spans="1:11">
      <c r="A2392" s="1735"/>
      <c r="B2392" s="1305"/>
      <c r="C2392" s="1306"/>
      <c r="D2392" s="669"/>
      <c r="E2392" s="169"/>
      <c r="F2392" s="169"/>
      <c r="G2392" s="169"/>
      <c r="H2392" s="1"/>
      <c r="I2392" s="369"/>
      <c r="J2392" s="369"/>
      <c r="K2392" s="369"/>
    </row>
    <row r="2393" spans="1:11">
      <c r="A2393" s="1735"/>
      <c r="B2393" s="1305"/>
      <c r="C2393" s="1306"/>
      <c r="D2393" s="669"/>
      <c r="E2393" s="169"/>
      <c r="F2393" s="169"/>
      <c r="G2393" s="169"/>
      <c r="H2393" s="1"/>
      <c r="I2393" s="369"/>
      <c r="J2393" s="369"/>
      <c r="K2393" s="369"/>
    </row>
    <row r="2394" spans="1:11">
      <c r="A2394" s="1736"/>
      <c r="B2394" s="1737"/>
      <c r="C2394" s="1738"/>
      <c r="D2394" s="352"/>
      <c r="E2394" s="352"/>
      <c r="F2394" s="169"/>
      <c r="G2394" s="169"/>
      <c r="H2394" s="169"/>
      <c r="I2394" s="169"/>
      <c r="J2394" s="169"/>
      <c r="K2394" s="369"/>
    </row>
    <row r="2395" spans="1:11" ht="15.75">
      <c r="A2395" s="1772" t="s">
        <v>4767</v>
      </c>
      <c r="B2395" s="1773"/>
      <c r="C2395" s="1773"/>
      <c r="D2395" s="1773"/>
      <c r="E2395" s="1294"/>
      <c r="F2395" s="1751" t="s">
        <v>4768</v>
      </c>
      <c r="G2395" s="1752"/>
      <c r="H2395" s="1752"/>
      <c r="I2395" s="1752"/>
      <c r="J2395" s="1753"/>
      <c r="K2395" s="374">
        <f>ROUND(SUM(K2373:K2394),2)</f>
        <v>32.5</v>
      </c>
    </row>
    <row r="2396" spans="1:11">
      <c r="A2396" s="1754"/>
      <c r="B2396" s="1755"/>
      <c r="C2396" s="1755"/>
      <c r="D2396" s="1755"/>
      <c r="E2396" s="1755"/>
      <c r="F2396" s="1755"/>
      <c r="G2396" s="1755"/>
      <c r="H2396" s="1755"/>
      <c r="I2396" s="1755"/>
      <c r="J2396" s="1755"/>
      <c r="K2396" s="1756"/>
    </row>
    <row r="2397" spans="1:11">
      <c r="A2397" s="1351"/>
      <c r="B2397" s="1352"/>
      <c r="C2397" s="1352"/>
      <c r="D2397" s="1352"/>
      <c r="E2397" s="1352"/>
      <c r="F2397" s="1352"/>
      <c r="G2397" s="1352"/>
      <c r="H2397" s="1352"/>
      <c r="I2397" s="1352"/>
      <c r="J2397" s="1352"/>
      <c r="K2397" s="1353"/>
    </row>
    <row r="2398" spans="1:11" ht="15.75" thickBot="1">
      <c r="A2398" s="1354"/>
      <c r="B2398" s="1355"/>
      <c r="C2398" s="1355"/>
      <c r="D2398" s="1355"/>
      <c r="E2398" s="1355"/>
      <c r="F2398" s="1355"/>
      <c r="G2398" s="1355"/>
      <c r="H2398" s="1355"/>
      <c r="I2398" s="1355"/>
      <c r="J2398" s="1355"/>
      <c r="K2398" s="1356"/>
    </row>
    <row r="2399" spans="1:11">
      <c r="A2399" s="1757" t="s">
        <v>4757</v>
      </c>
      <c r="B2399" s="1758"/>
      <c r="C2399" s="1758"/>
      <c r="D2399" s="1758"/>
      <c r="E2399" s="1758"/>
      <c r="F2399" s="1758"/>
      <c r="G2399" s="1758"/>
      <c r="H2399" s="1758"/>
      <c r="I2399" s="1759"/>
      <c r="J2399" s="1764"/>
      <c r="K2399" s="1765"/>
    </row>
    <row r="2400" spans="1:11">
      <c r="A2400" s="1760"/>
      <c r="B2400" s="1721"/>
      <c r="C2400" s="1721"/>
      <c r="D2400" s="1721"/>
      <c r="E2400" s="1721"/>
      <c r="F2400" s="1721"/>
      <c r="G2400" s="1721"/>
      <c r="H2400" s="1721"/>
      <c r="I2400" s="1722"/>
      <c r="J2400" s="1728"/>
      <c r="K2400" s="1766"/>
    </row>
    <row r="2401" spans="1:11">
      <c r="A2401" s="1761"/>
      <c r="B2401" s="1762"/>
      <c r="C2401" s="1762"/>
      <c r="D2401" s="1762"/>
      <c r="E2401" s="1762"/>
      <c r="F2401" s="1762"/>
      <c r="G2401" s="1762"/>
      <c r="H2401" s="1762"/>
      <c r="I2401" s="1763"/>
      <c r="J2401" s="1767"/>
      <c r="K2401" s="1768"/>
    </row>
    <row r="2402" spans="1:11" ht="15.75">
      <c r="A2402" s="1769"/>
      <c r="B2402" s="1770"/>
      <c r="C2402" s="1770"/>
      <c r="D2402" s="1770"/>
      <c r="E2402" s="1770"/>
      <c r="F2402" s="1770"/>
      <c r="G2402" s="1770"/>
      <c r="H2402" s="1770"/>
      <c r="I2402" s="1770"/>
      <c r="J2402" s="1770"/>
      <c r="K2402" s="1771"/>
    </row>
    <row r="2403" spans="1:11">
      <c r="A2403" s="1772" t="s">
        <v>4769</v>
      </c>
      <c r="B2403" s="1294"/>
      <c r="C2403" s="1295" t="s">
        <v>4759</v>
      </c>
      <c r="D2403" s="1296"/>
      <c r="E2403" s="1297"/>
      <c r="F2403" s="1295">
        <f>+credenciales!E2250</f>
        <v>0</v>
      </c>
      <c r="G2403" s="1296"/>
      <c r="H2403" s="1296"/>
      <c r="I2403" s="1296"/>
      <c r="J2403" s="1296"/>
      <c r="K2403" s="1297"/>
    </row>
    <row r="2404" spans="1:11">
      <c r="A2404" s="375" t="s">
        <v>4760</v>
      </c>
      <c r="B2404" s="357">
        <f>+'presupuesto   comfanorte'!B82</f>
        <v>7</v>
      </c>
      <c r="C2404" s="1295" t="str">
        <f>+'presupuesto   comfanorte'!C82</f>
        <v>APARATOS SANITARIOS   E  HIDRAULICOS</v>
      </c>
      <c r="D2404" s="1296"/>
      <c r="E2404" s="1296"/>
      <c r="F2404" s="1296"/>
      <c r="G2404" s="1296"/>
      <c r="H2404" s="1296"/>
      <c r="I2404" s="1296"/>
      <c r="J2404" s="1296"/>
      <c r="K2404" s="1297"/>
    </row>
    <row r="2405" spans="1:11">
      <c r="A2405" s="1745" t="s">
        <v>4761</v>
      </c>
      <c r="B2405" s="1321">
        <f>+'presupuesto   comfanorte'!B83</f>
        <v>7.01</v>
      </c>
      <c r="C2405" s="1708" t="str">
        <f>+'presupuesto   comfanorte'!C83</f>
        <v>LAVAMANOS DE EMPOTRAR  CON  LLAVE ANTIVANDALICA</v>
      </c>
      <c r="D2405" s="1323"/>
      <c r="E2405" s="1323"/>
      <c r="F2405" s="1323"/>
      <c r="G2405" s="1323"/>
      <c r="H2405" s="1324"/>
      <c r="I2405" s="1778" t="s">
        <v>4762</v>
      </c>
      <c r="J2405" s="1327" t="str">
        <f>+'presupuesto   comfanorte'!D83</f>
        <v>UND</v>
      </c>
      <c r="K2405" s="1782"/>
    </row>
    <row r="2406" spans="1:11">
      <c r="A2406" s="1330"/>
      <c r="B2406" s="1774"/>
      <c r="C2406" s="1775"/>
      <c r="D2406" s="1776"/>
      <c r="E2406" s="1776"/>
      <c r="F2406" s="1776"/>
      <c r="G2406" s="1776"/>
      <c r="H2406" s="1777"/>
      <c r="I2406" s="1779"/>
      <c r="J2406" s="1783"/>
      <c r="K2406" s="1784"/>
    </row>
    <row r="2407" spans="1:11">
      <c r="A2407" s="1739" t="s">
        <v>4763</v>
      </c>
      <c r="B2407" s="1740"/>
      <c r="C2407" s="1741"/>
      <c r="D2407" s="1745" t="s">
        <v>2</v>
      </c>
      <c r="E2407" s="1746" t="s">
        <v>4764</v>
      </c>
      <c r="F2407" s="1747"/>
      <c r="G2407" s="1747"/>
      <c r="H2407" s="1748"/>
      <c r="I2407" s="1749" t="s">
        <v>4765</v>
      </c>
      <c r="J2407" s="1749" t="s">
        <v>4766</v>
      </c>
      <c r="K2407" s="1749" t="s">
        <v>44</v>
      </c>
    </row>
    <row r="2408" spans="1:11">
      <c r="A2408" s="1742"/>
      <c r="B2408" s="1743"/>
      <c r="C2408" s="1744"/>
      <c r="D2408" s="1330"/>
      <c r="E2408" s="376" t="s">
        <v>4823</v>
      </c>
      <c r="F2408" s="377" t="s">
        <v>4824</v>
      </c>
      <c r="G2408" s="378" t="s">
        <v>4825</v>
      </c>
      <c r="H2408" s="378" t="s">
        <v>4826</v>
      </c>
      <c r="I2408" s="1750"/>
      <c r="J2408" s="1750"/>
      <c r="K2408" s="1750"/>
    </row>
    <row r="2409" spans="1:11">
      <c r="A2409" s="1732"/>
      <c r="B2409" s="1733"/>
      <c r="C2409" s="1734"/>
      <c r="D2409" s="352"/>
      <c r="E2409" s="169"/>
      <c r="F2409" s="169"/>
      <c r="G2409" s="169"/>
      <c r="H2409" s="1"/>
      <c r="I2409" s="369"/>
      <c r="J2409" s="369"/>
      <c r="K2409" s="369"/>
    </row>
    <row r="2410" spans="1:11">
      <c r="A2410" s="1735"/>
      <c r="B2410" s="1305"/>
      <c r="C2410" s="1306"/>
      <c r="D2410" s="678" t="s">
        <v>5161</v>
      </c>
      <c r="E2410" s="169"/>
      <c r="F2410" s="169"/>
      <c r="G2410" s="169"/>
      <c r="H2410" s="169"/>
      <c r="I2410" s="169"/>
      <c r="J2410" s="369"/>
      <c r="K2410" s="369"/>
    </row>
    <row r="2411" spans="1:11">
      <c r="A2411" s="1735"/>
      <c r="B2411" s="1305"/>
      <c r="C2411" s="1306"/>
      <c r="D2411" s="679" t="s">
        <v>5067</v>
      </c>
      <c r="E2411" s="169"/>
      <c r="F2411" s="169"/>
      <c r="G2411" s="169"/>
      <c r="H2411" s="169"/>
      <c r="I2411" s="169"/>
      <c r="J2411" s="169">
        <v>3</v>
      </c>
      <c r="K2411" s="369">
        <f>+J2411</f>
        <v>3</v>
      </c>
    </row>
    <row r="2412" spans="1:11">
      <c r="A2412" s="1735"/>
      <c r="B2412" s="1305"/>
      <c r="C2412" s="1306"/>
      <c r="D2412" s="680" t="s">
        <v>5160</v>
      </c>
      <c r="E2412" s="372"/>
      <c r="F2412" s="372"/>
      <c r="G2412" s="169"/>
      <c r="H2412" s="169"/>
      <c r="I2412" s="169"/>
      <c r="J2412" s="169">
        <v>2</v>
      </c>
      <c r="K2412" s="369">
        <f>+J2412</f>
        <v>2</v>
      </c>
    </row>
    <row r="2413" spans="1:11">
      <c r="A2413" s="1735"/>
      <c r="B2413" s="1305"/>
      <c r="C2413" s="1306"/>
      <c r="D2413" s="680"/>
      <c r="E2413" s="373"/>
      <c r="F2413" s="372"/>
      <c r="G2413" s="169"/>
      <c r="H2413" s="169"/>
      <c r="I2413" s="169"/>
      <c r="J2413" s="169"/>
      <c r="K2413" s="369"/>
    </row>
    <row r="2414" spans="1:11">
      <c r="A2414" s="1735"/>
      <c r="B2414" s="1305"/>
      <c r="C2414" s="1306"/>
      <c r="D2414" s="680"/>
      <c r="E2414" s="373"/>
      <c r="F2414" s="372"/>
      <c r="G2414" s="169"/>
      <c r="H2414" s="169"/>
      <c r="I2414" s="169"/>
      <c r="J2414" s="169"/>
      <c r="K2414" s="369"/>
    </row>
    <row r="2415" spans="1:11">
      <c r="A2415" s="1735"/>
      <c r="B2415" s="1305"/>
      <c r="C2415" s="1306"/>
      <c r="D2415" s="680"/>
      <c r="E2415" s="373"/>
      <c r="F2415" s="372"/>
      <c r="G2415" s="169"/>
      <c r="H2415" s="169"/>
      <c r="I2415" s="169"/>
      <c r="J2415" s="169"/>
      <c r="K2415" s="369"/>
    </row>
    <row r="2416" spans="1:11">
      <c r="A2416" s="1735"/>
      <c r="B2416" s="1305"/>
      <c r="C2416" s="1306"/>
      <c r="D2416" s="169"/>
      <c r="E2416" s="169"/>
      <c r="F2416" s="169"/>
      <c r="G2416" s="169"/>
      <c r="H2416" s="169"/>
      <c r="I2416" s="369"/>
      <c r="J2416" s="369"/>
      <c r="K2416" s="369"/>
    </row>
    <row r="2417" spans="1:11">
      <c r="A2417" s="1735"/>
      <c r="B2417" s="1305"/>
      <c r="C2417" s="1306"/>
      <c r="D2417" s="169"/>
      <c r="E2417" s="169"/>
      <c r="F2417" s="169"/>
      <c r="G2417" s="169"/>
      <c r="H2417" s="169"/>
      <c r="I2417" s="369"/>
      <c r="J2417" s="369"/>
      <c r="K2417" s="369"/>
    </row>
    <row r="2418" spans="1:11">
      <c r="A2418" s="1735"/>
      <c r="B2418" s="1305"/>
      <c r="C2418" s="1306"/>
      <c r="D2418" s="169"/>
      <c r="E2418" s="169"/>
      <c r="F2418" s="169"/>
      <c r="G2418" s="169"/>
      <c r="H2418" s="169"/>
      <c r="I2418" s="369"/>
      <c r="J2418" s="369"/>
      <c r="K2418" s="369"/>
    </row>
    <row r="2419" spans="1:11">
      <c r="A2419" s="1735"/>
      <c r="B2419" s="1305"/>
      <c r="C2419" s="1306"/>
      <c r="D2419" s="169"/>
      <c r="E2419" s="169"/>
      <c r="F2419" s="169"/>
      <c r="G2419" s="169"/>
      <c r="H2419" s="169"/>
      <c r="I2419" s="369"/>
      <c r="J2419" s="369"/>
      <c r="K2419" s="369"/>
    </row>
    <row r="2420" spans="1:11">
      <c r="A2420" s="1735"/>
      <c r="B2420" s="1305"/>
      <c r="C2420" s="1306"/>
      <c r="D2420" s="169"/>
      <c r="E2420" s="169"/>
      <c r="F2420" s="169"/>
      <c r="G2420" s="169"/>
      <c r="H2420" s="169"/>
      <c r="I2420" s="369"/>
      <c r="J2420" s="369"/>
      <c r="K2420" s="369"/>
    </row>
    <row r="2421" spans="1:11">
      <c r="A2421" s="1735"/>
      <c r="B2421" s="1305"/>
      <c r="C2421" s="1306"/>
      <c r="D2421" s="169"/>
      <c r="E2421" s="169"/>
      <c r="F2421" s="169"/>
      <c r="G2421" s="169"/>
      <c r="H2421" s="169"/>
      <c r="I2421" s="369"/>
      <c r="J2421" s="369"/>
      <c r="K2421" s="369"/>
    </row>
    <row r="2422" spans="1:11">
      <c r="A2422" s="1735"/>
      <c r="B2422" s="1305"/>
      <c r="C2422" s="1306"/>
      <c r="D2422" s="169"/>
      <c r="E2422" s="169"/>
      <c r="F2422" s="169"/>
      <c r="G2422" s="169"/>
      <c r="H2422" s="169"/>
      <c r="I2422" s="169"/>
      <c r="J2422" s="369"/>
      <c r="K2422" s="369"/>
    </row>
    <row r="2423" spans="1:11">
      <c r="A2423" s="1735"/>
      <c r="B2423" s="1305"/>
      <c r="C2423" s="1306"/>
      <c r="D2423" s="169"/>
      <c r="E2423" s="169"/>
      <c r="F2423" s="169"/>
      <c r="G2423" s="169"/>
      <c r="H2423" s="169"/>
      <c r="I2423" s="169"/>
      <c r="J2423" s="369"/>
      <c r="K2423" s="369"/>
    </row>
    <row r="2424" spans="1:11">
      <c r="A2424" s="1735"/>
      <c r="B2424" s="1305"/>
      <c r="C2424" s="1306"/>
      <c r="D2424" s="169"/>
      <c r="E2424" s="169"/>
      <c r="F2424" s="169"/>
      <c r="G2424" s="169"/>
      <c r="H2424" s="169"/>
      <c r="I2424" s="169"/>
      <c r="J2424" s="369"/>
      <c r="K2424" s="369"/>
    </row>
    <row r="2425" spans="1:11">
      <c r="A2425" s="1735"/>
      <c r="B2425" s="1305"/>
      <c r="C2425" s="1306"/>
      <c r="D2425" s="169"/>
      <c r="E2425" s="169"/>
      <c r="F2425" s="169"/>
      <c r="G2425" s="169"/>
      <c r="H2425" s="169"/>
      <c r="I2425" s="169"/>
      <c r="J2425" s="369"/>
      <c r="K2425" s="369"/>
    </row>
    <row r="2426" spans="1:11">
      <c r="A2426" s="1735"/>
      <c r="B2426" s="1305"/>
      <c r="C2426" s="1306"/>
      <c r="D2426" s="169"/>
      <c r="E2426" s="169"/>
      <c r="F2426" s="169"/>
      <c r="G2426" s="169"/>
      <c r="H2426" s="169"/>
      <c r="I2426" s="169"/>
      <c r="J2426" s="369"/>
      <c r="K2426" s="369"/>
    </row>
    <row r="2427" spans="1:11">
      <c r="A2427" s="1735"/>
      <c r="B2427" s="1305"/>
      <c r="C2427" s="1306"/>
      <c r="D2427" s="169"/>
      <c r="E2427" s="169"/>
      <c r="F2427" s="169"/>
      <c r="G2427" s="169"/>
      <c r="H2427" s="169"/>
      <c r="I2427" s="169"/>
      <c r="J2427" s="369"/>
      <c r="K2427" s="369"/>
    </row>
    <row r="2428" spans="1:11">
      <c r="A2428" s="1735"/>
      <c r="B2428" s="1305"/>
      <c r="C2428" s="1306"/>
      <c r="D2428" s="669"/>
      <c r="E2428" s="169"/>
      <c r="F2428" s="169"/>
      <c r="G2428" s="169"/>
      <c r="H2428" s="1"/>
      <c r="I2428" s="369"/>
      <c r="J2428" s="369"/>
      <c r="K2428" s="369"/>
    </row>
    <row r="2429" spans="1:11">
      <c r="A2429" s="1735"/>
      <c r="B2429" s="1305"/>
      <c r="C2429" s="1306"/>
      <c r="D2429" s="669"/>
      <c r="E2429" s="169"/>
      <c r="F2429" s="169"/>
      <c r="G2429" s="169"/>
      <c r="H2429" s="1"/>
      <c r="I2429" s="369"/>
      <c r="J2429" s="369"/>
      <c r="K2429" s="369"/>
    </row>
    <row r="2430" spans="1:11">
      <c r="A2430" s="1736"/>
      <c r="B2430" s="1737"/>
      <c r="C2430" s="1738"/>
      <c r="D2430" s="352"/>
      <c r="E2430" s="352"/>
      <c r="F2430" s="169"/>
      <c r="G2430" s="169"/>
      <c r="H2430" s="169"/>
      <c r="I2430" s="169"/>
      <c r="J2430" s="169"/>
      <c r="K2430" s="369"/>
    </row>
    <row r="2431" spans="1:11" ht="15.75">
      <c r="A2431" s="1772" t="s">
        <v>4767</v>
      </c>
      <c r="B2431" s="1773"/>
      <c r="C2431" s="1773"/>
      <c r="D2431" s="1773"/>
      <c r="E2431" s="1294"/>
      <c r="F2431" s="1751" t="s">
        <v>4768</v>
      </c>
      <c r="G2431" s="1752"/>
      <c r="H2431" s="1752"/>
      <c r="I2431" s="1752"/>
      <c r="J2431" s="1753"/>
      <c r="K2431" s="374">
        <f>ROUND(SUM(K2409:K2430),2)</f>
        <v>5</v>
      </c>
    </row>
    <row r="2432" spans="1:11">
      <c r="A2432" s="1754"/>
      <c r="B2432" s="1755"/>
      <c r="C2432" s="1755"/>
      <c r="D2432" s="1755"/>
      <c r="E2432" s="1755"/>
      <c r="F2432" s="1755"/>
      <c r="G2432" s="1755"/>
      <c r="H2432" s="1755"/>
      <c r="I2432" s="1755"/>
      <c r="J2432" s="1755"/>
      <c r="K2432" s="1756"/>
    </row>
    <row r="2433" spans="1:11">
      <c r="A2433" s="1351"/>
      <c r="B2433" s="1352"/>
      <c r="C2433" s="1352"/>
      <c r="D2433" s="1352"/>
      <c r="E2433" s="1352"/>
      <c r="F2433" s="1352"/>
      <c r="G2433" s="1352"/>
      <c r="H2433" s="1352"/>
      <c r="I2433" s="1352"/>
      <c r="J2433" s="1352"/>
      <c r="K2433" s="1353"/>
    </row>
    <row r="2434" spans="1:11" ht="15.75" thickBot="1">
      <c r="A2434" s="1354"/>
      <c r="B2434" s="1355"/>
      <c r="C2434" s="1355"/>
      <c r="D2434" s="1355"/>
      <c r="E2434" s="1355"/>
      <c r="F2434" s="1355"/>
      <c r="G2434" s="1355"/>
      <c r="H2434" s="1355"/>
      <c r="I2434" s="1355"/>
      <c r="J2434" s="1355"/>
      <c r="K2434" s="1356"/>
    </row>
    <row r="2435" spans="1:11">
      <c r="A2435" s="735"/>
      <c r="B2435" s="735"/>
      <c r="C2435" s="735"/>
      <c r="D2435" s="735"/>
      <c r="E2435" s="735"/>
      <c r="F2435" s="735"/>
      <c r="G2435" s="735"/>
      <c r="H2435" s="735"/>
      <c r="I2435" s="735"/>
      <c r="J2435" s="735"/>
      <c r="K2435" s="735"/>
    </row>
    <row r="2436" spans="1:11">
      <c r="A2436" s="735"/>
      <c r="B2436" s="735"/>
      <c r="C2436" s="735"/>
      <c r="D2436" s="735"/>
      <c r="E2436" s="735"/>
      <c r="F2436" s="735"/>
      <c r="G2436" s="735"/>
      <c r="H2436" s="735"/>
      <c r="I2436" s="735"/>
      <c r="J2436" s="735"/>
      <c r="K2436" s="735"/>
    </row>
    <row r="2437" spans="1:11">
      <c r="A2437" s="735"/>
      <c r="B2437" s="735"/>
      <c r="C2437" s="735"/>
      <c r="D2437" s="735"/>
      <c r="E2437" s="735"/>
      <c r="F2437" s="735"/>
      <c r="G2437" s="735"/>
      <c r="H2437" s="735"/>
      <c r="I2437" s="735"/>
      <c r="J2437" s="735"/>
      <c r="K2437" s="735"/>
    </row>
    <row r="2438" spans="1:11" ht="15.75">
      <c r="A2438" s="1769"/>
      <c r="B2438" s="1770"/>
      <c r="C2438" s="1770"/>
      <c r="D2438" s="1770"/>
      <c r="E2438" s="1770"/>
      <c r="F2438" s="1770"/>
      <c r="G2438" s="1770"/>
      <c r="H2438" s="1770"/>
      <c r="I2438" s="1770"/>
      <c r="J2438" s="1770"/>
      <c r="K2438" s="1771"/>
    </row>
    <row r="2439" spans="1:11">
      <c r="A2439" s="1772" t="s">
        <v>4769</v>
      </c>
      <c r="B2439" s="1294"/>
      <c r="C2439" s="1295" t="s">
        <v>4759</v>
      </c>
      <c r="D2439" s="1296"/>
      <c r="E2439" s="1297"/>
      <c r="F2439" s="1295">
        <f>+credenciales!E2290</f>
        <v>0</v>
      </c>
      <c r="G2439" s="1296"/>
      <c r="H2439" s="1296"/>
      <c r="I2439" s="1296"/>
      <c r="J2439" s="1296"/>
      <c r="K2439" s="1297"/>
    </row>
    <row r="2440" spans="1:11">
      <c r="A2440" s="375" t="s">
        <v>4760</v>
      </c>
      <c r="B2440" s="357">
        <f>+B2404</f>
        <v>7</v>
      </c>
      <c r="C2440" s="1295" t="str">
        <f>+C2404</f>
        <v>APARATOS SANITARIOS   E  HIDRAULICOS</v>
      </c>
      <c r="D2440" s="1296"/>
      <c r="E2440" s="1296"/>
      <c r="F2440" s="1296"/>
      <c r="G2440" s="1296"/>
      <c r="H2440" s="1296"/>
      <c r="I2440" s="1296"/>
      <c r="J2440" s="1296"/>
      <c r="K2440" s="1297"/>
    </row>
    <row r="2441" spans="1:11">
      <c r="A2441" s="1745" t="s">
        <v>4761</v>
      </c>
      <c r="B2441" s="1321">
        <f>+'presupuesto   comfanorte'!B84</f>
        <v>7.02</v>
      </c>
      <c r="C2441" s="1708" t="str">
        <f>+'presupuesto   comfanorte'!C84</f>
        <v>SANITARIO CON ACCESORIOS -  CON LLAVE ANTIVANDALICA</v>
      </c>
      <c r="D2441" s="1323"/>
      <c r="E2441" s="1323"/>
      <c r="F2441" s="1323"/>
      <c r="G2441" s="1323"/>
      <c r="H2441" s="1324"/>
      <c r="I2441" s="1778" t="s">
        <v>4762</v>
      </c>
      <c r="J2441" s="1327" t="str">
        <f>+'presupuesto   comfanorte'!D84</f>
        <v>UND</v>
      </c>
      <c r="K2441" s="1782"/>
    </row>
    <row r="2442" spans="1:11">
      <c r="A2442" s="1330"/>
      <c r="B2442" s="1774"/>
      <c r="C2442" s="1775"/>
      <c r="D2442" s="1776"/>
      <c r="E2442" s="1776"/>
      <c r="F2442" s="1776"/>
      <c r="G2442" s="1776"/>
      <c r="H2442" s="1777"/>
      <c r="I2442" s="1779"/>
      <c r="J2442" s="1783"/>
      <c r="K2442" s="1784"/>
    </row>
    <row r="2443" spans="1:11">
      <c r="A2443" s="1739" t="s">
        <v>4763</v>
      </c>
      <c r="B2443" s="1740"/>
      <c r="C2443" s="1741"/>
      <c r="D2443" s="1745" t="s">
        <v>2</v>
      </c>
      <c r="E2443" s="1746" t="s">
        <v>4764</v>
      </c>
      <c r="F2443" s="1747"/>
      <c r="G2443" s="1747"/>
      <c r="H2443" s="1748"/>
      <c r="I2443" s="1749" t="s">
        <v>4765</v>
      </c>
      <c r="J2443" s="1749" t="s">
        <v>4766</v>
      </c>
      <c r="K2443" s="1749" t="s">
        <v>44</v>
      </c>
    </row>
    <row r="2444" spans="1:11">
      <c r="A2444" s="1742"/>
      <c r="B2444" s="1743"/>
      <c r="C2444" s="1744"/>
      <c r="D2444" s="1330"/>
      <c r="E2444" s="376" t="s">
        <v>4823</v>
      </c>
      <c r="F2444" s="377" t="s">
        <v>4824</v>
      </c>
      <c r="G2444" s="378" t="s">
        <v>4825</v>
      </c>
      <c r="H2444" s="378" t="s">
        <v>4826</v>
      </c>
      <c r="I2444" s="1750"/>
      <c r="J2444" s="1750"/>
      <c r="K2444" s="1750"/>
    </row>
    <row r="2445" spans="1:11">
      <c r="A2445" s="1732"/>
      <c r="B2445" s="1733"/>
      <c r="C2445" s="1734"/>
      <c r="D2445" s="352"/>
      <c r="E2445" s="169"/>
      <c r="F2445" s="169"/>
      <c r="G2445" s="169"/>
      <c r="H2445" s="1"/>
      <c r="I2445" s="369"/>
      <c r="J2445" s="369"/>
      <c r="K2445" s="369"/>
    </row>
    <row r="2446" spans="1:11">
      <c r="A2446" s="1735"/>
      <c r="B2446" s="1305"/>
      <c r="C2446" s="1306"/>
      <c r="D2446" s="678" t="s">
        <v>5162</v>
      </c>
      <c r="E2446" s="169"/>
      <c r="F2446" s="169"/>
      <c r="G2446" s="169"/>
      <c r="H2446" s="169"/>
      <c r="I2446" s="169"/>
      <c r="J2446" s="369"/>
      <c r="K2446" s="369"/>
    </row>
    <row r="2447" spans="1:11">
      <c r="A2447" s="1735"/>
      <c r="B2447" s="1305"/>
      <c r="C2447" s="1306"/>
      <c r="D2447" s="679" t="s">
        <v>5067</v>
      </c>
      <c r="E2447" s="169"/>
      <c r="F2447" s="169"/>
      <c r="G2447" s="169"/>
      <c r="H2447" s="169"/>
      <c r="I2447" s="169"/>
      <c r="J2447" s="169">
        <v>4</v>
      </c>
      <c r="K2447" s="369">
        <f>+J2447</f>
        <v>4</v>
      </c>
    </row>
    <row r="2448" spans="1:11">
      <c r="A2448" s="1735"/>
      <c r="B2448" s="1305"/>
      <c r="C2448" s="1306"/>
      <c r="D2448" s="680" t="s">
        <v>5160</v>
      </c>
      <c r="E2448" s="372"/>
      <c r="F2448" s="372"/>
      <c r="G2448" s="169"/>
      <c r="H2448" s="169"/>
      <c r="I2448" s="169"/>
      <c r="J2448" s="169">
        <v>2</v>
      </c>
      <c r="K2448" s="369">
        <f>+J2448</f>
        <v>2</v>
      </c>
    </row>
    <row r="2449" spans="1:11">
      <c r="A2449" s="1735"/>
      <c r="B2449" s="1305"/>
      <c r="C2449" s="1306"/>
      <c r="D2449" s="680"/>
      <c r="E2449" s="373"/>
      <c r="F2449" s="372"/>
      <c r="G2449" s="169"/>
      <c r="H2449" s="169"/>
      <c r="I2449" s="169"/>
      <c r="J2449" s="169"/>
      <c r="K2449" s="369"/>
    </row>
    <row r="2450" spans="1:11">
      <c r="A2450" s="1735"/>
      <c r="B2450" s="1305"/>
      <c r="C2450" s="1306"/>
      <c r="D2450" s="680"/>
      <c r="E2450" s="373"/>
      <c r="F2450" s="372"/>
      <c r="G2450" s="169"/>
      <c r="H2450" s="169"/>
      <c r="I2450" s="169"/>
      <c r="J2450" s="169"/>
      <c r="K2450" s="369"/>
    </row>
    <row r="2451" spans="1:11">
      <c r="A2451" s="1735"/>
      <c r="B2451" s="1305"/>
      <c r="C2451" s="1306"/>
      <c r="D2451" s="680"/>
      <c r="E2451" s="373"/>
      <c r="F2451" s="372"/>
      <c r="G2451" s="169"/>
      <c r="H2451" s="169"/>
      <c r="I2451" s="169"/>
      <c r="J2451" s="169"/>
      <c r="K2451" s="369"/>
    </row>
    <row r="2452" spans="1:11">
      <c r="A2452" s="1735"/>
      <c r="B2452" s="1305"/>
      <c r="C2452" s="1306"/>
      <c r="D2452" s="169"/>
      <c r="E2452" s="169"/>
      <c r="F2452" s="169"/>
      <c r="G2452" s="169"/>
      <c r="H2452" s="169"/>
      <c r="I2452" s="369"/>
      <c r="J2452" s="369"/>
      <c r="K2452" s="369"/>
    </row>
    <row r="2453" spans="1:11">
      <c r="A2453" s="1735"/>
      <c r="B2453" s="1305"/>
      <c r="C2453" s="1306"/>
      <c r="D2453" s="169"/>
      <c r="E2453" s="169"/>
      <c r="F2453" s="169"/>
      <c r="G2453" s="169"/>
      <c r="H2453" s="169"/>
      <c r="I2453" s="369"/>
      <c r="J2453" s="369"/>
      <c r="K2453" s="369"/>
    </row>
    <row r="2454" spans="1:11">
      <c r="A2454" s="1735"/>
      <c r="B2454" s="1305"/>
      <c r="C2454" s="1306"/>
      <c r="D2454" s="169"/>
      <c r="E2454" s="169"/>
      <c r="F2454" s="169"/>
      <c r="G2454" s="169"/>
      <c r="H2454" s="169"/>
      <c r="I2454" s="369"/>
      <c r="J2454" s="369"/>
      <c r="K2454" s="369"/>
    </row>
    <row r="2455" spans="1:11">
      <c r="A2455" s="1735"/>
      <c r="B2455" s="1305"/>
      <c r="C2455" s="1306"/>
      <c r="D2455" s="169"/>
      <c r="E2455" s="169"/>
      <c r="F2455" s="169"/>
      <c r="G2455" s="169"/>
      <c r="H2455" s="169"/>
      <c r="I2455" s="369"/>
      <c r="J2455" s="369"/>
      <c r="K2455" s="369"/>
    </row>
    <row r="2456" spans="1:11">
      <c r="A2456" s="1735"/>
      <c r="B2456" s="1305"/>
      <c r="C2456" s="1306"/>
      <c r="D2456" s="169"/>
      <c r="E2456" s="169"/>
      <c r="F2456" s="169"/>
      <c r="G2456" s="169"/>
      <c r="H2456" s="169"/>
      <c r="I2456" s="369"/>
      <c r="J2456" s="369"/>
      <c r="K2456" s="369"/>
    </row>
    <row r="2457" spans="1:11">
      <c r="A2457" s="1735"/>
      <c r="B2457" s="1305"/>
      <c r="C2457" s="1306"/>
      <c r="D2457" s="169"/>
      <c r="E2457" s="169"/>
      <c r="F2457" s="169"/>
      <c r="G2457" s="169"/>
      <c r="H2457" s="169"/>
      <c r="I2457" s="369"/>
      <c r="J2457" s="369"/>
      <c r="K2457" s="369"/>
    </row>
    <row r="2458" spans="1:11">
      <c r="A2458" s="1735"/>
      <c r="B2458" s="1305"/>
      <c r="C2458" s="1306"/>
      <c r="D2458" s="169"/>
      <c r="E2458" s="169"/>
      <c r="F2458" s="169"/>
      <c r="G2458" s="169"/>
      <c r="H2458" s="169"/>
      <c r="I2458" s="169"/>
      <c r="J2458" s="369"/>
      <c r="K2458" s="369"/>
    </row>
    <row r="2459" spans="1:11">
      <c r="A2459" s="1735"/>
      <c r="B2459" s="1305"/>
      <c r="C2459" s="1306"/>
      <c r="D2459" s="169"/>
      <c r="E2459" s="169"/>
      <c r="F2459" s="169"/>
      <c r="G2459" s="169"/>
      <c r="H2459" s="169"/>
      <c r="I2459" s="169"/>
      <c r="J2459" s="369"/>
      <c r="K2459" s="369"/>
    </row>
    <row r="2460" spans="1:11">
      <c r="A2460" s="1735"/>
      <c r="B2460" s="1305"/>
      <c r="C2460" s="1306"/>
      <c r="D2460" s="169"/>
      <c r="E2460" s="169"/>
      <c r="F2460" s="169"/>
      <c r="G2460" s="169"/>
      <c r="H2460" s="169"/>
      <c r="I2460" s="169"/>
      <c r="J2460" s="369"/>
      <c r="K2460" s="369"/>
    </row>
    <row r="2461" spans="1:11">
      <c r="A2461" s="1735"/>
      <c r="B2461" s="1305"/>
      <c r="C2461" s="1306"/>
      <c r="D2461" s="169"/>
      <c r="E2461" s="169"/>
      <c r="F2461" s="169"/>
      <c r="G2461" s="169"/>
      <c r="H2461" s="169"/>
      <c r="I2461" s="169"/>
      <c r="J2461" s="369"/>
      <c r="K2461" s="369"/>
    </row>
    <row r="2462" spans="1:11">
      <c r="A2462" s="1735"/>
      <c r="B2462" s="1305"/>
      <c r="C2462" s="1306"/>
      <c r="D2462" s="169"/>
      <c r="E2462" s="169"/>
      <c r="F2462" s="169"/>
      <c r="G2462" s="169"/>
      <c r="H2462" s="169"/>
      <c r="I2462" s="169"/>
      <c r="J2462" s="369"/>
      <c r="K2462" s="369"/>
    </row>
    <row r="2463" spans="1:11">
      <c r="A2463" s="1735"/>
      <c r="B2463" s="1305"/>
      <c r="C2463" s="1306"/>
      <c r="D2463" s="169"/>
      <c r="E2463" s="169"/>
      <c r="F2463" s="169"/>
      <c r="G2463" s="169"/>
      <c r="H2463" s="169"/>
      <c r="I2463" s="169"/>
      <c r="J2463" s="369"/>
      <c r="K2463" s="369"/>
    </row>
    <row r="2464" spans="1:11">
      <c r="A2464" s="1735"/>
      <c r="B2464" s="1305"/>
      <c r="C2464" s="1306"/>
      <c r="D2464" s="669"/>
      <c r="E2464" s="169"/>
      <c r="F2464" s="169"/>
      <c r="G2464" s="169"/>
      <c r="H2464" s="1"/>
      <c r="I2464" s="369"/>
      <c r="J2464" s="369"/>
      <c r="K2464" s="369"/>
    </row>
    <row r="2465" spans="1:11">
      <c r="A2465" s="1735"/>
      <c r="B2465" s="1305"/>
      <c r="C2465" s="1306"/>
      <c r="D2465" s="669"/>
      <c r="E2465" s="169"/>
      <c r="F2465" s="169"/>
      <c r="G2465" s="169"/>
      <c r="H2465" s="1"/>
      <c r="I2465" s="369"/>
      <c r="J2465" s="369"/>
      <c r="K2465" s="369"/>
    </row>
    <row r="2466" spans="1:11">
      <c r="A2466" s="1736"/>
      <c r="B2466" s="1737"/>
      <c r="C2466" s="1738"/>
      <c r="D2466" s="352"/>
      <c r="E2466" s="352"/>
      <c r="F2466" s="169"/>
      <c r="G2466" s="169"/>
      <c r="H2466" s="169"/>
      <c r="I2466" s="169"/>
      <c r="J2466" s="169"/>
      <c r="K2466" s="369"/>
    </row>
    <row r="2467" spans="1:11" ht="15.75">
      <c r="A2467" s="1772" t="s">
        <v>4767</v>
      </c>
      <c r="B2467" s="1773"/>
      <c r="C2467" s="1773"/>
      <c r="D2467" s="1773"/>
      <c r="E2467" s="1294"/>
      <c r="F2467" s="1751" t="s">
        <v>4768</v>
      </c>
      <c r="G2467" s="1752"/>
      <c r="H2467" s="1752"/>
      <c r="I2467" s="1752"/>
      <c r="J2467" s="1753"/>
      <c r="K2467" s="374">
        <f>ROUND(SUM(K2445:K2466),2)</f>
        <v>6</v>
      </c>
    </row>
    <row r="2468" spans="1:11">
      <c r="A2468" s="1754"/>
      <c r="B2468" s="1755"/>
      <c r="C2468" s="1755"/>
      <c r="D2468" s="1755"/>
      <c r="E2468" s="1755"/>
      <c r="F2468" s="1755"/>
      <c r="G2468" s="1755"/>
      <c r="H2468" s="1755"/>
      <c r="I2468" s="1755"/>
      <c r="J2468" s="1755"/>
      <c r="K2468" s="1756"/>
    </row>
    <row r="2469" spans="1:11">
      <c r="A2469" s="1351"/>
      <c r="B2469" s="1352"/>
      <c r="C2469" s="1352"/>
      <c r="D2469" s="1352"/>
      <c r="E2469" s="1352"/>
      <c r="F2469" s="1352"/>
      <c r="G2469" s="1352"/>
      <c r="H2469" s="1352"/>
      <c r="I2469" s="1352"/>
      <c r="J2469" s="1352"/>
      <c r="K2469" s="1353"/>
    </row>
    <row r="2470" spans="1:11" ht="15.75" thickBot="1">
      <c r="A2470" s="1354"/>
      <c r="B2470" s="1355"/>
      <c r="C2470" s="1355"/>
      <c r="D2470" s="1355"/>
      <c r="E2470" s="1355"/>
      <c r="F2470" s="1355"/>
      <c r="G2470" s="1355"/>
      <c r="H2470" s="1355"/>
      <c r="I2470" s="1355"/>
      <c r="J2470" s="1355"/>
      <c r="K2470" s="1356"/>
    </row>
    <row r="2471" spans="1:11">
      <c r="A2471" s="1757" t="s">
        <v>4757</v>
      </c>
      <c r="B2471" s="1758"/>
      <c r="C2471" s="1758"/>
      <c r="D2471" s="1758"/>
      <c r="E2471" s="1758"/>
      <c r="F2471" s="1758"/>
      <c r="G2471" s="1758"/>
      <c r="H2471" s="1758"/>
      <c r="I2471" s="1759"/>
      <c r="J2471" s="1764"/>
      <c r="K2471" s="1765"/>
    </row>
    <row r="2472" spans="1:11">
      <c r="A2472" s="1760"/>
      <c r="B2472" s="1721"/>
      <c r="C2472" s="1721"/>
      <c r="D2472" s="1721"/>
      <c r="E2472" s="1721"/>
      <c r="F2472" s="1721"/>
      <c r="G2472" s="1721"/>
      <c r="H2472" s="1721"/>
      <c r="I2472" s="1722"/>
      <c r="J2472" s="1728"/>
      <c r="K2472" s="1766"/>
    </row>
    <row r="2473" spans="1:11">
      <c r="A2473" s="1761"/>
      <c r="B2473" s="1762"/>
      <c r="C2473" s="1762"/>
      <c r="D2473" s="1762"/>
      <c r="E2473" s="1762"/>
      <c r="F2473" s="1762"/>
      <c r="G2473" s="1762"/>
      <c r="H2473" s="1762"/>
      <c r="I2473" s="1763"/>
      <c r="J2473" s="1767"/>
      <c r="K2473" s="1768"/>
    </row>
    <row r="2474" spans="1:11" ht="15.75">
      <c r="A2474" s="1769"/>
      <c r="B2474" s="1770"/>
      <c r="C2474" s="1770"/>
      <c r="D2474" s="1770"/>
      <c r="E2474" s="1770"/>
      <c r="F2474" s="1770"/>
      <c r="G2474" s="1770"/>
      <c r="H2474" s="1770"/>
      <c r="I2474" s="1770"/>
      <c r="J2474" s="1770"/>
      <c r="K2474" s="1771"/>
    </row>
    <row r="2475" spans="1:11">
      <c r="A2475" s="1772" t="s">
        <v>4769</v>
      </c>
      <c r="B2475" s="1294"/>
      <c r="C2475" s="1295" t="s">
        <v>4759</v>
      </c>
      <c r="D2475" s="1296"/>
      <c r="E2475" s="1297"/>
      <c r="F2475" s="1295">
        <f>+credenciales!E2330</f>
        <v>0</v>
      </c>
      <c r="G2475" s="1296"/>
      <c r="H2475" s="1296"/>
      <c r="I2475" s="1296"/>
      <c r="J2475" s="1296"/>
      <c r="K2475" s="1297"/>
    </row>
    <row r="2476" spans="1:11">
      <c r="A2476" s="375" t="s">
        <v>4760</v>
      </c>
      <c r="B2476" s="357">
        <f>+B2440</f>
        <v>7</v>
      </c>
      <c r="C2476" s="1295" t="str">
        <f>+C2440</f>
        <v>APARATOS SANITARIOS   E  HIDRAULICOS</v>
      </c>
      <c r="D2476" s="1296"/>
      <c r="E2476" s="1296"/>
      <c r="F2476" s="1296"/>
      <c r="G2476" s="1296"/>
      <c r="H2476" s="1296"/>
      <c r="I2476" s="1296"/>
      <c r="J2476" s="1296"/>
      <c r="K2476" s="1297"/>
    </row>
    <row r="2477" spans="1:11">
      <c r="A2477" s="1745" t="s">
        <v>4761</v>
      </c>
      <c r="B2477" s="1321">
        <f>+'presupuesto   comfanorte'!B85</f>
        <v>7.03</v>
      </c>
      <c r="C2477" s="1708" t="str">
        <f>+'presupuesto   comfanorte'!C85</f>
        <v xml:space="preserve">MÁRMOL PARA MESONES </v>
      </c>
      <c r="D2477" s="1323"/>
      <c r="E2477" s="1323"/>
      <c r="F2477" s="1323"/>
      <c r="G2477" s="1323"/>
      <c r="H2477" s="1324"/>
      <c r="I2477" s="1778" t="s">
        <v>4762</v>
      </c>
      <c r="J2477" s="1327" t="str">
        <f>+'presupuesto   comfanorte'!D85</f>
        <v>ML</v>
      </c>
      <c r="K2477" s="1782"/>
    </row>
    <row r="2478" spans="1:11">
      <c r="A2478" s="1330"/>
      <c r="B2478" s="1774"/>
      <c r="C2478" s="1775"/>
      <c r="D2478" s="1776"/>
      <c r="E2478" s="1776"/>
      <c r="F2478" s="1776"/>
      <c r="G2478" s="1776"/>
      <c r="H2478" s="1777"/>
      <c r="I2478" s="1779"/>
      <c r="J2478" s="1783"/>
      <c r="K2478" s="1784"/>
    </row>
    <row r="2479" spans="1:11">
      <c r="A2479" s="1739" t="s">
        <v>4763</v>
      </c>
      <c r="B2479" s="1740"/>
      <c r="C2479" s="1741"/>
      <c r="D2479" s="1745" t="s">
        <v>2</v>
      </c>
      <c r="E2479" s="1746" t="s">
        <v>4764</v>
      </c>
      <c r="F2479" s="1747"/>
      <c r="G2479" s="1747"/>
      <c r="H2479" s="1748"/>
      <c r="I2479" s="1749" t="s">
        <v>4765</v>
      </c>
      <c r="J2479" s="1749" t="s">
        <v>4766</v>
      </c>
      <c r="K2479" s="1749" t="s">
        <v>44</v>
      </c>
    </row>
    <row r="2480" spans="1:11">
      <c r="A2480" s="1742"/>
      <c r="B2480" s="1743"/>
      <c r="C2480" s="1744"/>
      <c r="D2480" s="1330"/>
      <c r="E2480" s="376" t="s">
        <v>4823</v>
      </c>
      <c r="F2480" s="377" t="s">
        <v>4824</v>
      </c>
      <c r="G2480" s="378" t="s">
        <v>4825</v>
      </c>
      <c r="H2480" s="378" t="s">
        <v>4826</v>
      </c>
      <c r="I2480" s="1750"/>
      <c r="J2480" s="1750"/>
      <c r="K2480" s="1750"/>
    </row>
    <row r="2481" spans="1:11">
      <c r="A2481" s="1732"/>
      <c r="B2481" s="1733"/>
      <c r="C2481" s="1734"/>
      <c r="D2481" s="352"/>
      <c r="E2481" s="169"/>
      <c r="F2481" s="169"/>
      <c r="G2481" s="169"/>
      <c r="H2481" s="1"/>
      <c r="I2481" s="369"/>
      <c r="J2481" s="369"/>
      <c r="K2481" s="369"/>
    </row>
    <row r="2482" spans="1:11">
      <c r="A2482" s="1735"/>
      <c r="B2482" s="1305"/>
      <c r="C2482" s="1306"/>
      <c r="D2482" s="352" t="s">
        <v>5117</v>
      </c>
      <c r="E2482" s="169">
        <v>2.5</v>
      </c>
      <c r="F2482" s="169"/>
      <c r="G2482" s="169"/>
      <c r="H2482" s="1"/>
      <c r="I2482" s="369">
        <f>+E2482</f>
        <v>2.5</v>
      </c>
      <c r="J2482" s="369">
        <v>1</v>
      </c>
      <c r="K2482" s="369">
        <f>+I2482*J2482</f>
        <v>2.5</v>
      </c>
    </row>
    <row r="2483" spans="1:11">
      <c r="A2483" s="1735"/>
      <c r="B2483" s="1305"/>
      <c r="C2483" s="1306"/>
      <c r="D2483" s="352" t="s">
        <v>5118</v>
      </c>
      <c r="E2483" s="169">
        <v>1.8</v>
      </c>
      <c r="F2483" s="169"/>
      <c r="G2483" s="169"/>
      <c r="H2483" s="1"/>
      <c r="I2483" s="369">
        <f>+E2483</f>
        <v>1.8</v>
      </c>
      <c r="J2483" s="369">
        <v>1</v>
      </c>
      <c r="K2483" s="369">
        <f>+I2483*J2483</f>
        <v>1.8</v>
      </c>
    </row>
    <row r="2484" spans="1:11">
      <c r="A2484" s="1735"/>
      <c r="B2484" s="1305"/>
      <c r="C2484" s="1306"/>
      <c r="D2484" s="680"/>
      <c r="E2484" s="372"/>
      <c r="F2484" s="372"/>
      <c r="G2484" s="169"/>
      <c r="H2484" s="169"/>
      <c r="I2484" s="169"/>
      <c r="J2484" s="169"/>
      <c r="K2484" s="369"/>
    </row>
    <row r="2485" spans="1:11">
      <c r="A2485" s="1735"/>
      <c r="B2485" s="1305"/>
      <c r="C2485" s="1306"/>
      <c r="D2485" s="680"/>
      <c r="E2485" s="373"/>
      <c r="F2485" s="372"/>
      <c r="G2485" s="169"/>
      <c r="H2485" s="169"/>
      <c r="I2485" s="169"/>
      <c r="J2485" s="169"/>
      <c r="K2485" s="369"/>
    </row>
    <row r="2486" spans="1:11">
      <c r="A2486" s="1735"/>
      <c r="B2486" s="1305"/>
      <c r="C2486" s="1306"/>
      <c r="D2486" s="680"/>
      <c r="E2486" s="373"/>
      <c r="F2486" s="372"/>
      <c r="G2486" s="169"/>
      <c r="H2486" s="169"/>
      <c r="I2486" s="169"/>
      <c r="J2486" s="169"/>
      <c r="K2486" s="369"/>
    </row>
    <row r="2487" spans="1:11">
      <c r="A2487" s="1735"/>
      <c r="B2487" s="1305"/>
      <c r="C2487" s="1306"/>
      <c r="D2487" s="680"/>
      <c r="E2487" s="373"/>
      <c r="F2487" s="372"/>
      <c r="G2487" s="169"/>
      <c r="H2487" s="169"/>
      <c r="I2487" s="169"/>
      <c r="J2487" s="169"/>
      <c r="K2487" s="369"/>
    </row>
    <row r="2488" spans="1:11">
      <c r="A2488" s="1735"/>
      <c r="B2488" s="1305"/>
      <c r="C2488" s="1306"/>
      <c r="D2488" s="169"/>
      <c r="E2488" s="169"/>
      <c r="F2488" s="169"/>
      <c r="G2488" s="169"/>
      <c r="H2488" s="169"/>
      <c r="I2488" s="369"/>
      <c r="J2488" s="369"/>
      <c r="K2488" s="369"/>
    </row>
    <row r="2489" spans="1:11">
      <c r="A2489" s="1735"/>
      <c r="B2489" s="1305"/>
      <c r="C2489" s="1306"/>
      <c r="D2489" s="169"/>
      <c r="E2489" s="169"/>
      <c r="F2489" s="169"/>
      <c r="G2489" s="169"/>
      <c r="H2489" s="169"/>
      <c r="I2489" s="369"/>
      <c r="J2489" s="369"/>
      <c r="K2489" s="369"/>
    </row>
    <row r="2490" spans="1:11">
      <c r="A2490" s="1735"/>
      <c r="B2490" s="1305"/>
      <c r="C2490" s="1306"/>
      <c r="D2490" s="169"/>
      <c r="E2490" s="169"/>
      <c r="F2490" s="169"/>
      <c r="G2490" s="169"/>
      <c r="H2490" s="169"/>
      <c r="I2490" s="369"/>
      <c r="J2490" s="369"/>
      <c r="K2490" s="369"/>
    </row>
    <row r="2491" spans="1:11">
      <c r="A2491" s="1735"/>
      <c r="B2491" s="1305"/>
      <c r="C2491" s="1306"/>
      <c r="D2491" s="169"/>
      <c r="E2491" s="169"/>
      <c r="F2491" s="169"/>
      <c r="G2491" s="169"/>
      <c r="H2491" s="169"/>
      <c r="I2491" s="369"/>
      <c r="J2491" s="369"/>
      <c r="K2491" s="369"/>
    </row>
    <row r="2492" spans="1:11">
      <c r="A2492" s="1735"/>
      <c r="B2492" s="1305"/>
      <c r="C2492" s="1306"/>
      <c r="D2492" s="169"/>
      <c r="E2492" s="169"/>
      <c r="F2492" s="169"/>
      <c r="G2492" s="169"/>
      <c r="H2492" s="169"/>
      <c r="I2492" s="369"/>
      <c r="J2492" s="369"/>
      <c r="K2492" s="369"/>
    </row>
    <row r="2493" spans="1:11">
      <c r="A2493" s="1735"/>
      <c r="B2493" s="1305"/>
      <c r="C2493" s="1306"/>
      <c r="D2493" s="169"/>
      <c r="E2493" s="169"/>
      <c r="F2493" s="169"/>
      <c r="G2493" s="169"/>
      <c r="H2493" s="169"/>
      <c r="I2493" s="369"/>
      <c r="J2493" s="369"/>
      <c r="K2493" s="369"/>
    </row>
    <row r="2494" spans="1:11">
      <c r="A2494" s="1735"/>
      <c r="B2494" s="1305"/>
      <c r="C2494" s="1306"/>
      <c r="D2494" s="169"/>
      <c r="E2494" s="169"/>
      <c r="F2494" s="169"/>
      <c r="G2494" s="169"/>
      <c r="H2494" s="169"/>
      <c r="I2494" s="169"/>
      <c r="J2494" s="369"/>
      <c r="K2494" s="369"/>
    </row>
    <row r="2495" spans="1:11">
      <c r="A2495" s="1735"/>
      <c r="B2495" s="1305"/>
      <c r="C2495" s="1306"/>
      <c r="D2495" s="169"/>
      <c r="E2495" s="169"/>
      <c r="F2495" s="169"/>
      <c r="G2495" s="169"/>
      <c r="H2495" s="169"/>
      <c r="I2495" s="169"/>
      <c r="J2495" s="369"/>
      <c r="K2495" s="369"/>
    </row>
    <row r="2496" spans="1:11">
      <c r="A2496" s="1735"/>
      <c r="B2496" s="1305"/>
      <c r="C2496" s="1306"/>
      <c r="D2496" s="169"/>
      <c r="E2496" s="169"/>
      <c r="F2496" s="169"/>
      <c r="G2496" s="169"/>
      <c r="H2496" s="169"/>
      <c r="I2496" s="169"/>
      <c r="J2496" s="369"/>
      <c r="K2496" s="369"/>
    </row>
    <row r="2497" spans="1:11">
      <c r="A2497" s="1735"/>
      <c r="B2497" s="1305"/>
      <c r="C2497" s="1306"/>
      <c r="D2497" s="169"/>
      <c r="E2497" s="169"/>
      <c r="F2497" s="169"/>
      <c r="G2497" s="169"/>
      <c r="H2497" s="169"/>
      <c r="I2497" s="169"/>
      <c r="J2497" s="369"/>
      <c r="K2497" s="369"/>
    </row>
    <row r="2498" spans="1:11">
      <c r="A2498" s="1735"/>
      <c r="B2498" s="1305"/>
      <c r="C2498" s="1306"/>
      <c r="D2498" s="169"/>
      <c r="E2498" s="169"/>
      <c r="F2498" s="169"/>
      <c r="G2498" s="169"/>
      <c r="H2498" s="169"/>
      <c r="I2498" s="169"/>
      <c r="J2498" s="369"/>
      <c r="K2498" s="369"/>
    </row>
    <row r="2499" spans="1:11">
      <c r="A2499" s="1735"/>
      <c r="B2499" s="1305"/>
      <c r="C2499" s="1306"/>
      <c r="D2499" s="169"/>
      <c r="E2499" s="169"/>
      <c r="F2499" s="169"/>
      <c r="G2499" s="169"/>
      <c r="H2499" s="169"/>
      <c r="I2499" s="169"/>
      <c r="J2499" s="369"/>
      <c r="K2499" s="369"/>
    </row>
    <row r="2500" spans="1:11">
      <c r="A2500" s="1735"/>
      <c r="B2500" s="1305"/>
      <c r="C2500" s="1306"/>
      <c r="D2500" s="669"/>
      <c r="E2500" s="169"/>
      <c r="F2500" s="169"/>
      <c r="G2500" s="169"/>
      <c r="H2500" s="1"/>
      <c r="I2500" s="369"/>
      <c r="J2500" s="369"/>
      <c r="K2500" s="369"/>
    </row>
    <row r="2501" spans="1:11">
      <c r="A2501" s="1735"/>
      <c r="B2501" s="1305"/>
      <c r="C2501" s="1306"/>
      <c r="D2501" s="669"/>
      <c r="E2501" s="169"/>
      <c r="F2501" s="169"/>
      <c r="G2501" s="169"/>
      <c r="H2501" s="1"/>
      <c r="I2501" s="369"/>
      <c r="J2501" s="369"/>
      <c r="K2501" s="369"/>
    </row>
    <row r="2502" spans="1:11">
      <c r="A2502" s="1736"/>
      <c r="B2502" s="1737"/>
      <c r="C2502" s="1738"/>
      <c r="D2502" s="352"/>
      <c r="E2502" s="352"/>
      <c r="F2502" s="169"/>
      <c r="G2502" s="169"/>
      <c r="H2502" s="169"/>
      <c r="I2502" s="169"/>
      <c r="J2502" s="169"/>
      <c r="K2502" s="369"/>
    </row>
    <row r="2503" spans="1:11" ht="15.75">
      <c r="A2503" s="1772" t="s">
        <v>4767</v>
      </c>
      <c r="B2503" s="1773"/>
      <c r="C2503" s="1773"/>
      <c r="D2503" s="1773"/>
      <c r="E2503" s="1294"/>
      <c r="F2503" s="1751" t="s">
        <v>4768</v>
      </c>
      <c r="G2503" s="1752"/>
      <c r="H2503" s="1752"/>
      <c r="I2503" s="1752"/>
      <c r="J2503" s="1753"/>
      <c r="K2503" s="374">
        <f>ROUND(SUM(K2481:K2502),2)</f>
        <v>4.3</v>
      </c>
    </row>
    <row r="2504" spans="1:11">
      <c r="A2504" s="1754"/>
      <c r="B2504" s="1755"/>
      <c r="C2504" s="1755"/>
      <c r="D2504" s="1755"/>
      <c r="E2504" s="1755"/>
      <c r="F2504" s="1755"/>
      <c r="G2504" s="1755"/>
      <c r="H2504" s="1755"/>
      <c r="I2504" s="1755"/>
      <c r="J2504" s="1755"/>
      <c r="K2504" s="1756"/>
    </row>
    <row r="2505" spans="1:11">
      <c r="A2505" s="1351"/>
      <c r="B2505" s="1352"/>
      <c r="C2505" s="1352"/>
      <c r="D2505" s="1352"/>
      <c r="E2505" s="1352"/>
      <c r="F2505" s="1352"/>
      <c r="G2505" s="1352"/>
      <c r="H2505" s="1352"/>
      <c r="I2505" s="1352"/>
      <c r="J2505" s="1352"/>
      <c r="K2505" s="1353"/>
    </row>
    <row r="2506" spans="1:11" ht="15.75" thickBot="1">
      <c r="A2506" s="1354"/>
      <c r="B2506" s="1355"/>
      <c r="C2506" s="1355"/>
      <c r="D2506" s="1355"/>
      <c r="E2506" s="1355"/>
      <c r="F2506" s="1355"/>
      <c r="G2506" s="1355"/>
      <c r="H2506" s="1355"/>
      <c r="I2506" s="1355"/>
      <c r="J2506" s="1355"/>
      <c r="K2506" s="1356"/>
    </row>
    <row r="2507" spans="1:11">
      <c r="A2507" s="735"/>
      <c r="B2507" s="735"/>
      <c r="C2507" s="735"/>
      <c r="D2507" s="735"/>
      <c r="E2507" s="735"/>
      <c r="F2507" s="735"/>
      <c r="G2507" s="735"/>
      <c r="H2507" s="735"/>
      <c r="I2507" s="735"/>
      <c r="J2507" s="735"/>
      <c r="K2507" s="735"/>
    </row>
    <row r="2508" spans="1:11">
      <c r="A2508" s="735"/>
      <c r="B2508" s="735"/>
      <c r="C2508" s="735"/>
      <c r="D2508" s="735"/>
      <c r="E2508" s="735"/>
      <c r="F2508" s="735"/>
      <c r="G2508" s="735"/>
      <c r="H2508" s="735"/>
      <c r="I2508" s="735"/>
      <c r="J2508" s="735"/>
      <c r="K2508" s="735"/>
    </row>
    <row r="2509" spans="1:11">
      <c r="A2509" s="735"/>
      <c r="B2509" s="735"/>
      <c r="C2509" s="735"/>
      <c r="D2509" s="735"/>
      <c r="E2509" s="735"/>
      <c r="F2509" s="735"/>
      <c r="G2509" s="735"/>
      <c r="H2509" s="735"/>
      <c r="I2509" s="735"/>
      <c r="J2509" s="735"/>
      <c r="K2509" s="735"/>
    </row>
    <row r="2510" spans="1:11" ht="15.75">
      <c r="A2510" s="1769"/>
      <c r="B2510" s="1770"/>
      <c r="C2510" s="1770"/>
      <c r="D2510" s="1770"/>
      <c r="E2510" s="1770"/>
      <c r="F2510" s="1770"/>
      <c r="G2510" s="1770"/>
      <c r="H2510" s="1770"/>
      <c r="I2510" s="1770"/>
      <c r="J2510" s="1770"/>
      <c r="K2510" s="1771"/>
    </row>
    <row r="2511" spans="1:11">
      <c r="A2511" s="1772" t="s">
        <v>4769</v>
      </c>
      <c r="B2511" s="1294"/>
      <c r="C2511" s="1295" t="s">
        <v>4759</v>
      </c>
      <c r="D2511" s="1296"/>
      <c r="E2511" s="1297"/>
      <c r="F2511" s="1295">
        <f>+credenciales!E2370</f>
        <v>0</v>
      </c>
      <c r="G2511" s="1296"/>
      <c r="H2511" s="1296"/>
      <c r="I2511" s="1296"/>
      <c r="J2511" s="1296"/>
      <c r="K2511" s="1297"/>
    </row>
    <row r="2512" spans="1:11">
      <c r="A2512" s="375" t="s">
        <v>4760</v>
      </c>
      <c r="B2512" s="357">
        <f>+B2476</f>
        <v>7</v>
      </c>
      <c r="C2512" s="1295" t="str">
        <f>+C2476</f>
        <v>APARATOS SANITARIOS   E  HIDRAULICOS</v>
      </c>
      <c r="D2512" s="1296"/>
      <c r="E2512" s="1296"/>
      <c r="F2512" s="1296"/>
      <c r="G2512" s="1296"/>
      <c r="H2512" s="1296"/>
      <c r="I2512" s="1296"/>
      <c r="J2512" s="1296"/>
      <c r="K2512" s="1297"/>
    </row>
    <row r="2513" spans="1:11">
      <c r="A2513" s="1745" t="s">
        <v>4761</v>
      </c>
      <c r="B2513" s="1321">
        <f>+'presupuesto   comfanorte'!B86</f>
        <v>7.04</v>
      </c>
      <c r="C2513" s="1708" t="str">
        <f>+'presupuesto   comfanorte'!C86</f>
        <v xml:space="preserve"> BARRA    DE  APOYO   PARA DISCAPCITADOS</v>
      </c>
      <c r="D2513" s="1323"/>
      <c r="E2513" s="1323"/>
      <c r="F2513" s="1323"/>
      <c r="G2513" s="1323"/>
      <c r="H2513" s="1324"/>
      <c r="I2513" s="1778" t="s">
        <v>4762</v>
      </c>
      <c r="J2513" s="1327" t="str">
        <f>+'presupuesto   comfanorte'!D86</f>
        <v>UND</v>
      </c>
      <c r="K2513" s="1782"/>
    </row>
    <row r="2514" spans="1:11">
      <c r="A2514" s="1330"/>
      <c r="B2514" s="1774"/>
      <c r="C2514" s="1775"/>
      <c r="D2514" s="1776"/>
      <c r="E2514" s="1776"/>
      <c r="F2514" s="1776"/>
      <c r="G2514" s="1776"/>
      <c r="H2514" s="1777"/>
      <c r="I2514" s="1779"/>
      <c r="J2514" s="1783"/>
      <c r="K2514" s="1784"/>
    </row>
    <row r="2515" spans="1:11">
      <c r="A2515" s="1739" t="s">
        <v>4763</v>
      </c>
      <c r="B2515" s="1740"/>
      <c r="C2515" s="1741"/>
      <c r="D2515" s="1745" t="s">
        <v>2</v>
      </c>
      <c r="E2515" s="1746" t="s">
        <v>4764</v>
      </c>
      <c r="F2515" s="1747"/>
      <c r="G2515" s="1747"/>
      <c r="H2515" s="1748"/>
      <c r="I2515" s="1749" t="s">
        <v>4765</v>
      </c>
      <c r="J2515" s="1749" t="s">
        <v>4766</v>
      </c>
      <c r="K2515" s="1749" t="s">
        <v>44</v>
      </c>
    </row>
    <row r="2516" spans="1:11">
      <c r="A2516" s="1742"/>
      <c r="B2516" s="1743"/>
      <c r="C2516" s="1744"/>
      <c r="D2516" s="1330"/>
      <c r="E2516" s="376" t="s">
        <v>4823</v>
      </c>
      <c r="F2516" s="377" t="s">
        <v>4824</v>
      </c>
      <c r="G2516" s="378" t="s">
        <v>4825</v>
      </c>
      <c r="H2516" s="378" t="s">
        <v>4826</v>
      </c>
      <c r="I2516" s="1750"/>
      <c r="J2516" s="1750"/>
      <c r="K2516" s="1750"/>
    </row>
    <row r="2517" spans="1:11">
      <c r="A2517" s="1732"/>
      <c r="B2517" s="1733"/>
      <c r="C2517" s="1734"/>
      <c r="D2517" s="352"/>
      <c r="E2517" s="169"/>
      <c r="F2517" s="169"/>
      <c r="G2517" s="169"/>
      <c r="H2517" s="1"/>
      <c r="I2517" s="369"/>
      <c r="J2517" s="369"/>
      <c r="K2517" s="369"/>
    </row>
    <row r="2518" spans="1:11">
      <c r="A2518" s="1735"/>
      <c r="B2518" s="1305"/>
      <c r="C2518" s="1306"/>
      <c r="D2518" s="352" t="s">
        <v>5117</v>
      </c>
      <c r="E2518" s="169"/>
      <c r="F2518" s="169"/>
      <c r="G2518" s="169"/>
      <c r="H2518" s="1"/>
      <c r="I2518" s="369"/>
      <c r="J2518" s="369">
        <v>1</v>
      </c>
      <c r="K2518" s="369">
        <f>+J2518</f>
        <v>1</v>
      </c>
    </row>
    <row r="2519" spans="1:11">
      <c r="A2519" s="1735"/>
      <c r="B2519" s="1305"/>
      <c r="C2519" s="1306"/>
      <c r="D2519" s="352" t="s">
        <v>5118</v>
      </c>
      <c r="E2519" s="169"/>
      <c r="F2519" s="169"/>
      <c r="G2519" s="169"/>
      <c r="H2519" s="1"/>
      <c r="I2519" s="369"/>
      <c r="J2519" s="369">
        <v>1</v>
      </c>
      <c r="K2519" s="369">
        <f>+J2519</f>
        <v>1</v>
      </c>
    </row>
    <row r="2520" spans="1:11">
      <c r="A2520" s="1735"/>
      <c r="B2520" s="1305"/>
      <c r="C2520" s="1306"/>
      <c r="D2520" s="680"/>
      <c r="E2520" s="372"/>
      <c r="F2520" s="372"/>
      <c r="G2520" s="169"/>
      <c r="H2520" s="169"/>
      <c r="I2520" s="169"/>
      <c r="J2520" s="169"/>
      <c r="K2520" s="369"/>
    </row>
    <row r="2521" spans="1:11">
      <c r="A2521" s="1735"/>
      <c r="B2521" s="1305"/>
      <c r="C2521" s="1306"/>
      <c r="D2521" s="680"/>
      <c r="E2521" s="373"/>
      <c r="F2521" s="372"/>
      <c r="G2521" s="169"/>
      <c r="H2521" s="169"/>
      <c r="I2521" s="169"/>
      <c r="J2521" s="169"/>
      <c r="K2521" s="369"/>
    </row>
    <row r="2522" spans="1:11">
      <c r="A2522" s="1735"/>
      <c r="B2522" s="1305"/>
      <c r="C2522" s="1306"/>
      <c r="D2522" s="680"/>
      <c r="E2522" s="373"/>
      <c r="F2522" s="372"/>
      <c r="G2522" s="169"/>
      <c r="H2522" s="169"/>
      <c r="I2522" s="169"/>
      <c r="J2522" s="169"/>
      <c r="K2522" s="369"/>
    </row>
    <row r="2523" spans="1:11">
      <c r="A2523" s="1735"/>
      <c r="B2523" s="1305"/>
      <c r="C2523" s="1306"/>
      <c r="D2523" s="680"/>
      <c r="E2523" s="373"/>
      <c r="F2523" s="372"/>
      <c r="G2523" s="169"/>
      <c r="H2523" s="169"/>
      <c r="I2523" s="169"/>
      <c r="J2523" s="169"/>
      <c r="K2523" s="369"/>
    </row>
    <row r="2524" spans="1:11">
      <c r="A2524" s="1735"/>
      <c r="B2524" s="1305"/>
      <c r="C2524" s="1306"/>
      <c r="D2524" s="169"/>
      <c r="E2524" s="169"/>
      <c r="F2524" s="169"/>
      <c r="G2524" s="169"/>
      <c r="H2524" s="169"/>
      <c r="I2524" s="369"/>
      <c r="J2524" s="369"/>
      <c r="K2524" s="369"/>
    </row>
    <row r="2525" spans="1:11">
      <c r="A2525" s="1735"/>
      <c r="B2525" s="1305"/>
      <c r="C2525" s="1306"/>
      <c r="D2525" s="169"/>
      <c r="E2525" s="169"/>
      <c r="F2525" s="169"/>
      <c r="G2525" s="169"/>
      <c r="H2525" s="169"/>
      <c r="I2525" s="369"/>
      <c r="J2525" s="369"/>
      <c r="K2525" s="369"/>
    </row>
    <row r="2526" spans="1:11">
      <c r="A2526" s="1735"/>
      <c r="B2526" s="1305"/>
      <c r="C2526" s="1306"/>
      <c r="D2526" s="169"/>
      <c r="E2526" s="169"/>
      <c r="F2526" s="169"/>
      <c r="G2526" s="169"/>
      <c r="H2526" s="169"/>
      <c r="I2526" s="369"/>
      <c r="J2526" s="369"/>
      <c r="K2526" s="369"/>
    </row>
    <row r="2527" spans="1:11">
      <c r="A2527" s="1735"/>
      <c r="B2527" s="1305"/>
      <c r="C2527" s="1306"/>
      <c r="D2527" s="169"/>
      <c r="E2527" s="169"/>
      <c r="F2527" s="169"/>
      <c r="G2527" s="169"/>
      <c r="H2527" s="169"/>
      <c r="I2527" s="369"/>
      <c r="J2527" s="369"/>
      <c r="K2527" s="369"/>
    </row>
    <row r="2528" spans="1:11">
      <c r="A2528" s="1735"/>
      <c r="B2528" s="1305"/>
      <c r="C2528" s="1306"/>
      <c r="D2528" s="169"/>
      <c r="E2528" s="169"/>
      <c r="F2528" s="169"/>
      <c r="G2528" s="169"/>
      <c r="H2528" s="169"/>
      <c r="I2528" s="369"/>
      <c r="J2528" s="369"/>
      <c r="K2528" s="369"/>
    </row>
    <row r="2529" spans="1:11">
      <c r="A2529" s="1735"/>
      <c r="B2529" s="1305"/>
      <c r="C2529" s="1306"/>
      <c r="D2529" s="169"/>
      <c r="E2529" s="169"/>
      <c r="F2529" s="169"/>
      <c r="G2529" s="169"/>
      <c r="H2529" s="169"/>
      <c r="I2529" s="369"/>
      <c r="J2529" s="369"/>
      <c r="K2529" s="369"/>
    </row>
    <row r="2530" spans="1:11">
      <c r="A2530" s="1735"/>
      <c r="B2530" s="1305"/>
      <c r="C2530" s="1306"/>
      <c r="D2530" s="169"/>
      <c r="E2530" s="169"/>
      <c r="F2530" s="169"/>
      <c r="G2530" s="169"/>
      <c r="H2530" s="169"/>
      <c r="I2530" s="169"/>
      <c r="J2530" s="369"/>
      <c r="K2530" s="369"/>
    </row>
    <row r="2531" spans="1:11">
      <c r="A2531" s="1735"/>
      <c r="B2531" s="1305"/>
      <c r="C2531" s="1306"/>
      <c r="D2531" s="169"/>
      <c r="E2531" s="169"/>
      <c r="F2531" s="169"/>
      <c r="G2531" s="169"/>
      <c r="H2531" s="169"/>
      <c r="I2531" s="169"/>
      <c r="J2531" s="369"/>
      <c r="K2531" s="369"/>
    </row>
    <row r="2532" spans="1:11">
      <c r="A2532" s="1735"/>
      <c r="B2532" s="1305"/>
      <c r="C2532" s="1306"/>
      <c r="D2532" s="169"/>
      <c r="E2532" s="169"/>
      <c r="F2532" s="169"/>
      <c r="G2532" s="169"/>
      <c r="H2532" s="169"/>
      <c r="I2532" s="169"/>
      <c r="J2532" s="369"/>
      <c r="K2532" s="369"/>
    </row>
    <row r="2533" spans="1:11">
      <c r="A2533" s="1735"/>
      <c r="B2533" s="1305"/>
      <c r="C2533" s="1306"/>
      <c r="D2533" s="169"/>
      <c r="E2533" s="169"/>
      <c r="F2533" s="169"/>
      <c r="G2533" s="169"/>
      <c r="H2533" s="169"/>
      <c r="I2533" s="169"/>
      <c r="J2533" s="369"/>
      <c r="K2533" s="369"/>
    </row>
    <row r="2534" spans="1:11">
      <c r="A2534" s="1735"/>
      <c r="B2534" s="1305"/>
      <c r="C2534" s="1306"/>
      <c r="D2534" s="169"/>
      <c r="E2534" s="169"/>
      <c r="F2534" s="169"/>
      <c r="G2534" s="169"/>
      <c r="H2534" s="169"/>
      <c r="I2534" s="169"/>
      <c r="J2534" s="369"/>
      <c r="K2534" s="369"/>
    </row>
    <row r="2535" spans="1:11">
      <c r="A2535" s="1735"/>
      <c r="B2535" s="1305"/>
      <c r="C2535" s="1306"/>
      <c r="D2535" s="169"/>
      <c r="E2535" s="169"/>
      <c r="F2535" s="169"/>
      <c r="G2535" s="169"/>
      <c r="H2535" s="169"/>
      <c r="I2535" s="169"/>
      <c r="J2535" s="369"/>
      <c r="K2535" s="369"/>
    </row>
    <row r="2536" spans="1:11">
      <c r="A2536" s="1735"/>
      <c r="B2536" s="1305"/>
      <c r="C2536" s="1306"/>
      <c r="D2536" s="669"/>
      <c r="E2536" s="169"/>
      <c r="F2536" s="169"/>
      <c r="G2536" s="169"/>
      <c r="H2536" s="1"/>
      <c r="I2536" s="369"/>
      <c r="J2536" s="369"/>
      <c r="K2536" s="369"/>
    </row>
    <row r="2537" spans="1:11">
      <c r="A2537" s="1735"/>
      <c r="B2537" s="1305"/>
      <c r="C2537" s="1306"/>
      <c r="D2537" s="669"/>
      <c r="E2537" s="169"/>
      <c r="F2537" s="169"/>
      <c r="G2537" s="169"/>
      <c r="H2537" s="1"/>
      <c r="I2537" s="369"/>
      <c r="J2537" s="369"/>
      <c r="K2537" s="369"/>
    </row>
    <row r="2538" spans="1:11">
      <c r="A2538" s="1736"/>
      <c r="B2538" s="1737"/>
      <c r="C2538" s="1738"/>
      <c r="D2538" s="352"/>
      <c r="E2538" s="352"/>
      <c r="F2538" s="169"/>
      <c r="G2538" s="169"/>
      <c r="H2538" s="169"/>
      <c r="I2538" s="169"/>
      <c r="J2538" s="169"/>
      <c r="K2538" s="369"/>
    </row>
    <row r="2539" spans="1:11" ht="15.75">
      <c r="A2539" s="1772" t="s">
        <v>4767</v>
      </c>
      <c r="B2539" s="1773"/>
      <c r="C2539" s="1773"/>
      <c r="D2539" s="1773"/>
      <c r="E2539" s="1294"/>
      <c r="F2539" s="1751" t="s">
        <v>4768</v>
      </c>
      <c r="G2539" s="1752"/>
      <c r="H2539" s="1752"/>
      <c r="I2539" s="1752"/>
      <c r="J2539" s="1753"/>
      <c r="K2539" s="374">
        <f>ROUND(SUM(K2517:K2538),2)</f>
        <v>2</v>
      </c>
    </row>
    <row r="2540" spans="1:11">
      <c r="A2540" s="1754"/>
      <c r="B2540" s="1755"/>
      <c r="C2540" s="1755"/>
      <c r="D2540" s="1755"/>
      <c r="E2540" s="1755"/>
      <c r="F2540" s="1755"/>
      <c r="G2540" s="1755"/>
      <c r="H2540" s="1755"/>
      <c r="I2540" s="1755"/>
      <c r="J2540" s="1755"/>
      <c r="K2540" s="1756"/>
    </row>
    <row r="2541" spans="1:11">
      <c r="A2541" s="1351"/>
      <c r="B2541" s="1352"/>
      <c r="C2541" s="1352"/>
      <c r="D2541" s="1352"/>
      <c r="E2541" s="1352"/>
      <c r="F2541" s="1352"/>
      <c r="G2541" s="1352"/>
      <c r="H2541" s="1352"/>
      <c r="I2541" s="1352"/>
      <c r="J2541" s="1352"/>
      <c r="K2541" s="1353"/>
    </row>
    <row r="2542" spans="1:11" ht="15.75" thickBot="1">
      <c r="A2542" s="1354"/>
      <c r="B2542" s="1355"/>
      <c r="C2542" s="1355"/>
      <c r="D2542" s="1355"/>
      <c r="E2542" s="1355"/>
      <c r="F2542" s="1355"/>
      <c r="G2542" s="1355"/>
      <c r="H2542" s="1355"/>
      <c r="I2542" s="1355"/>
      <c r="J2542" s="1355"/>
      <c r="K2542" s="1356"/>
    </row>
    <row r="2543" spans="1:11">
      <c r="A2543" s="1757" t="s">
        <v>4757</v>
      </c>
      <c r="B2543" s="1758"/>
      <c r="C2543" s="1758"/>
      <c r="D2543" s="1758"/>
      <c r="E2543" s="1758"/>
      <c r="F2543" s="1758"/>
      <c r="G2543" s="1758"/>
      <c r="H2543" s="1758"/>
      <c r="I2543" s="1759"/>
      <c r="J2543" s="1764"/>
      <c r="K2543" s="1765"/>
    </row>
    <row r="2544" spans="1:11">
      <c r="A2544" s="1760"/>
      <c r="B2544" s="1721"/>
      <c r="C2544" s="1721"/>
      <c r="D2544" s="1721"/>
      <c r="E2544" s="1721"/>
      <c r="F2544" s="1721"/>
      <c r="G2544" s="1721"/>
      <c r="H2544" s="1721"/>
      <c r="I2544" s="1722"/>
      <c r="J2544" s="1728"/>
      <c r="K2544" s="1766"/>
    </row>
    <row r="2545" spans="1:11">
      <c r="A2545" s="1761"/>
      <c r="B2545" s="1762"/>
      <c r="C2545" s="1762"/>
      <c r="D2545" s="1762"/>
      <c r="E2545" s="1762"/>
      <c r="F2545" s="1762"/>
      <c r="G2545" s="1762"/>
      <c r="H2545" s="1762"/>
      <c r="I2545" s="1763"/>
      <c r="J2545" s="1767"/>
      <c r="K2545" s="1768"/>
    </row>
    <row r="2546" spans="1:11" ht="15.75">
      <c r="A2546" s="1769"/>
      <c r="B2546" s="1770"/>
      <c r="C2546" s="1770"/>
      <c r="D2546" s="1770"/>
      <c r="E2546" s="1770"/>
      <c r="F2546" s="1770"/>
      <c r="G2546" s="1770"/>
      <c r="H2546" s="1770"/>
      <c r="I2546" s="1770"/>
      <c r="J2546" s="1770"/>
      <c r="K2546" s="1771"/>
    </row>
    <row r="2547" spans="1:11">
      <c r="A2547" s="1772" t="s">
        <v>4769</v>
      </c>
      <c r="B2547" s="1294"/>
      <c r="C2547" s="1295" t="s">
        <v>4759</v>
      </c>
      <c r="D2547" s="1296"/>
      <c r="E2547" s="1297"/>
      <c r="F2547" s="1295">
        <f>+credenciales!E2410</f>
        <v>0</v>
      </c>
      <c r="G2547" s="1296"/>
      <c r="H2547" s="1296"/>
      <c r="I2547" s="1296"/>
      <c r="J2547" s="1296"/>
      <c r="K2547" s="1297"/>
    </row>
    <row r="2548" spans="1:11">
      <c r="A2548" s="375" t="s">
        <v>4760</v>
      </c>
      <c r="B2548" s="357">
        <f>+B2512</f>
        <v>7</v>
      </c>
      <c r="C2548" s="1295" t="str">
        <f>+C2512</f>
        <v>APARATOS SANITARIOS   E  HIDRAULICOS</v>
      </c>
      <c r="D2548" s="1296"/>
      <c r="E2548" s="1296"/>
      <c r="F2548" s="1296"/>
      <c r="G2548" s="1296"/>
      <c r="H2548" s="1296"/>
      <c r="I2548" s="1296"/>
      <c r="J2548" s="1296"/>
      <c r="K2548" s="1297"/>
    </row>
    <row r="2549" spans="1:11">
      <c r="A2549" s="1745" t="s">
        <v>4761</v>
      </c>
      <c r="B2549" s="1321">
        <f>+'presupuesto   comfanorte'!B87</f>
        <v>7.05</v>
      </c>
      <c r="C2549" s="1708" t="str">
        <f>+'presupuesto   comfanorte'!C87</f>
        <v>ORINAL  BLANCO   MEDIANO</v>
      </c>
      <c r="D2549" s="1323"/>
      <c r="E2549" s="1323"/>
      <c r="F2549" s="1323"/>
      <c r="G2549" s="1323"/>
      <c r="H2549" s="1324"/>
      <c r="I2549" s="1778" t="s">
        <v>4762</v>
      </c>
      <c r="J2549" s="1327" t="str">
        <f>+'presupuesto   comfanorte'!D87</f>
        <v>UND</v>
      </c>
      <c r="K2549" s="1782"/>
    </row>
    <row r="2550" spans="1:11">
      <c r="A2550" s="1330"/>
      <c r="B2550" s="1774"/>
      <c r="C2550" s="1775"/>
      <c r="D2550" s="1776"/>
      <c r="E2550" s="1776"/>
      <c r="F2550" s="1776"/>
      <c r="G2550" s="1776"/>
      <c r="H2550" s="1777"/>
      <c r="I2550" s="1779"/>
      <c r="J2550" s="1783"/>
      <c r="K2550" s="1784"/>
    </row>
    <row r="2551" spans="1:11">
      <c r="A2551" s="1739" t="s">
        <v>4763</v>
      </c>
      <c r="B2551" s="1740"/>
      <c r="C2551" s="1741"/>
      <c r="D2551" s="1745" t="s">
        <v>2</v>
      </c>
      <c r="E2551" s="1746" t="s">
        <v>4764</v>
      </c>
      <c r="F2551" s="1747"/>
      <c r="G2551" s="1747"/>
      <c r="H2551" s="1748"/>
      <c r="I2551" s="1749" t="s">
        <v>4765</v>
      </c>
      <c r="J2551" s="1749" t="s">
        <v>4766</v>
      </c>
      <c r="K2551" s="1749" t="s">
        <v>44</v>
      </c>
    </row>
    <row r="2552" spans="1:11">
      <c r="A2552" s="1742"/>
      <c r="B2552" s="1743"/>
      <c r="C2552" s="1744"/>
      <c r="D2552" s="1330"/>
      <c r="E2552" s="376" t="s">
        <v>4823</v>
      </c>
      <c r="F2552" s="377" t="s">
        <v>4824</v>
      </c>
      <c r="G2552" s="378" t="s">
        <v>4825</v>
      </c>
      <c r="H2552" s="378" t="s">
        <v>4826</v>
      </c>
      <c r="I2552" s="1750"/>
      <c r="J2552" s="1750"/>
      <c r="K2552" s="1750"/>
    </row>
    <row r="2553" spans="1:11">
      <c r="A2553" s="1732"/>
      <c r="B2553" s="1733"/>
      <c r="C2553" s="1734"/>
      <c r="D2553" s="352"/>
      <c r="E2553" s="169"/>
      <c r="F2553" s="169"/>
      <c r="G2553" s="169"/>
      <c r="H2553" s="1"/>
      <c r="I2553" s="369"/>
      <c r="J2553" s="369"/>
      <c r="K2553" s="369"/>
    </row>
    <row r="2554" spans="1:11">
      <c r="A2554" s="1735"/>
      <c r="B2554" s="1305"/>
      <c r="C2554" s="1306"/>
      <c r="D2554" s="352"/>
      <c r="E2554" s="169"/>
      <c r="F2554" s="169"/>
      <c r="G2554" s="169"/>
      <c r="H2554" s="1"/>
      <c r="I2554" s="369"/>
      <c r="J2554" s="369"/>
      <c r="K2554" s="369"/>
    </row>
    <row r="2555" spans="1:11">
      <c r="A2555" s="1735"/>
      <c r="B2555" s="1305"/>
      <c r="C2555" s="1306"/>
      <c r="D2555" s="352" t="s">
        <v>5118</v>
      </c>
      <c r="E2555" s="169"/>
      <c r="F2555" s="169"/>
      <c r="G2555" s="169"/>
      <c r="H2555" s="1"/>
      <c r="I2555" s="369"/>
      <c r="J2555" s="369">
        <v>1</v>
      </c>
      <c r="K2555" s="369">
        <f>+J2555</f>
        <v>1</v>
      </c>
    </row>
    <row r="2556" spans="1:11">
      <c r="A2556" s="1735"/>
      <c r="B2556" s="1305"/>
      <c r="C2556" s="1306"/>
      <c r="D2556" s="680"/>
      <c r="E2556" s="372"/>
      <c r="F2556" s="372"/>
      <c r="G2556" s="169"/>
      <c r="H2556" s="169"/>
      <c r="I2556" s="169"/>
      <c r="J2556" s="169"/>
      <c r="K2556" s="369"/>
    </row>
    <row r="2557" spans="1:11">
      <c r="A2557" s="1735"/>
      <c r="B2557" s="1305"/>
      <c r="C2557" s="1306"/>
      <c r="D2557" s="680"/>
      <c r="E2557" s="373"/>
      <c r="F2557" s="372"/>
      <c r="G2557" s="169"/>
      <c r="H2557" s="169"/>
      <c r="I2557" s="169"/>
      <c r="J2557" s="169"/>
      <c r="K2557" s="369"/>
    </row>
    <row r="2558" spans="1:11">
      <c r="A2558" s="1735"/>
      <c r="B2558" s="1305"/>
      <c r="C2558" s="1306"/>
      <c r="D2558" s="680"/>
      <c r="E2558" s="373"/>
      <c r="F2558" s="372"/>
      <c r="G2558" s="169"/>
      <c r="H2558" s="169"/>
      <c r="I2558" s="169"/>
      <c r="J2558" s="169"/>
      <c r="K2558" s="369"/>
    </row>
    <row r="2559" spans="1:11">
      <c r="A2559" s="1735"/>
      <c r="B2559" s="1305"/>
      <c r="C2559" s="1306"/>
      <c r="D2559" s="680"/>
      <c r="E2559" s="373"/>
      <c r="F2559" s="372"/>
      <c r="G2559" s="169"/>
      <c r="H2559" s="169"/>
      <c r="I2559" s="169"/>
      <c r="J2559" s="169"/>
      <c r="K2559" s="369"/>
    </row>
    <row r="2560" spans="1:11">
      <c r="A2560" s="1735"/>
      <c r="B2560" s="1305"/>
      <c r="C2560" s="1306"/>
      <c r="D2560" s="169"/>
      <c r="E2560" s="169"/>
      <c r="F2560" s="169"/>
      <c r="G2560" s="169"/>
      <c r="H2560" s="169"/>
      <c r="I2560" s="369"/>
      <c r="J2560" s="369"/>
      <c r="K2560" s="369"/>
    </row>
    <row r="2561" spans="1:11">
      <c r="A2561" s="1735"/>
      <c r="B2561" s="1305"/>
      <c r="C2561" s="1306"/>
      <c r="D2561" s="169"/>
      <c r="E2561" s="169"/>
      <c r="F2561" s="169"/>
      <c r="G2561" s="169"/>
      <c r="H2561" s="169"/>
      <c r="I2561" s="369"/>
      <c r="J2561" s="369"/>
      <c r="K2561" s="369"/>
    </row>
    <row r="2562" spans="1:11">
      <c r="A2562" s="1735"/>
      <c r="B2562" s="1305"/>
      <c r="C2562" s="1306"/>
      <c r="D2562" s="169"/>
      <c r="E2562" s="169"/>
      <c r="F2562" s="169"/>
      <c r="G2562" s="169"/>
      <c r="H2562" s="169"/>
      <c r="I2562" s="369"/>
      <c r="J2562" s="369"/>
      <c r="K2562" s="369"/>
    </row>
    <row r="2563" spans="1:11">
      <c r="A2563" s="1735"/>
      <c r="B2563" s="1305"/>
      <c r="C2563" s="1306"/>
      <c r="D2563" s="169"/>
      <c r="E2563" s="169"/>
      <c r="F2563" s="169"/>
      <c r="G2563" s="169"/>
      <c r="H2563" s="169"/>
      <c r="I2563" s="369"/>
      <c r="J2563" s="369"/>
      <c r="K2563" s="369"/>
    </row>
    <row r="2564" spans="1:11">
      <c r="A2564" s="1735"/>
      <c r="B2564" s="1305"/>
      <c r="C2564" s="1306"/>
      <c r="D2564" s="169"/>
      <c r="E2564" s="169"/>
      <c r="F2564" s="169"/>
      <c r="G2564" s="169"/>
      <c r="H2564" s="169"/>
      <c r="I2564" s="369"/>
      <c r="J2564" s="369"/>
      <c r="K2564" s="369"/>
    </row>
    <row r="2565" spans="1:11">
      <c r="A2565" s="1735"/>
      <c r="B2565" s="1305"/>
      <c r="C2565" s="1306"/>
      <c r="D2565" s="169"/>
      <c r="E2565" s="169"/>
      <c r="F2565" s="169"/>
      <c r="G2565" s="169"/>
      <c r="H2565" s="169"/>
      <c r="I2565" s="369"/>
      <c r="J2565" s="369"/>
      <c r="K2565" s="369"/>
    </row>
    <row r="2566" spans="1:11">
      <c r="A2566" s="1735"/>
      <c r="B2566" s="1305"/>
      <c r="C2566" s="1306"/>
      <c r="D2566" s="169"/>
      <c r="E2566" s="169"/>
      <c r="F2566" s="169"/>
      <c r="G2566" s="169"/>
      <c r="H2566" s="169"/>
      <c r="I2566" s="169"/>
      <c r="J2566" s="369"/>
      <c r="K2566" s="369"/>
    </row>
    <row r="2567" spans="1:11">
      <c r="A2567" s="1735"/>
      <c r="B2567" s="1305"/>
      <c r="C2567" s="1306"/>
      <c r="D2567" s="169"/>
      <c r="E2567" s="169"/>
      <c r="F2567" s="169"/>
      <c r="G2567" s="169"/>
      <c r="H2567" s="169"/>
      <c r="I2567" s="169"/>
      <c r="J2567" s="369"/>
      <c r="K2567" s="369"/>
    </row>
    <row r="2568" spans="1:11">
      <c r="A2568" s="1735"/>
      <c r="B2568" s="1305"/>
      <c r="C2568" s="1306"/>
      <c r="D2568" s="169"/>
      <c r="E2568" s="169"/>
      <c r="F2568" s="169"/>
      <c r="G2568" s="169"/>
      <c r="H2568" s="169"/>
      <c r="I2568" s="169"/>
      <c r="J2568" s="369"/>
      <c r="K2568" s="369"/>
    </row>
    <row r="2569" spans="1:11">
      <c r="A2569" s="1735"/>
      <c r="B2569" s="1305"/>
      <c r="C2569" s="1306"/>
      <c r="D2569" s="169"/>
      <c r="E2569" s="169"/>
      <c r="F2569" s="169"/>
      <c r="G2569" s="169"/>
      <c r="H2569" s="169"/>
      <c r="I2569" s="169"/>
      <c r="J2569" s="369"/>
      <c r="K2569" s="369"/>
    </row>
    <row r="2570" spans="1:11">
      <c r="A2570" s="1735"/>
      <c r="B2570" s="1305"/>
      <c r="C2570" s="1306"/>
      <c r="D2570" s="169"/>
      <c r="E2570" s="169"/>
      <c r="F2570" s="169"/>
      <c r="G2570" s="169"/>
      <c r="H2570" s="169"/>
      <c r="I2570" s="169"/>
      <c r="J2570" s="369"/>
      <c r="K2570" s="369"/>
    </row>
    <row r="2571" spans="1:11">
      <c r="A2571" s="1735"/>
      <c r="B2571" s="1305"/>
      <c r="C2571" s="1306"/>
      <c r="D2571" s="169"/>
      <c r="E2571" s="169"/>
      <c r="F2571" s="169"/>
      <c r="G2571" s="169"/>
      <c r="H2571" s="169"/>
      <c r="I2571" s="169"/>
      <c r="J2571" s="369"/>
      <c r="K2571" s="369"/>
    </row>
    <row r="2572" spans="1:11">
      <c r="A2572" s="1735"/>
      <c r="B2572" s="1305"/>
      <c r="C2572" s="1306"/>
      <c r="D2572" s="669"/>
      <c r="E2572" s="169"/>
      <c r="F2572" s="169"/>
      <c r="G2572" s="169"/>
      <c r="H2572" s="1"/>
      <c r="I2572" s="369"/>
      <c r="J2572" s="369"/>
      <c r="K2572" s="369"/>
    </row>
    <row r="2573" spans="1:11">
      <c r="A2573" s="1735"/>
      <c r="B2573" s="1305"/>
      <c r="C2573" s="1306"/>
      <c r="D2573" s="669"/>
      <c r="E2573" s="169"/>
      <c r="F2573" s="169"/>
      <c r="G2573" s="169"/>
      <c r="H2573" s="1"/>
      <c r="I2573" s="369"/>
      <c r="J2573" s="369"/>
      <c r="K2573" s="369"/>
    </row>
    <row r="2574" spans="1:11">
      <c r="A2574" s="1736"/>
      <c r="B2574" s="1737"/>
      <c r="C2574" s="1738"/>
      <c r="D2574" s="352"/>
      <c r="E2574" s="352"/>
      <c r="F2574" s="169"/>
      <c r="G2574" s="169"/>
      <c r="H2574" s="169"/>
      <c r="I2574" s="169"/>
      <c r="J2574" s="169"/>
      <c r="K2574" s="369"/>
    </row>
    <row r="2575" spans="1:11" ht="15.75">
      <c r="A2575" s="1772" t="s">
        <v>4767</v>
      </c>
      <c r="B2575" s="1773"/>
      <c r="C2575" s="1773"/>
      <c r="D2575" s="1773"/>
      <c r="E2575" s="1294"/>
      <c r="F2575" s="1751" t="s">
        <v>4768</v>
      </c>
      <c r="G2575" s="1752"/>
      <c r="H2575" s="1752"/>
      <c r="I2575" s="1752"/>
      <c r="J2575" s="1753"/>
      <c r="K2575" s="374">
        <f>ROUND(SUM(K2553:K2574),2)</f>
        <v>1</v>
      </c>
    </row>
    <row r="2576" spans="1:11">
      <c r="A2576" s="1754"/>
      <c r="B2576" s="1755"/>
      <c r="C2576" s="1755"/>
      <c r="D2576" s="1755"/>
      <c r="E2576" s="1755"/>
      <c r="F2576" s="1755"/>
      <c r="G2576" s="1755"/>
      <c r="H2576" s="1755"/>
      <c r="I2576" s="1755"/>
      <c r="J2576" s="1755"/>
      <c r="K2576" s="1756"/>
    </row>
    <row r="2577" spans="1:11">
      <c r="A2577" s="1351"/>
      <c r="B2577" s="1352"/>
      <c r="C2577" s="1352"/>
      <c r="D2577" s="1352"/>
      <c r="E2577" s="1352"/>
      <c r="F2577" s="1352"/>
      <c r="G2577" s="1352"/>
      <c r="H2577" s="1352"/>
      <c r="I2577" s="1352"/>
      <c r="J2577" s="1352"/>
      <c r="K2577" s="1353"/>
    </row>
    <row r="2578" spans="1:11" ht="15.75" thickBot="1">
      <c r="A2578" s="1354"/>
      <c r="B2578" s="1355"/>
      <c r="C2578" s="1355"/>
      <c r="D2578" s="1355"/>
      <c r="E2578" s="1355"/>
      <c r="F2578" s="1355"/>
      <c r="G2578" s="1355"/>
      <c r="H2578" s="1355"/>
      <c r="I2578" s="1355"/>
      <c r="J2578" s="1355"/>
      <c r="K2578" s="1356"/>
    </row>
    <row r="2579" spans="1:11">
      <c r="A2579" s="735"/>
      <c r="B2579" s="735"/>
      <c r="C2579" s="735"/>
      <c r="D2579" s="735"/>
      <c r="E2579" s="735"/>
      <c r="F2579" s="735"/>
      <c r="G2579" s="735"/>
      <c r="H2579" s="735"/>
      <c r="I2579" s="735"/>
      <c r="J2579" s="735"/>
      <c r="K2579" s="735"/>
    </row>
    <row r="2580" spans="1:11">
      <c r="A2580" s="735"/>
      <c r="B2580" s="735"/>
      <c r="C2580" s="735"/>
      <c r="D2580" s="735"/>
      <c r="E2580" s="735"/>
      <c r="F2580" s="735"/>
      <c r="G2580" s="735"/>
      <c r="H2580" s="735"/>
      <c r="I2580" s="735"/>
      <c r="J2580" s="735"/>
      <c r="K2580" s="735"/>
    </row>
    <row r="2581" spans="1:11">
      <c r="A2581" s="735"/>
      <c r="B2581" s="735"/>
      <c r="C2581" s="735"/>
      <c r="D2581" s="735"/>
      <c r="E2581" s="735"/>
      <c r="F2581" s="735"/>
      <c r="G2581" s="735"/>
      <c r="H2581" s="735"/>
      <c r="I2581" s="735"/>
      <c r="J2581" s="735"/>
      <c r="K2581" s="735"/>
    </row>
    <row r="2582" spans="1:11" ht="15.75">
      <c r="A2582" s="1769"/>
      <c r="B2582" s="1770"/>
      <c r="C2582" s="1770"/>
      <c r="D2582" s="1770"/>
      <c r="E2582" s="1770"/>
      <c r="F2582" s="1770"/>
      <c r="G2582" s="1770"/>
      <c r="H2582" s="1770"/>
      <c r="I2582" s="1770"/>
      <c r="J2582" s="1770"/>
      <c r="K2582" s="1771"/>
    </row>
    <row r="2583" spans="1:11">
      <c r="A2583" s="1772" t="s">
        <v>4769</v>
      </c>
      <c r="B2583" s="1294"/>
      <c r="C2583" s="1295" t="s">
        <v>4759</v>
      </c>
      <c r="D2583" s="1296"/>
      <c r="E2583" s="1297"/>
      <c r="F2583" s="1295">
        <f>+credenciales!E2450</f>
        <v>0</v>
      </c>
      <c r="G2583" s="1296"/>
      <c r="H2583" s="1296"/>
      <c r="I2583" s="1296"/>
      <c r="J2583" s="1296"/>
      <c r="K2583" s="1297"/>
    </row>
    <row r="2584" spans="1:11">
      <c r="A2584" s="375" t="s">
        <v>4760</v>
      </c>
      <c r="B2584" s="357">
        <f>+'presupuesto   comfanorte'!B88</f>
        <v>8</v>
      </c>
      <c r="C2584" s="1295" t="str">
        <f>+'presupuesto   comfanorte'!C88</f>
        <v>INSTALACIONES HIDRÁULICAS, SANITARIAS, AGUAS LLUVIAS</v>
      </c>
      <c r="D2584" s="1296"/>
      <c r="E2584" s="1296"/>
      <c r="F2584" s="1296"/>
      <c r="G2584" s="1296"/>
      <c r="H2584" s="1296"/>
      <c r="I2584" s="1296"/>
      <c r="J2584" s="1296"/>
      <c r="K2584" s="1297"/>
    </row>
    <row r="2585" spans="1:11">
      <c r="A2585" s="1745" t="s">
        <v>4761</v>
      </c>
      <c r="B2585" s="1321">
        <f>+'presupuesto   comfanorte'!B89</f>
        <v>8.01</v>
      </c>
      <c r="C2585" s="1708" t="str">
        <f>+'presupuesto   comfanorte'!C89</f>
        <v>PUNTO HIDRAULICO</v>
      </c>
      <c r="D2585" s="1323"/>
      <c r="E2585" s="1323"/>
      <c r="F2585" s="1323"/>
      <c r="G2585" s="1323"/>
      <c r="H2585" s="1324"/>
      <c r="I2585" s="1778" t="s">
        <v>4762</v>
      </c>
      <c r="J2585" s="1327" t="str">
        <f>+'presupuesto   comfanorte'!D89</f>
        <v>PTO</v>
      </c>
      <c r="K2585" s="1782"/>
    </row>
    <row r="2586" spans="1:11">
      <c r="A2586" s="1330"/>
      <c r="B2586" s="1774"/>
      <c r="C2586" s="1775"/>
      <c r="D2586" s="1776"/>
      <c r="E2586" s="1776"/>
      <c r="F2586" s="1776"/>
      <c r="G2586" s="1776"/>
      <c r="H2586" s="1777"/>
      <c r="I2586" s="1779"/>
      <c r="J2586" s="1783"/>
      <c r="K2586" s="1784"/>
    </row>
    <row r="2587" spans="1:11">
      <c r="A2587" s="1739" t="s">
        <v>4763</v>
      </c>
      <c r="B2587" s="1740"/>
      <c r="C2587" s="1741"/>
      <c r="D2587" s="1745" t="s">
        <v>2</v>
      </c>
      <c r="E2587" s="1746" t="s">
        <v>4764</v>
      </c>
      <c r="F2587" s="1747"/>
      <c r="G2587" s="1747"/>
      <c r="H2587" s="1748"/>
      <c r="I2587" s="1749" t="s">
        <v>4765</v>
      </c>
      <c r="J2587" s="1749" t="s">
        <v>4766</v>
      </c>
      <c r="K2587" s="1749" t="s">
        <v>44</v>
      </c>
    </row>
    <row r="2588" spans="1:11">
      <c r="A2588" s="1742"/>
      <c r="B2588" s="1743"/>
      <c r="C2588" s="1744"/>
      <c r="D2588" s="1330"/>
      <c r="E2588" s="376" t="s">
        <v>4823</v>
      </c>
      <c r="F2588" s="377" t="s">
        <v>4824</v>
      </c>
      <c r="G2588" s="378" t="s">
        <v>4825</v>
      </c>
      <c r="H2588" s="378" t="s">
        <v>4826</v>
      </c>
      <c r="I2588" s="1750"/>
      <c r="J2588" s="1750"/>
      <c r="K2588" s="1750"/>
    </row>
    <row r="2589" spans="1:11">
      <c r="A2589" s="1732"/>
      <c r="B2589" s="1733"/>
      <c r="C2589" s="1734"/>
      <c r="D2589" s="352"/>
      <c r="E2589" s="169"/>
      <c r="F2589" s="169"/>
      <c r="G2589" s="169"/>
      <c r="H2589" s="1"/>
      <c r="I2589" s="369"/>
      <c r="J2589" s="369"/>
      <c r="K2589" s="369"/>
    </row>
    <row r="2590" spans="1:11">
      <c r="A2590" s="1735"/>
      <c r="B2590" s="1305"/>
      <c r="C2590" s="1306"/>
      <c r="D2590" s="669" t="s">
        <v>5067</v>
      </c>
      <c r="E2590" s="169"/>
      <c r="F2590" s="169"/>
      <c r="G2590" s="169"/>
      <c r="H2590" s="1"/>
      <c r="I2590" s="369"/>
      <c r="J2590" s="369"/>
      <c r="K2590" s="369"/>
    </row>
    <row r="2591" spans="1:11">
      <c r="A2591" s="1735"/>
      <c r="B2591" s="1305"/>
      <c r="C2591" s="1306"/>
      <c r="D2591" s="669" t="s">
        <v>5162</v>
      </c>
      <c r="E2591" s="169"/>
      <c r="F2591" s="169"/>
      <c r="G2591" s="169"/>
      <c r="H2591" s="1"/>
      <c r="I2591" s="369"/>
      <c r="J2591" s="169">
        <v>4</v>
      </c>
      <c r="K2591" s="169">
        <f>+J2591</f>
        <v>4</v>
      </c>
    </row>
    <row r="2592" spans="1:11">
      <c r="A2592" s="1735"/>
      <c r="B2592" s="1305"/>
      <c r="C2592" s="1306"/>
      <c r="D2592" s="669" t="s">
        <v>5161</v>
      </c>
      <c r="E2592" s="372"/>
      <c r="F2592" s="372"/>
      <c r="G2592" s="169"/>
      <c r="H2592" s="169"/>
      <c r="I2592" s="169"/>
      <c r="J2592" s="169">
        <v>3</v>
      </c>
      <c r="K2592" s="169">
        <f t="shared" ref="K2592:K2596" si="131">+J2592</f>
        <v>3</v>
      </c>
    </row>
    <row r="2593" spans="1:11">
      <c r="A2593" s="1735"/>
      <c r="B2593" s="1305"/>
      <c r="C2593" s="1306"/>
      <c r="D2593" s="669" t="s">
        <v>5107</v>
      </c>
      <c r="E2593" s="373"/>
      <c r="F2593" s="372"/>
      <c r="G2593" s="169"/>
      <c r="H2593" s="169"/>
      <c r="I2593" s="169"/>
      <c r="J2593" s="169"/>
      <c r="K2593" s="169"/>
    </row>
    <row r="2594" spans="1:11">
      <c r="A2594" s="1735"/>
      <c r="B2594" s="1305"/>
      <c r="C2594" s="1306"/>
      <c r="D2594" s="669" t="s">
        <v>5162</v>
      </c>
      <c r="E2594" s="373"/>
      <c r="F2594" s="372"/>
      <c r="G2594" s="169"/>
      <c r="H2594" s="169"/>
      <c r="I2594" s="169"/>
      <c r="J2594" s="169">
        <v>2</v>
      </c>
      <c r="K2594" s="169">
        <f t="shared" si="131"/>
        <v>2</v>
      </c>
    </row>
    <row r="2595" spans="1:11">
      <c r="A2595" s="1735"/>
      <c r="B2595" s="1305"/>
      <c r="C2595" s="1306"/>
      <c r="D2595" s="669" t="s">
        <v>5168</v>
      </c>
      <c r="E2595" s="373"/>
      <c r="F2595" s="372"/>
      <c r="G2595" s="169"/>
      <c r="H2595" s="169"/>
      <c r="I2595" s="169"/>
      <c r="J2595" s="169">
        <v>1</v>
      </c>
      <c r="K2595" s="169">
        <f t="shared" si="131"/>
        <v>1</v>
      </c>
    </row>
    <row r="2596" spans="1:11">
      <c r="A2596" s="1735"/>
      <c r="B2596" s="1305"/>
      <c r="C2596" s="1306"/>
      <c r="D2596" s="669" t="s">
        <v>5161</v>
      </c>
      <c r="E2596" s="169"/>
      <c r="F2596" s="169"/>
      <c r="G2596" s="169"/>
      <c r="H2596" s="169"/>
      <c r="I2596" s="369"/>
      <c r="J2596" s="169">
        <v>2</v>
      </c>
      <c r="K2596" s="169">
        <f t="shared" si="131"/>
        <v>2</v>
      </c>
    </row>
    <row r="2597" spans="1:11">
      <c r="A2597" s="1735"/>
      <c r="B2597" s="1305"/>
      <c r="C2597" s="1306"/>
      <c r="D2597" s="169"/>
      <c r="E2597" s="169"/>
      <c r="F2597" s="169"/>
      <c r="G2597" s="169"/>
      <c r="H2597" s="169"/>
      <c r="I2597" s="369"/>
      <c r="J2597" s="369"/>
      <c r="K2597" s="369"/>
    </row>
    <row r="2598" spans="1:11">
      <c r="A2598" s="1735"/>
      <c r="B2598" s="1305"/>
      <c r="C2598" s="1306"/>
      <c r="D2598" s="169"/>
      <c r="E2598" s="169"/>
      <c r="F2598" s="169"/>
      <c r="G2598" s="169"/>
      <c r="H2598" s="169"/>
      <c r="I2598" s="369"/>
      <c r="J2598" s="369"/>
      <c r="K2598" s="369"/>
    </row>
    <row r="2599" spans="1:11">
      <c r="A2599" s="1735"/>
      <c r="B2599" s="1305"/>
      <c r="C2599" s="1306"/>
      <c r="D2599" s="169"/>
      <c r="E2599" s="169"/>
      <c r="F2599" s="169"/>
      <c r="G2599" s="169"/>
      <c r="H2599" s="169"/>
      <c r="I2599" s="369"/>
      <c r="J2599" s="369"/>
      <c r="K2599" s="369"/>
    </row>
    <row r="2600" spans="1:11">
      <c r="A2600" s="1735"/>
      <c r="B2600" s="1305"/>
      <c r="C2600" s="1306"/>
      <c r="D2600" s="169"/>
      <c r="E2600" s="169"/>
      <c r="F2600" s="169"/>
      <c r="G2600" s="169"/>
      <c r="H2600" s="169"/>
      <c r="I2600" s="369"/>
      <c r="J2600" s="369"/>
      <c r="K2600" s="369"/>
    </row>
    <row r="2601" spans="1:11">
      <c r="A2601" s="1735"/>
      <c r="B2601" s="1305"/>
      <c r="C2601" s="1306"/>
      <c r="D2601" s="169"/>
      <c r="E2601" s="169"/>
      <c r="F2601" s="169"/>
      <c r="G2601" s="169"/>
      <c r="H2601" s="169"/>
      <c r="I2601" s="369"/>
      <c r="J2601" s="369"/>
      <c r="K2601" s="369"/>
    </row>
    <row r="2602" spans="1:11">
      <c r="A2602" s="1735"/>
      <c r="B2602" s="1305"/>
      <c r="C2602" s="1306"/>
      <c r="D2602" s="169"/>
      <c r="E2602" s="169"/>
      <c r="F2602" s="169"/>
      <c r="G2602" s="169"/>
      <c r="H2602" s="169"/>
      <c r="I2602" s="169"/>
      <c r="J2602" s="369"/>
      <c r="K2602" s="369"/>
    </row>
    <row r="2603" spans="1:11">
      <c r="A2603" s="1735"/>
      <c r="B2603" s="1305"/>
      <c r="C2603" s="1306"/>
      <c r="D2603" s="169"/>
      <c r="E2603" s="169"/>
      <c r="F2603" s="169"/>
      <c r="G2603" s="169"/>
      <c r="H2603" s="169"/>
      <c r="I2603" s="169"/>
      <c r="J2603" s="369"/>
      <c r="K2603" s="369"/>
    </row>
    <row r="2604" spans="1:11">
      <c r="A2604" s="1735"/>
      <c r="B2604" s="1305"/>
      <c r="C2604" s="1306"/>
      <c r="D2604" s="169"/>
      <c r="E2604" s="169"/>
      <c r="F2604" s="169"/>
      <c r="G2604" s="169"/>
      <c r="H2604" s="169"/>
      <c r="I2604" s="169"/>
      <c r="J2604" s="369"/>
      <c r="K2604" s="369"/>
    </row>
    <row r="2605" spans="1:11">
      <c r="A2605" s="1735"/>
      <c r="B2605" s="1305"/>
      <c r="C2605" s="1306"/>
      <c r="D2605" s="169"/>
      <c r="E2605" s="169"/>
      <c r="F2605" s="169"/>
      <c r="G2605" s="169"/>
      <c r="H2605" s="169"/>
      <c r="I2605" s="169"/>
      <c r="J2605" s="369"/>
      <c r="K2605" s="369"/>
    </row>
    <row r="2606" spans="1:11">
      <c r="A2606" s="1735"/>
      <c r="B2606" s="1305"/>
      <c r="C2606" s="1306"/>
      <c r="D2606" s="169"/>
      <c r="E2606" s="169"/>
      <c r="F2606" s="169"/>
      <c r="G2606" s="169"/>
      <c r="H2606" s="169"/>
      <c r="I2606" s="169"/>
      <c r="J2606" s="369"/>
      <c r="K2606" s="369"/>
    </row>
    <row r="2607" spans="1:11">
      <c r="A2607" s="1735"/>
      <c r="B2607" s="1305"/>
      <c r="C2607" s="1306"/>
      <c r="D2607" s="169"/>
      <c r="E2607" s="169"/>
      <c r="F2607" s="169"/>
      <c r="G2607" s="169"/>
      <c r="H2607" s="169"/>
      <c r="I2607" s="169"/>
      <c r="J2607" s="369"/>
      <c r="K2607" s="369"/>
    </row>
    <row r="2608" spans="1:11">
      <c r="A2608" s="1735"/>
      <c r="B2608" s="1305"/>
      <c r="C2608" s="1306"/>
      <c r="D2608" s="669"/>
      <c r="E2608" s="169"/>
      <c r="F2608" s="169"/>
      <c r="G2608" s="169"/>
      <c r="H2608" s="1"/>
      <c r="I2608" s="369"/>
      <c r="J2608" s="369"/>
      <c r="K2608" s="369"/>
    </row>
    <row r="2609" spans="1:11">
      <c r="A2609" s="1735"/>
      <c r="B2609" s="1305"/>
      <c r="C2609" s="1306"/>
      <c r="D2609" s="669"/>
      <c r="E2609" s="169"/>
      <c r="F2609" s="169"/>
      <c r="G2609" s="169"/>
      <c r="H2609" s="1"/>
      <c r="I2609" s="369"/>
      <c r="J2609" s="369"/>
      <c r="K2609" s="369"/>
    </row>
    <row r="2610" spans="1:11">
      <c r="A2610" s="1736"/>
      <c r="B2610" s="1737"/>
      <c r="C2610" s="1738"/>
      <c r="D2610" s="352"/>
      <c r="E2610" s="352"/>
      <c r="F2610" s="169"/>
      <c r="G2610" s="169"/>
      <c r="H2610" s="169"/>
      <c r="I2610" s="169"/>
      <c r="J2610" s="169"/>
      <c r="K2610" s="369"/>
    </row>
    <row r="2611" spans="1:11" ht="15.75">
      <c r="A2611" s="1772" t="s">
        <v>4767</v>
      </c>
      <c r="B2611" s="1773"/>
      <c r="C2611" s="1773"/>
      <c r="D2611" s="1773"/>
      <c r="E2611" s="1294"/>
      <c r="F2611" s="1751" t="s">
        <v>4768</v>
      </c>
      <c r="G2611" s="1752"/>
      <c r="H2611" s="1752"/>
      <c r="I2611" s="1752"/>
      <c r="J2611" s="1753"/>
      <c r="K2611" s="374">
        <f>ROUND(SUM(K2589:K2610),2)</f>
        <v>12</v>
      </c>
    </row>
    <row r="2612" spans="1:11">
      <c r="A2612" s="1754"/>
      <c r="B2612" s="1755"/>
      <c r="C2612" s="1755"/>
      <c r="D2612" s="1755"/>
      <c r="E2612" s="1755"/>
      <c r="F2612" s="1755"/>
      <c r="G2612" s="1755"/>
      <c r="H2612" s="1755"/>
      <c r="I2612" s="1755"/>
      <c r="J2612" s="1755"/>
      <c r="K2612" s="1756"/>
    </row>
    <row r="2613" spans="1:11">
      <c r="A2613" s="1351"/>
      <c r="B2613" s="1352"/>
      <c r="C2613" s="1352"/>
      <c r="D2613" s="1352"/>
      <c r="E2613" s="1352"/>
      <c r="F2613" s="1352"/>
      <c r="G2613" s="1352"/>
      <c r="H2613" s="1352"/>
      <c r="I2613" s="1352"/>
      <c r="J2613" s="1352"/>
      <c r="K2613" s="1353"/>
    </row>
    <row r="2614" spans="1:11" ht="15.75" thickBot="1">
      <c r="A2614" s="1354"/>
      <c r="B2614" s="1355"/>
      <c r="C2614" s="1355"/>
      <c r="D2614" s="1355"/>
      <c r="E2614" s="1355"/>
      <c r="F2614" s="1355"/>
      <c r="G2614" s="1355"/>
      <c r="H2614" s="1355"/>
      <c r="I2614" s="1355"/>
      <c r="J2614" s="1355"/>
      <c r="K2614" s="1356"/>
    </row>
    <row r="2615" spans="1:11">
      <c r="A2615" s="1757" t="s">
        <v>4757</v>
      </c>
      <c r="B2615" s="1758"/>
      <c r="C2615" s="1758"/>
      <c r="D2615" s="1758"/>
      <c r="E2615" s="1758"/>
      <c r="F2615" s="1758"/>
      <c r="G2615" s="1758"/>
      <c r="H2615" s="1758"/>
      <c r="I2615" s="1759"/>
      <c r="J2615" s="1764"/>
      <c r="K2615" s="1765"/>
    </row>
    <row r="2616" spans="1:11">
      <c r="A2616" s="1760"/>
      <c r="B2616" s="1721"/>
      <c r="C2616" s="1721"/>
      <c r="D2616" s="1721"/>
      <c r="E2616" s="1721"/>
      <c r="F2616" s="1721"/>
      <c r="G2616" s="1721"/>
      <c r="H2616" s="1721"/>
      <c r="I2616" s="1722"/>
      <c r="J2616" s="1728"/>
      <c r="K2616" s="1766"/>
    </row>
    <row r="2617" spans="1:11">
      <c r="A2617" s="1761"/>
      <c r="B2617" s="1762"/>
      <c r="C2617" s="1762"/>
      <c r="D2617" s="1762"/>
      <c r="E2617" s="1762"/>
      <c r="F2617" s="1762"/>
      <c r="G2617" s="1762"/>
      <c r="H2617" s="1762"/>
      <c r="I2617" s="1763"/>
      <c r="J2617" s="1767"/>
      <c r="K2617" s="1768"/>
    </row>
    <row r="2618" spans="1:11" ht="15.75">
      <c r="A2618" s="1769"/>
      <c r="B2618" s="1770"/>
      <c r="C2618" s="1770"/>
      <c r="D2618" s="1770"/>
      <c r="E2618" s="1770"/>
      <c r="F2618" s="1770"/>
      <c r="G2618" s="1770"/>
      <c r="H2618" s="1770"/>
      <c r="I2618" s="1770"/>
      <c r="J2618" s="1770"/>
      <c r="K2618" s="1771"/>
    </row>
    <row r="2619" spans="1:11">
      <c r="A2619" s="1772" t="s">
        <v>4769</v>
      </c>
      <c r="B2619" s="1294"/>
      <c r="C2619" s="1295" t="s">
        <v>4759</v>
      </c>
      <c r="D2619" s="1296"/>
      <c r="E2619" s="1297"/>
      <c r="F2619" s="1295">
        <f>+credenciales!E2490</f>
        <v>0</v>
      </c>
      <c r="G2619" s="1296"/>
      <c r="H2619" s="1296"/>
      <c r="I2619" s="1296"/>
      <c r="J2619" s="1296"/>
      <c r="K2619" s="1297"/>
    </row>
    <row r="2620" spans="1:11">
      <c r="A2620" s="375" t="s">
        <v>4760</v>
      </c>
      <c r="B2620" s="357">
        <f>+'presupuesto   comfanorte'!B88</f>
        <v>8</v>
      </c>
      <c r="C2620" s="1295" t="str">
        <f>+'presupuesto   comfanorte'!C88</f>
        <v>INSTALACIONES HIDRÁULICAS, SANITARIAS, AGUAS LLUVIAS</v>
      </c>
      <c r="D2620" s="1296"/>
      <c r="E2620" s="1296"/>
      <c r="F2620" s="1296"/>
      <c r="G2620" s="1296"/>
      <c r="H2620" s="1296"/>
      <c r="I2620" s="1296"/>
      <c r="J2620" s="1296"/>
      <c r="K2620" s="1297"/>
    </row>
    <row r="2621" spans="1:11">
      <c r="A2621" s="1745" t="s">
        <v>4761</v>
      </c>
      <c r="B2621" s="1321">
        <f>+'presupuesto   comfanorte'!B91</f>
        <v>8.0299999999999994</v>
      </c>
      <c r="C2621" s="1708" t="str">
        <f>+'presupuesto   comfanorte'!C91</f>
        <v>PUNTO SANITARIO</v>
      </c>
      <c r="D2621" s="1323"/>
      <c r="E2621" s="1323"/>
      <c r="F2621" s="1323"/>
      <c r="G2621" s="1323"/>
      <c r="H2621" s="1324"/>
      <c r="I2621" s="1778" t="s">
        <v>4762</v>
      </c>
      <c r="J2621" s="1327" t="str">
        <f>+'presupuesto   comfanorte'!D91</f>
        <v>PTO</v>
      </c>
      <c r="K2621" s="1782"/>
    </row>
    <row r="2622" spans="1:11">
      <c r="A2622" s="1330"/>
      <c r="B2622" s="1774"/>
      <c r="C2622" s="1775"/>
      <c r="D2622" s="1776"/>
      <c r="E2622" s="1776"/>
      <c r="F2622" s="1776"/>
      <c r="G2622" s="1776"/>
      <c r="H2622" s="1777"/>
      <c r="I2622" s="1779"/>
      <c r="J2622" s="1783"/>
      <c r="K2622" s="1784"/>
    </row>
    <row r="2623" spans="1:11">
      <c r="A2623" s="1739" t="s">
        <v>4763</v>
      </c>
      <c r="B2623" s="1740"/>
      <c r="C2623" s="1741"/>
      <c r="D2623" s="1745" t="s">
        <v>2</v>
      </c>
      <c r="E2623" s="1746" t="s">
        <v>4764</v>
      </c>
      <c r="F2623" s="1747"/>
      <c r="G2623" s="1747"/>
      <c r="H2623" s="1748"/>
      <c r="I2623" s="1749" t="s">
        <v>4765</v>
      </c>
      <c r="J2623" s="1749" t="s">
        <v>4766</v>
      </c>
      <c r="K2623" s="1749" t="s">
        <v>44</v>
      </c>
    </row>
    <row r="2624" spans="1:11">
      <c r="A2624" s="1742"/>
      <c r="B2624" s="1743"/>
      <c r="C2624" s="1744"/>
      <c r="D2624" s="1330"/>
      <c r="E2624" s="376" t="s">
        <v>4823</v>
      </c>
      <c r="F2624" s="377" t="s">
        <v>4824</v>
      </c>
      <c r="G2624" s="378" t="s">
        <v>4825</v>
      </c>
      <c r="H2624" s="378" t="s">
        <v>4826</v>
      </c>
      <c r="I2624" s="1750"/>
      <c r="J2624" s="1750"/>
      <c r="K2624" s="1750"/>
    </row>
    <row r="2625" spans="1:11">
      <c r="A2625" s="1732"/>
      <c r="B2625" s="1733"/>
      <c r="C2625" s="1734"/>
      <c r="D2625" s="352"/>
      <c r="E2625" s="169"/>
      <c r="F2625" s="169"/>
      <c r="G2625" s="169"/>
      <c r="H2625" s="1"/>
      <c r="I2625" s="369"/>
      <c r="J2625" s="369"/>
      <c r="K2625" s="369"/>
    </row>
    <row r="2626" spans="1:11">
      <c r="A2626" s="1735"/>
      <c r="B2626" s="1305"/>
      <c r="C2626" s="1306"/>
      <c r="D2626" s="669" t="s">
        <v>5067</v>
      </c>
      <c r="E2626" s="169"/>
      <c r="F2626" s="169"/>
      <c r="G2626" s="169"/>
      <c r="H2626" s="1"/>
      <c r="I2626" s="369"/>
      <c r="J2626" s="369"/>
      <c r="K2626" s="369"/>
    </row>
    <row r="2627" spans="1:11">
      <c r="A2627" s="1735"/>
      <c r="B2627" s="1305"/>
      <c r="C2627" s="1306"/>
      <c r="D2627" s="669" t="s">
        <v>5162</v>
      </c>
      <c r="E2627" s="169"/>
      <c r="F2627" s="169"/>
      <c r="G2627" s="169"/>
      <c r="H2627" s="1"/>
      <c r="I2627" s="369"/>
      <c r="J2627" s="169">
        <v>4</v>
      </c>
      <c r="K2627" s="169">
        <f>+J2627</f>
        <v>4</v>
      </c>
    </row>
    <row r="2628" spans="1:11">
      <c r="A2628" s="1735"/>
      <c r="B2628" s="1305"/>
      <c r="C2628" s="1306"/>
      <c r="D2628" s="669" t="s">
        <v>5161</v>
      </c>
      <c r="E2628" s="372"/>
      <c r="F2628" s="372"/>
      <c r="G2628" s="169"/>
      <c r="H2628" s="169"/>
      <c r="I2628" s="169"/>
      <c r="J2628" s="169">
        <v>3</v>
      </c>
      <c r="K2628" s="169">
        <f t="shared" ref="K2628" si="132">+J2628</f>
        <v>3</v>
      </c>
    </row>
    <row r="2629" spans="1:11">
      <c r="A2629" s="1735"/>
      <c r="B2629" s="1305"/>
      <c r="C2629" s="1306"/>
      <c r="D2629" s="669" t="s">
        <v>5170</v>
      </c>
      <c r="E2629" s="373"/>
      <c r="F2629" s="372"/>
      <c r="G2629" s="169"/>
      <c r="H2629" s="169"/>
      <c r="I2629" s="169"/>
      <c r="J2629" s="169">
        <v>2</v>
      </c>
      <c r="K2629" s="169">
        <v>2</v>
      </c>
    </row>
    <row r="2630" spans="1:11">
      <c r="A2630" s="1735"/>
      <c r="B2630" s="1305"/>
      <c r="C2630" s="1306"/>
      <c r="D2630" s="669" t="s">
        <v>5107</v>
      </c>
      <c r="E2630" s="373"/>
      <c r="F2630" s="372"/>
      <c r="G2630" s="169"/>
      <c r="H2630" s="169"/>
      <c r="I2630" s="169"/>
      <c r="J2630" s="169"/>
      <c r="K2630" s="169"/>
    </row>
    <row r="2631" spans="1:11">
      <c r="A2631" s="1735"/>
      <c r="B2631" s="1305"/>
      <c r="C2631" s="1306"/>
      <c r="D2631" s="669" t="s">
        <v>5162</v>
      </c>
      <c r="E2631" s="373"/>
      <c r="F2631" s="372"/>
      <c r="G2631" s="169"/>
      <c r="H2631" s="169"/>
      <c r="I2631" s="169"/>
      <c r="J2631" s="169">
        <v>2</v>
      </c>
      <c r="K2631" s="169">
        <f t="shared" ref="K2631:K2633" si="133">+J2631</f>
        <v>2</v>
      </c>
    </row>
    <row r="2632" spans="1:11">
      <c r="A2632" s="1735"/>
      <c r="B2632" s="1305"/>
      <c r="C2632" s="1306"/>
      <c r="D2632" s="669" t="s">
        <v>5168</v>
      </c>
      <c r="E2632" s="373"/>
      <c r="F2632" s="372"/>
      <c r="G2632" s="169"/>
      <c r="H2632" s="169"/>
      <c r="I2632" s="169"/>
      <c r="J2632" s="169">
        <v>1</v>
      </c>
      <c r="K2632" s="169">
        <f t="shared" si="133"/>
        <v>1</v>
      </c>
    </row>
    <row r="2633" spans="1:11">
      <c r="A2633" s="1735"/>
      <c r="B2633" s="1305"/>
      <c r="C2633" s="1306"/>
      <c r="D2633" s="669" t="s">
        <v>5161</v>
      </c>
      <c r="E2633" s="169"/>
      <c r="F2633" s="169"/>
      <c r="G2633" s="169"/>
      <c r="H2633" s="169"/>
      <c r="I2633" s="369"/>
      <c r="J2633" s="169">
        <v>2</v>
      </c>
      <c r="K2633" s="169">
        <f t="shared" si="133"/>
        <v>2</v>
      </c>
    </row>
    <row r="2634" spans="1:11">
      <c r="A2634" s="1735"/>
      <c r="B2634" s="1305"/>
      <c r="C2634" s="1306"/>
      <c r="D2634" s="669" t="s">
        <v>5170</v>
      </c>
      <c r="E2634" s="169"/>
      <c r="F2634" s="169"/>
      <c r="G2634" s="169"/>
      <c r="H2634" s="169"/>
      <c r="I2634" s="369"/>
      <c r="J2634" s="169">
        <v>1</v>
      </c>
      <c r="K2634" s="169">
        <v>1</v>
      </c>
    </row>
    <row r="2635" spans="1:11">
      <c r="A2635" s="1735"/>
      <c r="B2635" s="1305"/>
      <c r="C2635" s="1306"/>
      <c r="D2635" s="169"/>
      <c r="E2635" s="169"/>
      <c r="F2635" s="169"/>
      <c r="G2635" s="169"/>
      <c r="H2635" s="169"/>
      <c r="I2635" s="369"/>
      <c r="J2635" s="369"/>
      <c r="K2635" s="369"/>
    </row>
    <row r="2636" spans="1:11">
      <c r="A2636" s="1735"/>
      <c r="B2636" s="1305"/>
      <c r="C2636" s="1306"/>
      <c r="D2636" s="169"/>
      <c r="E2636" s="169"/>
      <c r="F2636" s="169"/>
      <c r="G2636" s="169"/>
      <c r="H2636" s="169"/>
      <c r="I2636" s="369"/>
      <c r="J2636" s="369"/>
      <c r="K2636" s="369"/>
    </row>
    <row r="2637" spans="1:11">
      <c r="A2637" s="1735"/>
      <c r="B2637" s="1305"/>
      <c r="C2637" s="1306"/>
      <c r="D2637" s="169"/>
      <c r="E2637" s="169"/>
      <c r="F2637" s="169"/>
      <c r="G2637" s="169"/>
      <c r="H2637" s="169"/>
      <c r="I2637" s="369"/>
      <c r="J2637" s="369"/>
      <c r="K2637" s="369"/>
    </row>
    <row r="2638" spans="1:11">
      <c r="A2638" s="1735"/>
      <c r="B2638" s="1305"/>
      <c r="C2638" s="1306"/>
      <c r="D2638" s="169"/>
      <c r="E2638" s="169"/>
      <c r="F2638" s="169"/>
      <c r="G2638" s="169"/>
      <c r="H2638" s="169"/>
      <c r="I2638" s="169"/>
      <c r="J2638" s="369"/>
      <c r="K2638" s="369"/>
    </row>
    <row r="2639" spans="1:11">
      <c r="A2639" s="1735"/>
      <c r="B2639" s="1305"/>
      <c r="C2639" s="1306"/>
      <c r="D2639" s="169"/>
      <c r="E2639" s="169"/>
      <c r="F2639" s="169"/>
      <c r="G2639" s="169"/>
      <c r="H2639" s="169"/>
      <c r="I2639" s="169"/>
      <c r="J2639" s="369"/>
      <c r="K2639" s="369"/>
    </row>
    <row r="2640" spans="1:11">
      <c r="A2640" s="1735"/>
      <c r="B2640" s="1305"/>
      <c r="C2640" s="1306"/>
      <c r="D2640" s="169"/>
      <c r="E2640" s="169"/>
      <c r="F2640" s="169"/>
      <c r="G2640" s="169"/>
      <c r="H2640" s="169"/>
      <c r="I2640" s="169"/>
      <c r="J2640" s="369"/>
      <c r="K2640" s="369"/>
    </row>
    <row r="2641" spans="1:11">
      <c r="A2641" s="1735"/>
      <c r="B2641" s="1305"/>
      <c r="C2641" s="1306"/>
      <c r="D2641" s="169"/>
      <c r="E2641" s="169"/>
      <c r="F2641" s="169"/>
      <c r="G2641" s="169"/>
      <c r="H2641" s="169"/>
      <c r="I2641" s="169"/>
      <c r="J2641" s="369"/>
      <c r="K2641" s="369"/>
    </row>
    <row r="2642" spans="1:11">
      <c r="A2642" s="1735"/>
      <c r="B2642" s="1305"/>
      <c r="C2642" s="1306"/>
      <c r="D2642" s="169"/>
      <c r="E2642" s="169"/>
      <c r="F2642" s="169"/>
      <c r="G2642" s="169"/>
      <c r="H2642" s="169"/>
      <c r="I2642" s="169"/>
      <c r="J2642" s="369"/>
      <c r="K2642" s="369"/>
    </row>
    <row r="2643" spans="1:11">
      <c r="A2643" s="1735"/>
      <c r="B2643" s="1305"/>
      <c r="C2643" s="1306"/>
      <c r="D2643" s="169"/>
      <c r="E2643" s="169"/>
      <c r="F2643" s="169"/>
      <c r="G2643" s="169"/>
      <c r="H2643" s="169"/>
      <c r="I2643" s="169"/>
      <c r="J2643" s="369"/>
      <c r="K2643" s="369"/>
    </row>
    <row r="2644" spans="1:11">
      <c r="A2644" s="1735"/>
      <c r="B2644" s="1305"/>
      <c r="C2644" s="1306"/>
      <c r="D2644" s="669"/>
      <c r="E2644" s="169"/>
      <c r="F2644" s="169"/>
      <c r="G2644" s="169"/>
      <c r="H2644" s="1"/>
      <c r="I2644" s="369"/>
      <c r="J2644" s="369"/>
      <c r="K2644" s="369"/>
    </row>
    <row r="2645" spans="1:11">
      <c r="A2645" s="1735"/>
      <c r="B2645" s="1305"/>
      <c r="C2645" s="1306"/>
      <c r="D2645" s="669"/>
      <c r="E2645" s="169"/>
      <c r="F2645" s="169"/>
      <c r="G2645" s="169"/>
      <c r="H2645" s="1"/>
      <c r="I2645" s="369"/>
      <c r="J2645" s="369"/>
      <c r="K2645" s="369"/>
    </row>
    <row r="2646" spans="1:11">
      <c r="A2646" s="1736"/>
      <c r="B2646" s="1737"/>
      <c r="C2646" s="1738"/>
      <c r="D2646" s="352"/>
      <c r="E2646" s="352"/>
      <c r="F2646" s="169"/>
      <c r="G2646" s="169"/>
      <c r="H2646" s="169"/>
      <c r="I2646" s="169"/>
      <c r="J2646" s="169"/>
      <c r="K2646" s="369"/>
    </row>
    <row r="2647" spans="1:11" ht="15.75">
      <c r="A2647" s="1772" t="s">
        <v>4767</v>
      </c>
      <c r="B2647" s="1773"/>
      <c r="C2647" s="1773"/>
      <c r="D2647" s="1773"/>
      <c r="E2647" s="1294"/>
      <c r="F2647" s="1751" t="s">
        <v>4768</v>
      </c>
      <c r="G2647" s="1752"/>
      <c r="H2647" s="1752"/>
      <c r="I2647" s="1752"/>
      <c r="J2647" s="1753"/>
      <c r="K2647" s="374">
        <f>ROUND(SUM(K2625:K2646),2)</f>
        <v>15</v>
      </c>
    </row>
    <row r="2648" spans="1:11">
      <c r="A2648" s="1754"/>
      <c r="B2648" s="1755"/>
      <c r="C2648" s="1755"/>
      <c r="D2648" s="1755"/>
      <c r="E2648" s="1755"/>
      <c r="F2648" s="1755"/>
      <c r="G2648" s="1755"/>
      <c r="H2648" s="1755"/>
      <c r="I2648" s="1755"/>
      <c r="J2648" s="1755"/>
      <c r="K2648" s="1756"/>
    </row>
    <row r="2649" spans="1:11">
      <c r="A2649" s="1351"/>
      <c r="B2649" s="1352"/>
      <c r="C2649" s="1352"/>
      <c r="D2649" s="1352"/>
      <c r="E2649" s="1352"/>
      <c r="F2649" s="1352"/>
      <c r="G2649" s="1352"/>
      <c r="H2649" s="1352"/>
      <c r="I2649" s="1352"/>
      <c r="J2649" s="1352"/>
      <c r="K2649" s="1353"/>
    </row>
    <row r="2650" spans="1:11" ht="15.75" thickBot="1">
      <c r="A2650" s="1354"/>
      <c r="B2650" s="1355"/>
      <c r="C2650" s="1355"/>
      <c r="D2650" s="1355"/>
      <c r="E2650" s="1355"/>
      <c r="F2650" s="1355"/>
      <c r="G2650" s="1355"/>
      <c r="H2650" s="1355"/>
      <c r="I2650" s="1355"/>
      <c r="J2650" s="1355"/>
      <c r="K2650" s="1356"/>
    </row>
    <row r="2651" spans="1:11">
      <c r="A2651" s="735"/>
      <c r="B2651" s="735"/>
      <c r="C2651" s="735"/>
      <c r="D2651" s="735"/>
      <c r="E2651" s="735"/>
      <c r="F2651" s="735"/>
      <c r="G2651" s="735"/>
      <c r="H2651" s="735"/>
      <c r="I2651" s="735"/>
      <c r="J2651" s="735"/>
      <c r="K2651" s="735"/>
    </row>
    <row r="2652" spans="1:11">
      <c r="A2652" s="735"/>
      <c r="B2652" s="735"/>
      <c r="C2652" s="735"/>
      <c r="D2652" s="735"/>
      <c r="E2652" s="735"/>
      <c r="F2652" s="735"/>
      <c r="G2652" s="735"/>
      <c r="H2652" s="735"/>
      <c r="I2652" s="735"/>
      <c r="J2652" s="735"/>
      <c r="K2652" s="735"/>
    </row>
    <row r="2653" spans="1:11">
      <c r="A2653" s="735"/>
      <c r="B2653" s="735"/>
      <c r="C2653" s="735"/>
      <c r="D2653" s="735"/>
      <c r="E2653" s="735"/>
      <c r="F2653" s="735"/>
      <c r="G2653" s="735"/>
      <c r="H2653" s="735"/>
      <c r="I2653" s="735"/>
      <c r="J2653" s="735"/>
      <c r="K2653" s="735"/>
    </row>
    <row r="2654" spans="1:11" ht="15.75">
      <c r="A2654" s="1769"/>
      <c r="B2654" s="1770"/>
      <c r="C2654" s="1770"/>
      <c r="D2654" s="1770"/>
      <c r="E2654" s="1770"/>
      <c r="F2654" s="1770"/>
      <c r="G2654" s="1770"/>
      <c r="H2654" s="1770"/>
      <c r="I2654" s="1770"/>
      <c r="J2654" s="1770"/>
      <c r="K2654" s="1771"/>
    </row>
    <row r="2655" spans="1:11">
      <c r="A2655" s="1772" t="s">
        <v>4769</v>
      </c>
      <c r="B2655" s="1294"/>
      <c r="C2655" s="1295" t="s">
        <v>4759</v>
      </c>
      <c r="D2655" s="1296"/>
      <c r="E2655" s="1297"/>
      <c r="F2655" s="1295">
        <f>+credenciales!E2527</f>
        <v>0</v>
      </c>
      <c r="G2655" s="1296"/>
      <c r="H2655" s="1296"/>
      <c r="I2655" s="1296"/>
      <c r="J2655" s="1296"/>
      <c r="K2655" s="1297"/>
    </row>
    <row r="2656" spans="1:11">
      <c r="A2656" s="375" t="s">
        <v>4760</v>
      </c>
      <c r="B2656" s="357">
        <f>8</f>
        <v>8</v>
      </c>
      <c r="C2656" s="1295" t="str">
        <f>'presupuesto   comfanorte'!C88</f>
        <v>INSTALACIONES HIDRÁULICAS, SANITARIAS, AGUAS LLUVIAS</v>
      </c>
      <c r="D2656" s="1296"/>
      <c r="E2656" s="1296"/>
      <c r="F2656" s="1296"/>
      <c r="G2656" s="1296"/>
      <c r="H2656" s="1296"/>
      <c r="I2656" s="1296"/>
      <c r="J2656" s="1296"/>
      <c r="K2656" s="1297"/>
    </row>
    <row r="2657" spans="1:11">
      <c r="A2657" s="1745" t="s">
        <v>4761</v>
      </c>
      <c r="B2657" s="1321">
        <f>'presupuesto   comfanorte'!B90</f>
        <v>8.02</v>
      </c>
      <c r="C2657" s="1708" t="str">
        <f>'presupuesto   comfanorte'!C90</f>
        <v>RED DE SUMINISTRO DE AGUA 1 1/2"</v>
      </c>
      <c r="D2657" s="1323"/>
      <c r="E2657" s="1323"/>
      <c r="F2657" s="1323"/>
      <c r="G2657" s="1323"/>
      <c r="H2657" s="1324"/>
      <c r="I2657" s="1778" t="s">
        <v>4762</v>
      </c>
      <c r="J2657" s="1327">
        <f>+'presupuesto   comfanorte'!D242</f>
        <v>0</v>
      </c>
      <c r="K2657" s="1782"/>
    </row>
    <row r="2658" spans="1:11">
      <c r="A2658" s="1330"/>
      <c r="B2658" s="1774"/>
      <c r="C2658" s="1775"/>
      <c r="D2658" s="1776"/>
      <c r="E2658" s="1776"/>
      <c r="F2658" s="1776"/>
      <c r="G2658" s="1776"/>
      <c r="H2658" s="1777"/>
      <c r="I2658" s="1779"/>
      <c r="J2658" s="1783"/>
      <c r="K2658" s="1784"/>
    </row>
    <row r="2659" spans="1:11">
      <c r="A2659" s="1739" t="s">
        <v>4763</v>
      </c>
      <c r="B2659" s="1740"/>
      <c r="C2659" s="1741"/>
      <c r="D2659" s="1745" t="s">
        <v>2</v>
      </c>
      <c r="E2659" s="1746" t="s">
        <v>4764</v>
      </c>
      <c r="F2659" s="1747"/>
      <c r="G2659" s="1747"/>
      <c r="H2659" s="1748"/>
      <c r="I2659" s="1749" t="s">
        <v>4765</v>
      </c>
      <c r="J2659" s="1749" t="s">
        <v>4766</v>
      </c>
      <c r="K2659" s="1749" t="s">
        <v>44</v>
      </c>
    </row>
    <row r="2660" spans="1:11">
      <c r="A2660" s="1742"/>
      <c r="B2660" s="1743"/>
      <c r="C2660" s="1744"/>
      <c r="D2660" s="1330"/>
      <c r="E2660" s="376" t="s">
        <v>4823</v>
      </c>
      <c r="F2660" s="377" t="s">
        <v>4824</v>
      </c>
      <c r="G2660" s="378" t="s">
        <v>4825</v>
      </c>
      <c r="H2660" s="378" t="s">
        <v>4826</v>
      </c>
      <c r="I2660" s="1750"/>
      <c r="J2660" s="1750"/>
      <c r="K2660" s="1750"/>
    </row>
    <row r="2661" spans="1:11">
      <c r="A2661" s="1732"/>
      <c r="B2661" s="1733"/>
      <c r="C2661" s="1734"/>
      <c r="D2661" s="352"/>
      <c r="E2661" s="169"/>
      <c r="F2661" s="169"/>
      <c r="G2661" s="169"/>
      <c r="H2661" s="1"/>
      <c r="I2661" s="369"/>
      <c r="J2661" s="369"/>
      <c r="K2661" s="369"/>
    </row>
    <row r="2662" spans="1:11">
      <c r="A2662" s="1735"/>
      <c r="B2662" s="1305"/>
      <c r="C2662" s="1306"/>
      <c r="D2662" s="669" t="s">
        <v>5067</v>
      </c>
      <c r="E2662" s="169">
        <v>73.069999999999993</v>
      </c>
      <c r="F2662" s="169"/>
      <c r="G2662" s="169"/>
      <c r="H2662" s="1"/>
      <c r="I2662" s="369"/>
      <c r="J2662" s="369"/>
      <c r="K2662" s="369">
        <f>E2662</f>
        <v>73.069999999999993</v>
      </c>
    </row>
    <row r="2663" spans="1:11">
      <c r="A2663" s="1735"/>
      <c r="B2663" s="1305"/>
      <c r="C2663" s="1306"/>
      <c r="D2663" s="669"/>
      <c r="E2663" s="169">
        <v>20.21</v>
      </c>
      <c r="F2663" s="169"/>
      <c r="G2663" s="169"/>
      <c r="H2663" s="1"/>
      <c r="I2663" s="369"/>
      <c r="J2663" s="169"/>
      <c r="K2663" s="369">
        <f>E2663</f>
        <v>20.21</v>
      </c>
    </row>
    <row r="2664" spans="1:11">
      <c r="A2664" s="1735"/>
      <c r="B2664" s="1305"/>
      <c r="C2664" s="1306"/>
      <c r="D2664" s="669"/>
      <c r="E2664" s="372">
        <v>4.25</v>
      </c>
      <c r="F2664" s="372"/>
      <c r="G2664" s="169"/>
      <c r="H2664" s="169"/>
      <c r="I2664" s="169"/>
      <c r="J2664" s="169"/>
      <c r="K2664" s="369">
        <f>E2664</f>
        <v>4.25</v>
      </c>
    </row>
    <row r="2665" spans="1:11">
      <c r="A2665" s="1735"/>
      <c r="B2665" s="1305"/>
      <c r="C2665" s="1306"/>
      <c r="D2665" s="669" t="s">
        <v>5274</v>
      </c>
      <c r="E2665" s="373">
        <v>3.35</v>
      </c>
      <c r="F2665" s="372"/>
      <c r="G2665" s="169"/>
      <c r="H2665" s="169"/>
      <c r="I2665" s="169"/>
      <c r="J2665" s="169"/>
      <c r="K2665" s="369">
        <f>E2665</f>
        <v>3.35</v>
      </c>
    </row>
    <row r="2666" spans="1:11">
      <c r="A2666" s="1735"/>
      <c r="B2666" s="1305"/>
      <c r="C2666" s="1306"/>
      <c r="D2666" s="669" t="s">
        <v>5275</v>
      </c>
      <c r="E2666" s="373">
        <v>3.35</v>
      </c>
      <c r="F2666" s="372"/>
      <c r="G2666" s="169"/>
      <c r="H2666" s="169"/>
      <c r="I2666" s="169"/>
      <c r="J2666" s="169"/>
      <c r="K2666" s="169">
        <f>E2666</f>
        <v>3.35</v>
      </c>
    </row>
    <row r="2667" spans="1:11">
      <c r="A2667" s="1735"/>
      <c r="B2667" s="1305"/>
      <c r="C2667" s="1306"/>
      <c r="D2667" s="669"/>
      <c r="E2667" s="373"/>
      <c r="F2667" s="372"/>
      <c r="G2667" s="169"/>
      <c r="H2667" s="169"/>
      <c r="I2667" s="169"/>
      <c r="J2667" s="169"/>
      <c r="K2667" s="169"/>
    </row>
    <row r="2668" spans="1:11">
      <c r="A2668" s="1735"/>
      <c r="B2668" s="1305"/>
      <c r="C2668" s="1306"/>
      <c r="D2668" s="669"/>
      <c r="E2668" s="373"/>
      <c r="F2668" s="372"/>
      <c r="G2668" s="169"/>
      <c r="H2668" s="169"/>
      <c r="I2668" s="169"/>
      <c r="J2668" s="169"/>
      <c r="K2668" s="169"/>
    </row>
    <row r="2669" spans="1:11">
      <c r="A2669" s="1735"/>
      <c r="B2669" s="1305"/>
      <c r="C2669" s="1306"/>
      <c r="D2669" s="669"/>
      <c r="E2669" s="169"/>
      <c r="F2669" s="169"/>
      <c r="G2669" s="169"/>
      <c r="H2669" s="169"/>
      <c r="I2669" s="369"/>
      <c r="J2669" s="169"/>
      <c r="K2669" s="169"/>
    </row>
    <row r="2670" spans="1:11">
      <c r="A2670" s="1735"/>
      <c r="B2670" s="1305"/>
      <c r="C2670" s="1306"/>
      <c r="D2670" s="669"/>
      <c r="E2670" s="169"/>
      <c r="F2670" s="169"/>
      <c r="G2670" s="169"/>
      <c r="H2670" s="169"/>
      <c r="I2670" s="369"/>
      <c r="J2670" s="169"/>
      <c r="K2670" s="169"/>
    </row>
    <row r="2671" spans="1:11">
      <c r="A2671" s="1735"/>
      <c r="B2671" s="1305"/>
      <c r="C2671" s="1306"/>
      <c r="D2671" s="169"/>
      <c r="E2671" s="169"/>
      <c r="F2671" s="169"/>
      <c r="G2671" s="169"/>
      <c r="H2671" s="169"/>
      <c r="I2671" s="369"/>
      <c r="J2671" s="369"/>
      <c r="K2671" s="369"/>
    </row>
    <row r="2672" spans="1:11">
      <c r="A2672" s="1735"/>
      <c r="B2672" s="1305"/>
      <c r="C2672" s="1306"/>
      <c r="D2672" s="169"/>
      <c r="E2672" s="169"/>
      <c r="F2672" s="169"/>
      <c r="G2672" s="169"/>
      <c r="H2672" s="169"/>
      <c r="I2672" s="369"/>
      <c r="J2672" s="369"/>
      <c r="K2672" s="369"/>
    </row>
    <row r="2673" spans="1:11">
      <c r="A2673" s="1735"/>
      <c r="B2673" s="1305"/>
      <c r="C2673" s="1306"/>
      <c r="D2673" s="169"/>
      <c r="E2673" s="169"/>
      <c r="F2673" s="169"/>
      <c r="G2673" s="169"/>
      <c r="H2673" s="169"/>
      <c r="I2673" s="369"/>
      <c r="J2673" s="369"/>
      <c r="K2673" s="369"/>
    </row>
    <row r="2674" spans="1:11">
      <c r="A2674" s="1735"/>
      <c r="B2674" s="1305"/>
      <c r="C2674" s="1306"/>
      <c r="D2674" s="169"/>
      <c r="E2674" s="169"/>
      <c r="F2674" s="169"/>
      <c r="G2674" s="169"/>
      <c r="H2674" s="169"/>
      <c r="I2674" s="169"/>
      <c r="J2674" s="369"/>
      <c r="K2674" s="369"/>
    </row>
    <row r="2675" spans="1:11">
      <c r="A2675" s="1735"/>
      <c r="B2675" s="1305"/>
      <c r="C2675" s="1306"/>
      <c r="D2675" s="169"/>
      <c r="E2675" s="169"/>
      <c r="F2675" s="169"/>
      <c r="G2675" s="169"/>
      <c r="H2675" s="169"/>
      <c r="I2675" s="169"/>
      <c r="J2675" s="369"/>
      <c r="K2675" s="369"/>
    </row>
    <row r="2676" spans="1:11">
      <c r="A2676" s="1735"/>
      <c r="B2676" s="1305"/>
      <c r="C2676" s="1306"/>
      <c r="D2676" s="169"/>
      <c r="E2676" s="169"/>
      <c r="F2676" s="169"/>
      <c r="G2676" s="169"/>
      <c r="H2676" s="169"/>
      <c r="I2676" s="169"/>
      <c r="J2676" s="369"/>
      <c r="K2676" s="369"/>
    </row>
    <row r="2677" spans="1:11">
      <c r="A2677" s="1735"/>
      <c r="B2677" s="1305"/>
      <c r="C2677" s="1306"/>
      <c r="D2677" s="169"/>
      <c r="E2677" s="169"/>
      <c r="F2677" s="169"/>
      <c r="G2677" s="169"/>
      <c r="H2677" s="169"/>
      <c r="I2677" s="169"/>
      <c r="J2677" s="369"/>
      <c r="K2677" s="369"/>
    </row>
    <row r="2678" spans="1:11">
      <c r="A2678" s="1735"/>
      <c r="B2678" s="1305"/>
      <c r="C2678" s="1306"/>
      <c r="D2678" s="169"/>
      <c r="E2678" s="169"/>
      <c r="F2678" s="169"/>
      <c r="G2678" s="169"/>
      <c r="H2678" s="169"/>
      <c r="I2678" s="169"/>
      <c r="J2678" s="369"/>
      <c r="K2678" s="369"/>
    </row>
    <row r="2679" spans="1:11">
      <c r="A2679" s="1735"/>
      <c r="B2679" s="1305"/>
      <c r="C2679" s="1306"/>
      <c r="D2679" s="169"/>
      <c r="E2679" s="169"/>
      <c r="F2679" s="169"/>
      <c r="G2679" s="169"/>
      <c r="H2679" s="169"/>
      <c r="I2679" s="169"/>
      <c r="J2679" s="369"/>
      <c r="K2679" s="369"/>
    </row>
    <row r="2680" spans="1:11">
      <c r="A2680" s="1735"/>
      <c r="B2680" s="1305"/>
      <c r="C2680" s="1306"/>
      <c r="D2680" s="669"/>
      <c r="E2680" s="169"/>
      <c r="F2680" s="169"/>
      <c r="G2680" s="169"/>
      <c r="H2680" s="1"/>
      <c r="I2680" s="369"/>
      <c r="J2680" s="369"/>
      <c r="K2680" s="369"/>
    </row>
    <row r="2681" spans="1:11">
      <c r="A2681" s="1735"/>
      <c r="B2681" s="1305"/>
      <c r="C2681" s="1306"/>
      <c r="D2681" s="669"/>
      <c r="E2681" s="169"/>
      <c r="F2681" s="169"/>
      <c r="G2681" s="169"/>
      <c r="H2681" s="1"/>
      <c r="I2681" s="369"/>
      <c r="J2681" s="369"/>
      <c r="K2681" s="369"/>
    </row>
    <row r="2682" spans="1:11">
      <c r="A2682" s="1736"/>
      <c r="B2682" s="1737"/>
      <c r="C2682" s="1738"/>
      <c r="D2682" s="352"/>
      <c r="E2682" s="352"/>
      <c r="F2682" s="169"/>
      <c r="G2682" s="169"/>
      <c r="H2682" s="169"/>
      <c r="I2682" s="169"/>
      <c r="J2682" s="169"/>
      <c r="K2682" s="369"/>
    </row>
    <row r="2683" spans="1:11" ht="15.75">
      <c r="A2683" s="1772" t="s">
        <v>4767</v>
      </c>
      <c r="B2683" s="1773"/>
      <c r="C2683" s="1773"/>
      <c r="D2683" s="1773"/>
      <c r="E2683" s="1294"/>
      <c r="F2683" s="1751" t="s">
        <v>4768</v>
      </c>
      <c r="G2683" s="1752"/>
      <c r="H2683" s="1752"/>
      <c r="I2683" s="1752"/>
      <c r="J2683" s="1753"/>
      <c r="K2683" s="374">
        <f>ROUND(SUM(K2661:K2682),2)</f>
        <v>104.23</v>
      </c>
    </row>
    <row r="2684" spans="1:11">
      <c r="A2684" s="1754"/>
      <c r="B2684" s="1755"/>
      <c r="C2684" s="1755"/>
      <c r="D2684" s="1755"/>
      <c r="E2684" s="1755"/>
      <c r="F2684" s="1755"/>
      <c r="G2684" s="1755"/>
      <c r="H2684" s="1755"/>
      <c r="I2684" s="1755"/>
      <c r="J2684" s="1755"/>
      <c r="K2684" s="1756"/>
    </row>
    <row r="2685" spans="1:11">
      <c r="A2685" s="1351"/>
      <c r="B2685" s="1352"/>
      <c r="C2685" s="1352"/>
      <c r="D2685" s="1352"/>
      <c r="E2685" s="1352"/>
      <c r="F2685" s="1352"/>
      <c r="G2685" s="1352"/>
      <c r="H2685" s="1352"/>
      <c r="I2685" s="1352"/>
      <c r="J2685" s="1352"/>
      <c r="K2685" s="1353"/>
    </row>
    <row r="2686" spans="1:11" ht="15.75" thickBot="1">
      <c r="A2686" s="1354"/>
      <c r="B2686" s="1355"/>
      <c r="C2686" s="1355"/>
      <c r="D2686" s="1355"/>
      <c r="E2686" s="1355"/>
      <c r="F2686" s="1355"/>
      <c r="G2686" s="1355"/>
      <c r="H2686" s="1355"/>
      <c r="I2686" s="1355"/>
      <c r="J2686" s="1355"/>
      <c r="K2686" s="1356"/>
    </row>
    <row r="2687" spans="1:11">
      <c r="A2687" s="735"/>
      <c r="B2687" s="735"/>
      <c r="C2687" s="735"/>
      <c r="D2687" s="735"/>
      <c r="E2687" s="735"/>
      <c r="F2687" s="735"/>
      <c r="G2687" s="735"/>
      <c r="H2687" s="735"/>
      <c r="I2687" s="735"/>
      <c r="J2687" s="735"/>
      <c r="K2687" s="735"/>
    </row>
    <row r="2688" spans="1:11" ht="15" customHeight="1">
      <c r="A2688" s="735"/>
      <c r="B2688" s="735"/>
      <c r="C2688" s="735"/>
      <c r="D2688" s="735"/>
      <c r="E2688" s="735"/>
      <c r="F2688" s="735"/>
      <c r="G2688" s="735"/>
      <c r="H2688" s="735"/>
      <c r="I2688" s="735"/>
      <c r="J2688" s="735"/>
      <c r="K2688" s="735"/>
    </row>
    <row r="2689" spans="1:11" ht="15" customHeight="1">
      <c r="A2689" s="1757" t="s">
        <v>4757</v>
      </c>
      <c r="B2689" s="1758"/>
      <c r="C2689" s="1758"/>
      <c r="D2689" s="1758"/>
      <c r="E2689" s="1758"/>
      <c r="F2689" s="1758"/>
      <c r="G2689" s="1758"/>
      <c r="H2689" s="1758"/>
      <c r="I2689" s="1759"/>
      <c r="J2689" s="1764"/>
      <c r="K2689" s="1765"/>
    </row>
    <row r="2690" spans="1:11" ht="15" customHeight="1">
      <c r="A2690" s="1760"/>
      <c r="B2690" s="1721"/>
      <c r="C2690" s="1721"/>
      <c r="D2690" s="1721"/>
      <c r="E2690" s="1721"/>
      <c r="F2690" s="1721"/>
      <c r="G2690" s="1721"/>
      <c r="H2690" s="1721"/>
      <c r="I2690" s="1722"/>
      <c r="J2690" s="1728"/>
      <c r="K2690" s="1766"/>
    </row>
    <row r="2691" spans="1:11">
      <c r="A2691" s="1761"/>
      <c r="B2691" s="1762"/>
      <c r="C2691" s="1762"/>
      <c r="D2691" s="1762"/>
      <c r="E2691" s="1762"/>
      <c r="F2691" s="1762"/>
      <c r="G2691" s="1762"/>
      <c r="H2691" s="1762"/>
      <c r="I2691" s="1763"/>
      <c r="J2691" s="1767"/>
      <c r="K2691" s="1768"/>
    </row>
    <row r="2692" spans="1:11" ht="15.75">
      <c r="A2692" s="1769"/>
      <c r="B2692" s="1770"/>
      <c r="C2692" s="1770"/>
      <c r="D2692" s="1770"/>
      <c r="E2692" s="1770"/>
      <c r="F2692" s="1770"/>
      <c r="G2692" s="1770"/>
      <c r="H2692" s="1770"/>
      <c r="I2692" s="1770"/>
      <c r="J2692" s="1770"/>
      <c r="K2692" s="1771"/>
    </row>
    <row r="2693" spans="1:11">
      <c r="A2693" s="1772" t="s">
        <v>4769</v>
      </c>
      <c r="B2693" s="1294"/>
      <c r="C2693" s="1295" t="s">
        <v>4759</v>
      </c>
      <c r="D2693" s="1296"/>
      <c r="E2693" s="1297"/>
      <c r="F2693" s="1295">
        <f>+credenciales!E2525</f>
        <v>0</v>
      </c>
      <c r="G2693" s="1296"/>
      <c r="H2693" s="1296"/>
      <c r="I2693" s="1296"/>
      <c r="J2693" s="1296"/>
      <c r="K2693" s="1297"/>
    </row>
    <row r="2694" spans="1:11" ht="15" customHeight="1">
      <c r="A2694" s="375" t="s">
        <v>4760</v>
      </c>
      <c r="B2694" s="357">
        <f>+'presupuesto   comfanorte'!B88</f>
        <v>8</v>
      </c>
      <c r="C2694" s="1295" t="str">
        <f>+'presupuesto   comfanorte'!C88</f>
        <v>INSTALACIONES HIDRÁULICAS, SANITARIAS, AGUAS LLUVIAS</v>
      </c>
      <c r="D2694" s="1296"/>
      <c r="E2694" s="1296"/>
      <c r="F2694" s="1296"/>
      <c r="G2694" s="1296"/>
      <c r="H2694" s="1296"/>
      <c r="I2694" s="1296"/>
      <c r="J2694" s="1296"/>
      <c r="K2694" s="1297"/>
    </row>
    <row r="2695" spans="1:11">
      <c r="A2695" s="1745" t="s">
        <v>4761</v>
      </c>
      <c r="B2695" s="1321">
        <f>+'presupuesto   comfanorte'!B92</f>
        <v>8.0399999999999991</v>
      </c>
      <c r="C2695" s="1708" t="str">
        <f>+'presupuesto   comfanorte'!C92</f>
        <v>TUBERÍA PVC SANITARIO D= 2" REVENTILACION</v>
      </c>
      <c r="D2695" s="1323"/>
      <c r="E2695" s="1323"/>
      <c r="F2695" s="1323"/>
      <c r="G2695" s="1323"/>
      <c r="H2695" s="1324"/>
      <c r="I2695" s="1778" t="s">
        <v>4762</v>
      </c>
      <c r="J2695" s="1327" t="str">
        <f>+'presupuesto   comfanorte'!D92</f>
        <v>ML</v>
      </c>
      <c r="K2695" s="1782"/>
    </row>
    <row r="2696" spans="1:11">
      <c r="A2696" s="1330"/>
      <c r="B2696" s="1774"/>
      <c r="C2696" s="1775"/>
      <c r="D2696" s="1776"/>
      <c r="E2696" s="1776"/>
      <c r="F2696" s="1776"/>
      <c r="G2696" s="1776"/>
      <c r="H2696" s="1777"/>
      <c r="I2696" s="1779"/>
      <c r="J2696" s="1783"/>
      <c r="K2696" s="1784"/>
    </row>
    <row r="2697" spans="1:11">
      <c r="A2697" s="1739" t="s">
        <v>4763</v>
      </c>
      <c r="B2697" s="1740"/>
      <c r="C2697" s="1741"/>
      <c r="D2697" s="1745" t="s">
        <v>2</v>
      </c>
      <c r="E2697" s="1746" t="s">
        <v>4764</v>
      </c>
      <c r="F2697" s="1747"/>
      <c r="G2697" s="1747"/>
      <c r="H2697" s="1748"/>
      <c r="I2697" s="1749" t="s">
        <v>4765</v>
      </c>
      <c r="J2697" s="1749" t="s">
        <v>4766</v>
      </c>
      <c r="K2697" s="1749" t="s">
        <v>44</v>
      </c>
    </row>
    <row r="2698" spans="1:11">
      <c r="A2698" s="1742"/>
      <c r="B2698" s="1743"/>
      <c r="C2698" s="1744"/>
      <c r="D2698" s="1330"/>
      <c r="E2698" s="376" t="s">
        <v>4823</v>
      </c>
      <c r="F2698" s="377" t="s">
        <v>4824</v>
      </c>
      <c r="G2698" s="378" t="s">
        <v>4825</v>
      </c>
      <c r="H2698" s="378" t="s">
        <v>4826</v>
      </c>
      <c r="I2698" s="1750"/>
      <c r="J2698" s="1750"/>
      <c r="K2698" s="1750"/>
    </row>
    <row r="2699" spans="1:11">
      <c r="A2699" s="1732"/>
      <c r="B2699" s="1733"/>
      <c r="C2699" s="1734"/>
      <c r="D2699" s="352"/>
      <c r="E2699" s="169"/>
      <c r="F2699" s="169"/>
      <c r="G2699" s="169"/>
      <c r="H2699" s="1"/>
      <c r="I2699" s="369"/>
      <c r="J2699" s="369"/>
      <c r="K2699" s="369"/>
    </row>
    <row r="2700" spans="1:11">
      <c r="A2700" s="1735"/>
      <c r="B2700" s="1305"/>
      <c r="C2700" s="1306"/>
      <c r="D2700" s="669" t="s">
        <v>5276</v>
      </c>
      <c r="E2700" s="169">
        <v>20</v>
      </c>
      <c r="F2700" s="169"/>
      <c r="G2700" s="169"/>
      <c r="H2700" s="1"/>
      <c r="I2700" s="369"/>
      <c r="J2700" s="369"/>
      <c r="K2700" s="369">
        <f>E2700</f>
        <v>20</v>
      </c>
    </row>
    <row r="2701" spans="1:11">
      <c r="A2701" s="1735"/>
      <c r="B2701" s="1305"/>
      <c r="C2701" s="1306"/>
      <c r="D2701" s="669"/>
      <c r="E2701" s="169"/>
      <c r="F2701" s="169"/>
      <c r="G2701" s="169"/>
      <c r="H2701" s="1"/>
      <c r="I2701" s="369"/>
      <c r="J2701" s="169"/>
      <c r="K2701" s="369"/>
    </row>
    <row r="2702" spans="1:11">
      <c r="A2702" s="1735"/>
      <c r="B2702" s="1305"/>
      <c r="C2702" s="1306"/>
      <c r="D2702" s="669"/>
      <c r="E2702" s="372"/>
      <c r="F2702" s="372"/>
      <c r="G2702" s="169"/>
      <c r="H2702" s="169"/>
      <c r="I2702" s="169"/>
      <c r="J2702" s="169"/>
      <c r="K2702" s="369"/>
    </row>
    <row r="2703" spans="1:11">
      <c r="A2703" s="1735"/>
      <c r="B2703" s="1305"/>
      <c r="C2703" s="1306"/>
      <c r="D2703" s="669"/>
      <c r="E2703" s="373"/>
      <c r="F2703" s="372"/>
      <c r="G2703" s="169"/>
      <c r="H2703" s="169"/>
      <c r="I2703" s="169"/>
      <c r="J2703" s="169"/>
      <c r="K2703" s="369"/>
    </row>
    <row r="2704" spans="1:11">
      <c r="A2704" s="1735"/>
      <c r="B2704" s="1305"/>
      <c r="C2704" s="1306"/>
      <c r="D2704" s="669"/>
      <c r="E2704" s="373"/>
      <c r="F2704" s="372"/>
      <c r="G2704" s="169"/>
      <c r="H2704" s="169"/>
      <c r="I2704" s="169"/>
      <c r="J2704" s="169"/>
      <c r="K2704" s="169"/>
    </row>
    <row r="2705" spans="1:11">
      <c r="A2705" s="1735"/>
      <c r="B2705" s="1305"/>
      <c r="C2705" s="1306"/>
      <c r="D2705" s="669"/>
      <c r="E2705" s="373"/>
      <c r="F2705" s="372"/>
      <c r="G2705" s="169"/>
      <c r="H2705" s="169"/>
      <c r="I2705" s="169"/>
      <c r="J2705" s="169"/>
      <c r="K2705" s="169"/>
    </row>
    <row r="2706" spans="1:11">
      <c r="A2706" s="1735"/>
      <c r="B2706" s="1305"/>
      <c r="C2706" s="1306"/>
      <c r="D2706" s="669"/>
      <c r="E2706" s="373"/>
      <c r="F2706" s="372"/>
      <c r="G2706" s="169"/>
      <c r="H2706" s="169"/>
      <c r="I2706" s="169"/>
      <c r="J2706" s="169"/>
      <c r="K2706" s="169"/>
    </row>
    <row r="2707" spans="1:11">
      <c r="A2707" s="1735"/>
      <c r="B2707" s="1305"/>
      <c r="C2707" s="1306"/>
      <c r="D2707" s="669"/>
      <c r="E2707" s="169"/>
      <c r="F2707" s="169"/>
      <c r="G2707" s="169"/>
      <c r="H2707" s="169"/>
      <c r="I2707" s="369"/>
      <c r="J2707" s="169"/>
      <c r="K2707" s="169"/>
    </row>
    <row r="2708" spans="1:11">
      <c r="A2708" s="1735"/>
      <c r="B2708" s="1305"/>
      <c r="C2708" s="1306"/>
      <c r="D2708" s="669"/>
      <c r="E2708" s="169"/>
      <c r="F2708" s="169"/>
      <c r="G2708" s="169"/>
      <c r="H2708" s="169"/>
      <c r="I2708" s="369"/>
      <c r="J2708" s="169"/>
      <c r="K2708" s="169"/>
    </row>
    <row r="2709" spans="1:11">
      <c r="A2709" s="1735"/>
      <c r="B2709" s="1305"/>
      <c r="C2709" s="1306"/>
      <c r="D2709" s="169"/>
      <c r="E2709" s="169"/>
      <c r="F2709" s="169"/>
      <c r="G2709" s="169"/>
      <c r="H2709" s="169"/>
      <c r="I2709" s="369"/>
      <c r="J2709" s="369"/>
      <c r="K2709" s="369"/>
    </row>
    <row r="2710" spans="1:11">
      <c r="A2710" s="1735"/>
      <c r="B2710" s="1305"/>
      <c r="C2710" s="1306"/>
      <c r="D2710" s="169"/>
      <c r="E2710" s="169"/>
      <c r="F2710" s="169"/>
      <c r="G2710" s="169"/>
      <c r="H2710" s="169"/>
      <c r="I2710" s="369"/>
      <c r="J2710" s="369"/>
      <c r="K2710" s="369"/>
    </row>
    <row r="2711" spans="1:11">
      <c r="A2711" s="1735"/>
      <c r="B2711" s="1305"/>
      <c r="C2711" s="1306"/>
      <c r="D2711" s="169"/>
      <c r="E2711" s="169"/>
      <c r="F2711" s="169"/>
      <c r="G2711" s="169"/>
      <c r="H2711" s="169"/>
      <c r="I2711" s="369"/>
      <c r="J2711" s="369"/>
      <c r="K2711" s="369"/>
    </row>
    <row r="2712" spans="1:11">
      <c r="A2712" s="1735"/>
      <c r="B2712" s="1305"/>
      <c r="C2712" s="1306"/>
      <c r="D2712" s="169"/>
      <c r="E2712" s="169"/>
      <c r="F2712" s="169"/>
      <c r="G2712" s="169"/>
      <c r="H2712" s="169"/>
      <c r="I2712" s="169"/>
      <c r="J2712" s="369"/>
      <c r="K2712" s="369"/>
    </row>
    <row r="2713" spans="1:11">
      <c r="A2713" s="1735"/>
      <c r="B2713" s="1305"/>
      <c r="C2713" s="1306"/>
      <c r="D2713" s="169"/>
      <c r="E2713" s="169"/>
      <c r="F2713" s="169"/>
      <c r="G2713" s="169"/>
      <c r="H2713" s="169"/>
      <c r="I2713" s="169"/>
      <c r="J2713" s="369"/>
      <c r="K2713" s="369"/>
    </row>
    <row r="2714" spans="1:11">
      <c r="A2714" s="1735"/>
      <c r="B2714" s="1305"/>
      <c r="C2714" s="1306"/>
      <c r="D2714" s="169"/>
      <c r="E2714" s="169"/>
      <c r="F2714" s="169"/>
      <c r="G2714" s="169"/>
      <c r="H2714" s="169"/>
      <c r="I2714" s="169"/>
      <c r="J2714" s="369"/>
      <c r="K2714" s="369"/>
    </row>
    <row r="2715" spans="1:11">
      <c r="A2715" s="1735"/>
      <c r="B2715" s="1305"/>
      <c r="C2715" s="1306"/>
      <c r="D2715" s="169"/>
      <c r="E2715" s="169"/>
      <c r="F2715" s="169"/>
      <c r="G2715" s="169"/>
      <c r="H2715" s="169"/>
      <c r="I2715" s="169"/>
      <c r="J2715" s="369"/>
      <c r="K2715" s="369"/>
    </row>
    <row r="2716" spans="1:11">
      <c r="A2716" s="1735"/>
      <c r="B2716" s="1305"/>
      <c r="C2716" s="1306"/>
      <c r="D2716" s="169"/>
      <c r="E2716" s="169"/>
      <c r="F2716" s="169"/>
      <c r="G2716" s="169"/>
      <c r="H2716" s="169"/>
      <c r="I2716" s="169"/>
      <c r="J2716" s="369"/>
      <c r="K2716" s="369"/>
    </row>
    <row r="2717" spans="1:11">
      <c r="A2717" s="1735"/>
      <c r="B2717" s="1305"/>
      <c r="C2717" s="1306"/>
      <c r="D2717" s="169"/>
      <c r="E2717" s="169"/>
      <c r="F2717" s="169"/>
      <c r="G2717" s="169"/>
      <c r="H2717" s="169"/>
      <c r="I2717" s="169"/>
      <c r="J2717" s="369"/>
      <c r="K2717" s="369"/>
    </row>
    <row r="2718" spans="1:11">
      <c r="A2718" s="1735"/>
      <c r="B2718" s="1305"/>
      <c r="C2718" s="1306"/>
      <c r="D2718" s="669"/>
      <c r="E2718" s="169"/>
      <c r="F2718" s="169"/>
      <c r="G2718" s="169"/>
      <c r="H2718" s="1"/>
      <c r="I2718" s="369"/>
      <c r="J2718" s="369"/>
      <c r="K2718" s="369"/>
    </row>
    <row r="2719" spans="1:11">
      <c r="A2719" s="1735"/>
      <c r="B2719" s="1305"/>
      <c r="C2719" s="1306"/>
      <c r="D2719" s="669"/>
      <c r="E2719" s="169"/>
      <c r="F2719" s="169"/>
      <c r="G2719" s="169"/>
      <c r="H2719" s="1"/>
      <c r="I2719" s="369"/>
      <c r="J2719" s="369"/>
      <c r="K2719" s="369"/>
    </row>
    <row r="2720" spans="1:11">
      <c r="A2720" s="1736"/>
      <c r="B2720" s="1737"/>
      <c r="C2720" s="1738"/>
      <c r="D2720" s="352"/>
      <c r="E2720" s="352"/>
      <c r="F2720" s="169"/>
      <c r="G2720" s="169"/>
      <c r="H2720" s="169"/>
      <c r="I2720" s="169"/>
      <c r="J2720" s="169"/>
      <c r="K2720" s="369"/>
    </row>
    <row r="2721" spans="1:11" ht="15.75">
      <c r="A2721" s="1772" t="s">
        <v>4767</v>
      </c>
      <c r="B2721" s="1773"/>
      <c r="C2721" s="1773"/>
      <c r="D2721" s="1773"/>
      <c r="E2721" s="1294"/>
      <c r="F2721" s="1751" t="s">
        <v>4768</v>
      </c>
      <c r="G2721" s="1752"/>
      <c r="H2721" s="1752"/>
      <c r="I2721" s="1752"/>
      <c r="J2721" s="1753"/>
      <c r="K2721" s="374">
        <f>ROUND(SUM(K2699:K2720),2)</f>
        <v>20</v>
      </c>
    </row>
    <row r="2722" spans="1:11">
      <c r="A2722" s="1754"/>
      <c r="B2722" s="1755"/>
      <c r="C2722" s="1755"/>
      <c r="D2722" s="1755"/>
      <c r="E2722" s="1755"/>
      <c r="F2722" s="1755"/>
      <c r="G2722" s="1755"/>
      <c r="H2722" s="1755"/>
      <c r="I2722" s="1755"/>
      <c r="J2722" s="1755"/>
      <c r="K2722" s="1756"/>
    </row>
    <row r="2723" spans="1:11">
      <c r="A2723" s="1351"/>
      <c r="B2723" s="1352"/>
      <c r="C2723" s="1352"/>
      <c r="D2723" s="1352"/>
      <c r="E2723" s="1352"/>
      <c r="F2723" s="1352"/>
      <c r="G2723" s="1352"/>
      <c r="H2723" s="1352"/>
      <c r="I2723" s="1352"/>
      <c r="J2723" s="1352"/>
      <c r="K2723" s="1353"/>
    </row>
    <row r="2724" spans="1:11" ht="15.75" thickBot="1">
      <c r="A2724" s="1354"/>
      <c r="B2724" s="1355"/>
      <c r="C2724" s="1355"/>
      <c r="D2724" s="1355"/>
      <c r="E2724" s="1355"/>
      <c r="F2724" s="1355"/>
      <c r="G2724" s="1355"/>
      <c r="H2724" s="1355"/>
      <c r="I2724" s="1355"/>
      <c r="J2724" s="1355"/>
      <c r="K2724" s="1356"/>
    </row>
    <row r="2725" spans="1:11">
      <c r="A2725" s="735"/>
      <c r="B2725" s="735"/>
      <c r="C2725" s="735"/>
      <c r="D2725" s="735"/>
      <c r="E2725" s="735"/>
      <c r="F2725" s="735"/>
      <c r="G2725" s="735"/>
      <c r="H2725" s="735"/>
      <c r="I2725" s="735"/>
      <c r="J2725" s="735"/>
      <c r="K2725" s="735"/>
    </row>
    <row r="2726" spans="1:11">
      <c r="A2726" s="735"/>
      <c r="B2726" s="735"/>
      <c r="C2726" s="735"/>
      <c r="D2726" s="735"/>
      <c r="E2726" s="735"/>
      <c r="F2726" s="735"/>
      <c r="G2726" s="735"/>
      <c r="H2726" s="735"/>
      <c r="I2726" s="735"/>
      <c r="J2726" s="735"/>
      <c r="K2726" s="735"/>
    </row>
    <row r="2727" spans="1:11">
      <c r="A2727" s="735"/>
      <c r="B2727" s="735"/>
      <c r="C2727" s="735"/>
      <c r="D2727" s="735"/>
      <c r="E2727" s="735"/>
      <c r="F2727" s="735"/>
      <c r="G2727" s="735"/>
      <c r="H2727" s="735"/>
      <c r="I2727" s="735"/>
      <c r="J2727" s="735"/>
      <c r="K2727" s="735"/>
    </row>
    <row r="2728" spans="1:11">
      <c r="A2728" s="735"/>
      <c r="B2728" s="735"/>
      <c r="C2728" s="735"/>
      <c r="D2728" s="735"/>
      <c r="E2728" s="735"/>
      <c r="F2728" s="735"/>
      <c r="G2728" s="735"/>
      <c r="H2728" s="735"/>
      <c r="I2728" s="735"/>
      <c r="J2728" s="735"/>
      <c r="K2728" s="735"/>
    </row>
    <row r="2729" spans="1:11">
      <c r="A2729" s="1757" t="s">
        <v>4757</v>
      </c>
      <c r="B2729" s="1758"/>
      <c r="C2729" s="1758"/>
      <c r="D2729" s="1758"/>
      <c r="E2729" s="1758"/>
      <c r="F2729" s="1758"/>
      <c r="G2729" s="1758"/>
      <c r="H2729" s="1758"/>
      <c r="I2729" s="1759"/>
      <c r="J2729" s="1764"/>
      <c r="K2729" s="1765"/>
    </row>
    <row r="2730" spans="1:11">
      <c r="A2730" s="1760"/>
      <c r="B2730" s="1721"/>
      <c r="C2730" s="1721"/>
      <c r="D2730" s="1721"/>
      <c r="E2730" s="1721"/>
      <c r="F2730" s="1721"/>
      <c r="G2730" s="1721"/>
      <c r="H2730" s="1721"/>
      <c r="I2730" s="1722"/>
      <c r="J2730" s="1728"/>
      <c r="K2730" s="1766"/>
    </row>
    <row r="2731" spans="1:11">
      <c r="A2731" s="1761"/>
      <c r="B2731" s="1762"/>
      <c r="C2731" s="1762"/>
      <c r="D2731" s="1762"/>
      <c r="E2731" s="1762"/>
      <c r="F2731" s="1762"/>
      <c r="G2731" s="1762"/>
      <c r="H2731" s="1762"/>
      <c r="I2731" s="1763"/>
      <c r="J2731" s="1767"/>
      <c r="K2731" s="1768"/>
    </row>
    <row r="2732" spans="1:11" ht="15.75">
      <c r="A2732" s="1769"/>
      <c r="B2732" s="1770"/>
      <c r="C2732" s="1770"/>
      <c r="D2732" s="1770"/>
      <c r="E2732" s="1770"/>
      <c r="F2732" s="1770"/>
      <c r="G2732" s="1770"/>
      <c r="H2732" s="1770"/>
      <c r="I2732" s="1770"/>
      <c r="J2732" s="1770"/>
      <c r="K2732" s="1771"/>
    </row>
    <row r="2733" spans="1:11">
      <c r="A2733" s="1772" t="s">
        <v>4769</v>
      </c>
      <c r="B2733" s="1294"/>
      <c r="C2733" s="1295" t="s">
        <v>4759</v>
      </c>
      <c r="D2733" s="1296"/>
      <c r="E2733" s="1297"/>
      <c r="F2733" s="1295">
        <f>+credenciales!E2565</f>
        <v>0</v>
      </c>
      <c r="G2733" s="1296"/>
      <c r="H2733" s="1296"/>
      <c r="I2733" s="1296"/>
      <c r="J2733" s="1296"/>
      <c r="K2733" s="1297"/>
    </row>
    <row r="2734" spans="1:11">
      <c r="A2734" s="375" t="s">
        <v>4760</v>
      </c>
      <c r="B2734" s="357">
        <f>'presupuesto   comfanorte'!B88</f>
        <v>8</v>
      </c>
      <c r="C2734" s="1295" t="str">
        <f>'presupuesto   comfanorte'!C88</f>
        <v>INSTALACIONES HIDRÁULICAS, SANITARIAS, AGUAS LLUVIAS</v>
      </c>
      <c r="D2734" s="1296"/>
      <c r="E2734" s="1296"/>
      <c r="F2734" s="1296"/>
      <c r="G2734" s="1296"/>
      <c r="H2734" s="1296"/>
      <c r="I2734" s="1296"/>
      <c r="J2734" s="1296"/>
      <c r="K2734" s="1297"/>
    </row>
    <row r="2735" spans="1:11">
      <c r="A2735" s="1745" t="s">
        <v>4761</v>
      </c>
      <c r="B2735" s="1321">
        <f>'presupuesto   comfanorte'!B93</f>
        <v>8.0500000000000007</v>
      </c>
      <c r="C2735" s="1708" t="str">
        <f>'presupuesto   comfanorte'!C93</f>
        <v>TUBERÍA PVC SANITARIO D= 6"</v>
      </c>
      <c r="D2735" s="1323"/>
      <c r="E2735" s="1323"/>
      <c r="F2735" s="1323"/>
      <c r="G2735" s="1323"/>
      <c r="H2735" s="1324"/>
      <c r="I2735" s="1778" t="s">
        <v>4762</v>
      </c>
      <c r="J2735" s="1327" t="str">
        <f>'presupuesto   comfanorte'!D93</f>
        <v>ML</v>
      </c>
      <c r="K2735" s="1782"/>
    </row>
    <row r="2736" spans="1:11">
      <c r="A2736" s="1330"/>
      <c r="B2736" s="1774"/>
      <c r="C2736" s="1775"/>
      <c r="D2736" s="1776"/>
      <c r="E2736" s="1776"/>
      <c r="F2736" s="1776"/>
      <c r="G2736" s="1776"/>
      <c r="H2736" s="1777"/>
      <c r="I2736" s="1779"/>
      <c r="J2736" s="1783"/>
      <c r="K2736" s="1784"/>
    </row>
    <row r="2737" spans="1:11">
      <c r="A2737" s="1739" t="s">
        <v>4763</v>
      </c>
      <c r="B2737" s="1740"/>
      <c r="C2737" s="1741"/>
      <c r="D2737" s="1745" t="s">
        <v>2</v>
      </c>
      <c r="E2737" s="1746" t="s">
        <v>4764</v>
      </c>
      <c r="F2737" s="1747"/>
      <c r="G2737" s="1747"/>
      <c r="H2737" s="1748"/>
      <c r="I2737" s="1749" t="s">
        <v>4765</v>
      </c>
      <c r="J2737" s="1749" t="s">
        <v>4766</v>
      </c>
      <c r="K2737" s="1749" t="s">
        <v>44</v>
      </c>
    </row>
    <row r="2738" spans="1:11">
      <c r="A2738" s="1742"/>
      <c r="B2738" s="1743"/>
      <c r="C2738" s="1744"/>
      <c r="D2738" s="1330"/>
      <c r="E2738" s="376" t="s">
        <v>4823</v>
      </c>
      <c r="F2738" s="377" t="s">
        <v>4824</v>
      </c>
      <c r="G2738" s="378" t="s">
        <v>4825</v>
      </c>
      <c r="H2738" s="378" t="s">
        <v>4826</v>
      </c>
      <c r="I2738" s="1750"/>
      <c r="J2738" s="1750"/>
      <c r="K2738" s="1750"/>
    </row>
    <row r="2739" spans="1:11">
      <c r="A2739" s="1732"/>
      <c r="B2739" s="1733"/>
      <c r="C2739" s="1734"/>
      <c r="D2739" s="352"/>
      <c r="E2739" s="169"/>
      <c r="F2739" s="169"/>
      <c r="G2739" s="169"/>
      <c r="H2739" s="1"/>
      <c r="I2739" s="369"/>
      <c r="J2739" s="369"/>
      <c r="K2739" s="369"/>
    </row>
    <row r="2740" spans="1:11">
      <c r="A2740" s="1735"/>
      <c r="B2740" s="1305"/>
      <c r="C2740" s="1306"/>
      <c r="D2740" s="669" t="s">
        <v>5276</v>
      </c>
      <c r="E2740" s="169">
        <v>26</v>
      </c>
      <c r="F2740" s="169"/>
      <c r="G2740" s="169"/>
      <c r="H2740" s="1"/>
      <c r="I2740" s="369"/>
      <c r="J2740" s="369"/>
      <c r="K2740" s="369">
        <f>E2740</f>
        <v>26</v>
      </c>
    </row>
    <row r="2741" spans="1:11">
      <c r="A2741" s="1735"/>
      <c r="B2741" s="1305"/>
      <c r="C2741" s="1306"/>
      <c r="D2741" s="669"/>
      <c r="E2741" s="169"/>
      <c r="F2741" s="169"/>
      <c r="G2741" s="169"/>
      <c r="H2741" s="1"/>
      <c r="I2741" s="369"/>
      <c r="J2741" s="169"/>
      <c r="K2741" s="369"/>
    </row>
    <row r="2742" spans="1:11">
      <c r="A2742" s="1735"/>
      <c r="B2742" s="1305"/>
      <c r="C2742" s="1306"/>
      <c r="D2742" s="669"/>
      <c r="E2742" s="372"/>
      <c r="F2742" s="372"/>
      <c r="G2742" s="169"/>
      <c r="H2742" s="169"/>
      <c r="I2742" s="169"/>
      <c r="J2742" s="169"/>
      <c r="K2742" s="369"/>
    </row>
    <row r="2743" spans="1:11">
      <c r="A2743" s="1735"/>
      <c r="B2743" s="1305"/>
      <c r="C2743" s="1306"/>
      <c r="D2743" s="669"/>
      <c r="E2743" s="373"/>
      <c r="F2743" s="372"/>
      <c r="G2743" s="169"/>
      <c r="H2743" s="169"/>
      <c r="I2743" s="169"/>
      <c r="J2743" s="169"/>
      <c r="K2743" s="369"/>
    </row>
    <row r="2744" spans="1:11">
      <c r="A2744" s="1735"/>
      <c r="B2744" s="1305"/>
      <c r="C2744" s="1306"/>
      <c r="D2744" s="669"/>
      <c r="E2744" s="373"/>
      <c r="F2744" s="372"/>
      <c r="G2744" s="169"/>
      <c r="H2744" s="169"/>
      <c r="I2744" s="169"/>
      <c r="J2744" s="169"/>
      <c r="K2744" s="169"/>
    </row>
    <row r="2745" spans="1:11">
      <c r="A2745" s="1735"/>
      <c r="B2745" s="1305"/>
      <c r="C2745" s="1306"/>
      <c r="D2745" s="669"/>
      <c r="E2745" s="373"/>
      <c r="F2745" s="372"/>
      <c r="G2745" s="169"/>
      <c r="H2745" s="169"/>
      <c r="I2745" s="169"/>
      <c r="J2745" s="169"/>
      <c r="K2745" s="169"/>
    </row>
    <row r="2746" spans="1:11">
      <c r="A2746" s="1735"/>
      <c r="B2746" s="1305"/>
      <c r="C2746" s="1306"/>
      <c r="D2746" s="669"/>
      <c r="E2746" s="373"/>
      <c r="F2746" s="372"/>
      <c r="G2746" s="169"/>
      <c r="H2746" s="169"/>
      <c r="I2746" s="169"/>
      <c r="J2746" s="169"/>
      <c r="K2746" s="169"/>
    </row>
    <row r="2747" spans="1:11">
      <c r="A2747" s="1735"/>
      <c r="B2747" s="1305"/>
      <c r="C2747" s="1306"/>
      <c r="D2747" s="669"/>
      <c r="E2747" s="169"/>
      <c r="F2747" s="169"/>
      <c r="G2747" s="169"/>
      <c r="H2747" s="169"/>
      <c r="I2747" s="369"/>
      <c r="J2747" s="169"/>
      <c r="K2747" s="169"/>
    </row>
    <row r="2748" spans="1:11">
      <c r="A2748" s="1735"/>
      <c r="B2748" s="1305"/>
      <c r="C2748" s="1306"/>
      <c r="D2748" s="669"/>
      <c r="E2748" s="169"/>
      <c r="F2748" s="169"/>
      <c r="G2748" s="169"/>
      <c r="H2748" s="169"/>
      <c r="I2748" s="369"/>
      <c r="J2748" s="169"/>
      <c r="K2748" s="169"/>
    </row>
    <row r="2749" spans="1:11">
      <c r="A2749" s="1735"/>
      <c r="B2749" s="1305"/>
      <c r="C2749" s="1306"/>
      <c r="D2749" s="169"/>
      <c r="E2749" s="169"/>
      <c r="F2749" s="169"/>
      <c r="G2749" s="169"/>
      <c r="H2749" s="169"/>
      <c r="I2749" s="369"/>
      <c r="J2749" s="369"/>
      <c r="K2749" s="369"/>
    </row>
    <row r="2750" spans="1:11">
      <c r="A2750" s="1735"/>
      <c r="B2750" s="1305"/>
      <c r="C2750" s="1306"/>
      <c r="D2750" s="169"/>
      <c r="E2750" s="169"/>
      <c r="F2750" s="169"/>
      <c r="G2750" s="169"/>
      <c r="H2750" s="169"/>
      <c r="I2750" s="369"/>
      <c r="J2750" s="369"/>
      <c r="K2750" s="369"/>
    </row>
    <row r="2751" spans="1:11">
      <c r="A2751" s="1735"/>
      <c r="B2751" s="1305"/>
      <c r="C2751" s="1306"/>
      <c r="D2751" s="169"/>
      <c r="E2751" s="169"/>
      <c r="F2751" s="169"/>
      <c r="G2751" s="169"/>
      <c r="H2751" s="169"/>
      <c r="I2751" s="369"/>
      <c r="J2751" s="369"/>
      <c r="K2751" s="369"/>
    </row>
    <row r="2752" spans="1:11">
      <c r="A2752" s="1735"/>
      <c r="B2752" s="1305"/>
      <c r="C2752" s="1306"/>
      <c r="D2752" s="169"/>
      <c r="E2752" s="169"/>
      <c r="F2752" s="169"/>
      <c r="G2752" s="169"/>
      <c r="H2752" s="169"/>
      <c r="I2752" s="169"/>
      <c r="J2752" s="369"/>
      <c r="K2752" s="369"/>
    </row>
    <row r="2753" spans="1:11">
      <c r="A2753" s="1735"/>
      <c r="B2753" s="1305"/>
      <c r="C2753" s="1306"/>
      <c r="D2753" s="169"/>
      <c r="E2753" s="169"/>
      <c r="F2753" s="169"/>
      <c r="G2753" s="169"/>
      <c r="H2753" s="169"/>
      <c r="I2753" s="169"/>
      <c r="J2753" s="369"/>
      <c r="K2753" s="369"/>
    </row>
    <row r="2754" spans="1:11">
      <c r="A2754" s="1735"/>
      <c r="B2754" s="1305"/>
      <c r="C2754" s="1306"/>
      <c r="D2754" s="169"/>
      <c r="E2754" s="169"/>
      <c r="F2754" s="169"/>
      <c r="G2754" s="169"/>
      <c r="H2754" s="169"/>
      <c r="I2754" s="169"/>
      <c r="J2754" s="369"/>
      <c r="K2754" s="369"/>
    </row>
    <row r="2755" spans="1:11">
      <c r="A2755" s="1735"/>
      <c r="B2755" s="1305"/>
      <c r="C2755" s="1306"/>
      <c r="D2755" s="169"/>
      <c r="E2755" s="169"/>
      <c r="F2755" s="169"/>
      <c r="G2755" s="169"/>
      <c r="H2755" s="169"/>
      <c r="I2755" s="169"/>
      <c r="J2755" s="369"/>
      <c r="K2755" s="369"/>
    </row>
    <row r="2756" spans="1:11">
      <c r="A2756" s="1735"/>
      <c r="B2756" s="1305"/>
      <c r="C2756" s="1306"/>
      <c r="D2756" s="169"/>
      <c r="E2756" s="169"/>
      <c r="F2756" s="169"/>
      <c r="G2756" s="169"/>
      <c r="H2756" s="169"/>
      <c r="I2756" s="169"/>
      <c r="J2756" s="369"/>
      <c r="K2756" s="369"/>
    </row>
    <row r="2757" spans="1:11">
      <c r="A2757" s="1735"/>
      <c r="B2757" s="1305"/>
      <c r="C2757" s="1306"/>
      <c r="D2757" s="169"/>
      <c r="E2757" s="169"/>
      <c r="F2757" s="169"/>
      <c r="G2757" s="169"/>
      <c r="H2757" s="169"/>
      <c r="I2757" s="169"/>
      <c r="J2757" s="369"/>
      <c r="K2757" s="369"/>
    </row>
    <row r="2758" spans="1:11">
      <c r="A2758" s="1735"/>
      <c r="B2758" s="1305"/>
      <c r="C2758" s="1306"/>
      <c r="D2758" s="669"/>
      <c r="E2758" s="169"/>
      <c r="F2758" s="169"/>
      <c r="G2758" s="169"/>
      <c r="H2758" s="1"/>
      <c r="I2758" s="369"/>
      <c r="J2758" s="369"/>
      <c r="K2758" s="369"/>
    </row>
    <row r="2759" spans="1:11">
      <c r="A2759" s="1735"/>
      <c r="B2759" s="1305"/>
      <c r="C2759" s="1306"/>
      <c r="D2759" s="669"/>
      <c r="E2759" s="169"/>
      <c r="F2759" s="169"/>
      <c r="G2759" s="169"/>
      <c r="H2759" s="1"/>
      <c r="I2759" s="369"/>
      <c r="J2759" s="369"/>
      <c r="K2759" s="369"/>
    </row>
    <row r="2760" spans="1:11">
      <c r="A2760" s="1736"/>
      <c r="B2760" s="1737"/>
      <c r="C2760" s="1738"/>
      <c r="D2760" s="352"/>
      <c r="E2760" s="352"/>
      <c r="F2760" s="169"/>
      <c r="G2760" s="169"/>
      <c r="H2760" s="169"/>
      <c r="I2760" s="169"/>
      <c r="J2760" s="169"/>
      <c r="K2760" s="369"/>
    </row>
    <row r="2761" spans="1:11" ht="15.75">
      <c r="A2761" s="1772" t="s">
        <v>4767</v>
      </c>
      <c r="B2761" s="1773"/>
      <c r="C2761" s="1773"/>
      <c r="D2761" s="1773"/>
      <c r="E2761" s="1294"/>
      <c r="F2761" s="1751" t="s">
        <v>4768</v>
      </c>
      <c r="G2761" s="1752"/>
      <c r="H2761" s="1752"/>
      <c r="I2761" s="1752"/>
      <c r="J2761" s="1753"/>
      <c r="K2761" s="374">
        <f>ROUND(SUM(K2739:K2760),2)</f>
        <v>26</v>
      </c>
    </row>
    <row r="2762" spans="1:11">
      <c r="A2762" s="1754"/>
      <c r="B2762" s="1755"/>
      <c r="C2762" s="1755"/>
      <c r="D2762" s="1755"/>
      <c r="E2762" s="1755"/>
      <c r="F2762" s="1755"/>
      <c r="G2762" s="1755"/>
      <c r="H2762" s="1755"/>
      <c r="I2762" s="1755"/>
      <c r="J2762" s="1755"/>
      <c r="K2762" s="1756"/>
    </row>
    <row r="2763" spans="1:11">
      <c r="A2763" s="1351"/>
      <c r="B2763" s="1352"/>
      <c r="C2763" s="1352"/>
      <c r="D2763" s="1352"/>
      <c r="E2763" s="1352"/>
      <c r="F2763" s="1352"/>
      <c r="G2763" s="1352"/>
      <c r="H2763" s="1352"/>
      <c r="I2763" s="1352"/>
      <c r="J2763" s="1352"/>
      <c r="K2763" s="1353"/>
    </row>
    <row r="2764" spans="1:11" ht="15.75" thickBot="1">
      <c r="A2764" s="1354"/>
      <c r="B2764" s="1355"/>
      <c r="C2764" s="1355"/>
      <c r="D2764" s="1355"/>
      <c r="E2764" s="1355"/>
      <c r="F2764" s="1355"/>
      <c r="G2764" s="1355"/>
      <c r="H2764" s="1355"/>
      <c r="I2764" s="1355"/>
      <c r="J2764" s="1355"/>
      <c r="K2764" s="1356"/>
    </row>
    <row r="2765" spans="1:11">
      <c r="A2765" s="735"/>
      <c r="B2765" s="735"/>
      <c r="C2765" s="735"/>
      <c r="D2765" s="735"/>
      <c r="E2765" s="735"/>
      <c r="F2765" s="735"/>
      <c r="G2765" s="735"/>
      <c r="H2765" s="735"/>
      <c r="I2765" s="735"/>
      <c r="J2765" s="735"/>
      <c r="K2765" s="735"/>
    </row>
    <row r="2766" spans="1:11">
      <c r="A2766" s="735"/>
      <c r="B2766" s="735"/>
      <c r="C2766" s="735"/>
      <c r="D2766" s="735"/>
      <c r="E2766" s="735"/>
      <c r="F2766" s="735"/>
      <c r="G2766" s="735"/>
      <c r="H2766" s="735"/>
      <c r="I2766" s="735"/>
      <c r="J2766" s="735"/>
      <c r="K2766" s="735"/>
    </row>
    <row r="2767" spans="1:11">
      <c r="A2767" s="735"/>
      <c r="B2767" s="735"/>
      <c r="C2767" s="735"/>
      <c r="D2767" s="735"/>
      <c r="E2767" s="735"/>
      <c r="F2767" s="735"/>
      <c r="G2767" s="735"/>
      <c r="H2767" s="735"/>
      <c r="I2767" s="735"/>
      <c r="J2767" s="735"/>
      <c r="K2767" s="735"/>
    </row>
    <row r="2768" spans="1:11" ht="15.75">
      <c r="A2768" s="1769"/>
      <c r="B2768" s="1770"/>
      <c r="C2768" s="1770"/>
      <c r="D2768" s="1770"/>
      <c r="E2768" s="1770"/>
      <c r="F2768" s="1770"/>
      <c r="G2768" s="1770"/>
      <c r="H2768" s="1770"/>
      <c r="I2768" s="1770"/>
      <c r="J2768" s="1770"/>
      <c r="K2768" s="1771"/>
    </row>
    <row r="2769" spans="1:11">
      <c r="A2769" s="1772" t="s">
        <v>4769</v>
      </c>
      <c r="B2769" s="1294"/>
      <c r="C2769" s="1295" t="s">
        <v>4759</v>
      </c>
      <c r="D2769" s="1296"/>
      <c r="E2769" s="1297"/>
      <c r="F2769" s="1295">
        <f>+credenciales!E2602</f>
        <v>0</v>
      </c>
      <c r="G2769" s="1296"/>
      <c r="H2769" s="1296"/>
      <c r="I2769" s="1296"/>
      <c r="J2769" s="1296"/>
      <c r="K2769" s="1297"/>
    </row>
    <row r="2770" spans="1:11">
      <c r="A2770" s="375" t="s">
        <v>4760</v>
      </c>
      <c r="B2770" s="357">
        <f>'presupuesto   comfanorte'!B88</f>
        <v>8</v>
      </c>
      <c r="C2770" s="1295" t="str">
        <f>'presupuesto   comfanorte'!C88</f>
        <v>INSTALACIONES HIDRÁULICAS, SANITARIAS, AGUAS LLUVIAS</v>
      </c>
      <c r="D2770" s="1296"/>
      <c r="E2770" s="1296"/>
      <c r="F2770" s="1296"/>
      <c r="G2770" s="1296"/>
      <c r="H2770" s="1296"/>
      <c r="I2770" s="1296"/>
      <c r="J2770" s="1296"/>
      <c r="K2770" s="1297"/>
    </row>
    <row r="2771" spans="1:11">
      <c r="A2771" s="1745" t="s">
        <v>4761</v>
      </c>
      <c r="B2771" s="1321">
        <f>'presupuesto   comfanorte'!B94</f>
        <v>8.06</v>
      </c>
      <c r="C2771" s="1708" t="str">
        <f>'presupuesto   comfanorte'!C94</f>
        <v>CAJA DE INSPECCIÓN 0,60x0,60m</v>
      </c>
      <c r="D2771" s="1323"/>
      <c r="E2771" s="1323"/>
      <c r="F2771" s="1323"/>
      <c r="G2771" s="1323"/>
      <c r="H2771" s="1324"/>
      <c r="I2771" s="1778" t="s">
        <v>4762</v>
      </c>
      <c r="J2771" s="1327" t="str">
        <f>'presupuesto   comfanorte'!D94</f>
        <v>UND</v>
      </c>
      <c r="K2771" s="1782"/>
    </row>
    <row r="2772" spans="1:11">
      <c r="A2772" s="1330"/>
      <c r="B2772" s="1774"/>
      <c r="C2772" s="1775"/>
      <c r="D2772" s="1776"/>
      <c r="E2772" s="1776"/>
      <c r="F2772" s="1776"/>
      <c r="G2772" s="1776"/>
      <c r="H2772" s="1777"/>
      <c r="I2772" s="1779"/>
      <c r="J2772" s="1783"/>
      <c r="K2772" s="1784"/>
    </row>
    <row r="2773" spans="1:11">
      <c r="A2773" s="1739" t="s">
        <v>4763</v>
      </c>
      <c r="B2773" s="1740"/>
      <c r="C2773" s="1741"/>
      <c r="D2773" s="1745" t="s">
        <v>2</v>
      </c>
      <c r="E2773" s="1746" t="s">
        <v>4764</v>
      </c>
      <c r="F2773" s="1747"/>
      <c r="G2773" s="1747"/>
      <c r="H2773" s="1748"/>
      <c r="I2773" s="1749" t="s">
        <v>4765</v>
      </c>
      <c r="J2773" s="1749" t="s">
        <v>4766</v>
      </c>
      <c r="K2773" s="1749" t="s">
        <v>44</v>
      </c>
    </row>
    <row r="2774" spans="1:11">
      <c r="A2774" s="1742"/>
      <c r="B2774" s="1743"/>
      <c r="C2774" s="1744"/>
      <c r="D2774" s="1330"/>
      <c r="E2774" s="376" t="s">
        <v>4823</v>
      </c>
      <c r="F2774" s="377" t="s">
        <v>4824</v>
      </c>
      <c r="G2774" s="378" t="s">
        <v>4825</v>
      </c>
      <c r="H2774" s="378" t="s">
        <v>4826</v>
      </c>
      <c r="I2774" s="1750"/>
      <c r="J2774" s="1750"/>
      <c r="K2774" s="1750"/>
    </row>
    <row r="2775" spans="1:11">
      <c r="A2775" s="1732"/>
      <c r="B2775" s="1733"/>
      <c r="C2775" s="1734"/>
      <c r="D2775" s="352"/>
      <c r="E2775" s="169"/>
      <c r="F2775" s="169"/>
      <c r="G2775" s="169"/>
      <c r="H2775" s="1"/>
      <c r="I2775" s="369"/>
      <c r="J2775" s="369"/>
      <c r="K2775" s="369"/>
    </row>
    <row r="2776" spans="1:11">
      <c r="A2776" s="1735"/>
      <c r="B2776" s="1305"/>
      <c r="C2776" s="1306"/>
      <c r="D2776" s="669" t="s">
        <v>5277</v>
      </c>
      <c r="E2776" s="169"/>
      <c r="F2776" s="169"/>
      <c r="G2776" s="169"/>
      <c r="H2776" s="1"/>
      <c r="I2776" s="369"/>
      <c r="J2776" s="369"/>
      <c r="K2776" s="369">
        <v>5</v>
      </c>
    </row>
    <row r="2777" spans="1:11">
      <c r="A2777" s="1735"/>
      <c r="B2777" s="1305"/>
      <c r="C2777" s="1306"/>
      <c r="D2777" s="669"/>
      <c r="E2777" s="169"/>
      <c r="F2777" s="169"/>
      <c r="G2777" s="169"/>
      <c r="H2777" s="1"/>
      <c r="I2777" s="369"/>
      <c r="J2777" s="169"/>
      <c r="K2777" s="369"/>
    </row>
    <row r="2778" spans="1:11">
      <c r="A2778" s="1735"/>
      <c r="B2778" s="1305"/>
      <c r="C2778" s="1306"/>
      <c r="D2778" s="669"/>
      <c r="E2778" s="372"/>
      <c r="F2778" s="372"/>
      <c r="G2778" s="169"/>
      <c r="H2778" s="169"/>
      <c r="I2778" s="169"/>
      <c r="J2778" s="169"/>
      <c r="K2778" s="369"/>
    </row>
    <row r="2779" spans="1:11">
      <c r="A2779" s="1735"/>
      <c r="B2779" s="1305"/>
      <c r="C2779" s="1306"/>
      <c r="D2779" s="669"/>
      <c r="E2779" s="373"/>
      <c r="F2779" s="372"/>
      <c r="G2779" s="169"/>
      <c r="H2779" s="169"/>
      <c r="I2779" s="169"/>
      <c r="J2779" s="169"/>
      <c r="K2779" s="369"/>
    </row>
    <row r="2780" spans="1:11">
      <c r="A2780" s="1735"/>
      <c r="B2780" s="1305"/>
      <c r="C2780" s="1306"/>
      <c r="D2780" s="669"/>
      <c r="E2780" s="373"/>
      <c r="F2780" s="372"/>
      <c r="G2780" s="169"/>
      <c r="H2780" s="169"/>
      <c r="I2780" s="169"/>
      <c r="J2780" s="169"/>
      <c r="K2780" s="169"/>
    </row>
    <row r="2781" spans="1:11">
      <c r="A2781" s="1735"/>
      <c r="B2781" s="1305"/>
      <c r="C2781" s="1306"/>
      <c r="D2781" s="669"/>
      <c r="E2781" s="373"/>
      <c r="F2781" s="372"/>
      <c r="G2781" s="169"/>
      <c r="H2781" s="169"/>
      <c r="I2781" s="169"/>
      <c r="J2781" s="169"/>
      <c r="K2781" s="169"/>
    </row>
    <row r="2782" spans="1:11">
      <c r="A2782" s="1735"/>
      <c r="B2782" s="1305"/>
      <c r="C2782" s="1306"/>
      <c r="D2782" s="669"/>
      <c r="E2782" s="373"/>
      <c r="F2782" s="372"/>
      <c r="G2782" s="169"/>
      <c r="H2782" s="169"/>
      <c r="I2782" s="169"/>
      <c r="J2782" s="169"/>
      <c r="K2782" s="169"/>
    </row>
    <row r="2783" spans="1:11">
      <c r="A2783" s="1735"/>
      <c r="B2783" s="1305"/>
      <c r="C2783" s="1306"/>
      <c r="D2783" s="669"/>
      <c r="E2783" s="169"/>
      <c r="F2783" s="169"/>
      <c r="G2783" s="169"/>
      <c r="H2783" s="169"/>
      <c r="I2783" s="369"/>
      <c r="J2783" s="169"/>
      <c r="K2783" s="169"/>
    </row>
    <row r="2784" spans="1:11">
      <c r="A2784" s="1735"/>
      <c r="B2784" s="1305"/>
      <c r="C2784" s="1306"/>
      <c r="D2784" s="669"/>
      <c r="E2784" s="169"/>
      <c r="F2784" s="169"/>
      <c r="G2784" s="169"/>
      <c r="H2784" s="169"/>
      <c r="I2784" s="369"/>
      <c r="J2784" s="169"/>
      <c r="K2784" s="169"/>
    </row>
    <row r="2785" spans="1:11">
      <c r="A2785" s="1735"/>
      <c r="B2785" s="1305"/>
      <c r="C2785" s="1306"/>
      <c r="D2785" s="169"/>
      <c r="E2785" s="169"/>
      <c r="F2785" s="169"/>
      <c r="G2785" s="169"/>
      <c r="H2785" s="169"/>
      <c r="I2785" s="369"/>
      <c r="J2785" s="369"/>
      <c r="K2785" s="369"/>
    </row>
    <row r="2786" spans="1:11">
      <c r="A2786" s="1735"/>
      <c r="B2786" s="1305"/>
      <c r="C2786" s="1306"/>
      <c r="D2786" s="169"/>
      <c r="E2786" s="169"/>
      <c r="F2786" s="169"/>
      <c r="G2786" s="169"/>
      <c r="H2786" s="169"/>
      <c r="I2786" s="369"/>
      <c r="J2786" s="369"/>
      <c r="K2786" s="369"/>
    </row>
    <row r="2787" spans="1:11">
      <c r="A2787" s="1735"/>
      <c r="B2787" s="1305"/>
      <c r="C2787" s="1306"/>
      <c r="D2787" s="169"/>
      <c r="E2787" s="169"/>
      <c r="F2787" s="169"/>
      <c r="G2787" s="169"/>
      <c r="H2787" s="169"/>
      <c r="I2787" s="369"/>
      <c r="J2787" s="369"/>
      <c r="K2787" s="369"/>
    </row>
    <row r="2788" spans="1:11">
      <c r="A2788" s="1735"/>
      <c r="B2788" s="1305"/>
      <c r="C2788" s="1306"/>
      <c r="D2788" s="169"/>
      <c r="E2788" s="169"/>
      <c r="F2788" s="169"/>
      <c r="G2788" s="169"/>
      <c r="H2788" s="169"/>
      <c r="I2788" s="169"/>
      <c r="J2788" s="369"/>
      <c r="K2788" s="369"/>
    </row>
    <row r="2789" spans="1:11">
      <c r="A2789" s="1735"/>
      <c r="B2789" s="1305"/>
      <c r="C2789" s="1306"/>
      <c r="D2789" s="169"/>
      <c r="E2789" s="169"/>
      <c r="F2789" s="169"/>
      <c r="G2789" s="169"/>
      <c r="H2789" s="169"/>
      <c r="I2789" s="169"/>
      <c r="J2789" s="369"/>
      <c r="K2789" s="369"/>
    </row>
    <row r="2790" spans="1:11">
      <c r="A2790" s="1735"/>
      <c r="B2790" s="1305"/>
      <c r="C2790" s="1306"/>
      <c r="D2790" s="169"/>
      <c r="E2790" s="169"/>
      <c r="F2790" s="169"/>
      <c r="G2790" s="169"/>
      <c r="H2790" s="169"/>
      <c r="I2790" s="169"/>
      <c r="J2790" s="369"/>
      <c r="K2790" s="369"/>
    </row>
    <row r="2791" spans="1:11">
      <c r="A2791" s="1735"/>
      <c r="B2791" s="1305"/>
      <c r="C2791" s="1306"/>
      <c r="D2791" s="169"/>
      <c r="E2791" s="169"/>
      <c r="F2791" s="169"/>
      <c r="G2791" s="169"/>
      <c r="H2791" s="169"/>
      <c r="I2791" s="169"/>
      <c r="J2791" s="369"/>
      <c r="K2791" s="369"/>
    </row>
    <row r="2792" spans="1:11">
      <c r="A2792" s="1735"/>
      <c r="B2792" s="1305"/>
      <c r="C2792" s="1306"/>
      <c r="D2792" s="169"/>
      <c r="E2792" s="169"/>
      <c r="F2792" s="169"/>
      <c r="G2792" s="169"/>
      <c r="H2792" s="169"/>
      <c r="I2792" s="169"/>
      <c r="J2792" s="369"/>
      <c r="K2792" s="369"/>
    </row>
    <row r="2793" spans="1:11">
      <c r="A2793" s="1735"/>
      <c r="B2793" s="1305"/>
      <c r="C2793" s="1306"/>
      <c r="D2793" s="169"/>
      <c r="E2793" s="169"/>
      <c r="F2793" s="169"/>
      <c r="G2793" s="169"/>
      <c r="H2793" s="169"/>
      <c r="I2793" s="169"/>
      <c r="J2793" s="369"/>
      <c r="K2793" s="369"/>
    </row>
    <row r="2794" spans="1:11">
      <c r="A2794" s="1735"/>
      <c r="B2794" s="1305"/>
      <c r="C2794" s="1306"/>
      <c r="D2794" s="669"/>
      <c r="E2794" s="169"/>
      <c r="F2794" s="169"/>
      <c r="G2794" s="169"/>
      <c r="H2794" s="1"/>
      <c r="I2794" s="369"/>
      <c r="J2794" s="369"/>
      <c r="K2794" s="369"/>
    </row>
    <row r="2795" spans="1:11">
      <c r="A2795" s="1735"/>
      <c r="B2795" s="1305"/>
      <c r="C2795" s="1306"/>
      <c r="D2795" s="669"/>
      <c r="E2795" s="169"/>
      <c r="F2795" s="169"/>
      <c r="G2795" s="169"/>
      <c r="H2795" s="1"/>
      <c r="I2795" s="369"/>
      <c r="J2795" s="369"/>
      <c r="K2795" s="369"/>
    </row>
    <row r="2796" spans="1:11">
      <c r="A2796" s="1736"/>
      <c r="B2796" s="1737"/>
      <c r="C2796" s="1738"/>
      <c r="D2796" s="352"/>
      <c r="E2796" s="352"/>
      <c r="F2796" s="169"/>
      <c r="G2796" s="169"/>
      <c r="H2796" s="169"/>
      <c r="I2796" s="169"/>
      <c r="J2796" s="169"/>
      <c r="K2796" s="369"/>
    </row>
    <row r="2797" spans="1:11" ht="15.75">
      <c r="A2797" s="1772" t="s">
        <v>4767</v>
      </c>
      <c r="B2797" s="1773"/>
      <c r="C2797" s="1773"/>
      <c r="D2797" s="1773"/>
      <c r="E2797" s="1294"/>
      <c r="F2797" s="1751" t="s">
        <v>4768</v>
      </c>
      <c r="G2797" s="1752"/>
      <c r="H2797" s="1752"/>
      <c r="I2797" s="1752"/>
      <c r="J2797" s="1753"/>
      <c r="K2797" s="374">
        <f>ROUND(SUM(K2775:K2796),2)</f>
        <v>5</v>
      </c>
    </row>
    <row r="2798" spans="1:11">
      <c r="A2798" s="1754"/>
      <c r="B2798" s="1755"/>
      <c r="C2798" s="1755"/>
      <c r="D2798" s="1755"/>
      <c r="E2798" s="1755"/>
      <c r="F2798" s="1755"/>
      <c r="G2798" s="1755"/>
      <c r="H2798" s="1755"/>
      <c r="I2798" s="1755"/>
      <c r="J2798" s="1755"/>
      <c r="K2798" s="1756"/>
    </row>
    <row r="2799" spans="1:11">
      <c r="A2799" s="1351"/>
      <c r="B2799" s="1352"/>
      <c r="C2799" s="1352"/>
      <c r="D2799" s="1352"/>
      <c r="E2799" s="1352"/>
      <c r="F2799" s="1352"/>
      <c r="G2799" s="1352"/>
      <c r="H2799" s="1352"/>
      <c r="I2799" s="1352"/>
      <c r="J2799" s="1352"/>
      <c r="K2799" s="1353"/>
    </row>
    <row r="2800" spans="1:11" ht="15.75" thickBot="1">
      <c r="A2800" s="1354"/>
      <c r="B2800" s="1355"/>
      <c r="C2800" s="1355"/>
      <c r="D2800" s="1355"/>
      <c r="E2800" s="1355"/>
      <c r="F2800" s="1355"/>
      <c r="G2800" s="1355"/>
      <c r="H2800" s="1355"/>
      <c r="I2800" s="1355"/>
      <c r="J2800" s="1355"/>
      <c r="K2800" s="1356"/>
    </row>
    <row r="2801" spans="1:11">
      <c r="A2801" s="1757" t="s">
        <v>4757</v>
      </c>
      <c r="B2801" s="1758"/>
      <c r="C2801" s="1758"/>
      <c r="D2801" s="1758"/>
      <c r="E2801" s="1758"/>
      <c r="F2801" s="1758"/>
      <c r="G2801" s="1758"/>
      <c r="H2801" s="1758"/>
      <c r="I2801" s="1759"/>
      <c r="J2801" s="1764"/>
      <c r="K2801" s="1765"/>
    </row>
    <row r="2802" spans="1:11">
      <c r="A2802" s="1760"/>
      <c r="B2802" s="1721"/>
      <c r="C2802" s="1721"/>
      <c r="D2802" s="1721"/>
      <c r="E2802" s="1721"/>
      <c r="F2802" s="1721"/>
      <c r="G2802" s="1721"/>
      <c r="H2802" s="1721"/>
      <c r="I2802" s="1722"/>
      <c r="J2802" s="1728"/>
      <c r="K2802" s="1766"/>
    </row>
    <row r="2803" spans="1:11">
      <c r="A2803" s="1761"/>
      <c r="B2803" s="1762"/>
      <c r="C2803" s="1762"/>
      <c r="D2803" s="1762"/>
      <c r="E2803" s="1762"/>
      <c r="F2803" s="1762"/>
      <c r="G2803" s="1762"/>
      <c r="H2803" s="1762"/>
      <c r="I2803" s="1763"/>
      <c r="J2803" s="1767"/>
      <c r="K2803" s="1768"/>
    </row>
    <row r="2804" spans="1:11" ht="15.75">
      <c r="A2804" s="1769"/>
      <c r="B2804" s="1770"/>
      <c r="C2804" s="1770"/>
      <c r="D2804" s="1770"/>
      <c r="E2804" s="1770"/>
      <c r="F2804" s="1770"/>
      <c r="G2804" s="1770"/>
      <c r="H2804" s="1770"/>
      <c r="I2804" s="1770"/>
      <c r="J2804" s="1770"/>
      <c r="K2804" s="1771"/>
    </row>
    <row r="2805" spans="1:11">
      <c r="A2805" s="1772" t="s">
        <v>4769</v>
      </c>
      <c r="B2805" s="1294"/>
      <c r="C2805" s="1295" t="s">
        <v>4759</v>
      </c>
      <c r="D2805" s="1296"/>
      <c r="E2805" s="1297"/>
      <c r="F2805" s="1295">
        <f>+credenciales!E2639</f>
        <v>0</v>
      </c>
      <c r="G2805" s="1296"/>
      <c r="H2805" s="1296"/>
      <c r="I2805" s="1296"/>
      <c r="J2805" s="1296"/>
      <c r="K2805" s="1297"/>
    </row>
    <row r="2806" spans="1:11">
      <c r="A2806" s="375" t="s">
        <v>4760</v>
      </c>
      <c r="B2806" s="357">
        <f>'presupuesto   comfanorte'!B88</f>
        <v>8</v>
      </c>
      <c r="C2806" s="1295" t="str">
        <f>'presupuesto   comfanorte'!C88</f>
        <v>INSTALACIONES HIDRÁULICAS, SANITARIAS, AGUAS LLUVIAS</v>
      </c>
      <c r="D2806" s="1296"/>
      <c r="E2806" s="1296"/>
      <c r="F2806" s="1296"/>
      <c r="G2806" s="1296"/>
      <c r="H2806" s="1296"/>
      <c r="I2806" s="1296"/>
      <c r="J2806" s="1296"/>
      <c r="K2806" s="1297"/>
    </row>
    <row r="2807" spans="1:11">
      <c r="A2807" s="1745" t="s">
        <v>4761</v>
      </c>
      <c r="B2807" s="1321">
        <f>'presupuesto   comfanorte'!B95</f>
        <v>8.07</v>
      </c>
      <c r="C2807" s="1708" t="str">
        <f>'presupuesto   comfanorte'!C95</f>
        <v>RED DE AGUAS LLUVIAS</v>
      </c>
      <c r="D2807" s="1323"/>
      <c r="E2807" s="1323"/>
      <c r="F2807" s="1323"/>
      <c r="G2807" s="1323"/>
      <c r="H2807" s="1324"/>
      <c r="I2807" s="1778" t="s">
        <v>4762</v>
      </c>
      <c r="J2807" s="1327">
        <f>'presupuesto   comfanorte'!D261</f>
        <v>0</v>
      </c>
      <c r="K2807" s="1782"/>
    </row>
    <row r="2808" spans="1:11">
      <c r="A2808" s="1330"/>
      <c r="B2808" s="1774"/>
      <c r="C2808" s="1775"/>
      <c r="D2808" s="1776"/>
      <c r="E2808" s="1776"/>
      <c r="F2808" s="1776"/>
      <c r="G2808" s="1776"/>
      <c r="H2808" s="1777"/>
      <c r="I2808" s="1779"/>
      <c r="J2808" s="1783"/>
      <c r="K2808" s="1784"/>
    </row>
    <row r="2809" spans="1:11">
      <c r="A2809" s="1739" t="s">
        <v>4763</v>
      </c>
      <c r="B2809" s="1740"/>
      <c r="C2809" s="1741"/>
      <c r="D2809" s="1745" t="s">
        <v>2</v>
      </c>
      <c r="E2809" s="1746" t="s">
        <v>4764</v>
      </c>
      <c r="F2809" s="1747"/>
      <c r="G2809" s="1747"/>
      <c r="H2809" s="1748"/>
      <c r="I2809" s="1749" t="s">
        <v>4765</v>
      </c>
      <c r="J2809" s="1749" t="s">
        <v>4766</v>
      </c>
      <c r="K2809" s="1749" t="s">
        <v>44</v>
      </c>
    </row>
    <row r="2810" spans="1:11">
      <c r="A2810" s="1742"/>
      <c r="B2810" s="1743"/>
      <c r="C2810" s="1744"/>
      <c r="D2810" s="1330"/>
      <c r="E2810" s="376" t="s">
        <v>4823</v>
      </c>
      <c r="F2810" s="377" t="s">
        <v>4824</v>
      </c>
      <c r="G2810" s="378" t="s">
        <v>4825</v>
      </c>
      <c r="H2810" s="378" t="s">
        <v>4826</v>
      </c>
      <c r="I2810" s="1750"/>
      <c r="J2810" s="1750"/>
      <c r="K2810" s="1750"/>
    </row>
    <row r="2811" spans="1:11">
      <c r="A2811" s="1732"/>
      <c r="B2811" s="1733"/>
      <c r="C2811" s="1734"/>
      <c r="D2811" s="352"/>
      <c r="E2811" s="169"/>
      <c r="F2811" s="169"/>
      <c r="G2811" s="169"/>
      <c r="H2811" s="1"/>
      <c r="I2811" s="369"/>
      <c r="J2811" s="369"/>
      <c r="K2811" s="369"/>
    </row>
    <row r="2812" spans="1:11">
      <c r="A2812" s="1735"/>
      <c r="B2812" s="1305"/>
      <c r="C2812" s="1306"/>
      <c r="D2812" s="669" t="s">
        <v>5280</v>
      </c>
      <c r="E2812" s="169">
        <v>8.15</v>
      </c>
      <c r="F2812" s="169"/>
      <c r="G2812" s="169"/>
      <c r="H2812" s="1"/>
      <c r="I2812" s="369"/>
      <c r="J2812" s="369">
        <v>9</v>
      </c>
      <c r="K2812" s="369">
        <f t="shared" ref="K2812:K2817" si="134">J2812*E2812</f>
        <v>73.350000000000009</v>
      </c>
    </row>
    <row r="2813" spans="1:11">
      <c r="A2813" s="1735"/>
      <c r="B2813" s="1305"/>
      <c r="C2813" s="1306"/>
      <c r="D2813" s="669" t="s">
        <v>5281</v>
      </c>
      <c r="E2813" s="169">
        <v>16.78</v>
      </c>
      <c r="F2813" s="169"/>
      <c r="G2813" s="169"/>
      <c r="H2813" s="1"/>
      <c r="I2813" s="369"/>
      <c r="J2813" s="169">
        <v>1</v>
      </c>
      <c r="K2813" s="369">
        <f t="shared" si="134"/>
        <v>16.78</v>
      </c>
    </row>
    <row r="2814" spans="1:11">
      <c r="A2814" s="1735"/>
      <c r="B2814" s="1305"/>
      <c r="C2814" s="1306"/>
      <c r="D2814" s="669"/>
      <c r="E2814" s="372">
        <v>36.24</v>
      </c>
      <c r="F2814" s="372"/>
      <c r="G2814" s="169"/>
      <c r="H2814" s="169"/>
      <c r="I2814" s="169"/>
      <c r="J2814" s="169">
        <v>1</v>
      </c>
      <c r="K2814" s="369">
        <f t="shared" si="134"/>
        <v>36.24</v>
      </c>
    </row>
    <row r="2815" spans="1:11">
      <c r="A2815" s="1735"/>
      <c r="B2815" s="1305"/>
      <c r="C2815" s="1306"/>
      <c r="D2815" s="669"/>
      <c r="E2815" s="373">
        <v>3.3319999999999999</v>
      </c>
      <c r="F2815" s="372"/>
      <c r="G2815" s="169"/>
      <c r="H2815" s="169"/>
      <c r="I2815" s="169"/>
      <c r="J2815" s="169">
        <v>1</v>
      </c>
      <c r="K2815" s="369">
        <f t="shared" si="134"/>
        <v>3.3319999999999999</v>
      </c>
    </row>
    <row r="2816" spans="1:11">
      <c r="A2816" s="1735"/>
      <c r="B2816" s="1305"/>
      <c r="C2816" s="1306"/>
      <c r="D2816" s="669"/>
      <c r="E2816" s="373">
        <v>14.72</v>
      </c>
      <c r="F2816" s="372"/>
      <c r="G2816" s="169"/>
      <c r="H2816" s="169"/>
      <c r="I2816" s="169"/>
      <c r="J2816" s="169">
        <v>1</v>
      </c>
      <c r="K2816" s="369">
        <f t="shared" si="134"/>
        <v>14.72</v>
      </c>
    </row>
    <row r="2817" spans="1:11">
      <c r="A2817" s="1735"/>
      <c r="B2817" s="1305"/>
      <c r="C2817" s="1306"/>
      <c r="D2817" s="669"/>
      <c r="E2817" s="373">
        <v>1</v>
      </c>
      <c r="F2817" s="372"/>
      <c r="G2817" s="169"/>
      <c r="H2817" s="169"/>
      <c r="I2817" s="169"/>
      <c r="J2817" s="169">
        <v>3</v>
      </c>
      <c r="K2817" s="369">
        <f t="shared" si="134"/>
        <v>3</v>
      </c>
    </row>
    <row r="2818" spans="1:11">
      <c r="A2818" s="1735"/>
      <c r="B2818" s="1305"/>
      <c r="C2818" s="1306"/>
      <c r="D2818" s="669"/>
      <c r="E2818" s="373"/>
      <c r="F2818" s="372"/>
      <c r="G2818" s="169"/>
      <c r="H2818" s="169"/>
      <c r="I2818" s="169"/>
      <c r="J2818" s="169"/>
      <c r="K2818" s="169"/>
    </row>
    <row r="2819" spans="1:11">
      <c r="A2819" s="1735"/>
      <c r="B2819" s="1305"/>
      <c r="C2819" s="1306"/>
      <c r="D2819" s="669"/>
      <c r="E2819" s="169"/>
      <c r="F2819" s="169"/>
      <c r="G2819" s="169"/>
      <c r="H2819" s="169"/>
      <c r="I2819" s="369"/>
      <c r="J2819" s="169"/>
      <c r="K2819" s="169"/>
    </row>
    <row r="2820" spans="1:11">
      <c r="A2820" s="1735"/>
      <c r="B2820" s="1305"/>
      <c r="C2820" s="1306"/>
      <c r="D2820" s="669"/>
      <c r="E2820" s="169"/>
      <c r="F2820" s="169"/>
      <c r="G2820" s="169"/>
      <c r="H2820" s="169"/>
      <c r="I2820" s="369"/>
      <c r="J2820" s="169"/>
      <c r="K2820" s="169"/>
    </row>
    <row r="2821" spans="1:11">
      <c r="A2821" s="1735"/>
      <c r="B2821" s="1305"/>
      <c r="C2821" s="1306"/>
      <c r="D2821" s="169"/>
      <c r="E2821" s="169"/>
      <c r="F2821" s="169"/>
      <c r="G2821" s="169"/>
      <c r="H2821" s="169"/>
      <c r="I2821" s="369"/>
      <c r="J2821" s="369"/>
      <c r="K2821" s="369"/>
    </row>
    <row r="2822" spans="1:11">
      <c r="A2822" s="1735"/>
      <c r="B2822" s="1305"/>
      <c r="C2822" s="1306"/>
      <c r="D2822" s="169"/>
      <c r="E2822" s="169"/>
      <c r="F2822" s="169"/>
      <c r="G2822" s="169"/>
      <c r="H2822" s="169"/>
      <c r="I2822" s="369"/>
      <c r="J2822" s="369"/>
      <c r="K2822" s="369"/>
    </row>
    <row r="2823" spans="1:11">
      <c r="A2823" s="1735"/>
      <c r="B2823" s="1305"/>
      <c r="C2823" s="1306"/>
      <c r="D2823" s="169"/>
      <c r="E2823" s="169"/>
      <c r="F2823" s="169"/>
      <c r="G2823" s="169"/>
      <c r="H2823" s="169"/>
      <c r="I2823" s="369"/>
      <c r="J2823" s="369"/>
      <c r="K2823" s="369"/>
    </row>
    <row r="2824" spans="1:11">
      <c r="A2824" s="1735"/>
      <c r="B2824" s="1305"/>
      <c r="C2824" s="1306"/>
      <c r="D2824" s="169"/>
      <c r="E2824" s="169"/>
      <c r="F2824" s="169"/>
      <c r="G2824" s="169"/>
      <c r="H2824" s="169"/>
      <c r="I2824" s="169"/>
      <c r="J2824" s="369"/>
      <c r="K2824" s="369"/>
    </row>
    <row r="2825" spans="1:11">
      <c r="A2825" s="1735"/>
      <c r="B2825" s="1305"/>
      <c r="C2825" s="1306"/>
      <c r="D2825" s="169"/>
      <c r="E2825" s="169"/>
      <c r="F2825" s="169"/>
      <c r="G2825" s="169"/>
      <c r="H2825" s="169"/>
      <c r="I2825" s="169"/>
      <c r="J2825" s="369"/>
      <c r="K2825" s="369"/>
    </row>
    <row r="2826" spans="1:11">
      <c r="A2826" s="1735"/>
      <c r="B2826" s="1305"/>
      <c r="C2826" s="1306"/>
      <c r="D2826" s="169"/>
      <c r="E2826" s="169"/>
      <c r="F2826" s="169"/>
      <c r="G2826" s="169"/>
      <c r="H2826" s="169"/>
      <c r="I2826" s="169"/>
      <c r="J2826" s="369"/>
      <c r="K2826" s="369"/>
    </row>
    <row r="2827" spans="1:11">
      <c r="A2827" s="1735"/>
      <c r="B2827" s="1305"/>
      <c r="C2827" s="1306"/>
      <c r="D2827" s="169"/>
      <c r="E2827" s="169"/>
      <c r="F2827" s="169"/>
      <c r="G2827" s="169"/>
      <c r="H2827" s="169"/>
      <c r="I2827" s="169"/>
      <c r="J2827" s="369"/>
      <c r="K2827" s="369"/>
    </row>
    <row r="2828" spans="1:11">
      <c r="A2828" s="1735"/>
      <c r="B2828" s="1305"/>
      <c r="C2828" s="1306"/>
      <c r="D2828" s="169"/>
      <c r="E2828" s="169"/>
      <c r="F2828" s="169"/>
      <c r="G2828" s="169"/>
      <c r="H2828" s="169"/>
      <c r="I2828" s="169"/>
      <c r="J2828" s="369"/>
      <c r="K2828" s="369"/>
    </row>
    <row r="2829" spans="1:11">
      <c r="A2829" s="1735"/>
      <c r="B2829" s="1305"/>
      <c r="C2829" s="1306"/>
      <c r="D2829" s="169"/>
      <c r="E2829" s="169"/>
      <c r="F2829" s="169"/>
      <c r="G2829" s="169"/>
      <c r="H2829" s="169"/>
      <c r="I2829" s="169"/>
      <c r="J2829" s="369"/>
      <c r="K2829" s="369"/>
    </row>
    <row r="2830" spans="1:11">
      <c r="A2830" s="1735"/>
      <c r="B2830" s="1305"/>
      <c r="C2830" s="1306"/>
      <c r="D2830" s="669"/>
      <c r="E2830" s="169"/>
      <c r="F2830" s="169"/>
      <c r="G2830" s="169"/>
      <c r="H2830" s="1"/>
      <c r="I2830" s="369"/>
      <c r="J2830" s="369"/>
      <c r="K2830" s="369"/>
    </row>
    <row r="2831" spans="1:11">
      <c r="A2831" s="1735"/>
      <c r="B2831" s="1305"/>
      <c r="C2831" s="1306"/>
      <c r="D2831" s="669"/>
      <c r="E2831" s="169"/>
      <c r="F2831" s="169"/>
      <c r="G2831" s="169"/>
      <c r="H2831" s="1"/>
      <c r="I2831" s="369"/>
      <c r="J2831" s="369"/>
      <c r="K2831" s="369"/>
    </row>
    <row r="2832" spans="1:11">
      <c r="A2832" s="1736"/>
      <c r="B2832" s="1737"/>
      <c r="C2832" s="1738"/>
      <c r="D2832" s="352"/>
      <c r="E2832" s="352"/>
      <c r="F2832" s="169"/>
      <c r="G2832" s="169"/>
      <c r="H2832" s="169"/>
      <c r="I2832" s="169"/>
      <c r="J2832" s="169"/>
      <c r="K2832" s="369"/>
    </row>
    <row r="2833" spans="1:11" ht="15.75">
      <c r="A2833" s="1772" t="s">
        <v>4767</v>
      </c>
      <c r="B2833" s="1773"/>
      <c r="C2833" s="1773"/>
      <c r="D2833" s="1773"/>
      <c r="E2833" s="1294"/>
      <c r="F2833" s="1751" t="s">
        <v>4768</v>
      </c>
      <c r="G2833" s="1752"/>
      <c r="H2833" s="1752"/>
      <c r="I2833" s="1752"/>
      <c r="J2833" s="1753"/>
      <c r="K2833" s="374">
        <f>ROUND(SUM(K2811:K2832),2)</f>
        <v>147.41999999999999</v>
      </c>
    </row>
    <row r="2834" spans="1:11">
      <c r="A2834" s="1754"/>
      <c r="B2834" s="1755"/>
      <c r="C2834" s="1755"/>
      <c r="D2834" s="1755"/>
      <c r="E2834" s="1755"/>
      <c r="F2834" s="1755"/>
      <c r="G2834" s="1755"/>
      <c r="H2834" s="1755"/>
      <c r="I2834" s="1755"/>
      <c r="J2834" s="1755"/>
      <c r="K2834" s="1756"/>
    </row>
    <row r="2835" spans="1:11">
      <c r="A2835" s="1351"/>
      <c r="B2835" s="1352"/>
      <c r="C2835" s="1352"/>
      <c r="D2835" s="1352"/>
      <c r="E2835" s="1352"/>
      <c r="F2835" s="1352"/>
      <c r="G2835" s="1352"/>
      <c r="H2835" s="1352"/>
      <c r="I2835" s="1352"/>
      <c r="J2835" s="1352"/>
      <c r="K2835" s="1353"/>
    </row>
    <row r="2836" spans="1:11" ht="15.75" thickBot="1">
      <c r="A2836" s="1354"/>
      <c r="B2836" s="1355"/>
      <c r="C2836" s="1355"/>
      <c r="D2836" s="1355"/>
      <c r="E2836" s="1355"/>
      <c r="F2836" s="1355"/>
      <c r="G2836" s="1355"/>
      <c r="H2836" s="1355"/>
      <c r="I2836" s="1355"/>
      <c r="J2836" s="1355"/>
      <c r="K2836" s="1356"/>
    </row>
    <row r="2837" spans="1:11" ht="15.75" thickBot="1">
      <c r="A2837" s="735"/>
      <c r="B2837" s="735"/>
      <c r="C2837" s="735"/>
      <c r="D2837" s="735"/>
      <c r="E2837" s="735"/>
      <c r="F2837" s="735"/>
      <c r="G2837" s="735"/>
      <c r="H2837" s="735"/>
      <c r="I2837" s="735"/>
      <c r="J2837" s="735"/>
      <c r="K2837" s="735"/>
    </row>
    <row r="2838" spans="1:11">
      <c r="A2838" s="1717" t="s">
        <v>4757</v>
      </c>
      <c r="B2838" s="1718"/>
      <c r="C2838" s="1718"/>
      <c r="D2838" s="1718"/>
      <c r="E2838" s="1718"/>
      <c r="F2838" s="1718"/>
      <c r="G2838" s="1718"/>
      <c r="H2838" s="1718"/>
      <c r="I2838" s="1719"/>
      <c r="J2838" s="1726"/>
      <c r="K2838" s="1727"/>
    </row>
    <row r="2839" spans="1:11">
      <c r="A2839" s="1720"/>
      <c r="B2839" s="1721"/>
      <c r="C2839" s="1721"/>
      <c r="D2839" s="1721"/>
      <c r="E2839" s="1721"/>
      <c r="F2839" s="1721"/>
      <c r="G2839" s="1721"/>
      <c r="H2839" s="1721"/>
      <c r="I2839" s="1722"/>
      <c r="J2839" s="1728"/>
      <c r="K2839" s="1729"/>
    </row>
    <row r="2840" spans="1:11">
      <c r="A2840" s="1785"/>
      <c r="B2840" s="1762"/>
      <c r="C2840" s="1762"/>
      <c r="D2840" s="1762"/>
      <c r="E2840" s="1762"/>
      <c r="F2840" s="1762"/>
      <c r="G2840" s="1762"/>
      <c r="H2840" s="1762"/>
      <c r="I2840" s="1763"/>
      <c r="J2840" s="1767"/>
      <c r="K2840" s="1786"/>
    </row>
    <row r="2841" spans="1:11" ht="15.75">
      <c r="A2841" s="1787"/>
      <c r="B2841" s="1770"/>
      <c r="C2841" s="1770"/>
      <c r="D2841" s="1770"/>
      <c r="E2841" s="1770"/>
      <c r="F2841" s="1770"/>
      <c r="G2841" s="1770"/>
      <c r="H2841" s="1770"/>
      <c r="I2841" s="1770"/>
      <c r="J2841" s="1770"/>
      <c r="K2841" s="1788"/>
    </row>
    <row r="2842" spans="1:11">
      <c r="A2842" s="1293" t="s">
        <v>4769</v>
      </c>
      <c r="B2842" s="1294"/>
      <c r="C2842" s="1295" t="s">
        <v>4759</v>
      </c>
      <c r="D2842" s="1296"/>
      <c r="E2842" s="1297"/>
      <c r="F2842" s="1295">
        <f>+credenciales!E2676</f>
        <v>0</v>
      </c>
      <c r="G2842" s="1296"/>
      <c r="H2842" s="1296"/>
      <c r="I2842" s="1296"/>
      <c r="J2842" s="1296"/>
      <c r="K2842" s="1298"/>
    </row>
    <row r="2843" spans="1:11">
      <c r="A2843" s="330" t="s">
        <v>4760</v>
      </c>
      <c r="B2843" s="357">
        <f>+'presupuesto   comfanorte'!B88</f>
        <v>8</v>
      </c>
      <c r="C2843" s="1295" t="str">
        <f>+'presupuesto   comfanorte'!C88</f>
        <v>INSTALACIONES HIDRÁULICAS, SANITARIAS, AGUAS LLUVIAS</v>
      </c>
      <c r="D2843" s="1296"/>
      <c r="E2843" s="1296"/>
      <c r="F2843" s="1296"/>
      <c r="G2843" s="1296"/>
      <c r="H2843" s="1296"/>
      <c r="I2843" s="1296"/>
      <c r="J2843" s="1296"/>
      <c r="K2843" s="1298"/>
    </row>
    <row r="2844" spans="1:11">
      <c r="A2844" s="1789" t="s">
        <v>4761</v>
      </c>
      <c r="B2844" s="1321">
        <f>+'presupuesto   comfanorte'!B96</f>
        <v>8.08</v>
      </c>
      <c r="C2844" s="1708" t="str">
        <f>+'presupuesto   comfanorte'!C96</f>
        <v>SUMINISTRO E INSTALACION DE TANQUE DE 5000 LITROS</v>
      </c>
      <c r="D2844" s="1323"/>
      <c r="E2844" s="1323"/>
      <c r="F2844" s="1323"/>
      <c r="G2844" s="1323"/>
      <c r="H2844" s="1324"/>
      <c r="I2844" s="1778" t="s">
        <v>4762</v>
      </c>
      <c r="J2844" s="1327" t="str">
        <f>+'presupuesto   comfanorte'!D96</f>
        <v>UND</v>
      </c>
      <c r="K2844" s="1790"/>
    </row>
    <row r="2845" spans="1:11">
      <c r="A2845" s="1329"/>
      <c r="B2845" s="1774"/>
      <c r="C2845" s="1775"/>
      <c r="D2845" s="1776"/>
      <c r="E2845" s="1776"/>
      <c r="F2845" s="1776"/>
      <c r="G2845" s="1776"/>
      <c r="H2845" s="1777"/>
      <c r="I2845" s="1779"/>
      <c r="J2845" s="1783"/>
      <c r="K2845" s="1791"/>
    </row>
    <row r="2846" spans="1:11">
      <c r="A2846" s="1799" t="s">
        <v>4763</v>
      </c>
      <c r="B2846" s="1740"/>
      <c r="C2846" s="1741"/>
      <c r="D2846" s="1745" t="s">
        <v>2</v>
      </c>
      <c r="E2846" s="1746" t="s">
        <v>4764</v>
      </c>
      <c r="F2846" s="1747"/>
      <c r="G2846" s="1747"/>
      <c r="H2846" s="1748"/>
      <c r="I2846" s="1749" t="s">
        <v>4765</v>
      </c>
      <c r="J2846" s="1749" t="s">
        <v>4766</v>
      </c>
      <c r="K2846" s="1801" t="s">
        <v>44</v>
      </c>
    </row>
    <row r="2847" spans="1:11">
      <c r="A2847" s="1800"/>
      <c r="B2847" s="1743"/>
      <c r="C2847" s="1744"/>
      <c r="D2847" s="1330"/>
      <c r="E2847" s="376" t="s">
        <v>4823</v>
      </c>
      <c r="F2847" s="377" t="s">
        <v>4824</v>
      </c>
      <c r="G2847" s="378" t="s">
        <v>4825</v>
      </c>
      <c r="H2847" s="378" t="s">
        <v>4826</v>
      </c>
      <c r="I2847" s="1750"/>
      <c r="J2847" s="1750"/>
      <c r="K2847" s="1802"/>
    </row>
    <row r="2848" spans="1:11">
      <c r="A2848" s="1803"/>
      <c r="B2848" s="1733"/>
      <c r="C2848" s="1734"/>
      <c r="D2848" s="352"/>
      <c r="E2848" s="169"/>
      <c r="F2848" s="169"/>
      <c r="G2848" s="169"/>
      <c r="H2848" s="1"/>
      <c r="I2848" s="369"/>
      <c r="J2848" s="369"/>
      <c r="K2848" s="1078"/>
    </row>
    <row r="2849" spans="1:11">
      <c r="A2849" s="1304"/>
      <c r="B2849" s="1305"/>
      <c r="C2849" s="1306"/>
      <c r="D2849" s="669" t="s">
        <v>5851</v>
      </c>
      <c r="E2849" s="169"/>
      <c r="F2849" s="169"/>
      <c r="G2849" s="169"/>
      <c r="H2849" s="1"/>
      <c r="I2849" s="369"/>
      <c r="J2849" s="369">
        <v>2</v>
      </c>
      <c r="K2849" s="1078">
        <f>+J2849</f>
        <v>2</v>
      </c>
    </row>
    <row r="2850" spans="1:11">
      <c r="A2850" s="1304"/>
      <c r="B2850" s="1305"/>
      <c r="C2850" s="1306"/>
      <c r="D2850" s="669"/>
      <c r="E2850" s="169"/>
      <c r="F2850" s="169"/>
      <c r="G2850" s="169"/>
      <c r="H2850" s="1"/>
      <c r="I2850" s="369"/>
      <c r="J2850" s="169"/>
      <c r="K2850" s="1078"/>
    </row>
    <row r="2851" spans="1:11">
      <c r="A2851" s="1304"/>
      <c r="B2851" s="1305"/>
      <c r="C2851" s="1306"/>
      <c r="D2851" s="669"/>
      <c r="E2851" s="372"/>
      <c r="F2851" s="372"/>
      <c r="G2851" s="169"/>
      <c r="H2851" s="169"/>
      <c r="I2851" s="169"/>
      <c r="J2851" s="169"/>
      <c r="K2851" s="1078"/>
    </row>
    <row r="2852" spans="1:11">
      <c r="A2852" s="1304"/>
      <c r="B2852" s="1305"/>
      <c r="C2852" s="1306"/>
      <c r="D2852" s="669"/>
      <c r="E2852" s="373"/>
      <c r="F2852" s="372"/>
      <c r="G2852" s="169"/>
      <c r="H2852" s="169"/>
      <c r="I2852" s="169"/>
      <c r="J2852" s="169"/>
      <c r="K2852" s="1078"/>
    </row>
    <row r="2853" spans="1:11">
      <c r="A2853" s="1304"/>
      <c r="B2853" s="1305"/>
      <c r="C2853" s="1306"/>
      <c r="D2853" s="669"/>
      <c r="E2853" s="373"/>
      <c r="F2853" s="372"/>
      <c r="G2853" s="169"/>
      <c r="H2853" s="169"/>
      <c r="I2853" s="169"/>
      <c r="J2853" s="169"/>
      <c r="K2853" s="1078"/>
    </row>
    <row r="2854" spans="1:11">
      <c r="A2854" s="1304"/>
      <c r="B2854" s="1305"/>
      <c r="C2854" s="1306"/>
      <c r="D2854" s="669"/>
      <c r="E2854" s="373"/>
      <c r="F2854" s="372"/>
      <c r="G2854" s="169"/>
      <c r="H2854" s="169"/>
      <c r="I2854" s="169"/>
      <c r="J2854" s="169"/>
      <c r="K2854" s="1078"/>
    </row>
    <row r="2855" spans="1:11">
      <c r="A2855" s="1304"/>
      <c r="B2855" s="1305"/>
      <c r="C2855" s="1306"/>
      <c r="D2855" s="669"/>
      <c r="E2855" s="373"/>
      <c r="F2855" s="372"/>
      <c r="G2855" s="169"/>
      <c r="H2855" s="169"/>
      <c r="I2855" s="169"/>
      <c r="J2855" s="169"/>
      <c r="K2855" s="1079"/>
    </row>
    <row r="2856" spans="1:11">
      <c r="A2856" s="1304"/>
      <c r="B2856" s="1305"/>
      <c r="C2856" s="1306"/>
      <c r="D2856" s="669"/>
      <c r="E2856" s="169"/>
      <c r="F2856" s="169"/>
      <c r="G2856" s="169"/>
      <c r="H2856" s="169"/>
      <c r="I2856" s="369"/>
      <c r="J2856" s="169"/>
      <c r="K2856" s="1079"/>
    </row>
    <row r="2857" spans="1:11">
      <c r="A2857" s="1304"/>
      <c r="B2857" s="1305"/>
      <c r="C2857" s="1306"/>
      <c r="D2857" s="669"/>
      <c r="E2857" s="169"/>
      <c r="F2857" s="169"/>
      <c r="G2857" s="169"/>
      <c r="H2857" s="169"/>
      <c r="I2857" s="369"/>
      <c r="J2857" s="169"/>
      <c r="K2857" s="1079"/>
    </row>
    <row r="2858" spans="1:11">
      <c r="A2858" s="1304"/>
      <c r="B2858" s="1305"/>
      <c r="C2858" s="1306"/>
      <c r="D2858" s="169"/>
      <c r="E2858" s="169"/>
      <c r="F2858" s="169"/>
      <c r="G2858" s="169"/>
      <c r="H2858" s="169"/>
      <c r="I2858" s="369"/>
      <c r="J2858" s="369"/>
      <c r="K2858" s="1078"/>
    </row>
    <row r="2859" spans="1:11">
      <c r="A2859" s="1304"/>
      <c r="B2859" s="1305"/>
      <c r="C2859" s="1306"/>
      <c r="D2859" s="169"/>
      <c r="E2859" s="169"/>
      <c r="F2859" s="169"/>
      <c r="G2859" s="169"/>
      <c r="H2859" s="169"/>
      <c r="I2859" s="369"/>
      <c r="J2859" s="369"/>
      <c r="K2859" s="1078"/>
    </row>
    <row r="2860" spans="1:11">
      <c r="A2860" s="1304"/>
      <c r="B2860" s="1305"/>
      <c r="C2860" s="1306"/>
      <c r="D2860" s="169"/>
      <c r="E2860" s="169"/>
      <c r="F2860" s="169"/>
      <c r="G2860" s="169"/>
      <c r="H2860" s="169"/>
      <c r="I2860" s="369"/>
      <c r="J2860" s="369"/>
      <c r="K2860" s="1078"/>
    </row>
    <row r="2861" spans="1:11">
      <c r="A2861" s="1304"/>
      <c r="B2861" s="1305"/>
      <c r="C2861" s="1306"/>
      <c r="D2861" s="169"/>
      <c r="E2861" s="169"/>
      <c r="F2861" s="169"/>
      <c r="G2861" s="169"/>
      <c r="H2861" s="169"/>
      <c r="I2861" s="169"/>
      <c r="J2861" s="369"/>
      <c r="K2861" s="1078"/>
    </row>
    <row r="2862" spans="1:11">
      <c r="A2862" s="1304"/>
      <c r="B2862" s="1305"/>
      <c r="C2862" s="1306"/>
      <c r="D2862" s="169"/>
      <c r="E2862" s="169"/>
      <c r="F2862" s="169"/>
      <c r="G2862" s="169"/>
      <c r="H2862" s="169"/>
      <c r="I2862" s="169"/>
      <c r="J2862" s="369"/>
      <c r="K2862" s="1078"/>
    </row>
    <row r="2863" spans="1:11">
      <c r="A2863" s="1304"/>
      <c r="B2863" s="1305"/>
      <c r="C2863" s="1306"/>
      <c r="D2863" s="169"/>
      <c r="E2863" s="169"/>
      <c r="F2863" s="169"/>
      <c r="G2863" s="169"/>
      <c r="H2863" s="169"/>
      <c r="I2863" s="169"/>
      <c r="J2863" s="369"/>
      <c r="K2863" s="1078"/>
    </row>
    <row r="2864" spans="1:11">
      <c r="A2864" s="1304"/>
      <c r="B2864" s="1305"/>
      <c r="C2864" s="1306"/>
      <c r="D2864" s="169"/>
      <c r="E2864" s="169"/>
      <c r="F2864" s="169"/>
      <c r="G2864" s="169"/>
      <c r="H2864" s="169"/>
      <c r="I2864" s="169"/>
      <c r="J2864" s="369"/>
      <c r="K2864" s="1078"/>
    </row>
    <row r="2865" spans="1:11">
      <c r="A2865" s="1304"/>
      <c r="B2865" s="1305"/>
      <c r="C2865" s="1306"/>
      <c r="D2865" s="169"/>
      <c r="E2865" s="169"/>
      <c r="F2865" s="169"/>
      <c r="G2865" s="169"/>
      <c r="H2865" s="169"/>
      <c r="I2865" s="169"/>
      <c r="J2865" s="369"/>
      <c r="K2865" s="1078"/>
    </row>
    <row r="2866" spans="1:11">
      <c r="A2866" s="1304"/>
      <c r="B2866" s="1305"/>
      <c r="C2866" s="1306"/>
      <c r="D2866" s="169"/>
      <c r="E2866" s="169"/>
      <c r="F2866" s="169"/>
      <c r="G2866" s="169"/>
      <c r="H2866" s="169"/>
      <c r="I2866" s="169"/>
      <c r="J2866" s="369"/>
      <c r="K2866" s="1078"/>
    </row>
    <row r="2867" spans="1:11">
      <c r="A2867" s="1304"/>
      <c r="B2867" s="1305"/>
      <c r="C2867" s="1306"/>
      <c r="D2867" s="669"/>
      <c r="E2867" s="169"/>
      <c r="F2867" s="169"/>
      <c r="G2867" s="169"/>
      <c r="H2867" s="1"/>
      <c r="I2867" s="369"/>
      <c r="J2867" s="369"/>
      <c r="K2867" s="1078"/>
    </row>
    <row r="2868" spans="1:11">
      <c r="A2868" s="1304"/>
      <c r="B2868" s="1305"/>
      <c r="C2868" s="1306"/>
      <c r="D2868" s="669"/>
      <c r="E2868" s="169"/>
      <c r="F2868" s="169"/>
      <c r="G2868" s="169"/>
      <c r="H2868" s="1"/>
      <c r="I2868" s="369"/>
      <c r="J2868" s="369"/>
      <c r="K2868" s="1078"/>
    </row>
    <row r="2869" spans="1:11">
      <c r="A2869" s="1804"/>
      <c r="B2869" s="1737"/>
      <c r="C2869" s="1738"/>
      <c r="D2869" s="352"/>
      <c r="E2869" s="352"/>
      <c r="F2869" s="169"/>
      <c r="G2869" s="169"/>
      <c r="H2869" s="169"/>
      <c r="I2869" s="169"/>
      <c r="J2869" s="169"/>
      <c r="K2869" s="1078"/>
    </row>
    <row r="2870" spans="1:11" ht="15.75">
      <c r="A2870" s="1293" t="s">
        <v>4767</v>
      </c>
      <c r="B2870" s="1773"/>
      <c r="C2870" s="1773"/>
      <c r="D2870" s="1773"/>
      <c r="E2870" s="1294"/>
      <c r="F2870" s="1751" t="s">
        <v>4768</v>
      </c>
      <c r="G2870" s="1752"/>
      <c r="H2870" s="1752"/>
      <c r="I2870" s="1752"/>
      <c r="J2870" s="1753"/>
      <c r="K2870" s="1080">
        <f>ROUND(SUM(K2848:K2869),2)</f>
        <v>2</v>
      </c>
    </row>
    <row r="2871" spans="1:11">
      <c r="A2871" s="1754"/>
      <c r="B2871" s="1755"/>
      <c r="C2871" s="1755"/>
      <c r="D2871" s="1755"/>
      <c r="E2871" s="1755"/>
      <c r="F2871" s="1755"/>
      <c r="G2871" s="1755"/>
      <c r="H2871" s="1755"/>
      <c r="I2871" s="1755"/>
      <c r="J2871" s="1755"/>
      <c r="K2871" s="1756"/>
    </row>
    <row r="2872" spans="1:11">
      <c r="A2872" s="1351"/>
      <c r="B2872" s="1352"/>
      <c r="C2872" s="1352"/>
      <c r="D2872" s="1352"/>
      <c r="E2872" s="1352"/>
      <c r="F2872" s="1352"/>
      <c r="G2872" s="1352"/>
      <c r="H2872" s="1352"/>
      <c r="I2872" s="1352"/>
      <c r="J2872" s="1352"/>
      <c r="K2872" s="1353"/>
    </row>
    <row r="2873" spans="1:11" ht="15.75" thickBot="1">
      <c r="A2873" s="1354"/>
      <c r="B2873" s="1355"/>
      <c r="C2873" s="1355"/>
      <c r="D2873" s="1355"/>
      <c r="E2873" s="1355"/>
      <c r="F2873" s="1355"/>
      <c r="G2873" s="1355"/>
      <c r="H2873" s="1355"/>
      <c r="I2873" s="1355"/>
      <c r="J2873" s="1355"/>
      <c r="K2873" s="1356"/>
    </row>
    <row r="2874" spans="1:11">
      <c r="A2874" s="735"/>
      <c r="B2874" s="735"/>
      <c r="C2874" s="735"/>
      <c r="D2874" s="735"/>
      <c r="E2874" s="735"/>
      <c r="F2874" s="735"/>
      <c r="G2874" s="735"/>
      <c r="H2874" s="735"/>
      <c r="I2874" s="735"/>
      <c r="J2874" s="735"/>
      <c r="K2874" s="735"/>
    </row>
    <row r="2875" spans="1:11">
      <c r="A2875" s="735"/>
      <c r="B2875" s="735"/>
      <c r="C2875" s="735"/>
      <c r="D2875" s="735"/>
      <c r="E2875" s="735"/>
      <c r="F2875" s="735"/>
      <c r="G2875" s="735"/>
      <c r="H2875" s="735"/>
      <c r="I2875" s="735"/>
      <c r="J2875" s="735"/>
      <c r="K2875" s="735"/>
    </row>
    <row r="2876" spans="1:11">
      <c r="A2876" s="735"/>
      <c r="B2876" s="735"/>
      <c r="C2876" s="735"/>
      <c r="D2876" s="735"/>
      <c r="E2876" s="735"/>
      <c r="F2876" s="735"/>
      <c r="G2876" s="735"/>
      <c r="H2876" s="735"/>
      <c r="I2876" s="735"/>
      <c r="J2876" s="735"/>
      <c r="K2876" s="735"/>
    </row>
    <row r="2877" spans="1:11">
      <c r="A2877" s="1757" t="s">
        <v>4757</v>
      </c>
      <c r="B2877" s="1758"/>
      <c r="C2877" s="1758"/>
      <c r="D2877" s="1758"/>
      <c r="E2877" s="1758"/>
      <c r="F2877" s="1758"/>
      <c r="G2877" s="1758"/>
      <c r="H2877" s="1758"/>
      <c r="I2877" s="1759"/>
      <c r="J2877" s="1764"/>
      <c r="K2877" s="1765"/>
    </row>
    <row r="2878" spans="1:11">
      <c r="A2878" s="1760"/>
      <c r="B2878" s="1721"/>
      <c r="C2878" s="1721"/>
      <c r="D2878" s="1721"/>
      <c r="E2878" s="1721"/>
      <c r="F2878" s="1721"/>
      <c r="G2878" s="1721"/>
      <c r="H2878" s="1721"/>
      <c r="I2878" s="1722"/>
      <c r="J2878" s="1728"/>
      <c r="K2878" s="1766"/>
    </row>
    <row r="2879" spans="1:11">
      <c r="A2879" s="1761"/>
      <c r="B2879" s="1762"/>
      <c r="C2879" s="1762"/>
      <c r="D2879" s="1762"/>
      <c r="E2879" s="1762"/>
      <c r="F2879" s="1762"/>
      <c r="G2879" s="1762"/>
      <c r="H2879" s="1762"/>
      <c r="I2879" s="1763"/>
      <c r="J2879" s="1767"/>
      <c r="K2879" s="1768"/>
    </row>
    <row r="2880" spans="1:11">
      <c r="A2880" s="375" t="s">
        <v>4760</v>
      </c>
      <c r="B2880" s="357">
        <f>'presupuesto   comfanorte'!B106</f>
        <v>10</v>
      </c>
      <c r="C2880" s="1295" t="str">
        <f>'presupuesto   comfanorte'!C106:G106</f>
        <v>INSTALACIONES ELECTRICAS Y AIRES ACONDICIONADOS AULAS DE CLASES</v>
      </c>
      <c r="D2880" s="1296"/>
      <c r="E2880" s="1296"/>
      <c r="F2880" s="1296"/>
      <c r="G2880" s="1296"/>
      <c r="H2880" s="1296"/>
      <c r="I2880" s="1296"/>
      <c r="J2880" s="1296"/>
      <c r="K2880" s="1297"/>
    </row>
    <row r="2881" spans="1:11">
      <c r="A2881" s="1745" t="s">
        <v>4761</v>
      </c>
      <c r="B2881" s="1321">
        <f>'presupuesto   comfanorte'!B116</f>
        <v>10.1</v>
      </c>
      <c r="C2881" s="1708" t="str">
        <f>'presupuesto   comfanorte'!C116</f>
        <v>SUMINISTRO E INSTALACION DE AIRES ACONDICIONADO DE 60000 BTU</v>
      </c>
      <c r="D2881" s="1323"/>
      <c r="E2881" s="1323"/>
      <c r="F2881" s="1323"/>
      <c r="G2881" s="1323"/>
      <c r="H2881" s="1324"/>
      <c r="I2881" s="1778" t="s">
        <v>4762</v>
      </c>
      <c r="J2881" s="1327">
        <f>'presupuesto   comfanorte'!D297</f>
        <v>0</v>
      </c>
      <c r="K2881" s="1782"/>
    </row>
    <row r="2882" spans="1:11">
      <c r="A2882" s="1330"/>
      <c r="B2882" s="1774"/>
      <c r="C2882" s="1775"/>
      <c r="D2882" s="1776"/>
      <c r="E2882" s="1776"/>
      <c r="F2882" s="1776"/>
      <c r="G2882" s="1776"/>
      <c r="H2882" s="1777"/>
      <c r="I2882" s="1779"/>
      <c r="J2882" s="1783"/>
      <c r="K2882" s="1784"/>
    </row>
    <row r="2883" spans="1:11">
      <c r="A2883" s="1739" t="s">
        <v>4763</v>
      </c>
      <c r="B2883" s="1740"/>
      <c r="C2883" s="1741"/>
      <c r="D2883" s="1745" t="s">
        <v>2</v>
      </c>
      <c r="E2883" s="1746" t="s">
        <v>4764</v>
      </c>
      <c r="F2883" s="1747"/>
      <c r="G2883" s="1747"/>
      <c r="H2883" s="1748"/>
      <c r="I2883" s="1749" t="s">
        <v>4765</v>
      </c>
      <c r="J2883" s="1749" t="s">
        <v>4766</v>
      </c>
      <c r="K2883" s="1749" t="s">
        <v>44</v>
      </c>
    </row>
    <row r="2884" spans="1:11">
      <c r="A2884" s="1742"/>
      <c r="B2884" s="1743"/>
      <c r="C2884" s="1744"/>
      <c r="D2884" s="1330"/>
      <c r="E2884" s="376" t="s">
        <v>4823</v>
      </c>
      <c r="F2884" s="377" t="s">
        <v>4824</v>
      </c>
      <c r="G2884" s="378" t="s">
        <v>4825</v>
      </c>
      <c r="H2884" s="378" t="s">
        <v>4826</v>
      </c>
      <c r="I2884" s="1750"/>
      <c r="J2884" s="1750"/>
      <c r="K2884" s="1750"/>
    </row>
    <row r="2885" spans="1:11">
      <c r="A2885" s="1732"/>
      <c r="B2885" s="1733"/>
      <c r="C2885" s="1734"/>
      <c r="D2885" s="352"/>
      <c r="E2885" s="169"/>
      <c r="F2885" s="169"/>
      <c r="G2885" s="169"/>
      <c r="H2885" s="1"/>
      <c r="I2885" s="369"/>
      <c r="J2885" s="369"/>
      <c r="K2885" s="369"/>
    </row>
    <row r="2886" spans="1:11">
      <c r="A2886" s="1735"/>
      <c r="B2886" s="1305"/>
      <c r="C2886" s="1306"/>
      <c r="D2886" s="669" t="s">
        <v>5322</v>
      </c>
      <c r="E2886" s="169"/>
      <c r="F2886" s="169"/>
      <c r="G2886" s="169"/>
      <c r="H2886" s="1"/>
      <c r="I2886" s="369"/>
      <c r="J2886" s="369">
        <v>5</v>
      </c>
      <c r="K2886" s="369">
        <f>J2886</f>
        <v>5</v>
      </c>
    </row>
    <row r="2887" spans="1:11">
      <c r="A2887" s="1735"/>
      <c r="B2887" s="1305"/>
      <c r="C2887" s="1306"/>
      <c r="D2887" s="669" t="s">
        <v>5323</v>
      </c>
      <c r="E2887" s="169"/>
      <c r="F2887" s="169"/>
      <c r="G2887" s="169"/>
      <c r="H2887" s="1"/>
      <c r="I2887" s="369"/>
      <c r="J2887" s="169">
        <v>5</v>
      </c>
      <c r="K2887" s="369">
        <f t="shared" ref="K2887:K2888" si="135">J2887</f>
        <v>5</v>
      </c>
    </row>
    <row r="2888" spans="1:11" ht="20.45" customHeight="1">
      <c r="A2888" s="1735"/>
      <c r="B2888" s="1305"/>
      <c r="C2888" s="1306"/>
      <c r="D2888" s="669" t="s">
        <v>5324</v>
      </c>
      <c r="E2888" s="372"/>
      <c r="F2888" s="372"/>
      <c r="G2888" s="169"/>
      <c r="H2888" s="169"/>
      <c r="I2888" s="169"/>
      <c r="J2888" s="169">
        <v>2</v>
      </c>
      <c r="K2888" s="369">
        <f t="shared" si="135"/>
        <v>2</v>
      </c>
    </row>
    <row r="2889" spans="1:11">
      <c r="A2889" s="1735"/>
      <c r="B2889" s="1305"/>
      <c r="C2889" s="1306"/>
      <c r="D2889" s="669"/>
      <c r="E2889" s="373"/>
      <c r="F2889" s="372"/>
      <c r="G2889" s="169"/>
      <c r="H2889" s="169"/>
      <c r="I2889" s="169"/>
      <c r="J2889" s="169"/>
      <c r="K2889" s="369"/>
    </row>
    <row r="2890" spans="1:11">
      <c r="A2890" s="1735"/>
      <c r="B2890" s="1305"/>
      <c r="C2890" s="1306"/>
      <c r="D2890" s="669"/>
      <c r="E2890" s="373"/>
      <c r="F2890" s="372"/>
      <c r="G2890" s="169"/>
      <c r="H2890" s="169"/>
      <c r="I2890" s="169"/>
      <c r="J2890" s="169"/>
      <c r="K2890" s="369"/>
    </row>
    <row r="2891" spans="1:11">
      <c r="A2891" s="1735"/>
      <c r="B2891" s="1305"/>
      <c r="C2891" s="1306"/>
      <c r="D2891" s="669"/>
      <c r="E2891" s="373"/>
      <c r="F2891" s="372"/>
      <c r="G2891" s="169"/>
      <c r="H2891" s="169"/>
      <c r="I2891" s="169"/>
      <c r="J2891" s="169"/>
      <c r="K2891" s="369"/>
    </row>
    <row r="2892" spans="1:11">
      <c r="A2892" s="1735"/>
      <c r="B2892" s="1305"/>
      <c r="C2892" s="1306"/>
      <c r="D2892" s="669"/>
      <c r="E2892" s="373"/>
      <c r="F2892" s="372"/>
      <c r="G2892" s="169"/>
      <c r="H2892" s="169"/>
      <c r="I2892" s="169"/>
      <c r="J2892" s="169"/>
      <c r="K2892" s="169"/>
    </row>
    <row r="2893" spans="1:11">
      <c r="A2893" s="1735"/>
      <c r="B2893" s="1305"/>
      <c r="C2893" s="1306"/>
      <c r="D2893" s="669"/>
      <c r="E2893" s="169"/>
      <c r="F2893" s="169"/>
      <c r="G2893" s="169"/>
      <c r="H2893" s="169"/>
      <c r="I2893" s="369"/>
      <c r="J2893" s="169"/>
      <c r="K2893" s="169"/>
    </row>
    <row r="2894" spans="1:11">
      <c r="A2894" s="1735"/>
      <c r="B2894" s="1305"/>
      <c r="C2894" s="1306"/>
      <c r="D2894" s="669"/>
      <c r="E2894" s="169"/>
      <c r="F2894" s="169"/>
      <c r="G2894" s="169"/>
      <c r="H2894" s="169"/>
      <c r="I2894" s="369"/>
      <c r="J2894" s="169"/>
      <c r="K2894" s="169"/>
    </row>
    <row r="2895" spans="1:11">
      <c r="A2895" s="1735"/>
      <c r="B2895" s="1305"/>
      <c r="C2895" s="1306"/>
      <c r="D2895" s="169"/>
      <c r="E2895" s="169"/>
      <c r="F2895" s="169"/>
      <c r="G2895" s="169"/>
      <c r="H2895" s="169"/>
      <c r="I2895" s="369"/>
      <c r="J2895" s="369"/>
      <c r="K2895" s="369"/>
    </row>
    <row r="2896" spans="1:11">
      <c r="A2896" s="1735"/>
      <c r="B2896" s="1305"/>
      <c r="C2896" s="1306"/>
      <c r="D2896" s="169"/>
      <c r="E2896" s="169"/>
      <c r="F2896" s="169"/>
      <c r="G2896" s="169"/>
      <c r="H2896" s="169"/>
      <c r="I2896" s="369"/>
      <c r="J2896" s="369"/>
      <c r="K2896" s="369"/>
    </row>
    <row r="2897" spans="1:11">
      <c r="A2897" s="1735"/>
      <c r="B2897" s="1305"/>
      <c r="C2897" s="1306"/>
      <c r="D2897" s="169"/>
      <c r="E2897" s="169"/>
      <c r="F2897" s="169"/>
      <c r="G2897" s="169"/>
      <c r="H2897" s="169"/>
      <c r="I2897" s="369"/>
      <c r="J2897" s="369"/>
      <c r="K2897" s="369"/>
    </row>
    <row r="2898" spans="1:11">
      <c r="A2898" s="1735"/>
      <c r="B2898" s="1305"/>
      <c r="C2898" s="1306"/>
      <c r="D2898" s="169"/>
      <c r="E2898" s="169"/>
      <c r="F2898" s="169"/>
      <c r="G2898" s="169"/>
      <c r="H2898" s="169"/>
      <c r="I2898" s="169"/>
      <c r="J2898" s="369"/>
      <c r="K2898" s="369"/>
    </row>
    <row r="2899" spans="1:11">
      <c r="A2899" s="1735"/>
      <c r="B2899" s="1305"/>
      <c r="C2899" s="1306"/>
      <c r="D2899" s="169"/>
      <c r="E2899" s="169"/>
      <c r="F2899" s="169"/>
      <c r="G2899" s="169"/>
      <c r="H2899" s="169"/>
      <c r="I2899" s="169"/>
      <c r="J2899" s="369"/>
      <c r="K2899" s="369"/>
    </row>
    <row r="2900" spans="1:11">
      <c r="A2900" s="1735"/>
      <c r="B2900" s="1305"/>
      <c r="C2900" s="1306"/>
      <c r="D2900" s="169"/>
      <c r="E2900" s="169"/>
      <c r="F2900" s="169"/>
      <c r="G2900" s="169"/>
      <c r="H2900" s="169"/>
      <c r="I2900" s="169"/>
      <c r="J2900" s="369"/>
      <c r="K2900" s="369"/>
    </row>
    <row r="2901" spans="1:11">
      <c r="A2901" s="1735"/>
      <c r="B2901" s="1305"/>
      <c r="C2901" s="1306"/>
      <c r="D2901" s="169"/>
      <c r="E2901" s="169"/>
      <c r="F2901" s="169"/>
      <c r="G2901" s="169"/>
      <c r="H2901" s="169"/>
      <c r="I2901" s="169"/>
      <c r="J2901" s="369"/>
      <c r="K2901" s="369"/>
    </row>
    <row r="2902" spans="1:11">
      <c r="A2902" s="1735"/>
      <c r="B2902" s="1305"/>
      <c r="C2902" s="1306"/>
      <c r="D2902" s="169"/>
      <c r="E2902" s="169"/>
      <c r="F2902" s="169"/>
      <c r="G2902" s="169"/>
      <c r="H2902" s="169"/>
      <c r="I2902" s="169"/>
      <c r="J2902" s="369"/>
      <c r="K2902" s="369"/>
    </row>
    <row r="2903" spans="1:11">
      <c r="A2903" s="1735"/>
      <c r="B2903" s="1305"/>
      <c r="C2903" s="1306"/>
      <c r="D2903" s="169"/>
      <c r="E2903" s="169"/>
      <c r="F2903" s="169"/>
      <c r="G2903" s="169"/>
      <c r="H2903" s="169"/>
      <c r="I2903" s="169"/>
      <c r="J2903" s="369"/>
      <c r="K2903" s="369"/>
    </row>
    <row r="2904" spans="1:11">
      <c r="A2904" s="1735"/>
      <c r="B2904" s="1305"/>
      <c r="C2904" s="1306"/>
      <c r="D2904" s="669"/>
      <c r="E2904" s="169"/>
      <c r="F2904" s="169"/>
      <c r="G2904" s="169"/>
      <c r="H2904" s="1"/>
      <c r="I2904" s="369"/>
      <c r="J2904" s="369"/>
      <c r="K2904" s="369"/>
    </row>
    <row r="2905" spans="1:11">
      <c r="A2905" s="1735"/>
      <c r="B2905" s="1305"/>
      <c r="C2905" s="1306"/>
      <c r="D2905" s="669"/>
      <c r="E2905" s="169"/>
      <c r="F2905" s="169"/>
      <c r="G2905" s="169"/>
      <c r="H2905" s="1"/>
      <c r="I2905" s="369"/>
      <c r="J2905" s="369"/>
      <c r="K2905" s="369"/>
    </row>
    <row r="2906" spans="1:11">
      <c r="A2906" s="1736"/>
      <c r="B2906" s="1737"/>
      <c r="C2906" s="1738"/>
      <c r="D2906" s="352"/>
      <c r="E2906" s="352"/>
      <c r="F2906" s="169"/>
      <c r="G2906" s="169"/>
      <c r="H2906" s="169"/>
      <c r="I2906" s="169"/>
      <c r="J2906" s="169"/>
      <c r="K2906" s="369"/>
    </row>
    <row r="2907" spans="1:11" ht="15.75">
      <c r="A2907" s="1772" t="s">
        <v>4767</v>
      </c>
      <c r="B2907" s="1773"/>
      <c r="C2907" s="1773"/>
      <c r="D2907" s="1773"/>
      <c r="E2907" s="1294"/>
      <c r="F2907" s="1751" t="s">
        <v>4768</v>
      </c>
      <c r="G2907" s="1752"/>
      <c r="H2907" s="1752"/>
      <c r="I2907" s="1752"/>
      <c r="J2907" s="1753"/>
      <c r="K2907" s="374">
        <f>ROUND(SUM(K2885:K2906),2)</f>
        <v>12</v>
      </c>
    </row>
    <row r="2908" spans="1:11">
      <c r="A2908" s="1754"/>
      <c r="B2908" s="1755"/>
      <c r="C2908" s="1755"/>
      <c r="D2908" s="1755"/>
      <c r="E2908" s="1755"/>
      <c r="F2908" s="1755"/>
      <c r="G2908" s="1755"/>
      <c r="H2908" s="1755"/>
      <c r="I2908" s="1755"/>
      <c r="J2908" s="1755"/>
      <c r="K2908" s="1756"/>
    </row>
    <row r="2909" spans="1:11">
      <c r="A2909" s="1351"/>
      <c r="B2909" s="1352"/>
      <c r="C2909" s="1352"/>
      <c r="D2909" s="1352"/>
      <c r="E2909" s="1352"/>
      <c r="F2909" s="1352"/>
      <c r="G2909" s="1352"/>
      <c r="H2909" s="1352"/>
      <c r="I2909" s="1352"/>
      <c r="J2909" s="1352"/>
      <c r="K2909" s="1353"/>
    </row>
    <row r="2910" spans="1:11" ht="15.75" thickBot="1">
      <c r="A2910" s="1354"/>
      <c r="B2910" s="1355"/>
      <c r="C2910" s="1355"/>
      <c r="D2910" s="1355"/>
      <c r="E2910" s="1355"/>
      <c r="F2910" s="1355"/>
      <c r="G2910" s="1355"/>
      <c r="H2910" s="1355"/>
      <c r="I2910" s="1355"/>
      <c r="J2910" s="1355"/>
      <c r="K2910" s="1356"/>
    </row>
    <row r="2911" spans="1:11">
      <c r="A2911" s="1757" t="s">
        <v>4757</v>
      </c>
      <c r="B2911" s="1758"/>
      <c r="C2911" s="1758"/>
      <c r="D2911" s="1758"/>
      <c r="E2911" s="1758"/>
      <c r="F2911" s="1758"/>
      <c r="G2911" s="1758"/>
      <c r="H2911" s="1758"/>
      <c r="I2911" s="1759"/>
      <c r="J2911" s="1764"/>
      <c r="K2911" s="1765"/>
    </row>
    <row r="2912" spans="1:11">
      <c r="A2912" s="1760"/>
      <c r="B2912" s="1721"/>
      <c r="C2912" s="1721"/>
      <c r="D2912" s="1721"/>
      <c r="E2912" s="1721"/>
      <c r="F2912" s="1721"/>
      <c r="G2912" s="1721"/>
      <c r="H2912" s="1721"/>
      <c r="I2912" s="1722"/>
      <c r="J2912" s="1728"/>
      <c r="K2912" s="1766"/>
    </row>
    <row r="2913" spans="1:11">
      <c r="A2913" s="1761"/>
      <c r="B2913" s="1762"/>
      <c r="C2913" s="1762"/>
      <c r="D2913" s="1762"/>
      <c r="E2913" s="1762"/>
      <c r="F2913" s="1762"/>
      <c r="G2913" s="1762"/>
      <c r="H2913" s="1762"/>
      <c r="I2913" s="1763"/>
      <c r="J2913" s="1767"/>
      <c r="K2913" s="1768"/>
    </row>
    <row r="2914" spans="1:11" ht="15.75">
      <c r="A2914" s="1769"/>
      <c r="B2914" s="1770"/>
      <c r="C2914" s="1770"/>
      <c r="D2914" s="1770"/>
      <c r="E2914" s="1770"/>
      <c r="F2914" s="1770"/>
      <c r="G2914" s="1770"/>
      <c r="H2914" s="1770"/>
      <c r="I2914" s="1770"/>
      <c r="J2914" s="1770"/>
      <c r="K2914" s="1771"/>
    </row>
    <row r="2915" spans="1:11">
      <c r="A2915" s="1772" t="s">
        <v>4769</v>
      </c>
      <c r="B2915" s="1294"/>
      <c r="C2915" s="1295" t="s">
        <v>4759</v>
      </c>
      <c r="D2915" s="1296"/>
      <c r="E2915" s="1297"/>
      <c r="F2915" s="1295">
        <f>+credenciales!E2711</f>
        <v>0</v>
      </c>
      <c r="G2915" s="1296"/>
      <c r="H2915" s="1296"/>
      <c r="I2915" s="1296"/>
      <c r="J2915" s="1296"/>
      <c r="K2915" s="1297"/>
    </row>
    <row r="2916" spans="1:11">
      <c r="A2916" s="375" t="s">
        <v>4760</v>
      </c>
      <c r="B2916" s="357">
        <f>'presupuesto   comfanorte'!B106</f>
        <v>10</v>
      </c>
      <c r="C2916" s="1295" t="str">
        <f>'presupuesto   comfanorte'!C106:G106</f>
        <v>INSTALACIONES ELECTRICAS Y AIRES ACONDICIONADOS AULAS DE CLASES</v>
      </c>
      <c r="D2916" s="1296"/>
      <c r="E2916" s="1296"/>
      <c r="F2916" s="1296"/>
      <c r="G2916" s="1296"/>
      <c r="H2916" s="1296"/>
      <c r="I2916" s="1296"/>
      <c r="J2916" s="1296"/>
      <c r="K2916" s="1297"/>
    </row>
    <row r="2917" spans="1:11">
      <c r="A2917" s="1745" t="s">
        <v>4761</v>
      </c>
      <c r="B2917" s="1321">
        <f>'presupuesto   comfanorte'!B117</f>
        <v>10.11</v>
      </c>
      <c r="C2917" s="1708" t="str">
        <f>'presupuesto   comfanorte'!C117</f>
        <v xml:space="preserve">ACOMETIDA EN TUBERIA DE COBRE PARA AIRES ACONDICONADOS </v>
      </c>
      <c r="D2917" s="1323"/>
      <c r="E2917" s="1323"/>
      <c r="F2917" s="1323"/>
      <c r="G2917" s="1323"/>
      <c r="H2917" s="1324"/>
      <c r="I2917" s="1778" t="s">
        <v>4762</v>
      </c>
      <c r="J2917" s="1327" t="str">
        <f>'presupuesto   comfanorte'!D117</f>
        <v>ML</v>
      </c>
      <c r="K2917" s="1782"/>
    </row>
    <row r="2918" spans="1:11">
      <c r="A2918" s="1330"/>
      <c r="B2918" s="1774"/>
      <c r="C2918" s="1775"/>
      <c r="D2918" s="1776"/>
      <c r="E2918" s="1776"/>
      <c r="F2918" s="1776"/>
      <c r="G2918" s="1776"/>
      <c r="H2918" s="1777"/>
      <c r="I2918" s="1779"/>
      <c r="J2918" s="1783"/>
      <c r="K2918" s="1784"/>
    </row>
    <row r="2919" spans="1:11">
      <c r="A2919" s="1739" t="s">
        <v>4763</v>
      </c>
      <c r="B2919" s="1740"/>
      <c r="C2919" s="1741"/>
      <c r="D2919" s="1745" t="s">
        <v>2</v>
      </c>
      <c r="E2919" s="1746" t="s">
        <v>4764</v>
      </c>
      <c r="F2919" s="1747"/>
      <c r="G2919" s="1747"/>
      <c r="H2919" s="1748"/>
      <c r="I2919" s="1749" t="s">
        <v>4765</v>
      </c>
      <c r="J2919" s="1749" t="s">
        <v>4766</v>
      </c>
      <c r="K2919" s="1749" t="s">
        <v>44</v>
      </c>
    </row>
    <row r="2920" spans="1:11">
      <c r="A2920" s="1742"/>
      <c r="B2920" s="1743"/>
      <c r="C2920" s="1744"/>
      <c r="D2920" s="1330"/>
      <c r="E2920" s="376" t="s">
        <v>4823</v>
      </c>
      <c r="F2920" s="377" t="s">
        <v>4824</v>
      </c>
      <c r="G2920" s="378" t="s">
        <v>4825</v>
      </c>
      <c r="H2920" s="378" t="s">
        <v>4826</v>
      </c>
      <c r="I2920" s="1750"/>
      <c r="J2920" s="1750"/>
      <c r="K2920" s="1750"/>
    </row>
    <row r="2921" spans="1:11">
      <c r="A2921" s="1732"/>
      <c r="B2921" s="1733"/>
      <c r="C2921" s="1734"/>
      <c r="D2921" s="352"/>
      <c r="E2921" s="169"/>
      <c r="F2921" s="169"/>
      <c r="G2921" s="169"/>
      <c r="H2921" s="1"/>
      <c r="I2921" s="369"/>
      <c r="J2921" s="369"/>
      <c r="K2921" s="369"/>
    </row>
    <row r="2922" spans="1:11">
      <c r="A2922" s="1735"/>
      <c r="B2922" s="1305"/>
      <c r="C2922" s="1306"/>
      <c r="D2922" s="669" t="s">
        <v>5322</v>
      </c>
      <c r="E2922" s="169"/>
      <c r="F2922" s="169"/>
      <c r="G2922" s="169"/>
      <c r="H2922" s="1"/>
      <c r="I2922" s="369"/>
      <c r="J2922" s="369"/>
      <c r="K2922" s="369"/>
    </row>
    <row r="2923" spans="1:11">
      <c r="A2923" s="1735"/>
      <c r="B2923" s="1305"/>
      <c r="C2923" s="1306"/>
      <c r="D2923" s="669" t="s">
        <v>5331</v>
      </c>
      <c r="E2923" s="169">
        <v>10.8</v>
      </c>
      <c r="F2923" s="169"/>
      <c r="G2923" s="169"/>
      <c r="H2923" s="1"/>
      <c r="I2923" s="369"/>
      <c r="J2923" s="169"/>
      <c r="K2923" s="369">
        <f t="shared" ref="K2923:K2936" si="136">E2923</f>
        <v>10.8</v>
      </c>
    </row>
    <row r="2924" spans="1:11">
      <c r="A2924" s="1735"/>
      <c r="B2924" s="1305"/>
      <c r="C2924" s="1306"/>
      <c r="D2924" s="669" t="s">
        <v>5332</v>
      </c>
      <c r="E2924" s="372">
        <f>E2923+7.15</f>
        <v>17.950000000000003</v>
      </c>
      <c r="F2924" s="372"/>
      <c r="G2924" s="169"/>
      <c r="H2924" s="169"/>
      <c r="I2924" s="169"/>
      <c r="J2924" s="169"/>
      <c r="K2924" s="369">
        <f t="shared" si="136"/>
        <v>17.950000000000003</v>
      </c>
    </row>
    <row r="2925" spans="1:11">
      <c r="A2925" s="1735"/>
      <c r="B2925" s="1305"/>
      <c r="C2925" s="1306"/>
      <c r="D2925" s="669" t="s">
        <v>5333</v>
      </c>
      <c r="E2925" s="373">
        <f>E2924+7.15</f>
        <v>25.1</v>
      </c>
      <c r="F2925" s="372"/>
      <c r="G2925" s="169"/>
      <c r="H2925" s="169"/>
      <c r="I2925" s="169"/>
      <c r="J2925" s="169"/>
      <c r="K2925" s="369">
        <f t="shared" si="136"/>
        <v>25.1</v>
      </c>
    </row>
    <row r="2926" spans="1:11">
      <c r="A2926" s="1735"/>
      <c r="B2926" s="1305"/>
      <c r="C2926" s="1306"/>
      <c r="D2926" s="669" t="s">
        <v>5334</v>
      </c>
      <c r="E2926" s="373">
        <f>E2925+7.15</f>
        <v>32.25</v>
      </c>
      <c r="F2926" s="372"/>
      <c r="G2926" s="169"/>
      <c r="H2926" s="169"/>
      <c r="I2926" s="169"/>
      <c r="J2926" s="169"/>
      <c r="K2926" s="369">
        <f t="shared" si="136"/>
        <v>32.25</v>
      </c>
    </row>
    <row r="2927" spans="1:11">
      <c r="A2927" s="1735"/>
      <c r="B2927" s="1305"/>
      <c r="C2927" s="1306"/>
      <c r="D2927" s="669" t="s">
        <v>5335</v>
      </c>
      <c r="E2927" s="373">
        <f>E2926+7.15</f>
        <v>39.4</v>
      </c>
      <c r="F2927" s="372"/>
      <c r="G2927" s="169"/>
      <c r="H2927" s="169"/>
      <c r="I2927" s="169"/>
      <c r="J2927" s="169"/>
      <c r="K2927" s="369">
        <f t="shared" si="136"/>
        <v>39.4</v>
      </c>
    </row>
    <row r="2928" spans="1:11">
      <c r="A2928" s="1735"/>
      <c r="B2928" s="1305"/>
      <c r="C2928" s="1306"/>
      <c r="D2928" s="669" t="s">
        <v>5323</v>
      </c>
      <c r="E2928" s="373"/>
      <c r="F2928" s="372"/>
      <c r="G2928" s="169"/>
      <c r="H2928" s="169"/>
      <c r="I2928" s="169"/>
      <c r="J2928" s="169"/>
      <c r="K2928" s="369">
        <f t="shared" si="136"/>
        <v>0</v>
      </c>
    </row>
    <row r="2929" spans="1:11">
      <c r="A2929" s="1735"/>
      <c r="B2929" s="1305"/>
      <c r="C2929" s="1306"/>
      <c r="D2929" s="669" t="s">
        <v>5331</v>
      </c>
      <c r="E2929" s="169">
        <v>6.67</v>
      </c>
      <c r="F2929" s="169"/>
      <c r="G2929" s="169"/>
      <c r="H2929" s="169"/>
      <c r="I2929" s="369"/>
      <c r="J2929" s="169"/>
      <c r="K2929" s="369">
        <f t="shared" si="136"/>
        <v>6.67</v>
      </c>
    </row>
    <row r="2930" spans="1:11">
      <c r="A2930" s="1735"/>
      <c r="B2930" s="1305"/>
      <c r="C2930" s="1306"/>
      <c r="D2930" s="669" t="s">
        <v>5332</v>
      </c>
      <c r="E2930" s="169">
        <f>E2929+7.15</f>
        <v>13.82</v>
      </c>
      <c r="F2930" s="169"/>
      <c r="G2930" s="169"/>
      <c r="H2930" s="169"/>
      <c r="I2930" s="369"/>
      <c r="J2930" s="169"/>
      <c r="K2930" s="369">
        <f t="shared" si="136"/>
        <v>13.82</v>
      </c>
    </row>
    <row r="2931" spans="1:11">
      <c r="A2931" s="1735"/>
      <c r="B2931" s="1305"/>
      <c r="C2931" s="1306"/>
      <c r="D2931" s="669" t="s">
        <v>5333</v>
      </c>
      <c r="E2931" s="169">
        <f t="shared" ref="E2931:E2933" si="137">E2930+7.15</f>
        <v>20.97</v>
      </c>
      <c r="F2931" s="169"/>
      <c r="G2931" s="169"/>
      <c r="H2931" s="169"/>
      <c r="I2931" s="369"/>
      <c r="J2931" s="369"/>
      <c r="K2931" s="369">
        <f t="shared" si="136"/>
        <v>20.97</v>
      </c>
    </row>
    <row r="2932" spans="1:11">
      <c r="A2932" s="1735"/>
      <c r="B2932" s="1305"/>
      <c r="C2932" s="1306"/>
      <c r="D2932" s="669" t="s">
        <v>5334</v>
      </c>
      <c r="E2932" s="169">
        <f t="shared" si="137"/>
        <v>28.119999999999997</v>
      </c>
      <c r="F2932" s="169"/>
      <c r="G2932" s="169"/>
      <c r="H2932" s="169"/>
      <c r="I2932" s="369"/>
      <c r="J2932" s="369"/>
      <c r="K2932" s="369">
        <f t="shared" si="136"/>
        <v>28.119999999999997</v>
      </c>
    </row>
    <row r="2933" spans="1:11">
      <c r="A2933" s="1735"/>
      <c r="B2933" s="1305"/>
      <c r="C2933" s="1306"/>
      <c r="D2933" s="669" t="s">
        <v>5335</v>
      </c>
      <c r="E2933" s="169">
        <f t="shared" si="137"/>
        <v>35.269999999999996</v>
      </c>
      <c r="F2933" s="169"/>
      <c r="G2933" s="169"/>
      <c r="H2933" s="169"/>
      <c r="I2933" s="369"/>
      <c r="J2933" s="369"/>
      <c r="K2933" s="369">
        <f t="shared" si="136"/>
        <v>35.269999999999996</v>
      </c>
    </row>
    <row r="2934" spans="1:11">
      <c r="A2934" s="1735"/>
      <c r="B2934" s="1305"/>
      <c r="C2934" s="1306"/>
      <c r="D2934" s="169" t="s">
        <v>5336</v>
      </c>
      <c r="E2934" s="169"/>
      <c r="F2934" s="169"/>
      <c r="G2934" s="169"/>
      <c r="H2934" s="169"/>
      <c r="I2934" s="169"/>
      <c r="J2934" s="369"/>
      <c r="K2934" s="369">
        <f t="shared" si="136"/>
        <v>0</v>
      </c>
    </row>
    <row r="2935" spans="1:11">
      <c r="A2935" s="1735"/>
      <c r="B2935" s="1305"/>
      <c r="C2935" s="1306"/>
      <c r="D2935" s="678" t="s">
        <v>5337</v>
      </c>
      <c r="E2935" s="169">
        <v>39.4</v>
      </c>
      <c r="F2935" s="169"/>
      <c r="G2935" s="169"/>
      <c r="H2935" s="169"/>
      <c r="I2935" s="169"/>
      <c r="J2935" s="369"/>
      <c r="K2935" s="369">
        <f t="shared" si="136"/>
        <v>39.4</v>
      </c>
    </row>
    <row r="2936" spans="1:11">
      <c r="A2936" s="1735"/>
      <c r="B2936" s="1305"/>
      <c r="C2936" s="1306"/>
      <c r="D2936" s="678" t="s">
        <v>5338</v>
      </c>
      <c r="E2936" s="169">
        <v>35.269999999999996</v>
      </c>
      <c r="F2936" s="169"/>
      <c r="G2936" s="169"/>
      <c r="H2936" s="169"/>
      <c r="I2936" s="169"/>
      <c r="J2936" s="369"/>
      <c r="K2936" s="369">
        <f t="shared" si="136"/>
        <v>35.269999999999996</v>
      </c>
    </row>
    <row r="2937" spans="1:11">
      <c r="A2937" s="1735"/>
      <c r="B2937" s="1305"/>
      <c r="C2937" s="1306"/>
      <c r="D2937" s="169"/>
      <c r="E2937" s="169"/>
      <c r="F2937" s="169"/>
      <c r="G2937" s="169"/>
      <c r="H2937" s="169"/>
      <c r="I2937" s="169"/>
      <c r="J2937" s="369"/>
      <c r="K2937" s="369"/>
    </row>
    <row r="2938" spans="1:11">
      <c r="A2938" s="1735"/>
      <c r="B2938" s="1305"/>
      <c r="C2938" s="1306"/>
      <c r="D2938" s="169"/>
      <c r="E2938" s="169"/>
      <c r="F2938" s="169"/>
      <c r="G2938" s="169"/>
      <c r="H2938" s="169"/>
      <c r="I2938" s="169"/>
      <c r="J2938" s="369"/>
      <c r="K2938" s="369"/>
    </row>
    <row r="2939" spans="1:11">
      <c r="A2939" s="1735"/>
      <c r="B2939" s="1305"/>
      <c r="C2939" s="1306"/>
      <c r="D2939" s="169"/>
      <c r="E2939" s="169"/>
      <c r="F2939" s="169"/>
      <c r="G2939" s="169"/>
      <c r="H2939" s="169"/>
      <c r="I2939" s="169"/>
      <c r="J2939" s="369"/>
      <c r="K2939" s="369"/>
    </row>
    <row r="2940" spans="1:11">
      <c r="A2940" s="1735"/>
      <c r="B2940" s="1305"/>
      <c r="C2940" s="1306"/>
      <c r="D2940" s="669"/>
      <c r="E2940" s="169"/>
      <c r="F2940" s="169"/>
      <c r="G2940" s="169"/>
      <c r="H2940" s="1"/>
      <c r="I2940" s="369"/>
      <c r="J2940" s="369"/>
      <c r="K2940" s="369"/>
    </row>
    <row r="2941" spans="1:11">
      <c r="A2941" s="1735"/>
      <c r="B2941" s="1305"/>
      <c r="C2941" s="1306"/>
      <c r="D2941" s="669"/>
      <c r="E2941" s="169"/>
      <c r="F2941" s="169"/>
      <c r="G2941" s="169"/>
      <c r="H2941" s="1"/>
      <c r="I2941" s="369"/>
      <c r="J2941" s="369"/>
      <c r="K2941" s="369"/>
    </row>
    <row r="2942" spans="1:11">
      <c r="A2942" s="1736"/>
      <c r="B2942" s="1737"/>
      <c r="C2942" s="1738"/>
      <c r="D2942" s="352"/>
      <c r="E2942" s="352"/>
      <c r="F2942" s="169"/>
      <c r="G2942" s="169"/>
      <c r="H2942" s="169"/>
      <c r="I2942" s="169"/>
      <c r="J2942" s="169"/>
      <c r="K2942" s="369"/>
    </row>
    <row r="2943" spans="1:11" ht="15.75">
      <c r="A2943" s="1772" t="s">
        <v>4767</v>
      </c>
      <c r="B2943" s="1773"/>
      <c r="C2943" s="1773"/>
      <c r="D2943" s="1773"/>
      <c r="E2943" s="1294"/>
      <c r="F2943" s="1751" t="s">
        <v>4768</v>
      </c>
      <c r="G2943" s="1752"/>
      <c r="H2943" s="1752"/>
      <c r="I2943" s="1752"/>
      <c r="J2943" s="1753"/>
      <c r="K2943" s="374">
        <f>ROUND(SUM(K2921:K2942),2)</f>
        <v>305.02</v>
      </c>
    </row>
    <row r="2944" spans="1:11">
      <c r="A2944" s="1754"/>
      <c r="B2944" s="1755"/>
      <c r="C2944" s="1755"/>
      <c r="D2944" s="1755"/>
      <c r="E2944" s="1755"/>
      <c r="F2944" s="1755"/>
      <c r="G2944" s="1755"/>
      <c r="H2944" s="1755"/>
      <c r="I2944" s="1755"/>
      <c r="J2944" s="1755"/>
      <c r="K2944" s="1756"/>
    </row>
    <row r="2945" spans="1:11">
      <c r="A2945" s="1351"/>
      <c r="B2945" s="1352"/>
      <c r="C2945" s="1352"/>
      <c r="D2945" s="1352"/>
      <c r="E2945" s="1352"/>
      <c r="F2945" s="1352"/>
      <c r="G2945" s="1352"/>
      <c r="H2945" s="1352"/>
      <c r="I2945" s="1352"/>
      <c r="J2945" s="1352"/>
      <c r="K2945" s="1353"/>
    </row>
    <row r="2946" spans="1:11" ht="15.75" thickBot="1">
      <c r="A2946" s="1354"/>
      <c r="B2946" s="1355"/>
      <c r="C2946" s="1355"/>
      <c r="D2946" s="1355"/>
      <c r="E2946" s="1355"/>
      <c r="F2946" s="1355"/>
      <c r="G2946" s="1355"/>
      <c r="H2946" s="1355"/>
      <c r="I2946" s="1355"/>
      <c r="J2946" s="1355"/>
      <c r="K2946" s="1356"/>
    </row>
    <row r="2947" spans="1:11">
      <c r="A2947" s="735"/>
      <c r="B2947" s="735"/>
      <c r="C2947" s="735"/>
      <c r="D2947" s="735"/>
      <c r="E2947" s="735"/>
      <c r="F2947" s="735"/>
      <c r="G2947" s="735"/>
      <c r="H2947" s="735"/>
      <c r="I2947" s="735"/>
      <c r="J2947" s="735"/>
      <c r="K2947" s="735"/>
    </row>
    <row r="2948" spans="1:11">
      <c r="A2948" s="735"/>
      <c r="B2948" s="735"/>
      <c r="C2948" s="735"/>
      <c r="D2948" s="735"/>
      <c r="E2948" s="735"/>
      <c r="F2948" s="735"/>
      <c r="G2948" s="735"/>
      <c r="H2948" s="735"/>
      <c r="I2948" s="735"/>
      <c r="J2948" s="735"/>
      <c r="K2948" s="735"/>
    </row>
    <row r="2949" spans="1:11" ht="15.75" thickBot="1"/>
    <row r="2950" spans="1:11">
      <c r="A2950" s="1717" t="s">
        <v>4757</v>
      </c>
      <c r="B2950" s="1718"/>
      <c r="C2950" s="1718"/>
      <c r="D2950" s="1718"/>
      <c r="E2950" s="1718"/>
      <c r="F2950" s="1718"/>
      <c r="G2950" s="1718"/>
      <c r="H2950" s="1718"/>
      <c r="I2950" s="1719"/>
      <c r="J2950" s="1726"/>
      <c r="K2950" s="1727"/>
    </row>
    <row r="2951" spans="1:11">
      <c r="A2951" s="1720"/>
      <c r="B2951" s="1721"/>
      <c r="C2951" s="1721"/>
      <c r="D2951" s="1721"/>
      <c r="E2951" s="1721"/>
      <c r="F2951" s="1721"/>
      <c r="G2951" s="1721"/>
      <c r="H2951" s="1721"/>
      <c r="I2951" s="1722"/>
      <c r="J2951" s="1728"/>
      <c r="K2951" s="1729"/>
    </row>
    <row r="2952" spans="1:11">
      <c r="A2952" s="1785"/>
      <c r="B2952" s="1762"/>
      <c r="C2952" s="1762"/>
      <c r="D2952" s="1762"/>
      <c r="E2952" s="1762"/>
      <c r="F2952" s="1762"/>
      <c r="G2952" s="1762"/>
      <c r="H2952" s="1762"/>
      <c r="I2952" s="1763"/>
      <c r="J2952" s="1767"/>
      <c r="K2952" s="1786"/>
    </row>
    <row r="2953" spans="1:11" ht="15.75">
      <c r="A2953" s="1787"/>
      <c r="B2953" s="1770"/>
      <c r="C2953" s="1770"/>
      <c r="D2953" s="1770"/>
      <c r="E2953" s="1770"/>
      <c r="F2953" s="1770"/>
      <c r="G2953" s="1770"/>
      <c r="H2953" s="1770"/>
      <c r="I2953" s="1770"/>
      <c r="J2953" s="1770"/>
      <c r="K2953" s="1788"/>
    </row>
    <row r="2954" spans="1:11">
      <c r="A2954" s="1293" t="s">
        <v>4769</v>
      </c>
      <c r="B2954" s="1294"/>
      <c r="C2954" s="1295" t="s">
        <v>4759</v>
      </c>
      <c r="D2954" s="1296"/>
      <c r="E2954" s="1297"/>
      <c r="F2954" s="1295">
        <f>+credenciales!E2748</f>
        <v>0</v>
      </c>
      <c r="G2954" s="1296"/>
      <c r="H2954" s="1296"/>
      <c r="I2954" s="1296"/>
      <c r="J2954" s="1296"/>
      <c r="K2954" s="1298"/>
    </row>
    <row r="2955" spans="1:11">
      <c r="A2955" s="330" t="s">
        <v>4760</v>
      </c>
      <c r="B2955" s="357">
        <f>'presupuesto   comfanorte'!B147</f>
        <v>13</v>
      </c>
      <c r="C2955" s="1295" t="str">
        <f>'presupuesto   comfanorte'!C147</f>
        <v>INSTALACIONES DE DATOS CAMARA Y CABLEADO ESTRUCTURADO</v>
      </c>
      <c r="D2955" s="1296"/>
      <c r="E2955" s="1296"/>
      <c r="F2955" s="1296"/>
      <c r="G2955" s="1296"/>
      <c r="H2955" s="1296"/>
      <c r="I2955" s="1296"/>
      <c r="J2955" s="1296"/>
      <c r="K2955" s="1298"/>
    </row>
    <row r="2956" spans="1:11">
      <c r="A2956" s="1789" t="s">
        <v>4761</v>
      </c>
      <c r="B2956" s="1780">
        <f>'presupuesto   comfanorte'!B148</f>
        <v>13.1</v>
      </c>
      <c r="C2956" s="1708" t="str">
        <f>'presupuesto   comfanorte'!C148</f>
        <v>SALIDA DE PUNTO DE RED</v>
      </c>
      <c r="D2956" s="1323"/>
      <c r="E2956" s="1323"/>
      <c r="F2956" s="1323"/>
      <c r="G2956" s="1323"/>
      <c r="H2956" s="1324"/>
      <c r="I2956" s="1778" t="s">
        <v>4762</v>
      </c>
      <c r="J2956" s="1327" t="str">
        <f>'presupuesto   comfanorte'!D148</f>
        <v>PTO</v>
      </c>
      <c r="K2956" s="1790"/>
    </row>
    <row r="2957" spans="1:11">
      <c r="A2957" s="1329"/>
      <c r="B2957" s="1781"/>
      <c r="C2957" s="1775"/>
      <c r="D2957" s="1776"/>
      <c r="E2957" s="1776"/>
      <c r="F2957" s="1776"/>
      <c r="G2957" s="1776"/>
      <c r="H2957" s="1777"/>
      <c r="I2957" s="1779"/>
      <c r="J2957" s="1783"/>
      <c r="K2957" s="1791"/>
    </row>
    <row r="2958" spans="1:11">
      <c r="A2958" s="1799" t="s">
        <v>4763</v>
      </c>
      <c r="B2958" s="1740"/>
      <c r="C2958" s="1741"/>
      <c r="D2958" s="1745" t="s">
        <v>2</v>
      </c>
      <c r="E2958" s="1746" t="s">
        <v>4764</v>
      </c>
      <c r="F2958" s="1747"/>
      <c r="G2958" s="1747"/>
      <c r="H2958" s="1748"/>
      <c r="I2958" s="1749" t="s">
        <v>4765</v>
      </c>
      <c r="J2958" s="1749" t="s">
        <v>4766</v>
      </c>
      <c r="K2958" s="1801" t="s">
        <v>44</v>
      </c>
    </row>
    <row r="2959" spans="1:11">
      <c r="A2959" s="1800"/>
      <c r="B2959" s="1743"/>
      <c r="C2959" s="1744"/>
      <c r="D2959" s="1330"/>
      <c r="E2959" s="376" t="s">
        <v>4823</v>
      </c>
      <c r="F2959" s="377" t="s">
        <v>4824</v>
      </c>
      <c r="G2959" s="378" t="s">
        <v>4825</v>
      </c>
      <c r="H2959" s="378" t="s">
        <v>4826</v>
      </c>
      <c r="I2959" s="1750"/>
      <c r="J2959" s="1750"/>
      <c r="K2959" s="1802"/>
    </row>
    <row r="2960" spans="1:11">
      <c r="A2960" s="1803"/>
      <c r="B2960" s="1733"/>
      <c r="C2960" s="1734"/>
      <c r="D2960" s="352" t="s">
        <v>5365</v>
      </c>
      <c r="E2960" s="169"/>
      <c r="F2960" s="169"/>
      <c r="G2960" s="169"/>
      <c r="H2960" s="1"/>
      <c r="I2960" s="369"/>
      <c r="J2960" s="369"/>
      <c r="K2960" s="1078"/>
    </row>
    <row r="2961" spans="1:11">
      <c r="A2961" s="1304"/>
      <c r="B2961" s="1305"/>
      <c r="C2961" s="1306"/>
      <c r="D2961" s="669" t="s">
        <v>5366</v>
      </c>
      <c r="E2961" s="169"/>
      <c r="F2961" s="169"/>
      <c r="G2961" s="169"/>
      <c r="H2961" s="1"/>
      <c r="I2961" s="369"/>
      <c r="J2961" s="369">
        <v>10</v>
      </c>
      <c r="K2961" s="1078">
        <f>J2961</f>
        <v>10</v>
      </c>
    </row>
    <row r="2962" spans="1:11">
      <c r="A2962" s="1304"/>
      <c r="B2962" s="1305"/>
      <c r="C2962" s="1306"/>
      <c r="D2962" s="669" t="s">
        <v>5367</v>
      </c>
      <c r="E2962" s="169"/>
      <c r="F2962" s="169"/>
      <c r="G2962" s="169"/>
      <c r="H2962" s="1"/>
      <c r="I2962" s="369"/>
      <c r="J2962" s="169">
        <v>2</v>
      </c>
      <c r="K2962" s="1078">
        <f t="shared" ref="K2962:K2965" si="138">J2962</f>
        <v>2</v>
      </c>
    </row>
    <row r="2963" spans="1:11">
      <c r="A2963" s="1304"/>
      <c r="B2963" s="1305"/>
      <c r="C2963" s="1306"/>
      <c r="D2963" s="352" t="s">
        <v>5368</v>
      </c>
      <c r="E2963" s="372"/>
      <c r="F2963" s="372"/>
      <c r="G2963" s="169"/>
      <c r="H2963" s="169"/>
      <c r="I2963" s="169"/>
      <c r="J2963" s="169"/>
      <c r="K2963" s="1078">
        <f t="shared" si="138"/>
        <v>0</v>
      </c>
    </row>
    <row r="2964" spans="1:11">
      <c r="A2964" s="1304"/>
      <c r="B2964" s="1305"/>
      <c r="C2964" s="1306"/>
      <c r="D2964" s="669" t="s">
        <v>5367</v>
      </c>
      <c r="E2964" s="373"/>
      <c r="F2964" s="372"/>
      <c r="G2964" s="169"/>
      <c r="H2964" s="169"/>
      <c r="I2964" s="169"/>
      <c r="J2964" s="169">
        <v>10</v>
      </c>
      <c r="K2964" s="1078">
        <f t="shared" si="138"/>
        <v>10</v>
      </c>
    </row>
    <row r="2965" spans="1:11">
      <c r="A2965" s="1304"/>
      <c r="B2965" s="1305"/>
      <c r="C2965" s="1306"/>
      <c r="D2965" s="669" t="s">
        <v>5366</v>
      </c>
      <c r="E2965" s="373"/>
      <c r="F2965" s="372"/>
      <c r="G2965" s="169"/>
      <c r="H2965" s="169"/>
      <c r="I2965" s="169"/>
      <c r="J2965" s="169">
        <v>4</v>
      </c>
      <c r="K2965" s="1078">
        <f t="shared" si="138"/>
        <v>4</v>
      </c>
    </row>
    <row r="2966" spans="1:11">
      <c r="A2966" s="1304"/>
      <c r="B2966" s="1305"/>
      <c r="C2966" s="1306"/>
      <c r="D2966" s="669"/>
      <c r="E2966" s="373"/>
      <c r="F2966" s="372"/>
      <c r="G2966" s="169"/>
      <c r="H2966" s="169"/>
      <c r="I2966" s="169"/>
      <c r="J2966" s="169"/>
      <c r="K2966" s="1078"/>
    </row>
    <row r="2967" spans="1:11">
      <c r="A2967" s="1304"/>
      <c r="B2967" s="1305"/>
      <c r="C2967" s="1306"/>
      <c r="D2967" s="669"/>
      <c r="E2967" s="373"/>
      <c r="F2967" s="372"/>
      <c r="G2967" s="169"/>
      <c r="H2967" s="169"/>
      <c r="I2967" s="169"/>
      <c r="J2967" s="169"/>
      <c r="K2967" s="1078"/>
    </row>
    <row r="2968" spans="1:11">
      <c r="A2968" s="1304"/>
      <c r="B2968" s="1305"/>
      <c r="C2968" s="1306"/>
      <c r="D2968" s="669"/>
      <c r="E2968" s="169"/>
      <c r="F2968" s="169"/>
      <c r="G2968" s="169"/>
      <c r="H2968" s="169"/>
      <c r="I2968" s="369"/>
      <c r="J2968" s="169"/>
      <c r="K2968" s="1078"/>
    </row>
    <row r="2969" spans="1:11">
      <c r="A2969" s="1304"/>
      <c r="B2969" s="1305"/>
      <c r="C2969" s="1306"/>
      <c r="D2969" s="669"/>
      <c r="E2969" s="169"/>
      <c r="F2969" s="169"/>
      <c r="G2969" s="169"/>
      <c r="H2969" s="169"/>
      <c r="I2969" s="369"/>
      <c r="J2969" s="169"/>
      <c r="K2969" s="1078"/>
    </row>
    <row r="2970" spans="1:11">
      <c r="A2970" s="1304"/>
      <c r="B2970" s="1305"/>
      <c r="C2970" s="1306"/>
      <c r="D2970" s="669"/>
      <c r="E2970" s="169"/>
      <c r="F2970" s="169"/>
      <c r="G2970" s="169"/>
      <c r="H2970" s="169"/>
      <c r="I2970" s="369"/>
      <c r="J2970" s="369"/>
      <c r="K2970" s="1078"/>
    </row>
    <row r="2971" spans="1:11">
      <c r="A2971" s="1304"/>
      <c r="B2971" s="1305"/>
      <c r="C2971" s="1306"/>
      <c r="D2971" s="669"/>
      <c r="E2971" s="169"/>
      <c r="F2971" s="169"/>
      <c r="G2971" s="169"/>
      <c r="H2971" s="169"/>
      <c r="I2971" s="369"/>
      <c r="J2971" s="369"/>
      <c r="K2971" s="1078"/>
    </row>
    <row r="2972" spans="1:11">
      <c r="A2972" s="1304"/>
      <c r="B2972" s="1305"/>
      <c r="C2972" s="1306"/>
      <c r="D2972" s="669"/>
      <c r="E2972" s="169"/>
      <c r="F2972" s="169"/>
      <c r="G2972" s="169"/>
      <c r="H2972" s="169"/>
      <c r="I2972" s="369"/>
      <c r="J2972" s="369"/>
      <c r="K2972" s="1078"/>
    </row>
    <row r="2973" spans="1:11">
      <c r="A2973" s="1304"/>
      <c r="B2973" s="1305"/>
      <c r="C2973" s="1306"/>
      <c r="D2973" s="169"/>
      <c r="E2973" s="169"/>
      <c r="F2973" s="169"/>
      <c r="G2973" s="169"/>
      <c r="H2973" s="169"/>
      <c r="I2973" s="169"/>
      <c r="J2973" s="369"/>
      <c r="K2973" s="1078"/>
    </row>
    <row r="2974" spans="1:11">
      <c r="A2974" s="1304"/>
      <c r="B2974" s="1305"/>
      <c r="C2974" s="1306"/>
      <c r="D2974" s="678"/>
      <c r="E2974" s="169"/>
      <c r="F2974" s="169"/>
      <c r="G2974" s="169"/>
      <c r="H2974" s="169"/>
      <c r="I2974" s="169"/>
      <c r="J2974" s="369"/>
      <c r="K2974" s="1078"/>
    </row>
    <row r="2975" spans="1:11">
      <c r="A2975" s="1304"/>
      <c r="B2975" s="1305"/>
      <c r="C2975" s="1306"/>
      <c r="D2975" s="678"/>
      <c r="E2975" s="169"/>
      <c r="F2975" s="169"/>
      <c r="G2975" s="169"/>
      <c r="H2975" s="169"/>
      <c r="I2975" s="169"/>
      <c r="J2975" s="369"/>
      <c r="K2975" s="1078"/>
    </row>
    <row r="2976" spans="1:11">
      <c r="A2976" s="1304"/>
      <c r="B2976" s="1305"/>
      <c r="C2976" s="1306"/>
      <c r="D2976" s="169"/>
      <c r="E2976" s="169"/>
      <c r="F2976" s="169"/>
      <c r="G2976" s="169"/>
      <c r="H2976" s="169"/>
      <c r="I2976" s="169"/>
      <c r="J2976" s="369"/>
      <c r="K2976" s="1078"/>
    </row>
    <row r="2977" spans="1:11">
      <c r="A2977" s="1304"/>
      <c r="B2977" s="1305"/>
      <c r="C2977" s="1306"/>
      <c r="D2977" s="169"/>
      <c r="E2977" s="169"/>
      <c r="F2977" s="169"/>
      <c r="G2977" s="169"/>
      <c r="H2977" s="169"/>
      <c r="I2977" s="169"/>
      <c r="J2977" s="369"/>
      <c r="K2977" s="1078"/>
    </row>
    <row r="2978" spans="1:11">
      <c r="A2978" s="1304"/>
      <c r="B2978" s="1305"/>
      <c r="C2978" s="1306"/>
      <c r="D2978" s="169"/>
      <c r="E2978" s="169"/>
      <c r="F2978" s="169"/>
      <c r="G2978" s="169"/>
      <c r="H2978" s="169"/>
      <c r="I2978" s="169"/>
      <c r="J2978" s="369"/>
      <c r="K2978" s="1078"/>
    </row>
    <row r="2979" spans="1:11">
      <c r="A2979" s="1304"/>
      <c r="B2979" s="1305"/>
      <c r="C2979" s="1306"/>
      <c r="D2979" s="669"/>
      <c r="E2979" s="169"/>
      <c r="F2979" s="169"/>
      <c r="G2979" s="169"/>
      <c r="H2979" s="1"/>
      <c r="I2979" s="369"/>
      <c r="J2979" s="369"/>
      <c r="K2979" s="1078"/>
    </row>
    <row r="2980" spans="1:11">
      <c r="A2980" s="1304"/>
      <c r="B2980" s="1305"/>
      <c r="C2980" s="1306"/>
      <c r="D2980" s="669"/>
      <c r="E2980" s="169"/>
      <c r="F2980" s="169"/>
      <c r="G2980" s="169"/>
      <c r="H2980" s="1"/>
      <c r="I2980" s="369"/>
      <c r="J2980" s="369"/>
      <c r="K2980" s="1078"/>
    </row>
    <row r="2981" spans="1:11">
      <c r="A2981" s="1804"/>
      <c r="B2981" s="1737"/>
      <c r="C2981" s="1738"/>
      <c r="D2981" s="352"/>
      <c r="E2981" s="352"/>
      <c r="F2981" s="169"/>
      <c r="G2981" s="169"/>
      <c r="H2981" s="169"/>
      <c r="I2981" s="169"/>
      <c r="J2981" s="169"/>
      <c r="K2981" s="1078"/>
    </row>
    <row r="2982" spans="1:11" ht="15.75">
      <c r="A2982" s="1293" t="s">
        <v>4767</v>
      </c>
      <c r="B2982" s="1773"/>
      <c r="C2982" s="1773"/>
      <c r="D2982" s="1773"/>
      <c r="E2982" s="1294"/>
      <c r="F2982" s="1751" t="s">
        <v>4768</v>
      </c>
      <c r="G2982" s="1752"/>
      <c r="H2982" s="1752"/>
      <c r="I2982" s="1752"/>
      <c r="J2982" s="1753"/>
      <c r="K2982" s="1080">
        <f>ROUND(SUM(K2960:K2981),2)</f>
        <v>26</v>
      </c>
    </row>
    <row r="2983" spans="1:11">
      <c r="A2983" s="1754"/>
      <c r="B2983" s="1755"/>
      <c r="C2983" s="1755"/>
      <c r="D2983" s="1755"/>
      <c r="E2983" s="1755"/>
      <c r="F2983" s="1755"/>
      <c r="G2983" s="1755"/>
      <c r="H2983" s="1755"/>
      <c r="I2983" s="1755"/>
      <c r="J2983" s="1755"/>
      <c r="K2983" s="1756"/>
    </row>
    <row r="2984" spans="1:11">
      <c r="A2984" s="1351"/>
      <c r="B2984" s="1352"/>
      <c r="C2984" s="1352"/>
      <c r="D2984" s="1352"/>
      <c r="E2984" s="1352"/>
      <c r="F2984" s="1352"/>
      <c r="G2984" s="1352"/>
      <c r="H2984" s="1352"/>
      <c r="I2984" s="1352"/>
      <c r="J2984" s="1352"/>
      <c r="K2984" s="1353"/>
    </row>
    <row r="2985" spans="1:11" ht="15.75" thickBot="1">
      <c r="A2985" s="1354"/>
      <c r="B2985" s="1355"/>
      <c r="C2985" s="1355"/>
      <c r="D2985" s="1355"/>
      <c r="E2985" s="1355"/>
      <c r="F2985" s="1355"/>
      <c r="G2985" s="1355"/>
      <c r="H2985" s="1355"/>
      <c r="I2985" s="1355"/>
      <c r="J2985" s="1355"/>
      <c r="K2985" s="1356"/>
    </row>
    <row r="2986" spans="1:11">
      <c r="A2986" s="1757" t="s">
        <v>4757</v>
      </c>
      <c r="B2986" s="1758"/>
      <c r="C2986" s="1758"/>
      <c r="D2986" s="1758"/>
      <c r="E2986" s="1758"/>
      <c r="F2986" s="1758"/>
      <c r="G2986" s="1758"/>
      <c r="H2986" s="1758"/>
      <c r="I2986" s="1759"/>
      <c r="J2986" s="1764"/>
      <c r="K2986" s="1765"/>
    </row>
    <row r="2987" spans="1:11" ht="20.45" customHeight="1">
      <c r="A2987" s="1760"/>
      <c r="B2987" s="1721"/>
      <c r="C2987" s="1721"/>
      <c r="D2987" s="1721"/>
      <c r="E2987" s="1721"/>
      <c r="F2987" s="1721"/>
      <c r="G2987" s="1721"/>
      <c r="H2987" s="1721"/>
      <c r="I2987" s="1722"/>
      <c r="J2987" s="1728"/>
      <c r="K2987" s="1766"/>
    </row>
    <row r="2988" spans="1:11">
      <c r="A2988" s="1761"/>
      <c r="B2988" s="1762"/>
      <c r="C2988" s="1762"/>
      <c r="D2988" s="1762"/>
      <c r="E2988" s="1762"/>
      <c r="F2988" s="1762"/>
      <c r="G2988" s="1762"/>
      <c r="H2988" s="1762"/>
      <c r="I2988" s="1763"/>
      <c r="J2988" s="1767"/>
      <c r="K2988" s="1768"/>
    </row>
    <row r="2989" spans="1:11" ht="15.75">
      <c r="A2989" s="1769"/>
      <c r="B2989" s="1770"/>
      <c r="C2989" s="1770"/>
      <c r="D2989" s="1770"/>
      <c r="E2989" s="1770"/>
      <c r="F2989" s="1770"/>
      <c r="G2989" s="1770"/>
      <c r="H2989" s="1770"/>
      <c r="I2989" s="1770"/>
      <c r="J2989" s="1770"/>
      <c r="K2989" s="1771"/>
    </row>
    <row r="2990" spans="1:11">
      <c r="A2990" s="1772" t="s">
        <v>4769</v>
      </c>
      <c r="B2990" s="1294"/>
      <c r="C2990" s="1295" t="s">
        <v>4759</v>
      </c>
      <c r="D2990" s="1296"/>
      <c r="E2990" s="1297"/>
      <c r="F2990" s="1295">
        <f>+credenciales!E2822</f>
        <v>0</v>
      </c>
      <c r="G2990" s="1296"/>
      <c r="H2990" s="1296"/>
      <c r="I2990" s="1296"/>
      <c r="J2990" s="1296"/>
      <c r="K2990" s="1297"/>
    </row>
    <row r="2991" spans="1:11">
      <c r="A2991" s="375" t="s">
        <v>4760</v>
      </c>
      <c r="B2991" s="357">
        <f>'presupuesto   comfanorte'!B147</f>
        <v>13</v>
      </c>
      <c r="C2991" s="1295" t="str">
        <f>'presupuesto   comfanorte'!C147</f>
        <v>INSTALACIONES DE DATOS CAMARA Y CABLEADO ESTRUCTURADO</v>
      </c>
      <c r="D2991" s="1296"/>
      <c r="E2991" s="1296"/>
      <c r="F2991" s="1296"/>
      <c r="G2991" s="1296"/>
      <c r="H2991" s="1296"/>
      <c r="I2991" s="1296"/>
      <c r="J2991" s="1296"/>
      <c r="K2991" s="1297"/>
    </row>
    <row r="2992" spans="1:11">
      <c r="A2992" s="1745" t="s">
        <v>4761</v>
      </c>
      <c r="B2992" s="1321">
        <f>'presupuesto   comfanorte'!B149</f>
        <v>13.2</v>
      </c>
      <c r="C2992" s="1708" t="str">
        <f>'presupuesto   comfanorte'!C149</f>
        <v>CAJA DE COMUNICACIONES DE 50*50</v>
      </c>
      <c r="D2992" s="1323"/>
      <c r="E2992" s="1323"/>
      <c r="F2992" s="1323"/>
      <c r="G2992" s="1323"/>
      <c r="H2992" s="1324"/>
      <c r="I2992" s="1778" t="s">
        <v>4762</v>
      </c>
      <c r="J2992" s="1327" t="str">
        <f>'presupuesto   comfanorte'!D149</f>
        <v>UND</v>
      </c>
      <c r="K2992" s="1782"/>
    </row>
    <row r="2993" spans="1:11">
      <c r="A2993" s="1330"/>
      <c r="B2993" s="1774"/>
      <c r="C2993" s="1775"/>
      <c r="D2993" s="1776"/>
      <c r="E2993" s="1776"/>
      <c r="F2993" s="1776"/>
      <c r="G2993" s="1776"/>
      <c r="H2993" s="1777"/>
      <c r="I2993" s="1779"/>
      <c r="J2993" s="1783"/>
      <c r="K2993" s="1784"/>
    </row>
    <row r="2994" spans="1:11">
      <c r="A2994" s="1739" t="s">
        <v>4763</v>
      </c>
      <c r="B2994" s="1740"/>
      <c r="C2994" s="1741"/>
      <c r="D2994" s="1745" t="s">
        <v>2</v>
      </c>
      <c r="E2994" s="1746" t="s">
        <v>4764</v>
      </c>
      <c r="F2994" s="1747"/>
      <c r="G2994" s="1747"/>
      <c r="H2994" s="1748"/>
      <c r="I2994" s="1749" t="s">
        <v>4765</v>
      </c>
      <c r="J2994" s="1749" t="s">
        <v>4766</v>
      </c>
      <c r="K2994" s="1749" t="s">
        <v>44</v>
      </c>
    </row>
    <row r="2995" spans="1:11">
      <c r="A2995" s="1742"/>
      <c r="B2995" s="1743"/>
      <c r="C2995" s="1744"/>
      <c r="D2995" s="1330"/>
      <c r="E2995" s="376" t="s">
        <v>4823</v>
      </c>
      <c r="F2995" s="377" t="s">
        <v>4824</v>
      </c>
      <c r="G2995" s="378" t="s">
        <v>4825</v>
      </c>
      <c r="H2995" s="378" t="s">
        <v>4826</v>
      </c>
      <c r="I2995" s="1750"/>
      <c r="J2995" s="1750"/>
      <c r="K2995" s="1750"/>
    </row>
    <row r="2996" spans="1:11">
      <c r="A2996" s="1732"/>
      <c r="B2996" s="1733"/>
      <c r="C2996" s="1734"/>
      <c r="D2996" s="782" t="s">
        <v>5372</v>
      </c>
      <c r="E2996" s="169"/>
      <c r="F2996" s="169"/>
      <c r="G2996" s="169"/>
      <c r="H2996" s="1"/>
      <c r="I2996" s="369"/>
      <c r="J2996" s="369"/>
      <c r="K2996" s="369">
        <v>1</v>
      </c>
    </row>
    <row r="2997" spans="1:11">
      <c r="A2997" s="1735"/>
      <c r="B2997" s="1305"/>
      <c r="C2997" s="1306"/>
      <c r="D2997" s="783"/>
      <c r="E2997" s="169"/>
      <c r="F2997" s="169"/>
      <c r="G2997" s="169"/>
      <c r="H2997" s="1"/>
      <c r="I2997" s="369"/>
      <c r="J2997" s="369"/>
      <c r="K2997" s="369"/>
    </row>
    <row r="2998" spans="1:11">
      <c r="A2998" s="1735"/>
      <c r="B2998" s="1305"/>
      <c r="C2998" s="1306"/>
      <c r="D2998" s="669"/>
      <c r="E2998" s="169"/>
      <c r="F2998" s="169"/>
      <c r="G2998" s="169"/>
      <c r="H2998" s="1"/>
      <c r="I2998" s="369"/>
      <c r="J2998" s="169"/>
      <c r="K2998" s="369"/>
    </row>
    <row r="2999" spans="1:11">
      <c r="A2999" s="1735"/>
      <c r="B2999" s="1305"/>
      <c r="C2999" s="1306"/>
      <c r="D2999" s="669"/>
      <c r="E2999" s="372"/>
      <c r="F2999" s="372"/>
      <c r="G2999" s="169"/>
      <c r="H2999" s="169"/>
      <c r="I2999" s="169"/>
      <c r="J2999" s="169"/>
      <c r="K2999" s="369"/>
    </row>
    <row r="3000" spans="1:11">
      <c r="A3000" s="1735"/>
      <c r="B3000" s="1305"/>
      <c r="C3000" s="1306"/>
      <c r="D3000" s="669"/>
      <c r="E3000" s="373"/>
      <c r="F3000" s="372"/>
      <c r="G3000" s="169"/>
      <c r="H3000" s="169"/>
      <c r="I3000" s="169"/>
      <c r="J3000" s="169"/>
      <c r="K3000" s="369"/>
    </row>
    <row r="3001" spans="1:11">
      <c r="A3001" s="1735"/>
      <c r="B3001" s="1305"/>
      <c r="C3001" s="1306"/>
      <c r="D3001" s="669"/>
      <c r="E3001" s="373"/>
      <c r="F3001" s="372"/>
      <c r="G3001" s="169"/>
      <c r="H3001" s="169"/>
      <c r="I3001" s="169"/>
      <c r="J3001" s="169"/>
      <c r="K3001" s="369"/>
    </row>
    <row r="3002" spans="1:11">
      <c r="A3002" s="1735"/>
      <c r="B3002" s="1305"/>
      <c r="C3002" s="1306"/>
      <c r="D3002" s="669"/>
      <c r="E3002" s="373"/>
      <c r="F3002" s="372"/>
      <c r="G3002" s="169"/>
      <c r="H3002" s="169"/>
      <c r="I3002" s="169"/>
      <c r="J3002" s="169"/>
      <c r="K3002" s="369"/>
    </row>
    <row r="3003" spans="1:11">
      <c r="A3003" s="1735"/>
      <c r="B3003" s="1305"/>
      <c r="C3003" s="1306"/>
      <c r="D3003" s="669"/>
      <c r="E3003" s="373"/>
      <c r="F3003" s="372"/>
      <c r="G3003" s="169"/>
      <c r="H3003" s="169"/>
      <c r="I3003" s="169"/>
      <c r="J3003" s="169"/>
      <c r="K3003" s="369"/>
    </row>
    <row r="3004" spans="1:11">
      <c r="A3004" s="1735"/>
      <c r="B3004" s="1305"/>
      <c r="C3004" s="1306"/>
      <c r="D3004" s="669"/>
      <c r="E3004" s="169"/>
      <c r="F3004" s="169"/>
      <c r="G3004" s="169"/>
      <c r="H3004" s="169"/>
      <c r="I3004" s="369"/>
      <c r="J3004" s="169"/>
      <c r="K3004" s="369"/>
    </row>
    <row r="3005" spans="1:11">
      <c r="A3005" s="1735"/>
      <c r="B3005" s="1305"/>
      <c r="C3005" s="1306"/>
      <c r="D3005" s="669"/>
      <c r="E3005" s="169"/>
      <c r="F3005" s="169"/>
      <c r="G3005" s="169"/>
      <c r="H3005" s="169"/>
      <c r="I3005" s="369"/>
      <c r="J3005" s="169"/>
      <c r="K3005" s="369"/>
    </row>
    <row r="3006" spans="1:11">
      <c r="A3006" s="1735"/>
      <c r="B3006" s="1305"/>
      <c r="C3006" s="1306"/>
      <c r="D3006" s="669"/>
      <c r="E3006" s="169"/>
      <c r="F3006" s="169"/>
      <c r="G3006" s="169"/>
      <c r="H3006" s="169"/>
      <c r="I3006" s="369"/>
      <c r="J3006" s="169"/>
      <c r="K3006" s="369"/>
    </row>
    <row r="3007" spans="1:11">
      <c r="A3007" s="1735"/>
      <c r="B3007" s="1305"/>
      <c r="C3007" s="1306"/>
      <c r="D3007" s="669"/>
      <c r="E3007" s="372"/>
      <c r="F3007" s="169"/>
      <c r="G3007" s="169"/>
      <c r="H3007" s="169"/>
      <c r="I3007" s="369"/>
      <c r="J3007" s="169"/>
      <c r="K3007" s="369"/>
    </row>
    <row r="3008" spans="1:11">
      <c r="A3008" s="1735"/>
      <c r="B3008" s="1305"/>
      <c r="C3008" s="1306"/>
      <c r="D3008" s="669"/>
      <c r="E3008" s="373"/>
      <c r="F3008" s="169"/>
      <c r="G3008" s="169"/>
      <c r="H3008" s="169"/>
      <c r="I3008" s="369"/>
      <c r="J3008" s="169"/>
      <c r="K3008" s="369"/>
    </row>
    <row r="3009" spans="1:11">
      <c r="A3009" s="1735"/>
      <c r="B3009" s="1305"/>
      <c r="C3009" s="1306"/>
      <c r="D3009" s="669"/>
      <c r="E3009" s="373"/>
      <c r="F3009" s="169"/>
      <c r="G3009" s="169"/>
      <c r="H3009" s="169"/>
      <c r="I3009" s="169"/>
      <c r="J3009" s="169"/>
      <c r="K3009" s="369"/>
    </row>
    <row r="3010" spans="1:11">
      <c r="A3010" s="1735"/>
      <c r="B3010" s="1305"/>
      <c r="C3010" s="1306"/>
      <c r="D3010" s="669"/>
      <c r="E3010" s="373"/>
      <c r="F3010" s="169"/>
      <c r="G3010" s="169"/>
      <c r="H3010" s="169"/>
      <c r="I3010" s="169"/>
      <c r="J3010" s="169"/>
      <c r="K3010" s="369"/>
    </row>
    <row r="3011" spans="1:11">
      <c r="A3011" s="1735"/>
      <c r="B3011" s="1305"/>
      <c r="C3011" s="1306"/>
      <c r="D3011" s="669"/>
      <c r="E3011" s="373"/>
      <c r="F3011" s="169"/>
      <c r="G3011" s="169"/>
      <c r="H3011" s="169"/>
      <c r="I3011" s="169"/>
      <c r="J3011" s="169"/>
      <c r="K3011" s="369"/>
    </row>
    <row r="3012" spans="1:11">
      <c r="A3012" s="1735"/>
      <c r="B3012" s="1305"/>
      <c r="C3012" s="1306"/>
      <c r="D3012" s="669"/>
      <c r="E3012" s="169"/>
      <c r="F3012" s="169"/>
      <c r="G3012" s="169"/>
      <c r="H3012" s="169"/>
      <c r="I3012" s="169"/>
      <c r="J3012" s="169"/>
      <c r="K3012" s="369"/>
    </row>
    <row r="3013" spans="1:11">
      <c r="A3013" s="1735"/>
      <c r="B3013" s="1305"/>
      <c r="C3013" s="1306"/>
      <c r="D3013" s="169"/>
      <c r="E3013" s="169"/>
      <c r="F3013" s="169"/>
      <c r="G3013" s="169"/>
      <c r="H3013" s="169"/>
      <c r="I3013" s="169"/>
      <c r="J3013" s="369"/>
      <c r="K3013" s="369"/>
    </row>
    <row r="3014" spans="1:11">
      <c r="A3014" s="1735"/>
      <c r="B3014" s="1305"/>
      <c r="C3014" s="1306"/>
      <c r="D3014" s="169"/>
      <c r="E3014" s="169"/>
      <c r="F3014" s="169"/>
      <c r="G3014" s="169"/>
      <c r="H3014" s="169"/>
      <c r="I3014" s="169"/>
      <c r="J3014" s="369"/>
      <c r="K3014" s="369"/>
    </row>
    <row r="3015" spans="1:11">
      <c r="A3015" s="1735"/>
      <c r="B3015" s="1305"/>
      <c r="C3015" s="1306"/>
      <c r="D3015" s="669"/>
      <c r="E3015" s="169"/>
      <c r="F3015" s="169"/>
      <c r="G3015" s="169"/>
      <c r="H3015" s="1"/>
      <c r="I3015" s="369"/>
      <c r="J3015" s="369"/>
      <c r="K3015" s="369"/>
    </row>
    <row r="3016" spans="1:11">
      <c r="A3016" s="1735"/>
      <c r="B3016" s="1305"/>
      <c r="C3016" s="1306"/>
      <c r="D3016" s="669"/>
      <c r="E3016" s="169"/>
      <c r="F3016" s="169"/>
      <c r="G3016" s="169"/>
      <c r="H3016" s="1"/>
      <c r="I3016" s="369"/>
      <c r="J3016" s="369"/>
      <c r="K3016" s="369"/>
    </row>
    <row r="3017" spans="1:11">
      <c r="A3017" s="1736"/>
      <c r="B3017" s="1737"/>
      <c r="C3017" s="1738"/>
      <c r="D3017" s="352"/>
      <c r="E3017" s="352"/>
      <c r="F3017" s="169"/>
      <c r="G3017" s="169"/>
      <c r="H3017" s="169"/>
      <c r="I3017" s="169"/>
      <c r="J3017" s="169"/>
      <c r="K3017" s="369"/>
    </row>
    <row r="3018" spans="1:11" ht="15.75">
      <c r="A3018" s="1772" t="s">
        <v>4767</v>
      </c>
      <c r="B3018" s="1773"/>
      <c r="C3018" s="1773"/>
      <c r="D3018" s="1773"/>
      <c r="E3018" s="1294"/>
      <c r="F3018" s="1751" t="s">
        <v>4768</v>
      </c>
      <c r="G3018" s="1752"/>
      <c r="H3018" s="1752"/>
      <c r="I3018" s="1752"/>
      <c r="J3018" s="1753"/>
      <c r="K3018" s="374">
        <f>ROUND(SUM(K2996:K3017),2)</f>
        <v>1</v>
      </c>
    </row>
    <row r="3019" spans="1:11">
      <c r="A3019" s="1754"/>
      <c r="B3019" s="1755"/>
      <c r="C3019" s="1755"/>
      <c r="D3019" s="1755"/>
      <c r="E3019" s="1755"/>
      <c r="F3019" s="1755"/>
      <c r="G3019" s="1755"/>
      <c r="H3019" s="1755"/>
      <c r="I3019" s="1755"/>
      <c r="J3019" s="1755"/>
      <c r="K3019" s="1756"/>
    </row>
    <row r="3020" spans="1:11">
      <c r="A3020" s="1351"/>
      <c r="B3020" s="1352"/>
      <c r="C3020" s="1352"/>
      <c r="D3020" s="1352"/>
      <c r="E3020" s="1352"/>
      <c r="F3020" s="1352"/>
      <c r="G3020" s="1352"/>
      <c r="H3020" s="1352"/>
      <c r="I3020" s="1352"/>
      <c r="J3020" s="1352"/>
      <c r="K3020" s="1353"/>
    </row>
    <row r="3021" spans="1:11" ht="15.75" thickBot="1">
      <c r="A3021" s="1354"/>
      <c r="B3021" s="1355"/>
      <c r="C3021" s="1355"/>
      <c r="D3021" s="1355"/>
      <c r="E3021" s="1355"/>
      <c r="F3021" s="1355"/>
      <c r="G3021" s="1355"/>
      <c r="H3021" s="1355"/>
      <c r="I3021" s="1355"/>
      <c r="J3021" s="1355"/>
      <c r="K3021" s="1356"/>
    </row>
    <row r="3022" spans="1:11">
      <c r="A3022" s="735"/>
      <c r="B3022" s="735"/>
      <c r="C3022" s="735"/>
      <c r="D3022" s="735"/>
      <c r="E3022" s="735"/>
      <c r="F3022" s="735"/>
      <c r="G3022" s="735"/>
      <c r="H3022" s="735"/>
      <c r="I3022" s="735"/>
      <c r="J3022" s="735"/>
      <c r="K3022" s="735"/>
    </row>
    <row r="3023" spans="1:11">
      <c r="A3023" s="735"/>
      <c r="B3023" s="735"/>
      <c r="C3023" s="735"/>
      <c r="D3023" s="735"/>
      <c r="E3023" s="735"/>
      <c r="F3023" s="735"/>
      <c r="G3023" s="735"/>
      <c r="H3023" s="735"/>
      <c r="I3023" s="735"/>
      <c r="J3023" s="735"/>
      <c r="K3023" s="735"/>
    </row>
    <row r="3025" spans="1:11">
      <c r="A3025" s="1757" t="s">
        <v>4757</v>
      </c>
      <c r="B3025" s="1758"/>
      <c r="C3025" s="1758"/>
      <c r="D3025" s="1758"/>
      <c r="E3025" s="1758"/>
      <c r="F3025" s="1758"/>
      <c r="G3025" s="1758"/>
      <c r="H3025" s="1758"/>
      <c r="I3025" s="1759"/>
      <c r="J3025" s="1764"/>
      <c r="K3025" s="1765"/>
    </row>
    <row r="3026" spans="1:11" ht="20.45" customHeight="1">
      <c r="A3026" s="1760"/>
      <c r="B3026" s="1721"/>
      <c r="C3026" s="1721"/>
      <c r="D3026" s="1721"/>
      <c r="E3026" s="1721"/>
      <c r="F3026" s="1721"/>
      <c r="G3026" s="1721"/>
      <c r="H3026" s="1721"/>
      <c r="I3026" s="1722"/>
      <c r="J3026" s="1728"/>
      <c r="K3026" s="1766"/>
    </row>
    <row r="3027" spans="1:11">
      <c r="A3027" s="1761"/>
      <c r="B3027" s="1762"/>
      <c r="C3027" s="1762"/>
      <c r="D3027" s="1762"/>
      <c r="E3027" s="1762"/>
      <c r="F3027" s="1762"/>
      <c r="G3027" s="1762"/>
      <c r="H3027" s="1762"/>
      <c r="I3027" s="1763"/>
      <c r="J3027" s="1767"/>
      <c r="K3027" s="1768"/>
    </row>
    <row r="3028" spans="1:11" ht="15.75">
      <c r="A3028" s="1769"/>
      <c r="B3028" s="1770"/>
      <c r="C3028" s="1770"/>
      <c r="D3028" s="1770"/>
      <c r="E3028" s="1770"/>
      <c r="F3028" s="1770"/>
      <c r="G3028" s="1770"/>
      <c r="H3028" s="1770"/>
      <c r="I3028" s="1770"/>
      <c r="J3028" s="1770"/>
      <c r="K3028" s="1771"/>
    </row>
    <row r="3029" spans="1:11">
      <c r="A3029" s="1772" t="s">
        <v>4769</v>
      </c>
      <c r="B3029" s="1294"/>
      <c r="C3029" s="1295" t="s">
        <v>4759</v>
      </c>
      <c r="D3029" s="1296"/>
      <c r="E3029" s="1297"/>
      <c r="F3029" s="1295">
        <f>+credenciales!E2859</f>
        <v>0</v>
      </c>
      <c r="G3029" s="1296"/>
      <c r="H3029" s="1296"/>
      <c r="I3029" s="1296"/>
      <c r="J3029" s="1296"/>
      <c r="K3029" s="1297"/>
    </row>
    <row r="3030" spans="1:11">
      <c r="A3030" s="375" t="s">
        <v>4760</v>
      </c>
      <c r="B3030" s="357">
        <f>'presupuesto   comfanorte'!B147</f>
        <v>13</v>
      </c>
      <c r="C3030" s="1295" t="str">
        <f>'presupuesto   comfanorte'!C147</f>
        <v>INSTALACIONES DE DATOS CAMARA Y CABLEADO ESTRUCTURADO</v>
      </c>
      <c r="D3030" s="1296"/>
      <c r="E3030" s="1296"/>
      <c r="F3030" s="1296"/>
      <c r="G3030" s="1296"/>
      <c r="H3030" s="1296"/>
      <c r="I3030" s="1296"/>
      <c r="J3030" s="1296"/>
      <c r="K3030" s="1297"/>
    </row>
    <row r="3031" spans="1:11">
      <c r="A3031" s="1745" t="s">
        <v>4761</v>
      </c>
      <c r="B3031" s="1321">
        <f>'presupuesto   comfanorte'!B150</f>
        <v>13.3</v>
      </c>
      <c r="C3031" s="1708" t="str">
        <f>'presupuesto   comfanorte'!C150</f>
        <v>INSTALACION RACK DE DATOS PARA SALONES</v>
      </c>
      <c r="D3031" s="1323"/>
      <c r="E3031" s="1323"/>
      <c r="F3031" s="1323"/>
      <c r="G3031" s="1323"/>
      <c r="H3031" s="1324"/>
      <c r="I3031" s="1778" t="s">
        <v>4762</v>
      </c>
      <c r="J3031" s="1327" t="str">
        <f>'presupuesto   comfanorte'!D150</f>
        <v>GB</v>
      </c>
      <c r="K3031" s="1782"/>
    </row>
    <row r="3032" spans="1:11">
      <c r="A3032" s="1330"/>
      <c r="B3032" s="1774"/>
      <c r="C3032" s="1775"/>
      <c r="D3032" s="1776"/>
      <c r="E3032" s="1776"/>
      <c r="F3032" s="1776"/>
      <c r="G3032" s="1776"/>
      <c r="H3032" s="1777"/>
      <c r="I3032" s="1779"/>
      <c r="J3032" s="1783"/>
      <c r="K3032" s="1784"/>
    </row>
    <row r="3033" spans="1:11">
      <c r="A3033" s="1739" t="s">
        <v>4763</v>
      </c>
      <c r="B3033" s="1740"/>
      <c r="C3033" s="1741"/>
      <c r="D3033" s="1745" t="s">
        <v>2</v>
      </c>
      <c r="E3033" s="1746" t="s">
        <v>4764</v>
      </c>
      <c r="F3033" s="1747"/>
      <c r="G3033" s="1747"/>
      <c r="H3033" s="1748"/>
      <c r="I3033" s="1749" t="s">
        <v>4765</v>
      </c>
      <c r="J3033" s="1749" t="s">
        <v>4766</v>
      </c>
      <c r="K3033" s="1749" t="s">
        <v>44</v>
      </c>
    </row>
    <row r="3034" spans="1:11">
      <c r="A3034" s="1742"/>
      <c r="B3034" s="1743"/>
      <c r="C3034" s="1744"/>
      <c r="D3034" s="1330"/>
      <c r="E3034" s="376" t="s">
        <v>4823</v>
      </c>
      <c r="F3034" s="377" t="s">
        <v>4824</v>
      </c>
      <c r="G3034" s="378" t="s">
        <v>4825</v>
      </c>
      <c r="H3034" s="378" t="s">
        <v>4826</v>
      </c>
      <c r="I3034" s="1750"/>
      <c r="J3034" s="1750"/>
      <c r="K3034" s="1750"/>
    </row>
    <row r="3035" spans="1:11">
      <c r="A3035" s="1732"/>
      <c r="B3035" s="1733"/>
      <c r="C3035" s="1734"/>
      <c r="D3035" s="782" t="s">
        <v>5371</v>
      </c>
      <c r="E3035" s="169"/>
      <c r="F3035" s="169"/>
      <c r="G3035" s="169"/>
      <c r="H3035" s="1"/>
      <c r="I3035" s="369"/>
      <c r="J3035" s="369"/>
      <c r="K3035" s="369">
        <v>1</v>
      </c>
    </row>
    <row r="3036" spans="1:11">
      <c r="A3036" s="1735"/>
      <c r="B3036" s="1305"/>
      <c r="C3036" s="1306"/>
      <c r="D3036" s="783"/>
      <c r="E3036" s="169"/>
      <c r="F3036" s="169"/>
      <c r="G3036" s="169"/>
      <c r="H3036" s="1"/>
      <c r="I3036" s="369"/>
      <c r="J3036" s="369"/>
      <c r="K3036" s="369"/>
    </row>
    <row r="3037" spans="1:11">
      <c r="A3037" s="1735"/>
      <c r="B3037" s="1305"/>
      <c r="C3037" s="1306"/>
      <c r="D3037" s="669"/>
      <c r="E3037" s="169"/>
      <c r="F3037" s="169"/>
      <c r="G3037" s="169"/>
      <c r="H3037" s="1"/>
      <c r="I3037" s="369"/>
      <c r="J3037" s="169"/>
      <c r="K3037" s="369"/>
    </row>
    <row r="3038" spans="1:11">
      <c r="A3038" s="1735"/>
      <c r="B3038" s="1305"/>
      <c r="C3038" s="1306"/>
      <c r="D3038" s="669"/>
      <c r="E3038" s="372"/>
      <c r="F3038" s="372"/>
      <c r="G3038" s="169"/>
      <c r="H3038" s="169"/>
      <c r="I3038" s="169"/>
      <c r="J3038" s="169"/>
      <c r="K3038" s="369"/>
    </row>
    <row r="3039" spans="1:11">
      <c r="A3039" s="1735"/>
      <c r="B3039" s="1305"/>
      <c r="C3039" s="1306"/>
      <c r="D3039" s="669"/>
      <c r="E3039" s="373"/>
      <c r="F3039" s="372"/>
      <c r="G3039" s="169"/>
      <c r="H3039" s="169"/>
      <c r="I3039" s="169"/>
      <c r="J3039" s="169"/>
      <c r="K3039" s="369"/>
    </row>
    <row r="3040" spans="1:11">
      <c r="A3040" s="1735"/>
      <c r="B3040" s="1305"/>
      <c r="C3040" s="1306"/>
      <c r="D3040" s="669"/>
      <c r="E3040" s="373"/>
      <c r="F3040" s="372"/>
      <c r="G3040" s="169"/>
      <c r="H3040" s="169"/>
      <c r="I3040" s="169"/>
      <c r="J3040" s="169"/>
      <c r="K3040" s="369"/>
    </row>
    <row r="3041" spans="1:11">
      <c r="A3041" s="1735"/>
      <c r="B3041" s="1305"/>
      <c r="C3041" s="1306"/>
      <c r="D3041" s="669"/>
      <c r="E3041" s="373"/>
      <c r="F3041" s="372"/>
      <c r="G3041" s="169"/>
      <c r="H3041" s="169"/>
      <c r="I3041" s="169"/>
      <c r="J3041" s="169"/>
      <c r="K3041" s="369"/>
    </row>
    <row r="3042" spans="1:11">
      <c r="A3042" s="1735"/>
      <c r="B3042" s="1305"/>
      <c r="C3042" s="1306"/>
      <c r="D3042" s="669"/>
      <c r="E3042" s="373"/>
      <c r="F3042" s="372"/>
      <c r="G3042" s="169"/>
      <c r="H3042" s="169"/>
      <c r="I3042" s="169"/>
      <c r="J3042" s="169"/>
      <c r="K3042" s="369"/>
    </row>
    <row r="3043" spans="1:11">
      <c r="A3043" s="1735"/>
      <c r="B3043" s="1305"/>
      <c r="C3043" s="1306"/>
      <c r="D3043" s="669"/>
      <c r="E3043" s="169"/>
      <c r="F3043" s="169"/>
      <c r="G3043" s="169"/>
      <c r="H3043" s="169"/>
      <c r="I3043" s="369"/>
      <c r="J3043" s="169"/>
      <c r="K3043" s="369"/>
    </row>
    <row r="3044" spans="1:11">
      <c r="A3044" s="1735"/>
      <c r="B3044" s="1305"/>
      <c r="C3044" s="1306"/>
      <c r="D3044" s="669"/>
      <c r="E3044" s="169"/>
      <c r="F3044" s="169"/>
      <c r="G3044" s="169"/>
      <c r="H3044" s="169"/>
      <c r="I3044" s="369"/>
      <c r="J3044" s="169"/>
      <c r="K3044" s="369"/>
    </row>
    <row r="3045" spans="1:11">
      <c r="A3045" s="1735"/>
      <c r="B3045" s="1305"/>
      <c r="C3045" s="1306"/>
      <c r="D3045" s="669"/>
      <c r="E3045" s="169"/>
      <c r="F3045" s="169"/>
      <c r="G3045" s="169"/>
      <c r="H3045" s="169"/>
      <c r="I3045" s="369"/>
      <c r="J3045" s="169"/>
      <c r="K3045" s="369"/>
    </row>
    <row r="3046" spans="1:11">
      <c r="A3046" s="1735"/>
      <c r="B3046" s="1305"/>
      <c r="C3046" s="1306"/>
      <c r="D3046" s="669"/>
      <c r="E3046" s="372"/>
      <c r="F3046" s="169"/>
      <c r="G3046" s="169"/>
      <c r="H3046" s="169"/>
      <c r="I3046" s="369"/>
      <c r="J3046" s="169"/>
      <c r="K3046" s="369"/>
    </row>
    <row r="3047" spans="1:11">
      <c r="A3047" s="1735"/>
      <c r="B3047" s="1305"/>
      <c r="C3047" s="1306"/>
      <c r="D3047" s="669"/>
      <c r="E3047" s="373"/>
      <c r="F3047" s="169"/>
      <c r="G3047" s="169"/>
      <c r="H3047" s="169"/>
      <c r="I3047" s="369"/>
      <c r="J3047" s="169"/>
      <c r="K3047" s="369"/>
    </row>
    <row r="3048" spans="1:11">
      <c r="A3048" s="1735"/>
      <c r="B3048" s="1305"/>
      <c r="C3048" s="1306"/>
      <c r="D3048" s="669"/>
      <c r="E3048" s="373"/>
      <c r="F3048" s="169"/>
      <c r="G3048" s="169"/>
      <c r="H3048" s="169"/>
      <c r="I3048" s="169"/>
      <c r="J3048" s="169"/>
      <c r="K3048" s="369"/>
    </row>
    <row r="3049" spans="1:11">
      <c r="A3049" s="1735"/>
      <c r="B3049" s="1305"/>
      <c r="C3049" s="1306"/>
      <c r="D3049" s="669"/>
      <c r="E3049" s="373"/>
      <c r="F3049" s="169"/>
      <c r="G3049" s="169"/>
      <c r="H3049" s="169"/>
      <c r="I3049" s="169"/>
      <c r="J3049" s="169"/>
      <c r="K3049" s="369"/>
    </row>
    <row r="3050" spans="1:11">
      <c r="A3050" s="1735"/>
      <c r="B3050" s="1305"/>
      <c r="C3050" s="1306"/>
      <c r="D3050" s="669"/>
      <c r="E3050" s="373"/>
      <c r="F3050" s="169"/>
      <c r="G3050" s="169"/>
      <c r="H3050" s="169"/>
      <c r="I3050" s="169"/>
      <c r="J3050" s="169"/>
      <c r="K3050" s="369"/>
    </row>
    <row r="3051" spans="1:11">
      <c r="A3051" s="1735"/>
      <c r="B3051" s="1305"/>
      <c r="C3051" s="1306"/>
      <c r="D3051" s="669"/>
      <c r="E3051" s="169"/>
      <c r="F3051" s="169"/>
      <c r="G3051" s="169"/>
      <c r="H3051" s="169"/>
      <c r="I3051" s="169"/>
      <c r="J3051" s="169"/>
      <c r="K3051" s="369"/>
    </row>
    <row r="3052" spans="1:11">
      <c r="A3052" s="1735"/>
      <c r="B3052" s="1305"/>
      <c r="C3052" s="1306"/>
      <c r="D3052" s="169"/>
      <c r="E3052" s="169"/>
      <c r="F3052" s="169"/>
      <c r="G3052" s="169"/>
      <c r="H3052" s="169"/>
      <c r="I3052" s="169"/>
      <c r="J3052" s="369"/>
      <c r="K3052" s="369"/>
    </row>
    <row r="3053" spans="1:11">
      <c r="A3053" s="1735"/>
      <c r="B3053" s="1305"/>
      <c r="C3053" s="1306"/>
      <c r="D3053" s="169"/>
      <c r="E3053" s="169"/>
      <c r="F3053" s="169"/>
      <c r="G3053" s="169"/>
      <c r="H3053" s="169"/>
      <c r="I3053" s="169"/>
      <c r="J3053" s="369"/>
      <c r="K3053" s="369"/>
    </row>
    <row r="3054" spans="1:11">
      <c r="A3054" s="1735"/>
      <c r="B3054" s="1305"/>
      <c r="C3054" s="1306"/>
      <c r="D3054" s="669"/>
      <c r="E3054" s="169"/>
      <c r="F3054" s="169"/>
      <c r="G3054" s="169"/>
      <c r="H3054" s="1"/>
      <c r="I3054" s="369"/>
      <c r="J3054" s="369"/>
      <c r="K3054" s="369"/>
    </row>
    <row r="3055" spans="1:11">
      <c r="A3055" s="1735"/>
      <c r="B3055" s="1305"/>
      <c r="C3055" s="1306"/>
      <c r="D3055" s="669"/>
      <c r="E3055" s="169"/>
      <c r="F3055" s="169"/>
      <c r="G3055" s="169"/>
      <c r="H3055" s="1"/>
      <c r="I3055" s="369"/>
      <c r="J3055" s="369"/>
      <c r="K3055" s="369"/>
    </row>
    <row r="3056" spans="1:11">
      <c r="A3056" s="1736"/>
      <c r="B3056" s="1737"/>
      <c r="C3056" s="1738"/>
      <c r="D3056" s="352"/>
      <c r="E3056" s="352"/>
      <c r="F3056" s="169"/>
      <c r="G3056" s="169"/>
      <c r="H3056" s="169"/>
      <c r="I3056" s="169"/>
      <c r="J3056" s="169"/>
      <c r="K3056" s="369"/>
    </row>
    <row r="3057" spans="1:11" ht="15.75">
      <c r="A3057" s="1772" t="s">
        <v>4767</v>
      </c>
      <c r="B3057" s="1773"/>
      <c r="C3057" s="1773"/>
      <c r="D3057" s="1773"/>
      <c r="E3057" s="1294"/>
      <c r="F3057" s="1751" t="s">
        <v>4768</v>
      </c>
      <c r="G3057" s="1752"/>
      <c r="H3057" s="1752"/>
      <c r="I3057" s="1752"/>
      <c r="J3057" s="1753"/>
      <c r="K3057" s="374">
        <f>ROUND(SUM(K3035:K3056),2)</f>
        <v>1</v>
      </c>
    </row>
    <row r="3058" spans="1:11">
      <c r="A3058" s="1754"/>
      <c r="B3058" s="1755"/>
      <c r="C3058" s="1755"/>
      <c r="D3058" s="1755"/>
      <c r="E3058" s="1755"/>
      <c r="F3058" s="1755"/>
      <c r="G3058" s="1755"/>
      <c r="H3058" s="1755"/>
      <c r="I3058" s="1755"/>
      <c r="J3058" s="1755"/>
      <c r="K3058" s="1756"/>
    </row>
    <row r="3059" spans="1:11">
      <c r="A3059" s="1351"/>
      <c r="B3059" s="1352"/>
      <c r="C3059" s="1352"/>
      <c r="D3059" s="1352"/>
      <c r="E3059" s="1352"/>
      <c r="F3059" s="1352"/>
      <c r="G3059" s="1352"/>
      <c r="H3059" s="1352"/>
      <c r="I3059" s="1352"/>
      <c r="J3059" s="1352"/>
      <c r="K3059" s="1353"/>
    </row>
    <row r="3060" spans="1:11" ht="15.75" thickBot="1">
      <c r="A3060" s="1354"/>
      <c r="B3060" s="1355"/>
      <c r="C3060" s="1355"/>
      <c r="D3060" s="1355"/>
      <c r="E3060" s="1355"/>
      <c r="F3060" s="1355"/>
      <c r="G3060" s="1355"/>
      <c r="H3060" s="1355"/>
      <c r="I3060" s="1355"/>
      <c r="J3060" s="1355"/>
      <c r="K3060" s="1356"/>
    </row>
    <row r="3062" spans="1:11">
      <c r="A3062" s="1757" t="s">
        <v>4757</v>
      </c>
      <c r="B3062" s="1758"/>
      <c r="C3062" s="1758"/>
      <c r="D3062" s="1758"/>
      <c r="E3062" s="1758"/>
      <c r="F3062" s="1758"/>
      <c r="G3062" s="1758"/>
      <c r="H3062" s="1758"/>
      <c r="I3062" s="1759"/>
      <c r="J3062" s="1764"/>
      <c r="K3062" s="1765"/>
    </row>
    <row r="3063" spans="1:11">
      <c r="A3063" s="1760"/>
      <c r="B3063" s="1721"/>
      <c r="C3063" s="1721"/>
      <c r="D3063" s="1721"/>
      <c r="E3063" s="1721"/>
      <c r="F3063" s="1721"/>
      <c r="G3063" s="1721"/>
      <c r="H3063" s="1721"/>
      <c r="I3063" s="1722"/>
      <c r="J3063" s="1728"/>
      <c r="K3063" s="1766"/>
    </row>
    <row r="3064" spans="1:11">
      <c r="A3064" s="1761"/>
      <c r="B3064" s="1762"/>
      <c r="C3064" s="1762"/>
      <c r="D3064" s="1762"/>
      <c r="E3064" s="1762"/>
      <c r="F3064" s="1762"/>
      <c r="G3064" s="1762"/>
      <c r="H3064" s="1762"/>
      <c r="I3064" s="1763"/>
      <c r="J3064" s="1767"/>
      <c r="K3064" s="1768"/>
    </row>
    <row r="3065" spans="1:11" ht="15.75">
      <c r="A3065" s="1769"/>
      <c r="B3065" s="1770"/>
      <c r="C3065" s="1770"/>
      <c r="D3065" s="1770"/>
      <c r="E3065" s="1770"/>
      <c r="F3065" s="1770"/>
      <c r="G3065" s="1770"/>
      <c r="H3065" s="1770"/>
      <c r="I3065" s="1770"/>
      <c r="J3065" s="1770"/>
      <c r="K3065" s="1771"/>
    </row>
    <row r="3066" spans="1:11">
      <c r="A3066" s="1772" t="s">
        <v>4769</v>
      </c>
      <c r="B3066" s="1294"/>
      <c r="C3066" s="1295" t="s">
        <v>4759</v>
      </c>
      <c r="D3066" s="1296"/>
      <c r="E3066" s="1297"/>
      <c r="F3066" s="1295">
        <f>+credenciales!E2785</f>
        <v>0</v>
      </c>
      <c r="G3066" s="1296"/>
      <c r="H3066" s="1296"/>
      <c r="I3066" s="1296"/>
      <c r="J3066" s="1296"/>
      <c r="K3066" s="1297"/>
    </row>
    <row r="3067" spans="1:11">
      <c r="A3067" s="375" t="s">
        <v>4760</v>
      </c>
      <c r="B3067" s="357">
        <f>'presupuesto   comfanorte'!B147</f>
        <v>13</v>
      </c>
      <c r="C3067" s="1295" t="str">
        <f>'presupuesto   comfanorte'!C147</f>
        <v>INSTALACIONES DE DATOS CAMARA Y CABLEADO ESTRUCTURADO</v>
      </c>
      <c r="D3067" s="1296"/>
      <c r="E3067" s="1296"/>
      <c r="F3067" s="1296"/>
      <c r="G3067" s="1296"/>
      <c r="H3067" s="1296"/>
      <c r="I3067" s="1296"/>
      <c r="J3067" s="1296"/>
      <c r="K3067" s="1297"/>
    </row>
    <row r="3068" spans="1:11">
      <c r="A3068" s="1745" t="s">
        <v>4761</v>
      </c>
      <c r="B3068" s="1780">
        <f>'presupuesto   comfanorte'!B149</f>
        <v>13.2</v>
      </c>
      <c r="C3068" s="1708" t="str">
        <f>'presupuesto   comfanorte'!C151</f>
        <v>TENDIDO DE CABLE UTP EN TUBERIA PVC DE 3/4</v>
      </c>
      <c r="D3068" s="1323"/>
      <c r="E3068" s="1323"/>
      <c r="F3068" s="1323"/>
      <c r="G3068" s="1323"/>
      <c r="H3068" s="1324"/>
      <c r="I3068" s="1778" t="s">
        <v>4762</v>
      </c>
      <c r="J3068" s="1327" t="str">
        <f>'presupuesto   comfanorte'!D151</f>
        <v>ML</v>
      </c>
      <c r="K3068" s="1782"/>
    </row>
    <row r="3069" spans="1:11">
      <c r="A3069" s="1330"/>
      <c r="B3069" s="1781"/>
      <c r="C3069" s="1775"/>
      <c r="D3069" s="1776"/>
      <c r="E3069" s="1776"/>
      <c r="F3069" s="1776"/>
      <c r="G3069" s="1776"/>
      <c r="H3069" s="1777"/>
      <c r="I3069" s="1779"/>
      <c r="J3069" s="1783"/>
      <c r="K3069" s="1784"/>
    </row>
    <row r="3070" spans="1:11">
      <c r="A3070" s="1739" t="s">
        <v>4763</v>
      </c>
      <c r="B3070" s="1740"/>
      <c r="C3070" s="1741"/>
      <c r="D3070" s="1745" t="s">
        <v>2</v>
      </c>
      <c r="E3070" s="1746" t="s">
        <v>4764</v>
      </c>
      <c r="F3070" s="1747"/>
      <c r="G3070" s="1747"/>
      <c r="H3070" s="1748"/>
      <c r="I3070" s="1749" t="s">
        <v>4765</v>
      </c>
      <c r="J3070" s="1749" t="s">
        <v>4766</v>
      </c>
      <c r="K3070" s="1749" t="s">
        <v>44</v>
      </c>
    </row>
    <row r="3071" spans="1:11">
      <c r="A3071" s="1742"/>
      <c r="B3071" s="1743"/>
      <c r="C3071" s="1744"/>
      <c r="D3071" s="1330"/>
      <c r="E3071" s="376" t="s">
        <v>4823</v>
      </c>
      <c r="F3071" s="377" t="s">
        <v>4824</v>
      </c>
      <c r="G3071" s="378" t="s">
        <v>4825</v>
      </c>
      <c r="H3071" s="378" t="s">
        <v>4826</v>
      </c>
      <c r="I3071" s="1750"/>
      <c r="J3071" s="1750"/>
      <c r="K3071" s="1750"/>
    </row>
    <row r="3072" spans="1:11">
      <c r="A3072" s="1732"/>
      <c r="B3072" s="1733"/>
      <c r="C3072" s="1734"/>
      <c r="D3072" s="352" t="s">
        <v>5365</v>
      </c>
      <c r="E3072" s="169"/>
      <c r="F3072" s="169"/>
      <c r="G3072" s="169"/>
      <c r="H3072" s="1"/>
      <c r="I3072" s="369"/>
      <c r="J3072" s="369"/>
      <c r="K3072" s="369"/>
    </row>
    <row r="3073" spans="1:11">
      <c r="A3073" s="1735"/>
      <c r="B3073" s="1305"/>
      <c r="C3073" s="1306"/>
      <c r="D3073" s="669" t="s">
        <v>5369</v>
      </c>
      <c r="E3073" s="169"/>
      <c r="F3073" s="169"/>
      <c r="G3073" s="169"/>
      <c r="H3073" s="1"/>
      <c r="I3073" s="369"/>
      <c r="J3073" s="369"/>
      <c r="K3073" s="369"/>
    </row>
    <row r="3074" spans="1:11">
      <c r="A3074" s="1735"/>
      <c r="B3074" s="1305"/>
      <c r="C3074" s="1306"/>
      <c r="D3074" s="669" t="s">
        <v>5331</v>
      </c>
      <c r="E3074" s="169">
        <v>80</v>
      </c>
      <c r="F3074" s="169"/>
      <c r="G3074" s="169"/>
      <c r="H3074" s="1"/>
      <c r="I3074" s="369"/>
      <c r="J3074" s="169">
        <v>2</v>
      </c>
      <c r="K3074" s="369">
        <f>J3074*E3074</f>
        <v>160</v>
      </c>
    </row>
    <row r="3075" spans="1:11">
      <c r="A3075" s="1735"/>
      <c r="B3075" s="1305"/>
      <c r="C3075" s="1306"/>
      <c r="D3075" s="669" t="s">
        <v>5332</v>
      </c>
      <c r="E3075" s="372">
        <v>80</v>
      </c>
      <c r="F3075" s="372"/>
      <c r="G3075" s="169"/>
      <c r="H3075" s="169"/>
      <c r="I3075" s="169"/>
      <c r="J3075" s="169">
        <v>2</v>
      </c>
      <c r="K3075" s="369">
        <f>J3075*E3075</f>
        <v>160</v>
      </c>
    </row>
    <row r="3076" spans="1:11">
      <c r="A3076" s="1735"/>
      <c r="B3076" s="1305"/>
      <c r="C3076" s="1306"/>
      <c r="D3076" s="669" t="s">
        <v>5333</v>
      </c>
      <c r="E3076" s="373">
        <v>80</v>
      </c>
      <c r="F3076" s="372"/>
      <c r="G3076" s="169"/>
      <c r="H3076" s="169"/>
      <c r="I3076" s="169"/>
      <c r="J3076" s="169">
        <v>2</v>
      </c>
      <c r="K3076" s="369">
        <f>J3076*E3076</f>
        <v>160</v>
      </c>
    </row>
    <row r="3077" spans="1:11">
      <c r="A3077" s="1735"/>
      <c r="B3077" s="1305"/>
      <c r="C3077" s="1306"/>
      <c r="D3077" s="669" t="s">
        <v>5334</v>
      </c>
      <c r="E3077" s="373">
        <v>80</v>
      </c>
      <c r="F3077" s="372"/>
      <c r="G3077" s="169"/>
      <c r="H3077" s="169"/>
      <c r="I3077" s="169"/>
      <c r="J3077" s="169">
        <v>2</v>
      </c>
      <c r="K3077" s="369">
        <f>J3077*E3077</f>
        <v>160</v>
      </c>
    </row>
    <row r="3078" spans="1:11">
      <c r="A3078" s="1735"/>
      <c r="B3078" s="1305"/>
      <c r="C3078" s="1306"/>
      <c r="D3078" s="669" t="s">
        <v>5335</v>
      </c>
      <c r="E3078" s="373">
        <v>80</v>
      </c>
      <c r="F3078" s="372"/>
      <c r="G3078" s="169"/>
      <c r="H3078" s="169"/>
      <c r="I3078" s="169"/>
      <c r="J3078" s="169">
        <v>2</v>
      </c>
      <c r="K3078" s="369">
        <f>J3078*E3078</f>
        <v>160</v>
      </c>
    </row>
    <row r="3079" spans="1:11">
      <c r="A3079" s="1735"/>
      <c r="B3079" s="1305"/>
      <c r="C3079" s="1306"/>
      <c r="D3079" s="669" t="s">
        <v>5370</v>
      </c>
      <c r="E3079" s="373"/>
      <c r="F3079" s="372"/>
      <c r="G3079" s="169"/>
      <c r="H3079" s="169"/>
      <c r="I3079" s="169"/>
      <c r="J3079" s="169"/>
      <c r="K3079" s="369"/>
    </row>
    <row r="3080" spans="1:11">
      <c r="A3080" s="1735"/>
      <c r="B3080" s="1305"/>
      <c r="C3080" s="1306"/>
      <c r="D3080" s="669" t="s">
        <v>5331</v>
      </c>
      <c r="E3080" s="169">
        <v>80</v>
      </c>
      <c r="F3080" s="169"/>
      <c r="G3080" s="169"/>
      <c r="H3080" s="169"/>
      <c r="I3080" s="369"/>
      <c r="J3080" s="169">
        <v>2</v>
      </c>
      <c r="K3080" s="369">
        <f>J3080*E3080</f>
        <v>160</v>
      </c>
    </row>
    <row r="3081" spans="1:11">
      <c r="A3081" s="1735"/>
      <c r="B3081" s="1305"/>
      <c r="C3081" s="1306"/>
      <c r="D3081" s="669" t="s">
        <v>5368</v>
      </c>
      <c r="E3081" s="169"/>
      <c r="F3081" s="169"/>
      <c r="G3081" s="169"/>
      <c r="H3081" s="169"/>
      <c r="I3081" s="369"/>
      <c r="J3081" s="169"/>
      <c r="K3081" s="369"/>
    </row>
    <row r="3082" spans="1:11">
      <c r="A3082" s="1735"/>
      <c r="B3082" s="1305"/>
      <c r="C3082" s="1306"/>
      <c r="D3082" s="669" t="s">
        <v>5331</v>
      </c>
      <c r="E3082" s="169">
        <v>80</v>
      </c>
      <c r="F3082" s="169"/>
      <c r="G3082" s="169"/>
      <c r="H3082" s="169"/>
      <c r="I3082" s="369"/>
      <c r="J3082" s="169">
        <v>2</v>
      </c>
      <c r="K3082" s="369">
        <f>J3082*E3082</f>
        <v>160</v>
      </c>
    </row>
    <row r="3083" spans="1:11">
      <c r="A3083" s="1735"/>
      <c r="B3083" s="1305"/>
      <c r="C3083" s="1306"/>
      <c r="D3083" s="669" t="s">
        <v>5332</v>
      </c>
      <c r="E3083" s="372">
        <v>49</v>
      </c>
      <c r="F3083" s="169"/>
      <c r="G3083" s="169"/>
      <c r="H3083" s="169"/>
      <c r="I3083" s="369"/>
      <c r="J3083" s="169">
        <v>2</v>
      </c>
      <c r="K3083" s="369">
        <f>J3083*E3083</f>
        <v>98</v>
      </c>
    </row>
    <row r="3084" spans="1:11">
      <c r="A3084" s="1735"/>
      <c r="B3084" s="1305"/>
      <c r="C3084" s="1306"/>
      <c r="D3084" s="669" t="s">
        <v>5333</v>
      </c>
      <c r="E3084" s="373">
        <v>33</v>
      </c>
      <c r="F3084" s="169"/>
      <c r="G3084" s="169"/>
      <c r="H3084" s="169"/>
      <c r="I3084" s="369"/>
      <c r="J3084" s="169">
        <v>2</v>
      </c>
      <c r="K3084" s="369">
        <f>J3084*E3084</f>
        <v>66</v>
      </c>
    </row>
    <row r="3085" spans="1:11">
      <c r="A3085" s="1735"/>
      <c r="B3085" s="1305"/>
      <c r="C3085" s="1306"/>
      <c r="D3085" s="669" t="s">
        <v>5334</v>
      </c>
      <c r="E3085" s="373">
        <v>30</v>
      </c>
      <c r="F3085" s="169"/>
      <c r="G3085" s="169"/>
      <c r="H3085" s="169"/>
      <c r="I3085" s="169"/>
      <c r="J3085" s="169">
        <v>2</v>
      </c>
      <c r="K3085" s="369">
        <f>J3085*E3085</f>
        <v>60</v>
      </c>
    </row>
    <row r="3086" spans="1:11">
      <c r="A3086" s="1735"/>
      <c r="B3086" s="1305"/>
      <c r="C3086" s="1306"/>
      <c r="D3086" s="669" t="s">
        <v>5335</v>
      </c>
      <c r="E3086" s="373">
        <v>25</v>
      </c>
      <c r="F3086" s="169"/>
      <c r="G3086" s="169"/>
      <c r="H3086" s="169"/>
      <c r="I3086" s="169"/>
      <c r="J3086" s="169">
        <v>2</v>
      </c>
      <c r="K3086" s="369">
        <f>J3086*E3086</f>
        <v>50</v>
      </c>
    </row>
    <row r="3087" spans="1:11">
      <c r="A3087" s="1735"/>
      <c r="B3087" s="1305"/>
      <c r="C3087" s="1306"/>
      <c r="D3087" s="669" t="s">
        <v>5370</v>
      </c>
      <c r="E3087" s="373"/>
      <c r="F3087" s="169"/>
      <c r="G3087" s="169"/>
      <c r="H3087" s="169"/>
      <c r="I3087" s="169"/>
      <c r="J3087" s="169"/>
      <c r="K3087" s="369"/>
    </row>
    <row r="3088" spans="1:11">
      <c r="A3088" s="1735"/>
      <c r="B3088" s="1305"/>
      <c r="C3088" s="1306"/>
      <c r="D3088" s="669" t="s">
        <v>5331</v>
      </c>
      <c r="E3088" s="169">
        <v>66</v>
      </c>
      <c r="F3088" s="169"/>
      <c r="G3088" s="169"/>
      <c r="H3088" s="169"/>
      <c r="I3088" s="169"/>
      <c r="J3088" s="169">
        <v>2</v>
      </c>
      <c r="K3088" s="369">
        <f>J3088*E3088</f>
        <v>132</v>
      </c>
    </row>
    <row r="3089" spans="1:11">
      <c r="A3089" s="1735"/>
      <c r="B3089" s="1305"/>
      <c r="C3089" s="1306"/>
      <c r="D3089" s="169"/>
      <c r="E3089" s="169"/>
      <c r="F3089" s="169"/>
      <c r="G3089" s="169"/>
      <c r="H3089" s="169"/>
      <c r="I3089" s="169"/>
      <c r="J3089" s="369"/>
      <c r="K3089" s="369"/>
    </row>
    <row r="3090" spans="1:11">
      <c r="A3090" s="1735"/>
      <c r="B3090" s="1305"/>
      <c r="C3090" s="1306"/>
      <c r="D3090" s="169"/>
      <c r="E3090" s="169"/>
      <c r="F3090" s="169"/>
      <c r="G3090" s="169"/>
      <c r="H3090" s="169"/>
      <c r="I3090" s="169"/>
      <c r="J3090" s="369"/>
      <c r="K3090" s="374">
        <f>ROUND(SUM(K3068:K3089),2)</f>
        <v>1526</v>
      </c>
    </row>
    <row r="3091" spans="1:11">
      <c r="A3091" s="1735"/>
      <c r="B3091" s="1305"/>
      <c r="C3091" s="1306"/>
      <c r="D3091" s="669"/>
      <c r="E3091" s="169"/>
      <c r="F3091" s="169"/>
      <c r="G3091" s="169"/>
      <c r="H3091" s="1"/>
      <c r="I3091" s="369"/>
      <c r="J3091" s="369"/>
      <c r="K3091" s="369"/>
    </row>
    <row r="3092" spans="1:11">
      <c r="A3092" s="1735"/>
      <c r="B3092" s="1305"/>
      <c r="C3092" s="1306"/>
      <c r="D3092" s="669"/>
      <c r="E3092" s="169"/>
      <c r="F3092" s="169"/>
      <c r="G3092" s="169"/>
      <c r="H3092" s="1"/>
      <c r="I3092" s="369"/>
      <c r="J3092" s="369"/>
      <c r="K3092" s="369"/>
    </row>
    <row r="3093" spans="1:11">
      <c r="A3093" s="1736"/>
      <c r="B3093" s="1737"/>
      <c r="C3093" s="1738"/>
      <c r="D3093" s="352"/>
      <c r="E3093" s="352"/>
      <c r="F3093" s="169"/>
      <c r="G3093" s="169"/>
      <c r="H3093" s="169"/>
      <c r="I3093" s="169"/>
      <c r="J3093" s="169"/>
      <c r="K3093" s="369"/>
    </row>
    <row r="3094" spans="1:11" ht="15.75">
      <c r="A3094" s="1772" t="s">
        <v>4767</v>
      </c>
      <c r="B3094" s="1773"/>
      <c r="C3094" s="1773"/>
      <c r="D3094" s="1773"/>
      <c r="E3094" s="1294"/>
      <c r="F3094" s="1751" t="s">
        <v>4768</v>
      </c>
      <c r="G3094" s="1752"/>
      <c r="H3094" s="1752"/>
      <c r="I3094" s="1752"/>
      <c r="J3094" s="1753"/>
      <c r="K3094" s="374">
        <f>ROUND(SUM(K3072:K3093),2)</f>
        <v>3052</v>
      </c>
    </row>
    <row r="3095" spans="1:11">
      <c r="A3095" s="1754"/>
      <c r="B3095" s="1755"/>
      <c r="C3095" s="1755"/>
      <c r="D3095" s="1755"/>
      <c r="E3095" s="1755"/>
      <c r="F3095" s="1755"/>
      <c r="G3095" s="1755"/>
      <c r="H3095" s="1755"/>
      <c r="I3095" s="1755"/>
      <c r="J3095" s="1755"/>
      <c r="K3095" s="1756"/>
    </row>
    <row r="3096" spans="1:11">
      <c r="A3096" s="1351"/>
      <c r="B3096" s="1352"/>
      <c r="C3096" s="1352"/>
      <c r="D3096" s="1352"/>
      <c r="E3096" s="1352"/>
      <c r="F3096" s="1352"/>
      <c r="G3096" s="1352"/>
      <c r="H3096" s="1352"/>
      <c r="I3096" s="1352"/>
      <c r="J3096" s="1352"/>
      <c r="K3096" s="1353"/>
    </row>
    <row r="3097" spans="1:11" ht="15.75" thickBot="1">
      <c r="A3097" s="1354"/>
      <c r="B3097" s="1355"/>
      <c r="C3097" s="1355"/>
      <c r="D3097" s="1355"/>
      <c r="E3097" s="1355"/>
      <c r="F3097" s="1355"/>
      <c r="G3097" s="1355"/>
      <c r="H3097" s="1355"/>
      <c r="I3097" s="1355"/>
      <c r="J3097" s="1355"/>
      <c r="K3097" s="1356"/>
    </row>
    <row r="3098" spans="1:11">
      <c r="A3098" s="735"/>
      <c r="B3098" s="735"/>
      <c r="C3098" s="735"/>
      <c r="D3098" s="735"/>
      <c r="E3098" s="735"/>
      <c r="F3098" s="735"/>
      <c r="G3098" s="735"/>
      <c r="H3098" s="735"/>
      <c r="I3098" s="735"/>
      <c r="J3098" s="735"/>
      <c r="K3098" s="735"/>
    </row>
    <row r="3099" spans="1:11">
      <c r="A3099" s="735"/>
      <c r="B3099" s="735"/>
      <c r="C3099" s="735"/>
      <c r="D3099" s="735"/>
      <c r="E3099" s="735"/>
      <c r="F3099" s="735"/>
      <c r="G3099" s="735"/>
      <c r="H3099" s="735"/>
      <c r="I3099" s="735"/>
      <c r="J3099" s="735"/>
      <c r="K3099" s="735"/>
    </row>
    <row r="3101" spans="1:11">
      <c r="A3101" s="1757" t="s">
        <v>4757</v>
      </c>
      <c r="B3101" s="1758"/>
      <c r="C3101" s="1758"/>
      <c r="D3101" s="1758"/>
      <c r="E3101" s="1758"/>
      <c r="F3101" s="1758"/>
      <c r="G3101" s="1758"/>
      <c r="H3101" s="1758"/>
      <c r="I3101" s="1759"/>
      <c r="J3101" s="1764"/>
      <c r="K3101" s="1765"/>
    </row>
    <row r="3102" spans="1:11" ht="20.45" customHeight="1">
      <c r="A3102" s="1760"/>
      <c r="B3102" s="1721"/>
      <c r="C3102" s="1721"/>
      <c r="D3102" s="1721"/>
      <c r="E3102" s="1721"/>
      <c r="F3102" s="1721"/>
      <c r="G3102" s="1721"/>
      <c r="H3102" s="1721"/>
      <c r="I3102" s="1722"/>
      <c r="J3102" s="1728"/>
      <c r="K3102" s="1766"/>
    </row>
    <row r="3103" spans="1:11">
      <c r="A3103" s="1761"/>
      <c r="B3103" s="1762"/>
      <c r="C3103" s="1762"/>
      <c r="D3103" s="1762"/>
      <c r="E3103" s="1762"/>
      <c r="F3103" s="1762"/>
      <c r="G3103" s="1762"/>
      <c r="H3103" s="1762"/>
      <c r="I3103" s="1763"/>
      <c r="J3103" s="1767"/>
      <c r="K3103" s="1768"/>
    </row>
    <row r="3104" spans="1:11" ht="15.75">
      <c r="A3104" s="1769"/>
      <c r="B3104" s="1770"/>
      <c r="C3104" s="1770"/>
      <c r="D3104" s="1770"/>
      <c r="E3104" s="1770"/>
      <c r="F3104" s="1770"/>
      <c r="G3104" s="1770"/>
      <c r="H3104" s="1770"/>
      <c r="I3104" s="1770"/>
      <c r="J3104" s="1770"/>
      <c r="K3104" s="1771"/>
    </row>
    <row r="3105" spans="1:11">
      <c r="A3105" s="1772" t="s">
        <v>4769</v>
      </c>
      <c r="B3105" s="1294"/>
      <c r="C3105" s="1295" t="s">
        <v>4759</v>
      </c>
      <c r="D3105" s="1296"/>
      <c r="E3105" s="1297"/>
      <c r="F3105" s="1295">
        <f>+credenciales!E2933</f>
        <v>0</v>
      </c>
      <c r="G3105" s="1296"/>
      <c r="H3105" s="1296"/>
      <c r="I3105" s="1296"/>
      <c r="J3105" s="1296"/>
      <c r="K3105" s="1297"/>
    </row>
    <row r="3106" spans="1:11">
      <c r="A3106" s="375" t="s">
        <v>4760</v>
      </c>
      <c r="B3106" s="357">
        <f>'presupuesto   comfanorte'!B147</f>
        <v>13</v>
      </c>
      <c r="C3106" s="1295" t="str">
        <f>'presupuesto   comfanorte'!C147</f>
        <v>INSTALACIONES DE DATOS CAMARA Y CABLEADO ESTRUCTURADO</v>
      </c>
      <c r="D3106" s="1296"/>
      <c r="E3106" s="1296"/>
      <c r="F3106" s="1296"/>
      <c r="G3106" s="1296"/>
      <c r="H3106" s="1296"/>
      <c r="I3106" s="1296"/>
      <c r="J3106" s="1296"/>
      <c r="K3106" s="1297"/>
    </row>
    <row r="3107" spans="1:11">
      <c r="A3107" s="1745" t="s">
        <v>4761</v>
      </c>
      <c r="B3107" s="1780">
        <f>'presupuesto   comfanorte'!B152</f>
        <v>13.5</v>
      </c>
      <c r="C3107" s="1708" t="str">
        <f>'presupuesto   comfanorte'!C152</f>
        <v>SWITCH ARUBA INSTANT ON 1830 48G 4SFP JL814A.</v>
      </c>
      <c r="D3107" s="1323"/>
      <c r="E3107" s="1323"/>
      <c r="F3107" s="1323"/>
      <c r="G3107" s="1323"/>
      <c r="H3107" s="1324"/>
      <c r="I3107" s="1778" t="s">
        <v>4762</v>
      </c>
      <c r="J3107" s="1327" t="str">
        <f>'presupuesto   comfanorte'!D152</f>
        <v>UND</v>
      </c>
      <c r="K3107" s="1782"/>
    </row>
    <row r="3108" spans="1:11">
      <c r="A3108" s="1330"/>
      <c r="B3108" s="1781"/>
      <c r="C3108" s="1775"/>
      <c r="D3108" s="1776"/>
      <c r="E3108" s="1776"/>
      <c r="F3108" s="1776"/>
      <c r="G3108" s="1776"/>
      <c r="H3108" s="1777"/>
      <c r="I3108" s="1779"/>
      <c r="J3108" s="1783"/>
      <c r="K3108" s="1784"/>
    </row>
    <row r="3109" spans="1:11">
      <c r="A3109" s="1739" t="s">
        <v>4763</v>
      </c>
      <c r="B3109" s="1740"/>
      <c r="C3109" s="1741"/>
      <c r="D3109" s="1745" t="s">
        <v>2</v>
      </c>
      <c r="E3109" s="1746" t="s">
        <v>4764</v>
      </c>
      <c r="F3109" s="1747"/>
      <c r="G3109" s="1747"/>
      <c r="H3109" s="1748"/>
      <c r="I3109" s="1749" t="s">
        <v>4765</v>
      </c>
      <c r="J3109" s="1749" t="s">
        <v>4766</v>
      </c>
      <c r="K3109" s="1749" t="s">
        <v>44</v>
      </c>
    </row>
    <row r="3110" spans="1:11">
      <c r="A3110" s="1742"/>
      <c r="B3110" s="1743"/>
      <c r="C3110" s="1744"/>
      <c r="D3110" s="1330"/>
      <c r="E3110" s="376" t="s">
        <v>4823</v>
      </c>
      <c r="F3110" s="377" t="s">
        <v>4824</v>
      </c>
      <c r="G3110" s="378" t="s">
        <v>4825</v>
      </c>
      <c r="H3110" s="378" t="s">
        <v>4826</v>
      </c>
      <c r="I3110" s="1750"/>
      <c r="J3110" s="1750"/>
      <c r="K3110" s="1750"/>
    </row>
    <row r="3111" spans="1:11">
      <c r="A3111" s="1732"/>
      <c r="B3111" s="1733"/>
      <c r="C3111" s="1734"/>
      <c r="D3111" s="782" t="s">
        <v>5372</v>
      </c>
      <c r="E3111" s="169"/>
      <c r="F3111" s="169"/>
      <c r="G3111" s="169"/>
      <c r="H3111" s="1"/>
      <c r="I3111" s="369"/>
      <c r="J3111" s="369"/>
      <c r="K3111" s="369">
        <v>1</v>
      </c>
    </row>
    <row r="3112" spans="1:11">
      <c r="A3112" s="1735"/>
      <c r="B3112" s="1305"/>
      <c r="C3112" s="1306"/>
      <c r="D3112" s="783"/>
      <c r="E3112" s="169"/>
      <c r="F3112" s="169"/>
      <c r="G3112" s="169"/>
      <c r="H3112" s="1"/>
      <c r="I3112" s="369"/>
      <c r="J3112" s="369"/>
      <c r="K3112" s="369"/>
    </row>
    <row r="3113" spans="1:11">
      <c r="A3113" s="1735"/>
      <c r="B3113" s="1305"/>
      <c r="C3113" s="1306"/>
      <c r="D3113" s="669"/>
      <c r="E3113" s="169"/>
      <c r="F3113" s="169"/>
      <c r="G3113" s="169"/>
      <c r="H3113" s="1"/>
      <c r="I3113" s="369"/>
      <c r="J3113" s="169"/>
      <c r="K3113" s="369"/>
    </row>
    <row r="3114" spans="1:11">
      <c r="A3114" s="1735"/>
      <c r="B3114" s="1305"/>
      <c r="C3114" s="1306"/>
      <c r="D3114" s="669"/>
      <c r="E3114" s="372"/>
      <c r="F3114" s="372"/>
      <c r="G3114" s="169"/>
      <c r="H3114" s="169"/>
      <c r="I3114" s="169"/>
      <c r="J3114" s="169"/>
      <c r="K3114" s="369"/>
    </row>
    <row r="3115" spans="1:11">
      <c r="A3115" s="1735"/>
      <c r="B3115" s="1305"/>
      <c r="C3115" s="1306"/>
      <c r="D3115" s="669"/>
      <c r="E3115" s="373"/>
      <c r="F3115" s="372"/>
      <c r="G3115" s="169"/>
      <c r="H3115" s="169"/>
      <c r="I3115" s="169"/>
      <c r="J3115" s="169"/>
      <c r="K3115" s="369"/>
    </row>
    <row r="3116" spans="1:11">
      <c r="A3116" s="1735"/>
      <c r="B3116" s="1305"/>
      <c r="C3116" s="1306"/>
      <c r="D3116" s="669"/>
      <c r="E3116" s="373"/>
      <c r="F3116" s="372"/>
      <c r="G3116" s="169"/>
      <c r="H3116" s="169"/>
      <c r="I3116" s="169"/>
      <c r="J3116" s="169"/>
      <c r="K3116" s="369"/>
    </row>
    <row r="3117" spans="1:11">
      <c r="A3117" s="1735"/>
      <c r="B3117" s="1305"/>
      <c r="C3117" s="1306"/>
      <c r="D3117" s="669"/>
      <c r="E3117" s="373"/>
      <c r="F3117" s="372"/>
      <c r="G3117" s="169"/>
      <c r="H3117" s="169"/>
      <c r="I3117" s="169"/>
      <c r="J3117" s="169"/>
      <c r="K3117" s="369"/>
    </row>
    <row r="3118" spans="1:11">
      <c r="A3118" s="1735"/>
      <c r="B3118" s="1305"/>
      <c r="C3118" s="1306"/>
      <c r="D3118" s="669"/>
      <c r="E3118" s="373"/>
      <c r="F3118" s="372"/>
      <c r="G3118" s="169"/>
      <c r="H3118" s="169"/>
      <c r="I3118" s="169"/>
      <c r="J3118" s="169"/>
      <c r="K3118" s="369"/>
    </row>
    <row r="3119" spans="1:11">
      <c r="A3119" s="1735"/>
      <c r="B3119" s="1305"/>
      <c r="C3119" s="1306"/>
      <c r="D3119" s="669"/>
      <c r="E3119" s="169"/>
      <c r="F3119" s="169"/>
      <c r="G3119" s="169"/>
      <c r="H3119" s="169"/>
      <c r="I3119" s="369"/>
      <c r="J3119" s="169"/>
      <c r="K3119" s="369"/>
    </row>
    <row r="3120" spans="1:11">
      <c r="A3120" s="1735"/>
      <c r="B3120" s="1305"/>
      <c r="C3120" s="1306"/>
      <c r="D3120" s="669"/>
      <c r="E3120" s="169"/>
      <c r="F3120" s="169"/>
      <c r="G3120" s="169"/>
      <c r="H3120" s="169"/>
      <c r="I3120" s="369"/>
      <c r="J3120" s="169"/>
      <c r="K3120" s="369"/>
    </row>
    <row r="3121" spans="1:11">
      <c r="A3121" s="1735"/>
      <c r="B3121" s="1305"/>
      <c r="C3121" s="1306"/>
      <c r="D3121" s="669"/>
      <c r="E3121" s="169"/>
      <c r="F3121" s="169"/>
      <c r="G3121" s="169"/>
      <c r="H3121" s="169"/>
      <c r="I3121" s="369"/>
      <c r="J3121" s="169"/>
      <c r="K3121" s="369"/>
    </row>
    <row r="3122" spans="1:11">
      <c r="A3122" s="1735"/>
      <c r="B3122" s="1305"/>
      <c r="C3122" s="1306"/>
      <c r="D3122" s="669"/>
      <c r="E3122" s="372"/>
      <c r="F3122" s="169"/>
      <c r="G3122" s="169"/>
      <c r="H3122" s="169"/>
      <c r="I3122" s="369"/>
      <c r="J3122" s="169"/>
      <c r="K3122" s="369"/>
    </row>
    <row r="3123" spans="1:11">
      <c r="A3123" s="1735"/>
      <c r="B3123" s="1305"/>
      <c r="C3123" s="1306"/>
      <c r="D3123" s="669"/>
      <c r="E3123" s="373"/>
      <c r="F3123" s="169"/>
      <c r="G3123" s="169"/>
      <c r="H3123" s="169"/>
      <c r="I3123" s="369"/>
      <c r="J3123" s="169"/>
      <c r="K3123" s="369"/>
    </row>
    <row r="3124" spans="1:11">
      <c r="A3124" s="1735"/>
      <c r="B3124" s="1305"/>
      <c r="C3124" s="1306"/>
      <c r="D3124" s="669"/>
      <c r="E3124" s="373"/>
      <c r="F3124" s="169"/>
      <c r="G3124" s="169"/>
      <c r="H3124" s="169"/>
      <c r="I3124" s="169"/>
      <c r="J3124" s="169"/>
      <c r="K3124" s="369"/>
    </row>
    <row r="3125" spans="1:11">
      <c r="A3125" s="1735"/>
      <c r="B3125" s="1305"/>
      <c r="C3125" s="1306"/>
      <c r="D3125" s="669"/>
      <c r="E3125" s="373"/>
      <c r="F3125" s="169"/>
      <c r="G3125" s="169"/>
      <c r="H3125" s="169"/>
      <c r="I3125" s="169"/>
      <c r="J3125" s="169"/>
      <c r="K3125" s="369"/>
    </row>
    <row r="3126" spans="1:11">
      <c r="A3126" s="1735"/>
      <c r="B3126" s="1305"/>
      <c r="C3126" s="1306"/>
      <c r="D3126" s="669"/>
      <c r="E3126" s="373"/>
      <c r="F3126" s="169"/>
      <c r="G3126" s="169"/>
      <c r="H3126" s="169"/>
      <c r="I3126" s="169"/>
      <c r="J3126" s="169"/>
      <c r="K3126" s="369"/>
    </row>
    <row r="3127" spans="1:11">
      <c r="A3127" s="1735"/>
      <c r="B3127" s="1305"/>
      <c r="C3127" s="1306"/>
      <c r="D3127" s="669"/>
      <c r="E3127" s="169"/>
      <c r="F3127" s="169"/>
      <c r="G3127" s="169"/>
      <c r="H3127" s="169"/>
      <c r="I3127" s="169"/>
      <c r="J3127" s="169"/>
      <c r="K3127" s="369"/>
    </row>
    <row r="3128" spans="1:11">
      <c r="A3128" s="1735"/>
      <c r="B3128" s="1305"/>
      <c r="C3128" s="1306"/>
      <c r="D3128" s="169"/>
      <c r="E3128" s="169"/>
      <c r="F3128" s="169"/>
      <c r="G3128" s="169"/>
      <c r="H3128" s="169"/>
      <c r="I3128" s="169"/>
      <c r="J3128" s="369"/>
      <c r="K3128" s="369"/>
    </row>
    <row r="3129" spans="1:11">
      <c r="A3129" s="1735"/>
      <c r="B3129" s="1305"/>
      <c r="C3129" s="1306"/>
      <c r="D3129" s="169"/>
      <c r="E3129" s="169"/>
      <c r="F3129" s="169"/>
      <c r="G3129" s="169"/>
      <c r="H3129" s="169"/>
      <c r="I3129" s="169"/>
      <c r="J3129" s="369"/>
      <c r="K3129" s="369"/>
    </row>
    <row r="3130" spans="1:11">
      <c r="A3130" s="1735"/>
      <c r="B3130" s="1305"/>
      <c r="C3130" s="1306"/>
      <c r="D3130" s="669"/>
      <c r="E3130" s="169"/>
      <c r="F3130" s="169"/>
      <c r="G3130" s="169"/>
      <c r="H3130" s="1"/>
      <c r="I3130" s="369"/>
      <c r="J3130" s="369"/>
      <c r="K3130" s="369"/>
    </row>
    <row r="3131" spans="1:11">
      <c r="A3131" s="1735"/>
      <c r="B3131" s="1305"/>
      <c r="C3131" s="1306"/>
      <c r="D3131" s="669"/>
      <c r="E3131" s="169"/>
      <c r="F3131" s="169"/>
      <c r="G3131" s="169"/>
      <c r="H3131" s="1"/>
      <c r="I3131" s="369"/>
      <c r="J3131" s="369"/>
      <c r="K3131" s="369"/>
    </row>
    <row r="3132" spans="1:11">
      <c r="A3132" s="1736"/>
      <c r="B3132" s="1737"/>
      <c r="C3132" s="1738"/>
      <c r="D3132" s="352"/>
      <c r="E3132" s="352"/>
      <c r="F3132" s="169"/>
      <c r="G3132" s="169"/>
      <c r="H3132" s="169"/>
      <c r="I3132" s="169"/>
      <c r="J3132" s="169"/>
      <c r="K3132" s="369"/>
    </row>
    <row r="3133" spans="1:11" ht="15.75">
      <c r="A3133" s="1772" t="s">
        <v>4767</v>
      </c>
      <c r="B3133" s="1773"/>
      <c r="C3133" s="1773"/>
      <c r="D3133" s="1773"/>
      <c r="E3133" s="1294"/>
      <c r="F3133" s="1751" t="s">
        <v>4768</v>
      </c>
      <c r="G3133" s="1752"/>
      <c r="H3133" s="1752"/>
      <c r="I3133" s="1752"/>
      <c r="J3133" s="1753"/>
      <c r="K3133" s="374">
        <f>ROUND(SUM(K3111:K3132),2)</f>
        <v>1</v>
      </c>
    </row>
    <row r="3134" spans="1:11">
      <c r="A3134" s="1754"/>
      <c r="B3134" s="1755"/>
      <c r="C3134" s="1755"/>
      <c r="D3134" s="1755"/>
      <c r="E3134" s="1755"/>
      <c r="F3134" s="1755"/>
      <c r="G3134" s="1755"/>
      <c r="H3134" s="1755"/>
      <c r="I3134" s="1755"/>
      <c r="J3134" s="1755"/>
      <c r="K3134" s="1756"/>
    </row>
    <row r="3135" spans="1:11">
      <c r="A3135" s="1351"/>
      <c r="B3135" s="1352"/>
      <c r="C3135" s="1352"/>
      <c r="D3135" s="1352"/>
      <c r="E3135" s="1352"/>
      <c r="F3135" s="1352"/>
      <c r="G3135" s="1352"/>
      <c r="H3135" s="1352"/>
      <c r="I3135" s="1352"/>
      <c r="J3135" s="1352"/>
      <c r="K3135" s="1353"/>
    </row>
    <row r="3136" spans="1:11" ht="15.75" thickBot="1">
      <c r="A3136" s="1354"/>
      <c r="B3136" s="1355"/>
      <c r="C3136" s="1355"/>
      <c r="D3136" s="1355"/>
      <c r="E3136" s="1355"/>
      <c r="F3136" s="1355"/>
      <c r="G3136" s="1355"/>
      <c r="H3136" s="1355"/>
      <c r="I3136" s="1355"/>
      <c r="J3136" s="1355"/>
      <c r="K3136" s="1356"/>
    </row>
    <row r="3137" spans="1:11" ht="15.75" thickBot="1"/>
    <row r="3138" spans="1:11">
      <c r="A3138" s="1717" t="s">
        <v>4757</v>
      </c>
      <c r="B3138" s="1718"/>
      <c r="C3138" s="1718"/>
      <c r="D3138" s="1718"/>
      <c r="E3138" s="1718"/>
      <c r="F3138" s="1718"/>
      <c r="G3138" s="1718"/>
      <c r="H3138" s="1718"/>
      <c r="I3138" s="1719"/>
      <c r="J3138" s="1726"/>
      <c r="K3138" s="1727"/>
    </row>
    <row r="3139" spans="1:11" ht="20.45" customHeight="1">
      <c r="A3139" s="1720"/>
      <c r="B3139" s="1721"/>
      <c r="C3139" s="1721"/>
      <c r="D3139" s="1721"/>
      <c r="E3139" s="1721"/>
      <c r="F3139" s="1721"/>
      <c r="G3139" s="1721"/>
      <c r="H3139" s="1721"/>
      <c r="I3139" s="1722"/>
      <c r="J3139" s="1728"/>
      <c r="K3139" s="1729"/>
    </row>
    <row r="3140" spans="1:11">
      <c r="A3140" s="1785"/>
      <c r="B3140" s="1762"/>
      <c r="C3140" s="1762"/>
      <c r="D3140" s="1762"/>
      <c r="E3140" s="1762"/>
      <c r="F3140" s="1762"/>
      <c r="G3140" s="1762"/>
      <c r="H3140" s="1762"/>
      <c r="I3140" s="1763"/>
      <c r="J3140" s="1767"/>
      <c r="K3140" s="1786"/>
    </row>
    <row r="3141" spans="1:11" ht="15.75">
      <c r="A3141" s="1787"/>
      <c r="B3141" s="1770"/>
      <c r="C3141" s="1770"/>
      <c r="D3141" s="1770"/>
      <c r="E3141" s="1770"/>
      <c r="F3141" s="1770"/>
      <c r="G3141" s="1770"/>
      <c r="H3141" s="1770"/>
      <c r="I3141" s="1770"/>
      <c r="J3141" s="1770"/>
      <c r="K3141" s="1788"/>
    </row>
    <row r="3142" spans="1:11">
      <c r="A3142" s="1293" t="s">
        <v>4769</v>
      </c>
      <c r="B3142" s="1294"/>
      <c r="C3142" s="1295" t="s">
        <v>4759</v>
      </c>
      <c r="D3142" s="1296"/>
      <c r="E3142" s="1297"/>
      <c r="F3142" s="1295">
        <f>+credenciales!E2970</f>
        <v>0</v>
      </c>
      <c r="G3142" s="1296"/>
      <c r="H3142" s="1296"/>
      <c r="I3142" s="1296"/>
      <c r="J3142" s="1296"/>
      <c r="K3142" s="1298"/>
    </row>
    <row r="3143" spans="1:11">
      <c r="A3143" s="330" t="s">
        <v>4760</v>
      </c>
      <c r="B3143" s="357">
        <f>'presupuesto   comfanorte'!B147</f>
        <v>13</v>
      </c>
      <c r="C3143" s="1295" t="str">
        <f>'presupuesto   comfanorte'!C147</f>
        <v>INSTALACIONES DE DATOS CAMARA Y CABLEADO ESTRUCTURADO</v>
      </c>
      <c r="D3143" s="1296"/>
      <c r="E3143" s="1296"/>
      <c r="F3143" s="1296"/>
      <c r="G3143" s="1296"/>
      <c r="H3143" s="1296"/>
      <c r="I3143" s="1296"/>
      <c r="J3143" s="1296"/>
      <c r="K3143" s="1298"/>
    </row>
    <row r="3144" spans="1:11">
      <c r="A3144" s="1789" t="s">
        <v>4761</v>
      </c>
      <c r="B3144" s="1780">
        <f>'presupuesto   comfanorte'!B153</f>
        <v>13.6</v>
      </c>
      <c r="C3144" s="1708" t="str">
        <f>'presupuesto   comfanorte'!C153</f>
        <v>ACCESS POINT INTERIOR HEWLETT PACKARD ENTERPRISE ARUBA INSTANT ON AP22 BLANCO 220V.</v>
      </c>
      <c r="D3144" s="1323"/>
      <c r="E3144" s="1323"/>
      <c r="F3144" s="1323"/>
      <c r="G3144" s="1323"/>
      <c r="H3144" s="1324"/>
      <c r="I3144" s="1778" t="s">
        <v>4762</v>
      </c>
      <c r="J3144" s="1327" t="str">
        <f>'presupuesto   comfanorte'!D153</f>
        <v>UND</v>
      </c>
      <c r="K3144" s="1790"/>
    </row>
    <row r="3145" spans="1:11">
      <c r="A3145" s="1329"/>
      <c r="B3145" s="1781"/>
      <c r="C3145" s="1775"/>
      <c r="D3145" s="1776"/>
      <c r="E3145" s="1776"/>
      <c r="F3145" s="1776"/>
      <c r="G3145" s="1776"/>
      <c r="H3145" s="1777"/>
      <c r="I3145" s="1779"/>
      <c r="J3145" s="1783"/>
      <c r="K3145" s="1791"/>
    </row>
    <row r="3146" spans="1:11">
      <c r="A3146" s="1799" t="s">
        <v>4763</v>
      </c>
      <c r="B3146" s="1740"/>
      <c r="C3146" s="1741"/>
      <c r="D3146" s="1745" t="s">
        <v>2</v>
      </c>
      <c r="E3146" s="1746" t="s">
        <v>4764</v>
      </c>
      <c r="F3146" s="1747"/>
      <c r="G3146" s="1747"/>
      <c r="H3146" s="1748"/>
      <c r="I3146" s="1749" t="s">
        <v>4765</v>
      </c>
      <c r="J3146" s="1749" t="s">
        <v>4766</v>
      </c>
      <c r="K3146" s="1801" t="s">
        <v>44</v>
      </c>
    </row>
    <row r="3147" spans="1:11">
      <c r="A3147" s="1800"/>
      <c r="B3147" s="1743"/>
      <c r="C3147" s="1744"/>
      <c r="D3147" s="1330"/>
      <c r="E3147" s="376" t="s">
        <v>4823</v>
      </c>
      <c r="F3147" s="377" t="s">
        <v>4824</v>
      </c>
      <c r="G3147" s="378" t="s">
        <v>4825</v>
      </c>
      <c r="H3147" s="378" t="s">
        <v>4826</v>
      </c>
      <c r="I3147" s="1750"/>
      <c r="J3147" s="1750"/>
      <c r="K3147" s="1802"/>
    </row>
    <row r="3148" spans="1:11">
      <c r="A3148" s="1803"/>
      <c r="B3148" s="1733"/>
      <c r="C3148" s="1734"/>
      <c r="D3148" s="782" t="s">
        <v>5852</v>
      </c>
      <c r="E3148" s="169"/>
      <c r="F3148" s="169"/>
      <c r="G3148" s="169"/>
      <c r="H3148" s="1"/>
      <c r="I3148" s="369"/>
      <c r="J3148" s="369"/>
      <c r="K3148" s="1078">
        <v>10</v>
      </c>
    </row>
    <row r="3149" spans="1:11">
      <c r="A3149" s="1304"/>
      <c r="B3149" s="1305"/>
      <c r="C3149" s="1306"/>
      <c r="D3149" s="783"/>
      <c r="E3149" s="169"/>
      <c r="F3149" s="169"/>
      <c r="G3149" s="169"/>
      <c r="H3149" s="1"/>
      <c r="I3149" s="369"/>
      <c r="J3149" s="369"/>
      <c r="K3149" s="1078"/>
    </row>
    <row r="3150" spans="1:11">
      <c r="A3150" s="1304"/>
      <c r="B3150" s="1305"/>
      <c r="C3150" s="1306"/>
      <c r="D3150" s="669"/>
      <c r="E3150" s="169"/>
      <c r="F3150" s="169"/>
      <c r="G3150" s="169"/>
      <c r="H3150" s="1"/>
      <c r="I3150" s="369"/>
      <c r="J3150" s="169"/>
      <c r="K3150" s="1078"/>
    </row>
    <row r="3151" spans="1:11">
      <c r="A3151" s="1304"/>
      <c r="B3151" s="1305"/>
      <c r="C3151" s="1306"/>
      <c r="D3151" s="669"/>
      <c r="E3151" s="372"/>
      <c r="F3151" s="372"/>
      <c r="G3151" s="169"/>
      <c r="H3151" s="169"/>
      <c r="I3151" s="169"/>
      <c r="J3151" s="169"/>
      <c r="K3151" s="1078"/>
    </row>
    <row r="3152" spans="1:11">
      <c r="A3152" s="1304"/>
      <c r="B3152" s="1305"/>
      <c r="C3152" s="1306"/>
      <c r="D3152" s="669"/>
      <c r="E3152" s="373"/>
      <c r="F3152" s="372"/>
      <c r="G3152" s="169"/>
      <c r="H3152" s="169"/>
      <c r="I3152" s="169"/>
      <c r="J3152" s="169"/>
      <c r="K3152" s="1078"/>
    </row>
    <row r="3153" spans="1:11">
      <c r="A3153" s="1304"/>
      <c r="B3153" s="1305"/>
      <c r="C3153" s="1306"/>
      <c r="D3153" s="669"/>
      <c r="E3153" s="373"/>
      <c r="F3153" s="372"/>
      <c r="G3153" s="169"/>
      <c r="H3153" s="169"/>
      <c r="I3153" s="169"/>
      <c r="J3153" s="169"/>
      <c r="K3153" s="1078"/>
    </row>
    <row r="3154" spans="1:11">
      <c r="A3154" s="1304"/>
      <c r="B3154" s="1305"/>
      <c r="C3154" s="1306"/>
      <c r="D3154" s="669"/>
      <c r="E3154" s="373"/>
      <c r="F3154" s="372"/>
      <c r="G3154" s="169"/>
      <c r="H3154" s="169"/>
      <c r="I3154" s="169"/>
      <c r="J3154" s="169"/>
      <c r="K3154" s="1078"/>
    </row>
    <row r="3155" spans="1:11">
      <c r="A3155" s="1304"/>
      <c r="B3155" s="1305"/>
      <c r="C3155" s="1306"/>
      <c r="D3155" s="669"/>
      <c r="E3155" s="373"/>
      <c r="F3155" s="372"/>
      <c r="G3155" s="169"/>
      <c r="H3155" s="169"/>
      <c r="I3155" s="169"/>
      <c r="J3155" s="169"/>
      <c r="K3155" s="1078"/>
    </row>
    <row r="3156" spans="1:11">
      <c r="A3156" s="1304"/>
      <c r="B3156" s="1305"/>
      <c r="C3156" s="1306"/>
      <c r="D3156" s="669"/>
      <c r="E3156" s="169"/>
      <c r="F3156" s="169"/>
      <c r="G3156" s="169"/>
      <c r="H3156" s="169"/>
      <c r="I3156" s="369"/>
      <c r="J3156" s="169"/>
      <c r="K3156" s="1078"/>
    </row>
    <row r="3157" spans="1:11">
      <c r="A3157" s="1304"/>
      <c r="B3157" s="1305"/>
      <c r="C3157" s="1306"/>
      <c r="D3157" s="669"/>
      <c r="E3157" s="169"/>
      <c r="F3157" s="169"/>
      <c r="G3157" s="169"/>
      <c r="H3157" s="169"/>
      <c r="I3157" s="369"/>
      <c r="J3157" s="169"/>
      <c r="K3157" s="1078"/>
    </row>
    <row r="3158" spans="1:11">
      <c r="A3158" s="1304"/>
      <c r="B3158" s="1305"/>
      <c r="C3158" s="1306"/>
      <c r="D3158" s="669"/>
      <c r="E3158" s="169"/>
      <c r="F3158" s="169"/>
      <c r="G3158" s="169"/>
      <c r="H3158" s="169"/>
      <c r="I3158" s="369"/>
      <c r="J3158" s="169"/>
      <c r="K3158" s="1078"/>
    </row>
    <row r="3159" spans="1:11">
      <c r="A3159" s="1304"/>
      <c r="B3159" s="1305"/>
      <c r="C3159" s="1306"/>
      <c r="D3159" s="669"/>
      <c r="E3159" s="372"/>
      <c r="F3159" s="169"/>
      <c r="G3159" s="169"/>
      <c r="H3159" s="169"/>
      <c r="I3159" s="369"/>
      <c r="J3159" s="169"/>
      <c r="K3159" s="1078"/>
    </row>
    <row r="3160" spans="1:11">
      <c r="A3160" s="1304"/>
      <c r="B3160" s="1305"/>
      <c r="C3160" s="1306"/>
      <c r="D3160" s="669"/>
      <c r="E3160" s="373"/>
      <c r="F3160" s="169"/>
      <c r="G3160" s="169"/>
      <c r="H3160" s="169"/>
      <c r="I3160" s="369"/>
      <c r="J3160" s="169"/>
      <c r="K3160" s="1078"/>
    </row>
    <row r="3161" spans="1:11">
      <c r="A3161" s="1304"/>
      <c r="B3161" s="1305"/>
      <c r="C3161" s="1306"/>
      <c r="D3161" s="669"/>
      <c r="E3161" s="373"/>
      <c r="F3161" s="169"/>
      <c r="G3161" s="169"/>
      <c r="H3161" s="169"/>
      <c r="I3161" s="169"/>
      <c r="J3161" s="169"/>
      <c r="K3161" s="1078"/>
    </row>
    <row r="3162" spans="1:11">
      <c r="A3162" s="1304"/>
      <c r="B3162" s="1305"/>
      <c r="C3162" s="1306"/>
      <c r="D3162" s="669"/>
      <c r="E3162" s="373"/>
      <c r="F3162" s="169"/>
      <c r="G3162" s="169"/>
      <c r="H3162" s="169"/>
      <c r="I3162" s="169"/>
      <c r="J3162" s="169"/>
      <c r="K3162" s="1078"/>
    </row>
    <row r="3163" spans="1:11">
      <c r="A3163" s="1304"/>
      <c r="B3163" s="1305"/>
      <c r="C3163" s="1306"/>
      <c r="D3163" s="669"/>
      <c r="E3163" s="373"/>
      <c r="F3163" s="169"/>
      <c r="G3163" s="169"/>
      <c r="H3163" s="169"/>
      <c r="I3163" s="169"/>
      <c r="J3163" s="169"/>
      <c r="K3163" s="1078"/>
    </row>
    <row r="3164" spans="1:11">
      <c r="A3164" s="1304"/>
      <c r="B3164" s="1305"/>
      <c r="C3164" s="1306"/>
      <c r="D3164" s="669"/>
      <c r="E3164" s="169"/>
      <c r="F3164" s="169"/>
      <c r="G3164" s="169"/>
      <c r="H3164" s="169"/>
      <c r="I3164" s="169"/>
      <c r="J3164" s="169"/>
      <c r="K3164" s="1078"/>
    </row>
    <row r="3165" spans="1:11">
      <c r="A3165" s="1304"/>
      <c r="B3165" s="1305"/>
      <c r="C3165" s="1306"/>
      <c r="D3165" s="169"/>
      <c r="E3165" s="169"/>
      <c r="F3165" s="169"/>
      <c r="G3165" s="169"/>
      <c r="H3165" s="169"/>
      <c r="I3165" s="169"/>
      <c r="J3165" s="369"/>
      <c r="K3165" s="1078"/>
    </row>
    <row r="3166" spans="1:11">
      <c r="A3166" s="1304"/>
      <c r="B3166" s="1305"/>
      <c r="C3166" s="1306"/>
      <c r="D3166" s="169"/>
      <c r="E3166" s="169"/>
      <c r="F3166" s="169"/>
      <c r="G3166" s="169"/>
      <c r="H3166" s="169"/>
      <c r="I3166" s="169"/>
      <c r="J3166" s="369"/>
      <c r="K3166" s="1078"/>
    </row>
    <row r="3167" spans="1:11">
      <c r="A3167" s="1304"/>
      <c r="B3167" s="1305"/>
      <c r="C3167" s="1306"/>
      <c r="D3167" s="669"/>
      <c r="E3167" s="169"/>
      <c r="F3167" s="169"/>
      <c r="G3167" s="169"/>
      <c r="H3167" s="1"/>
      <c r="I3167" s="369"/>
      <c r="J3167" s="369"/>
      <c r="K3167" s="1078"/>
    </row>
    <row r="3168" spans="1:11">
      <c r="A3168" s="1304"/>
      <c r="B3168" s="1305"/>
      <c r="C3168" s="1306"/>
      <c r="D3168" s="669"/>
      <c r="E3168" s="169"/>
      <c r="F3168" s="169"/>
      <c r="G3168" s="169"/>
      <c r="H3168" s="1"/>
      <c r="I3168" s="369"/>
      <c r="J3168" s="369"/>
      <c r="K3168" s="1078"/>
    </row>
    <row r="3169" spans="1:11">
      <c r="A3169" s="1804"/>
      <c r="B3169" s="1737"/>
      <c r="C3169" s="1738"/>
      <c r="D3169" s="352"/>
      <c r="E3169" s="352"/>
      <c r="F3169" s="169"/>
      <c r="G3169" s="169"/>
      <c r="H3169" s="169"/>
      <c r="I3169" s="169"/>
      <c r="J3169" s="169"/>
      <c r="K3169" s="1078"/>
    </row>
    <row r="3170" spans="1:11" ht="15.75">
      <c r="A3170" s="1293" t="s">
        <v>4767</v>
      </c>
      <c r="B3170" s="1773"/>
      <c r="C3170" s="1773"/>
      <c r="D3170" s="1773"/>
      <c r="E3170" s="1294"/>
      <c r="F3170" s="1751" t="s">
        <v>4768</v>
      </c>
      <c r="G3170" s="1752"/>
      <c r="H3170" s="1752"/>
      <c r="I3170" s="1752"/>
      <c r="J3170" s="1753"/>
      <c r="K3170" s="1080">
        <f>ROUND(SUM(K3148:K3169),2)</f>
        <v>10</v>
      </c>
    </row>
    <row r="3171" spans="1:11">
      <c r="A3171" s="1754"/>
      <c r="B3171" s="1755"/>
      <c r="C3171" s="1755"/>
      <c r="D3171" s="1755"/>
      <c r="E3171" s="1755"/>
      <c r="F3171" s="1755"/>
      <c r="G3171" s="1755"/>
      <c r="H3171" s="1755"/>
      <c r="I3171" s="1755"/>
      <c r="J3171" s="1755"/>
      <c r="K3171" s="1756"/>
    </row>
    <row r="3172" spans="1:11">
      <c r="A3172" s="1351"/>
      <c r="B3172" s="1352"/>
      <c r="C3172" s="1352"/>
      <c r="D3172" s="1352"/>
      <c r="E3172" s="1352"/>
      <c r="F3172" s="1352"/>
      <c r="G3172" s="1352"/>
      <c r="H3172" s="1352"/>
      <c r="I3172" s="1352"/>
      <c r="J3172" s="1352"/>
      <c r="K3172" s="1353"/>
    </row>
    <row r="3173" spans="1:11" ht="15.75" thickBot="1">
      <c r="A3173" s="1354"/>
      <c r="B3173" s="1355"/>
      <c r="C3173" s="1355"/>
      <c r="D3173" s="1355"/>
      <c r="E3173" s="1355"/>
      <c r="F3173" s="1355"/>
      <c r="G3173" s="1355"/>
      <c r="H3173" s="1355"/>
      <c r="I3173" s="1355"/>
      <c r="J3173" s="1355"/>
      <c r="K3173" s="1356"/>
    </row>
    <row r="3174" spans="1:11">
      <c r="A3174" s="735"/>
      <c r="B3174" s="735"/>
      <c r="C3174" s="735"/>
      <c r="D3174" s="735"/>
      <c r="E3174" s="735"/>
      <c r="F3174" s="735"/>
      <c r="G3174" s="735"/>
      <c r="H3174" s="735"/>
      <c r="I3174" s="735"/>
      <c r="J3174" s="735"/>
      <c r="K3174" s="735"/>
    </row>
    <row r="3175" spans="1:11">
      <c r="A3175" s="735"/>
      <c r="B3175" s="735"/>
      <c r="C3175" s="735"/>
      <c r="D3175" s="735"/>
      <c r="E3175" s="735"/>
      <c r="F3175" s="735"/>
      <c r="G3175" s="735"/>
      <c r="H3175" s="735"/>
      <c r="I3175" s="735"/>
      <c r="J3175" s="735"/>
      <c r="K3175" s="735"/>
    </row>
    <row r="3177" spans="1:11">
      <c r="A3177" s="1757" t="s">
        <v>4757</v>
      </c>
      <c r="B3177" s="1758"/>
      <c r="C3177" s="1758"/>
      <c r="D3177" s="1758"/>
      <c r="E3177" s="1758"/>
      <c r="F3177" s="1758"/>
      <c r="G3177" s="1758"/>
      <c r="H3177" s="1758"/>
      <c r="I3177" s="1759"/>
      <c r="J3177" s="1764"/>
      <c r="K3177" s="1765"/>
    </row>
    <row r="3178" spans="1:11" ht="20.45" customHeight="1">
      <c r="A3178" s="1760"/>
      <c r="B3178" s="1721"/>
      <c r="C3178" s="1721"/>
      <c r="D3178" s="1721"/>
      <c r="E3178" s="1721"/>
      <c r="F3178" s="1721"/>
      <c r="G3178" s="1721"/>
      <c r="H3178" s="1721"/>
      <c r="I3178" s="1722"/>
      <c r="J3178" s="1728"/>
      <c r="K3178" s="1766"/>
    </row>
    <row r="3179" spans="1:11">
      <c r="A3179" s="1761"/>
      <c r="B3179" s="1762"/>
      <c r="C3179" s="1762"/>
      <c r="D3179" s="1762"/>
      <c r="E3179" s="1762"/>
      <c r="F3179" s="1762"/>
      <c r="G3179" s="1762"/>
      <c r="H3179" s="1762"/>
      <c r="I3179" s="1763"/>
      <c r="J3179" s="1767"/>
      <c r="K3179" s="1768"/>
    </row>
    <row r="3180" spans="1:11" ht="15.75">
      <c r="A3180" s="1769"/>
      <c r="B3180" s="1770"/>
      <c r="C3180" s="1770"/>
      <c r="D3180" s="1770"/>
      <c r="E3180" s="1770"/>
      <c r="F3180" s="1770"/>
      <c r="G3180" s="1770"/>
      <c r="H3180" s="1770"/>
      <c r="I3180" s="1770"/>
      <c r="J3180" s="1770"/>
      <c r="K3180" s="1771"/>
    </row>
    <row r="3181" spans="1:11">
      <c r="A3181" s="1772" t="s">
        <v>4769</v>
      </c>
      <c r="B3181" s="1294"/>
      <c r="C3181" s="1295" t="s">
        <v>4759</v>
      </c>
      <c r="D3181" s="1296"/>
      <c r="E3181" s="1297"/>
      <c r="F3181" s="1295">
        <f>+credenciales!E3007</f>
        <v>0</v>
      </c>
      <c r="G3181" s="1296"/>
      <c r="H3181" s="1296"/>
      <c r="I3181" s="1296"/>
      <c r="J3181" s="1296"/>
      <c r="K3181" s="1297"/>
    </row>
    <row r="3182" spans="1:11">
      <c r="A3182" s="375" t="s">
        <v>4760</v>
      </c>
      <c r="B3182" s="357">
        <f>'presupuesto   comfanorte'!B147</f>
        <v>13</v>
      </c>
      <c r="C3182" s="1295" t="str">
        <f>'presupuesto   comfanorte'!C147</f>
        <v>INSTALACIONES DE DATOS CAMARA Y CABLEADO ESTRUCTURADO</v>
      </c>
      <c r="D3182" s="1296"/>
      <c r="E3182" s="1296"/>
      <c r="F3182" s="1296"/>
      <c r="G3182" s="1296"/>
      <c r="H3182" s="1296"/>
      <c r="I3182" s="1296"/>
      <c r="J3182" s="1296"/>
      <c r="K3182" s="1297"/>
    </row>
    <row r="3183" spans="1:11">
      <c r="A3183" s="1745" t="s">
        <v>4761</v>
      </c>
      <c r="B3183" s="1780">
        <f>'presupuesto   comfanorte'!B154</f>
        <v>13.7</v>
      </c>
      <c r="C3183" s="1708" t="str">
        <f>'presupuesto   comfanorte'!C154</f>
        <v>BACKBONE EN F.O. MONO MODO 12 HILOS, CONEXIÓN DESDE DATA CENNTER CON ELEMENTOS DE ANCLAJE PARA F.O. Y EXTENDIDO. FUSIÓN DE FIBRA Y PRUEBA DE REFLECTOMÍA.</v>
      </c>
      <c r="D3183" s="1323"/>
      <c r="E3183" s="1323"/>
      <c r="F3183" s="1323"/>
      <c r="G3183" s="1323"/>
      <c r="H3183" s="1324"/>
      <c r="I3183" s="1778" t="s">
        <v>4762</v>
      </c>
      <c r="J3183" s="1327" t="str">
        <f>'presupuesto   comfanorte'!D154</f>
        <v>UND</v>
      </c>
      <c r="K3183" s="1782"/>
    </row>
    <row r="3184" spans="1:11">
      <c r="A3184" s="1330"/>
      <c r="B3184" s="1781"/>
      <c r="C3184" s="1775"/>
      <c r="D3184" s="1776"/>
      <c r="E3184" s="1776"/>
      <c r="F3184" s="1776"/>
      <c r="G3184" s="1776"/>
      <c r="H3184" s="1777"/>
      <c r="I3184" s="1779"/>
      <c r="J3184" s="1783"/>
      <c r="K3184" s="1784"/>
    </row>
    <row r="3185" spans="1:11">
      <c r="A3185" s="1739" t="s">
        <v>4763</v>
      </c>
      <c r="B3185" s="1740"/>
      <c r="C3185" s="1741"/>
      <c r="D3185" s="1745" t="s">
        <v>2</v>
      </c>
      <c r="E3185" s="1746" t="s">
        <v>4764</v>
      </c>
      <c r="F3185" s="1747"/>
      <c r="G3185" s="1747"/>
      <c r="H3185" s="1748"/>
      <c r="I3185" s="1749" t="s">
        <v>4765</v>
      </c>
      <c r="J3185" s="1749" t="s">
        <v>4766</v>
      </c>
      <c r="K3185" s="1749" t="s">
        <v>44</v>
      </c>
    </row>
    <row r="3186" spans="1:11">
      <c r="A3186" s="1742"/>
      <c r="B3186" s="1743"/>
      <c r="C3186" s="1744"/>
      <c r="D3186" s="1330"/>
      <c r="E3186" s="376" t="s">
        <v>4823</v>
      </c>
      <c r="F3186" s="377" t="s">
        <v>4824</v>
      </c>
      <c r="G3186" s="378" t="s">
        <v>4825</v>
      </c>
      <c r="H3186" s="378" t="s">
        <v>4826</v>
      </c>
      <c r="I3186" s="1750"/>
      <c r="J3186" s="1750"/>
      <c r="K3186" s="1750"/>
    </row>
    <row r="3187" spans="1:11">
      <c r="A3187" s="1732"/>
      <c r="B3187" s="1733"/>
      <c r="C3187" s="1734"/>
      <c r="D3187" s="782" t="s">
        <v>5852</v>
      </c>
      <c r="E3187" s="169"/>
      <c r="F3187" s="169"/>
      <c r="G3187" s="169"/>
      <c r="H3187" s="1"/>
      <c r="I3187" s="369"/>
      <c r="J3187" s="369"/>
      <c r="K3187" s="369">
        <v>1</v>
      </c>
    </row>
    <row r="3188" spans="1:11">
      <c r="A3188" s="1735"/>
      <c r="B3188" s="1305"/>
      <c r="C3188" s="1306"/>
      <c r="D3188" s="783"/>
      <c r="E3188" s="169"/>
      <c r="F3188" s="169"/>
      <c r="G3188" s="169"/>
      <c r="H3188" s="1"/>
      <c r="I3188" s="369"/>
      <c r="J3188" s="369"/>
      <c r="K3188" s="369"/>
    </row>
    <row r="3189" spans="1:11">
      <c r="A3189" s="1735"/>
      <c r="B3189" s="1305"/>
      <c r="C3189" s="1306"/>
      <c r="D3189" s="669"/>
      <c r="E3189" s="169"/>
      <c r="F3189" s="169"/>
      <c r="G3189" s="169"/>
      <c r="H3189" s="1"/>
      <c r="I3189" s="369"/>
      <c r="J3189" s="169"/>
      <c r="K3189" s="369"/>
    </row>
    <row r="3190" spans="1:11">
      <c r="A3190" s="1735"/>
      <c r="B3190" s="1305"/>
      <c r="C3190" s="1306"/>
      <c r="D3190" s="669"/>
      <c r="E3190" s="372"/>
      <c r="F3190" s="372"/>
      <c r="G3190" s="169"/>
      <c r="H3190" s="169"/>
      <c r="I3190" s="169"/>
      <c r="J3190" s="169"/>
      <c r="K3190" s="369"/>
    </row>
    <row r="3191" spans="1:11">
      <c r="A3191" s="1735"/>
      <c r="B3191" s="1305"/>
      <c r="C3191" s="1306"/>
      <c r="D3191" s="669"/>
      <c r="E3191" s="373"/>
      <c r="F3191" s="372"/>
      <c r="G3191" s="169"/>
      <c r="H3191" s="169"/>
      <c r="I3191" s="169"/>
      <c r="J3191" s="169"/>
      <c r="K3191" s="369"/>
    </row>
    <row r="3192" spans="1:11">
      <c r="A3192" s="1735"/>
      <c r="B3192" s="1305"/>
      <c r="C3192" s="1306"/>
      <c r="D3192" s="669"/>
      <c r="E3192" s="373"/>
      <c r="F3192" s="372"/>
      <c r="G3192" s="169"/>
      <c r="H3192" s="169"/>
      <c r="I3192" s="169"/>
      <c r="J3192" s="169"/>
      <c r="K3192" s="369"/>
    </row>
    <row r="3193" spans="1:11">
      <c r="A3193" s="1735"/>
      <c r="B3193" s="1305"/>
      <c r="C3193" s="1306"/>
      <c r="D3193" s="669"/>
      <c r="E3193" s="373"/>
      <c r="F3193" s="372"/>
      <c r="G3193" s="169"/>
      <c r="H3193" s="169"/>
      <c r="I3193" s="169"/>
      <c r="J3193" s="169"/>
      <c r="K3193" s="369"/>
    </row>
    <row r="3194" spans="1:11">
      <c r="A3194" s="1735"/>
      <c r="B3194" s="1305"/>
      <c r="C3194" s="1306"/>
      <c r="D3194" s="669"/>
      <c r="E3194" s="373"/>
      <c r="F3194" s="372"/>
      <c r="G3194" s="169"/>
      <c r="H3194" s="169"/>
      <c r="I3194" s="169"/>
      <c r="J3194" s="169"/>
      <c r="K3194" s="369"/>
    </row>
    <row r="3195" spans="1:11">
      <c r="A3195" s="1735"/>
      <c r="B3195" s="1305"/>
      <c r="C3195" s="1306"/>
      <c r="D3195" s="669"/>
      <c r="E3195" s="169"/>
      <c r="F3195" s="169"/>
      <c r="G3195" s="169"/>
      <c r="H3195" s="169"/>
      <c r="I3195" s="369"/>
      <c r="J3195" s="169"/>
      <c r="K3195" s="369"/>
    </row>
    <row r="3196" spans="1:11">
      <c r="A3196" s="1735"/>
      <c r="B3196" s="1305"/>
      <c r="C3196" s="1306"/>
      <c r="D3196" s="669"/>
      <c r="E3196" s="169"/>
      <c r="F3196" s="169"/>
      <c r="G3196" s="169"/>
      <c r="H3196" s="169"/>
      <c r="I3196" s="369"/>
      <c r="J3196" s="169"/>
      <c r="K3196" s="369"/>
    </row>
    <row r="3197" spans="1:11">
      <c r="A3197" s="1735"/>
      <c r="B3197" s="1305"/>
      <c r="C3197" s="1306"/>
      <c r="D3197" s="669"/>
      <c r="E3197" s="169"/>
      <c r="F3197" s="169"/>
      <c r="G3197" s="169"/>
      <c r="H3197" s="169"/>
      <c r="I3197" s="369"/>
      <c r="J3197" s="169"/>
      <c r="K3197" s="369"/>
    </row>
    <row r="3198" spans="1:11">
      <c r="A3198" s="1735"/>
      <c r="B3198" s="1305"/>
      <c r="C3198" s="1306"/>
      <c r="D3198" s="669"/>
      <c r="E3198" s="372"/>
      <c r="F3198" s="169"/>
      <c r="G3198" s="169"/>
      <c r="H3198" s="169"/>
      <c r="I3198" s="369"/>
      <c r="J3198" s="169"/>
      <c r="K3198" s="369"/>
    </row>
    <row r="3199" spans="1:11">
      <c r="A3199" s="1735"/>
      <c r="B3199" s="1305"/>
      <c r="C3199" s="1306"/>
      <c r="D3199" s="669"/>
      <c r="E3199" s="373"/>
      <c r="F3199" s="169"/>
      <c r="G3199" s="169"/>
      <c r="H3199" s="169"/>
      <c r="I3199" s="369"/>
      <c r="J3199" s="169"/>
      <c r="K3199" s="369"/>
    </row>
    <row r="3200" spans="1:11">
      <c r="A3200" s="1735"/>
      <c r="B3200" s="1305"/>
      <c r="C3200" s="1306"/>
      <c r="D3200" s="669"/>
      <c r="E3200" s="373"/>
      <c r="F3200" s="169"/>
      <c r="G3200" s="169"/>
      <c r="H3200" s="169"/>
      <c r="I3200" s="169"/>
      <c r="J3200" s="169"/>
      <c r="K3200" s="369"/>
    </row>
    <row r="3201" spans="1:11">
      <c r="A3201" s="1735"/>
      <c r="B3201" s="1305"/>
      <c r="C3201" s="1306"/>
      <c r="D3201" s="669"/>
      <c r="E3201" s="373"/>
      <c r="F3201" s="169"/>
      <c r="G3201" s="169"/>
      <c r="H3201" s="169"/>
      <c r="I3201" s="169"/>
      <c r="J3201" s="169"/>
      <c r="K3201" s="369"/>
    </row>
    <row r="3202" spans="1:11">
      <c r="A3202" s="1735"/>
      <c r="B3202" s="1305"/>
      <c r="C3202" s="1306"/>
      <c r="D3202" s="669"/>
      <c r="E3202" s="373"/>
      <c r="F3202" s="169"/>
      <c r="G3202" s="169"/>
      <c r="H3202" s="169"/>
      <c r="I3202" s="169"/>
      <c r="J3202" s="169"/>
      <c r="K3202" s="369"/>
    </row>
    <row r="3203" spans="1:11">
      <c r="A3203" s="1735"/>
      <c r="B3203" s="1305"/>
      <c r="C3203" s="1306"/>
      <c r="D3203" s="669"/>
      <c r="E3203" s="169"/>
      <c r="F3203" s="169"/>
      <c r="G3203" s="169"/>
      <c r="H3203" s="169"/>
      <c r="I3203" s="169"/>
      <c r="J3203" s="169"/>
      <c r="K3203" s="369"/>
    </row>
    <row r="3204" spans="1:11">
      <c r="A3204" s="1735"/>
      <c r="B3204" s="1305"/>
      <c r="C3204" s="1306"/>
      <c r="D3204" s="169"/>
      <c r="E3204" s="169"/>
      <c r="F3204" s="169"/>
      <c r="G3204" s="169"/>
      <c r="H3204" s="169"/>
      <c r="I3204" s="169"/>
      <c r="J3204" s="369"/>
      <c r="K3204" s="369"/>
    </row>
    <row r="3205" spans="1:11">
      <c r="A3205" s="1735"/>
      <c r="B3205" s="1305"/>
      <c r="C3205" s="1306"/>
      <c r="D3205" s="169"/>
      <c r="E3205" s="169"/>
      <c r="F3205" s="169"/>
      <c r="G3205" s="169"/>
      <c r="H3205" s="169"/>
      <c r="I3205" s="169"/>
      <c r="J3205" s="369"/>
      <c r="K3205" s="369"/>
    </row>
    <row r="3206" spans="1:11">
      <c r="A3206" s="1735"/>
      <c r="B3206" s="1305"/>
      <c r="C3206" s="1306"/>
      <c r="D3206" s="669"/>
      <c r="E3206" s="169"/>
      <c r="F3206" s="169"/>
      <c r="G3206" s="169"/>
      <c r="H3206" s="1"/>
      <c r="I3206" s="369"/>
      <c r="J3206" s="369"/>
      <c r="K3206" s="369"/>
    </row>
    <row r="3207" spans="1:11">
      <c r="A3207" s="1735"/>
      <c r="B3207" s="1305"/>
      <c r="C3207" s="1306"/>
      <c r="D3207" s="669"/>
      <c r="E3207" s="169"/>
      <c r="F3207" s="169"/>
      <c r="G3207" s="169"/>
      <c r="H3207" s="1"/>
      <c r="I3207" s="369"/>
      <c r="J3207" s="369"/>
      <c r="K3207" s="369"/>
    </row>
    <row r="3208" spans="1:11">
      <c r="A3208" s="1736"/>
      <c r="B3208" s="1737"/>
      <c r="C3208" s="1738"/>
      <c r="D3208" s="352"/>
      <c r="E3208" s="352"/>
      <c r="F3208" s="169"/>
      <c r="G3208" s="169"/>
      <c r="H3208" s="169"/>
      <c r="I3208" s="169"/>
      <c r="J3208" s="169"/>
      <c r="K3208" s="369"/>
    </row>
    <row r="3209" spans="1:11" ht="15.75">
      <c r="A3209" s="1772" t="s">
        <v>4767</v>
      </c>
      <c r="B3209" s="1773"/>
      <c r="C3209" s="1773"/>
      <c r="D3209" s="1773"/>
      <c r="E3209" s="1294"/>
      <c r="F3209" s="1751" t="s">
        <v>4768</v>
      </c>
      <c r="G3209" s="1752"/>
      <c r="H3209" s="1752"/>
      <c r="I3209" s="1752"/>
      <c r="J3209" s="1753"/>
      <c r="K3209" s="374">
        <f>ROUND(SUM(K3187:K3208),2)</f>
        <v>1</v>
      </c>
    </row>
    <row r="3210" spans="1:11">
      <c r="A3210" s="1754"/>
      <c r="B3210" s="1755"/>
      <c r="C3210" s="1755"/>
      <c r="D3210" s="1755"/>
      <c r="E3210" s="1755"/>
      <c r="F3210" s="1755"/>
      <c r="G3210" s="1755"/>
      <c r="H3210" s="1755"/>
      <c r="I3210" s="1755"/>
      <c r="J3210" s="1755"/>
      <c r="K3210" s="1756"/>
    </row>
    <row r="3211" spans="1:11">
      <c r="A3211" s="1351"/>
      <c r="B3211" s="1352"/>
      <c r="C3211" s="1352"/>
      <c r="D3211" s="1352"/>
      <c r="E3211" s="1352"/>
      <c r="F3211" s="1352"/>
      <c r="G3211" s="1352"/>
      <c r="H3211" s="1352"/>
      <c r="I3211" s="1352"/>
      <c r="J3211" s="1352"/>
      <c r="K3211" s="1353"/>
    </row>
    <row r="3212" spans="1:11" ht="15.75" thickBot="1">
      <c r="A3212" s="1354"/>
      <c r="B3212" s="1355"/>
      <c r="C3212" s="1355"/>
      <c r="D3212" s="1355"/>
      <c r="E3212" s="1355"/>
      <c r="F3212" s="1355"/>
      <c r="G3212" s="1355"/>
      <c r="H3212" s="1355"/>
      <c r="I3212" s="1355"/>
      <c r="J3212" s="1355"/>
      <c r="K3212" s="1356"/>
    </row>
    <row r="3213" spans="1:11">
      <c r="A3213" s="735"/>
      <c r="B3213" s="735"/>
      <c r="C3213" s="735"/>
      <c r="D3213" s="735"/>
      <c r="E3213" s="735"/>
      <c r="F3213" s="735"/>
      <c r="G3213" s="735"/>
      <c r="H3213" s="735"/>
      <c r="I3213" s="735"/>
      <c r="J3213" s="735"/>
      <c r="K3213" s="735"/>
    </row>
    <row r="3214" spans="1:11">
      <c r="A3214" s="1757" t="s">
        <v>4757</v>
      </c>
      <c r="B3214" s="1758"/>
      <c r="C3214" s="1758"/>
      <c r="D3214" s="1758"/>
      <c r="E3214" s="1758"/>
      <c r="F3214" s="1758"/>
      <c r="G3214" s="1758"/>
      <c r="H3214" s="1758"/>
      <c r="I3214" s="1759"/>
      <c r="J3214" s="1764"/>
      <c r="K3214" s="1765"/>
    </row>
    <row r="3215" spans="1:11">
      <c r="A3215" s="1760"/>
      <c r="B3215" s="1721"/>
      <c r="C3215" s="1721"/>
      <c r="D3215" s="1721"/>
      <c r="E3215" s="1721"/>
      <c r="F3215" s="1721"/>
      <c r="G3215" s="1721"/>
      <c r="H3215" s="1721"/>
      <c r="I3215" s="1722"/>
      <c r="J3215" s="1728"/>
      <c r="K3215" s="1766"/>
    </row>
    <row r="3216" spans="1:11">
      <c r="A3216" s="1761"/>
      <c r="B3216" s="1762"/>
      <c r="C3216" s="1762"/>
      <c r="D3216" s="1762"/>
      <c r="E3216" s="1762"/>
      <c r="F3216" s="1762"/>
      <c r="G3216" s="1762"/>
      <c r="H3216" s="1762"/>
      <c r="I3216" s="1763"/>
      <c r="J3216" s="1767"/>
      <c r="K3216" s="1768"/>
    </row>
    <row r="3217" spans="1:11" ht="15.75">
      <c r="A3217" s="1769"/>
      <c r="B3217" s="1770"/>
      <c r="C3217" s="1770"/>
      <c r="D3217" s="1770"/>
      <c r="E3217" s="1770"/>
      <c r="F3217" s="1770"/>
      <c r="G3217" s="1770"/>
      <c r="H3217" s="1770"/>
      <c r="I3217" s="1770"/>
      <c r="J3217" s="1770"/>
      <c r="K3217" s="1771"/>
    </row>
    <row r="3218" spans="1:11">
      <c r="A3218" s="1772" t="s">
        <v>4769</v>
      </c>
      <c r="B3218" s="1294"/>
      <c r="C3218" s="1295" t="s">
        <v>4759</v>
      </c>
      <c r="D3218" s="1296"/>
      <c r="E3218" s="1297"/>
      <c r="F3218" s="1295">
        <f>+credenciales!E3044</f>
        <v>0</v>
      </c>
      <c r="G3218" s="1296"/>
      <c r="H3218" s="1296"/>
      <c r="I3218" s="1296"/>
      <c r="J3218" s="1296"/>
      <c r="K3218" s="1297"/>
    </row>
    <row r="3219" spans="1:11">
      <c r="A3219" s="375" t="s">
        <v>4760</v>
      </c>
      <c r="B3219" s="357">
        <f>+'presupuesto   comfanorte'!B147</f>
        <v>13</v>
      </c>
      <c r="C3219" s="1295" t="str">
        <f>+'presupuesto   comfanorte'!C147</f>
        <v>INSTALACIONES DE DATOS CAMARA Y CABLEADO ESTRUCTURADO</v>
      </c>
      <c r="D3219" s="1296"/>
      <c r="E3219" s="1296"/>
      <c r="F3219" s="1296"/>
      <c r="G3219" s="1296"/>
      <c r="H3219" s="1296"/>
      <c r="I3219" s="1296"/>
      <c r="J3219" s="1296"/>
      <c r="K3219" s="1297"/>
    </row>
    <row r="3220" spans="1:11">
      <c r="A3220" s="1745" t="s">
        <v>4761</v>
      </c>
      <c r="B3220" s="1780">
        <f>+'presupuesto   comfanorte'!B155</f>
        <v>13.8</v>
      </c>
      <c r="C3220" s="1708" t="str">
        <f>+'presupuesto   comfanorte'!C155</f>
        <v>MODULOS SFP 2HILOS MONOMODO SM 10G 10G, IC, 10KM</v>
      </c>
      <c r="D3220" s="1323"/>
      <c r="E3220" s="1323"/>
      <c r="F3220" s="1323"/>
      <c r="G3220" s="1323"/>
      <c r="H3220" s="1324"/>
      <c r="I3220" s="1778" t="s">
        <v>4762</v>
      </c>
      <c r="J3220" s="1327" t="str">
        <f>+'presupuesto   comfanorte'!D155</f>
        <v>UND</v>
      </c>
      <c r="K3220" s="1782"/>
    </row>
    <row r="3221" spans="1:11">
      <c r="A3221" s="1330"/>
      <c r="B3221" s="1781"/>
      <c r="C3221" s="1775"/>
      <c r="D3221" s="1776"/>
      <c r="E3221" s="1776"/>
      <c r="F3221" s="1776"/>
      <c r="G3221" s="1776"/>
      <c r="H3221" s="1777"/>
      <c r="I3221" s="1779"/>
      <c r="J3221" s="1783"/>
      <c r="K3221" s="1784"/>
    </row>
    <row r="3222" spans="1:11">
      <c r="A3222" s="1739" t="s">
        <v>4763</v>
      </c>
      <c r="B3222" s="1740"/>
      <c r="C3222" s="1741"/>
      <c r="D3222" s="1745" t="s">
        <v>2</v>
      </c>
      <c r="E3222" s="1746" t="s">
        <v>4764</v>
      </c>
      <c r="F3222" s="1747"/>
      <c r="G3222" s="1747"/>
      <c r="H3222" s="1748"/>
      <c r="I3222" s="1749" t="s">
        <v>4765</v>
      </c>
      <c r="J3222" s="1749" t="s">
        <v>4766</v>
      </c>
      <c r="K3222" s="1749" t="s">
        <v>44</v>
      </c>
    </row>
    <row r="3223" spans="1:11">
      <c r="A3223" s="1742"/>
      <c r="B3223" s="1743"/>
      <c r="C3223" s="1744"/>
      <c r="D3223" s="1330"/>
      <c r="E3223" s="376" t="s">
        <v>4823</v>
      </c>
      <c r="F3223" s="377" t="s">
        <v>4824</v>
      </c>
      <c r="G3223" s="378" t="s">
        <v>4825</v>
      </c>
      <c r="H3223" s="378" t="s">
        <v>4826</v>
      </c>
      <c r="I3223" s="1750"/>
      <c r="J3223" s="1750"/>
      <c r="K3223" s="1750"/>
    </row>
    <row r="3224" spans="1:11">
      <c r="A3224" s="1732"/>
      <c r="B3224" s="1733"/>
      <c r="C3224" s="1734"/>
      <c r="D3224" s="782" t="s">
        <v>5852</v>
      </c>
      <c r="E3224" s="169"/>
      <c r="F3224" s="169"/>
      <c r="G3224" s="169"/>
      <c r="H3224" s="1"/>
      <c r="I3224" s="369"/>
      <c r="J3224" s="369"/>
      <c r="K3224" s="369">
        <v>2</v>
      </c>
    </row>
    <row r="3225" spans="1:11">
      <c r="A3225" s="1735"/>
      <c r="B3225" s="1305"/>
      <c r="C3225" s="1306"/>
      <c r="D3225" s="783"/>
      <c r="E3225" s="169"/>
      <c r="F3225" s="169"/>
      <c r="G3225" s="169"/>
      <c r="H3225" s="1"/>
      <c r="I3225" s="369"/>
      <c r="J3225" s="369"/>
      <c r="K3225" s="369"/>
    </row>
    <row r="3226" spans="1:11">
      <c r="A3226" s="1735"/>
      <c r="B3226" s="1305"/>
      <c r="C3226" s="1306"/>
      <c r="D3226" s="669"/>
      <c r="E3226" s="169"/>
      <c r="F3226" s="169"/>
      <c r="G3226" s="169"/>
      <c r="H3226" s="1"/>
      <c r="I3226" s="369"/>
      <c r="J3226" s="169"/>
      <c r="K3226" s="369"/>
    </row>
    <row r="3227" spans="1:11">
      <c r="A3227" s="1735"/>
      <c r="B3227" s="1305"/>
      <c r="C3227" s="1306"/>
      <c r="D3227" s="669"/>
      <c r="E3227" s="372"/>
      <c r="F3227" s="372"/>
      <c r="G3227" s="169"/>
      <c r="H3227" s="169"/>
      <c r="I3227" s="169"/>
      <c r="J3227" s="169"/>
      <c r="K3227" s="369"/>
    </row>
    <row r="3228" spans="1:11">
      <c r="A3228" s="1735"/>
      <c r="B3228" s="1305"/>
      <c r="C3228" s="1306"/>
      <c r="D3228" s="669"/>
      <c r="E3228" s="373"/>
      <c r="F3228" s="372"/>
      <c r="G3228" s="169"/>
      <c r="H3228" s="169"/>
      <c r="I3228" s="169"/>
      <c r="J3228" s="169"/>
      <c r="K3228" s="369"/>
    </row>
    <row r="3229" spans="1:11">
      <c r="A3229" s="1735"/>
      <c r="B3229" s="1305"/>
      <c r="C3229" s="1306"/>
      <c r="D3229" s="669"/>
      <c r="E3229" s="373"/>
      <c r="F3229" s="372"/>
      <c r="G3229" s="169"/>
      <c r="H3229" s="169"/>
      <c r="I3229" s="169"/>
      <c r="J3229" s="169"/>
      <c r="K3229" s="369"/>
    </row>
    <row r="3230" spans="1:11">
      <c r="A3230" s="1735"/>
      <c r="B3230" s="1305"/>
      <c r="C3230" s="1306"/>
      <c r="D3230" s="669"/>
      <c r="E3230" s="373"/>
      <c r="F3230" s="372"/>
      <c r="G3230" s="169"/>
      <c r="H3230" s="169"/>
      <c r="I3230" s="169"/>
      <c r="J3230" s="169"/>
      <c r="K3230" s="369"/>
    </row>
    <row r="3231" spans="1:11">
      <c r="A3231" s="1735"/>
      <c r="B3231" s="1305"/>
      <c r="C3231" s="1306"/>
      <c r="D3231" s="669"/>
      <c r="E3231" s="373"/>
      <c r="F3231" s="372"/>
      <c r="G3231" s="169"/>
      <c r="H3231" s="169"/>
      <c r="I3231" s="169"/>
      <c r="J3231" s="169"/>
      <c r="K3231" s="369"/>
    </row>
    <row r="3232" spans="1:11">
      <c r="A3232" s="1735"/>
      <c r="B3232" s="1305"/>
      <c r="C3232" s="1306"/>
      <c r="D3232" s="669"/>
      <c r="E3232" s="169"/>
      <c r="F3232" s="169"/>
      <c r="G3232" s="169"/>
      <c r="H3232" s="169"/>
      <c r="I3232" s="369"/>
      <c r="J3232" s="169"/>
      <c r="K3232" s="369"/>
    </row>
    <row r="3233" spans="1:11">
      <c r="A3233" s="1735"/>
      <c r="B3233" s="1305"/>
      <c r="C3233" s="1306"/>
      <c r="D3233" s="669"/>
      <c r="E3233" s="169"/>
      <c r="F3233" s="169"/>
      <c r="G3233" s="169"/>
      <c r="H3233" s="169"/>
      <c r="I3233" s="369"/>
      <c r="J3233" s="169"/>
      <c r="K3233" s="369"/>
    </row>
    <row r="3234" spans="1:11">
      <c r="A3234" s="1735"/>
      <c r="B3234" s="1305"/>
      <c r="C3234" s="1306"/>
      <c r="D3234" s="669"/>
      <c r="E3234" s="169"/>
      <c r="F3234" s="169"/>
      <c r="G3234" s="169"/>
      <c r="H3234" s="169"/>
      <c r="I3234" s="369"/>
      <c r="J3234" s="169"/>
      <c r="K3234" s="369"/>
    </row>
    <row r="3235" spans="1:11">
      <c r="A3235" s="1735"/>
      <c r="B3235" s="1305"/>
      <c r="C3235" s="1306"/>
      <c r="D3235" s="669"/>
      <c r="E3235" s="372"/>
      <c r="F3235" s="169"/>
      <c r="G3235" s="169"/>
      <c r="H3235" s="169"/>
      <c r="I3235" s="369"/>
      <c r="J3235" s="169"/>
      <c r="K3235" s="369"/>
    </row>
    <row r="3236" spans="1:11">
      <c r="A3236" s="1735"/>
      <c r="B3236" s="1305"/>
      <c r="C3236" s="1306"/>
      <c r="D3236" s="669"/>
      <c r="E3236" s="373"/>
      <c r="F3236" s="169"/>
      <c r="G3236" s="169"/>
      <c r="H3236" s="169"/>
      <c r="I3236" s="369"/>
      <c r="J3236" s="169"/>
      <c r="K3236" s="369"/>
    </row>
    <row r="3237" spans="1:11">
      <c r="A3237" s="1735"/>
      <c r="B3237" s="1305"/>
      <c r="C3237" s="1306"/>
      <c r="D3237" s="669"/>
      <c r="E3237" s="373"/>
      <c r="F3237" s="169"/>
      <c r="G3237" s="169"/>
      <c r="H3237" s="169"/>
      <c r="I3237" s="169"/>
      <c r="J3237" s="169"/>
      <c r="K3237" s="369"/>
    </row>
    <row r="3238" spans="1:11">
      <c r="A3238" s="1735"/>
      <c r="B3238" s="1305"/>
      <c r="C3238" s="1306"/>
      <c r="D3238" s="669"/>
      <c r="E3238" s="373"/>
      <c r="F3238" s="169"/>
      <c r="G3238" s="169"/>
      <c r="H3238" s="169"/>
      <c r="I3238" s="169"/>
      <c r="J3238" s="169"/>
      <c r="K3238" s="369"/>
    </row>
    <row r="3239" spans="1:11">
      <c r="A3239" s="1735"/>
      <c r="B3239" s="1305"/>
      <c r="C3239" s="1306"/>
      <c r="D3239" s="669"/>
      <c r="E3239" s="373"/>
      <c r="F3239" s="169"/>
      <c r="G3239" s="169"/>
      <c r="H3239" s="169"/>
      <c r="I3239" s="169"/>
      <c r="J3239" s="169"/>
      <c r="K3239" s="369"/>
    </row>
    <row r="3240" spans="1:11">
      <c r="A3240" s="1735"/>
      <c r="B3240" s="1305"/>
      <c r="C3240" s="1306"/>
      <c r="D3240" s="669"/>
      <c r="E3240" s="169"/>
      <c r="F3240" s="169"/>
      <c r="G3240" s="169"/>
      <c r="H3240" s="169"/>
      <c r="I3240" s="169"/>
      <c r="J3240" s="169"/>
      <c r="K3240" s="369"/>
    </row>
    <row r="3241" spans="1:11">
      <c r="A3241" s="1735"/>
      <c r="B3241" s="1305"/>
      <c r="C3241" s="1306"/>
      <c r="D3241" s="169"/>
      <c r="E3241" s="169"/>
      <c r="F3241" s="169"/>
      <c r="G3241" s="169"/>
      <c r="H3241" s="169"/>
      <c r="I3241" s="169"/>
      <c r="J3241" s="369"/>
      <c r="K3241" s="369"/>
    </row>
    <row r="3242" spans="1:11">
      <c r="A3242" s="1735"/>
      <c r="B3242" s="1305"/>
      <c r="C3242" s="1306"/>
      <c r="D3242" s="169"/>
      <c r="E3242" s="169"/>
      <c r="F3242" s="169"/>
      <c r="G3242" s="169"/>
      <c r="H3242" s="169"/>
      <c r="I3242" s="169"/>
      <c r="J3242" s="369"/>
      <c r="K3242" s="369"/>
    </row>
    <row r="3243" spans="1:11">
      <c r="A3243" s="1735"/>
      <c r="B3243" s="1305"/>
      <c r="C3243" s="1306"/>
      <c r="D3243" s="669"/>
      <c r="E3243" s="169"/>
      <c r="F3243" s="169"/>
      <c r="G3243" s="169"/>
      <c r="H3243" s="1"/>
      <c r="I3243" s="369"/>
      <c r="J3243" s="369"/>
      <c r="K3243" s="369"/>
    </row>
    <row r="3244" spans="1:11">
      <c r="A3244" s="1735"/>
      <c r="B3244" s="1305"/>
      <c r="C3244" s="1306"/>
      <c r="D3244" s="669"/>
      <c r="E3244" s="169"/>
      <c r="F3244" s="169"/>
      <c r="G3244" s="169"/>
      <c r="H3244" s="1"/>
      <c r="I3244" s="369"/>
      <c r="J3244" s="369"/>
      <c r="K3244" s="369"/>
    </row>
    <row r="3245" spans="1:11">
      <c r="A3245" s="1736"/>
      <c r="B3245" s="1737"/>
      <c r="C3245" s="1738"/>
      <c r="D3245" s="352"/>
      <c r="E3245" s="352"/>
      <c r="F3245" s="169"/>
      <c r="G3245" s="169"/>
      <c r="H3245" s="169"/>
      <c r="I3245" s="169"/>
      <c r="J3245" s="169"/>
      <c r="K3245" s="369"/>
    </row>
    <row r="3246" spans="1:11" ht="15.75">
      <c r="A3246" s="1772" t="s">
        <v>4767</v>
      </c>
      <c r="B3246" s="1773"/>
      <c r="C3246" s="1773"/>
      <c r="D3246" s="1773"/>
      <c r="E3246" s="1294"/>
      <c r="F3246" s="1751" t="s">
        <v>4768</v>
      </c>
      <c r="G3246" s="1752"/>
      <c r="H3246" s="1752"/>
      <c r="I3246" s="1752"/>
      <c r="J3246" s="1753"/>
      <c r="K3246" s="374">
        <f>ROUND(SUM(K3224:K3245),2)</f>
        <v>2</v>
      </c>
    </row>
    <row r="3247" spans="1:11">
      <c r="A3247" s="1754"/>
      <c r="B3247" s="1755"/>
      <c r="C3247" s="1755"/>
      <c r="D3247" s="1755"/>
      <c r="E3247" s="1755"/>
      <c r="F3247" s="1755"/>
      <c r="G3247" s="1755"/>
      <c r="H3247" s="1755"/>
      <c r="I3247" s="1755"/>
      <c r="J3247" s="1755"/>
      <c r="K3247" s="1756"/>
    </row>
    <row r="3248" spans="1:11">
      <c r="A3248" s="1351"/>
      <c r="B3248" s="1352"/>
      <c r="C3248" s="1352"/>
      <c r="D3248" s="1352"/>
      <c r="E3248" s="1352"/>
      <c r="F3248" s="1352"/>
      <c r="G3248" s="1352"/>
      <c r="H3248" s="1352"/>
      <c r="I3248" s="1352"/>
      <c r="J3248" s="1352"/>
      <c r="K3248" s="1353"/>
    </row>
    <row r="3249" spans="1:12" ht="15.75" thickBot="1">
      <c r="A3249" s="1354"/>
      <c r="B3249" s="1355"/>
      <c r="C3249" s="1355"/>
      <c r="D3249" s="1355"/>
      <c r="E3249" s="1355"/>
      <c r="F3249" s="1355"/>
      <c r="G3249" s="1355"/>
      <c r="H3249" s="1355"/>
      <c r="I3249" s="1355"/>
      <c r="J3249" s="1355"/>
      <c r="K3249" s="1356"/>
    </row>
    <row r="3250" spans="1:12">
      <c r="A3250" s="735"/>
      <c r="B3250" s="735"/>
      <c r="C3250" s="735"/>
      <c r="D3250" s="735"/>
      <c r="E3250" s="735"/>
      <c r="F3250" s="735"/>
      <c r="G3250" s="735"/>
      <c r="H3250" s="735"/>
      <c r="I3250" s="735"/>
      <c r="J3250" s="735"/>
      <c r="K3250" s="735"/>
    </row>
    <row r="3251" spans="1:12">
      <c r="A3251" s="735"/>
      <c r="B3251" s="735"/>
      <c r="C3251" s="735"/>
      <c r="D3251" s="735"/>
      <c r="E3251" s="735"/>
      <c r="F3251" s="735"/>
      <c r="G3251" s="735"/>
      <c r="H3251" s="735"/>
      <c r="I3251" s="735"/>
      <c r="J3251" s="735"/>
      <c r="K3251" s="735"/>
    </row>
    <row r="3253" spans="1:12">
      <c r="A3253" s="1757" t="s">
        <v>4757</v>
      </c>
      <c r="B3253" s="1758"/>
      <c r="C3253" s="1758"/>
      <c r="D3253" s="1758"/>
      <c r="E3253" s="1758"/>
      <c r="F3253" s="1758"/>
      <c r="G3253" s="1758"/>
      <c r="H3253" s="1758"/>
      <c r="I3253" s="1759"/>
      <c r="J3253" s="1764"/>
      <c r="K3253" s="1765"/>
      <c r="L3253" t="s">
        <v>5269</v>
      </c>
    </row>
    <row r="3254" spans="1:12">
      <c r="A3254" s="1760"/>
      <c r="B3254" s="1721"/>
      <c r="C3254" s="1721"/>
      <c r="D3254" s="1721"/>
      <c r="E3254" s="1721"/>
      <c r="F3254" s="1721"/>
      <c r="G3254" s="1721"/>
      <c r="H3254" s="1721"/>
      <c r="I3254" s="1722"/>
      <c r="J3254" s="1728"/>
      <c r="K3254" s="1766"/>
    </row>
    <row r="3255" spans="1:12">
      <c r="A3255" s="1761"/>
      <c r="B3255" s="1762"/>
      <c r="C3255" s="1762"/>
      <c r="D3255" s="1762"/>
      <c r="E3255" s="1762"/>
      <c r="F3255" s="1762"/>
      <c r="G3255" s="1762"/>
      <c r="H3255" s="1762"/>
      <c r="I3255" s="1763"/>
      <c r="J3255" s="1767"/>
      <c r="K3255" s="1768"/>
    </row>
    <row r="3256" spans="1:12" ht="15.75">
      <c r="A3256" s="1769"/>
      <c r="B3256" s="1770"/>
      <c r="C3256" s="1770"/>
      <c r="D3256" s="1770"/>
      <c r="E3256" s="1770"/>
      <c r="F3256" s="1770"/>
      <c r="G3256" s="1770"/>
      <c r="H3256" s="1770"/>
      <c r="I3256" s="1770"/>
      <c r="J3256" s="1770"/>
      <c r="K3256" s="1771"/>
    </row>
    <row r="3257" spans="1:12">
      <c r="A3257" s="1772" t="s">
        <v>4769</v>
      </c>
      <c r="B3257" s="1294"/>
      <c r="C3257" s="1295" t="s">
        <v>4759</v>
      </c>
      <c r="D3257" s="1296"/>
      <c r="E3257" s="1297"/>
      <c r="F3257" s="1295">
        <f>+credenciales!E2933</f>
        <v>0</v>
      </c>
      <c r="G3257" s="1296"/>
      <c r="H3257" s="1296"/>
      <c r="I3257" s="1296"/>
      <c r="J3257" s="1296"/>
      <c r="K3257" s="1297"/>
    </row>
    <row r="3258" spans="1:12">
      <c r="A3258" s="375" t="s">
        <v>4760</v>
      </c>
      <c r="B3258" s="357" t="e">
        <f>'presupuesto   comfanorte'!#REF!</f>
        <v>#REF!</v>
      </c>
      <c r="C3258" s="1295" t="e">
        <f>_xlfn.SINGLE('presupuesto   comfanorte'!#REF!)</f>
        <v>#REF!</v>
      </c>
      <c r="D3258" s="1296"/>
      <c r="E3258" s="1296"/>
      <c r="F3258" s="1296"/>
      <c r="G3258" s="1296"/>
      <c r="H3258" s="1296"/>
      <c r="I3258" s="1296"/>
      <c r="J3258" s="1296"/>
      <c r="K3258" s="1297"/>
    </row>
    <row r="3259" spans="1:12">
      <c r="A3259" s="1745" t="s">
        <v>4761</v>
      </c>
      <c r="B3259" s="1321" t="e">
        <f>'presupuesto   comfanorte'!#REF!</f>
        <v>#REF!</v>
      </c>
      <c r="C3259" s="1708" t="e">
        <f>'presupuesto   comfanorte'!#REF!</f>
        <v>#REF!</v>
      </c>
      <c r="D3259" s="1323"/>
      <c r="E3259" s="1323"/>
      <c r="F3259" s="1323"/>
      <c r="G3259" s="1323"/>
      <c r="H3259" s="1324"/>
      <c r="I3259" s="1778" t="s">
        <v>4762</v>
      </c>
      <c r="J3259" s="1327" t="e">
        <f>'presupuesto   comfanorte'!#REF!</f>
        <v>#REF!</v>
      </c>
      <c r="K3259" s="1782"/>
    </row>
    <row r="3260" spans="1:12">
      <c r="A3260" s="1330"/>
      <c r="B3260" s="1774"/>
      <c r="C3260" s="1775"/>
      <c r="D3260" s="1776"/>
      <c r="E3260" s="1776"/>
      <c r="F3260" s="1776"/>
      <c r="G3260" s="1776"/>
      <c r="H3260" s="1777"/>
      <c r="I3260" s="1779"/>
      <c r="J3260" s="1783"/>
      <c r="K3260" s="1784"/>
    </row>
    <row r="3261" spans="1:12">
      <c r="A3261" s="1739" t="s">
        <v>4763</v>
      </c>
      <c r="B3261" s="1740"/>
      <c r="C3261" s="1741"/>
      <c r="D3261" s="1745" t="s">
        <v>2</v>
      </c>
      <c r="E3261" s="1746" t="s">
        <v>4764</v>
      </c>
      <c r="F3261" s="1747"/>
      <c r="G3261" s="1747"/>
      <c r="H3261" s="1748"/>
      <c r="I3261" s="1749" t="s">
        <v>4765</v>
      </c>
      <c r="J3261" s="1749" t="s">
        <v>4766</v>
      </c>
      <c r="K3261" s="1749" t="s">
        <v>44</v>
      </c>
    </row>
    <row r="3262" spans="1:12">
      <c r="A3262" s="1742"/>
      <c r="B3262" s="1743"/>
      <c r="C3262" s="1744"/>
      <c r="D3262" s="1330"/>
      <c r="E3262" s="376" t="s">
        <v>4823</v>
      </c>
      <c r="F3262" s="377" t="s">
        <v>4824</v>
      </c>
      <c r="G3262" s="378" t="s">
        <v>4825</v>
      </c>
      <c r="H3262" s="378" t="s">
        <v>4826</v>
      </c>
      <c r="I3262" s="1750"/>
      <c r="J3262" s="1750"/>
      <c r="K3262" s="1750"/>
    </row>
    <row r="3263" spans="1:12">
      <c r="A3263" s="1732"/>
      <c r="B3263" s="1733"/>
      <c r="C3263" s="1734"/>
      <c r="D3263" s="352" t="s">
        <v>5365</v>
      </c>
      <c r="E3263" s="169"/>
      <c r="F3263" s="169"/>
      <c r="G3263" s="169"/>
      <c r="H3263" s="1"/>
      <c r="I3263" s="369"/>
      <c r="J3263" s="369"/>
      <c r="K3263" s="369"/>
    </row>
    <row r="3264" spans="1:12">
      <c r="A3264" s="1735"/>
      <c r="B3264" s="1305"/>
      <c r="C3264" s="1306"/>
      <c r="D3264" s="669" t="s">
        <v>5369</v>
      </c>
      <c r="E3264" s="169"/>
      <c r="F3264" s="169"/>
      <c r="G3264" s="169"/>
      <c r="H3264" s="1"/>
      <c r="I3264" s="369"/>
      <c r="J3264" s="369"/>
      <c r="K3264" s="369"/>
    </row>
    <row r="3265" spans="1:11">
      <c r="A3265" s="1735"/>
      <c r="B3265" s="1305"/>
      <c r="C3265" s="1306"/>
      <c r="D3265" s="669" t="s">
        <v>5331</v>
      </c>
      <c r="E3265" s="169">
        <v>1</v>
      </c>
      <c r="F3265" s="169"/>
      <c r="G3265" s="169"/>
      <c r="H3265" s="1"/>
      <c r="I3265" s="369"/>
      <c r="J3265" s="169">
        <v>2</v>
      </c>
      <c r="K3265" s="369">
        <f t="shared" ref="K3265:K3270" si="139">J3265*E3265</f>
        <v>2</v>
      </c>
    </row>
    <row r="3266" spans="1:11">
      <c r="A3266" s="1735"/>
      <c r="B3266" s="1305"/>
      <c r="C3266" s="1306"/>
      <c r="D3266" s="669" t="s">
        <v>5332</v>
      </c>
      <c r="E3266" s="372">
        <v>1</v>
      </c>
      <c r="F3266" s="372"/>
      <c r="G3266" s="169"/>
      <c r="H3266" s="169"/>
      <c r="I3266" s="169"/>
      <c r="J3266" s="169">
        <v>2</v>
      </c>
      <c r="K3266" s="369">
        <f t="shared" si="139"/>
        <v>2</v>
      </c>
    </row>
    <row r="3267" spans="1:11">
      <c r="A3267" s="1735"/>
      <c r="B3267" s="1305"/>
      <c r="C3267" s="1306"/>
      <c r="D3267" s="669" t="s">
        <v>5333</v>
      </c>
      <c r="E3267" s="373">
        <v>1</v>
      </c>
      <c r="F3267" s="372"/>
      <c r="G3267" s="169"/>
      <c r="H3267" s="169"/>
      <c r="I3267" s="169"/>
      <c r="J3267" s="169">
        <v>2</v>
      </c>
      <c r="K3267" s="369">
        <f t="shared" si="139"/>
        <v>2</v>
      </c>
    </row>
    <row r="3268" spans="1:11">
      <c r="A3268" s="1735"/>
      <c r="B3268" s="1305"/>
      <c r="C3268" s="1306"/>
      <c r="D3268" s="669" t="s">
        <v>5334</v>
      </c>
      <c r="E3268" s="373">
        <v>1</v>
      </c>
      <c r="F3268" s="372"/>
      <c r="G3268" s="169"/>
      <c r="H3268" s="169"/>
      <c r="I3268" s="169"/>
      <c r="J3268" s="169">
        <v>2</v>
      </c>
      <c r="K3268" s="369">
        <f t="shared" si="139"/>
        <v>2</v>
      </c>
    </row>
    <row r="3269" spans="1:11">
      <c r="A3269" s="1735"/>
      <c r="B3269" s="1305"/>
      <c r="C3269" s="1306"/>
      <c r="D3269" s="669" t="s">
        <v>5335</v>
      </c>
      <c r="E3269" s="373">
        <v>1</v>
      </c>
      <c r="F3269" s="372"/>
      <c r="G3269" s="169"/>
      <c r="H3269" s="169"/>
      <c r="I3269" s="169"/>
      <c r="J3269" s="169">
        <v>2</v>
      </c>
      <c r="K3269" s="369">
        <f t="shared" si="139"/>
        <v>2</v>
      </c>
    </row>
    <row r="3270" spans="1:11">
      <c r="A3270" s="1735"/>
      <c r="B3270" s="1305"/>
      <c r="C3270" s="1306"/>
      <c r="D3270" s="669" t="s">
        <v>5407</v>
      </c>
      <c r="E3270" s="373">
        <v>1</v>
      </c>
      <c r="F3270" s="372"/>
      <c r="G3270" s="169"/>
      <c r="H3270" s="169"/>
      <c r="I3270" s="169"/>
      <c r="J3270" s="169">
        <v>2</v>
      </c>
      <c r="K3270" s="369">
        <f t="shared" si="139"/>
        <v>2</v>
      </c>
    </row>
    <row r="3271" spans="1:11">
      <c r="A3271" s="1735"/>
      <c r="B3271" s="1305"/>
      <c r="C3271" s="1306"/>
      <c r="D3271" s="669"/>
      <c r="E3271" s="169"/>
      <c r="F3271" s="169"/>
      <c r="G3271" s="169"/>
      <c r="H3271" s="169"/>
      <c r="I3271" s="369"/>
      <c r="J3271" s="169"/>
      <c r="K3271" s="369"/>
    </row>
    <row r="3272" spans="1:11">
      <c r="A3272" s="1735"/>
      <c r="B3272" s="1305"/>
      <c r="C3272" s="1306"/>
      <c r="D3272" s="669"/>
      <c r="E3272" s="169"/>
      <c r="F3272" s="169"/>
      <c r="G3272" s="169"/>
      <c r="H3272" s="169"/>
      <c r="I3272" s="369"/>
      <c r="J3272" s="169"/>
      <c r="K3272" s="369"/>
    </row>
    <row r="3273" spans="1:11">
      <c r="A3273" s="1735"/>
      <c r="B3273" s="1305"/>
      <c r="C3273" s="1306"/>
      <c r="D3273" s="669"/>
      <c r="E3273" s="169"/>
      <c r="F3273" s="169"/>
      <c r="G3273" s="169"/>
      <c r="H3273" s="169"/>
      <c r="I3273" s="369"/>
      <c r="J3273" s="169"/>
      <c r="K3273" s="369"/>
    </row>
    <row r="3274" spans="1:11">
      <c r="A3274" s="1735"/>
      <c r="B3274" s="1305"/>
      <c r="C3274" s="1306"/>
      <c r="D3274" s="669"/>
      <c r="E3274" s="372"/>
      <c r="F3274" s="169"/>
      <c r="G3274" s="169"/>
      <c r="H3274" s="169"/>
      <c r="I3274" s="369"/>
      <c r="J3274" s="169"/>
      <c r="K3274" s="369"/>
    </row>
    <row r="3275" spans="1:11">
      <c r="A3275" s="1735"/>
      <c r="B3275" s="1305"/>
      <c r="C3275" s="1306"/>
      <c r="D3275" s="669"/>
      <c r="E3275" s="373"/>
      <c r="F3275" s="169"/>
      <c r="G3275" s="169"/>
      <c r="H3275" s="169"/>
      <c r="I3275" s="369"/>
      <c r="J3275" s="169"/>
      <c r="K3275" s="369"/>
    </row>
    <row r="3276" spans="1:11">
      <c r="A3276" s="1735"/>
      <c r="B3276" s="1305"/>
      <c r="C3276" s="1306"/>
      <c r="D3276" s="669"/>
      <c r="E3276" s="373"/>
      <c r="F3276" s="169"/>
      <c r="G3276" s="169"/>
      <c r="H3276" s="169"/>
      <c r="I3276" s="169"/>
      <c r="J3276" s="169"/>
      <c r="K3276" s="369"/>
    </row>
    <row r="3277" spans="1:11">
      <c r="A3277" s="1735"/>
      <c r="B3277" s="1305"/>
      <c r="C3277" s="1306"/>
      <c r="D3277" s="669"/>
      <c r="E3277" s="373"/>
      <c r="F3277" s="169"/>
      <c r="G3277" s="169"/>
      <c r="H3277" s="169"/>
      <c r="I3277" s="169"/>
      <c r="J3277" s="169"/>
      <c r="K3277" s="369"/>
    </row>
    <row r="3278" spans="1:11">
      <c r="A3278" s="1735"/>
      <c r="B3278" s="1305"/>
      <c r="C3278" s="1306"/>
      <c r="D3278" s="669"/>
      <c r="E3278" s="373"/>
      <c r="F3278" s="169"/>
      <c r="G3278" s="169"/>
      <c r="H3278" s="169"/>
      <c r="I3278" s="169"/>
      <c r="J3278" s="169"/>
      <c r="K3278" s="369"/>
    </row>
    <row r="3279" spans="1:11">
      <c r="A3279" s="1735"/>
      <c r="B3279" s="1305"/>
      <c r="C3279" s="1306"/>
      <c r="D3279" s="669"/>
      <c r="E3279" s="169"/>
      <c r="F3279" s="169"/>
      <c r="G3279" s="169"/>
      <c r="H3279" s="169"/>
      <c r="I3279" s="169"/>
      <c r="J3279" s="169"/>
      <c r="K3279" s="369"/>
    </row>
    <row r="3280" spans="1:11">
      <c r="A3280" s="1735"/>
      <c r="B3280" s="1305"/>
      <c r="C3280" s="1306"/>
      <c r="D3280" s="169"/>
      <c r="E3280" s="169"/>
      <c r="F3280" s="169"/>
      <c r="G3280" s="169"/>
      <c r="H3280" s="169"/>
      <c r="I3280" s="169"/>
      <c r="J3280" s="369"/>
      <c r="K3280" s="369"/>
    </row>
    <row r="3281" spans="1:12">
      <c r="A3281" s="1735"/>
      <c r="B3281" s="1305"/>
      <c r="C3281" s="1306"/>
      <c r="D3281" s="169"/>
      <c r="E3281" s="169"/>
      <c r="F3281" s="169"/>
      <c r="G3281" s="169"/>
      <c r="H3281" s="169"/>
      <c r="I3281" s="169"/>
      <c r="J3281" s="369"/>
      <c r="K3281" s="369"/>
    </row>
    <row r="3282" spans="1:12">
      <c r="A3282" s="1735"/>
      <c r="B3282" s="1305"/>
      <c r="C3282" s="1306"/>
      <c r="D3282" s="669"/>
      <c r="E3282" s="169"/>
      <c r="F3282" s="169"/>
      <c r="G3282" s="169"/>
      <c r="H3282" s="1"/>
      <c r="I3282" s="369"/>
      <c r="J3282" s="369"/>
      <c r="K3282" s="369"/>
    </row>
    <row r="3283" spans="1:12">
      <c r="A3283" s="1735"/>
      <c r="B3283" s="1305"/>
      <c r="C3283" s="1306"/>
      <c r="D3283" s="669"/>
      <c r="E3283" s="169"/>
      <c r="F3283" s="169"/>
      <c r="G3283" s="169"/>
      <c r="H3283" s="1"/>
      <c r="I3283" s="369"/>
      <c r="J3283" s="369"/>
      <c r="K3283" s="369"/>
    </row>
    <row r="3284" spans="1:12">
      <c r="A3284" s="1736"/>
      <c r="B3284" s="1737"/>
      <c r="C3284" s="1738"/>
      <c r="D3284" s="352"/>
      <c r="E3284" s="352"/>
      <c r="F3284" s="169"/>
      <c r="G3284" s="169"/>
      <c r="H3284" s="169"/>
      <c r="I3284" s="169"/>
      <c r="J3284" s="169"/>
      <c r="K3284" s="369"/>
    </row>
    <row r="3285" spans="1:12" ht="15.75">
      <c r="A3285" s="1772" t="s">
        <v>4767</v>
      </c>
      <c r="B3285" s="1773"/>
      <c r="C3285" s="1773"/>
      <c r="D3285" s="1773"/>
      <c r="E3285" s="1294"/>
      <c r="F3285" s="1751" t="s">
        <v>4768</v>
      </c>
      <c r="G3285" s="1752"/>
      <c r="H3285" s="1752"/>
      <c r="I3285" s="1752"/>
      <c r="J3285" s="1753"/>
      <c r="K3285" s="374">
        <f>ROUND(SUM(K3263:K3284),2)</f>
        <v>12</v>
      </c>
    </row>
    <row r="3286" spans="1:12">
      <c r="A3286" s="1754"/>
      <c r="B3286" s="1755"/>
      <c r="C3286" s="1755"/>
      <c r="D3286" s="1755"/>
      <c r="E3286" s="1755"/>
      <c r="F3286" s="1755"/>
      <c r="G3286" s="1755"/>
      <c r="H3286" s="1755"/>
      <c r="I3286" s="1755"/>
      <c r="J3286" s="1755"/>
      <c r="K3286" s="1756"/>
    </row>
    <row r="3287" spans="1:12">
      <c r="A3287" s="1351"/>
      <c r="B3287" s="1352"/>
      <c r="C3287" s="1352"/>
      <c r="D3287" s="1352"/>
      <c r="E3287" s="1352"/>
      <c r="F3287" s="1352"/>
      <c r="G3287" s="1352"/>
      <c r="H3287" s="1352"/>
      <c r="I3287" s="1352"/>
      <c r="J3287" s="1352"/>
      <c r="K3287" s="1353"/>
    </row>
    <row r="3288" spans="1:12" ht="15.75" thickBot="1">
      <c r="A3288" s="1354"/>
      <c r="B3288" s="1355"/>
      <c r="C3288" s="1355"/>
      <c r="D3288" s="1355"/>
      <c r="E3288" s="1355"/>
      <c r="F3288" s="1355"/>
      <c r="G3288" s="1355"/>
      <c r="H3288" s="1355"/>
      <c r="I3288" s="1355"/>
      <c r="J3288" s="1355"/>
      <c r="K3288" s="1356"/>
    </row>
    <row r="3289" spans="1:12">
      <c r="A3289" s="735"/>
      <c r="B3289" s="735"/>
      <c r="C3289" s="735"/>
      <c r="D3289" s="735"/>
      <c r="E3289" s="735"/>
      <c r="F3289" s="735"/>
      <c r="G3289" s="735"/>
      <c r="H3289" s="735"/>
      <c r="I3289" s="735"/>
      <c r="J3289" s="735"/>
      <c r="K3289" s="735"/>
    </row>
    <row r="3290" spans="1:12">
      <c r="A3290" s="735"/>
      <c r="B3290" s="735"/>
      <c r="C3290" s="735"/>
      <c r="D3290" s="735"/>
      <c r="E3290" s="735"/>
      <c r="F3290" s="735"/>
      <c r="G3290" s="735"/>
      <c r="H3290" s="735"/>
      <c r="I3290" s="735"/>
      <c r="J3290" s="735"/>
      <c r="K3290" s="735"/>
    </row>
    <row r="3292" spans="1:12">
      <c r="A3292" s="1757" t="s">
        <v>4757</v>
      </c>
      <c r="B3292" s="1758"/>
      <c r="C3292" s="1758"/>
      <c r="D3292" s="1758"/>
      <c r="E3292" s="1758"/>
      <c r="F3292" s="1758"/>
      <c r="G3292" s="1758"/>
      <c r="H3292" s="1758"/>
      <c r="I3292" s="1759"/>
      <c r="J3292" s="1764"/>
      <c r="K3292" s="1765"/>
      <c r="L3292" t="s">
        <v>5269</v>
      </c>
    </row>
    <row r="3293" spans="1:12">
      <c r="A3293" s="1760"/>
      <c r="B3293" s="1721"/>
      <c r="C3293" s="1721"/>
      <c r="D3293" s="1721"/>
      <c r="E3293" s="1721"/>
      <c r="F3293" s="1721"/>
      <c r="G3293" s="1721"/>
      <c r="H3293" s="1721"/>
      <c r="I3293" s="1722"/>
      <c r="J3293" s="1728"/>
      <c r="K3293" s="1766"/>
    </row>
    <row r="3294" spans="1:12">
      <c r="A3294" s="1761"/>
      <c r="B3294" s="1762"/>
      <c r="C3294" s="1762"/>
      <c r="D3294" s="1762"/>
      <c r="E3294" s="1762"/>
      <c r="F3294" s="1762"/>
      <c r="G3294" s="1762"/>
      <c r="H3294" s="1762"/>
      <c r="I3294" s="1763"/>
      <c r="J3294" s="1767"/>
      <c r="K3294" s="1768"/>
    </row>
    <row r="3295" spans="1:12" ht="15.75">
      <c r="A3295" s="1769"/>
      <c r="B3295" s="1770"/>
      <c r="C3295" s="1770"/>
      <c r="D3295" s="1770"/>
      <c r="E3295" s="1770"/>
      <c r="F3295" s="1770"/>
      <c r="G3295" s="1770"/>
      <c r="H3295" s="1770"/>
      <c r="I3295" s="1770"/>
      <c r="J3295" s="1770"/>
      <c r="K3295" s="1771"/>
    </row>
    <row r="3296" spans="1:12">
      <c r="A3296" s="1772" t="s">
        <v>4769</v>
      </c>
      <c r="B3296" s="1294"/>
      <c r="C3296" s="1295" t="s">
        <v>4759</v>
      </c>
      <c r="D3296" s="1296"/>
      <c r="E3296" s="1297"/>
      <c r="F3296" s="1295">
        <f>+credenciales!E2970</f>
        <v>0</v>
      </c>
      <c r="G3296" s="1296"/>
      <c r="H3296" s="1296"/>
      <c r="I3296" s="1296"/>
      <c r="J3296" s="1296"/>
      <c r="K3296" s="1297"/>
    </row>
    <row r="3297" spans="1:11">
      <c r="A3297" s="375" t="s">
        <v>4760</v>
      </c>
      <c r="B3297" s="357" t="e">
        <f>'presupuesto   comfanorte'!#REF!</f>
        <v>#REF!</v>
      </c>
      <c r="C3297" s="1295" t="e">
        <f>'presupuesto   comfanorte'!#REF!</f>
        <v>#REF!</v>
      </c>
      <c r="D3297" s="1296"/>
      <c r="E3297" s="1296"/>
      <c r="F3297" s="1296"/>
      <c r="G3297" s="1296"/>
      <c r="H3297" s="1296"/>
      <c r="I3297" s="1296"/>
      <c r="J3297" s="1296"/>
      <c r="K3297" s="1297"/>
    </row>
    <row r="3298" spans="1:11">
      <c r="A3298" s="1745" t="s">
        <v>4761</v>
      </c>
      <c r="B3298" s="1321" t="e">
        <f>'presupuesto   comfanorte'!#REF!</f>
        <v>#REF!</v>
      </c>
      <c r="C3298" s="1708" t="e">
        <f>'presupuesto   comfanorte'!#REF!</f>
        <v>#REF!</v>
      </c>
      <c r="D3298" s="1323"/>
      <c r="E3298" s="1323"/>
      <c r="F3298" s="1323"/>
      <c r="G3298" s="1323"/>
      <c r="H3298" s="1324"/>
      <c r="I3298" s="1778" t="s">
        <v>4762</v>
      </c>
      <c r="J3298" s="1327">
        <f>'presupuesto   comfanorte'!D280</f>
        <v>0</v>
      </c>
      <c r="K3298" s="1782"/>
    </row>
    <row r="3299" spans="1:11">
      <c r="A3299" s="1330"/>
      <c r="B3299" s="1774"/>
      <c r="C3299" s="1775"/>
      <c r="D3299" s="1776"/>
      <c r="E3299" s="1776"/>
      <c r="F3299" s="1776"/>
      <c r="G3299" s="1776"/>
      <c r="H3299" s="1777"/>
      <c r="I3299" s="1779"/>
      <c r="J3299" s="1783"/>
      <c r="K3299" s="1784"/>
    </row>
    <row r="3300" spans="1:11">
      <c r="A3300" s="1739" t="s">
        <v>4763</v>
      </c>
      <c r="B3300" s="1740"/>
      <c r="C3300" s="1741"/>
      <c r="D3300" s="1745" t="s">
        <v>2</v>
      </c>
      <c r="E3300" s="1746" t="s">
        <v>4764</v>
      </c>
      <c r="F3300" s="1747"/>
      <c r="G3300" s="1747"/>
      <c r="H3300" s="1748"/>
      <c r="I3300" s="1749" t="s">
        <v>4765</v>
      </c>
      <c r="J3300" s="1749" t="s">
        <v>4766</v>
      </c>
      <c r="K3300" s="1749" t="s">
        <v>44</v>
      </c>
    </row>
    <row r="3301" spans="1:11">
      <c r="A3301" s="1742"/>
      <c r="B3301" s="1743"/>
      <c r="C3301" s="1744"/>
      <c r="D3301" s="1330"/>
      <c r="E3301" s="376" t="s">
        <v>4823</v>
      </c>
      <c r="F3301" s="377" t="s">
        <v>4824</v>
      </c>
      <c r="G3301" s="378" t="s">
        <v>4825</v>
      </c>
      <c r="H3301" s="378" t="s">
        <v>4826</v>
      </c>
      <c r="I3301" s="1750"/>
      <c r="J3301" s="1750"/>
      <c r="K3301" s="1750"/>
    </row>
    <row r="3302" spans="1:11">
      <c r="A3302" s="1732"/>
      <c r="B3302" s="1733"/>
      <c r="C3302" s="1734"/>
      <c r="D3302" s="352" t="s">
        <v>5365</v>
      </c>
      <c r="E3302" s="169"/>
      <c r="F3302" s="169"/>
      <c r="G3302" s="169"/>
      <c r="H3302" s="1"/>
      <c r="I3302" s="369"/>
      <c r="J3302" s="369"/>
      <c r="K3302" s="369"/>
    </row>
    <row r="3303" spans="1:11">
      <c r="A3303" s="1735"/>
      <c r="B3303" s="1305"/>
      <c r="C3303" s="1306"/>
      <c r="D3303" s="669" t="s">
        <v>5369</v>
      </c>
      <c r="E3303" s="169"/>
      <c r="F3303" s="169"/>
      <c r="G3303" s="169"/>
      <c r="H3303" s="1"/>
      <c r="I3303" s="369"/>
      <c r="J3303" s="369"/>
      <c r="K3303" s="369"/>
    </row>
    <row r="3304" spans="1:11">
      <c r="A3304" s="1735"/>
      <c r="B3304" s="1305"/>
      <c r="C3304" s="1306"/>
      <c r="D3304" s="669" t="s">
        <v>5331</v>
      </c>
      <c r="E3304" s="169">
        <v>40</v>
      </c>
      <c r="F3304" s="169"/>
      <c r="G3304" s="169"/>
      <c r="H3304" s="1"/>
      <c r="I3304" s="369"/>
      <c r="J3304" s="169">
        <v>2</v>
      </c>
      <c r="K3304" s="369">
        <f t="shared" ref="K3304:K3309" si="140">J3304*E3304</f>
        <v>80</v>
      </c>
    </row>
    <row r="3305" spans="1:11">
      <c r="A3305" s="1735"/>
      <c r="B3305" s="1305"/>
      <c r="C3305" s="1306"/>
      <c r="D3305" s="669" t="s">
        <v>5332</v>
      </c>
      <c r="E3305" s="169">
        <v>40</v>
      </c>
      <c r="F3305" s="372"/>
      <c r="G3305" s="169"/>
      <c r="H3305" s="169"/>
      <c r="I3305" s="169"/>
      <c r="J3305" s="169">
        <v>2</v>
      </c>
      <c r="K3305" s="369">
        <f t="shared" si="140"/>
        <v>80</v>
      </c>
    </row>
    <row r="3306" spans="1:11">
      <c r="A3306" s="1735"/>
      <c r="B3306" s="1305"/>
      <c r="C3306" s="1306"/>
      <c r="D3306" s="669" t="s">
        <v>5333</v>
      </c>
      <c r="E3306" s="169">
        <v>40</v>
      </c>
      <c r="F3306" s="372"/>
      <c r="G3306" s="169"/>
      <c r="H3306" s="169"/>
      <c r="I3306" s="169"/>
      <c r="J3306" s="169">
        <v>2</v>
      </c>
      <c r="K3306" s="369">
        <f t="shared" si="140"/>
        <v>80</v>
      </c>
    </row>
    <row r="3307" spans="1:11">
      <c r="A3307" s="1735"/>
      <c r="B3307" s="1305"/>
      <c r="C3307" s="1306"/>
      <c r="D3307" s="669" t="s">
        <v>5334</v>
      </c>
      <c r="E3307" s="169">
        <v>40</v>
      </c>
      <c r="F3307" s="372"/>
      <c r="G3307" s="169"/>
      <c r="H3307" s="169"/>
      <c r="I3307" s="169"/>
      <c r="J3307" s="169">
        <v>2</v>
      </c>
      <c r="K3307" s="369">
        <f t="shared" si="140"/>
        <v>80</v>
      </c>
    </row>
    <row r="3308" spans="1:11">
      <c r="A3308" s="1735"/>
      <c r="B3308" s="1305"/>
      <c r="C3308" s="1306"/>
      <c r="D3308" s="669" t="s">
        <v>5335</v>
      </c>
      <c r="E3308" s="169">
        <v>40</v>
      </c>
      <c r="F3308" s="372"/>
      <c r="G3308" s="169"/>
      <c r="H3308" s="169"/>
      <c r="I3308" s="169"/>
      <c r="J3308" s="169">
        <v>2</v>
      </c>
      <c r="K3308" s="369">
        <f t="shared" si="140"/>
        <v>80</v>
      </c>
    </row>
    <row r="3309" spans="1:11">
      <c r="A3309" s="1735"/>
      <c r="B3309" s="1305"/>
      <c r="C3309" s="1306"/>
      <c r="D3309" s="669" t="s">
        <v>5407</v>
      </c>
      <c r="E3309" s="169">
        <v>40</v>
      </c>
      <c r="F3309" s="372"/>
      <c r="G3309" s="169"/>
      <c r="H3309" s="169"/>
      <c r="I3309" s="169"/>
      <c r="J3309" s="169">
        <v>2</v>
      </c>
      <c r="K3309" s="369">
        <f t="shared" si="140"/>
        <v>80</v>
      </c>
    </row>
    <row r="3310" spans="1:11">
      <c r="A3310" s="1735"/>
      <c r="B3310" s="1305"/>
      <c r="C3310" s="1306"/>
      <c r="D3310" s="669"/>
      <c r="E3310" s="169"/>
      <c r="F3310" s="169"/>
      <c r="G3310" s="169"/>
      <c r="H3310" s="169"/>
      <c r="I3310" s="369"/>
      <c r="J3310" s="169"/>
      <c r="K3310" s="369"/>
    </row>
    <row r="3311" spans="1:11">
      <c r="A3311" s="1735"/>
      <c r="B3311" s="1305"/>
      <c r="C3311" s="1306"/>
      <c r="D3311" s="669"/>
      <c r="E3311" s="169"/>
      <c r="F3311" s="169"/>
      <c r="G3311" s="169"/>
      <c r="H3311" s="169"/>
      <c r="I3311" s="369"/>
      <c r="J3311" s="169"/>
      <c r="K3311" s="369"/>
    </row>
    <row r="3312" spans="1:11">
      <c r="A3312" s="1735"/>
      <c r="B3312" s="1305"/>
      <c r="C3312" s="1306"/>
      <c r="D3312" s="669"/>
      <c r="E3312" s="169"/>
      <c r="F3312" s="169"/>
      <c r="G3312" s="169"/>
      <c r="H3312" s="169"/>
      <c r="I3312" s="369"/>
      <c r="J3312" s="169"/>
      <c r="K3312" s="369"/>
    </row>
    <row r="3313" spans="1:11">
      <c r="A3313" s="1735"/>
      <c r="B3313" s="1305"/>
      <c r="C3313" s="1306"/>
      <c r="D3313" s="669"/>
      <c r="E3313" s="372"/>
      <c r="F3313" s="169"/>
      <c r="G3313" s="169"/>
      <c r="H3313" s="169"/>
      <c r="I3313" s="369"/>
      <c r="J3313" s="169"/>
      <c r="K3313" s="369"/>
    </row>
    <row r="3314" spans="1:11">
      <c r="A3314" s="1735"/>
      <c r="B3314" s="1305"/>
      <c r="C3314" s="1306"/>
      <c r="D3314" s="669"/>
      <c r="E3314" s="373"/>
      <c r="F3314" s="169"/>
      <c r="G3314" s="169"/>
      <c r="H3314" s="169"/>
      <c r="I3314" s="369"/>
      <c r="J3314" s="169"/>
      <c r="K3314" s="369"/>
    </row>
    <row r="3315" spans="1:11">
      <c r="A3315" s="1735"/>
      <c r="B3315" s="1305"/>
      <c r="C3315" s="1306"/>
      <c r="D3315" s="669"/>
      <c r="E3315" s="373"/>
      <c r="F3315" s="169"/>
      <c r="G3315" s="169"/>
      <c r="H3315" s="169"/>
      <c r="I3315" s="169"/>
      <c r="J3315" s="169"/>
      <c r="K3315" s="369"/>
    </row>
    <row r="3316" spans="1:11">
      <c r="A3316" s="1735"/>
      <c r="B3316" s="1305"/>
      <c r="C3316" s="1306"/>
      <c r="D3316" s="669"/>
      <c r="E3316" s="373"/>
      <c r="F3316" s="169"/>
      <c r="G3316" s="169"/>
      <c r="H3316" s="169"/>
      <c r="I3316" s="169"/>
      <c r="J3316" s="169"/>
      <c r="K3316" s="369"/>
    </row>
    <row r="3317" spans="1:11">
      <c r="A3317" s="1735"/>
      <c r="B3317" s="1305"/>
      <c r="C3317" s="1306"/>
      <c r="D3317" s="669"/>
      <c r="E3317" s="373"/>
      <c r="F3317" s="169"/>
      <c r="G3317" s="169"/>
      <c r="H3317" s="169"/>
      <c r="I3317" s="169"/>
      <c r="J3317" s="169"/>
      <c r="K3317" s="369"/>
    </row>
    <row r="3318" spans="1:11">
      <c r="A3318" s="1735"/>
      <c r="B3318" s="1305"/>
      <c r="C3318" s="1306"/>
      <c r="D3318" s="669"/>
      <c r="E3318" s="169"/>
      <c r="F3318" s="169"/>
      <c r="G3318" s="169"/>
      <c r="H3318" s="169"/>
      <c r="I3318" s="169"/>
      <c r="J3318" s="169"/>
      <c r="K3318" s="369"/>
    </row>
    <row r="3319" spans="1:11">
      <c r="A3319" s="1735"/>
      <c r="B3319" s="1305"/>
      <c r="C3319" s="1306"/>
      <c r="D3319" s="169"/>
      <c r="E3319" s="169"/>
      <c r="F3319" s="169"/>
      <c r="G3319" s="169"/>
      <c r="H3319" s="169"/>
      <c r="I3319" s="169"/>
      <c r="J3319" s="369"/>
      <c r="K3319" s="369"/>
    </row>
    <row r="3320" spans="1:11">
      <c r="A3320" s="1735"/>
      <c r="B3320" s="1305"/>
      <c r="C3320" s="1306"/>
      <c r="D3320" s="169"/>
      <c r="E3320" s="169"/>
      <c r="F3320" s="169"/>
      <c r="G3320" s="169"/>
      <c r="H3320" s="169"/>
      <c r="I3320" s="169"/>
      <c r="J3320" s="369"/>
      <c r="K3320" s="369"/>
    </row>
    <row r="3321" spans="1:11">
      <c r="A3321" s="1735"/>
      <c r="B3321" s="1305"/>
      <c r="C3321" s="1306"/>
      <c r="D3321" s="669"/>
      <c r="E3321" s="169"/>
      <c r="F3321" s="169"/>
      <c r="G3321" s="169"/>
      <c r="H3321" s="1"/>
      <c r="I3321" s="369"/>
      <c r="J3321" s="369"/>
      <c r="K3321" s="369"/>
    </row>
    <row r="3322" spans="1:11">
      <c r="A3322" s="1735"/>
      <c r="B3322" s="1305"/>
      <c r="C3322" s="1306"/>
      <c r="D3322" s="669"/>
      <c r="E3322" s="169"/>
      <c r="F3322" s="169"/>
      <c r="G3322" s="169"/>
      <c r="H3322" s="1"/>
      <c r="I3322" s="369"/>
      <c r="J3322" s="369"/>
      <c r="K3322" s="369"/>
    </row>
    <row r="3323" spans="1:11">
      <c r="A3323" s="1736"/>
      <c r="B3323" s="1737"/>
      <c r="C3323" s="1738"/>
      <c r="D3323" s="352"/>
      <c r="E3323" s="352"/>
      <c r="F3323" s="169"/>
      <c r="G3323" s="169"/>
      <c r="H3323" s="169"/>
      <c r="I3323" s="169"/>
      <c r="J3323" s="169"/>
      <c r="K3323" s="369"/>
    </row>
    <row r="3324" spans="1:11" ht="15.75">
      <c r="A3324" s="1772" t="s">
        <v>4767</v>
      </c>
      <c r="B3324" s="1773"/>
      <c r="C3324" s="1773"/>
      <c r="D3324" s="1773"/>
      <c r="E3324" s="1294"/>
      <c r="F3324" s="1751" t="s">
        <v>4768</v>
      </c>
      <c r="G3324" s="1752"/>
      <c r="H3324" s="1752"/>
      <c r="I3324" s="1752"/>
      <c r="J3324" s="1753"/>
      <c r="K3324" s="374">
        <f>ROUND(SUM(K3302:K3323),2)</f>
        <v>480</v>
      </c>
    </row>
    <row r="3325" spans="1:11">
      <c r="A3325" s="1754"/>
      <c r="B3325" s="1755"/>
      <c r="C3325" s="1755"/>
      <c r="D3325" s="1755"/>
      <c r="E3325" s="1755"/>
      <c r="F3325" s="1755"/>
      <c r="G3325" s="1755"/>
      <c r="H3325" s="1755"/>
      <c r="I3325" s="1755"/>
      <c r="J3325" s="1755"/>
      <c r="K3325" s="1756"/>
    </row>
    <row r="3326" spans="1:11">
      <c r="A3326" s="1351"/>
      <c r="B3326" s="1352"/>
      <c r="C3326" s="1352"/>
      <c r="D3326" s="1352"/>
      <c r="E3326" s="1352"/>
      <c r="F3326" s="1352"/>
      <c r="G3326" s="1352"/>
      <c r="H3326" s="1352"/>
      <c r="I3326" s="1352"/>
      <c r="J3326" s="1352"/>
      <c r="K3326" s="1353"/>
    </row>
    <row r="3327" spans="1:11" ht="15.75" thickBot="1">
      <c r="A3327" s="1354"/>
      <c r="B3327" s="1355"/>
      <c r="C3327" s="1355"/>
      <c r="D3327" s="1355"/>
      <c r="E3327" s="1355"/>
      <c r="F3327" s="1355"/>
      <c r="G3327" s="1355"/>
      <c r="H3327" s="1355"/>
      <c r="I3327" s="1355"/>
      <c r="J3327" s="1355"/>
      <c r="K3327" s="1356"/>
    </row>
    <row r="3329" spans="1:12">
      <c r="A3329" s="1757" t="s">
        <v>4757</v>
      </c>
      <c r="B3329" s="1758"/>
      <c r="C3329" s="1758"/>
      <c r="D3329" s="1758"/>
      <c r="E3329" s="1758"/>
      <c r="F3329" s="1758"/>
      <c r="G3329" s="1758"/>
      <c r="H3329" s="1758"/>
      <c r="I3329" s="1759"/>
      <c r="J3329" s="1764"/>
      <c r="K3329" s="1765"/>
      <c r="L3329" t="s">
        <v>5269</v>
      </c>
    </row>
    <row r="3330" spans="1:12">
      <c r="A3330" s="1760"/>
      <c r="B3330" s="1721"/>
      <c r="C3330" s="1721"/>
      <c r="D3330" s="1721"/>
      <c r="E3330" s="1721"/>
      <c r="F3330" s="1721"/>
      <c r="G3330" s="1721"/>
      <c r="H3330" s="1721"/>
      <c r="I3330" s="1722"/>
      <c r="J3330" s="1728"/>
      <c r="K3330" s="1766"/>
    </row>
    <row r="3331" spans="1:12">
      <c r="A3331" s="1761"/>
      <c r="B3331" s="1762"/>
      <c r="C3331" s="1762"/>
      <c r="D3331" s="1762"/>
      <c r="E3331" s="1762"/>
      <c r="F3331" s="1762"/>
      <c r="G3331" s="1762"/>
      <c r="H3331" s="1762"/>
      <c r="I3331" s="1763"/>
      <c r="J3331" s="1767"/>
      <c r="K3331" s="1768"/>
    </row>
    <row r="3332" spans="1:12" ht="15.75">
      <c r="A3332" s="1769"/>
      <c r="B3332" s="1770"/>
      <c r="C3332" s="1770"/>
      <c r="D3332" s="1770"/>
      <c r="E3332" s="1770"/>
      <c r="F3332" s="1770"/>
      <c r="G3332" s="1770"/>
      <c r="H3332" s="1770"/>
      <c r="I3332" s="1770"/>
      <c r="J3332" s="1770"/>
      <c r="K3332" s="1771"/>
    </row>
    <row r="3333" spans="1:12">
      <c r="A3333" s="1772" t="s">
        <v>4769</v>
      </c>
      <c r="B3333" s="1294"/>
      <c r="C3333" s="1295" t="s">
        <v>4759</v>
      </c>
      <c r="D3333" s="1296"/>
      <c r="E3333" s="1297"/>
      <c r="F3333" s="1295">
        <f>+credenciales!E3007</f>
        <v>0</v>
      </c>
      <c r="G3333" s="1296"/>
      <c r="H3333" s="1296"/>
      <c r="I3333" s="1296"/>
      <c r="J3333" s="1296"/>
      <c r="K3333" s="1297"/>
    </row>
    <row r="3334" spans="1:12">
      <c r="A3334" s="375" t="s">
        <v>4760</v>
      </c>
      <c r="B3334" s="357" t="e">
        <f>'presupuesto   comfanorte'!#REF!</f>
        <v>#REF!</v>
      </c>
      <c r="C3334" s="1295" t="e">
        <f>_xlfn.SINGLE('presupuesto   comfanorte'!#REF!)</f>
        <v>#REF!</v>
      </c>
      <c r="D3334" s="1296"/>
      <c r="E3334" s="1296"/>
      <c r="F3334" s="1296"/>
      <c r="G3334" s="1296"/>
      <c r="H3334" s="1296"/>
      <c r="I3334" s="1296"/>
      <c r="J3334" s="1296"/>
      <c r="K3334" s="1297"/>
    </row>
    <row r="3335" spans="1:12">
      <c r="A3335" s="1745" t="s">
        <v>4761</v>
      </c>
      <c r="B3335" s="1321" t="e">
        <f>'presupuesto   comfanorte'!#REF!</f>
        <v>#REF!</v>
      </c>
      <c r="C3335" s="1708" t="e">
        <f>'presupuesto   comfanorte'!#REF!</f>
        <v>#REF!</v>
      </c>
      <c r="D3335" s="1323"/>
      <c r="E3335" s="1323"/>
      <c r="F3335" s="1323"/>
      <c r="G3335" s="1323"/>
      <c r="H3335" s="1324"/>
      <c r="I3335" s="1778" t="s">
        <v>4762</v>
      </c>
      <c r="J3335" s="1327">
        <f>'presupuesto   comfanorte'!D317</f>
        <v>0</v>
      </c>
      <c r="K3335" s="1782"/>
    </row>
    <row r="3336" spans="1:12">
      <c r="A3336" s="1330"/>
      <c r="B3336" s="1774"/>
      <c r="C3336" s="1775"/>
      <c r="D3336" s="1776"/>
      <c r="E3336" s="1776"/>
      <c r="F3336" s="1776"/>
      <c r="G3336" s="1776"/>
      <c r="H3336" s="1777"/>
      <c r="I3336" s="1779"/>
      <c r="J3336" s="1783"/>
      <c r="K3336" s="1784"/>
    </row>
    <row r="3337" spans="1:12">
      <c r="A3337" s="1739" t="s">
        <v>4763</v>
      </c>
      <c r="B3337" s="1740"/>
      <c r="C3337" s="1741"/>
      <c r="D3337" s="1745" t="s">
        <v>2</v>
      </c>
      <c r="E3337" s="1746" t="s">
        <v>4764</v>
      </c>
      <c r="F3337" s="1747"/>
      <c r="G3337" s="1747"/>
      <c r="H3337" s="1748"/>
      <c r="I3337" s="1749" t="s">
        <v>4765</v>
      </c>
      <c r="J3337" s="1749" t="s">
        <v>4766</v>
      </c>
      <c r="K3337" s="1749" t="s">
        <v>44</v>
      </c>
    </row>
    <row r="3338" spans="1:12">
      <c r="A3338" s="1742"/>
      <c r="B3338" s="1743"/>
      <c r="C3338" s="1744"/>
      <c r="D3338" s="1330"/>
      <c r="E3338" s="376" t="s">
        <v>4823</v>
      </c>
      <c r="F3338" s="377" t="s">
        <v>4824</v>
      </c>
      <c r="G3338" s="378" t="s">
        <v>4825</v>
      </c>
      <c r="H3338" s="378" t="s">
        <v>4826</v>
      </c>
      <c r="I3338" s="1750"/>
      <c r="J3338" s="1750"/>
      <c r="K3338" s="1750"/>
    </row>
    <row r="3339" spans="1:12">
      <c r="A3339" s="1732"/>
      <c r="B3339" s="1733"/>
      <c r="C3339" s="1734"/>
      <c r="D3339" s="352" t="s">
        <v>5365</v>
      </c>
      <c r="E3339" s="169"/>
      <c r="F3339" s="169"/>
      <c r="G3339" s="169"/>
      <c r="H3339" s="1"/>
      <c r="I3339" s="369"/>
      <c r="J3339" s="369"/>
      <c r="K3339" s="369"/>
    </row>
    <row r="3340" spans="1:12">
      <c r="A3340" s="1735"/>
      <c r="B3340" s="1305"/>
      <c r="C3340" s="1306"/>
      <c r="D3340" s="669" t="s">
        <v>5369</v>
      </c>
      <c r="E3340" s="169"/>
      <c r="F3340" s="169"/>
      <c r="G3340" s="169"/>
      <c r="H3340" s="1"/>
      <c r="I3340" s="369"/>
      <c r="J3340" s="369"/>
      <c r="K3340" s="369"/>
    </row>
    <row r="3341" spans="1:12">
      <c r="A3341" s="1735"/>
      <c r="B3341" s="1305"/>
      <c r="C3341" s="1306"/>
      <c r="D3341" s="669" t="s">
        <v>5331</v>
      </c>
      <c r="E3341" s="169">
        <v>1</v>
      </c>
      <c r="F3341" s="169"/>
      <c r="G3341" s="169"/>
      <c r="H3341" s="1"/>
      <c r="I3341" s="369"/>
      <c r="J3341" s="169">
        <v>2</v>
      </c>
      <c r="K3341" s="369">
        <f t="shared" ref="K3341:K3346" si="141">J3341*E3341</f>
        <v>2</v>
      </c>
    </row>
    <row r="3342" spans="1:12">
      <c r="A3342" s="1735"/>
      <c r="B3342" s="1305"/>
      <c r="C3342" s="1306"/>
      <c r="D3342" s="669" t="s">
        <v>5332</v>
      </c>
      <c r="E3342" s="169">
        <v>1</v>
      </c>
      <c r="F3342" s="372"/>
      <c r="G3342" s="169"/>
      <c r="H3342" s="169"/>
      <c r="I3342" s="169"/>
      <c r="J3342" s="169">
        <v>2</v>
      </c>
      <c r="K3342" s="369">
        <f t="shared" si="141"/>
        <v>2</v>
      </c>
    </row>
    <row r="3343" spans="1:12">
      <c r="A3343" s="1735"/>
      <c r="B3343" s="1305"/>
      <c r="C3343" s="1306"/>
      <c r="D3343" s="669" t="s">
        <v>5333</v>
      </c>
      <c r="E3343" s="169">
        <v>1</v>
      </c>
      <c r="F3343" s="372"/>
      <c r="G3343" s="169"/>
      <c r="H3343" s="169"/>
      <c r="I3343" s="169"/>
      <c r="J3343" s="169">
        <v>2</v>
      </c>
      <c r="K3343" s="369">
        <f t="shared" si="141"/>
        <v>2</v>
      </c>
    </row>
    <row r="3344" spans="1:12">
      <c r="A3344" s="1735"/>
      <c r="B3344" s="1305"/>
      <c r="C3344" s="1306"/>
      <c r="D3344" s="669" t="s">
        <v>5334</v>
      </c>
      <c r="E3344" s="169">
        <v>1</v>
      </c>
      <c r="F3344" s="372"/>
      <c r="G3344" s="169"/>
      <c r="H3344" s="169"/>
      <c r="I3344" s="169"/>
      <c r="J3344" s="169">
        <v>2</v>
      </c>
      <c r="K3344" s="369">
        <f t="shared" si="141"/>
        <v>2</v>
      </c>
    </row>
    <row r="3345" spans="1:11">
      <c r="A3345" s="1735"/>
      <c r="B3345" s="1305"/>
      <c r="C3345" s="1306"/>
      <c r="D3345" s="669" t="s">
        <v>5335</v>
      </c>
      <c r="E3345" s="169">
        <v>1</v>
      </c>
      <c r="F3345" s="372"/>
      <c r="G3345" s="169"/>
      <c r="H3345" s="169"/>
      <c r="I3345" s="169"/>
      <c r="J3345" s="169">
        <v>2</v>
      </c>
      <c r="K3345" s="369">
        <f t="shared" si="141"/>
        <v>2</v>
      </c>
    </row>
    <row r="3346" spans="1:11">
      <c r="A3346" s="1735"/>
      <c r="B3346" s="1305"/>
      <c r="C3346" s="1306"/>
      <c r="D3346" s="669" t="s">
        <v>5407</v>
      </c>
      <c r="E3346" s="169">
        <v>1</v>
      </c>
      <c r="F3346" s="372"/>
      <c r="G3346" s="169"/>
      <c r="H3346" s="169"/>
      <c r="I3346" s="169"/>
      <c r="J3346" s="169">
        <v>2</v>
      </c>
      <c r="K3346" s="369">
        <f t="shared" si="141"/>
        <v>2</v>
      </c>
    </row>
    <row r="3347" spans="1:11">
      <c r="A3347" s="1735"/>
      <c r="B3347" s="1305"/>
      <c r="C3347" s="1306"/>
      <c r="D3347" s="669"/>
      <c r="E3347" s="169"/>
      <c r="F3347" s="169"/>
      <c r="G3347" s="169"/>
      <c r="H3347" s="169"/>
      <c r="I3347" s="369"/>
      <c r="J3347" s="169"/>
      <c r="K3347" s="369"/>
    </row>
    <row r="3348" spans="1:11">
      <c r="A3348" s="1735"/>
      <c r="B3348" s="1305"/>
      <c r="C3348" s="1306"/>
      <c r="D3348" s="669"/>
      <c r="E3348" s="169"/>
      <c r="F3348" s="169"/>
      <c r="G3348" s="169"/>
      <c r="H3348" s="169"/>
      <c r="I3348" s="369"/>
      <c r="J3348" s="169"/>
      <c r="K3348" s="369"/>
    </row>
    <row r="3349" spans="1:11">
      <c r="A3349" s="1735"/>
      <c r="B3349" s="1305"/>
      <c r="C3349" s="1306"/>
      <c r="D3349" s="669"/>
      <c r="E3349" s="169"/>
      <c r="F3349" s="169"/>
      <c r="G3349" s="169"/>
      <c r="H3349" s="169"/>
      <c r="I3349" s="369"/>
      <c r="J3349" s="169"/>
      <c r="K3349" s="369"/>
    </row>
    <row r="3350" spans="1:11">
      <c r="A3350" s="1735"/>
      <c r="B3350" s="1305"/>
      <c r="C3350" s="1306"/>
      <c r="D3350" s="669"/>
      <c r="E3350" s="372"/>
      <c r="F3350" s="169"/>
      <c r="G3350" s="169"/>
      <c r="H3350" s="169"/>
      <c r="I3350" s="369"/>
      <c r="J3350" s="169"/>
      <c r="K3350" s="369"/>
    </row>
    <row r="3351" spans="1:11">
      <c r="A3351" s="1735"/>
      <c r="B3351" s="1305"/>
      <c r="C3351" s="1306"/>
      <c r="D3351" s="669"/>
      <c r="E3351" s="373"/>
      <c r="F3351" s="169"/>
      <c r="G3351" s="169"/>
      <c r="H3351" s="169"/>
      <c r="I3351" s="369"/>
      <c r="J3351" s="169"/>
      <c r="K3351" s="369"/>
    </row>
    <row r="3352" spans="1:11">
      <c r="A3352" s="1735"/>
      <c r="B3352" s="1305"/>
      <c r="C3352" s="1306"/>
      <c r="D3352" s="669"/>
      <c r="E3352" s="373"/>
      <c r="F3352" s="169"/>
      <c r="G3352" s="169"/>
      <c r="H3352" s="169"/>
      <c r="I3352" s="169"/>
      <c r="J3352" s="169"/>
      <c r="K3352" s="369"/>
    </row>
    <row r="3353" spans="1:11">
      <c r="A3353" s="1735"/>
      <c r="B3353" s="1305"/>
      <c r="C3353" s="1306"/>
      <c r="D3353" s="669"/>
      <c r="E3353" s="373"/>
      <c r="F3353" s="169"/>
      <c r="G3353" s="169"/>
      <c r="H3353" s="169"/>
      <c r="I3353" s="169"/>
      <c r="J3353" s="169"/>
      <c r="K3353" s="369"/>
    </row>
    <row r="3354" spans="1:11">
      <c r="A3354" s="1735"/>
      <c r="B3354" s="1305"/>
      <c r="C3354" s="1306"/>
      <c r="D3354" s="669"/>
      <c r="E3354" s="373"/>
      <c r="F3354" s="169"/>
      <c r="G3354" s="169"/>
      <c r="H3354" s="169"/>
      <c r="I3354" s="169"/>
      <c r="J3354" s="169"/>
      <c r="K3354" s="369"/>
    </row>
    <row r="3355" spans="1:11">
      <c r="A3355" s="1735"/>
      <c r="B3355" s="1305"/>
      <c r="C3355" s="1306"/>
      <c r="D3355" s="669"/>
      <c r="E3355" s="169"/>
      <c r="F3355" s="169"/>
      <c r="G3355" s="169"/>
      <c r="H3355" s="169"/>
      <c r="I3355" s="169"/>
      <c r="J3355" s="169"/>
      <c r="K3355" s="369"/>
    </row>
    <row r="3356" spans="1:11">
      <c r="A3356" s="1735"/>
      <c r="B3356" s="1305"/>
      <c r="C3356" s="1306"/>
      <c r="D3356" s="169"/>
      <c r="E3356" s="169"/>
      <c r="F3356" s="169"/>
      <c r="G3356" s="169"/>
      <c r="H3356" s="169"/>
      <c r="I3356" s="169"/>
      <c r="J3356" s="369"/>
      <c r="K3356" s="369"/>
    </row>
    <row r="3357" spans="1:11">
      <c r="A3357" s="1735"/>
      <c r="B3357" s="1305"/>
      <c r="C3357" s="1306"/>
      <c r="D3357" s="169"/>
      <c r="E3357" s="169"/>
      <c r="F3357" s="169"/>
      <c r="G3357" s="169"/>
      <c r="H3357" s="169"/>
      <c r="I3357" s="169"/>
      <c r="J3357" s="369"/>
      <c r="K3357" s="369"/>
    </row>
    <row r="3358" spans="1:11">
      <c r="A3358" s="1735"/>
      <c r="B3358" s="1305"/>
      <c r="C3358" s="1306"/>
      <c r="D3358" s="669"/>
      <c r="E3358" s="169"/>
      <c r="F3358" s="169"/>
      <c r="G3358" s="169"/>
      <c r="H3358" s="1"/>
      <c r="I3358" s="369"/>
      <c r="J3358" s="369"/>
      <c r="K3358" s="369"/>
    </row>
    <row r="3359" spans="1:11">
      <c r="A3359" s="1735"/>
      <c r="B3359" s="1305"/>
      <c r="C3359" s="1306"/>
      <c r="D3359" s="669"/>
      <c r="E3359" s="169"/>
      <c r="F3359" s="169"/>
      <c r="G3359" s="169"/>
      <c r="H3359" s="1"/>
      <c r="I3359" s="369"/>
      <c r="J3359" s="369"/>
      <c r="K3359" s="369"/>
    </row>
    <row r="3360" spans="1:11">
      <c r="A3360" s="1736"/>
      <c r="B3360" s="1737"/>
      <c r="C3360" s="1738"/>
      <c r="D3360" s="352"/>
      <c r="E3360" s="352"/>
      <c r="F3360" s="169"/>
      <c r="G3360" s="169"/>
      <c r="H3360" s="169"/>
      <c r="I3360" s="169"/>
      <c r="J3360" s="169"/>
      <c r="K3360" s="369"/>
    </row>
    <row r="3361" spans="1:12" ht="15.75">
      <c r="A3361" s="1772" t="s">
        <v>4767</v>
      </c>
      <c r="B3361" s="1773"/>
      <c r="C3361" s="1773"/>
      <c r="D3361" s="1773"/>
      <c r="E3361" s="1294"/>
      <c r="F3361" s="1751" t="s">
        <v>4768</v>
      </c>
      <c r="G3361" s="1752"/>
      <c r="H3361" s="1752"/>
      <c r="I3361" s="1752"/>
      <c r="J3361" s="1753"/>
      <c r="K3361" s="374">
        <f>ROUND(SUM(K3339:K3360),2)</f>
        <v>12</v>
      </c>
    </row>
    <row r="3362" spans="1:12">
      <c r="A3362" s="1754"/>
      <c r="B3362" s="1755"/>
      <c r="C3362" s="1755"/>
      <c r="D3362" s="1755"/>
      <c r="E3362" s="1755"/>
      <c r="F3362" s="1755"/>
      <c r="G3362" s="1755"/>
      <c r="H3362" s="1755"/>
      <c r="I3362" s="1755"/>
      <c r="J3362" s="1755"/>
      <c r="K3362" s="1756"/>
    </row>
    <row r="3363" spans="1:12">
      <c r="A3363" s="1351"/>
      <c r="B3363" s="1352"/>
      <c r="C3363" s="1352"/>
      <c r="D3363" s="1352"/>
      <c r="E3363" s="1352"/>
      <c r="F3363" s="1352"/>
      <c r="G3363" s="1352"/>
      <c r="H3363" s="1352"/>
      <c r="I3363" s="1352"/>
      <c r="J3363" s="1352"/>
      <c r="K3363" s="1353"/>
    </row>
    <row r="3364" spans="1:12" ht="15.75" thickBot="1">
      <c r="A3364" s="1354"/>
      <c r="B3364" s="1355"/>
      <c r="C3364" s="1355"/>
      <c r="D3364" s="1355"/>
      <c r="E3364" s="1355"/>
      <c r="F3364" s="1355"/>
      <c r="G3364" s="1355"/>
      <c r="H3364" s="1355"/>
      <c r="I3364" s="1355"/>
      <c r="J3364" s="1355"/>
      <c r="K3364" s="1356"/>
    </row>
    <row r="3368" spans="1:12">
      <c r="A3368" s="1757" t="s">
        <v>4757</v>
      </c>
      <c r="B3368" s="1758"/>
      <c r="C3368" s="1758"/>
      <c r="D3368" s="1758"/>
      <c r="E3368" s="1758"/>
      <c r="F3368" s="1758"/>
      <c r="G3368" s="1758"/>
      <c r="H3368" s="1758"/>
      <c r="I3368" s="1759"/>
      <c r="J3368" s="1764"/>
      <c r="K3368" s="1765"/>
      <c r="L3368" t="s">
        <v>5269</v>
      </c>
    </row>
    <row r="3369" spans="1:12">
      <c r="A3369" s="1760"/>
      <c r="B3369" s="1721"/>
      <c r="C3369" s="1721"/>
      <c r="D3369" s="1721"/>
      <c r="E3369" s="1721"/>
      <c r="F3369" s="1721"/>
      <c r="G3369" s="1721"/>
      <c r="H3369" s="1721"/>
      <c r="I3369" s="1722"/>
      <c r="J3369" s="1728"/>
      <c r="K3369" s="1766"/>
    </row>
    <row r="3370" spans="1:12">
      <c r="A3370" s="1761"/>
      <c r="B3370" s="1762"/>
      <c r="C3370" s="1762"/>
      <c r="D3370" s="1762"/>
      <c r="E3370" s="1762"/>
      <c r="F3370" s="1762"/>
      <c r="G3370" s="1762"/>
      <c r="H3370" s="1762"/>
      <c r="I3370" s="1763"/>
      <c r="J3370" s="1767"/>
      <c r="K3370" s="1768"/>
    </row>
    <row r="3371" spans="1:12" ht="15.75">
      <c r="A3371" s="1769"/>
      <c r="B3371" s="1770"/>
      <c r="C3371" s="1770"/>
      <c r="D3371" s="1770"/>
      <c r="E3371" s="1770"/>
      <c r="F3371" s="1770"/>
      <c r="G3371" s="1770"/>
      <c r="H3371" s="1770"/>
      <c r="I3371" s="1770"/>
      <c r="J3371" s="1770"/>
      <c r="K3371" s="1771"/>
    </row>
    <row r="3372" spans="1:12">
      <c r="A3372" s="1772" t="s">
        <v>4769</v>
      </c>
      <c r="B3372" s="1294"/>
      <c r="C3372" s="1295" t="s">
        <v>4759</v>
      </c>
      <c r="D3372" s="1296"/>
      <c r="E3372" s="1297"/>
      <c r="F3372" s="1295">
        <f>+credenciales!E3045</f>
        <v>0</v>
      </c>
      <c r="G3372" s="1296"/>
      <c r="H3372" s="1296"/>
      <c r="I3372" s="1296"/>
      <c r="J3372" s="1296"/>
      <c r="K3372" s="1297"/>
    </row>
    <row r="3373" spans="1:12">
      <c r="A3373" s="375" t="s">
        <v>4760</v>
      </c>
      <c r="B3373" s="357" t="e">
        <f>'presupuesto   comfanorte'!#REF!</f>
        <v>#REF!</v>
      </c>
      <c r="C3373" s="1295" t="e">
        <f>_xlfn.SINGLE('presupuesto   comfanorte'!#REF!)</f>
        <v>#REF!</v>
      </c>
      <c r="D3373" s="1296"/>
      <c r="E3373" s="1296"/>
      <c r="F3373" s="1296"/>
      <c r="G3373" s="1296"/>
      <c r="H3373" s="1296"/>
      <c r="I3373" s="1296"/>
      <c r="J3373" s="1296"/>
      <c r="K3373" s="1297"/>
    </row>
    <row r="3374" spans="1:12">
      <c r="A3374" s="1745" t="s">
        <v>4761</v>
      </c>
      <c r="B3374" s="1321" t="e">
        <f>'presupuesto   comfanorte'!#REF!</f>
        <v>#REF!</v>
      </c>
      <c r="C3374" s="1708" t="e">
        <f>'presupuesto   comfanorte'!#REF!</f>
        <v>#REF!</v>
      </c>
      <c r="D3374" s="1323"/>
      <c r="E3374" s="1323"/>
      <c r="F3374" s="1323"/>
      <c r="G3374" s="1323"/>
      <c r="H3374" s="1324"/>
      <c r="I3374" s="1778" t="s">
        <v>4762</v>
      </c>
      <c r="J3374" s="1327">
        <f>'presupuesto   comfanorte'!D355</f>
        <v>0</v>
      </c>
      <c r="K3374" s="1782"/>
    </row>
    <row r="3375" spans="1:12">
      <c r="A3375" s="1330"/>
      <c r="B3375" s="1774"/>
      <c r="C3375" s="1775"/>
      <c r="D3375" s="1776"/>
      <c r="E3375" s="1776"/>
      <c r="F3375" s="1776"/>
      <c r="G3375" s="1776"/>
      <c r="H3375" s="1777"/>
      <c r="I3375" s="1779"/>
      <c r="J3375" s="1783"/>
      <c r="K3375" s="1784"/>
    </row>
    <row r="3376" spans="1:12">
      <c r="A3376" s="1739" t="s">
        <v>4763</v>
      </c>
      <c r="B3376" s="1740"/>
      <c r="C3376" s="1741"/>
      <c r="D3376" s="1745" t="s">
        <v>2</v>
      </c>
      <c r="E3376" s="1746" t="s">
        <v>4764</v>
      </c>
      <c r="F3376" s="1747"/>
      <c r="G3376" s="1747"/>
      <c r="H3376" s="1748"/>
      <c r="I3376" s="1749" t="s">
        <v>4765</v>
      </c>
      <c r="J3376" s="1749" t="s">
        <v>4766</v>
      </c>
      <c r="K3376" s="1749" t="s">
        <v>44</v>
      </c>
    </row>
    <row r="3377" spans="1:11">
      <c r="A3377" s="1742"/>
      <c r="B3377" s="1743"/>
      <c r="C3377" s="1744"/>
      <c r="D3377" s="1330"/>
      <c r="E3377" s="376" t="s">
        <v>4823</v>
      </c>
      <c r="F3377" s="377" t="s">
        <v>4824</v>
      </c>
      <c r="G3377" s="378" t="s">
        <v>4825</v>
      </c>
      <c r="H3377" s="378" t="s">
        <v>4826</v>
      </c>
      <c r="I3377" s="1750"/>
      <c r="J3377" s="1750"/>
      <c r="K3377" s="1750"/>
    </row>
    <row r="3378" spans="1:11">
      <c r="A3378" s="1732"/>
      <c r="B3378" s="1733"/>
      <c r="C3378" s="1734"/>
      <c r="D3378" s="352" t="s">
        <v>5365</v>
      </c>
      <c r="E3378" s="169"/>
      <c r="F3378" s="169"/>
      <c r="G3378" s="169"/>
      <c r="H3378" s="1"/>
      <c r="I3378" s="369"/>
      <c r="J3378" s="369"/>
      <c r="K3378" s="369"/>
    </row>
    <row r="3379" spans="1:11">
      <c r="A3379" s="1735"/>
      <c r="B3379" s="1305"/>
      <c r="C3379" s="1306"/>
      <c r="D3379" s="669" t="s">
        <v>5369</v>
      </c>
      <c r="E3379" s="169"/>
      <c r="F3379" s="169"/>
      <c r="G3379" s="169"/>
      <c r="H3379" s="1"/>
      <c r="I3379" s="369"/>
      <c r="J3379" s="369"/>
      <c r="K3379" s="369"/>
    </row>
    <row r="3380" spans="1:11">
      <c r="A3380" s="1735"/>
      <c r="B3380" s="1305"/>
      <c r="C3380" s="1306"/>
      <c r="D3380" s="669" t="s">
        <v>5331</v>
      </c>
      <c r="E3380" s="169">
        <v>1</v>
      </c>
      <c r="F3380" s="169"/>
      <c r="G3380" s="169"/>
      <c r="H3380" s="1"/>
      <c r="I3380" s="369"/>
      <c r="J3380" s="169">
        <v>2</v>
      </c>
      <c r="K3380" s="369">
        <f t="shared" ref="K3380:K3385" si="142">J3380*E3380</f>
        <v>2</v>
      </c>
    </row>
    <row r="3381" spans="1:11">
      <c r="A3381" s="1735"/>
      <c r="B3381" s="1305"/>
      <c r="C3381" s="1306"/>
      <c r="D3381" s="669" t="s">
        <v>5332</v>
      </c>
      <c r="E3381" s="169">
        <v>1</v>
      </c>
      <c r="F3381" s="372"/>
      <c r="G3381" s="169"/>
      <c r="H3381" s="169"/>
      <c r="I3381" s="169"/>
      <c r="J3381" s="169">
        <v>2</v>
      </c>
      <c r="K3381" s="369">
        <f t="shared" si="142"/>
        <v>2</v>
      </c>
    </row>
    <row r="3382" spans="1:11">
      <c r="A3382" s="1735"/>
      <c r="B3382" s="1305"/>
      <c r="C3382" s="1306"/>
      <c r="D3382" s="669" t="s">
        <v>5333</v>
      </c>
      <c r="E3382" s="169">
        <v>1</v>
      </c>
      <c r="F3382" s="372"/>
      <c r="G3382" s="169"/>
      <c r="H3382" s="169"/>
      <c r="I3382" s="169"/>
      <c r="J3382" s="169">
        <v>2</v>
      </c>
      <c r="K3382" s="369">
        <f t="shared" si="142"/>
        <v>2</v>
      </c>
    </row>
    <row r="3383" spans="1:11">
      <c r="A3383" s="1735"/>
      <c r="B3383" s="1305"/>
      <c r="C3383" s="1306"/>
      <c r="D3383" s="669" t="s">
        <v>5334</v>
      </c>
      <c r="E3383" s="169">
        <v>1</v>
      </c>
      <c r="F3383" s="372"/>
      <c r="G3383" s="169"/>
      <c r="H3383" s="169"/>
      <c r="I3383" s="169"/>
      <c r="J3383" s="169">
        <v>2</v>
      </c>
      <c r="K3383" s="369">
        <f t="shared" si="142"/>
        <v>2</v>
      </c>
    </row>
    <row r="3384" spans="1:11">
      <c r="A3384" s="1735"/>
      <c r="B3384" s="1305"/>
      <c r="C3384" s="1306"/>
      <c r="D3384" s="669" t="s">
        <v>5335</v>
      </c>
      <c r="E3384" s="169">
        <v>1</v>
      </c>
      <c r="F3384" s="372"/>
      <c r="G3384" s="169"/>
      <c r="H3384" s="169"/>
      <c r="I3384" s="169"/>
      <c r="J3384" s="169">
        <v>2</v>
      </c>
      <c r="K3384" s="369">
        <f t="shared" si="142"/>
        <v>2</v>
      </c>
    </row>
    <row r="3385" spans="1:11">
      <c r="A3385" s="1735"/>
      <c r="B3385" s="1305"/>
      <c r="C3385" s="1306"/>
      <c r="D3385" s="669" t="s">
        <v>5407</v>
      </c>
      <c r="E3385" s="169">
        <v>1</v>
      </c>
      <c r="F3385" s="372"/>
      <c r="G3385" s="169"/>
      <c r="H3385" s="169"/>
      <c r="I3385" s="169"/>
      <c r="J3385" s="169">
        <v>2</v>
      </c>
      <c r="K3385" s="369">
        <f t="shared" si="142"/>
        <v>2</v>
      </c>
    </row>
    <row r="3386" spans="1:11">
      <c r="A3386" s="1735"/>
      <c r="B3386" s="1305"/>
      <c r="C3386" s="1306"/>
      <c r="D3386" s="669"/>
      <c r="E3386" s="169"/>
      <c r="F3386" s="169"/>
      <c r="G3386" s="169"/>
      <c r="H3386" s="169"/>
      <c r="I3386" s="369"/>
      <c r="J3386" s="169"/>
      <c r="K3386" s="369"/>
    </row>
    <row r="3387" spans="1:11">
      <c r="A3387" s="1735"/>
      <c r="B3387" s="1305"/>
      <c r="C3387" s="1306"/>
      <c r="D3387" s="669"/>
      <c r="E3387" s="169"/>
      <c r="F3387" s="169"/>
      <c r="G3387" s="169"/>
      <c r="H3387" s="169"/>
      <c r="I3387" s="369"/>
      <c r="J3387" s="169"/>
      <c r="K3387" s="369"/>
    </row>
    <row r="3388" spans="1:11">
      <c r="A3388" s="1735"/>
      <c r="B3388" s="1305"/>
      <c r="C3388" s="1306"/>
      <c r="D3388" s="669"/>
      <c r="E3388" s="169"/>
      <c r="F3388" s="169"/>
      <c r="G3388" s="169"/>
      <c r="H3388" s="169"/>
      <c r="I3388" s="369"/>
      <c r="J3388" s="169"/>
      <c r="K3388" s="369"/>
    </row>
    <row r="3389" spans="1:11">
      <c r="A3389" s="1735"/>
      <c r="B3389" s="1305"/>
      <c r="C3389" s="1306"/>
      <c r="D3389" s="669"/>
      <c r="E3389" s="372"/>
      <c r="F3389" s="169"/>
      <c r="G3389" s="169"/>
      <c r="H3389" s="169"/>
      <c r="I3389" s="369"/>
      <c r="J3389" s="169"/>
      <c r="K3389" s="369"/>
    </row>
    <row r="3390" spans="1:11">
      <c r="A3390" s="1735"/>
      <c r="B3390" s="1305"/>
      <c r="C3390" s="1306"/>
      <c r="D3390" s="669"/>
      <c r="E3390" s="373"/>
      <c r="F3390" s="169"/>
      <c r="G3390" s="169"/>
      <c r="H3390" s="169"/>
      <c r="I3390" s="369"/>
      <c r="J3390" s="169"/>
      <c r="K3390" s="369"/>
    </row>
    <row r="3391" spans="1:11">
      <c r="A3391" s="1735"/>
      <c r="B3391" s="1305"/>
      <c r="C3391" s="1306"/>
      <c r="D3391" s="669"/>
      <c r="E3391" s="373"/>
      <c r="F3391" s="169"/>
      <c r="G3391" s="169"/>
      <c r="H3391" s="169"/>
      <c r="I3391" s="169"/>
      <c r="J3391" s="169"/>
      <c r="K3391" s="369"/>
    </row>
    <row r="3392" spans="1:11">
      <c r="A3392" s="1735"/>
      <c r="B3392" s="1305"/>
      <c r="C3392" s="1306"/>
      <c r="D3392" s="669"/>
      <c r="E3392" s="373"/>
      <c r="F3392" s="169"/>
      <c r="G3392" s="169"/>
      <c r="H3392" s="169"/>
      <c r="I3392" s="169"/>
      <c r="J3392" s="169"/>
      <c r="K3392" s="369"/>
    </row>
    <row r="3393" spans="1:11">
      <c r="A3393" s="1735"/>
      <c r="B3393" s="1305"/>
      <c r="C3393" s="1306"/>
      <c r="D3393" s="669"/>
      <c r="E3393" s="373"/>
      <c r="F3393" s="169"/>
      <c r="G3393" s="169"/>
      <c r="H3393" s="169"/>
      <c r="I3393" s="169"/>
      <c r="J3393" s="169"/>
      <c r="K3393" s="369"/>
    </row>
    <row r="3394" spans="1:11">
      <c r="A3394" s="1735"/>
      <c r="B3394" s="1305"/>
      <c r="C3394" s="1306"/>
      <c r="D3394" s="669"/>
      <c r="E3394" s="169"/>
      <c r="F3394" s="169"/>
      <c r="G3394" s="169"/>
      <c r="H3394" s="169"/>
      <c r="I3394" s="169"/>
      <c r="J3394" s="169"/>
      <c r="K3394" s="369"/>
    </row>
    <row r="3395" spans="1:11">
      <c r="A3395" s="1735"/>
      <c r="B3395" s="1305"/>
      <c r="C3395" s="1306"/>
      <c r="D3395" s="169"/>
      <c r="E3395" s="169"/>
      <c r="F3395" s="169"/>
      <c r="G3395" s="169"/>
      <c r="H3395" s="169"/>
      <c r="I3395" s="169"/>
      <c r="J3395" s="369"/>
      <c r="K3395" s="369"/>
    </row>
    <row r="3396" spans="1:11">
      <c r="A3396" s="1735"/>
      <c r="B3396" s="1305"/>
      <c r="C3396" s="1306"/>
      <c r="D3396" s="169"/>
      <c r="E3396" s="169"/>
      <c r="F3396" s="169"/>
      <c r="G3396" s="169"/>
      <c r="H3396" s="169"/>
      <c r="I3396" s="169"/>
      <c r="J3396" s="369"/>
      <c r="K3396" s="369"/>
    </row>
    <row r="3397" spans="1:11">
      <c r="A3397" s="1735"/>
      <c r="B3397" s="1305"/>
      <c r="C3397" s="1306"/>
      <c r="D3397" s="669"/>
      <c r="E3397" s="169"/>
      <c r="F3397" s="169"/>
      <c r="G3397" s="169"/>
      <c r="H3397" s="1"/>
      <c r="I3397" s="369"/>
      <c r="J3397" s="369"/>
      <c r="K3397" s="369"/>
    </row>
    <row r="3398" spans="1:11">
      <c r="A3398" s="1735"/>
      <c r="B3398" s="1305"/>
      <c r="C3398" s="1306"/>
      <c r="D3398" s="669"/>
      <c r="E3398" s="169"/>
      <c r="F3398" s="169"/>
      <c r="G3398" s="169"/>
      <c r="H3398" s="1"/>
      <c r="I3398" s="369"/>
      <c r="J3398" s="369"/>
      <c r="K3398" s="369"/>
    </row>
    <row r="3399" spans="1:11">
      <c r="A3399" s="1736"/>
      <c r="B3399" s="1737"/>
      <c r="C3399" s="1738"/>
      <c r="D3399" s="352"/>
      <c r="E3399" s="352"/>
      <c r="F3399" s="169"/>
      <c r="G3399" s="169"/>
      <c r="H3399" s="169"/>
      <c r="I3399" s="169"/>
      <c r="J3399" s="169"/>
      <c r="K3399" s="369"/>
    </row>
    <row r="3400" spans="1:11" ht="15.75">
      <c r="A3400" s="1772" t="s">
        <v>4767</v>
      </c>
      <c r="B3400" s="1773"/>
      <c r="C3400" s="1773"/>
      <c r="D3400" s="1773"/>
      <c r="E3400" s="1294"/>
      <c r="F3400" s="1751" t="s">
        <v>4768</v>
      </c>
      <c r="G3400" s="1752"/>
      <c r="H3400" s="1752"/>
      <c r="I3400" s="1752"/>
      <c r="J3400" s="1753"/>
      <c r="K3400" s="374">
        <f>ROUND(SUM(K3378:K3399),2)</f>
        <v>12</v>
      </c>
    </row>
    <row r="3401" spans="1:11">
      <c r="A3401" s="1754"/>
      <c r="B3401" s="1755"/>
      <c r="C3401" s="1755"/>
      <c r="D3401" s="1755"/>
      <c r="E3401" s="1755"/>
      <c r="F3401" s="1755"/>
      <c r="G3401" s="1755"/>
      <c r="H3401" s="1755"/>
      <c r="I3401" s="1755"/>
      <c r="J3401" s="1755"/>
      <c r="K3401" s="1756"/>
    </row>
    <row r="3402" spans="1:11">
      <c r="A3402" s="1351"/>
      <c r="B3402" s="1352"/>
      <c r="C3402" s="1352"/>
      <c r="D3402" s="1352"/>
      <c r="E3402" s="1352"/>
      <c r="F3402" s="1352"/>
      <c r="G3402" s="1352"/>
      <c r="H3402" s="1352"/>
      <c r="I3402" s="1352"/>
      <c r="J3402" s="1352"/>
      <c r="K3402" s="1353"/>
    </row>
    <row r="3403" spans="1:11" ht="15.75" thickBot="1">
      <c r="A3403" s="1354"/>
      <c r="B3403" s="1355"/>
      <c r="C3403" s="1355"/>
      <c r="D3403" s="1355"/>
      <c r="E3403" s="1355"/>
      <c r="F3403" s="1355"/>
      <c r="G3403" s="1355"/>
      <c r="H3403" s="1355"/>
      <c r="I3403" s="1355"/>
      <c r="J3403" s="1355"/>
      <c r="K3403" s="1356"/>
    </row>
  </sheetData>
  <mergeCells count="1870">
    <mergeCell ref="A2025:C2026"/>
    <mergeCell ref="D2025:D2026"/>
    <mergeCell ref="E2025:H2025"/>
    <mergeCell ref="I2025:I2026"/>
    <mergeCell ref="J2025:J2026"/>
    <mergeCell ref="K2025:K2026"/>
    <mergeCell ref="A2027:C2105"/>
    <mergeCell ref="A2106:E2106"/>
    <mergeCell ref="F2106:J2106"/>
    <mergeCell ref="A2107:K2109"/>
    <mergeCell ref="D1933:D1934"/>
    <mergeCell ref="E1933:H1933"/>
    <mergeCell ref="I1933:I1934"/>
    <mergeCell ref="J1933:J1934"/>
    <mergeCell ref="K1933:K1934"/>
    <mergeCell ref="A1935:C2011"/>
    <mergeCell ref="A2012:E2012"/>
    <mergeCell ref="F2012:J2012"/>
    <mergeCell ref="A2013:K2015"/>
    <mergeCell ref="A2017:I2019"/>
    <mergeCell ref="J2017:K2019"/>
    <mergeCell ref="A2020:K2020"/>
    <mergeCell ref="A2021:B2021"/>
    <mergeCell ref="C2021:E2021"/>
    <mergeCell ref="F2021:K2021"/>
    <mergeCell ref="C2022:K2022"/>
    <mergeCell ref="A2023:A2024"/>
    <mergeCell ref="B2023:B2024"/>
    <mergeCell ref="C2023:H2024"/>
    <mergeCell ref="I2023:I2024"/>
    <mergeCell ref="J2023:K2024"/>
    <mergeCell ref="A1925:I1927"/>
    <mergeCell ref="J1925:K1927"/>
    <mergeCell ref="A3362:K3364"/>
    <mergeCell ref="F3246:J3246"/>
    <mergeCell ref="A1832:I1834"/>
    <mergeCell ref="J1832:K1834"/>
    <mergeCell ref="A1835:K1835"/>
    <mergeCell ref="A1836:B1836"/>
    <mergeCell ref="C1836:E1836"/>
    <mergeCell ref="F1836:K1836"/>
    <mergeCell ref="C1837:K1837"/>
    <mergeCell ref="A1838:A1839"/>
    <mergeCell ref="B1838:B1839"/>
    <mergeCell ref="C1838:H1839"/>
    <mergeCell ref="I1838:I1839"/>
    <mergeCell ref="J1838:K1839"/>
    <mergeCell ref="A1840:C1841"/>
    <mergeCell ref="D1840:D1841"/>
    <mergeCell ref="E1840:H1840"/>
    <mergeCell ref="I1840:I1841"/>
    <mergeCell ref="J1840:J1841"/>
    <mergeCell ref="K1840:K1841"/>
    <mergeCell ref="A1842:C1919"/>
    <mergeCell ref="A1920:E1920"/>
    <mergeCell ref="F1920:J1920"/>
    <mergeCell ref="A1921:K1923"/>
    <mergeCell ref="A1928:K1928"/>
    <mergeCell ref="A1929:B1929"/>
    <mergeCell ref="A3180:K3180"/>
    <mergeCell ref="A3171:K3173"/>
    <mergeCell ref="C3218:E3218"/>
    <mergeCell ref="F3218:K3218"/>
    <mergeCell ref="A173:C189"/>
    <mergeCell ref="A190:E190"/>
    <mergeCell ref="F190:J190"/>
    <mergeCell ref="A191:K193"/>
    <mergeCell ref="I3146:I3147"/>
    <mergeCell ref="J3146:J3147"/>
    <mergeCell ref="K3146:K3147"/>
    <mergeCell ref="A2722:K2724"/>
    <mergeCell ref="A2618:K2618"/>
    <mergeCell ref="D2697:D2698"/>
    <mergeCell ref="E2697:H2697"/>
    <mergeCell ref="I2697:I2698"/>
    <mergeCell ref="J2697:J2698"/>
    <mergeCell ref="K2697:K2698"/>
    <mergeCell ref="A2699:C2720"/>
    <mergeCell ref="A2721:E2721"/>
    <mergeCell ref="F2721:J2721"/>
    <mergeCell ref="C3067:K3067"/>
    <mergeCell ref="A3066:B3066"/>
    <mergeCell ref="C3066:E3066"/>
    <mergeCell ref="F3066:K3066"/>
    <mergeCell ref="A3109:C3110"/>
    <mergeCell ref="D3109:D3110"/>
    <mergeCell ref="E3109:H3109"/>
    <mergeCell ref="I3109:I3110"/>
    <mergeCell ref="J3109:J3110"/>
    <mergeCell ref="K3109:K3110"/>
    <mergeCell ref="I3033:I3034"/>
    <mergeCell ref="J3033:J3034"/>
    <mergeCell ref="K3033:K3034"/>
    <mergeCell ref="A3101:I3103"/>
    <mergeCell ref="J3101:K3103"/>
    <mergeCell ref="J3220:K3221"/>
    <mergeCell ref="A3222:C3223"/>
    <mergeCell ref="D3222:D3223"/>
    <mergeCell ref="E3222:H3222"/>
    <mergeCell ref="D3185:D3186"/>
    <mergeCell ref="E3185:H3185"/>
    <mergeCell ref="I3185:I3186"/>
    <mergeCell ref="J3185:J3186"/>
    <mergeCell ref="K3185:K3186"/>
    <mergeCell ref="I3335:I3336"/>
    <mergeCell ref="J3335:K3336"/>
    <mergeCell ref="A3214:I3216"/>
    <mergeCell ref="J3214:K3216"/>
    <mergeCell ref="A3217:K3217"/>
    <mergeCell ref="I3222:I3223"/>
    <mergeCell ref="J3222:J3223"/>
    <mergeCell ref="K3222:K3223"/>
    <mergeCell ref="J3298:K3299"/>
    <mergeCell ref="E3337:H3337"/>
    <mergeCell ref="A3247:K3249"/>
    <mergeCell ref="A163:I165"/>
    <mergeCell ref="J163:K165"/>
    <mergeCell ref="A166:K166"/>
    <mergeCell ref="A167:B167"/>
    <mergeCell ref="C167:E167"/>
    <mergeCell ref="F167:K167"/>
    <mergeCell ref="C168:K168"/>
    <mergeCell ref="A169:A170"/>
    <mergeCell ref="B169:B170"/>
    <mergeCell ref="C169:H170"/>
    <mergeCell ref="I169:I170"/>
    <mergeCell ref="J169:K170"/>
    <mergeCell ref="A171:C172"/>
    <mergeCell ref="D171:D172"/>
    <mergeCell ref="E171:H171"/>
    <mergeCell ref="I171:I172"/>
    <mergeCell ref="J171:J172"/>
    <mergeCell ref="K171:K172"/>
    <mergeCell ref="I3337:I3338"/>
    <mergeCell ref="J3337:J3338"/>
    <mergeCell ref="K3337:K3338"/>
    <mergeCell ref="A3263:C3284"/>
    <mergeCell ref="A3285:E3285"/>
    <mergeCell ref="A3300:C3301"/>
    <mergeCell ref="D3300:D3301"/>
    <mergeCell ref="E3300:H3300"/>
    <mergeCell ref="I3300:I3301"/>
    <mergeCell ref="J3300:J3301"/>
    <mergeCell ref="C3219:K3219"/>
    <mergeCell ref="A3220:A3221"/>
    <mergeCell ref="A3361:E3361"/>
    <mergeCell ref="F3361:J3361"/>
    <mergeCell ref="A3302:C3323"/>
    <mergeCell ref="I3259:I3260"/>
    <mergeCell ref="J3259:K3260"/>
    <mergeCell ref="A3401:K3403"/>
    <mergeCell ref="A3368:I3370"/>
    <mergeCell ref="J3368:K3370"/>
    <mergeCell ref="A3371:K3371"/>
    <mergeCell ref="A3372:B3372"/>
    <mergeCell ref="C3372:E3372"/>
    <mergeCell ref="F3372:K3372"/>
    <mergeCell ref="C3373:K3373"/>
    <mergeCell ref="A3374:A3375"/>
    <mergeCell ref="B3374:B3375"/>
    <mergeCell ref="C3374:H3375"/>
    <mergeCell ref="I3374:I3375"/>
    <mergeCell ref="J3374:K3375"/>
    <mergeCell ref="A3376:C3377"/>
    <mergeCell ref="D3376:D3377"/>
    <mergeCell ref="E3376:H3376"/>
    <mergeCell ref="I3376:I3377"/>
    <mergeCell ref="J3376:J3377"/>
    <mergeCell ref="K3376:K3377"/>
    <mergeCell ref="A3378:C3399"/>
    <mergeCell ref="A3400:E3400"/>
    <mergeCell ref="F3400:J3400"/>
    <mergeCell ref="B3335:B3336"/>
    <mergeCell ref="C3335:H3336"/>
    <mergeCell ref="K3300:K3301"/>
    <mergeCell ref="A3337:C3338"/>
    <mergeCell ref="D3337:D3338"/>
    <mergeCell ref="A3148:C3169"/>
    <mergeCell ref="A3170:E3170"/>
    <mergeCell ref="F3170:J3170"/>
    <mergeCell ref="A3111:C3132"/>
    <mergeCell ref="A3133:E3133"/>
    <mergeCell ref="F3133:J3133"/>
    <mergeCell ref="A3134:K3136"/>
    <mergeCell ref="A3138:I3140"/>
    <mergeCell ref="J3138:K3140"/>
    <mergeCell ref="A3141:K3141"/>
    <mergeCell ref="A3142:B3142"/>
    <mergeCell ref="C3142:E3142"/>
    <mergeCell ref="F3142:K3142"/>
    <mergeCell ref="C3143:K3143"/>
    <mergeCell ref="A3144:A3145"/>
    <mergeCell ref="B3144:B3145"/>
    <mergeCell ref="C3144:H3145"/>
    <mergeCell ref="I3144:I3145"/>
    <mergeCell ref="J3144:K3145"/>
    <mergeCell ref="A3146:C3147"/>
    <mergeCell ref="D3146:D3147"/>
    <mergeCell ref="E3146:H3146"/>
    <mergeCell ref="A3104:K3104"/>
    <mergeCell ref="A3105:B3105"/>
    <mergeCell ref="C3105:E3105"/>
    <mergeCell ref="F3105:K3105"/>
    <mergeCell ref="C3106:K3106"/>
    <mergeCell ref="A3107:A3108"/>
    <mergeCell ref="B3107:B3108"/>
    <mergeCell ref="C3107:H3108"/>
    <mergeCell ref="I3107:I3108"/>
    <mergeCell ref="J3107:K3108"/>
    <mergeCell ref="A3072:C3093"/>
    <mergeCell ref="A3094:E3094"/>
    <mergeCell ref="F3094:J3094"/>
    <mergeCell ref="A3095:K3097"/>
    <mergeCell ref="A3035:C3056"/>
    <mergeCell ref="A3057:E3057"/>
    <mergeCell ref="F3057:J3057"/>
    <mergeCell ref="A3058:K3060"/>
    <mergeCell ref="A3068:A3069"/>
    <mergeCell ref="B3068:B3069"/>
    <mergeCell ref="C3068:H3069"/>
    <mergeCell ref="I3068:I3069"/>
    <mergeCell ref="J3068:K3069"/>
    <mergeCell ref="A3070:C3071"/>
    <mergeCell ref="A3062:I3064"/>
    <mergeCell ref="J3062:K3064"/>
    <mergeCell ref="A3065:K3065"/>
    <mergeCell ref="F3018:J3018"/>
    <mergeCell ref="A3019:K3021"/>
    <mergeCell ref="A3025:I3027"/>
    <mergeCell ref="J3025:K3027"/>
    <mergeCell ref="A2960:C2981"/>
    <mergeCell ref="A2982:E2982"/>
    <mergeCell ref="F2982:J2982"/>
    <mergeCell ref="A2983:K2985"/>
    <mergeCell ref="A2986:I2988"/>
    <mergeCell ref="J2986:K2988"/>
    <mergeCell ref="A2989:K2989"/>
    <mergeCell ref="A2990:B2990"/>
    <mergeCell ref="C2990:E2990"/>
    <mergeCell ref="F2990:K2990"/>
    <mergeCell ref="C2991:K2991"/>
    <mergeCell ref="A2992:A2993"/>
    <mergeCell ref="B2992:B2993"/>
    <mergeCell ref="C2992:H2993"/>
    <mergeCell ref="I2992:I2993"/>
    <mergeCell ref="J2992:K2993"/>
    <mergeCell ref="A2994:C2995"/>
    <mergeCell ref="D2994:D2995"/>
    <mergeCell ref="E2994:H2994"/>
    <mergeCell ref="I2994:I2995"/>
    <mergeCell ref="J2994:J2995"/>
    <mergeCell ref="K2994:K2995"/>
    <mergeCell ref="F2954:K2954"/>
    <mergeCell ref="C2955:K2955"/>
    <mergeCell ref="A2956:A2957"/>
    <mergeCell ref="B2956:B2957"/>
    <mergeCell ref="C2956:H2957"/>
    <mergeCell ref="I2956:I2957"/>
    <mergeCell ref="J2956:K2957"/>
    <mergeCell ref="A2958:C2959"/>
    <mergeCell ref="D2958:D2959"/>
    <mergeCell ref="E2958:H2958"/>
    <mergeCell ref="I2958:I2959"/>
    <mergeCell ref="J2958:J2959"/>
    <mergeCell ref="A3033:C3034"/>
    <mergeCell ref="D3033:D3034"/>
    <mergeCell ref="E3033:H3033"/>
    <mergeCell ref="D3070:D3071"/>
    <mergeCell ref="E3070:H3070"/>
    <mergeCell ref="I3070:I3071"/>
    <mergeCell ref="J3070:J3071"/>
    <mergeCell ref="K3070:K3071"/>
    <mergeCell ref="A3028:K3028"/>
    <mergeCell ref="A3029:B3029"/>
    <mergeCell ref="C3029:E3029"/>
    <mergeCell ref="F3029:K3029"/>
    <mergeCell ref="C3030:K3030"/>
    <mergeCell ref="A3031:A3032"/>
    <mergeCell ref="B3031:B3032"/>
    <mergeCell ref="C3031:H3032"/>
    <mergeCell ref="I3031:I3032"/>
    <mergeCell ref="J3031:K3032"/>
    <mergeCell ref="A2996:C3017"/>
    <mergeCell ref="A3018:E3018"/>
    <mergeCell ref="A2921:C2942"/>
    <mergeCell ref="K2958:K2959"/>
    <mergeCell ref="A2943:E2943"/>
    <mergeCell ref="F2943:J2943"/>
    <mergeCell ref="A2944:K2946"/>
    <mergeCell ref="A2885:C2906"/>
    <mergeCell ref="A2907:E2907"/>
    <mergeCell ref="F2907:J2907"/>
    <mergeCell ref="A2908:K2910"/>
    <mergeCell ref="A2911:I2913"/>
    <mergeCell ref="J2911:K2913"/>
    <mergeCell ref="A2914:K2914"/>
    <mergeCell ref="A2915:B2915"/>
    <mergeCell ref="C2915:E2915"/>
    <mergeCell ref="F2915:K2915"/>
    <mergeCell ref="C2916:K2916"/>
    <mergeCell ref="A2917:A2918"/>
    <mergeCell ref="B2917:B2918"/>
    <mergeCell ref="C2917:H2918"/>
    <mergeCell ref="I2917:I2918"/>
    <mergeCell ref="J2917:K2918"/>
    <mergeCell ref="A2919:C2920"/>
    <mergeCell ref="D2919:D2920"/>
    <mergeCell ref="E2919:H2919"/>
    <mergeCell ref="I2919:I2920"/>
    <mergeCell ref="J2919:J2920"/>
    <mergeCell ref="K2919:K2920"/>
    <mergeCell ref="A2950:I2952"/>
    <mergeCell ref="J2950:K2952"/>
    <mergeCell ref="A2953:K2953"/>
    <mergeCell ref="A2954:B2954"/>
    <mergeCell ref="C2954:E2954"/>
    <mergeCell ref="K2809:K2810"/>
    <mergeCell ref="A2811:C2832"/>
    <mergeCell ref="A2833:E2833"/>
    <mergeCell ref="F2833:J2833"/>
    <mergeCell ref="A2834:K2836"/>
    <mergeCell ref="C2880:K2880"/>
    <mergeCell ref="A2877:I2879"/>
    <mergeCell ref="J2877:K2879"/>
    <mergeCell ref="A2881:A2882"/>
    <mergeCell ref="B2881:B2882"/>
    <mergeCell ref="C2881:H2882"/>
    <mergeCell ref="I2881:I2882"/>
    <mergeCell ref="J2881:K2882"/>
    <mergeCell ref="A2883:C2884"/>
    <mergeCell ref="D2883:D2884"/>
    <mergeCell ref="E2883:H2883"/>
    <mergeCell ref="I2883:I2884"/>
    <mergeCell ref="J2883:J2884"/>
    <mergeCell ref="K2883:K2884"/>
    <mergeCell ref="A2846:C2847"/>
    <mergeCell ref="D2846:D2847"/>
    <mergeCell ref="E2846:H2846"/>
    <mergeCell ref="I2846:I2847"/>
    <mergeCell ref="J2846:J2847"/>
    <mergeCell ref="K2846:K2847"/>
    <mergeCell ref="A2848:C2869"/>
    <mergeCell ref="A2870:E2870"/>
    <mergeCell ref="F2870:J2870"/>
    <mergeCell ref="A2871:K2873"/>
    <mergeCell ref="A2589:C2610"/>
    <mergeCell ref="A2611:E2611"/>
    <mergeCell ref="F2611:J2611"/>
    <mergeCell ref="C2584:K2584"/>
    <mergeCell ref="A2585:A2586"/>
    <mergeCell ref="B2585:B2586"/>
    <mergeCell ref="C2585:H2586"/>
    <mergeCell ref="I2585:I2586"/>
    <mergeCell ref="J2585:K2586"/>
    <mergeCell ref="A2587:C2588"/>
    <mergeCell ref="D2587:D2588"/>
    <mergeCell ref="E2587:H2587"/>
    <mergeCell ref="I2587:I2588"/>
    <mergeCell ref="J2587:J2588"/>
    <mergeCell ref="K2587:K2588"/>
    <mergeCell ref="A2553:C2574"/>
    <mergeCell ref="A2575:E2575"/>
    <mergeCell ref="F2575:J2575"/>
    <mergeCell ref="A2576:K2578"/>
    <mergeCell ref="A2582:K2582"/>
    <mergeCell ref="A2583:B2583"/>
    <mergeCell ref="C2583:E2583"/>
    <mergeCell ref="F2583:K2583"/>
    <mergeCell ref="C2548:K2548"/>
    <mergeCell ref="A2549:A2550"/>
    <mergeCell ref="B2549:B2550"/>
    <mergeCell ref="C2549:H2550"/>
    <mergeCell ref="I2549:I2550"/>
    <mergeCell ref="J2549:K2550"/>
    <mergeCell ref="A2551:C2552"/>
    <mergeCell ref="D2551:D2552"/>
    <mergeCell ref="E2551:H2551"/>
    <mergeCell ref="I2551:I2552"/>
    <mergeCell ref="J2551:J2552"/>
    <mergeCell ref="K2551:K2552"/>
    <mergeCell ref="A2517:C2538"/>
    <mergeCell ref="A2539:E2539"/>
    <mergeCell ref="F2539:J2539"/>
    <mergeCell ref="A2540:K2542"/>
    <mergeCell ref="A2543:I2545"/>
    <mergeCell ref="J2543:K2545"/>
    <mergeCell ref="A2546:K2546"/>
    <mergeCell ref="A2547:B2547"/>
    <mergeCell ref="C2547:E2547"/>
    <mergeCell ref="F2547:K2547"/>
    <mergeCell ref="C2512:K2512"/>
    <mergeCell ref="A2513:A2514"/>
    <mergeCell ref="B2513:B2514"/>
    <mergeCell ref="C2513:H2514"/>
    <mergeCell ref="I2513:I2514"/>
    <mergeCell ref="J2513:K2514"/>
    <mergeCell ref="A2515:C2516"/>
    <mergeCell ref="D2515:D2516"/>
    <mergeCell ref="E2515:H2515"/>
    <mergeCell ref="I2515:I2516"/>
    <mergeCell ref="J2515:J2516"/>
    <mergeCell ref="K2515:K2516"/>
    <mergeCell ref="A2481:C2502"/>
    <mergeCell ref="A2503:E2503"/>
    <mergeCell ref="F2503:J2503"/>
    <mergeCell ref="A2504:K2506"/>
    <mergeCell ref="A2510:K2510"/>
    <mergeCell ref="A2511:B2511"/>
    <mergeCell ref="C2511:E2511"/>
    <mergeCell ref="F2511:K2511"/>
    <mergeCell ref="C2476:K2476"/>
    <mergeCell ref="A2477:A2478"/>
    <mergeCell ref="B2477:B2478"/>
    <mergeCell ref="C2477:H2478"/>
    <mergeCell ref="I2477:I2478"/>
    <mergeCell ref="J2477:K2478"/>
    <mergeCell ref="A2479:C2480"/>
    <mergeCell ref="D2479:D2480"/>
    <mergeCell ref="E2479:H2479"/>
    <mergeCell ref="I2479:I2480"/>
    <mergeCell ref="J2479:J2480"/>
    <mergeCell ref="K2479:K2480"/>
    <mergeCell ref="A2445:C2466"/>
    <mergeCell ref="A2467:E2467"/>
    <mergeCell ref="F2467:J2467"/>
    <mergeCell ref="A2468:K2470"/>
    <mergeCell ref="A2471:I2473"/>
    <mergeCell ref="J2471:K2473"/>
    <mergeCell ref="A2474:K2474"/>
    <mergeCell ref="A2475:B2475"/>
    <mergeCell ref="C2475:E2475"/>
    <mergeCell ref="F2475:K2475"/>
    <mergeCell ref="C2440:K2440"/>
    <mergeCell ref="A2441:A2442"/>
    <mergeCell ref="B2441:B2442"/>
    <mergeCell ref="C2441:H2442"/>
    <mergeCell ref="I2441:I2442"/>
    <mergeCell ref="J2441:K2442"/>
    <mergeCell ref="A2443:C2444"/>
    <mergeCell ref="D2443:D2444"/>
    <mergeCell ref="E2443:H2443"/>
    <mergeCell ref="I2443:I2444"/>
    <mergeCell ref="J2443:J2444"/>
    <mergeCell ref="K2443:K2444"/>
    <mergeCell ref="A2409:C2430"/>
    <mergeCell ref="A2431:E2431"/>
    <mergeCell ref="F2431:J2431"/>
    <mergeCell ref="A2432:K2434"/>
    <mergeCell ref="A2438:K2438"/>
    <mergeCell ref="A2439:B2439"/>
    <mergeCell ref="C2439:E2439"/>
    <mergeCell ref="F2439:K2439"/>
    <mergeCell ref="C2404:K2404"/>
    <mergeCell ref="A2405:A2406"/>
    <mergeCell ref="B2405:B2406"/>
    <mergeCell ref="C2405:H2406"/>
    <mergeCell ref="I2405:I2406"/>
    <mergeCell ref="J2405:K2406"/>
    <mergeCell ref="A2407:C2408"/>
    <mergeCell ref="D2407:D2408"/>
    <mergeCell ref="E2407:H2407"/>
    <mergeCell ref="I2407:I2408"/>
    <mergeCell ref="J2407:J2408"/>
    <mergeCell ref="K2407:K2408"/>
    <mergeCell ref="A2373:C2394"/>
    <mergeCell ref="A2395:E2395"/>
    <mergeCell ref="F2395:J2395"/>
    <mergeCell ref="A2396:K2398"/>
    <mergeCell ref="A2399:I2401"/>
    <mergeCell ref="J2399:K2401"/>
    <mergeCell ref="A2402:K2402"/>
    <mergeCell ref="A2403:B2403"/>
    <mergeCell ref="C2403:E2403"/>
    <mergeCell ref="F2403:K2403"/>
    <mergeCell ref="C2368:K2368"/>
    <mergeCell ref="A2369:A2370"/>
    <mergeCell ref="B2369:B2370"/>
    <mergeCell ref="C2369:H2370"/>
    <mergeCell ref="I2369:I2370"/>
    <mergeCell ref="J2369:K2370"/>
    <mergeCell ref="A2371:C2372"/>
    <mergeCell ref="D2371:D2372"/>
    <mergeCell ref="E2371:H2371"/>
    <mergeCell ref="I2371:I2372"/>
    <mergeCell ref="J2371:J2372"/>
    <mergeCell ref="K2371:K2372"/>
    <mergeCell ref="A2337:C2358"/>
    <mergeCell ref="A2359:E2359"/>
    <mergeCell ref="F2359:J2359"/>
    <mergeCell ref="A2360:K2362"/>
    <mergeCell ref="A2366:K2366"/>
    <mergeCell ref="A2367:B2367"/>
    <mergeCell ref="C2367:E2367"/>
    <mergeCell ref="F2367:K2367"/>
    <mergeCell ref="C2332:K2332"/>
    <mergeCell ref="A2333:A2334"/>
    <mergeCell ref="B2333:B2334"/>
    <mergeCell ref="C2333:H2334"/>
    <mergeCell ref="I2333:I2334"/>
    <mergeCell ref="J2333:K2334"/>
    <mergeCell ref="A2335:C2336"/>
    <mergeCell ref="D2335:D2336"/>
    <mergeCell ref="E2335:H2335"/>
    <mergeCell ref="I2335:I2336"/>
    <mergeCell ref="J2335:J2336"/>
    <mergeCell ref="K2335:K2336"/>
    <mergeCell ref="A2301:C2322"/>
    <mergeCell ref="A2323:E2323"/>
    <mergeCell ref="F2323:J2323"/>
    <mergeCell ref="A2324:K2326"/>
    <mergeCell ref="A2327:I2329"/>
    <mergeCell ref="J2327:K2329"/>
    <mergeCell ref="A2330:K2330"/>
    <mergeCell ref="A2331:B2331"/>
    <mergeCell ref="C2331:E2331"/>
    <mergeCell ref="F2331:K2331"/>
    <mergeCell ref="C2296:K2296"/>
    <mergeCell ref="A2297:A2298"/>
    <mergeCell ref="B2297:B2298"/>
    <mergeCell ref="C2297:H2298"/>
    <mergeCell ref="I2297:I2298"/>
    <mergeCell ref="J2297:K2298"/>
    <mergeCell ref="A2299:C2300"/>
    <mergeCell ref="D2299:D2300"/>
    <mergeCell ref="E2299:H2299"/>
    <mergeCell ref="I2299:I2300"/>
    <mergeCell ref="J2299:J2300"/>
    <mergeCell ref="K2299:K2300"/>
    <mergeCell ref="A2265:C2286"/>
    <mergeCell ref="A2287:E2287"/>
    <mergeCell ref="F2287:J2287"/>
    <mergeCell ref="A2288:K2290"/>
    <mergeCell ref="A2294:K2294"/>
    <mergeCell ref="A2295:B2295"/>
    <mergeCell ref="C2295:E2295"/>
    <mergeCell ref="F2295:K2295"/>
    <mergeCell ref="C2260:K2260"/>
    <mergeCell ref="A2261:A2262"/>
    <mergeCell ref="B2261:B2262"/>
    <mergeCell ref="C2261:H2262"/>
    <mergeCell ref="I2261:I2262"/>
    <mergeCell ref="J2261:K2262"/>
    <mergeCell ref="A2263:C2264"/>
    <mergeCell ref="D2263:D2264"/>
    <mergeCell ref="E2263:H2263"/>
    <mergeCell ref="I2263:I2264"/>
    <mergeCell ref="J2263:J2264"/>
    <mergeCell ref="K2263:K2264"/>
    <mergeCell ref="A2227:C2248"/>
    <mergeCell ref="A2249:E2249"/>
    <mergeCell ref="F2249:J2249"/>
    <mergeCell ref="A2250:K2252"/>
    <mergeCell ref="A2255:I2257"/>
    <mergeCell ref="J2255:K2257"/>
    <mergeCell ref="A2258:K2258"/>
    <mergeCell ref="A2259:B2259"/>
    <mergeCell ref="C2259:E2259"/>
    <mergeCell ref="F2259:K2259"/>
    <mergeCell ref="C2222:K2222"/>
    <mergeCell ref="A2223:A2224"/>
    <mergeCell ref="B2223:B2224"/>
    <mergeCell ref="C2223:H2224"/>
    <mergeCell ref="I2223:I2224"/>
    <mergeCell ref="J2223:K2224"/>
    <mergeCell ref="A2225:C2226"/>
    <mergeCell ref="D2225:D2226"/>
    <mergeCell ref="E2225:H2225"/>
    <mergeCell ref="I2225:I2226"/>
    <mergeCell ref="J2225:J2226"/>
    <mergeCell ref="K2225:K2226"/>
    <mergeCell ref="A2191:C2212"/>
    <mergeCell ref="A2213:E2213"/>
    <mergeCell ref="F2213:J2213"/>
    <mergeCell ref="A2214:K2216"/>
    <mergeCell ref="A2220:K2220"/>
    <mergeCell ref="A2221:B2221"/>
    <mergeCell ref="C2221:E2221"/>
    <mergeCell ref="F2221:K2221"/>
    <mergeCell ref="C2186:K2186"/>
    <mergeCell ref="A2187:A2188"/>
    <mergeCell ref="B2187:B2188"/>
    <mergeCell ref="C2187:H2188"/>
    <mergeCell ref="I2187:I2188"/>
    <mergeCell ref="J2187:K2188"/>
    <mergeCell ref="A2189:C2190"/>
    <mergeCell ref="D2189:D2190"/>
    <mergeCell ref="E2189:H2189"/>
    <mergeCell ref="I2189:I2190"/>
    <mergeCell ref="J2189:J2190"/>
    <mergeCell ref="K2189:K2190"/>
    <mergeCell ref="A2155:C2176"/>
    <mergeCell ref="A2177:E2177"/>
    <mergeCell ref="F2177:J2177"/>
    <mergeCell ref="A2178:K2180"/>
    <mergeCell ref="A2181:I2183"/>
    <mergeCell ref="J2181:K2183"/>
    <mergeCell ref="A2184:K2184"/>
    <mergeCell ref="A2185:B2185"/>
    <mergeCell ref="C2185:E2185"/>
    <mergeCell ref="F2185:K2185"/>
    <mergeCell ref="C2150:K2150"/>
    <mergeCell ref="A2151:A2152"/>
    <mergeCell ref="B2151:B2152"/>
    <mergeCell ref="C2151:H2152"/>
    <mergeCell ref="I2151:I2152"/>
    <mergeCell ref="J2151:K2152"/>
    <mergeCell ref="A2153:C2154"/>
    <mergeCell ref="D2153:D2154"/>
    <mergeCell ref="E2153:H2153"/>
    <mergeCell ref="I2153:I2154"/>
    <mergeCell ref="J2153:J2154"/>
    <mergeCell ref="K2153:K2154"/>
    <mergeCell ref="A2123:C2140"/>
    <mergeCell ref="A2141:E2141"/>
    <mergeCell ref="F2141:J2141"/>
    <mergeCell ref="A2142:K2144"/>
    <mergeCell ref="A2148:K2148"/>
    <mergeCell ref="A2149:B2149"/>
    <mergeCell ref="C2149:E2149"/>
    <mergeCell ref="F2149:K2149"/>
    <mergeCell ref="C2118:K2118"/>
    <mergeCell ref="A2119:A2120"/>
    <mergeCell ref="B2119:B2120"/>
    <mergeCell ref="C2119:H2120"/>
    <mergeCell ref="I2119:I2120"/>
    <mergeCell ref="J2119:K2120"/>
    <mergeCell ref="A2121:C2122"/>
    <mergeCell ref="D2121:D2122"/>
    <mergeCell ref="E2121:H2121"/>
    <mergeCell ref="I2121:I2122"/>
    <mergeCell ref="J2121:J2122"/>
    <mergeCell ref="K2121:K2122"/>
    <mergeCell ref="K1746:K1747"/>
    <mergeCell ref="A1748:C1826"/>
    <mergeCell ref="A1827:E1827"/>
    <mergeCell ref="F1827:J1827"/>
    <mergeCell ref="A1828:K1830"/>
    <mergeCell ref="A2113:I2115"/>
    <mergeCell ref="J2113:K2115"/>
    <mergeCell ref="A2116:K2116"/>
    <mergeCell ref="A2117:B2117"/>
    <mergeCell ref="C2117:E2117"/>
    <mergeCell ref="F2117:K2117"/>
    <mergeCell ref="C1929:E1929"/>
    <mergeCell ref="F1929:K1929"/>
    <mergeCell ref="C1930:K1930"/>
    <mergeCell ref="A1931:A1932"/>
    <mergeCell ref="B1931:B1932"/>
    <mergeCell ref="C1931:H1932"/>
    <mergeCell ref="I1931:I1932"/>
    <mergeCell ref="J1931:K1932"/>
    <mergeCell ref="A1933:C1934"/>
    <mergeCell ref="A1738:I1740"/>
    <mergeCell ref="J1738:K1740"/>
    <mergeCell ref="A1741:K1741"/>
    <mergeCell ref="A1742:B1742"/>
    <mergeCell ref="C1742:E1742"/>
    <mergeCell ref="F1742:K1742"/>
    <mergeCell ref="C1743:K1743"/>
    <mergeCell ref="A1744:A1745"/>
    <mergeCell ref="B1744:B1745"/>
    <mergeCell ref="C1744:H1745"/>
    <mergeCell ref="I1744:I1745"/>
    <mergeCell ref="J1744:K1745"/>
    <mergeCell ref="A1746:C1747"/>
    <mergeCell ref="D1746:D1747"/>
    <mergeCell ref="E1746:H1746"/>
    <mergeCell ref="I1746:I1747"/>
    <mergeCell ref="J1746:J1747"/>
    <mergeCell ref="A1735:K1737"/>
    <mergeCell ref="A1714:C1715"/>
    <mergeCell ref="D1714:D1715"/>
    <mergeCell ref="E1714:H1714"/>
    <mergeCell ref="I1714:I1715"/>
    <mergeCell ref="J1714:J1715"/>
    <mergeCell ref="K1714:K1715"/>
    <mergeCell ref="A1716:C1733"/>
    <mergeCell ref="A1734:E1734"/>
    <mergeCell ref="F1734:J1734"/>
    <mergeCell ref="A1703:K1705"/>
    <mergeCell ref="A1709:K1709"/>
    <mergeCell ref="A1710:B1710"/>
    <mergeCell ref="C1710:E1710"/>
    <mergeCell ref="F1710:K1710"/>
    <mergeCell ref="C1711:K1711"/>
    <mergeCell ref="A1712:A1713"/>
    <mergeCell ref="B1712:B1713"/>
    <mergeCell ref="C1712:H1713"/>
    <mergeCell ref="I1712:I1713"/>
    <mergeCell ref="J1712:K1713"/>
    <mergeCell ref="A1682:C1683"/>
    <mergeCell ref="D1682:D1683"/>
    <mergeCell ref="E1682:H1682"/>
    <mergeCell ref="I1682:I1683"/>
    <mergeCell ref="J1682:J1683"/>
    <mergeCell ref="K1682:K1683"/>
    <mergeCell ref="A1684:C1701"/>
    <mergeCell ref="A1702:E1702"/>
    <mergeCell ref="F1702:J1702"/>
    <mergeCell ref="A1671:K1673"/>
    <mergeCell ref="A1674:I1676"/>
    <mergeCell ref="J1674:K1676"/>
    <mergeCell ref="A1677:K1677"/>
    <mergeCell ref="A1678:B1678"/>
    <mergeCell ref="C1678:E1678"/>
    <mergeCell ref="F1678:K1678"/>
    <mergeCell ref="C1679:K1679"/>
    <mergeCell ref="A1680:A1681"/>
    <mergeCell ref="B1680:B1681"/>
    <mergeCell ref="C1680:H1681"/>
    <mergeCell ref="I1680:I1681"/>
    <mergeCell ref="J1680:K1681"/>
    <mergeCell ref="A1650:C1651"/>
    <mergeCell ref="D1650:D1651"/>
    <mergeCell ref="E1650:H1650"/>
    <mergeCell ref="I1650:I1651"/>
    <mergeCell ref="J1650:J1651"/>
    <mergeCell ref="K1650:K1651"/>
    <mergeCell ref="A1652:C1669"/>
    <mergeCell ref="A1670:E1670"/>
    <mergeCell ref="F1670:J1670"/>
    <mergeCell ref="A1639:K1641"/>
    <mergeCell ref="A1645:K1645"/>
    <mergeCell ref="A1646:B1646"/>
    <mergeCell ref="C1646:E1646"/>
    <mergeCell ref="F1646:K1646"/>
    <mergeCell ref="C1647:K1647"/>
    <mergeCell ref="A1648:A1649"/>
    <mergeCell ref="B1648:B1649"/>
    <mergeCell ref="C1648:H1649"/>
    <mergeCell ref="I1648:I1649"/>
    <mergeCell ref="J1648:K1649"/>
    <mergeCell ref="A1618:C1619"/>
    <mergeCell ref="D1618:D1619"/>
    <mergeCell ref="E1618:H1618"/>
    <mergeCell ref="I1618:I1619"/>
    <mergeCell ref="J1618:J1619"/>
    <mergeCell ref="K1618:K1619"/>
    <mergeCell ref="A1620:C1637"/>
    <mergeCell ref="A1638:E1638"/>
    <mergeCell ref="F1638:J1638"/>
    <mergeCell ref="A1607:K1609"/>
    <mergeCell ref="A1610:I1612"/>
    <mergeCell ref="J1610:K1612"/>
    <mergeCell ref="A1613:K1613"/>
    <mergeCell ref="A1614:B1614"/>
    <mergeCell ref="C1614:E1614"/>
    <mergeCell ref="F1614:K1614"/>
    <mergeCell ref="C1615:K1615"/>
    <mergeCell ref="A1616:A1617"/>
    <mergeCell ref="B1616:B1617"/>
    <mergeCell ref="C1616:H1617"/>
    <mergeCell ref="I1616:I1617"/>
    <mergeCell ref="J1616:K1617"/>
    <mergeCell ref="A1586:C1587"/>
    <mergeCell ref="D1586:D1587"/>
    <mergeCell ref="E1586:H1586"/>
    <mergeCell ref="I1586:I1587"/>
    <mergeCell ref="J1586:J1587"/>
    <mergeCell ref="K1586:K1587"/>
    <mergeCell ref="A1588:C1605"/>
    <mergeCell ref="A1606:E1606"/>
    <mergeCell ref="F1606:J1606"/>
    <mergeCell ref="A1575:K1577"/>
    <mergeCell ref="A1581:K1581"/>
    <mergeCell ref="A1582:B1582"/>
    <mergeCell ref="C1582:E1582"/>
    <mergeCell ref="F1582:K1582"/>
    <mergeCell ref="C1583:K1583"/>
    <mergeCell ref="A1584:A1585"/>
    <mergeCell ref="B1584:B1585"/>
    <mergeCell ref="C1584:H1585"/>
    <mergeCell ref="I1584:I1585"/>
    <mergeCell ref="J1584:K1585"/>
    <mergeCell ref="A1554:C1555"/>
    <mergeCell ref="D1554:D1555"/>
    <mergeCell ref="E1554:H1554"/>
    <mergeCell ref="I1554:I1555"/>
    <mergeCell ref="J1554:J1555"/>
    <mergeCell ref="K1554:K1555"/>
    <mergeCell ref="A1556:C1573"/>
    <mergeCell ref="A1574:E1574"/>
    <mergeCell ref="F1574:J1574"/>
    <mergeCell ref="A1543:K1545"/>
    <mergeCell ref="A1546:I1548"/>
    <mergeCell ref="J1546:K1548"/>
    <mergeCell ref="A1549:K1549"/>
    <mergeCell ref="A1550:B1550"/>
    <mergeCell ref="C1550:E1550"/>
    <mergeCell ref="F1550:K1550"/>
    <mergeCell ref="C1551:K1551"/>
    <mergeCell ref="A1552:A1553"/>
    <mergeCell ref="B1552:B1553"/>
    <mergeCell ref="C1552:H1553"/>
    <mergeCell ref="I1552:I1553"/>
    <mergeCell ref="J1552:K1553"/>
    <mergeCell ref="A1516:C1517"/>
    <mergeCell ref="D1516:D1517"/>
    <mergeCell ref="E1516:H1516"/>
    <mergeCell ref="I1516:I1517"/>
    <mergeCell ref="J1516:J1517"/>
    <mergeCell ref="K1516:K1517"/>
    <mergeCell ref="A1518:C1541"/>
    <mergeCell ref="A1542:E1542"/>
    <mergeCell ref="F1542:J1542"/>
    <mergeCell ref="A1505:K1507"/>
    <mergeCell ref="A1511:K1511"/>
    <mergeCell ref="A1512:B1512"/>
    <mergeCell ref="C1512:E1512"/>
    <mergeCell ref="F1512:K1512"/>
    <mergeCell ref="C1513:K1513"/>
    <mergeCell ref="A1514:A1515"/>
    <mergeCell ref="B1514:B1515"/>
    <mergeCell ref="C1514:H1515"/>
    <mergeCell ref="I1514:I1515"/>
    <mergeCell ref="J1514:K1515"/>
    <mergeCell ref="A1485:C1486"/>
    <mergeCell ref="D1485:D1486"/>
    <mergeCell ref="E1485:H1485"/>
    <mergeCell ref="I1485:I1486"/>
    <mergeCell ref="J1485:J1486"/>
    <mergeCell ref="K1485:K1486"/>
    <mergeCell ref="A1487:C1503"/>
    <mergeCell ref="A1504:E1504"/>
    <mergeCell ref="F1504:J1504"/>
    <mergeCell ref="A1474:K1476"/>
    <mergeCell ref="A1477:I1479"/>
    <mergeCell ref="J1477:K1479"/>
    <mergeCell ref="A1480:K1480"/>
    <mergeCell ref="A1481:B1481"/>
    <mergeCell ref="C1481:E1481"/>
    <mergeCell ref="F1481:K1481"/>
    <mergeCell ref="C1482:K1482"/>
    <mergeCell ref="A1483:A1484"/>
    <mergeCell ref="B1483:B1484"/>
    <mergeCell ref="C1483:H1484"/>
    <mergeCell ref="I1483:I1484"/>
    <mergeCell ref="J1483:K1484"/>
    <mergeCell ref="A1417:A1418"/>
    <mergeCell ref="B1417:B1418"/>
    <mergeCell ref="C1417:H1418"/>
    <mergeCell ref="I1417:I1418"/>
    <mergeCell ref="J1417:K1418"/>
    <mergeCell ref="A1454:C1455"/>
    <mergeCell ref="D1454:D1455"/>
    <mergeCell ref="E1454:H1454"/>
    <mergeCell ref="I1454:I1455"/>
    <mergeCell ref="J1454:J1455"/>
    <mergeCell ref="K1454:K1455"/>
    <mergeCell ref="A1456:C1472"/>
    <mergeCell ref="A1473:E1473"/>
    <mergeCell ref="F1473:J1473"/>
    <mergeCell ref="A1443:K1445"/>
    <mergeCell ref="A1449:K1449"/>
    <mergeCell ref="A1450:B1450"/>
    <mergeCell ref="C1450:E1450"/>
    <mergeCell ref="F1450:K1450"/>
    <mergeCell ref="C1451:K1451"/>
    <mergeCell ref="A1452:A1453"/>
    <mergeCell ref="B1452:B1453"/>
    <mergeCell ref="C1452:H1453"/>
    <mergeCell ref="I1452:I1453"/>
    <mergeCell ref="J1452:K1453"/>
    <mergeCell ref="A1121:K1123"/>
    <mergeCell ref="A1097:C1098"/>
    <mergeCell ref="D1097:D1098"/>
    <mergeCell ref="E1097:H1097"/>
    <mergeCell ref="I1097:I1098"/>
    <mergeCell ref="J1097:J1098"/>
    <mergeCell ref="K1097:K1098"/>
    <mergeCell ref="A1099:C1119"/>
    <mergeCell ref="A1120:E1120"/>
    <mergeCell ref="F1120:J1120"/>
    <mergeCell ref="A1086:K1088"/>
    <mergeCell ref="A1092:K1092"/>
    <mergeCell ref="A1093:B1093"/>
    <mergeCell ref="C1093:E1093"/>
    <mergeCell ref="F1093:K1093"/>
    <mergeCell ref="C1094:K1094"/>
    <mergeCell ref="A1095:A1096"/>
    <mergeCell ref="B1095:B1096"/>
    <mergeCell ref="C1095:H1096"/>
    <mergeCell ref="I1095:I1096"/>
    <mergeCell ref="J1095:K1096"/>
    <mergeCell ref="A1063:C1064"/>
    <mergeCell ref="D1063:D1064"/>
    <mergeCell ref="E1063:H1063"/>
    <mergeCell ref="I1063:I1064"/>
    <mergeCell ref="J1063:J1064"/>
    <mergeCell ref="K1063:K1064"/>
    <mergeCell ref="A1065:C1084"/>
    <mergeCell ref="A1085:E1085"/>
    <mergeCell ref="F1085:J1085"/>
    <mergeCell ref="A1052:K1054"/>
    <mergeCell ref="A1055:I1057"/>
    <mergeCell ref="J1055:K1057"/>
    <mergeCell ref="A1058:K1058"/>
    <mergeCell ref="A1059:B1059"/>
    <mergeCell ref="C1059:E1059"/>
    <mergeCell ref="F1059:K1059"/>
    <mergeCell ref="C1060:K1060"/>
    <mergeCell ref="A1061:A1062"/>
    <mergeCell ref="B1061:B1062"/>
    <mergeCell ref="C1061:H1062"/>
    <mergeCell ref="I1061:I1062"/>
    <mergeCell ref="J1061:K1062"/>
    <mergeCell ref="A1029:C1030"/>
    <mergeCell ref="D1029:D1030"/>
    <mergeCell ref="E1029:H1029"/>
    <mergeCell ref="I1029:I1030"/>
    <mergeCell ref="J1029:J1030"/>
    <mergeCell ref="K1029:K1030"/>
    <mergeCell ref="A1031:C1050"/>
    <mergeCell ref="A1051:E1051"/>
    <mergeCell ref="F1051:J1051"/>
    <mergeCell ref="A1018:K1020"/>
    <mergeCell ref="A1024:K1024"/>
    <mergeCell ref="A1025:B1025"/>
    <mergeCell ref="C1025:E1025"/>
    <mergeCell ref="F1025:K1025"/>
    <mergeCell ref="C1026:K1026"/>
    <mergeCell ref="A1027:A1028"/>
    <mergeCell ref="B1027:B1028"/>
    <mergeCell ref="C1027:H1028"/>
    <mergeCell ref="I1027:I1028"/>
    <mergeCell ref="J1027:K1028"/>
    <mergeCell ref="A995:C996"/>
    <mergeCell ref="D995:D996"/>
    <mergeCell ref="E995:H995"/>
    <mergeCell ref="I995:I996"/>
    <mergeCell ref="J995:J996"/>
    <mergeCell ref="K995:K996"/>
    <mergeCell ref="A997:C1016"/>
    <mergeCell ref="A1017:E1017"/>
    <mergeCell ref="F1017:J1017"/>
    <mergeCell ref="A984:K986"/>
    <mergeCell ref="A987:I989"/>
    <mergeCell ref="J987:K989"/>
    <mergeCell ref="A990:K990"/>
    <mergeCell ref="A991:B991"/>
    <mergeCell ref="C991:E991"/>
    <mergeCell ref="F991:K991"/>
    <mergeCell ref="C992:K992"/>
    <mergeCell ref="A993:A994"/>
    <mergeCell ref="B993:B994"/>
    <mergeCell ref="C993:H994"/>
    <mergeCell ref="I993:I994"/>
    <mergeCell ref="J993:K994"/>
    <mergeCell ref="A961:C962"/>
    <mergeCell ref="D961:D962"/>
    <mergeCell ref="E961:H961"/>
    <mergeCell ref="I961:I962"/>
    <mergeCell ref="J961:J962"/>
    <mergeCell ref="K961:K962"/>
    <mergeCell ref="A963:C982"/>
    <mergeCell ref="A983:E983"/>
    <mergeCell ref="F983:J983"/>
    <mergeCell ref="A950:K952"/>
    <mergeCell ref="A956:K956"/>
    <mergeCell ref="A957:B957"/>
    <mergeCell ref="C957:E957"/>
    <mergeCell ref="F957:K957"/>
    <mergeCell ref="C958:K958"/>
    <mergeCell ref="A959:A960"/>
    <mergeCell ref="B959:B960"/>
    <mergeCell ref="C959:H960"/>
    <mergeCell ref="I959:I960"/>
    <mergeCell ref="J959:K960"/>
    <mergeCell ref="A927:C928"/>
    <mergeCell ref="D927:D928"/>
    <mergeCell ref="E927:H927"/>
    <mergeCell ref="I927:I928"/>
    <mergeCell ref="J927:J928"/>
    <mergeCell ref="K927:K928"/>
    <mergeCell ref="A929:C948"/>
    <mergeCell ref="A949:E949"/>
    <mergeCell ref="F949:J949"/>
    <mergeCell ref="A916:K918"/>
    <mergeCell ref="A919:I921"/>
    <mergeCell ref="J919:K921"/>
    <mergeCell ref="A922:K922"/>
    <mergeCell ref="A923:B923"/>
    <mergeCell ref="C923:E923"/>
    <mergeCell ref="F923:K923"/>
    <mergeCell ref="C924:K924"/>
    <mergeCell ref="A925:A926"/>
    <mergeCell ref="B925:B926"/>
    <mergeCell ref="C925:H926"/>
    <mergeCell ref="I925:I926"/>
    <mergeCell ref="J925:K926"/>
    <mergeCell ref="A889:C890"/>
    <mergeCell ref="D889:D890"/>
    <mergeCell ref="E889:H889"/>
    <mergeCell ref="I889:I890"/>
    <mergeCell ref="J889:J890"/>
    <mergeCell ref="K889:K890"/>
    <mergeCell ref="A891:C914"/>
    <mergeCell ref="A915:E915"/>
    <mergeCell ref="F915:J915"/>
    <mergeCell ref="A885:B885"/>
    <mergeCell ref="C885:E885"/>
    <mergeCell ref="F885:K885"/>
    <mergeCell ref="C886:K886"/>
    <mergeCell ref="A887:A888"/>
    <mergeCell ref="B887:B888"/>
    <mergeCell ref="C887:H888"/>
    <mergeCell ref="I887:I888"/>
    <mergeCell ref="J887:K888"/>
    <mergeCell ref="A854:C876"/>
    <mergeCell ref="A877:E877"/>
    <mergeCell ref="F877:J877"/>
    <mergeCell ref="A878:K880"/>
    <mergeCell ref="A884:K884"/>
    <mergeCell ref="C849:K849"/>
    <mergeCell ref="A850:A851"/>
    <mergeCell ref="B850:B851"/>
    <mergeCell ref="C850:H851"/>
    <mergeCell ref="I850:I851"/>
    <mergeCell ref="J850:K851"/>
    <mergeCell ref="A852:C853"/>
    <mergeCell ref="D852:D853"/>
    <mergeCell ref="E852:H852"/>
    <mergeCell ref="I852:I853"/>
    <mergeCell ref="J852:J853"/>
    <mergeCell ref="K852:K853"/>
    <mergeCell ref="A819:C839"/>
    <mergeCell ref="A840:E840"/>
    <mergeCell ref="F840:J840"/>
    <mergeCell ref="A841:K843"/>
    <mergeCell ref="A844:I846"/>
    <mergeCell ref="J844:K846"/>
    <mergeCell ref="A847:K847"/>
    <mergeCell ref="A848:B848"/>
    <mergeCell ref="C848:E848"/>
    <mergeCell ref="F848:K848"/>
    <mergeCell ref="C814:K814"/>
    <mergeCell ref="A815:A816"/>
    <mergeCell ref="B815:B816"/>
    <mergeCell ref="C815:H816"/>
    <mergeCell ref="I815:I816"/>
    <mergeCell ref="J815:K816"/>
    <mergeCell ref="A817:C818"/>
    <mergeCell ref="D817:D818"/>
    <mergeCell ref="E817:H817"/>
    <mergeCell ref="I817:I818"/>
    <mergeCell ref="J817:J818"/>
    <mergeCell ref="K817:K818"/>
    <mergeCell ref="A806:K808"/>
    <mergeCell ref="A774:I776"/>
    <mergeCell ref="J774:K776"/>
    <mergeCell ref="A812:K812"/>
    <mergeCell ref="A813:B813"/>
    <mergeCell ref="C813:E813"/>
    <mergeCell ref="F813:K813"/>
    <mergeCell ref="A782:C783"/>
    <mergeCell ref="D782:D783"/>
    <mergeCell ref="E782:H782"/>
    <mergeCell ref="I782:I783"/>
    <mergeCell ref="J782:J783"/>
    <mergeCell ref="K782:K783"/>
    <mergeCell ref="A784:C804"/>
    <mergeCell ref="A805:E805"/>
    <mergeCell ref="F805:J805"/>
    <mergeCell ref="A771:K773"/>
    <mergeCell ref="A777:K777"/>
    <mergeCell ref="A778:B778"/>
    <mergeCell ref="C778:E778"/>
    <mergeCell ref="F778:K778"/>
    <mergeCell ref="C779:K779"/>
    <mergeCell ref="A780:A781"/>
    <mergeCell ref="B780:B781"/>
    <mergeCell ref="C780:H781"/>
    <mergeCell ref="I780:I781"/>
    <mergeCell ref="J780:K781"/>
    <mergeCell ref="E747:H747"/>
    <mergeCell ref="I747:I748"/>
    <mergeCell ref="J747:J748"/>
    <mergeCell ref="K747:K748"/>
    <mergeCell ref="A749:C769"/>
    <mergeCell ref="A770:E770"/>
    <mergeCell ref="F770:J770"/>
    <mergeCell ref="A736:K738"/>
    <mergeCell ref="A742:K742"/>
    <mergeCell ref="A743:B743"/>
    <mergeCell ref="C743:E743"/>
    <mergeCell ref="F743:K743"/>
    <mergeCell ref="C744:K744"/>
    <mergeCell ref="A745:A746"/>
    <mergeCell ref="B745:B746"/>
    <mergeCell ref="C745:H746"/>
    <mergeCell ref="I745:I746"/>
    <mergeCell ref="J745:K746"/>
    <mergeCell ref="A747:C748"/>
    <mergeCell ref="D747:D748"/>
    <mergeCell ref="A712:C713"/>
    <mergeCell ref="D712:D713"/>
    <mergeCell ref="E712:H712"/>
    <mergeCell ref="I712:I713"/>
    <mergeCell ref="J712:J713"/>
    <mergeCell ref="K712:K713"/>
    <mergeCell ref="A714:C734"/>
    <mergeCell ref="A735:E735"/>
    <mergeCell ref="F735:J735"/>
    <mergeCell ref="A701:K703"/>
    <mergeCell ref="A704:I706"/>
    <mergeCell ref="J704:K706"/>
    <mergeCell ref="A707:K707"/>
    <mergeCell ref="A708:B708"/>
    <mergeCell ref="C708:E708"/>
    <mergeCell ref="F708:K708"/>
    <mergeCell ref="C709:K709"/>
    <mergeCell ref="A710:A711"/>
    <mergeCell ref="B710:B711"/>
    <mergeCell ref="C710:H711"/>
    <mergeCell ref="I710:I711"/>
    <mergeCell ref="J710:K711"/>
    <mergeCell ref="A677:C678"/>
    <mergeCell ref="D677:D678"/>
    <mergeCell ref="E677:H677"/>
    <mergeCell ref="I677:I678"/>
    <mergeCell ref="J677:J678"/>
    <mergeCell ref="K677:K678"/>
    <mergeCell ref="A679:C699"/>
    <mergeCell ref="A700:E700"/>
    <mergeCell ref="F700:J700"/>
    <mergeCell ref="A663:K665"/>
    <mergeCell ref="A669:I671"/>
    <mergeCell ref="J669:K671"/>
    <mergeCell ref="A672:K672"/>
    <mergeCell ref="A673:B673"/>
    <mergeCell ref="C673:E673"/>
    <mergeCell ref="F673:K673"/>
    <mergeCell ref="C674:K674"/>
    <mergeCell ref="A675:A676"/>
    <mergeCell ref="B675:B676"/>
    <mergeCell ref="C675:H676"/>
    <mergeCell ref="I675:I676"/>
    <mergeCell ref="J675:K676"/>
    <mergeCell ref="A639:C640"/>
    <mergeCell ref="D639:D640"/>
    <mergeCell ref="E639:H639"/>
    <mergeCell ref="I639:I640"/>
    <mergeCell ref="J639:J640"/>
    <mergeCell ref="K639:K640"/>
    <mergeCell ref="A641:C661"/>
    <mergeCell ref="A662:E662"/>
    <mergeCell ref="F662:J662"/>
    <mergeCell ref="A628:K630"/>
    <mergeCell ref="A631:I633"/>
    <mergeCell ref="J631:K633"/>
    <mergeCell ref="A634:K634"/>
    <mergeCell ref="A635:B635"/>
    <mergeCell ref="C635:E635"/>
    <mergeCell ref="F635:K635"/>
    <mergeCell ref="C636:K636"/>
    <mergeCell ref="A637:A638"/>
    <mergeCell ref="B637:B638"/>
    <mergeCell ref="C637:H638"/>
    <mergeCell ref="I637:I638"/>
    <mergeCell ref="J637:K638"/>
    <mergeCell ref="A604:C605"/>
    <mergeCell ref="D604:D605"/>
    <mergeCell ref="E604:H604"/>
    <mergeCell ref="I604:I605"/>
    <mergeCell ref="J604:J605"/>
    <mergeCell ref="K604:K605"/>
    <mergeCell ref="A606:C626"/>
    <mergeCell ref="A627:E627"/>
    <mergeCell ref="F627:J627"/>
    <mergeCell ref="A590:K592"/>
    <mergeCell ref="A596:I598"/>
    <mergeCell ref="J596:K598"/>
    <mergeCell ref="A599:K599"/>
    <mergeCell ref="A600:B600"/>
    <mergeCell ref="C600:E600"/>
    <mergeCell ref="F600:K600"/>
    <mergeCell ref="C601:K601"/>
    <mergeCell ref="A602:A603"/>
    <mergeCell ref="B602:B603"/>
    <mergeCell ref="C602:H603"/>
    <mergeCell ref="I602:I603"/>
    <mergeCell ref="J602:K603"/>
    <mergeCell ref="A566:C567"/>
    <mergeCell ref="D566:D567"/>
    <mergeCell ref="E566:H566"/>
    <mergeCell ref="I566:I567"/>
    <mergeCell ref="J566:J567"/>
    <mergeCell ref="K566:K567"/>
    <mergeCell ref="A568:C588"/>
    <mergeCell ref="A589:E589"/>
    <mergeCell ref="F589:J589"/>
    <mergeCell ref="A555:K557"/>
    <mergeCell ref="A558:I560"/>
    <mergeCell ref="J558:K560"/>
    <mergeCell ref="A561:K561"/>
    <mergeCell ref="A562:B562"/>
    <mergeCell ref="C562:E562"/>
    <mergeCell ref="F562:K562"/>
    <mergeCell ref="C563:K563"/>
    <mergeCell ref="A564:A565"/>
    <mergeCell ref="B564:B565"/>
    <mergeCell ref="C564:H565"/>
    <mergeCell ref="I564:I565"/>
    <mergeCell ref="J564:K565"/>
    <mergeCell ref="A531:C532"/>
    <mergeCell ref="D531:D532"/>
    <mergeCell ref="E531:H531"/>
    <mergeCell ref="I531:I532"/>
    <mergeCell ref="J531:J532"/>
    <mergeCell ref="K531:K532"/>
    <mergeCell ref="A533:C553"/>
    <mergeCell ref="A554:E554"/>
    <mergeCell ref="F554:J554"/>
    <mergeCell ref="A517:K519"/>
    <mergeCell ref="A523:I525"/>
    <mergeCell ref="J523:K525"/>
    <mergeCell ref="A526:K526"/>
    <mergeCell ref="A527:B527"/>
    <mergeCell ref="C527:E527"/>
    <mergeCell ref="F527:K527"/>
    <mergeCell ref="C528:K528"/>
    <mergeCell ref="A529:A530"/>
    <mergeCell ref="B529:B530"/>
    <mergeCell ref="C529:H530"/>
    <mergeCell ref="I529:I530"/>
    <mergeCell ref="J529:K530"/>
    <mergeCell ref="A497:C498"/>
    <mergeCell ref="D497:D498"/>
    <mergeCell ref="E497:H497"/>
    <mergeCell ref="I497:I498"/>
    <mergeCell ref="J497:J498"/>
    <mergeCell ref="K497:K498"/>
    <mergeCell ref="A499:C515"/>
    <mergeCell ref="A516:E516"/>
    <mergeCell ref="F516:J516"/>
    <mergeCell ref="A419:K421"/>
    <mergeCell ref="A489:I491"/>
    <mergeCell ref="J489:K491"/>
    <mergeCell ref="A492:K492"/>
    <mergeCell ref="A493:B493"/>
    <mergeCell ref="C493:E493"/>
    <mergeCell ref="F493:K493"/>
    <mergeCell ref="C494:K494"/>
    <mergeCell ref="A495:A496"/>
    <mergeCell ref="B495:B496"/>
    <mergeCell ref="C495:H496"/>
    <mergeCell ref="I495:I496"/>
    <mergeCell ref="J495:K496"/>
    <mergeCell ref="A423:I425"/>
    <mergeCell ref="J423:K425"/>
    <mergeCell ref="A426:K426"/>
    <mergeCell ref="A427:B427"/>
    <mergeCell ref="C427:E427"/>
    <mergeCell ref="F427:K427"/>
    <mergeCell ref="C428:K428"/>
    <mergeCell ref="A429:A430"/>
    <mergeCell ref="B429:B430"/>
    <mergeCell ref="C429:H430"/>
    <mergeCell ref="A399:C400"/>
    <mergeCell ref="D399:D400"/>
    <mergeCell ref="E399:H399"/>
    <mergeCell ref="I399:I400"/>
    <mergeCell ref="J399:J400"/>
    <mergeCell ref="K399:K400"/>
    <mergeCell ref="A401:C417"/>
    <mergeCell ref="A418:E418"/>
    <mergeCell ref="F418:J418"/>
    <mergeCell ref="A391:I393"/>
    <mergeCell ref="J391:K393"/>
    <mergeCell ref="A394:K394"/>
    <mergeCell ref="A395:B395"/>
    <mergeCell ref="C395:E395"/>
    <mergeCell ref="F395:K395"/>
    <mergeCell ref="C396:K396"/>
    <mergeCell ref="A397:A398"/>
    <mergeCell ref="B397:B398"/>
    <mergeCell ref="C397:H398"/>
    <mergeCell ref="I397:I398"/>
    <mergeCell ref="J397:K398"/>
    <mergeCell ref="A385:K387"/>
    <mergeCell ref="A365:C366"/>
    <mergeCell ref="D365:D366"/>
    <mergeCell ref="E365:H365"/>
    <mergeCell ref="I365:I366"/>
    <mergeCell ref="J365:J366"/>
    <mergeCell ref="K365:K366"/>
    <mergeCell ref="A367:C383"/>
    <mergeCell ref="A384:E384"/>
    <mergeCell ref="F384:J384"/>
    <mergeCell ref="A354:K356"/>
    <mergeCell ref="A357:I359"/>
    <mergeCell ref="J357:K359"/>
    <mergeCell ref="A360:K360"/>
    <mergeCell ref="A361:B361"/>
    <mergeCell ref="C361:E361"/>
    <mergeCell ref="F361:K361"/>
    <mergeCell ref="C362:K362"/>
    <mergeCell ref="A363:A364"/>
    <mergeCell ref="B363:B364"/>
    <mergeCell ref="C363:H364"/>
    <mergeCell ref="I363:I364"/>
    <mergeCell ref="J363:K364"/>
    <mergeCell ref="A334:C335"/>
    <mergeCell ref="D334:D335"/>
    <mergeCell ref="E334:H334"/>
    <mergeCell ref="I334:I335"/>
    <mergeCell ref="J334:J335"/>
    <mergeCell ref="K334:K335"/>
    <mergeCell ref="A336:C352"/>
    <mergeCell ref="A353:E353"/>
    <mergeCell ref="F353:J353"/>
    <mergeCell ref="A320:K322"/>
    <mergeCell ref="A326:I328"/>
    <mergeCell ref="J326:K328"/>
    <mergeCell ref="A329:K329"/>
    <mergeCell ref="A330:B330"/>
    <mergeCell ref="C330:E330"/>
    <mergeCell ref="F330:K330"/>
    <mergeCell ref="C331:K331"/>
    <mergeCell ref="A332:A333"/>
    <mergeCell ref="B332:B333"/>
    <mergeCell ref="C332:H333"/>
    <mergeCell ref="I332:I333"/>
    <mergeCell ref="J332:K333"/>
    <mergeCell ref="A300:C301"/>
    <mergeCell ref="D300:D301"/>
    <mergeCell ref="E300:H300"/>
    <mergeCell ref="I300:I301"/>
    <mergeCell ref="J300:J301"/>
    <mergeCell ref="K300:K301"/>
    <mergeCell ref="A302:C318"/>
    <mergeCell ref="A319:E319"/>
    <mergeCell ref="F319:J319"/>
    <mergeCell ref="A289:K291"/>
    <mergeCell ref="A292:I294"/>
    <mergeCell ref="J292:K294"/>
    <mergeCell ref="A295:K295"/>
    <mergeCell ref="A296:B296"/>
    <mergeCell ref="C296:E296"/>
    <mergeCell ref="F296:K296"/>
    <mergeCell ref="C297:K297"/>
    <mergeCell ref="A298:A299"/>
    <mergeCell ref="B298:B299"/>
    <mergeCell ref="C298:H299"/>
    <mergeCell ref="I298:I299"/>
    <mergeCell ref="J298:K299"/>
    <mergeCell ref="A269:C270"/>
    <mergeCell ref="D269:D270"/>
    <mergeCell ref="E269:H269"/>
    <mergeCell ref="I269:I270"/>
    <mergeCell ref="J269:J270"/>
    <mergeCell ref="K269:K270"/>
    <mergeCell ref="A271:C287"/>
    <mergeCell ref="A288:E288"/>
    <mergeCell ref="F288:J288"/>
    <mergeCell ref="A255:K257"/>
    <mergeCell ref="A261:I263"/>
    <mergeCell ref="J261:K263"/>
    <mergeCell ref="A264:K264"/>
    <mergeCell ref="A265:B265"/>
    <mergeCell ref="C265:E265"/>
    <mergeCell ref="F265:K265"/>
    <mergeCell ref="C266:K266"/>
    <mergeCell ref="A267:A268"/>
    <mergeCell ref="B267:B268"/>
    <mergeCell ref="C267:H268"/>
    <mergeCell ref="I267:I268"/>
    <mergeCell ref="J267:K268"/>
    <mergeCell ref="A235:C236"/>
    <mergeCell ref="D235:D236"/>
    <mergeCell ref="E235:H235"/>
    <mergeCell ref="I235:I236"/>
    <mergeCell ref="J235:J236"/>
    <mergeCell ref="K235:K236"/>
    <mergeCell ref="A237:C253"/>
    <mergeCell ref="A254:E254"/>
    <mergeCell ref="F254:J254"/>
    <mergeCell ref="A227:I229"/>
    <mergeCell ref="J227:K229"/>
    <mergeCell ref="A230:K230"/>
    <mergeCell ref="A231:B231"/>
    <mergeCell ref="C231:E231"/>
    <mergeCell ref="F231:K231"/>
    <mergeCell ref="C232:K232"/>
    <mergeCell ref="A233:A234"/>
    <mergeCell ref="B233:B234"/>
    <mergeCell ref="C233:H234"/>
    <mergeCell ref="I233:I234"/>
    <mergeCell ref="J233:K234"/>
    <mergeCell ref="D9:D10"/>
    <mergeCell ref="A1:I3"/>
    <mergeCell ref="J1:K3"/>
    <mergeCell ref="A4:K4"/>
    <mergeCell ref="A5:B5"/>
    <mergeCell ref="C6:K6"/>
    <mergeCell ref="A28:E28"/>
    <mergeCell ref="F28:J28"/>
    <mergeCell ref="A29:K31"/>
    <mergeCell ref="C5:E5"/>
    <mergeCell ref="F5:K5"/>
    <mergeCell ref="A11:C27"/>
    <mergeCell ref="A7:A8"/>
    <mergeCell ref="B7:B8"/>
    <mergeCell ref="C7:H8"/>
    <mergeCell ref="I7:I8"/>
    <mergeCell ref="J7:K8"/>
    <mergeCell ref="A9:C10"/>
    <mergeCell ref="E9:H9"/>
    <mergeCell ref="I9:I10"/>
    <mergeCell ref="J9:J10"/>
    <mergeCell ref="K9:K10"/>
    <mergeCell ref="C40:K40"/>
    <mergeCell ref="A41:A42"/>
    <mergeCell ref="B41:B42"/>
    <mergeCell ref="C41:H42"/>
    <mergeCell ref="I41:I42"/>
    <mergeCell ref="J41:K42"/>
    <mergeCell ref="A35:I37"/>
    <mergeCell ref="J35:K37"/>
    <mergeCell ref="A38:K38"/>
    <mergeCell ref="A39:B39"/>
    <mergeCell ref="C39:E39"/>
    <mergeCell ref="F39:K39"/>
    <mergeCell ref="K43:K44"/>
    <mergeCell ref="A45:C61"/>
    <mergeCell ref="A62:E62"/>
    <mergeCell ref="F62:J62"/>
    <mergeCell ref="A63:K65"/>
    <mergeCell ref="A43:C44"/>
    <mergeCell ref="D43:D44"/>
    <mergeCell ref="E43:H43"/>
    <mergeCell ref="I43:I44"/>
    <mergeCell ref="J43:J44"/>
    <mergeCell ref="C71:K71"/>
    <mergeCell ref="A72:A73"/>
    <mergeCell ref="B72:B73"/>
    <mergeCell ref="C72:H73"/>
    <mergeCell ref="I72:I73"/>
    <mergeCell ref="J72:K73"/>
    <mergeCell ref="A66:I68"/>
    <mergeCell ref="J66:K68"/>
    <mergeCell ref="A69:K69"/>
    <mergeCell ref="A70:B70"/>
    <mergeCell ref="C70:E70"/>
    <mergeCell ref="F70:K70"/>
    <mergeCell ref="K74:K75"/>
    <mergeCell ref="A76:C92"/>
    <mergeCell ref="A93:E93"/>
    <mergeCell ref="F93:J93"/>
    <mergeCell ref="A94:K96"/>
    <mergeCell ref="A74:C75"/>
    <mergeCell ref="D74:D75"/>
    <mergeCell ref="E74:H74"/>
    <mergeCell ref="I74:I75"/>
    <mergeCell ref="J74:J75"/>
    <mergeCell ref="C105:K105"/>
    <mergeCell ref="A106:A107"/>
    <mergeCell ref="B106:B107"/>
    <mergeCell ref="C106:H107"/>
    <mergeCell ref="I106:I107"/>
    <mergeCell ref="J106:K107"/>
    <mergeCell ref="A100:I102"/>
    <mergeCell ref="J100:K102"/>
    <mergeCell ref="A103:K103"/>
    <mergeCell ref="A104:B104"/>
    <mergeCell ref="C104:E104"/>
    <mergeCell ref="F104:K104"/>
    <mergeCell ref="K108:K109"/>
    <mergeCell ref="A110:C126"/>
    <mergeCell ref="A127:E127"/>
    <mergeCell ref="F127:J127"/>
    <mergeCell ref="A128:K130"/>
    <mergeCell ref="A108:C109"/>
    <mergeCell ref="D108:D109"/>
    <mergeCell ref="E108:H108"/>
    <mergeCell ref="I108:I109"/>
    <mergeCell ref="J108:J109"/>
    <mergeCell ref="C136:K136"/>
    <mergeCell ref="A137:A138"/>
    <mergeCell ref="B137:B138"/>
    <mergeCell ref="C137:H138"/>
    <mergeCell ref="I137:I138"/>
    <mergeCell ref="J137:K138"/>
    <mergeCell ref="A134:K134"/>
    <mergeCell ref="A135:B135"/>
    <mergeCell ref="C135:E135"/>
    <mergeCell ref="F135:K135"/>
    <mergeCell ref="K139:K140"/>
    <mergeCell ref="A141:C157"/>
    <mergeCell ref="A158:E158"/>
    <mergeCell ref="F158:J158"/>
    <mergeCell ref="A159:K161"/>
    <mergeCell ref="A139:C140"/>
    <mergeCell ref="D139:D140"/>
    <mergeCell ref="E139:H139"/>
    <mergeCell ref="I139:I140"/>
    <mergeCell ref="J139:J140"/>
    <mergeCell ref="A1124:I1126"/>
    <mergeCell ref="J1124:K1126"/>
    <mergeCell ref="A1127:K1127"/>
    <mergeCell ref="A1128:B1128"/>
    <mergeCell ref="C1128:E1128"/>
    <mergeCell ref="F1128:K1128"/>
    <mergeCell ref="C1129:K1129"/>
    <mergeCell ref="A1130:A1131"/>
    <mergeCell ref="B1130:B1131"/>
    <mergeCell ref="C1130:H1131"/>
    <mergeCell ref="I1130:I1131"/>
    <mergeCell ref="J1130:K1131"/>
    <mergeCell ref="A1132:C1133"/>
    <mergeCell ref="D1132:D1133"/>
    <mergeCell ref="E1132:H1132"/>
    <mergeCell ref="I1132:I1133"/>
    <mergeCell ref="J1132:J1133"/>
    <mergeCell ref="K1132:K1133"/>
    <mergeCell ref="A1134:C1154"/>
    <mergeCell ref="A1155:E1155"/>
    <mergeCell ref="F1155:J1155"/>
    <mergeCell ref="A1156:K1158"/>
    <mergeCell ref="A1162:I1164"/>
    <mergeCell ref="J1162:K1164"/>
    <mergeCell ref="A1165:K1165"/>
    <mergeCell ref="A1166:B1166"/>
    <mergeCell ref="C1166:E1166"/>
    <mergeCell ref="F1166:K1166"/>
    <mergeCell ref="C1167:K1167"/>
    <mergeCell ref="A1168:A1169"/>
    <mergeCell ref="B1168:B1169"/>
    <mergeCell ref="C1168:H1169"/>
    <mergeCell ref="I1168:I1169"/>
    <mergeCell ref="J1168:K1169"/>
    <mergeCell ref="A1170:C1171"/>
    <mergeCell ref="D1170:D1171"/>
    <mergeCell ref="E1170:H1170"/>
    <mergeCell ref="I1170:I1171"/>
    <mergeCell ref="J1170:J1171"/>
    <mergeCell ref="K1170:K1171"/>
    <mergeCell ref="A1172:C1192"/>
    <mergeCell ref="A1193:E1193"/>
    <mergeCell ref="F1193:J1193"/>
    <mergeCell ref="A1194:K1196"/>
    <mergeCell ref="A1197:I1199"/>
    <mergeCell ref="J1197:K1199"/>
    <mergeCell ref="A1200:K1200"/>
    <mergeCell ref="A1201:B1201"/>
    <mergeCell ref="C1201:E1201"/>
    <mergeCell ref="F1201:K1201"/>
    <mergeCell ref="C1202:K1202"/>
    <mergeCell ref="A1203:A1204"/>
    <mergeCell ref="B1203:B1204"/>
    <mergeCell ref="C1203:H1204"/>
    <mergeCell ref="I1203:I1204"/>
    <mergeCell ref="J1203:K1204"/>
    <mergeCell ref="A1205:C1206"/>
    <mergeCell ref="D1205:D1206"/>
    <mergeCell ref="E1205:H1205"/>
    <mergeCell ref="I1205:I1206"/>
    <mergeCell ref="J1205:J1206"/>
    <mergeCell ref="K1205:K1206"/>
    <mergeCell ref="A1207:C1227"/>
    <mergeCell ref="A1228:E1228"/>
    <mergeCell ref="F1228:J1228"/>
    <mergeCell ref="A1229:K1231"/>
    <mergeCell ref="A1236:B1236"/>
    <mergeCell ref="A1238:A1239"/>
    <mergeCell ref="B1238:B1239"/>
    <mergeCell ref="A1232:I1234"/>
    <mergeCell ref="J1232:K1234"/>
    <mergeCell ref="A1235:K1235"/>
    <mergeCell ref="C1236:E1236"/>
    <mergeCell ref="F1236:K1236"/>
    <mergeCell ref="C1237:K1237"/>
    <mergeCell ref="C1238:H1239"/>
    <mergeCell ref="I1238:I1239"/>
    <mergeCell ref="J1238:K1239"/>
    <mergeCell ref="K1240:K1241"/>
    <mergeCell ref="A1242:C1312"/>
    <mergeCell ref="A1313:E1313"/>
    <mergeCell ref="F1313:J1313"/>
    <mergeCell ref="A1314:K1316"/>
    <mergeCell ref="A1320:I1322"/>
    <mergeCell ref="J1320:K1322"/>
    <mergeCell ref="A1323:K1323"/>
    <mergeCell ref="A1324:B1324"/>
    <mergeCell ref="C1324:E1324"/>
    <mergeCell ref="F1324:K1324"/>
    <mergeCell ref="A1240:C1241"/>
    <mergeCell ref="I1240:I1241"/>
    <mergeCell ref="J1240:J1241"/>
    <mergeCell ref="D1240:D1241"/>
    <mergeCell ref="E1240:H1240"/>
    <mergeCell ref="A1330:C1406"/>
    <mergeCell ref="A1407:E1407"/>
    <mergeCell ref="F1407:J1407"/>
    <mergeCell ref="A1408:K1410"/>
    <mergeCell ref="C1325:K1325"/>
    <mergeCell ref="A1326:A1327"/>
    <mergeCell ref="B1326:B1327"/>
    <mergeCell ref="C1326:H1327"/>
    <mergeCell ref="I1326:I1327"/>
    <mergeCell ref="J1326:K1327"/>
    <mergeCell ref="A1328:C1329"/>
    <mergeCell ref="D1328:D1329"/>
    <mergeCell ref="E1328:H1328"/>
    <mergeCell ref="I1328:I1329"/>
    <mergeCell ref="J1328:J1329"/>
    <mergeCell ref="K1328:K1329"/>
    <mergeCell ref="A2612:K2614"/>
    <mergeCell ref="A2615:I2617"/>
    <mergeCell ref="J2615:K2617"/>
    <mergeCell ref="A1419:C1420"/>
    <mergeCell ref="D1419:D1420"/>
    <mergeCell ref="E1419:H1419"/>
    <mergeCell ref="I1419:I1420"/>
    <mergeCell ref="J1419:J1420"/>
    <mergeCell ref="K1419:K1420"/>
    <mergeCell ref="A1421:C1441"/>
    <mergeCell ref="A1442:E1442"/>
    <mergeCell ref="F1442:J1442"/>
    <mergeCell ref="A1411:I1413"/>
    <mergeCell ref="J1411:K1413"/>
    <mergeCell ref="A1414:K1414"/>
    <mergeCell ref="A1415:B1415"/>
    <mergeCell ref="C1415:E1415"/>
    <mergeCell ref="F1415:K1415"/>
    <mergeCell ref="C1416:K1416"/>
    <mergeCell ref="A2619:B2619"/>
    <mergeCell ref="C2619:E2619"/>
    <mergeCell ref="F2619:K2619"/>
    <mergeCell ref="C2620:K2620"/>
    <mergeCell ref="A2621:A2622"/>
    <mergeCell ref="B2621:B2622"/>
    <mergeCell ref="C2621:H2622"/>
    <mergeCell ref="I2621:I2622"/>
    <mergeCell ref="J2621:K2622"/>
    <mergeCell ref="A2623:C2624"/>
    <mergeCell ref="D2623:D2624"/>
    <mergeCell ref="E2623:H2623"/>
    <mergeCell ref="I2623:I2624"/>
    <mergeCell ref="J2623:J2624"/>
    <mergeCell ref="K2623:K2624"/>
    <mergeCell ref="A2625:C2646"/>
    <mergeCell ref="A2647:E2647"/>
    <mergeCell ref="F2647:J2647"/>
    <mergeCell ref="A2654:K2654"/>
    <mergeCell ref="A2655:B2655"/>
    <mergeCell ref="C2655:E2655"/>
    <mergeCell ref="F2655:K2655"/>
    <mergeCell ref="C2656:K2656"/>
    <mergeCell ref="A2657:A2658"/>
    <mergeCell ref="B2657:B2658"/>
    <mergeCell ref="C2657:H2658"/>
    <mergeCell ref="I2657:I2658"/>
    <mergeCell ref="J2657:K2658"/>
    <mergeCell ref="A2659:C2660"/>
    <mergeCell ref="D2659:D2660"/>
    <mergeCell ref="E2659:H2659"/>
    <mergeCell ref="I2659:I2660"/>
    <mergeCell ref="J2659:J2660"/>
    <mergeCell ref="K2659:K2660"/>
    <mergeCell ref="A2648:K2650"/>
    <mergeCell ref="A2684:K2686"/>
    <mergeCell ref="A2729:I2731"/>
    <mergeCell ref="J2729:K2731"/>
    <mergeCell ref="A2732:K2732"/>
    <mergeCell ref="A2733:B2733"/>
    <mergeCell ref="C2733:E2733"/>
    <mergeCell ref="F2733:K2733"/>
    <mergeCell ref="C2734:K2734"/>
    <mergeCell ref="A2735:A2736"/>
    <mergeCell ref="B2735:B2736"/>
    <mergeCell ref="C2735:H2736"/>
    <mergeCell ref="I2735:I2736"/>
    <mergeCell ref="J2735:K2736"/>
    <mergeCell ref="A2737:C2738"/>
    <mergeCell ref="D2737:D2738"/>
    <mergeCell ref="E2737:H2737"/>
    <mergeCell ref="I2737:I2738"/>
    <mergeCell ref="J2737:J2738"/>
    <mergeCell ref="K2737:K2738"/>
    <mergeCell ref="A2689:I2691"/>
    <mergeCell ref="J2689:K2691"/>
    <mergeCell ref="A2692:K2692"/>
    <mergeCell ref="A2693:B2693"/>
    <mergeCell ref="C2693:E2693"/>
    <mergeCell ref="F2693:K2693"/>
    <mergeCell ref="C2694:K2694"/>
    <mergeCell ref="A2695:A2696"/>
    <mergeCell ref="B2695:B2696"/>
    <mergeCell ref="C2695:H2696"/>
    <mergeCell ref="I2695:I2696"/>
    <mergeCell ref="J2695:K2696"/>
    <mergeCell ref="A2697:C2698"/>
    <mergeCell ref="A223:E223"/>
    <mergeCell ref="F223:J223"/>
    <mergeCell ref="A224:K226"/>
    <mergeCell ref="A3177:I3179"/>
    <mergeCell ref="J3177:K3179"/>
    <mergeCell ref="A2775:C2796"/>
    <mergeCell ref="A2797:E2797"/>
    <mergeCell ref="F2797:J2797"/>
    <mergeCell ref="A2798:K2800"/>
    <mergeCell ref="A2739:C2760"/>
    <mergeCell ref="A2761:E2761"/>
    <mergeCell ref="F2761:J2761"/>
    <mergeCell ref="A2762:K2764"/>
    <mergeCell ref="A2768:K2768"/>
    <mergeCell ref="A2769:B2769"/>
    <mergeCell ref="C2769:E2769"/>
    <mergeCell ref="F2769:K2769"/>
    <mergeCell ref="C2770:K2770"/>
    <mergeCell ref="A2771:A2772"/>
    <mergeCell ref="B2771:B2772"/>
    <mergeCell ref="C2771:H2772"/>
    <mergeCell ref="I2771:I2772"/>
    <mergeCell ref="J2771:K2772"/>
    <mergeCell ref="A2773:C2774"/>
    <mergeCell ref="D2773:D2774"/>
    <mergeCell ref="E2773:H2773"/>
    <mergeCell ref="I2773:I2774"/>
    <mergeCell ref="J2773:J2774"/>
    <mergeCell ref="K2773:K2774"/>
    <mergeCell ref="A2661:C2682"/>
    <mergeCell ref="A2683:E2683"/>
    <mergeCell ref="F2683:J2683"/>
    <mergeCell ref="A199:K199"/>
    <mergeCell ref="A200:B200"/>
    <mergeCell ref="C200:E200"/>
    <mergeCell ref="F200:K200"/>
    <mergeCell ref="C201:K201"/>
    <mergeCell ref="A202:A203"/>
    <mergeCell ref="B202:B203"/>
    <mergeCell ref="C202:H203"/>
    <mergeCell ref="I202:I203"/>
    <mergeCell ref="J202:K203"/>
    <mergeCell ref="A204:C205"/>
    <mergeCell ref="D204:D205"/>
    <mergeCell ref="E204:H204"/>
    <mergeCell ref="I204:I205"/>
    <mergeCell ref="J204:J205"/>
    <mergeCell ref="K204:K205"/>
    <mergeCell ref="A206:C222"/>
    <mergeCell ref="A2801:I2803"/>
    <mergeCell ref="J2801:K2803"/>
    <mergeCell ref="A2804:K2804"/>
    <mergeCell ref="A2805:B2805"/>
    <mergeCell ref="C2805:E2805"/>
    <mergeCell ref="F2805:K2805"/>
    <mergeCell ref="A3187:C3208"/>
    <mergeCell ref="A3209:E3209"/>
    <mergeCell ref="F3209:J3209"/>
    <mergeCell ref="C2806:K2806"/>
    <mergeCell ref="A2807:A2808"/>
    <mergeCell ref="B2807:B2808"/>
    <mergeCell ref="C2807:H2808"/>
    <mergeCell ref="I2807:I2808"/>
    <mergeCell ref="J2807:K2808"/>
    <mergeCell ref="A2809:C2810"/>
    <mergeCell ref="D2809:D2810"/>
    <mergeCell ref="E2809:H2809"/>
    <mergeCell ref="I2809:I2810"/>
    <mergeCell ref="A2838:I2840"/>
    <mergeCell ref="J2838:K2840"/>
    <mergeCell ref="A2841:K2841"/>
    <mergeCell ref="A2842:B2842"/>
    <mergeCell ref="C2842:E2842"/>
    <mergeCell ref="F2842:K2842"/>
    <mergeCell ref="C2843:K2843"/>
    <mergeCell ref="A2844:A2845"/>
    <mergeCell ref="B2844:B2845"/>
    <mergeCell ref="C2844:H2845"/>
    <mergeCell ref="I2844:I2845"/>
    <mergeCell ref="J2844:K2845"/>
    <mergeCell ref="J2809:J2810"/>
    <mergeCell ref="A3181:B3181"/>
    <mergeCell ref="C3181:E3181"/>
    <mergeCell ref="F3181:K3181"/>
    <mergeCell ref="C3182:K3182"/>
    <mergeCell ref="A3183:A3184"/>
    <mergeCell ref="A3253:I3255"/>
    <mergeCell ref="J3253:K3255"/>
    <mergeCell ref="A3256:K3256"/>
    <mergeCell ref="A3257:B3257"/>
    <mergeCell ref="C3257:E3257"/>
    <mergeCell ref="F3257:K3257"/>
    <mergeCell ref="C3258:K3258"/>
    <mergeCell ref="A3259:A3260"/>
    <mergeCell ref="B3259:B3260"/>
    <mergeCell ref="C3259:H3260"/>
    <mergeCell ref="J3329:K3331"/>
    <mergeCell ref="A3218:B3218"/>
    <mergeCell ref="A3298:A3299"/>
    <mergeCell ref="B3298:B3299"/>
    <mergeCell ref="C3298:H3299"/>
    <mergeCell ref="I3298:I3299"/>
    <mergeCell ref="A3210:K3212"/>
    <mergeCell ref="A3224:C3245"/>
    <mergeCell ref="A3246:E3246"/>
    <mergeCell ref="B3183:B3184"/>
    <mergeCell ref="C3183:H3184"/>
    <mergeCell ref="I3183:I3184"/>
    <mergeCell ref="J3183:K3184"/>
    <mergeCell ref="A3185:C3186"/>
    <mergeCell ref="B3220:B3221"/>
    <mergeCell ref="C3220:H3221"/>
    <mergeCell ref="I3220:I3221"/>
    <mergeCell ref="C459:E459"/>
    <mergeCell ref="F459:K459"/>
    <mergeCell ref="A131:I133"/>
    <mergeCell ref="J131:K133"/>
    <mergeCell ref="A196:I198"/>
    <mergeCell ref="J196:K198"/>
    <mergeCell ref="A3339:C3360"/>
    <mergeCell ref="A3261:C3262"/>
    <mergeCell ref="D3261:D3262"/>
    <mergeCell ref="E3261:H3261"/>
    <mergeCell ref="I3261:I3262"/>
    <mergeCell ref="J3261:J3262"/>
    <mergeCell ref="K3261:K3262"/>
    <mergeCell ref="F3285:J3285"/>
    <mergeCell ref="A3286:K3288"/>
    <mergeCell ref="A3292:I3294"/>
    <mergeCell ref="J3292:K3294"/>
    <mergeCell ref="A3295:K3295"/>
    <mergeCell ref="A3296:B3296"/>
    <mergeCell ref="C3296:E3296"/>
    <mergeCell ref="F3296:K3296"/>
    <mergeCell ref="C3297:K3297"/>
    <mergeCell ref="A3324:E3324"/>
    <mergeCell ref="F3324:J3324"/>
    <mergeCell ref="A3325:K3327"/>
    <mergeCell ref="A3329:I3331"/>
    <mergeCell ref="A3332:K3332"/>
    <mergeCell ref="A3333:B3333"/>
    <mergeCell ref="C3333:E3333"/>
    <mergeCell ref="F3333:K3333"/>
    <mergeCell ref="C3334:K3334"/>
    <mergeCell ref="A3335:A3336"/>
    <mergeCell ref="C460:K460"/>
    <mergeCell ref="A461:A462"/>
    <mergeCell ref="B461:B462"/>
    <mergeCell ref="C461:H462"/>
    <mergeCell ref="I461:I462"/>
    <mergeCell ref="J461:K462"/>
    <mergeCell ref="A463:C464"/>
    <mergeCell ref="D463:D464"/>
    <mergeCell ref="E463:H463"/>
    <mergeCell ref="I463:I464"/>
    <mergeCell ref="J463:J464"/>
    <mergeCell ref="K463:K464"/>
    <mergeCell ref="A465:C481"/>
    <mergeCell ref="A482:E482"/>
    <mergeCell ref="F482:J482"/>
    <mergeCell ref="A483:K485"/>
    <mergeCell ref="I429:I430"/>
    <mergeCell ref="J429:K430"/>
    <mergeCell ref="A431:C432"/>
    <mergeCell ref="D431:D432"/>
    <mergeCell ref="E431:H431"/>
    <mergeCell ref="I431:I432"/>
    <mergeCell ref="J431:J432"/>
    <mergeCell ref="K431:K432"/>
    <mergeCell ref="A433:C449"/>
    <mergeCell ref="A450:E450"/>
    <mergeCell ref="F450:J450"/>
    <mergeCell ref="A451:K453"/>
    <mergeCell ref="A455:I457"/>
    <mergeCell ref="J455:K457"/>
    <mergeCell ref="A458:K458"/>
    <mergeCell ref="A459:B459"/>
  </mergeCells>
  <phoneticPr fontId="55" type="noConversion"/>
  <printOptions horizontalCentered="1" verticalCentered="1"/>
  <pageMargins left="0.7" right="0.7" top="0.75" bottom="0.75" header="0.3" footer="0.3"/>
  <pageSetup scale="73" fitToHeight="0" orientation="landscape" horizontalDpi="300" verticalDpi="300" r:id="rId1"/>
  <rowBreaks count="82" manualBreakCount="82">
    <brk id="33" max="10" man="1"/>
    <brk id="64" max="10" man="1"/>
    <brk id="98" max="10" man="1"/>
    <brk id="129" max="10" man="1"/>
    <brk id="161" max="10" man="1"/>
    <brk id="194" max="10" man="1"/>
    <brk id="226" max="10" man="1"/>
    <brk id="259" max="10" man="1"/>
    <brk id="291" max="10" man="1"/>
    <brk id="324" max="10" man="1"/>
    <brk id="356" max="10" man="1"/>
    <brk id="389" max="10" man="1"/>
    <brk id="421" max="10" man="1"/>
    <brk id="454" max="10" man="1"/>
    <brk id="486" max="10" man="1"/>
    <brk id="521" max="10" man="1"/>
    <brk id="557" max="10" man="1"/>
    <brk id="594" max="10" man="1"/>
    <brk id="630" max="10" man="1"/>
    <brk id="667" max="10" man="1"/>
    <brk id="703" max="10" man="1"/>
    <brk id="740" max="10" man="1"/>
    <brk id="773" max="10" man="1"/>
    <brk id="810" max="10" man="1"/>
    <brk id="843" max="10" man="1"/>
    <brk id="882" max="10" man="1"/>
    <brk id="918" max="10" man="1"/>
    <brk id="954" max="10" man="1"/>
    <brk id="986" max="10" man="1"/>
    <brk id="1022" max="10" man="1"/>
    <brk id="1054" max="10" man="1"/>
    <brk id="1090" max="10" man="1"/>
    <brk id="1123" max="10" man="1"/>
    <brk id="1160" max="10" man="1"/>
    <brk id="1196" max="10" man="1"/>
    <brk id="1231" max="10" man="1"/>
    <brk id="1276" max="10" man="1"/>
    <brk id="1318" max="10" man="1"/>
    <brk id="1364" max="10" man="1"/>
    <brk id="1410" max="10" man="1"/>
    <brk id="1448" max="10" man="1"/>
    <brk id="1476" max="10" man="1"/>
    <brk id="1510" max="10" man="1"/>
    <brk id="1545" max="10" man="1"/>
    <brk id="1580" max="10" man="1"/>
    <brk id="1609" max="10" man="1"/>
    <brk id="1644" max="10" man="1"/>
    <brk id="1673" max="10" man="1"/>
    <brk id="1708" max="10" man="1"/>
    <brk id="1737" max="10" man="1"/>
    <brk id="2147" max="10" man="1"/>
    <brk id="2180" max="10" man="1"/>
    <brk id="2219" max="10" man="1"/>
    <brk id="2253" max="10" man="1"/>
    <brk id="2292" max="10" man="1"/>
    <brk id="2326" max="10" man="1"/>
    <brk id="2365" max="10" man="1"/>
    <brk id="2398" max="10" man="1"/>
    <brk id="2437" max="10" man="1"/>
    <brk id="2470" max="10" man="1"/>
    <brk id="2509" max="10" man="1"/>
    <brk id="2542" max="10" man="1"/>
    <brk id="2581" max="10" man="1"/>
    <brk id="2613" max="10" man="1"/>
    <brk id="2652" max="10" man="1"/>
    <brk id="2688" max="10" man="1"/>
    <brk id="2728" max="10" man="1"/>
    <brk id="2767" max="10" man="1"/>
    <brk id="2800" max="10" man="1"/>
    <brk id="2837" max="10" man="1"/>
    <brk id="2875" max="10" man="1"/>
    <brk id="2910" max="10" man="1"/>
    <brk id="2948" max="10" man="1"/>
    <brk id="2984" max="10" man="1"/>
    <brk id="3023" max="10" man="1"/>
    <brk id="3061" max="10" man="1"/>
    <brk id="3100" max="10" man="1"/>
    <brk id="3137" max="10" man="1"/>
    <brk id="3176" max="10" man="1"/>
    <brk id="3213" max="10" man="1"/>
    <brk id="3252" max="10" man="1"/>
    <brk id="3290" max="10"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61"/>
  <sheetViews>
    <sheetView workbookViewId="0">
      <selection sqref="A1:I3"/>
    </sheetView>
  </sheetViews>
  <sheetFormatPr baseColWidth="10" defaultRowHeight="15"/>
  <cols>
    <col min="1" max="1" width="18.28515625" customWidth="1"/>
    <col min="2" max="2" width="17.42578125" customWidth="1"/>
    <col min="3" max="3" width="21" customWidth="1"/>
    <col min="4" max="4" width="29" customWidth="1"/>
  </cols>
  <sheetData>
    <row r="1" spans="1:11">
      <c r="A1" s="1717" t="s">
        <v>4757</v>
      </c>
      <c r="B1" s="1718"/>
      <c r="C1" s="1718"/>
      <c r="D1" s="1718"/>
      <c r="E1" s="1718"/>
      <c r="F1" s="1718"/>
      <c r="G1" s="1718"/>
      <c r="H1" s="1718"/>
      <c r="I1" s="1719"/>
      <c r="J1" s="1726"/>
      <c r="K1" s="1727"/>
    </row>
    <row r="2" spans="1:11">
      <c r="A2" s="1720"/>
      <c r="B2" s="1721"/>
      <c r="C2" s="1721"/>
      <c r="D2" s="1721"/>
      <c r="E2" s="1721"/>
      <c r="F2" s="1721"/>
      <c r="G2" s="1721"/>
      <c r="H2" s="1721"/>
      <c r="I2" s="1722"/>
      <c r="J2" s="1728"/>
      <c r="K2" s="1729"/>
    </row>
    <row r="3" spans="1:11" ht="15.75" thickBot="1">
      <c r="A3" s="1723"/>
      <c r="B3" s="1724"/>
      <c r="C3" s="1724"/>
      <c r="D3" s="1724"/>
      <c r="E3" s="1724"/>
      <c r="F3" s="1724"/>
      <c r="G3" s="1724"/>
      <c r="H3" s="1724"/>
      <c r="I3" s="1725"/>
      <c r="J3" s="1730"/>
      <c r="K3" s="1731"/>
    </row>
    <row r="4" spans="1:11" ht="15.75">
      <c r="A4" s="1290"/>
      <c r="B4" s="1291"/>
      <c r="C4" s="1291"/>
      <c r="D4" s="1291"/>
      <c r="E4" s="1291"/>
      <c r="F4" s="1291"/>
      <c r="G4" s="1291"/>
      <c r="H4" s="1291"/>
      <c r="I4" s="1291"/>
      <c r="J4" s="1291"/>
      <c r="K4" s="1292"/>
    </row>
    <row r="5" spans="1:11">
      <c r="A5" s="1293" t="s">
        <v>4769</v>
      </c>
      <c r="B5" s="1294"/>
      <c r="C5" s="1295" t="s">
        <v>4759</v>
      </c>
      <c r="D5" s="1296"/>
      <c r="E5" s="1297"/>
      <c r="F5" s="1295"/>
      <c r="G5" s="1296"/>
      <c r="H5" s="1296"/>
      <c r="I5" s="1296"/>
      <c r="J5" s="1296"/>
      <c r="K5" s="1298"/>
    </row>
    <row r="6" spans="1:11">
      <c r="A6" s="330" t="s">
        <v>4760</v>
      </c>
      <c r="B6" s="331">
        <f>+[10]credenciales!B52</f>
        <v>1</v>
      </c>
      <c r="C6" s="1296" t="str">
        <f>+'[10]presupuesto   comfanorte'!C5</f>
        <v>PRELIMINARES</v>
      </c>
      <c r="D6" s="1296"/>
      <c r="E6" s="1296"/>
      <c r="F6" s="1296"/>
      <c r="G6" s="1296"/>
      <c r="H6" s="1296"/>
      <c r="I6" s="1296"/>
      <c r="J6" s="1296"/>
      <c r="K6" s="1298"/>
    </row>
    <row r="7" spans="1:11">
      <c r="A7" s="1320" t="s">
        <v>4761</v>
      </c>
      <c r="B7" s="1321">
        <f>+'[10]presupuesto   comfanorte'!B6</f>
        <v>1.01</v>
      </c>
      <c r="C7" s="1323" t="str">
        <f>+'[10]presupuesto   comfanorte'!C6</f>
        <v>LOCALIZACIÓN Y REPLANTEO</v>
      </c>
      <c r="D7" s="1323"/>
      <c r="E7" s="1323"/>
      <c r="F7" s="1323"/>
      <c r="G7" s="1323"/>
      <c r="H7" s="1324"/>
      <c r="I7" s="1327" t="s">
        <v>4762</v>
      </c>
      <c r="J7" s="1327" t="str">
        <f>'presupuesto   comfanorte'!D6</f>
        <v>M2</v>
      </c>
      <c r="K7" s="1328"/>
    </row>
    <row r="8" spans="1:11" ht="15.75" thickBot="1">
      <c r="A8" s="1320"/>
      <c r="B8" s="1322"/>
      <c r="C8" s="1325"/>
      <c r="D8" s="1325"/>
      <c r="E8" s="1325"/>
      <c r="F8" s="1325"/>
      <c r="G8" s="1325"/>
      <c r="H8" s="1326"/>
      <c r="I8" s="1327"/>
      <c r="J8" s="1327"/>
      <c r="K8" s="1328"/>
    </row>
    <row r="9" spans="1:11" ht="15.75" thickBot="1">
      <c r="A9" s="1329" t="s">
        <v>4763</v>
      </c>
      <c r="B9" s="1330"/>
      <c r="C9" s="1331"/>
      <c r="D9" s="1335" t="s">
        <v>4807</v>
      </c>
      <c r="E9" s="1337" t="s">
        <v>4764</v>
      </c>
      <c r="F9" s="1338"/>
      <c r="G9" s="1338"/>
      <c r="H9" s="1339"/>
      <c r="I9" s="1340" t="s">
        <v>4765</v>
      </c>
      <c r="J9" s="1342" t="s">
        <v>4766</v>
      </c>
      <c r="K9" s="1299" t="s">
        <v>44</v>
      </c>
    </row>
    <row r="10" spans="1:11" ht="15.75" thickBot="1">
      <c r="A10" s="1332"/>
      <c r="B10" s="1333"/>
      <c r="C10" s="1334"/>
      <c r="D10" s="1336"/>
      <c r="E10" s="332" t="s">
        <v>4878</v>
      </c>
      <c r="F10" s="333" t="s">
        <v>4824</v>
      </c>
      <c r="G10" s="334" t="s">
        <v>4825</v>
      </c>
      <c r="H10" s="335" t="s">
        <v>4826</v>
      </c>
      <c r="I10" s="1341"/>
      <c r="J10" s="1300"/>
      <c r="K10" s="1300"/>
    </row>
    <row r="11" spans="1:11">
      <c r="A11" s="1301"/>
      <c r="B11" s="1302"/>
      <c r="C11" s="1303"/>
      <c r="D11" s="352"/>
      <c r="E11" s="336"/>
      <c r="F11" s="337"/>
      <c r="G11" s="337"/>
      <c r="H11" s="337"/>
      <c r="I11" s="338"/>
      <c r="J11" s="339"/>
      <c r="K11" s="340"/>
    </row>
    <row r="12" spans="1:11">
      <c r="A12" s="1304"/>
      <c r="B12" s="1305"/>
      <c r="C12" s="1306"/>
      <c r="D12" s="352" t="s">
        <v>4879</v>
      </c>
      <c r="E12" s="356">
        <v>7.65</v>
      </c>
      <c r="F12" s="356"/>
      <c r="G12" s="356">
        <v>11.04</v>
      </c>
      <c r="H12" s="337"/>
      <c r="I12" s="356">
        <f>+E12*G12</f>
        <v>84.456000000000003</v>
      </c>
      <c r="J12" s="356">
        <v>2</v>
      </c>
      <c r="K12" s="356">
        <f>+I12*J12</f>
        <v>168.91200000000001</v>
      </c>
    </row>
    <row r="13" spans="1:11">
      <c r="A13" s="1304"/>
      <c r="B13" s="1305"/>
      <c r="C13" s="1306"/>
      <c r="D13" s="352"/>
      <c r="E13" s="342"/>
      <c r="F13" s="337"/>
      <c r="G13" s="343"/>
      <c r="H13" s="337"/>
      <c r="I13" s="338"/>
      <c r="J13" s="337"/>
      <c r="K13" s="341"/>
    </row>
    <row r="14" spans="1:11">
      <c r="A14" s="1304"/>
      <c r="B14" s="1305"/>
      <c r="C14" s="1306"/>
      <c r="D14" s="352"/>
      <c r="E14" s="342"/>
      <c r="F14" s="337"/>
      <c r="G14" s="343"/>
      <c r="H14" s="337"/>
      <c r="I14" s="338"/>
      <c r="J14" s="337"/>
      <c r="K14" s="344"/>
    </row>
    <row r="15" spans="1:11">
      <c r="A15" s="1304"/>
      <c r="B15" s="1305"/>
      <c r="C15" s="1306"/>
      <c r="D15" s="352"/>
      <c r="E15" s="342"/>
      <c r="F15" s="337"/>
      <c r="G15" s="343"/>
      <c r="H15" s="337"/>
      <c r="I15" s="338"/>
      <c r="J15" s="337"/>
      <c r="K15" s="344"/>
    </row>
    <row r="16" spans="1:11">
      <c r="A16" s="1304"/>
      <c r="B16" s="1305"/>
      <c r="C16" s="1306"/>
      <c r="D16" s="352"/>
      <c r="E16" s="345"/>
      <c r="F16" s="337"/>
      <c r="G16" s="343"/>
      <c r="H16" s="337"/>
      <c r="I16" s="338"/>
      <c r="J16" s="339"/>
      <c r="K16" s="340"/>
    </row>
    <row r="17" spans="1:11">
      <c r="A17" s="1304"/>
      <c r="B17" s="1305"/>
      <c r="C17" s="1306"/>
      <c r="D17" s="352"/>
      <c r="E17" s="345"/>
      <c r="F17" s="337"/>
      <c r="G17" s="343"/>
      <c r="H17" s="337"/>
      <c r="I17" s="338"/>
      <c r="J17" s="339"/>
      <c r="K17" s="340"/>
    </row>
    <row r="18" spans="1:11">
      <c r="A18" s="1304"/>
      <c r="B18" s="1305"/>
      <c r="C18" s="1306"/>
      <c r="D18" s="352"/>
      <c r="E18" s="345"/>
      <c r="F18" s="337"/>
      <c r="G18" s="343"/>
      <c r="H18" s="337"/>
      <c r="I18" s="338"/>
      <c r="J18" s="339"/>
      <c r="K18" s="340"/>
    </row>
    <row r="19" spans="1:11">
      <c r="A19" s="1304"/>
      <c r="B19" s="1305"/>
      <c r="C19" s="1306"/>
      <c r="D19" s="352"/>
      <c r="E19" s="345"/>
      <c r="F19" s="337"/>
      <c r="G19" s="343"/>
      <c r="H19" s="337"/>
      <c r="I19" s="338"/>
      <c r="J19" s="339"/>
      <c r="K19" s="344"/>
    </row>
    <row r="20" spans="1:11">
      <c r="A20" s="1304"/>
      <c r="B20" s="1305"/>
      <c r="C20" s="1306"/>
      <c r="D20" s="352"/>
      <c r="E20" s="345"/>
      <c r="F20" s="337"/>
      <c r="G20" s="343"/>
      <c r="H20" s="337"/>
      <c r="I20" s="338"/>
      <c r="J20" s="339"/>
      <c r="K20" s="340"/>
    </row>
    <row r="21" spans="1:11">
      <c r="A21" s="1304"/>
      <c r="B21" s="1305"/>
      <c r="C21" s="1306"/>
      <c r="D21" s="352"/>
      <c r="E21" s="345"/>
      <c r="F21" s="337"/>
      <c r="G21" s="343"/>
      <c r="H21" s="337"/>
      <c r="I21" s="338"/>
      <c r="J21" s="339"/>
      <c r="K21" s="341"/>
    </row>
    <row r="22" spans="1:11">
      <c r="A22" s="1304"/>
      <c r="B22" s="1305"/>
      <c r="C22" s="1306"/>
      <c r="D22" s="352"/>
      <c r="E22" s="345"/>
      <c r="F22" s="337"/>
      <c r="G22" s="343"/>
      <c r="H22" s="337"/>
      <c r="I22" s="338"/>
      <c r="J22" s="339"/>
      <c r="K22" s="341"/>
    </row>
    <row r="23" spans="1:11">
      <c r="A23" s="1304"/>
      <c r="B23" s="1305"/>
      <c r="C23" s="1306"/>
      <c r="D23" s="352"/>
      <c r="E23" s="337"/>
      <c r="F23" s="337"/>
      <c r="G23" s="343"/>
      <c r="H23" s="337"/>
      <c r="I23" s="338"/>
      <c r="J23" s="337"/>
      <c r="K23" s="344"/>
    </row>
    <row r="24" spans="1:11">
      <c r="A24" s="1304"/>
      <c r="B24" s="1305"/>
      <c r="C24" s="1306"/>
      <c r="D24" s="352"/>
      <c r="E24" s="337"/>
      <c r="F24" s="337"/>
      <c r="G24" s="343"/>
      <c r="H24" s="337"/>
      <c r="I24" s="338"/>
      <c r="J24" s="337"/>
      <c r="K24" s="344"/>
    </row>
    <row r="25" spans="1:11">
      <c r="A25" s="1304"/>
      <c r="B25" s="1305"/>
      <c r="C25" s="1306"/>
      <c r="D25" s="352"/>
      <c r="E25" s="337"/>
      <c r="F25" s="337"/>
      <c r="G25" s="337"/>
      <c r="H25" s="337"/>
      <c r="I25" s="338"/>
      <c r="J25" s="337"/>
      <c r="K25" s="344"/>
    </row>
    <row r="26" spans="1:11">
      <c r="A26" s="1304"/>
      <c r="B26" s="1305"/>
      <c r="C26" s="1306"/>
      <c r="D26" s="352"/>
      <c r="E26" s="337"/>
      <c r="F26" s="337"/>
      <c r="G26" s="337"/>
      <c r="H26" s="337"/>
      <c r="I26" s="338"/>
      <c r="J26" s="337"/>
      <c r="K26" s="344"/>
    </row>
    <row r="27" spans="1:11" ht="15.75" thickBot="1">
      <c r="A27" s="1343"/>
      <c r="B27" s="1344"/>
      <c r="C27" s="1345"/>
      <c r="D27" s="352"/>
      <c r="E27" s="346"/>
      <c r="F27" s="347"/>
      <c r="G27" s="347"/>
      <c r="H27" s="347"/>
      <c r="I27" s="347"/>
      <c r="J27" s="347"/>
      <c r="K27" s="348"/>
    </row>
    <row r="28" spans="1:11" ht="16.5" thickBot="1">
      <c r="A28" s="1792" t="s">
        <v>4767</v>
      </c>
      <c r="B28" s="1793"/>
      <c r="C28" s="1793"/>
      <c r="D28" s="1793"/>
      <c r="E28" s="1794"/>
      <c r="F28" s="1795" t="s">
        <v>4768</v>
      </c>
      <c r="G28" s="1310"/>
      <c r="H28" s="1310"/>
      <c r="I28" s="1310"/>
      <c r="J28" s="1310"/>
      <c r="K28" s="349">
        <f>ROUND(SUM(K11:K27),2)</f>
        <v>168.91</v>
      </c>
    </row>
    <row r="29" spans="1:11">
      <c r="A29" s="1348"/>
      <c r="B29" s="1349"/>
      <c r="C29" s="1349"/>
      <c r="D29" s="1349"/>
      <c r="E29" s="1349"/>
      <c r="F29" s="1349"/>
      <c r="G29" s="1349"/>
      <c r="H29" s="1349"/>
      <c r="I29" s="1349"/>
      <c r="J29" s="1349"/>
      <c r="K29" s="1350"/>
    </row>
    <row r="30" spans="1:11">
      <c r="A30" s="1351"/>
      <c r="B30" s="1352"/>
      <c r="C30" s="1352"/>
      <c r="D30" s="1352"/>
      <c r="E30" s="1352"/>
      <c r="F30" s="1352"/>
      <c r="G30" s="1352"/>
      <c r="H30" s="1352"/>
      <c r="I30" s="1352"/>
      <c r="J30" s="1352"/>
      <c r="K30" s="1353"/>
    </row>
    <row r="31" spans="1:11" ht="15.75" thickBot="1">
      <c r="A31" s="1354"/>
      <c r="B31" s="1355"/>
      <c r="C31" s="1355"/>
      <c r="D31" s="1355"/>
      <c r="E31" s="1355"/>
      <c r="F31" s="1355"/>
      <c r="G31" s="1355"/>
      <c r="H31" s="1355"/>
      <c r="I31" s="1355"/>
      <c r="J31" s="1355"/>
      <c r="K31" s="1356"/>
    </row>
    <row r="34" spans="1:11" ht="15.75" thickBot="1"/>
    <row r="35" spans="1:11">
      <c r="A35" s="1717" t="s">
        <v>4757</v>
      </c>
      <c r="B35" s="1718"/>
      <c r="C35" s="1718"/>
      <c r="D35" s="1718"/>
      <c r="E35" s="1718"/>
      <c r="F35" s="1718"/>
      <c r="G35" s="1718"/>
      <c r="H35" s="1718"/>
      <c r="I35" s="1719"/>
      <c r="J35" s="1726"/>
      <c r="K35" s="1727"/>
    </row>
    <row r="36" spans="1:11">
      <c r="A36" s="1720"/>
      <c r="B36" s="1721"/>
      <c r="C36" s="1721"/>
      <c r="D36" s="1721"/>
      <c r="E36" s="1721"/>
      <c r="F36" s="1721"/>
      <c r="G36" s="1721"/>
      <c r="H36" s="1721"/>
      <c r="I36" s="1722"/>
      <c r="J36" s="1728"/>
      <c r="K36" s="1729"/>
    </row>
    <row r="37" spans="1:11" ht="15.75" thickBot="1">
      <c r="A37" s="1723"/>
      <c r="B37" s="1724"/>
      <c r="C37" s="1724"/>
      <c r="D37" s="1724"/>
      <c r="E37" s="1724"/>
      <c r="F37" s="1724"/>
      <c r="G37" s="1724"/>
      <c r="H37" s="1724"/>
      <c r="I37" s="1725"/>
      <c r="J37" s="1730"/>
      <c r="K37" s="1731"/>
    </row>
    <row r="38" spans="1:11" ht="15.75">
      <c r="A38" s="1290"/>
      <c r="B38" s="1291"/>
      <c r="C38" s="1291"/>
      <c r="D38" s="1291"/>
      <c r="E38" s="1291"/>
      <c r="F38" s="1291"/>
      <c r="G38" s="1291"/>
      <c r="H38" s="1291"/>
      <c r="I38" s="1291"/>
      <c r="J38" s="1291"/>
      <c r="K38" s="1292"/>
    </row>
    <row r="39" spans="1:11">
      <c r="A39" s="1293" t="s">
        <v>4769</v>
      </c>
      <c r="B39" s="1294"/>
      <c r="C39" s="1295" t="s">
        <v>4759</v>
      </c>
      <c r="D39" s="1296"/>
      <c r="E39" s="1297"/>
      <c r="F39" s="1295"/>
      <c r="G39" s="1296"/>
      <c r="H39" s="1296"/>
      <c r="I39" s="1296"/>
      <c r="J39" s="1296"/>
      <c r="K39" s="1298"/>
    </row>
    <row r="40" spans="1:11">
      <c r="A40" s="330" t="s">
        <v>4760</v>
      </c>
      <c r="B40" s="331">
        <f>+'[10]presupuesto   comfanorte'!B5</f>
        <v>1</v>
      </c>
      <c r="C40" s="1296" t="str">
        <f>+'[10]presupuesto   comfanorte'!C5</f>
        <v>PRELIMINARES</v>
      </c>
      <c r="D40" s="1296"/>
      <c r="E40" s="1296"/>
      <c r="F40" s="1296"/>
      <c r="G40" s="1296"/>
      <c r="H40" s="1296"/>
      <c r="I40" s="1296"/>
      <c r="J40" s="1296"/>
      <c r="K40" s="1298"/>
    </row>
    <row r="41" spans="1:11">
      <c r="A41" s="1320" t="s">
        <v>4761</v>
      </c>
      <c r="B41" s="1321">
        <f>+'[10]presupuesto   comfanorte'!B7</f>
        <v>1.02</v>
      </c>
      <c r="C41" s="1323" t="str">
        <f>+'[10]presupuesto   comfanorte'!C7</f>
        <v>CERRAMIENTO EN   LAMINA  DE  ZINC</v>
      </c>
      <c r="D41" s="1323"/>
      <c r="E41" s="1323"/>
      <c r="F41" s="1323"/>
      <c r="G41" s="1323"/>
      <c r="H41" s="1324"/>
      <c r="I41" s="1327" t="s">
        <v>4762</v>
      </c>
      <c r="J41" s="1327" t="str">
        <f>+'[10]presupuesto   comfanorte'!D7</f>
        <v>ML</v>
      </c>
      <c r="K41" s="1328"/>
    </row>
    <row r="42" spans="1:11" ht="15.75" thickBot="1">
      <c r="A42" s="1320"/>
      <c r="B42" s="1322"/>
      <c r="C42" s="1325"/>
      <c r="D42" s="1325"/>
      <c r="E42" s="1325"/>
      <c r="F42" s="1325"/>
      <c r="G42" s="1325"/>
      <c r="H42" s="1326"/>
      <c r="I42" s="1327"/>
      <c r="J42" s="1327"/>
      <c r="K42" s="1328"/>
    </row>
    <row r="43" spans="1:11" ht="15.75" thickBot="1">
      <c r="A43" s="1329" t="s">
        <v>4763</v>
      </c>
      <c r="B43" s="1330"/>
      <c r="C43" s="1331"/>
      <c r="D43" s="1335" t="s">
        <v>4807</v>
      </c>
      <c r="E43" s="1337" t="s">
        <v>4764</v>
      </c>
      <c r="F43" s="1338"/>
      <c r="G43" s="1338"/>
      <c r="H43" s="1339"/>
      <c r="I43" s="1340" t="s">
        <v>4765</v>
      </c>
      <c r="J43" s="1342" t="s">
        <v>4766</v>
      </c>
      <c r="K43" s="1299" t="s">
        <v>44</v>
      </c>
    </row>
    <row r="44" spans="1:11" ht="15.75" thickBot="1">
      <c r="A44" s="1332"/>
      <c r="B44" s="1333"/>
      <c r="C44" s="1334"/>
      <c r="D44" s="1336"/>
      <c r="E44" s="332" t="s">
        <v>4878</v>
      </c>
      <c r="F44" s="333" t="s">
        <v>4824</v>
      </c>
      <c r="G44" s="334" t="s">
        <v>4825</v>
      </c>
      <c r="H44" s="335" t="s">
        <v>4826</v>
      </c>
      <c r="I44" s="1341"/>
      <c r="J44" s="1300"/>
      <c r="K44" s="1300"/>
    </row>
    <row r="45" spans="1:11">
      <c r="A45" s="1301"/>
      <c r="B45" s="1302"/>
      <c r="C45" s="1303"/>
      <c r="D45" s="352"/>
      <c r="E45" s="336"/>
      <c r="F45" s="337"/>
      <c r="G45" s="337"/>
      <c r="H45" s="337"/>
      <c r="I45" s="338"/>
      <c r="J45" s="339"/>
      <c r="K45" s="340"/>
    </row>
    <row r="46" spans="1:11">
      <c r="A46" s="1304"/>
      <c r="B46" s="1305"/>
      <c r="C46" s="1306"/>
      <c r="D46" s="352" t="s">
        <v>4827</v>
      </c>
      <c r="E46" s="356">
        <v>12.15</v>
      </c>
      <c r="F46" s="337"/>
      <c r="G46" s="337"/>
      <c r="H46" s="337"/>
      <c r="I46" s="356">
        <f>+E46</f>
        <v>12.15</v>
      </c>
      <c r="J46" s="356">
        <v>1</v>
      </c>
      <c r="K46" s="356">
        <f>+I46*J46</f>
        <v>12.15</v>
      </c>
    </row>
    <row r="47" spans="1:11">
      <c r="A47" s="1304"/>
      <c r="B47" s="1305"/>
      <c r="C47" s="1306"/>
      <c r="D47" s="352" t="s">
        <v>4828</v>
      </c>
      <c r="E47" s="342">
        <v>14.15</v>
      </c>
      <c r="F47" s="337"/>
      <c r="G47" s="343"/>
      <c r="H47" s="337"/>
      <c r="I47" s="356">
        <f t="shared" ref="I47:I49" si="0">+E47</f>
        <v>14.15</v>
      </c>
      <c r="J47" s="356">
        <v>1</v>
      </c>
      <c r="K47" s="356">
        <f t="shared" ref="K47:K49" si="1">+I47*J47</f>
        <v>14.15</v>
      </c>
    </row>
    <row r="48" spans="1:11">
      <c r="A48" s="1304"/>
      <c r="B48" s="1305"/>
      <c r="C48" s="1306"/>
      <c r="D48" s="352" t="s">
        <v>4880</v>
      </c>
      <c r="E48" s="342">
        <v>15.16</v>
      </c>
      <c r="F48" s="337"/>
      <c r="G48" s="343"/>
      <c r="H48" s="337"/>
      <c r="I48" s="356">
        <f t="shared" si="0"/>
        <v>15.16</v>
      </c>
      <c r="J48" s="356">
        <v>1</v>
      </c>
      <c r="K48" s="356">
        <f t="shared" si="1"/>
        <v>15.16</v>
      </c>
    </row>
    <row r="49" spans="1:11">
      <c r="A49" s="1304"/>
      <c r="B49" s="1305"/>
      <c r="C49" s="1306"/>
      <c r="D49" s="352" t="s">
        <v>4829</v>
      </c>
      <c r="E49" s="342">
        <v>2.7</v>
      </c>
      <c r="F49" s="337"/>
      <c r="G49" s="343"/>
      <c r="H49" s="337"/>
      <c r="I49" s="356">
        <f t="shared" si="0"/>
        <v>2.7</v>
      </c>
      <c r="J49" s="356">
        <v>1</v>
      </c>
      <c r="K49" s="356">
        <f t="shared" si="1"/>
        <v>2.7</v>
      </c>
    </row>
    <row r="50" spans="1:11">
      <c r="A50" s="1304"/>
      <c r="B50" s="1305"/>
      <c r="C50" s="1306"/>
      <c r="D50" s="352"/>
      <c r="E50" s="345"/>
      <c r="F50" s="337"/>
      <c r="G50" s="343"/>
      <c r="H50" s="337"/>
      <c r="I50" s="338"/>
      <c r="J50" s="339"/>
      <c r="K50" s="338"/>
    </row>
    <row r="51" spans="1:11">
      <c r="A51" s="1304"/>
      <c r="B51" s="1305"/>
      <c r="C51" s="1306"/>
      <c r="D51" s="352"/>
      <c r="E51" s="345"/>
      <c r="F51" s="337"/>
      <c r="G51" s="343"/>
      <c r="H51" s="337"/>
      <c r="I51" s="338"/>
      <c r="J51" s="339"/>
      <c r="K51" s="340"/>
    </row>
    <row r="52" spans="1:11">
      <c r="A52" s="1304"/>
      <c r="B52" s="1305"/>
      <c r="C52" s="1306"/>
      <c r="D52" s="352"/>
      <c r="E52" s="345"/>
      <c r="F52" s="337"/>
      <c r="G52" s="343"/>
      <c r="H52" s="337"/>
      <c r="I52" s="338"/>
      <c r="J52" s="339"/>
      <c r="K52" s="340"/>
    </row>
    <row r="53" spans="1:11">
      <c r="A53" s="1304"/>
      <c r="B53" s="1305"/>
      <c r="C53" s="1306"/>
      <c r="D53" s="352"/>
      <c r="E53" s="345"/>
      <c r="F53" s="337"/>
      <c r="G53" s="343"/>
      <c r="H53" s="337"/>
      <c r="I53" s="338"/>
      <c r="J53" s="339"/>
      <c r="K53" s="344"/>
    </row>
    <row r="54" spans="1:11">
      <c r="A54" s="1304"/>
      <c r="B54" s="1305"/>
      <c r="C54" s="1306"/>
      <c r="D54" s="352"/>
      <c r="E54" s="345"/>
      <c r="F54" s="337"/>
      <c r="G54" s="343"/>
      <c r="H54" s="337"/>
      <c r="I54" s="338"/>
      <c r="J54" s="339"/>
      <c r="K54" s="340"/>
    </row>
    <row r="55" spans="1:11">
      <c r="A55" s="1304"/>
      <c r="B55" s="1305"/>
      <c r="C55" s="1306"/>
      <c r="D55" s="352"/>
      <c r="E55" s="345"/>
      <c r="F55" s="337"/>
      <c r="G55" s="343"/>
      <c r="H55" s="337"/>
      <c r="I55" s="338"/>
      <c r="J55" s="339"/>
      <c r="K55" s="341"/>
    </row>
    <row r="56" spans="1:11">
      <c r="A56" s="1304"/>
      <c r="B56" s="1305"/>
      <c r="C56" s="1306"/>
      <c r="D56" s="352"/>
      <c r="E56" s="345"/>
      <c r="F56" s="337"/>
      <c r="G56" s="343"/>
      <c r="H56" s="337"/>
      <c r="I56" s="338"/>
      <c r="J56" s="339"/>
      <c r="K56" s="341"/>
    </row>
    <row r="57" spans="1:11">
      <c r="A57" s="1304"/>
      <c r="B57" s="1305"/>
      <c r="C57" s="1306"/>
      <c r="D57" s="352"/>
      <c r="E57" s="337"/>
      <c r="F57" s="337"/>
      <c r="G57" s="343"/>
      <c r="H57" s="337"/>
      <c r="I57" s="338"/>
      <c r="J57" s="337"/>
      <c r="K57" s="344"/>
    </row>
    <row r="58" spans="1:11">
      <c r="A58" s="1304"/>
      <c r="B58" s="1305"/>
      <c r="C58" s="1306"/>
      <c r="D58" s="352"/>
      <c r="E58" s="337"/>
      <c r="F58" s="337"/>
      <c r="G58" s="343"/>
      <c r="H58" s="337"/>
      <c r="I58" s="338"/>
      <c r="J58" s="337"/>
      <c r="K58" s="344"/>
    </row>
    <row r="59" spans="1:11">
      <c r="A59" s="1304"/>
      <c r="B59" s="1305"/>
      <c r="C59" s="1306"/>
      <c r="D59" s="352"/>
      <c r="E59" s="337"/>
      <c r="F59" s="337"/>
      <c r="G59" s="337"/>
      <c r="H59" s="337"/>
      <c r="I59" s="338"/>
      <c r="J59" s="337"/>
      <c r="K59" s="344"/>
    </row>
    <row r="60" spans="1:11">
      <c r="A60" s="1304"/>
      <c r="B60" s="1305"/>
      <c r="C60" s="1306"/>
      <c r="D60" s="352"/>
      <c r="E60" s="337"/>
      <c r="F60" s="337"/>
      <c r="G60" s="337"/>
      <c r="H60" s="337"/>
      <c r="I60" s="338"/>
      <c r="J60" s="337"/>
      <c r="K60" s="344"/>
    </row>
    <row r="61" spans="1:11" ht="15.75" thickBot="1">
      <c r="A61" s="1343"/>
      <c r="B61" s="1344"/>
      <c r="C61" s="1345"/>
      <c r="D61" s="352"/>
      <c r="E61" s="346"/>
      <c r="F61" s="347"/>
      <c r="G61" s="347"/>
      <c r="H61" s="347"/>
      <c r="I61" s="347"/>
      <c r="J61" s="347"/>
      <c r="K61" s="348"/>
    </row>
    <row r="62" spans="1:11" ht="16.5" thickBot="1">
      <c r="A62" s="1792" t="s">
        <v>4767</v>
      </c>
      <c r="B62" s="1793"/>
      <c r="C62" s="1793"/>
      <c r="D62" s="1793"/>
      <c r="E62" s="1794"/>
      <c r="F62" s="1795" t="s">
        <v>4768</v>
      </c>
      <c r="G62" s="1310"/>
      <c r="H62" s="1310"/>
      <c r="I62" s="1310"/>
      <c r="J62" s="1310"/>
      <c r="K62" s="349">
        <f>ROUND(SUM(K45:K61),2)</f>
        <v>44.16</v>
      </c>
    </row>
    <row r="63" spans="1:11">
      <c r="A63" s="1348"/>
      <c r="B63" s="1349"/>
      <c r="C63" s="1349"/>
      <c r="D63" s="1349"/>
      <c r="E63" s="1349"/>
      <c r="F63" s="1349"/>
      <c r="G63" s="1349"/>
      <c r="H63" s="1349"/>
      <c r="I63" s="1349"/>
      <c r="J63" s="1349"/>
      <c r="K63" s="1350"/>
    </row>
    <row r="64" spans="1:11">
      <c r="A64" s="1351"/>
      <c r="B64" s="1352"/>
      <c r="C64" s="1352"/>
      <c r="D64" s="1352"/>
      <c r="E64" s="1352"/>
      <c r="F64" s="1352"/>
      <c r="G64" s="1352"/>
      <c r="H64" s="1352"/>
      <c r="I64" s="1352"/>
      <c r="J64" s="1352"/>
      <c r="K64" s="1353"/>
    </row>
    <row r="65" spans="1:11" ht="15.75" thickBot="1">
      <c r="A65" s="1354"/>
      <c r="B65" s="1355"/>
      <c r="C65" s="1355"/>
      <c r="D65" s="1355"/>
      <c r="E65" s="1355"/>
      <c r="F65" s="1355"/>
      <c r="G65" s="1355"/>
      <c r="H65" s="1355"/>
      <c r="I65" s="1355"/>
      <c r="J65" s="1355"/>
      <c r="K65" s="1356"/>
    </row>
    <row r="66" spans="1:11">
      <c r="A66" s="1717" t="s">
        <v>4757</v>
      </c>
      <c r="B66" s="1718"/>
      <c r="C66" s="1718"/>
      <c r="D66" s="1718"/>
      <c r="E66" s="1718"/>
      <c r="F66" s="1718"/>
      <c r="G66" s="1718"/>
      <c r="H66" s="1718"/>
      <c r="I66" s="1719"/>
      <c r="J66" s="1726"/>
      <c r="K66" s="1727"/>
    </row>
    <row r="67" spans="1:11">
      <c r="A67" s="1720"/>
      <c r="B67" s="1721"/>
      <c r="C67" s="1721"/>
      <c r="D67" s="1721"/>
      <c r="E67" s="1721"/>
      <c r="F67" s="1721"/>
      <c r="G67" s="1721"/>
      <c r="H67" s="1721"/>
      <c r="I67" s="1722"/>
      <c r="J67" s="1728"/>
      <c r="K67" s="1729"/>
    </row>
    <row r="68" spans="1:11" ht="15.75" thickBot="1">
      <c r="A68" s="1723"/>
      <c r="B68" s="1724"/>
      <c r="C68" s="1724"/>
      <c r="D68" s="1724"/>
      <c r="E68" s="1724"/>
      <c r="F68" s="1724"/>
      <c r="G68" s="1724"/>
      <c r="H68" s="1724"/>
      <c r="I68" s="1725"/>
      <c r="J68" s="1730"/>
      <c r="K68" s="1731"/>
    </row>
    <row r="69" spans="1:11" ht="15.75">
      <c r="A69" s="1290"/>
      <c r="B69" s="1291"/>
      <c r="C69" s="1291"/>
      <c r="D69" s="1291"/>
      <c r="E69" s="1291"/>
      <c r="F69" s="1291"/>
      <c r="G69" s="1291"/>
      <c r="H69" s="1291"/>
      <c r="I69" s="1291"/>
      <c r="J69" s="1291"/>
      <c r="K69" s="1292"/>
    </row>
    <row r="70" spans="1:11">
      <c r="A70" s="1293" t="s">
        <v>4769</v>
      </c>
      <c r="B70" s="1294"/>
      <c r="C70" s="1295" t="s">
        <v>4759</v>
      </c>
      <c r="D70" s="1296"/>
      <c r="E70" s="1297"/>
      <c r="F70" s="1295"/>
      <c r="G70" s="1296"/>
      <c r="H70" s="1296"/>
      <c r="I70" s="1296"/>
      <c r="J70" s="1296"/>
      <c r="K70" s="1298"/>
    </row>
    <row r="71" spans="1:11">
      <c r="A71" s="330" t="s">
        <v>4760</v>
      </c>
      <c r="B71" s="357">
        <f>+'[10]presupuesto   comfanorte'!B11</f>
        <v>2</v>
      </c>
      <c r="C71" s="1296" t="str">
        <f>+'[10]presupuesto   comfanorte'!C11</f>
        <v>MOVIMIENTO DE TIERRAS</v>
      </c>
      <c r="D71" s="1296"/>
      <c r="E71" s="1296"/>
      <c r="F71" s="1296"/>
      <c r="G71" s="1296"/>
      <c r="H71" s="1296"/>
      <c r="I71" s="1296"/>
      <c r="J71" s="1296"/>
      <c r="K71" s="1298"/>
    </row>
    <row r="72" spans="1:11">
      <c r="A72" s="1320" t="s">
        <v>4761</v>
      </c>
      <c r="B72" s="1321">
        <f>+'[10]presupuesto   comfanorte'!B12</f>
        <v>2.0099999999999998</v>
      </c>
      <c r="C72" s="1323" t="str">
        <f>+'[10]presupuesto   comfanorte'!C12</f>
        <v>EXCAVACIÓN MECÁNICA</v>
      </c>
      <c r="D72" s="1323"/>
      <c r="E72" s="1323"/>
      <c r="F72" s="1323"/>
      <c r="G72" s="1323"/>
      <c r="H72" s="1324"/>
      <c r="I72" s="1327" t="s">
        <v>4762</v>
      </c>
      <c r="J72" s="1327" t="str">
        <f>+'[10]presupuesto   comfanorte'!D12</f>
        <v>M3</v>
      </c>
      <c r="K72" s="1328"/>
    </row>
    <row r="73" spans="1:11" ht="15.75" thickBot="1">
      <c r="A73" s="1320"/>
      <c r="B73" s="1322"/>
      <c r="C73" s="1325"/>
      <c r="D73" s="1325"/>
      <c r="E73" s="1325"/>
      <c r="F73" s="1325"/>
      <c r="G73" s="1325"/>
      <c r="H73" s="1326"/>
      <c r="I73" s="1327"/>
      <c r="J73" s="1327"/>
      <c r="K73" s="1328"/>
    </row>
    <row r="74" spans="1:11" ht="15.75" thickBot="1">
      <c r="A74" s="1329" t="s">
        <v>4763</v>
      </c>
      <c r="B74" s="1330"/>
      <c r="C74" s="1331"/>
      <c r="D74" s="1335" t="s">
        <v>4807</v>
      </c>
      <c r="E74" s="1337" t="s">
        <v>4764</v>
      </c>
      <c r="F74" s="1338"/>
      <c r="G74" s="1338"/>
      <c r="H74" s="1339"/>
      <c r="I74" s="1340" t="s">
        <v>4765</v>
      </c>
      <c r="J74" s="1342" t="s">
        <v>4766</v>
      </c>
      <c r="K74" s="1299" t="s">
        <v>44</v>
      </c>
    </row>
    <row r="75" spans="1:11" ht="15.75" thickBot="1">
      <c r="A75" s="1332"/>
      <c r="B75" s="1333"/>
      <c r="C75" s="1334"/>
      <c r="D75" s="1336"/>
      <c r="E75" s="358" t="s">
        <v>4878</v>
      </c>
      <c r="F75" s="359" t="s">
        <v>4824</v>
      </c>
      <c r="G75" s="360" t="s">
        <v>4825</v>
      </c>
      <c r="H75" s="361" t="s">
        <v>4826</v>
      </c>
      <c r="I75" s="1798"/>
      <c r="J75" s="1756"/>
      <c r="K75" s="1756"/>
    </row>
    <row r="76" spans="1:11">
      <c r="A76" s="1301"/>
      <c r="B76" s="1302"/>
      <c r="C76" s="1303"/>
      <c r="D76" s="352" t="s">
        <v>4842</v>
      </c>
      <c r="E76" s="368"/>
      <c r="F76" s="169"/>
      <c r="G76" s="169"/>
      <c r="H76" s="169"/>
      <c r="I76" s="369"/>
      <c r="J76" s="370"/>
      <c r="K76" s="369"/>
    </row>
    <row r="77" spans="1:11">
      <c r="A77" s="1304"/>
      <c r="B77" s="1305"/>
      <c r="C77" s="1306"/>
      <c r="D77" s="352" t="s">
        <v>4836</v>
      </c>
      <c r="E77" s="169">
        <v>2.8</v>
      </c>
      <c r="F77" s="169">
        <v>3.5</v>
      </c>
      <c r="G77" s="169">
        <v>3</v>
      </c>
      <c r="H77" s="1"/>
      <c r="I77" s="369">
        <f>+E77*F77*G77</f>
        <v>29.4</v>
      </c>
      <c r="J77" s="369">
        <v>1</v>
      </c>
      <c r="K77" s="369">
        <f>+I77*J77</f>
        <v>29.4</v>
      </c>
    </row>
    <row r="78" spans="1:11">
      <c r="A78" s="1304"/>
      <c r="B78" s="1305"/>
      <c r="C78" s="1306"/>
      <c r="D78" s="352" t="s">
        <v>4837</v>
      </c>
      <c r="E78" s="169">
        <v>2.6</v>
      </c>
      <c r="F78" s="169">
        <v>3.5</v>
      </c>
      <c r="G78" s="169">
        <v>2.6</v>
      </c>
      <c r="H78" s="1"/>
      <c r="I78" s="369">
        <f>+E78*F78*G78</f>
        <v>23.66</v>
      </c>
      <c r="J78" s="369">
        <v>3</v>
      </c>
      <c r="K78" s="369">
        <f t="shared" ref="K78:K79" si="2">+I78*J78</f>
        <v>70.98</v>
      </c>
    </row>
    <row r="79" spans="1:11">
      <c r="A79" s="1304"/>
      <c r="B79" s="1305"/>
      <c r="C79" s="1306"/>
      <c r="D79" s="352" t="s">
        <v>5174</v>
      </c>
      <c r="E79" s="169">
        <v>2.6</v>
      </c>
      <c r="F79" s="169">
        <v>3.5</v>
      </c>
      <c r="G79" s="169">
        <v>2.6</v>
      </c>
      <c r="H79" s="1"/>
      <c r="I79" s="369">
        <f>+E79*F79*G79</f>
        <v>23.66</v>
      </c>
      <c r="J79" s="369">
        <v>1</v>
      </c>
      <c r="K79" s="369">
        <f t="shared" si="2"/>
        <v>23.66</v>
      </c>
    </row>
    <row r="80" spans="1:11">
      <c r="A80" s="1304"/>
      <c r="B80" s="1305"/>
      <c r="C80" s="1306"/>
      <c r="D80" s="352"/>
      <c r="E80" s="169"/>
      <c r="F80" s="169"/>
      <c r="G80" s="169"/>
      <c r="H80" s="1"/>
      <c r="I80" s="369"/>
      <c r="J80" s="369"/>
      <c r="K80" s="369"/>
    </row>
    <row r="81" spans="1:11">
      <c r="A81" s="1304"/>
      <c r="B81" s="1305"/>
      <c r="C81" s="1306"/>
      <c r="D81" s="352"/>
      <c r="E81" s="169"/>
      <c r="F81" s="169"/>
      <c r="G81" s="169"/>
      <c r="H81" s="1"/>
      <c r="I81" s="169"/>
      <c r="J81" s="369"/>
      <c r="K81" s="369"/>
    </row>
    <row r="82" spans="1:11">
      <c r="A82" s="1304"/>
      <c r="B82" s="1305"/>
      <c r="C82" s="1306"/>
      <c r="D82" s="352"/>
      <c r="E82" s="371"/>
      <c r="F82" s="169"/>
      <c r="G82" s="372"/>
      <c r="H82" s="169"/>
      <c r="I82" s="1"/>
      <c r="J82" s="369"/>
      <c r="K82" s="369"/>
    </row>
    <row r="83" spans="1:11">
      <c r="A83" s="1304"/>
      <c r="B83" s="1305"/>
      <c r="C83" s="1306"/>
      <c r="D83" s="352"/>
      <c r="E83" s="371"/>
      <c r="F83" s="169"/>
      <c r="G83" s="372"/>
      <c r="H83" s="169"/>
      <c r="I83" s="369"/>
      <c r="J83" s="370"/>
      <c r="K83" s="369"/>
    </row>
    <row r="84" spans="1:11">
      <c r="A84" s="1304"/>
      <c r="B84" s="1305"/>
      <c r="C84" s="1306"/>
      <c r="D84" s="352"/>
      <c r="E84" s="371"/>
      <c r="F84" s="169"/>
      <c r="G84" s="372"/>
      <c r="H84" s="169"/>
      <c r="I84" s="369"/>
      <c r="J84" s="370"/>
      <c r="K84" s="373"/>
    </row>
    <row r="85" spans="1:11">
      <c r="A85" s="1304"/>
      <c r="B85" s="1305"/>
      <c r="C85" s="1306"/>
      <c r="D85" s="352"/>
      <c r="E85" s="371"/>
      <c r="F85" s="169"/>
      <c r="G85" s="372"/>
      <c r="H85" s="169"/>
      <c r="I85" s="369"/>
      <c r="J85" s="370"/>
      <c r="K85" s="369"/>
    </row>
    <row r="86" spans="1:11">
      <c r="A86" s="1304"/>
      <c r="B86" s="1305"/>
      <c r="C86" s="1306"/>
      <c r="D86" s="362"/>
      <c r="E86" s="363"/>
      <c r="F86" s="364"/>
      <c r="G86" s="365"/>
      <c r="H86" s="364"/>
      <c r="I86" s="366"/>
      <c r="J86" s="367"/>
      <c r="K86" s="380"/>
    </row>
    <row r="87" spans="1:11">
      <c r="A87" s="1304"/>
      <c r="B87" s="1305"/>
      <c r="C87" s="1306"/>
      <c r="D87" s="352"/>
      <c r="E87" s="345"/>
      <c r="F87" s="337"/>
      <c r="G87" s="343"/>
      <c r="H87" s="337"/>
      <c r="I87" s="338"/>
      <c r="J87" s="339"/>
      <c r="K87" s="341"/>
    </row>
    <row r="88" spans="1:11">
      <c r="A88" s="1304"/>
      <c r="B88" s="1305"/>
      <c r="C88" s="1306"/>
      <c r="D88" s="352"/>
      <c r="E88" s="337"/>
      <c r="F88" s="337"/>
      <c r="G88" s="343"/>
      <c r="H88" s="337"/>
      <c r="I88" s="338"/>
      <c r="J88" s="337"/>
      <c r="K88" s="344"/>
    </row>
    <row r="89" spans="1:11">
      <c r="A89" s="1304"/>
      <c r="B89" s="1305"/>
      <c r="C89" s="1306"/>
      <c r="D89" s="352"/>
      <c r="E89" s="337"/>
      <c r="F89" s="337"/>
      <c r="G89" s="343"/>
      <c r="H89" s="337"/>
      <c r="I89" s="338"/>
      <c r="J89" s="337"/>
      <c r="K89" s="344"/>
    </row>
    <row r="90" spans="1:11">
      <c r="A90" s="1304"/>
      <c r="B90" s="1305"/>
      <c r="C90" s="1306"/>
      <c r="D90" s="352"/>
      <c r="E90" s="337"/>
      <c r="F90" s="337"/>
      <c r="G90" s="337"/>
      <c r="H90" s="337"/>
      <c r="I90" s="338"/>
      <c r="J90" s="337"/>
      <c r="K90" s="344"/>
    </row>
    <row r="91" spans="1:11">
      <c r="A91" s="1304"/>
      <c r="B91" s="1305"/>
      <c r="C91" s="1306"/>
      <c r="D91" s="352"/>
      <c r="E91" s="337"/>
      <c r="F91" s="337"/>
      <c r="G91" s="337"/>
      <c r="H91" s="337"/>
      <c r="I91" s="338"/>
      <c r="J91" s="337"/>
      <c r="K91" s="344"/>
    </row>
    <row r="92" spans="1:11" ht="15.75" thickBot="1">
      <c r="A92" s="1343"/>
      <c r="B92" s="1344"/>
      <c r="C92" s="1345"/>
      <c r="D92" s="352"/>
      <c r="E92" s="346"/>
      <c r="F92" s="347"/>
      <c r="G92" s="347"/>
      <c r="H92" s="347"/>
      <c r="I92" s="347"/>
      <c r="J92" s="347"/>
      <c r="K92" s="348"/>
    </row>
    <row r="93" spans="1:11" ht="16.5" thickBot="1">
      <c r="A93" s="1792" t="s">
        <v>4767</v>
      </c>
      <c r="B93" s="1793"/>
      <c r="C93" s="1793"/>
      <c r="D93" s="1793"/>
      <c r="E93" s="1794"/>
      <c r="F93" s="1795" t="s">
        <v>4768</v>
      </c>
      <c r="G93" s="1310"/>
      <c r="H93" s="1310"/>
      <c r="I93" s="1310"/>
      <c r="J93" s="1310"/>
      <c r="K93" s="349">
        <f>ROUND(SUM(K76:K92),2)</f>
        <v>124.04</v>
      </c>
    </row>
    <row r="94" spans="1:11">
      <c r="A94" s="1348"/>
      <c r="B94" s="1349"/>
      <c r="C94" s="1349"/>
      <c r="D94" s="1349"/>
      <c r="E94" s="1349"/>
      <c r="F94" s="1349"/>
      <c r="G94" s="1349"/>
      <c r="H94" s="1349"/>
      <c r="I94" s="1349"/>
      <c r="J94" s="1349"/>
      <c r="K94" s="1350"/>
    </row>
    <row r="95" spans="1:11">
      <c r="A95" s="1351"/>
      <c r="B95" s="1352"/>
      <c r="C95" s="1352"/>
      <c r="D95" s="1352"/>
      <c r="E95" s="1352"/>
      <c r="F95" s="1352"/>
      <c r="G95" s="1352"/>
      <c r="H95" s="1352"/>
      <c r="I95" s="1352"/>
      <c r="J95" s="1352"/>
      <c r="K95" s="1353"/>
    </row>
    <row r="96" spans="1:11" ht="15.75" thickBot="1">
      <c r="A96" s="1354"/>
      <c r="B96" s="1355"/>
      <c r="C96" s="1355"/>
      <c r="D96" s="1355"/>
      <c r="E96" s="1355"/>
      <c r="F96" s="1355"/>
      <c r="G96" s="1355"/>
      <c r="H96" s="1355"/>
      <c r="I96" s="1355"/>
      <c r="J96" s="1355"/>
      <c r="K96" s="1356"/>
    </row>
    <row r="97" spans="1:11">
      <c r="A97" s="735"/>
      <c r="B97" s="735"/>
      <c r="C97" s="735"/>
      <c r="D97" s="735"/>
      <c r="E97" s="735"/>
      <c r="F97" s="735"/>
      <c r="G97" s="735"/>
      <c r="H97" s="735"/>
      <c r="I97" s="735"/>
      <c r="J97" s="735"/>
      <c r="K97" s="735"/>
    </row>
    <row r="98" spans="1:11">
      <c r="A98" s="735"/>
      <c r="B98" s="735"/>
      <c r="C98" s="735"/>
      <c r="D98" s="735"/>
      <c r="E98" s="735"/>
      <c r="F98" s="735"/>
      <c r="G98" s="735"/>
      <c r="H98" s="735"/>
      <c r="I98" s="735"/>
      <c r="J98" s="735"/>
      <c r="K98" s="735"/>
    </row>
    <row r="99" spans="1:11">
      <c r="A99" s="735"/>
      <c r="B99" s="735"/>
      <c r="C99" s="735"/>
      <c r="D99" s="735"/>
      <c r="E99" s="735"/>
      <c r="F99" s="735"/>
      <c r="G99" s="735"/>
      <c r="H99" s="735"/>
      <c r="I99" s="735"/>
      <c r="J99" s="735"/>
      <c r="K99" s="735"/>
    </row>
    <row r="100" spans="1:11">
      <c r="A100" s="1714" t="s">
        <v>4757</v>
      </c>
      <c r="B100" s="1714"/>
      <c r="C100" s="1714"/>
      <c r="D100" s="1714"/>
      <c r="E100" s="1714"/>
      <c r="F100" s="1714"/>
      <c r="G100" s="1714"/>
      <c r="H100" s="1714"/>
      <c r="I100" s="1714"/>
      <c r="J100" s="1715"/>
      <c r="K100" s="1715"/>
    </row>
    <row r="101" spans="1:11">
      <c r="A101" s="1714"/>
      <c r="B101" s="1714"/>
      <c r="C101" s="1714"/>
      <c r="D101" s="1714"/>
      <c r="E101" s="1714"/>
      <c r="F101" s="1714"/>
      <c r="G101" s="1714"/>
      <c r="H101" s="1714"/>
      <c r="I101" s="1714"/>
      <c r="J101" s="1715"/>
      <c r="K101" s="1715"/>
    </row>
    <row r="102" spans="1:11">
      <c r="A102" s="1714"/>
      <c r="B102" s="1714"/>
      <c r="C102" s="1714"/>
      <c r="D102" s="1714"/>
      <c r="E102" s="1714"/>
      <c r="F102" s="1714"/>
      <c r="G102" s="1714"/>
      <c r="H102" s="1714"/>
      <c r="I102" s="1714"/>
      <c r="J102" s="1715"/>
      <c r="K102" s="1715"/>
    </row>
    <row r="103" spans="1:11" ht="15.75">
      <c r="A103" s="1716"/>
      <c r="B103" s="1716"/>
      <c r="C103" s="1716"/>
      <c r="D103" s="1716"/>
      <c r="E103" s="1716"/>
      <c r="F103" s="1716"/>
      <c r="G103" s="1716"/>
      <c r="H103" s="1716"/>
      <c r="I103" s="1716"/>
      <c r="J103" s="1716"/>
      <c r="K103" s="1716"/>
    </row>
    <row r="104" spans="1:11">
      <c r="A104" s="1712" t="s">
        <v>4769</v>
      </c>
      <c r="B104" s="1712"/>
      <c r="C104" s="1707" t="s">
        <v>4759</v>
      </c>
      <c r="D104" s="1707"/>
      <c r="E104" s="1707"/>
      <c r="F104" s="1707"/>
      <c r="G104" s="1707"/>
      <c r="H104" s="1707"/>
      <c r="I104" s="1707"/>
      <c r="J104" s="1707"/>
      <c r="K104" s="1707"/>
    </row>
    <row r="105" spans="1:11">
      <c r="A105" s="375" t="s">
        <v>4760</v>
      </c>
      <c r="B105" s="357">
        <f>+'[10]presupuesto   comfanorte'!B11</f>
        <v>2</v>
      </c>
      <c r="C105" s="1707" t="str">
        <f>+'[10]presupuesto   comfanorte'!C11</f>
        <v>MOVIMIENTO DE TIERRAS</v>
      </c>
      <c r="D105" s="1707"/>
      <c r="E105" s="1707"/>
      <c r="F105" s="1707"/>
      <c r="G105" s="1707"/>
      <c r="H105" s="1707"/>
      <c r="I105" s="1707"/>
      <c r="J105" s="1707"/>
      <c r="K105" s="1707"/>
    </row>
    <row r="106" spans="1:11">
      <c r="A106" s="1322" t="s">
        <v>4761</v>
      </c>
      <c r="B106" s="1321">
        <f>+'[10]presupuesto   comfanorte'!B13</f>
        <v>2.02</v>
      </c>
      <c r="C106" s="1708" t="str">
        <f>+'[10]presupuesto   comfanorte'!C13</f>
        <v>EXCAVACIÓN MANUAL MATERIAL COMUN</v>
      </c>
      <c r="D106" s="1708"/>
      <c r="E106" s="1708"/>
      <c r="F106" s="1708"/>
      <c r="G106" s="1708"/>
      <c r="H106" s="1708"/>
      <c r="I106" s="1327" t="s">
        <v>4762</v>
      </c>
      <c r="J106" s="1327" t="str">
        <f>+'[10]presupuesto   comfanorte'!D13</f>
        <v>M3</v>
      </c>
      <c r="K106" s="1327"/>
    </row>
    <row r="107" spans="1:11">
      <c r="A107" s="1322"/>
      <c r="B107" s="1322"/>
      <c r="C107" s="1708"/>
      <c r="D107" s="1708"/>
      <c r="E107" s="1708"/>
      <c r="F107" s="1708"/>
      <c r="G107" s="1708"/>
      <c r="H107" s="1708"/>
      <c r="I107" s="1327"/>
      <c r="J107" s="1327"/>
      <c r="K107" s="1327"/>
    </row>
    <row r="108" spans="1:11">
      <c r="A108" s="1322" t="s">
        <v>4763</v>
      </c>
      <c r="B108" s="1322"/>
      <c r="C108" s="1322"/>
      <c r="D108" s="1322" t="s">
        <v>4807</v>
      </c>
      <c r="E108" s="1709" t="s">
        <v>4764</v>
      </c>
      <c r="F108" s="1709"/>
      <c r="G108" s="1709"/>
      <c r="H108" s="1709"/>
      <c r="I108" s="1710" t="s">
        <v>4765</v>
      </c>
      <c r="J108" s="1710" t="s">
        <v>4766</v>
      </c>
      <c r="K108" s="1710" t="s">
        <v>44</v>
      </c>
    </row>
    <row r="109" spans="1:11">
      <c r="A109" s="1322"/>
      <c r="B109" s="1322"/>
      <c r="C109" s="1322"/>
      <c r="D109" s="1322"/>
      <c r="E109" s="376" t="s">
        <v>4823</v>
      </c>
      <c r="F109" s="377" t="s">
        <v>4824</v>
      </c>
      <c r="G109" s="378" t="s">
        <v>4825</v>
      </c>
      <c r="H109" s="378" t="s">
        <v>4826</v>
      </c>
      <c r="I109" s="1710"/>
      <c r="J109" s="1710"/>
      <c r="K109" s="1710"/>
    </row>
    <row r="110" spans="1:11">
      <c r="A110" s="1711"/>
      <c r="B110" s="1711"/>
      <c r="C110" s="1711"/>
      <c r="D110" s="352" t="s">
        <v>4841</v>
      </c>
      <c r="E110" s="368"/>
      <c r="F110" s="169"/>
      <c r="G110" s="169"/>
      <c r="H110" s="169"/>
      <c r="I110" s="369"/>
      <c r="J110" s="370"/>
      <c r="K110" s="369"/>
    </row>
    <row r="111" spans="1:11">
      <c r="A111" s="1711"/>
      <c r="B111" s="1711"/>
      <c r="C111" s="1711"/>
      <c r="D111" s="352" t="s">
        <v>4836</v>
      </c>
      <c r="E111" s="169">
        <v>1.8</v>
      </c>
      <c r="F111" s="169">
        <v>0.2</v>
      </c>
      <c r="G111" s="169">
        <v>2</v>
      </c>
      <c r="H111" s="1"/>
      <c r="I111" s="369">
        <f>+E111*F111*G111</f>
        <v>0.72000000000000008</v>
      </c>
      <c r="J111" s="369">
        <v>1</v>
      </c>
      <c r="K111" s="369">
        <f>+I111*J111</f>
        <v>0.72000000000000008</v>
      </c>
    </row>
    <row r="112" spans="1:11">
      <c r="A112" s="1711"/>
      <c r="B112" s="1711"/>
      <c r="C112" s="1711"/>
      <c r="D112" s="352" t="s">
        <v>4837</v>
      </c>
      <c r="E112" s="169">
        <v>1.6</v>
      </c>
      <c r="F112" s="169">
        <v>0.2</v>
      </c>
      <c r="G112" s="169">
        <v>1.6</v>
      </c>
      <c r="H112" s="1"/>
      <c r="I112" s="369">
        <f>+E112*F112*G112</f>
        <v>0.51200000000000012</v>
      </c>
      <c r="J112" s="369">
        <v>3</v>
      </c>
      <c r="K112" s="369">
        <f t="shared" ref="K112:K113" si="3">+I112*J112</f>
        <v>1.5360000000000005</v>
      </c>
    </row>
    <row r="113" spans="1:11">
      <c r="A113" s="1711"/>
      <c r="B113" s="1711"/>
      <c r="C113" s="1711"/>
      <c r="D113" s="352" t="s">
        <v>5174</v>
      </c>
      <c r="E113" s="169">
        <v>1.6</v>
      </c>
      <c r="F113" s="169">
        <v>0.2</v>
      </c>
      <c r="G113" s="169">
        <v>2.6</v>
      </c>
      <c r="H113" s="1"/>
      <c r="I113" s="369">
        <f>+E113*F113*G113</f>
        <v>0.83200000000000018</v>
      </c>
      <c r="J113" s="369">
        <v>1</v>
      </c>
      <c r="K113" s="369">
        <f t="shared" si="3"/>
        <v>0.83200000000000018</v>
      </c>
    </row>
    <row r="114" spans="1:11">
      <c r="A114" s="1711"/>
      <c r="B114" s="1711"/>
      <c r="C114" s="1711"/>
      <c r="D114" s="352" t="s">
        <v>5175</v>
      </c>
      <c r="E114" s="169"/>
      <c r="F114" s="169"/>
      <c r="G114" s="169"/>
      <c r="H114" s="1"/>
      <c r="I114" s="369"/>
      <c r="J114" s="369"/>
      <c r="K114" s="369"/>
    </row>
    <row r="115" spans="1:11">
      <c r="A115" s="1711"/>
      <c r="B115" s="1711"/>
      <c r="C115" s="1711"/>
      <c r="D115" s="352"/>
      <c r="E115" s="169"/>
      <c r="F115" s="169"/>
      <c r="G115" s="169"/>
      <c r="H115" s="1"/>
      <c r="I115" s="169"/>
      <c r="J115" s="369"/>
      <c r="K115" s="369"/>
    </row>
    <row r="116" spans="1:11">
      <c r="A116" s="1711"/>
      <c r="B116" s="1711"/>
      <c r="C116" s="1711"/>
      <c r="D116" s="352"/>
      <c r="E116" s="371"/>
      <c r="F116" s="169"/>
      <c r="G116" s="372"/>
      <c r="H116" s="169"/>
      <c r="I116" s="1"/>
      <c r="J116" s="369"/>
      <c r="K116" s="369"/>
    </row>
    <row r="117" spans="1:11">
      <c r="A117" s="1711"/>
      <c r="B117" s="1711"/>
      <c r="C117" s="1711"/>
      <c r="D117" s="352" t="s">
        <v>4843</v>
      </c>
      <c r="E117" s="371"/>
      <c r="F117" s="169"/>
      <c r="G117" s="372"/>
      <c r="H117" s="169"/>
      <c r="I117" s="369"/>
      <c r="J117" s="370"/>
      <c r="K117" s="369"/>
    </row>
    <row r="118" spans="1:11">
      <c r="A118" s="1711"/>
      <c r="B118" s="1711"/>
      <c r="C118" s="1711"/>
      <c r="D118" s="352" t="s">
        <v>5176</v>
      </c>
      <c r="E118" s="371">
        <v>7</v>
      </c>
      <c r="F118" s="169">
        <v>0.25</v>
      </c>
      <c r="G118" s="372">
        <v>0.4</v>
      </c>
      <c r="H118" s="169"/>
      <c r="I118" s="369">
        <f>+E118*F118*G118</f>
        <v>0.70000000000000007</v>
      </c>
      <c r="J118" s="370">
        <v>3</v>
      </c>
      <c r="K118" s="373">
        <f>+I118*J118</f>
        <v>2.1</v>
      </c>
    </row>
    <row r="119" spans="1:11">
      <c r="A119" s="1711"/>
      <c r="B119" s="1711"/>
      <c r="C119" s="1711"/>
      <c r="D119" s="352" t="s">
        <v>5177</v>
      </c>
      <c r="E119" s="371">
        <v>8.1999999999999993</v>
      </c>
      <c r="F119" s="169">
        <v>0.25</v>
      </c>
      <c r="G119" s="372">
        <v>0.4</v>
      </c>
      <c r="H119" s="169"/>
      <c r="I119" s="369">
        <f t="shared" ref="I119:I121" si="4">+E119*F119*G119</f>
        <v>0.82</v>
      </c>
      <c r="J119" s="370">
        <v>1</v>
      </c>
      <c r="K119" s="373">
        <f t="shared" ref="K119:K121" si="5">+I119*J119</f>
        <v>0.82</v>
      </c>
    </row>
    <row r="120" spans="1:11">
      <c r="A120" s="1711"/>
      <c r="B120" s="1711"/>
      <c r="C120" s="1711"/>
      <c r="D120" s="352" t="s">
        <v>5178</v>
      </c>
      <c r="E120" s="371">
        <v>9.92</v>
      </c>
      <c r="F120" s="169">
        <v>0.25</v>
      </c>
      <c r="G120" s="372">
        <v>0.4</v>
      </c>
      <c r="H120" s="169"/>
      <c r="I120" s="369">
        <f t="shared" si="4"/>
        <v>0.99199999999999999</v>
      </c>
      <c r="J120" s="370">
        <v>1</v>
      </c>
      <c r="K120" s="373">
        <f t="shared" si="5"/>
        <v>0.99199999999999999</v>
      </c>
    </row>
    <row r="121" spans="1:11">
      <c r="A121" s="1711"/>
      <c r="B121" s="1711"/>
      <c r="C121" s="1711"/>
      <c r="D121" s="352" t="s">
        <v>5179</v>
      </c>
      <c r="E121" s="371">
        <v>2.2200000000000002</v>
      </c>
      <c r="F121" s="169">
        <v>0.25</v>
      </c>
      <c r="G121" s="372">
        <v>0.4</v>
      </c>
      <c r="H121" s="169"/>
      <c r="I121" s="369">
        <f t="shared" si="4"/>
        <v>0.22200000000000003</v>
      </c>
      <c r="J121" s="370">
        <v>1</v>
      </c>
      <c r="K121" s="373">
        <f t="shared" si="5"/>
        <v>0.22200000000000003</v>
      </c>
    </row>
    <row r="122" spans="1:11">
      <c r="A122" s="1711"/>
      <c r="B122" s="1711"/>
      <c r="C122" s="1711"/>
      <c r="D122" s="352"/>
      <c r="E122" s="169"/>
      <c r="F122" s="169"/>
      <c r="G122" s="372"/>
      <c r="H122" s="169"/>
      <c r="I122" s="369"/>
      <c r="J122" s="169"/>
      <c r="K122" s="373"/>
    </row>
    <row r="123" spans="1:11">
      <c r="A123" s="1711"/>
      <c r="B123" s="1711"/>
      <c r="C123" s="1711"/>
      <c r="D123" s="352"/>
      <c r="E123" s="169"/>
      <c r="F123" s="169"/>
      <c r="G123" s="372"/>
      <c r="H123" s="169"/>
      <c r="I123" s="369"/>
      <c r="J123" s="169"/>
      <c r="K123" s="373"/>
    </row>
    <row r="124" spans="1:11">
      <c r="A124" s="1711"/>
      <c r="B124" s="1711"/>
      <c r="C124" s="1711"/>
      <c r="D124" s="352"/>
      <c r="E124" s="169"/>
      <c r="F124" s="169"/>
      <c r="G124" s="169"/>
      <c r="H124" s="169"/>
      <c r="I124" s="369"/>
      <c r="J124" s="169"/>
      <c r="K124" s="373"/>
    </row>
    <row r="125" spans="1:11">
      <c r="A125" s="1711"/>
      <c r="B125" s="1711"/>
      <c r="C125" s="1711"/>
      <c r="D125" s="352"/>
      <c r="E125" s="169"/>
      <c r="F125" s="169"/>
      <c r="G125" s="169"/>
      <c r="H125" s="169"/>
      <c r="I125" s="369"/>
      <c r="J125" s="169"/>
      <c r="K125" s="373"/>
    </row>
    <row r="126" spans="1:11">
      <c r="A126" s="1711"/>
      <c r="B126" s="1711"/>
      <c r="C126" s="1711"/>
      <c r="D126" s="352"/>
      <c r="E126" s="352"/>
      <c r="F126" s="169"/>
      <c r="G126" s="169"/>
      <c r="H126" s="169"/>
      <c r="I126" s="169"/>
      <c r="J126" s="169"/>
      <c r="K126" s="369"/>
    </row>
    <row r="127" spans="1:11" ht="15.75">
      <c r="A127" s="1712" t="s">
        <v>4767</v>
      </c>
      <c r="B127" s="1712"/>
      <c r="C127" s="1712"/>
      <c r="D127" s="1712"/>
      <c r="E127" s="1712"/>
      <c r="F127" s="1713" t="s">
        <v>4768</v>
      </c>
      <c r="G127" s="1713"/>
      <c r="H127" s="1713"/>
      <c r="I127" s="1713"/>
      <c r="J127" s="1713"/>
      <c r="K127" s="374">
        <f>ROUND(SUM(K110:K126),2)</f>
        <v>7.22</v>
      </c>
    </row>
    <row r="128" spans="1:11">
      <c r="A128" s="1351"/>
      <c r="B128" s="1352"/>
      <c r="C128" s="1352"/>
      <c r="D128" s="1352"/>
      <c r="E128" s="1352"/>
      <c r="F128" s="1352"/>
      <c r="G128" s="1352"/>
      <c r="H128" s="1352"/>
      <c r="I128" s="1352"/>
      <c r="J128" s="1352"/>
      <c r="K128" s="1353"/>
    </row>
    <row r="129" spans="1:11">
      <c r="A129" s="1351"/>
      <c r="B129" s="1352"/>
      <c r="C129" s="1352"/>
      <c r="D129" s="1352"/>
      <c r="E129" s="1352"/>
      <c r="F129" s="1352"/>
      <c r="G129" s="1352"/>
      <c r="H129" s="1352"/>
      <c r="I129" s="1352"/>
      <c r="J129" s="1352"/>
      <c r="K129" s="1353"/>
    </row>
    <row r="130" spans="1:11" ht="15.75" thickBot="1">
      <c r="A130" s="1354"/>
      <c r="B130" s="1355"/>
      <c r="C130" s="1355"/>
      <c r="D130" s="1355"/>
      <c r="E130" s="1355"/>
      <c r="F130" s="1355"/>
      <c r="G130" s="1355"/>
      <c r="H130" s="1355"/>
      <c r="I130" s="1355"/>
      <c r="J130" s="1355"/>
      <c r="K130" s="1356"/>
    </row>
    <row r="131" spans="1:11">
      <c r="A131" s="1714" t="s">
        <v>4757</v>
      </c>
      <c r="B131" s="1714"/>
      <c r="C131" s="1714"/>
      <c r="D131" s="1714"/>
      <c r="E131" s="1714"/>
      <c r="F131" s="1714"/>
      <c r="G131" s="1714"/>
      <c r="H131" s="1714"/>
      <c r="I131" s="1714"/>
      <c r="J131" s="1715"/>
      <c r="K131" s="1715"/>
    </row>
    <row r="132" spans="1:11">
      <c r="A132" s="1714"/>
      <c r="B132" s="1714"/>
      <c r="C132" s="1714"/>
      <c r="D132" s="1714"/>
      <c r="E132" s="1714"/>
      <c r="F132" s="1714"/>
      <c r="G132" s="1714"/>
      <c r="H132" s="1714"/>
      <c r="I132" s="1714"/>
      <c r="J132" s="1715"/>
      <c r="K132" s="1715"/>
    </row>
    <row r="133" spans="1:11">
      <c r="A133" s="1714"/>
      <c r="B133" s="1714"/>
      <c r="C133" s="1714"/>
      <c r="D133" s="1714"/>
      <c r="E133" s="1714"/>
      <c r="F133" s="1714"/>
      <c r="G133" s="1714"/>
      <c r="H133" s="1714"/>
      <c r="I133" s="1714"/>
      <c r="J133" s="1715"/>
      <c r="K133" s="1715"/>
    </row>
    <row r="134" spans="1:11" ht="15.75">
      <c r="A134" s="1716"/>
      <c r="B134" s="1716"/>
      <c r="C134" s="1716"/>
      <c r="D134" s="1716"/>
      <c r="E134" s="1716"/>
      <c r="F134" s="1716"/>
      <c r="G134" s="1716"/>
      <c r="H134" s="1716"/>
      <c r="I134" s="1716"/>
      <c r="J134" s="1716"/>
      <c r="K134" s="1716"/>
    </row>
    <row r="135" spans="1:11">
      <c r="A135" s="1712" t="s">
        <v>4769</v>
      </c>
      <c r="B135" s="1712"/>
      <c r="C135" s="1707" t="s">
        <v>4759</v>
      </c>
      <c r="D135" s="1707"/>
      <c r="E135" s="1707"/>
      <c r="F135" s="1707"/>
      <c r="G135" s="1707"/>
      <c r="H135" s="1707"/>
      <c r="I135" s="1707"/>
      <c r="J135" s="1707"/>
      <c r="K135" s="1707"/>
    </row>
    <row r="136" spans="1:11">
      <c r="A136" s="375" t="s">
        <v>4760</v>
      </c>
      <c r="B136" s="357">
        <f>+'[10]presupuesto   comfanorte'!B11</f>
        <v>2</v>
      </c>
      <c r="C136" s="1707" t="str">
        <f>+'[10]presupuesto   comfanorte'!C12</f>
        <v>EXCAVACIÓN MECÁNICA</v>
      </c>
      <c r="D136" s="1707"/>
      <c r="E136" s="1707"/>
      <c r="F136" s="1707"/>
      <c r="G136" s="1707"/>
      <c r="H136" s="1707"/>
      <c r="I136" s="1707"/>
      <c r="J136" s="1707"/>
      <c r="K136" s="1707"/>
    </row>
    <row r="137" spans="1:11">
      <c r="A137" s="1322" t="s">
        <v>4761</v>
      </c>
      <c r="B137" s="1321">
        <f>+'[10]presupuesto   comfanorte'!B14</f>
        <v>2.0299999999999998</v>
      </c>
      <c r="C137" s="1708" t="str">
        <f>+'[10]presupuesto   comfanorte'!C14</f>
        <v>CONFORMACIÓN Y COMPACTACIÓN DE LA RASANTE DEL TERRENO</v>
      </c>
      <c r="D137" s="1708"/>
      <c r="E137" s="1708"/>
      <c r="F137" s="1708"/>
      <c r="G137" s="1708"/>
      <c r="H137" s="1708"/>
      <c r="I137" s="1327" t="s">
        <v>4762</v>
      </c>
      <c r="J137" s="1327" t="str">
        <f>+'[10]presupuesto   comfanorte'!D14</f>
        <v>M2</v>
      </c>
      <c r="K137" s="1327"/>
    </row>
    <row r="138" spans="1:11">
      <c r="A138" s="1322"/>
      <c r="B138" s="1322"/>
      <c r="C138" s="1708"/>
      <c r="D138" s="1708"/>
      <c r="E138" s="1708"/>
      <c r="F138" s="1708"/>
      <c r="G138" s="1708"/>
      <c r="H138" s="1708"/>
      <c r="I138" s="1327"/>
      <c r="J138" s="1327"/>
      <c r="K138" s="1327"/>
    </row>
    <row r="139" spans="1:11">
      <c r="A139" s="1322" t="s">
        <v>4763</v>
      </c>
      <c r="B139" s="1322"/>
      <c r="C139" s="1322"/>
      <c r="D139" s="1322" t="s">
        <v>4807</v>
      </c>
      <c r="E139" s="1709" t="s">
        <v>4764</v>
      </c>
      <c r="F139" s="1709"/>
      <c r="G139" s="1709"/>
      <c r="H139" s="1709"/>
      <c r="I139" s="1710" t="s">
        <v>4765</v>
      </c>
      <c r="J139" s="1710" t="s">
        <v>4766</v>
      </c>
      <c r="K139" s="1710" t="s">
        <v>44</v>
      </c>
    </row>
    <row r="140" spans="1:11">
      <c r="A140" s="1322"/>
      <c r="B140" s="1322"/>
      <c r="C140" s="1322"/>
      <c r="D140" s="1322"/>
      <c r="E140" s="376" t="s">
        <v>4823</v>
      </c>
      <c r="F140" s="377" t="s">
        <v>4824</v>
      </c>
      <c r="G140" s="378" t="s">
        <v>4825</v>
      </c>
      <c r="H140" s="378" t="s">
        <v>4826</v>
      </c>
      <c r="I140" s="1710"/>
      <c r="J140" s="1710"/>
      <c r="K140" s="1710"/>
    </row>
    <row r="141" spans="1:11">
      <c r="A141" s="1711"/>
      <c r="B141" s="1711"/>
      <c r="C141" s="1711"/>
      <c r="D141" s="352"/>
      <c r="E141" s="368"/>
      <c r="F141" s="169"/>
      <c r="G141" s="169"/>
      <c r="H141" s="169"/>
      <c r="I141" s="369"/>
      <c r="J141" s="370"/>
      <c r="K141" s="369"/>
    </row>
    <row r="142" spans="1:11">
      <c r="A142" s="1711"/>
      <c r="B142" s="1711"/>
      <c r="C142" s="1711"/>
      <c r="D142" s="352" t="s">
        <v>4848</v>
      </c>
      <c r="E142" s="169">
        <v>7.05</v>
      </c>
      <c r="F142" s="169"/>
      <c r="G142" s="169">
        <v>11.04</v>
      </c>
      <c r="H142" s="1"/>
      <c r="I142" s="369">
        <f>+E142*G142</f>
        <v>77.831999999999994</v>
      </c>
      <c r="J142" s="369">
        <v>1</v>
      </c>
      <c r="K142" s="369">
        <f>+I142*J142</f>
        <v>77.831999999999994</v>
      </c>
    </row>
    <row r="143" spans="1:11">
      <c r="A143" s="1711"/>
      <c r="B143" s="1711"/>
      <c r="C143" s="1711"/>
      <c r="D143" s="352"/>
      <c r="E143" s="169"/>
      <c r="F143" s="169"/>
      <c r="G143" s="169"/>
      <c r="H143" s="1"/>
      <c r="I143" s="369"/>
      <c r="J143" s="369"/>
      <c r="K143" s="369"/>
    </row>
    <row r="144" spans="1:11">
      <c r="A144" s="1711"/>
      <c r="B144" s="1711"/>
      <c r="C144" s="1711"/>
      <c r="D144" s="352"/>
      <c r="E144" s="169"/>
      <c r="F144" s="169"/>
      <c r="G144" s="169"/>
      <c r="H144" s="1"/>
      <c r="I144" s="369"/>
      <c r="J144" s="369"/>
      <c r="K144" s="369"/>
    </row>
    <row r="145" spans="1:11">
      <c r="A145" s="1711"/>
      <c r="B145" s="1711"/>
      <c r="C145" s="1711"/>
      <c r="D145" s="352"/>
      <c r="E145" s="169"/>
      <c r="F145" s="169"/>
      <c r="G145" s="169"/>
      <c r="H145" s="1"/>
      <c r="I145" s="369"/>
      <c r="J145" s="369"/>
      <c r="K145" s="369"/>
    </row>
    <row r="146" spans="1:11">
      <c r="A146" s="1711"/>
      <c r="B146" s="1711"/>
      <c r="C146" s="1711"/>
      <c r="D146" s="352"/>
      <c r="E146" s="169"/>
      <c r="F146" s="169"/>
      <c r="G146" s="169"/>
      <c r="H146" s="1"/>
      <c r="I146" s="169"/>
      <c r="J146" s="369"/>
      <c r="K146" s="369"/>
    </row>
    <row r="147" spans="1:11">
      <c r="A147" s="1711"/>
      <c r="B147" s="1711"/>
      <c r="C147" s="1711"/>
      <c r="D147" s="352"/>
      <c r="E147" s="371"/>
      <c r="F147" s="169"/>
      <c r="G147" s="372"/>
      <c r="H147" s="169"/>
      <c r="I147" s="1"/>
      <c r="J147" s="369"/>
      <c r="K147" s="369"/>
    </row>
    <row r="148" spans="1:11">
      <c r="A148" s="1711"/>
      <c r="B148" s="1711"/>
      <c r="C148" s="1711"/>
      <c r="D148" s="352"/>
      <c r="E148" s="371"/>
      <c r="F148" s="169"/>
      <c r="G148" s="372"/>
      <c r="H148" s="169"/>
      <c r="I148" s="369"/>
      <c r="J148" s="370"/>
      <c r="K148" s="369"/>
    </row>
    <row r="149" spans="1:11">
      <c r="A149" s="1711"/>
      <c r="B149" s="1711"/>
      <c r="C149" s="1711"/>
      <c r="D149" s="352"/>
      <c r="E149" s="371"/>
      <c r="F149" s="169"/>
      <c r="G149" s="372"/>
      <c r="H149" s="169"/>
      <c r="I149" s="369"/>
      <c r="J149" s="370"/>
      <c r="K149" s="373"/>
    </row>
    <row r="150" spans="1:11">
      <c r="A150" s="1711"/>
      <c r="B150" s="1711"/>
      <c r="C150" s="1711"/>
      <c r="D150" s="352"/>
      <c r="E150" s="371"/>
      <c r="F150" s="169"/>
      <c r="G150" s="372"/>
      <c r="H150" s="169"/>
      <c r="I150" s="369"/>
      <c r="J150" s="370"/>
      <c r="K150" s="373"/>
    </row>
    <row r="151" spans="1:11">
      <c r="A151" s="1711"/>
      <c r="B151" s="1711"/>
      <c r="C151" s="1711"/>
      <c r="D151" s="352"/>
      <c r="E151" s="371"/>
      <c r="F151" s="169"/>
      <c r="G151" s="372"/>
      <c r="H151" s="169"/>
      <c r="I151" s="369"/>
      <c r="J151" s="370"/>
      <c r="K151" s="373"/>
    </row>
    <row r="152" spans="1:11">
      <c r="A152" s="1711"/>
      <c r="B152" s="1711"/>
      <c r="C152" s="1711"/>
      <c r="D152" s="352"/>
      <c r="E152" s="371"/>
      <c r="F152" s="169"/>
      <c r="G152" s="372"/>
      <c r="H152" s="169"/>
      <c r="I152" s="369"/>
      <c r="J152" s="370"/>
      <c r="K152" s="373"/>
    </row>
    <row r="153" spans="1:11">
      <c r="A153" s="1711"/>
      <c r="B153" s="1711"/>
      <c r="C153" s="1711"/>
      <c r="D153" s="352"/>
      <c r="E153" s="169"/>
      <c r="F153" s="169"/>
      <c r="G153" s="372"/>
      <c r="H153" s="169"/>
      <c r="I153" s="369"/>
      <c r="J153" s="169"/>
      <c r="K153" s="373"/>
    </row>
    <row r="154" spans="1:11">
      <c r="A154" s="1711"/>
      <c r="B154" s="1711"/>
      <c r="C154" s="1711"/>
      <c r="D154" s="352"/>
      <c r="E154" s="169"/>
      <c r="F154" s="169"/>
      <c r="G154" s="372"/>
      <c r="H154" s="169"/>
      <c r="I154" s="369"/>
      <c r="J154" s="169"/>
      <c r="K154" s="373"/>
    </row>
    <row r="155" spans="1:11">
      <c r="A155" s="1711"/>
      <c r="B155" s="1711"/>
      <c r="C155" s="1711"/>
      <c r="D155" s="352"/>
      <c r="E155" s="169"/>
      <c r="F155" s="169"/>
      <c r="G155" s="169"/>
      <c r="H155" s="169"/>
      <c r="I155" s="369"/>
      <c r="J155" s="169"/>
      <c r="K155" s="373"/>
    </row>
    <row r="156" spans="1:11">
      <c r="A156" s="1711"/>
      <c r="B156" s="1711"/>
      <c r="C156" s="1711"/>
      <c r="D156" s="352"/>
      <c r="E156" s="169"/>
      <c r="F156" s="169"/>
      <c r="G156" s="169"/>
      <c r="H156" s="169"/>
      <c r="I156" s="369"/>
      <c r="J156" s="169"/>
      <c r="K156" s="373"/>
    </row>
    <row r="157" spans="1:11">
      <c r="A157" s="1711"/>
      <c r="B157" s="1711"/>
      <c r="C157" s="1711"/>
      <c r="D157" s="352"/>
      <c r="E157" s="352"/>
      <c r="F157" s="169"/>
      <c r="G157" s="169"/>
      <c r="H157" s="169"/>
      <c r="I157" s="169"/>
      <c r="J157" s="169"/>
      <c r="K157" s="369"/>
    </row>
    <row r="158" spans="1:11" ht="15.75">
      <c r="A158" s="1712" t="s">
        <v>4767</v>
      </c>
      <c r="B158" s="1712"/>
      <c r="C158" s="1712"/>
      <c r="D158" s="1712"/>
      <c r="E158" s="1712"/>
      <c r="F158" s="1713" t="s">
        <v>4768</v>
      </c>
      <c r="G158" s="1713"/>
      <c r="H158" s="1713"/>
      <c r="I158" s="1713"/>
      <c r="J158" s="1713"/>
      <c r="K158" s="374">
        <f>ROUND(SUM(K141:K157),2)</f>
        <v>77.83</v>
      </c>
    </row>
    <row r="159" spans="1:11">
      <c r="A159" s="1351"/>
      <c r="B159" s="1352"/>
      <c r="C159" s="1352"/>
      <c r="D159" s="1352"/>
      <c r="E159" s="1352"/>
      <c r="F159" s="1352"/>
      <c r="G159" s="1352"/>
      <c r="H159" s="1352"/>
      <c r="I159" s="1352"/>
      <c r="J159" s="1352"/>
      <c r="K159" s="1353"/>
    </row>
    <row r="160" spans="1:11">
      <c r="A160" s="1351"/>
      <c r="B160" s="1352"/>
      <c r="C160" s="1352"/>
      <c r="D160" s="1352"/>
      <c r="E160" s="1352"/>
      <c r="F160" s="1352"/>
      <c r="G160" s="1352"/>
      <c r="H160" s="1352"/>
      <c r="I160" s="1352"/>
      <c r="J160" s="1352"/>
      <c r="K160" s="1353"/>
    </row>
    <row r="161" spans="1:11" ht="15.75" thickBot="1">
      <c r="A161" s="1354"/>
      <c r="B161" s="1355"/>
      <c r="C161" s="1355"/>
      <c r="D161" s="1355"/>
      <c r="E161" s="1355"/>
      <c r="F161" s="1355"/>
      <c r="G161" s="1355"/>
      <c r="H161" s="1355"/>
      <c r="I161" s="1355"/>
      <c r="J161" s="1355"/>
      <c r="K161" s="1356"/>
    </row>
    <row r="162" spans="1:11">
      <c r="A162" s="735"/>
      <c r="B162" s="735"/>
      <c r="C162" s="735"/>
      <c r="D162" s="735"/>
      <c r="E162" s="735"/>
      <c r="F162" s="735"/>
      <c r="G162" s="735"/>
      <c r="H162" s="735"/>
      <c r="I162" s="735"/>
      <c r="J162" s="735"/>
      <c r="K162" s="735"/>
    </row>
    <row r="163" spans="1:11">
      <c r="A163" s="735"/>
      <c r="B163" s="735"/>
      <c r="C163" s="735"/>
      <c r="D163" s="735"/>
      <c r="E163" s="735"/>
      <c r="F163" s="735"/>
      <c r="G163" s="735"/>
      <c r="H163" s="735"/>
      <c r="I163" s="735"/>
      <c r="J163" s="735"/>
      <c r="K163" s="735"/>
    </row>
    <row r="164" spans="1:11">
      <c r="A164" s="735"/>
      <c r="B164" s="735"/>
      <c r="C164" s="735"/>
      <c r="D164" s="735"/>
      <c r="E164" s="735"/>
      <c r="F164" s="735"/>
      <c r="G164" s="735"/>
      <c r="H164" s="735"/>
      <c r="I164" s="735"/>
      <c r="J164" s="735"/>
      <c r="K164" s="735"/>
    </row>
    <row r="165" spans="1:11">
      <c r="A165" s="1714" t="s">
        <v>4757</v>
      </c>
      <c r="B165" s="1714"/>
      <c r="C165" s="1714"/>
      <c r="D165" s="1714"/>
      <c r="E165" s="1714"/>
      <c r="F165" s="1714"/>
      <c r="G165" s="1714"/>
      <c r="H165" s="1714"/>
      <c r="I165" s="1714"/>
      <c r="J165" s="1715"/>
      <c r="K165" s="1715"/>
    </row>
    <row r="166" spans="1:11">
      <c r="A166" s="1714"/>
      <c r="B166" s="1714"/>
      <c r="C166" s="1714"/>
      <c r="D166" s="1714"/>
      <c r="E166" s="1714"/>
      <c r="F166" s="1714"/>
      <c r="G166" s="1714"/>
      <c r="H166" s="1714"/>
      <c r="I166" s="1714"/>
      <c r="J166" s="1715"/>
      <c r="K166" s="1715"/>
    </row>
    <row r="167" spans="1:11">
      <c r="A167" s="1714"/>
      <c r="B167" s="1714"/>
      <c r="C167" s="1714"/>
      <c r="D167" s="1714"/>
      <c r="E167" s="1714"/>
      <c r="F167" s="1714"/>
      <c r="G167" s="1714"/>
      <c r="H167" s="1714"/>
      <c r="I167" s="1714"/>
      <c r="J167" s="1715"/>
      <c r="K167" s="1715"/>
    </row>
    <row r="168" spans="1:11" ht="15.75">
      <c r="A168" s="1716"/>
      <c r="B168" s="1716"/>
      <c r="C168" s="1716"/>
      <c r="D168" s="1716"/>
      <c r="E168" s="1716"/>
      <c r="F168" s="1716"/>
      <c r="G168" s="1716"/>
      <c r="H168" s="1716"/>
      <c r="I168" s="1716"/>
      <c r="J168" s="1716"/>
      <c r="K168" s="1716"/>
    </row>
    <row r="169" spans="1:11">
      <c r="A169" s="1712" t="s">
        <v>4769</v>
      </c>
      <c r="B169" s="1712"/>
      <c r="C169" s="1707" t="s">
        <v>4759</v>
      </c>
      <c r="D169" s="1707"/>
      <c r="E169" s="1707"/>
      <c r="F169" s="1707"/>
      <c r="G169" s="1707"/>
      <c r="H169" s="1707"/>
      <c r="I169" s="1707"/>
      <c r="J169" s="1707"/>
      <c r="K169" s="1707"/>
    </row>
    <row r="170" spans="1:11">
      <c r="A170" s="375" t="s">
        <v>4760</v>
      </c>
      <c r="B170" s="357">
        <f>+'[10]presupuesto   comfanorte'!B11</f>
        <v>2</v>
      </c>
      <c r="C170" s="1707" t="str">
        <f>+'[10]presupuesto   comfanorte'!C11</f>
        <v>MOVIMIENTO DE TIERRAS</v>
      </c>
      <c r="D170" s="1707"/>
      <c r="E170" s="1707"/>
      <c r="F170" s="1707"/>
      <c r="G170" s="1707"/>
      <c r="H170" s="1707"/>
      <c r="I170" s="1707"/>
      <c r="J170" s="1707"/>
      <c r="K170" s="1707"/>
    </row>
    <row r="171" spans="1:11">
      <c r="A171" s="1322" t="s">
        <v>4761</v>
      </c>
      <c r="B171" s="1321">
        <f>+'[10]presupuesto   comfanorte'!B15</f>
        <v>2.04</v>
      </c>
      <c r="C171" s="1708" t="str">
        <f>+'[10]presupuesto   comfanorte'!C15</f>
        <v>RELLENO COMPACTADO CON MATERIAL DE EXCAVACIÓN SELECCIONADO</v>
      </c>
      <c r="D171" s="1708"/>
      <c r="E171" s="1708"/>
      <c r="F171" s="1708"/>
      <c r="G171" s="1708"/>
      <c r="H171" s="1708"/>
      <c r="I171" s="1327" t="s">
        <v>4762</v>
      </c>
      <c r="J171" s="1327" t="str">
        <f>+'[10]presupuesto   comfanorte'!D15</f>
        <v>M3</v>
      </c>
      <c r="K171" s="1327"/>
    </row>
    <row r="172" spans="1:11">
      <c r="A172" s="1322"/>
      <c r="B172" s="1322"/>
      <c r="C172" s="1708"/>
      <c r="D172" s="1708"/>
      <c r="E172" s="1708"/>
      <c r="F172" s="1708"/>
      <c r="G172" s="1708"/>
      <c r="H172" s="1708"/>
      <c r="I172" s="1327"/>
      <c r="J172" s="1327"/>
      <c r="K172" s="1327"/>
    </row>
    <row r="173" spans="1:11">
      <c r="A173" s="1322" t="s">
        <v>4763</v>
      </c>
      <c r="B173" s="1322"/>
      <c r="C173" s="1322"/>
      <c r="D173" s="1322" t="s">
        <v>4807</v>
      </c>
      <c r="E173" s="1709" t="s">
        <v>4764</v>
      </c>
      <c r="F173" s="1709"/>
      <c r="G173" s="1709"/>
      <c r="H173" s="1709"/>
      <c r="I173" s="1710" t="s">
        <v>4765</v>
      </c>
      <c r="J173" s="1710" t="s">
        <v>4766</v>
      </c>
      <c r="K173" s="1710" t="s">
        <v>44</v>
      </c>
    </row>
    <row r="174" spans="1:11">
      <c r="A174" s="1322"/>
      <c r="B174" s="1322"/>
      <c r="C174" s="1322"/>
      <c r="D174" s="1322"/>
      <c r="E174" s="376" t="s">
        <v>4823</v>
      </c>
      <c r="F174" s="377" t="s">
        <v>4824</v>
      </c>
      <c r="G174" s="378" t="s">
        <v>4825</v>
      </c>
      <c r="H174" s="378" t="s">
        <v>4826</v>
      </c>
      <c r="I174" s="1710"/>
      <c r="J174" s="1710"/>
      <c r="K174" s="1710"/>
    </row>
    <row r="175" spans="1:11">
      <c r="A175" s="1711"/>
      <c r="B175" s="1711"/>
      <c r="C175" s="1711"/>
      <c r="D175" s="352"/>
      <c r="E175" s="368"/>
      <c r="F175" s="169"/>
      <c r="G175" s="169"/>
      <c r="H175" s="169"/>
      <c r="I175" s="369"/>
      <c r="J175" s="370"/>
      <c r="K175" s="369"/>
    </row>
    <row r="176" spans="1:11">
      <c r="A176" s="1711"/>
      <c r="B176" s="1711"/>
      <c r="C176" s="1711"/>
      <c r="D176" s="352" t="s">
        <v>4841</v>
      </c>
      <c r="E176" s="368"/>
      <c r="F176" s="169"/>
      <c r="G176" s="169"/>
      <c r="H176" s="169"/>
      <c r="I176" s="369"/>
      <c r="J176" s="370"/>
      <c r="K176" s="369"/>
    </row>
    <row r="177" spans="1:11">
      <c r="A177" s="1711"/>
      <c r="B177" s="1711"/>
      <c r="C177" s="1711"/>
      <c r="D177" s="352" t="s">
        <v>4836</v>
      </c>
      <c r="E177" s="169">
        <v>1.8</v>
      </c>
      <c r="F177" s="169">
        <v>3.5</v>
      </c>
      <c r="G177" s="169">
        <v>2</v>
      </c>
      <c r="H177" s="1"/>
      <c r="I177" s="369">
        <f>+E177*F177*G177</f>
        <v>12.6</v>
      </c>
      <c r="J177" s="369">
        <v>1</v>
      </c>
      <c r="K177" s="369">
        <f>+I177*J177</f>
        <v>12.6</v>
      </c>
    </row>
    <row r="178" spans="1:11">
      <c r="A178" s="1711"/>
      <c r="B178" s="1711"/>
      <c r="C178" s="1711"/>
      <c r="D178" s="352" t="s">
        <v>4837</v>
      </c>
      <c r="E178" s="169">
        <v>1.6</v>
      </c>
      <c r="F178" s="169">
        <v>3.5</v>
      </c>
      <c r="G178" s="169">
        <v>1.6</v>
      </c>
      <c r="H178" s="1"/>
      <c r="I178" s="369">
        <f>+E178*F178*G178</f>
        <v>8.9600000000000009</v>
      </c>
      <c r="J178" s="369">
        <v>3</v>
      </c>
      <c r="K178" s="369">
        <f t="shared" ref="K178:K179" si="6">+I178*J178</f>
        <v>26.880000000000003</v>
      </c>
    </row>
    <row r="179" spans="1:11">
      <c r="A179" s="1711"/>
      <c r="B179" s="1711"/>
      <c r="C179" s="1711"/>
      <c r="D179" s="352" t="s">
        <v>5174</v>
      </c>
      <c r="E179" s="169">
        <v>1.6</v>
      </c>
      <c r="F179" s="169">
        <v>3.5</v>
      </c>
      <c r="G179" s="169">
        <v>2.6</v>
      </c>
      <c r="H179" s="1"/>
      <c r="I179" s="369">
        <f>+E179*F179*G179</f>
        <v>14.560000000000002</v>
      </c>
      <c r="J179" s="369">
        <v>1</v>
      </c>
      <c r="K179" s="369">
        <f t="shared" si="6"/>
        <v>14.560000000000002</v>
      </c>
    </row>
    <row r="180" spans="1:11">
      <c r="A180" s="1711"/>
      <c r="B180" s="1711"/>
      <c r="C180" s="1711"/>
      <c r="D180" s="352"/>
      <c r="E180" s="337"/>
      <c r="F180" s="337"/>
      <c r="G180" s="337"/>
      <c r="H180" s="1"/>
      <c r="I180" s="369"/>
      <c r="J180" s="369"/>
      <c r="K180" s="369"/>
    </row>
    <row r="181" spans="1:11">
      <c r="A181" s="1711"/>
      <c r="B181" s="1711"/>
      <c r="C181" s="1711"/>
      <c r="D181" s="352"/>
      <c r="E181" s="337"/>
      <c r="F181" s="337"/>
      <c r="G181" s="337"/>
      <c r="H181" s="1"/>
      <c r="I181" s="169"/>
      <c r="J181" s="369"/>
      <c r="K181" s="369"/>
    </row>
    <row r="182" spans="1:11">
      <c r="A182" s="1711"/>
      <c r="B182" s="1711"/>
      <c r="C182" s="1711"/>
      <c r="D182" s="352"/>
      <c r="E182" s="371"/>
      <c r="F182" s="169"/>
      <c r="G182" s="372"/>
      <c r="H182" s="169"/>
      <c r="I182" s="369"/>
      <c r="J182" s="370"/>
      <c r="K182" s="369"/>
    </row>
    <row r="183" spans="1:11">
      <c r="A183" s="1711"/>
      <c r="B183" s="1711"/>
      <c r="C183" s="1711"/>
      <c r="D183" s="352" t="s">
        <v>4849</v>
      </c>
      <c r="E183" s="371"/>
      <c r="F183" s="169"/>
      <c r="G183" s="372"/>
      <c r="H183" s="169"/>
      <c r="I183" s="369"/>
      <c r="J183" s="370"/>
      <c r="K183" s="373"/>
    </row>
    <row r="184" spans="1:11">
      <c r="A184" s="1711"/>
      <c r="B184" s="1711"/>
      <c r="C184" s="1711"/>
      <c r="D184" s="352" t="s">
        <v>4836</v>
      </c>
      <c r="E184" s="337">
        <v>0.4</v>
      </c>
      <c r="F184" s="337">
        <v>2</v>
      </c>
      <c r="G184" s="337">
        <v>0.4</v>
      </c>
      <c r="H184" s="1"/>
      <c r="I184" s="369">
        <f t="shared" ref="I184:I187" si="7">+E184*F184*G184</f>
        <v>0.32000000000000006</v>
      </c>
      <c r="J184" s="369">
        <v>1</v>
      </c>
      <c r="K184" s="369">
        <f>+I184*J184</f>
        <v>0.32000000000000006</v>
      </c>
    </row>
    <row r="185" spans="1:11">
      <c r="A185" s="1711"/>
      <c r="B185" s="1711"/>
      <c r="C185" s="1711"/>
      <c r="D185" s="352" t="s">
        <v>4837</v>
      </c>
      <c r="E185" s="337">
        <v>0.4</v>
      </c>
      <c r="F185" s="337">
        <v>2</v>
      </c>
      <c r="G185" s="337">
        <v>0.4</v>
      </c>
      <c r="H185" s="1"/>
      <c r="I185" s="369">
        <f t="shared" si="7"/>
        <v>0.32000000000000006</v>
      </c>
      <c r="J185" s="369">
        <v>3</v>
      </c>
      <c r="K185" s="369">
        <f t="shared" ref="K185:K187" si="8">+I185*J185</f>
        <v>0.96000000000000019</v>
      </c>
    </row>
    <row r="186" spans="1:11">
      <c r="A186" s="1711"/>
      <c r="B186" s="1711"/>
      <c r="C186" s="1711"/>
      <c r="D186" s="352" t="s">
        <v>5174</v>
      </c>
      <c r="E186" s="337">
        <v>0.5</v>
      </c>
      <c r="F186" s="337">
        <v>2</v>
      </c>
      <c r="G186" s="337">
        <v>0.3</v>
      </c>
      <c r="H186" s="1"/>
      <c r="I186" s="369">
        <f t="shared" si="7"/>
        <v>0.3</v>
      </c>
      <c r="J186" s="369">
        <v>-2</v>
      </c>
      <c r="K186" s="369">
        <f t="shared" si="8"/>
        <v>-0.6</v>
      </c>
    </row>
    <row r="187" spans="1:11">
      <c r="A187" s="1711"/>
      <c r="B187" s="1711"/>
      <c r="C187" s="1711"/>
      <c r="D187" s="352"/>
      <c r="E187" s="337">
        <v>0.5</v>
      </c>
      <c r="F187" s="337">
        <v>2</v>
      </c>
      <c r="G187" s="337">
        <v>0.25</v>
      </c>
      <c r="H187" s="1"/>
      <c r="I187" s="369">
        <f t="shared" si="7"/>
        <v>0.25</v>
      </c>
      <c r="J187" s="369">
        <v>-1</v>
      </c>
      <c r="K187" s="369">
        <f t="shared" si="8"/>
        <v>-0.25</v>
      </c>
    </row>
    <row r="188" spans="1:11">
      <c r="A188" s="1711"/>
      <c r="B188" s="1711"/>
      <c r="C188" s="1711"/>
      <c r="D188" s="352"/>
      <c r="E188" s="337"/>
      <c r="F188" s="337"/>
      <c r="G188" s="337"/>
      <c r="H188" s="1"/>
      <c r="I188" s="169"/>
      <c r="J188" s="369"/>
      <c r="K188" s="369"/>
    </row>
    <row r="189" spans="1:11">
      <c r="A189" s="1711"/>
      <c r="B189" s="1711"/>
      <c r="C189" s="1711"/>
      <c r="D189" s="352"/>
      <c r="E189" s="169"/>
      <c r="F189" s="337"/>
      <c r="G189" s="169"/>
      <c r="H189" s="169"/>
      <c r="I189" s="169"/>
      <c r="J189" s="369"/>
      <c r="K189" s="369"/>
    </row>
    <row r="190" spans="1:11">
      <c r="A190" s="1711"/>
      <c r="B190" s="1711"/>
      <c r="C190" s="1711"/>
      <c r="D190" s="352"/>
      <c r="E190" s="169"/>
      <c r="F190" s="169"/>
      <c r="G190" s="169"/>
      <c r="H190" s="169"/>
      <c r="I190" s="369"/>
      <c r="J190" s="169"/>
      <c r="K190" s="373"/>
    </row>
    <row r="191" spans="1:11">
      <c r="A191" s="1711"/>
      <c r="B191" s="1711"/>
      <c r="C191" s="1711"/>
      <c r="D191" s="352"/>
      <c r="E191" s="352"/>
      <c r="F191" s="169"/>
      <c r="G191" s="169"/>
      <c r="H191" s="169"/>
      <c r="I191" s="169"/>
      <c r="J191" s="169"/>
      <c r="K191" s="369"/>
    </row>
    <row r="192" spans="1:11" ht="15.75">
      <c r="A192" s="1712" t="s">
        <v>4767</v>
      </c>
      <c r="B192" s="1712"/>
      <c r="C192" s="1712"/>
      <c r="D192" s="1712"/>
      <c r="E192" s="1712"/>
      <c r="F192" s="1713" t="s">
        <v>4768</v>
      </c>
      <c r="G192" s="1713"/>
      <c r="H192" s="1713"/>
      <c r="I192" s="1713"/>
      <c r="J192" s="1713"/>
      <c r="K192" s="374">
        <f>ROUND(SUM(K175:K191),2)</f>
        <v>54.47</v>
      </c>
    </row>
    <row r="193" spans="1:11">
      <c r="A193" s="1351"/>
      <c r="B193" s="1352"/>
      <c r="C193" s="1352"/>
      <c r="D193" s="1352"/>
      <c r="E193" s="1352"/>
      <c r="F193" s="1352"/>
      <c r="G193" s="1352"/>
      <c r="H193" s="1352"/>
      <c r="I193" s="1352"/>
      <c r="J193" s="1352"/>
      <c r="K193" s="1353"/>
    </row>
    <row r="194" spans="1:11">
      <c r="A194" s="1351"/>
      <c r="B194" s="1352"/>
      <c r="C194" s="1352"/>
      <c r="D194" s="1352"/>
      <c r="E194" s="1352"/>
      <c r="F194" s="1352"/>
      <c r="G194" s="1352"/>
      <c r="H194" s="1352"/>
      <c r="I194" s="1352"/>
      <c r="J194" s="1352"/>
      <c r="K194" s="1353"/>
    </row>
    <row r="195" spans="1:11" ht="15.75" thickBot="1">
      <c r="A195" s="1354"/>
      <c r="B195" s="1355"/>
      <c r="C195" s="1355"/>
      <c r="D195" s="1355"/>
      <c r="E195" s="1355"/>
      <c r="F195" s="1355"/>
      <c r="G195" s="1355"/>
      <c r="H195" s="1355"/>
      <c r="I195" s="1355"/>
      <c r="J195" s="1355"/>
      <c r="K195" s="1356"/>
    </row>
    <row r="196" spans="1:11">
      <c r="A196" s="1714" t="s">
        <v>4757</v>
      </c>
      <c r="B196" s="1714"/>
      <c r="C196" s="1714"/>
      <c r="D196" s="1714"/>
      <c r="E196" s="1714"/>
      <c r="F196" s="1714"/>
      <c r="G196" s="1714"/>
      <c r="H196" s="1714"/>
      <c r="I196" s="1714"/>
      <c r="J196" s="1715"/>
      <c r="K196" s="1715"/>
    </row>
    <row r="197" spans="1:11">
      <c r="A197" s="1714"/>
      <c r="B197" s="1714"/>
      <c r="C197" s="1714"/>
      <c r="D197" s="1714"/>
      <c r="E197" s="1714"/>
      <c r="F197" s="1714"/>
      <c r="G197" s="1714"/>
      <c r="H197" s="1714"/>
      <c r="I197" s="1714"/>
      <c r="J197" s="1715"/>
      <c r="K197" s="1715"/>
    </row>
    <row r="198" spans="1:11">
      <c r="A198" s="1714"/>
      <c r="B198" s="1714"/>
      <c r="C198" s="1714"/>
      <c r="D198" s="1714"/>
      <c r="E198" s="1714"/>
      <c r="F198" s="1714"/>
      <c r="G198" s="1714"/>
      <c r="H198" s="1714"/>
      <c r="I198" s="1714"/>
      <c r="J198" s="1715"/>
      <c r="K198" s="1715"/>
    </row>
    <row r="199" spans="1:11" ht="15.75">
      <c r="A199" s="1716"/>
      <c r="B199" s="1716"/>
      <c r="C199" s="1716"/>
      <c r="D199" s="1716"/>
      <c r="E199" s="1716"/>
      <c r="F199" s="1716"/>
      <c r="G199" s="1716"/>
      <c r="H199" s="1716"/>
      <c r="I199" s="1716"/>
      <c r="J199" s="1716"/>
      <c r="K199" s="1716"/>
    </row>
    <row r="200" spans="1:11">
      <c r="A200" s="1712" t="s">
        <v>4769</v>
      </c>
      <c r="B200" s="1712"/>
      <c r="C200" s="1707" t="s">
        <v>4759</v>
      </c>
      <c r="D200" s="1707"/>
      <c r="E200" s="1707"/>
      <c r="F200" s="1707"/>
      <c r="G200" s="1707"/>
      <c r="H200" s="1707"/>
      <c r="I200" s="1707"/>
      <c r="J200" s="1707"/>
      <c r="K200" s="1707"/>
    </row>
    <row r="201" spans="1:11">
      <c r="A201" s="375" t="s">
        <v>4760</v>
      </c>
      <c r="B201" s="357">
        <f>+'[10]presupuesto   comfanorte'!B11</f>
        <v>2</v>
      </c>
      <c r="C201" s="1707" t="str">
        <f>+'[10]presupuesto   comfanorte'!C17</f>
        <v xml:space="preserve"> SUMINISTRO E  INSTALAICON DE BASE GRANULAR</v>
      </c>
      <c r="D201" s="1707"/>
      <c r="E201" s="1707"/>
      <c r="F201" s="1707"/>
      <c r="G201" s="1707"/>
      <c r="H201" s="1707"/>
      <c r="I201" s="1707"/>
      <c r="J201" s="1707"/>
      <c r="K201" s="1707"/>
    </row>
    <row r="202" spans="1:11">
      <c r="A202" s="1322" t="s">
        <v>4761</v>
      </c>
      <c r="B202" s="1321">
        <f>+'[10]presupuesto   comfanorte'!B17</f>
        <v>2.0499999999999998</v>
      </c>
      <c r="C202" s="1708" t="str">
        <f>+'[10]presupuesto   comfanorte'!C17</f>
        <v xml:space="preserve"> SUMINISTRO E  INSTALAICON DE BASE GRANULAR</v>
      </c>
      <c r="D202" s="1708"/>
      <c r="E202" s="1708"/>
      <c r="F202" s="1708"/>
      <c r="G202" s="1708"/>
      <c r="H202" s="1708"/>
      <c r="I202" s="1327" t="s">
        <v>4762</v>
      </c>
      <c r="J202" s="1327" t="str">
        <f>+'[10]presupuesto   comfanorte'!D17</f>
        <v>M3</v>
      </c>
      <c r="K202" s="1327"/>
    </row>
    <row r="203" spans="1:11">
      <c r="A203" s="1322"/>
      <c r="B203" s="1322"/>
      <c r="C203" s="1708"/>
      <c r="D203" s="1708"/>
      <c r="E203" s="1708"/>
      <c r="F203" s="1708"/>
      <c r="G203" s="1708"/>
      <c r="H203" s="1708"/>
      <c r="I203" s="1327"/>
      <c r="J203" s="1327"/>
      <c r="K203" s="1327"/>
    </row>
    <row r="204" spans="1:11">
      <c r="A204" s="1322" t="s">
        <v>4763</v>
      </c>
      <c r="B204" s="1322"/>
      <c r="C204" s="1322"/>
      <c r="D204" s="1322" t="s">
        <v>4807</v>
      </c>
      <c r="E204" s="1709" t="s">
        <v>4764</v>
      </c>
      <c r="F204" s="1709"/>
      <c r="G204" s="1709"/>
      <c r="H204" s="1709"/>
      <c r="I204" s="1710" t="s">
        <v>4765</v>
      </c>
      <c r="J204" s="1710" t="s">
        <v>4766</v>
      </c>
      <c r="K204" s="1710" t="s">
        <v>44</v>
      </c>
    </row>
    <row r="205" spans="1:11">
      <c r="A205" s="1322"/>
      <c r="B205" s="1322"/>
      <c r="C205" s="1322"/>
      <c r="D205" s="1322"/>
      <c r="E205" s="376" t="s">
        <v>4823</v>
      </c>
      <c r="F205" s="377" t="s">
        <v>4824</v>
      </c>
      <c r="G205" s="378" t="s">
        <v>4825</v>
      </c>
      <c r="H205" s="378" t="s">
        <v>4826</v>
      </c>
      <c r="I205" s="1710"/>
      <c r="J205" s="1710"/>
      <c r="K205" s="1710"/>
    </row>
    <row r="206" spans="1:11">
      <c r="A206" s="1711"/>
      <c r="B206" s="1711"/>
      <c r="C206" s="1711"/>
      <c r="D206" s="352"/>
      <c r="E206" s="368"/>
      <c r="F206" s="169"/>
      <c r="G206" s="169"/>
      <c r="H206" s="169"/>
      <c r="I206" s="369"/>
      <c r="J206" s="370"/>
      <c r="K206" s="369"/>
    </row>
    <row r="207" spans="1:11">
      <c r="A207" s="1711"/>
      <c r="B207" s="1711"/>
      <c r="C207" s="1711"/>
      <c r="D207" s="352" t="s">
        <v>4852</v>
      </c>
      <c r="E207" s="371">
        <v>8.1</v>
      </c>
      <c r="F207" s="371">
        <v>0.5</v>
      </c>
      <c r="G207" s="371">
        <v>6.95</v>
      </c>
      <c r="H207" s="169"/>
      <c r="I207" s="369">
        <f>+E207*F207*G207</f>
        <v>28.147500000000001</v>
      </c>
      <c r="J207" s="370">
        <v>1</v>
      </c>
      <c r="K207" s="369">
        <f>+I207*J207</f>
        <v>28.147500000000001</v>
      </c>
    </row>
    <row r="208" spans="1:11">
      <c r="A208" s="1711"/>
      <c r="B208" s="1711"/>
      <c r="C208" s="1711"/>
      <c r="D208" s="352" t="s">
        <v>4863</v>
      </c>
      <c r="E208" s="169"/>
      <c r="F208" s="169"/>
      <c r="G208" s="169"/>
      <c r="H208" s="1"/>
      <c r="I208" s="369"/>
      <c r="J208" s="369"/>
      <c r="K208" s="369"/>
    </row>
    <row r="209" spans="1:11">
      <c r="A209" s="1711"/>
      <c r="B209" s="1711"/>
      <c r="C209" s="1711"/>
      <c r="D209" s="352" t="s">
        <v>5180</v>
      </c>
      <c r="E209" s="169">
        <v>6.95</v>
      </c>
      <c r="F209" s="169">
        <v>0.5</v>
      </c>
      <c r="G209" s="169">
        <v>0.2</v>
      </c>
      <c r="H209" s="1"/>
      <c r="I209" s="369">
        <f>+E209*F209*G209</f>
        <v>0.69500000000000006</v>
      </c>
      <c r="J209" s="369">
        <v>-3</v>
      </c>
      <c r="K209" s="369">
        <f t="shared" ref="K209:K211" si="9">+I209*J209</f>
        <v>-2.085</v>
      </c>
    </row>
    <row r="210" spans="1:11">
      <c r="A210" s="1711"/>
      <c r="B210" s="1711"/>
      <c r="C210" s="1711"/>
      <c r="D210" s="352" t="s">
        <v>4867</v>
      </c>
      <c r="E210" s="169">
        <v>8.1</v>
      </c>
      <c r="F210" s="169">
        <v>0.5</v>
      </c>
      <c r="G210" s="169">
        <v>0.2</v>
      </c>
      <c r="H210" s="1"/>
      <c r="I210" s="369">
        <f>+E210*F210*G210</f>
        <v>0.81</v>
      </c>
      <c r="J210" s="369">
        <v>-1</v>
      </c>
      <c r="K210" s="369">
        <f t="shared" si="9"/>
        <v>-0.81</v>
      </c>
    </row>
    <row r="211" spans="1:11">
      <c r="A211" s="1711"/>
      <c r="B211" s="1711"/>
      <c r="C211" s="1711"/>
      <c r="D211" s="352" t="s">
        <v>5181</v>
      </c>
      <c r="E211" s="169">
        <v>2.2000000000000002</v>
      </c>
      <c r="F211" s="169">
        <v>0.5</v>
      </c>
      <c r="G211" s="169">
        <v>0.2</v>
      </c>
      <c r="H211" s="1"/>
      <c r="I211" s="369">
        <f>+E211*F211*G211</f>
        <v>0.22000000000000003</v>
      </c>
      <c r="J211" s="369">
        <v>-5</v>
      </c>
      <c r="K211" s="369">
        <f t="shared" si="9"/>
        <v>-1.1000000000000001</v>
      </c>
    </row>
    <row r="212" spans="1:11">
      <c r="A212" s="1711"/>
      <c r="B212" s="1711"/>
      <c r="C212" s="1711"/>
      <c r="D212" s="352"/>
      <c r="E212" s="169"/>
      <c r="F212" s="169"/>
      <c r="G212" s="169"/>
      <c r="H212" s="1"/>
      <c r="I212" s="169"/>
      <c r="J212" s="369"/>
      <c r="K212" s="369"/>
    </row>
    <row r="213" spans="1:11">
      <c r="A213" s="1711"/>
      <c r="B213" s="1711"/>
      <c r="C213" s="1711"/>
      <c r="D213" s="352"/>
      <c r="E213" s="371"/>
      <c r="F213" s="169"/>
      <c r="G213" s="169"/>
      <c r="H213" s="169"/>
      <c r="I213" s="169"/>
      <c r="J213" s="370"/>
      <c r="K213" s="369"/>
    </row>
    <row r="214" spans="1:11">
      <c r="A214" s="1711"/>
      <c r="B214" s="1711"/>
      <c r="C214" s="1711"/>
      <c r="D214" s="352"/>
      <c r="E214" s="371"/>
      <c r="F214" s="169"/>
      <c r="G214" s="169"/>
      <c r="H214" s="169"/>
      <c r="I214" s="169"/>
      <c r="J214" s="370"/>
      <c r="K214" s="369"/>
    </row>
    <row r="215" spans="1:11">
      <c r="A215" s="1711"/>
      <c r="B215" s="1711"/>
      <c r="C215" s="1711"/>
      <c r="D215" s="352"/>
      <c r="E215" s="169"/>
      <c r="F215" s="169"/>
      <c r="G215" s="169"/>
      <c r="H215" s="1"/>
      <c r="I215" s="169"/>
      <c r="J215" s="370"/>
      <c r="K215" s="369"/>
    </row>
    <row r="216" spans="1:11">
      <c r="A216" s="1711"/>
      <c r="B216" s="1711"/>
      <c r="C216" s="1711"/>
      <c r="D216" s="352"/>
      <c r="E216" s="169"/>
      <c r="F216" s="169"/>
      <c r="G216" s="169"/>
      <c r="H216" s="1"/>
      <c r="I216" s="169"/>
      <c r="J216" s="370"/>
      <c r="K216" s="369"/>
    </row>
    <row r="217" spans="1:11">
      <c r="A217" s="1711"/>
      <c r="B217" s="1711"/>
      <c r="C217" s="1711"/>
      <c r="D217" s="352"/>
      <c r="E217" s="169"/>
      <c r="F217" s="169"/>
      <c r="G217" s="169"/>
      <c r="H217" s="1"/>
      <c r="I217" s="169"/>
      <c r="J217" s="370"/>
      <c r="K217" s="369"/>
    </row>
    <row r="218" spans="1:11">
      <c r="A218" s="1711"/>
      <c r="B218" s="1711"/>
      <c r="C218" s="1711"/>
      <c r="D218" s="352"/>
      <c r="E218" s="169"/>
      <c r="F218" s="169"/>
      <c r="G218" s="169"/>
      <c r="H218" s="1"/>
      <c r="I218" s="169"/>
      <c r="J218" s="369"/>
      <c r="K218" s="369"/>
    </row>
    <row r="219" spans="1:11">
      <c r="A219" s="1711"/>
      <c r="B219" s="1711"/>
      <c r="C219" s="1711"/>
      <c r="D219" s="352"/>
      <c r="E219" s="169"/>
      <c r="F219" s="169"/>
      <c r="G219" s="169"/>
      <c r="H219" s="1"/>
      <c r="I219" s="169"/>
      <c r="J219" s="369"/>
      <c r="K219" s="369"/>
    </row>
    <row r="220" spans="1:11">
      <c r="A220" s="1711"/>
      <c r="B220" s="1711"/>
      <c r="C220" s="1711"/>
      <c r="D220" s="352"/>
      <c r="E220" s="169"/>
      <c r="F220" s="169"/>
      <c r="G220" s="169"/>
      <c r="H220" s="169"/>
      <c r="I220" s="169"/>
      <c r="J220" s="369"/>
      <c r="K220" s="369"/>
    </row>
    <row r="221" spans="1:11">
      <c r="A221" s="1711"/>
      <c r="B221" s="1711"/>
      <c r="C221" s="1711"/>
      <c r="D221" s="352"/>
      <c r="E221" s="169"/>
      <c r="F221" s="169"/>
      <c r="G221" s="169"/>
      <c r="H221" s="169"/>
      <c r="I221" s="369"/>
      <c r="J221" s="169"/>
      <c r="K221" s="369"/>
    </row>
    <row r="222" spans="1:11">
      <c r="A222" s="1711"/>
      <c r="B222" s="1711"/>
      <c r="C222" s="1711"/>
      <c r="D222" s="352"/>
      <c r="E222" s="352"/>
      <c r="F222" s="169"/>
      <c r="G222" s="169"/>
      <c r="H222" s="169"/>
      <c r="I222" s="169"/>
      <c r="J222" s="169"/>
      <c r="K222" s="369"/>
    </row>
    <row r="223" spans="1:11" ht="15.75">
      <c r="A223" s="1712" t="s">
        <v>4767</v>
      </c>
      <c r="B223" s="1712"/>
      <c r="C223" s="1712"/>
      <c r="D223" s="1712"/>
      <c r="E223" s="1712"/>
      <c r="F223" s="1713" t="s">
        <v>4768</v>
      </c>
      <c r="G223" s="1713"/>
      <c r="H223" s="1713"/>
      <c r="I223" s="1713"/>
      <c r="J223" s="1713"/>
      <c r="K223" s="374">
        <f>ROUND(SUM(K206:K222),2)</f>
        <v>24.15</v>
      </c>
    </row>
    <row r="224" spans="1:11">
      <c r="A224" s="1351"/>
      <c r="B224" s="1352"/>
      <c r="C224" s="1352"/>
      <c r="D224" s="1352"/>
      <c r="E224" s="1352"/>
      <c r="F224" s="1352"/>
      <c r="G224" s="1352"/>
      <c r="H224" s="1352"/>
      <c r="I224" s="1352"/>
      <c r="J224" s="1352"/>
      <c r="K224" s="1353"/>
    </row>
    <row r="225" spans="1:11">
      <c r="A225" s="1351"/>
      <c r="B225" s="1352"/>
      <c r="C225" s="1352"/>
      <c r="D225" s="1352"/>
      <c r="E225" s="1352"/>
      <c r="F225" s="1352"/>
      <c r="G225" s="1352"/>
      <c r="H225" s="1352"/>
      <c r="I225" s="1352"/>
      <c r="J225" s="1352"/>
      <c r="K225" s="1353"/>
    </row>
    <row r="226" spans="1:11" ht="15.75" thickBot="1">
      <c r="A226" s="1354"/>
      <c r="B226" s="1355"/>
      <c r="C226" s="1355"/>
      <c r="D226" s="1355"/>
      <c r="E226" s="1355"/>
      <c r="F226" s="1355"/>
      <c r="G226" s="1355"/>
      <c r="H226" s="1355"/>
      <c r="I226" s="1355"/>
      <c r="J226" s="1355"/>
      <c r="K226" s="1356"/>
    </row>
    <row r="227" spans="1:11">
      <c r="A227" s="735"/>
      <c r="B227" s="735"/>
      <c r="C227" s="735"/>
      <c r="D227" s="735"/>
      <c r="E227" s="735"/>
      <c r="F227" s="735"/>
      <c r="G227" s="735"/>
      <c r="H227" s="735"/>
      <c r="I227" s="735"/>
      <c r="J227" s="735"/>
      <c r="K227" s="735"/>
    </row>
    <row r="228" spans="1:11">
      <c r="A228" s="735"/>
      <c r="B228" s="735"/>
      <c r="C228" s="735"/>
      <c r="D228" s="735"/>
      <c r="E228" s="735"/>
      <c r="F228" s="735"/>
      <c r="G228" s="735"/>
      <c r="H228" s="735"/>
      <c r="I228" s="735"/>
      <c r="J228" s="735"/>
      <c r="K228" s="735"/>
    </row>
    <row r="229" spans="1:11">
      <c r="A229" s="735"/>
      <c r="B229" s="735"/>
      <c r="C229" s="735"/>
      <c r="D229" s="735"/>
      <c r="E229" s="735"/>
      <c r="F229" s="735"/>
      <c r="G229" s="735"/>
      <c r="H229" s="735"/>
      <c r="I229" s="735"/>
      <c r="J229" s="735"/>
      <c r="K229" s="735"/>
    </row>
    <row r="230" spans="1:11">
      <c r="A230" s="1714" t="s">
        <v>4757</v>
      </c>
      <c r="B230" s="1714"/>
      <c r="C230" s="1714"/>
      <c r="D230" s="1714"/>
      <c r="E230" s="1714"/>
      <c r="F230" s="1714"/>
      <c r="G230" s="1714"/>
      <c r="H230" s="1714"/>
      <c r="I230" s="1714"/>
      <c r="J230" s="1715"/>
      <c r="K230" s="1715"/>
    </row>
    <row r="231" spans="1:11">
      <c r="A231" s="1714"/>
      <c r="B231" s="1714"/>
      <c r="C231" s="1714"/>
      <c r="D231" s="1714"/>
      <c r="E231" s="1714"/>
      <c r="F231" s="1714"/>
      <c r="G231" s="1714"/>
      <c r="H231" s="1714"/>
      <c r="I231" s="1714"/>
      <c r="J231" s="1715"/>
      <c r="K231" s="1715"/>
    </row>
    <row r="232" spans="1:11">
      <c r="A232" s="1714"/>
      <c r="B232" s="1714"/>
      <c r="C232" s="1714"/>
      <c r="D232" s="1714"/>
      <c r="E232" s="1714"/>
      <c r="F232" s="1714"/>
      <c r="G232" s="1714"/>
      <c r="H232" s="1714"/>
      <c r="I232" s="1714"/>
      <c r="J232" s="1715"/>
      <c r="K232" s="1715"/>
    </row>
    <row r="233" spans="1:11" ht="15.75">
      <c r="A233" s="1716"/>
      <c r="B233" s="1716"/>
      <c r="C233" s="1716"/>
      <c r="D233" s="1716"/>
      <c r="E233" s="1716"/>
      <c r="F233" s="1716"/>
      <c r="G233" s="1716"/>
      <c r="H233" s="1716"/>
      <c r="I233" s="1716"/>
      <c r="J233" s="1716"/>
      <c r="K233" s="1716"/>
    </row>
    <row r="234" spans="1:11">
      <c r="A234" s="1712" t="s">
        <v>4769</v>
      </c>
      <c r="B234" s="1712"/>
      <c r="C234" s="1707" t="s">
        <v>4759</v>
      </c>
      <c r="D234" s="1707"/>
      <c r="E234" s="1707"/>
      <c r="F234" s="1707"/>
      <c r="G234" s="1707"/>
      <c r="H234" s="1707"/>
      <c r="I234" s="1707"/>
      <c r="J234" s="1707"/>
      <c r="K234" s="1707"/>
    </row>
    <row r="235" spans="1:11">
      <c r="A235" s="375" t="s">
        <v>4760</v>
      </c>
      <c r="B235" s="357">
        <f>+'[10]presupuesto   comfanorte'!B11</f>
        <v>2</v>
      </c>
      <c r="C235" s="1707" t="str">
        <f>+'[10]presupuesto   comfanorte'!C11</f>
        <v>MOVIMIENTO DE TIERRAS</v>
      </c>
      <c r="D235" s="1707"/>
      <c r="E235" s="1707"/>
      <c r="F235" s="1707"/>
      <c r="G235" s="1707"/>
      <c r="H235" s="1707"/>
      <c r="I235" s="1707"/>
      <c r="J235" s="1707"/>
      <c r="K235" s="1707"/>
    </row>
    <row r="236" spans="1:11">
      <c r="A236" s="1322" t="s">
        <v>4761</v>
      </c>
      <c r="B236" s="1321">
        <f>+'presupuesto   comfanorte'!B19</f>
        <v>2.06</v>
      </c>
      <c r="C236" s="1708" t="str">
        <f>+'[10]presupuesto   comfanorte'!C18</f>
        <v>ACARREO MANUAL DE MATERIAL DE DEMOLICIÓN-EXCAVACIÓN-RELLENO</v>
      </c>
      <c r="D236" s="1708"/>
      <c r="E236" s="1708"/>
      <c r="F236" s="1708"/>
      <c r="G236" s="1708"/>
      <c r="H236" s="1708"/>
      <c r="I236" s="1327" t="s">
        <v>4762</v>
      </c>
      <c r="J236" s="1327" t="str">
        <f>+'[10]presupuesto   comfanorte'!D18</f>
        <v>M3</v>
      </c>
      <c r="K236" s="1327"/>
    </row>
    <row r="237" spans="1:11">
      <c r="A237" s="1322"/>
      <c r="B237" s="1322"/>
      <c r="C237" s="1708"/>
      <c r="D237" s="1708"/>
      <c r="E237" s="1708"/>
      <c r="F237" s="1708"/>
      <c r="G237" s="1708"/>
      <c r="H237" s="1708"/>
      <c r="I237" s="1327"/>
      <c r="J237" s="1327"/>
      <c r="K237" s="1327"/>
    </row>
    <row r="238" spans="1:11">
      <c r="A238" s="1322" t="s">
        <v>4763</v>
      </c>
      <c r="B238" s="1322"/>
      <c r="C238" s="1322"/>
      <c r="D238" s="1322" t="s">
        <v>4807</v>
      </c>
      <c r="E238" s="1709" t="s">
        <v>4764</v>
      </c>
      <c r="F238" s="1709"/>
      <c r="G238" s="1709"/>
      <c r="H238" s="1709"/>
      <c r="I238" s="1710" t="s">
        <v>4765</v>
      </c>
      <c r="J238" s="1710" t="s">
        <v>4766</v>
      </c>
      <c r="K238" s="1710" t="s">
        <v>44</v>
      </c>
    </row>
    <row r="239" spans="1:11">
      <c r="A239" s="1322"/>
      <c r="B239" s="1322"/>
      <c r="C239" s="1322"/>
      <c r="D239" s="1322"/>
      <c r="E239" s="376" t="s">
        <v>4823</v>
      </c>
      <c r="F239" s="377" t="s">
        <v>4824</v>
      </c>
      <c r="G239" s="378" t="s">
        <v>4825</v>
      </c>
      <c r="H239" s="378" t="s">
        <v>4826</v>
      </c>
      <c r="I239" s="1710"/>
      <c r="J239" s="1710"/>
      <c r="K239" s="1710"/>
    </row>
    <row r="240" spans="1:11">
      <c r="A240" s="1711"/>
      <c r="B240" s="1711"/>
      <c r="C240" s="1711"/>
      <c r="D240" s="352"/>
      <c r="E240" s="368"/>
      <c r="F240" s="169"/>
      <c r="G240" s="169"/>
      <c r="H240" s="169"/>
      <c r="I240" s="369"/>
      <c r="J240" s="370"/>
      <c r="K240" s="369"/>
    </row>
    <row r="241" spans="1:11">
      <c r="A241" s="1711"/>
      <c r="B241" s="1711"/>
      <c r="C241" s="1711"/>
      <c r="D241" s="352" t="s">
        <v>4874</v>
      </c>
      <c r="E241" s="371"/>
      <c r="F241" s="371"/>
      <c r="G241" s="371"/>
      <c r="H241" s="169"/>
      <c r="I241" s="369"/>
      <c r="J241" s="370"/>
      <c r="K241" s="369">
        <f>+'[10]presupuesto   comfanorte'!E12</f>
        <v>54.04</v>
      </c>
    </row>
    <row r="242" spans="1:11">
      <c r="A242" s="1711"/>
      <c r="B242" s="1711"/>
      <c r="C242" s="1711"/>
      <c r="D242" s="352" t="s">
        <v>4875</v>
      </c>
      <c r="E242" s="169"/>
      <c r="F242" s="169"/>
      <c r="G242" s="169"/>
      <c r="H242" s="1"/>
      <c r="I242" s="369"/>
      <c r="J242" s="369"/>
      <c r="K242" s="369">
        <f>+'[10]presupuesto   comfanorte'!E13</f>
        <v>7.22</v>
      </c>
    </row>
    <row r="243" spans="1:11">
      <c r="A243" s="1711"/>
      <c r="B243" s="1711"/>
      <c r="C243" s="1711"/>
      <c r="D243" s="352" t="s">
        <v>4876</v>
      </c>
      <c r="E243" s="169"/>
      <c r="F243" s="169"/>
      <c r="G243" s="169"/>
      <c r="H243" s="1"/>
      <c r="I243" s="369"/>
      <c r="J243" s="369"/>
      <c r="K243" s="369">
        <f>-'[10]presupuesto   comfanorte'!E15</f>
        <v>-54.47</v>
      </c>
    </row>
    <row r="244" spans="1:11">
      <c r="A244" s="1711"/>
      <c r="B244" s="1711"/>
      <c r="C244" s="1711"/>
      <c r="D244" s="352"/>
      <c r="E244" s="169"/>
      <c r="F244" s="169"/>
      <c r="G244" s="169"/>
      <c r="H244" s="1"/>
      <c r="I244" s="369"/>
      <c r="J244" s="369"/>
      <c r="K244" s="369"/>
    </row>
    <row r="245" spans="1:11">
      <c r="A245" s="1711"/>
      <c r="B245" s="1711"/>
      <c r="C245" s="1711"/>
      <c r="D245" s="352" t="s">
        <v>4882</v>
      </c>
      <c r="E245" s="169"/>
      <c r="F245" s="169"/>
      <c r="G245" s="169"/>
      <c r="H245" s="1"/>
      <c r="I245" s="369"/>
      <c r="J245" s="369"/>
      <c r="K245" s="369">
        <f>+K241+K242+K243+K244</f>
        <v>6.7899999999999991</v>
      </c>
    </row>
    <row r="246" spans="1:11">
      <c r="A246" s="1711"/>
      <c r="B246" s="1711"/>
      <c r="C246" s="1711"/>
      <c r="D246" s="352" t="s">
        <v>4877</v>
      </c>
      <c r="E246" s="169"/>
      <c r="F246" s="169"/>
      <c r="G246" s="169"/>
      <c r="H246" s="1"/>
      <c r="I246" s="169"/>
      <c r="J246" s="369"/>
      <c r="K246" s="369">
        <f>+K245*0.25</f>
        <v>1.6974999999999998</v>
      </c>
    </row>
    <row r="247" spans="1:11">
      <c r="A247" s="1711"/>
      <c r="B247" s="1711"/>
      <c r="C247" s="1711"/>
      <c r="D247" s="352"/>
      <c r="E247" s="371"/>
      <c r="F247" s="169"/>
      <c r="G247" s="169"/>
      <c r="H247" s="169"/>
      <c r="I247" s="169"/>
      <c r="J247" s="370"/>
      <c r="K247" s="369"/>
    </row>
    <row r="248" spans="1:11">
      <c r="A248" s="1711"/>
      <c r="B248" s="1711"/>
      <c r="C248" s="1711"/>
      <c r="D248" s="352"/>
      <c r="E248" s="371"/>
      <c r="F248" s="169"/>
      <c r="G248" s="169"/>
      <c r="H248" s="169"/>
      <c r="I248" s="169"/>
      <c r="J248" s="370"/>
      <c r="K248" s="369"/>
    </row>
    <row r="249" spans="1:11">
      <c r="A249" s="1711"/>
      <c r="B249" s="1711"/>
      <c r="C249" s="1711"/>
      <c r="D249" s="352"/>
      <c r="E249" s="169"/>
      <c r="F249" s="169"/>
      <c r="G249" s="169"/>
      <c r="H249" s="1"/>
      <c r="I249" s="169"/>
      <c r="J249" s="370"/>
      <c r="K249" s="369"/>
    </row>
    <row r="250" spans="1:11">
      <c r="A250" s="1711"/>
      <c r="B250" s="1711"/>
      <c r="C250" s="1711"/>
      <c r="D250" s="352"/>
      <c r="E250" s="169"/>
      <c r="F250" s="169"/>
      <c r="G250" s="169"/>
      <c r="H250" s="1"/>
      <c r="I250" s="169"/>
      <c r="J250" s="370"/>
      <c r="K250" s="369"/>
    </row>
    <row r="251" spans="1:11">
      <c r="A251" s="1711"/>
      <c r="B251" s="1711"/>
      <c r="C251" s="1711"/>
      <c r="D251" s="352"/>
      <c r="E251" s="169"/>
      <c r="F251" s="169"/>
      <c r="G251" s="169"/>
      <c r="H251" s="1"/>
      <c r="I251" s="169"/>
      <c r="J251" s="370"/>
      <c r="K251" s="369"/>
    </row>
    <row r="252" spans="1:11">
      <c r="A252" s="1711"/>
      <c r="B252" s="1711"/>
      <c r="C252" s="1711"/>
      <c r="D252" s="352"/>
      <c r="E252" s="169"/>
      <c r="F252" s="169"/>
      <c r="G252" s="169"/>
      <c r="H252" s="1"/>
      <c r="I252" s="169"/>
      <c r="J252" s="369"/>
      <c r="K252" s="369"/>
    </row>
    <row r="253" spans="1:11">
      <c r="A253" s="1711"/>
      <c r="B253" s="1711"/>
      <c r="C253" s="1711"/>
      <c r="D253" s="352"/>
      <c r="E253" s="169"/>
      <c r="F253" s="169"/>
      <c r="G253" s="169"/>
      <c r="H253" s="1"/>
      <c r="I253" s="169"/>
      <c r="J253" s="369"/>
      <c r="K253" s="369"/>
    </row>
    <row r="254" spans="1:11">
      <c r="A254" s="1711"/>
      <c r="B254" s="1711"/>
      <c r="C254" s="1711"/>
      <c r="D254" s="352"/>
      <c r="E254" s="169"/>
      <c r="F254" s="169"/>
      <c r="G254" s="169"/>
      <c r="H254" s="169"/>
      <c r="I254" s="169"/>
      <c r="J254" s="369"/>
      <c r="K254" s="369"/>
    </row>
    <row r="255" spans="1:11">
      <c r="A255" s="1711"/>
      <c r="B255" s="1711"/>
      <c r="C255" s="1711"/>
      <c r="D255" s="352"/>
      <c r="E255" s="169"/>
      <c r="F255" s="169"/>
      <c r="G255" s="169"/>
      <c r="H255" s="169"/>
      <c r="I255" s="369"/>
      <c r="J255" s="169"/>
      <c r="K255" s="369"/>
    </row>
    <row r="256" spans="1:11">
      <c r="A256" s="1711"/>
      <c r="B256" s="1711"/>
      <c r="C256" s="1711"/>
      <c r="D256" s="352"/>
      <c r="E256" s="352"/>
      <c r="F256" s="169"/>
      <c r="G256" s="169"/>
      <c r="H256" s="169"/>
      <c r="I256" s="169"/>
      <c r="J256" s="169"/>
      <c r="K256" s="369"/>
    </row>
    <row r="257" spans="1:11" ht="15.75">
      <c r="A257" s="1712" t="s">
        <v>4767</v>
      </c>
      <c r="B257" s="1712"/>
      <c r="C257" s="1712"/>
      <c r="D257" s="1712"/>
      <c r="E257" s="1712"/>
      <c r="F257" s="1713" t="s">
        <v>4768</v>
      </c>
      <c r="G257" s="1713"/>
      <c r="H257" s="1713"/>
      <c r="I257" s="1713"/>
      <c r="J257" s="1713"/>
      <c r="K257" s="374">
        <f>+K245+K246</f>
        <v>8.4874999999999989</v>
      </c>
    </row>
    <row r="258" spans="1:11">
      <c r="A258" s="1351"/>
      <c r="B258" s="1352"/>
      <c r="C258" s="1352"/>
      <c r="D258" s="1352"/>
      <c r="E258" s="1352"/>
      <c r="F258" s="1352"/>
      <c r="G258" s="1352"/>
      <c r="H258" s="1352"/>
      <c r="I258" s="1352"/>
      <c r="J258" s="1352"/>
      <c r="K258" s="1353"/>
    </row>
    <row r="259" spans="1:11">
      <c r="A259" s="1351"/>
      <c r="B259" s="1352"/>
      <c r="C259" s="1352"/>
      <c r="D259" s="1352"/>
      <c r="E259" s="1352"/>
      <c r="F259" s="1352"/>
      <c r="G259" s="1352"/>
      <c r="H259" s="1352"/>
      <c r="I259" s="1352"/>
      <c r="J259" s="1352"/>
      <c r="K259" s="1353"/>
    </row>
    <row r="260" spans="1:11" ht="15.75" thickBot="1">
      <c r="A260" s="1354"/>
      <c r="B260" s="1355"/>
      <c r="C260" s="1355"/>
      <c r="D260" s="1355"/>
      <c r="E260" s="1355"/>
      <c r="F260" s="1355"/>
      <c r="G260" s="1355"/>
      <c r="H260" s="1355"/>
      <c r="I260" s="1355"/>
      <c r="J260" s="1355"/>
      <c r="K260" s="1356"/>
    </row>
    <row r="261" spans="1:11">
      <c r="A261" s="735"/>
      <c r="B261" s="735"/>
      <c r="C261" s="735"/>
      <c r="D261" s="735"/>
      <c r="E261" s="735"/>
      <c r="F261" s="735"/>
      <c r="G261" s="735"/>
      <c r="H261" s="735"/>
      <c r="I261" s="735"/>
      <c r="J261" s="735"/>
      <c r="K261" s="735"/>
    </row>
    <row r="262" spans="1:11">
      <c r="A262" s="1714" t="s">
        <v>4757</v>
      </c>
      <c r="B262" s="1714"/>
      <c r="C262" s="1714"/>
      <c r="D262" s="1714"/>
      <c r="E262" s="1714"/>
      <c r="F262" s="1714"/>
      <c r="G262" s="1714"/>
      <c r="H262" s="1714"/>
      <c r="I262" s="1714"/>
      <c r="J262" s="1715"/>
      <c r="K262" s="1715"/>
    </row>
    <row r="263" spans="1:11">
      <c r="A263" s="1714"/>
      <c r="B263" s="1714"/>
      <c r="C263" s="1714"/>
      <c r="D263" s="1714"/>
      <c r="E263" s="1714"/>
      <c r="F263" s="1714"/>
      <c r="G263" s="1714"/>
      <c r="H263" s="1714"/>
      <c r="I263" s="1714"/>
      <c r="J263" s="1715"/>
      <c r="K263" s="1715"/>
    </row>
    <row r="264" spans="1:11">
      <c r="A264" s="1714"/>
      <c r="B264" s="1714"/>
      <c r="C264" s="1714"/>
      <c r="D264" s="1714"/>
      <c r="E264" s="1714"/>
      <c r="F264" s="1714"/>
      <c r="G264" s="1714"/>
      <c r="H264" s="1714"/>
      <c r="I264" s="1714"/>
      <c r="J264" s="1715"/>
      <c r="K264" s="1715"/>
    </row>
    <row r="265" spans="1:11" ht="15.75">
      <c r="A265" s="1716"/>
      <c r="B265" s="1716"/>
      <c r="C265" s="1716"/>
      <c r="D265" s="1716"/>
      <c r="E265" s="1716"/>
      <c r="F265" s="1716"/>
      <c r="G265" s="1716"/>
      <c r="H265" s="1716"/>
      <c r="I265" s="1716"/>
      <c r="J265" s="1716"/>
      <c r="K265" s="1716"/>
    </row>
    <row r="266" spans="1:11">
      <c r="A266" s="1712" t="s">
        <v>4769</v>
      </c>
      <c r="B266" s="1712"/>
      <c r="C266" s="1707" t="s">
        <v>4759</v>
      </c>
      <c r="D266" s="1707"/>
      <c r="E266" s="1707"/>
      <c r="F266" s="1707"/>
      <c r="G266" s="1707"/>
      <c r="H266" s="1707"/>
      <c r="I266" s="1707"/>
      <c r="J266" s="1707"/>
      <c r="K266" s="1707"/>
    </row>
    <row r="267" spans="1:11">
      <c r="A267" s="375" t="s">
        <v>4760</v>
      </c>
      <c r="B267" s="357">
        <f>+B235</f>
        <v>2</v>
      </c>
      <c r="C267" s="1707" t="str">
        <f>+C235</f>
        <v>MOVIMIENTO DE TIERRAS</v>
      </c>
      <c r="D267" s="1707"/>
      <c r="E267" s="1707"/>
      <c r="F267" s="1707"/>
      <c r="G267" s="1707"/>
      <c r="H267" s="1707"/>
      <c r="I267" s="1707"/>
      <c r="J267" s="1707"/>
      <c r="K267" s="1707"/>
    </row>
    <row r="268" spans="1:11">
      <c r="A268" s="1322" t="s">
        <v>4761</v>
      </c>
      <c r="B268" s="1321">
        <f>+'presupuesto   comfanorte'!B20</f>
        <v>2.0699999999999998</v>
      </c>
      <c r="C268" s="1708" t="str">
        <f>+'presupuesto   comfanorte'!C20</f>
        <v>RETIRO DE ESCOMBROS</v>
      </c>
      <c r="D268" s="1708"/>
      <c r="E268" s="1708"/>
      <c r="F268" s="1708"/>
      <c r="G268" s="1708"/>
      <c r="H268" s="1708"/>
      <c r="I268" s="1327" t="s">
        <v>4762</v>
      </c>
      <c r="J268" s="1327" t="str">
        <f>+J236</f>
        <v>M3</v>
      </c>
      <c r="K268" s="1327"/>
    </row>
    <row r="269" spans="1:11">
      <c r="A269" s="1322"/>
      <c r="B269" s="1322"/>
      <c r="C269" s="1708"/>
      <c r="D269" s="1708"/>
      <c r="E269" s="1708"/>
      <c r="F269" s="1708"/>
      <c r="G269" s="1708"/>
      <c r="H269" s="1708"/>
      <c r="I269" s="1327"/>
      <c r="J269" s="1327"/>
      <c r="K269" s="1327"/>
    </row>
    <row r="270" spans="1:11">
      <c r="A270" s="1322" t="s">
        <v>4763</v>
      </c>
      <c r="B270" s="1322"/>
      <c r="C270" s="1322"/>
      <c r="D270" s="1322" t="s">
        <v>4807</v>
      </c>
      <c r="E270" s="1709" t="s">
        <v>4764</v>
      </c>
      <c r="F270" s="1709"/>
      <c r="G270" s="1709"/>
      <c r="H270" s="1709"/>
      <c r="I270" s="1710" t="s">
        <v>4765</v>
      </c>
      <c r="J270" s="1710" t="s">
        <v>4766</v>
      </c>
      <c r="K270" s="1710" t="s">
        <v>44</v>
      </c>
    </row>
    <row r="271" spans="1:11">
      <c r="A271" s="1322"/>
      <c r="B271" s="1322"/>
      <c r="C271" s="1322"/>
      <c r="D271" s="1322"/>
      <c r="E271" s="376" t="s">
        <v>4823</v>
      </c>
      <c r="F271" s="377" t="s">
        <v>4824</v>
      </c>
      <c r="G271" s="378" t="s">
        <v>4825</v>
      </c>
      <c r="H271" s="378" t="s">
        <v>4826</v>
      </c>
      <c r="I271" s="1710"/>
      <c r="J271" s="1710"/>
      <c r="K271" s="1710"/>
    </row>
    <row r="272" spans="1:11">
      <c r="A272" s="1711"/>
      <c r="B272" s="1711"/>
      <c r="C272" s="1711"/>
      <c r="D272" s="352"/>
      <c r="E272" s="368"/>
      <c r="F272" s="169"/>
      <c r="G272" s="169"/>
      <c r="H272" s="169"/>
      <c r="I272" s="369"/>
      <c r="J272" s="370"/>
      <c r="K272" s="369"/>
    </row>
    <row r="273" spans="1:11">
      <c r="A273" s="1711"/>
      <c r="B273" s="1711"/>
      <c r="C273" s="1711"/>
      <c r="D273" s="352" t="s">
        <v>4874</v>
      </c>
      <c r="E273" s="371"/>
      <c r="F273" s="371"/>
      <c r="G273" s="371"/>
      <c r="H273" s="169"/>
      <c r="I273" s="369"/>
      <c r="J273" s="370"/>
      <c r="K273" s="369">
        <f t="shared" ref="K273:K278" si="10">K241</f>
        <v>54.04</v>
      </c>
    </row>
    <row r="274" spans="1:11">
      <c r="A274" s="1711"/>
      <c r="B274" s="1711"/>
      <c r="C274" s="1711"/>
      <c r="D274" s="352" t="s">
        <v>4875</v>
      </c>
      <c r="E274" s="169"/>
      <c r="F274" s="169"/>
      <c r="G274" s="169"/>
      <c r="H274" s="1"/>
      <c r="I274" s="369"/>
      <c r="J274" s="369"/>
      <c r="K274" s="369">
        <f t="shared" si="10"/>
        <v>7.22</v>
      </c>
    </row>
    <row r="275" spans="1:11">
      <c r="A275" s="1711"/>
      <c r="B275" s="1711"/>
      <c r="C275" s="1711"/>
      <c r="D275" s="352" t="s">
        <v>4876</v>
      </c>
      <c r="E275" s="169"/>
      <c r="F275" s="169"/>
      <c r="G275" s="169"/>
      <c r="H275" s="1"/>
      <c r="I275" s="369"/>
      <c r="J275" s="369"/>
      <c r="K275" s="369">
        <f t="shared" si="10"/>
        <v>-54.47</v>
      </c>
    </row>
    <row r="276" spans="1:11">
      <c r="A276" s="1711"/>
      <c r="B276" s="1711"/>
      <c r="C276" s="1711"/>
      <c r="D276" s="352"/>
      <c r="E276" s="169"/>
      <c r="F276" s="169"/>
      <c r="G276" s="169"/>
      <c r="H276" s="1"/>
      <c r="I276" s="369"/>
      <c r="J276" s="369"/>
      <c r="K276" s="369">
        <f t="shared" si="10"/>
        <v>0</v>
      </c>
    </row>
    <row r="277" spans="1:11">
      <c r="A277" s="1711"/>
      <c r="B277" s="1711"/>
      <c r="C277" s="1711"/>
      <c r="D277" s="352" t="s">
        <v>4882</v>
      </c>
      <c r="E277" s="169"/>
      <c r="F277" s="169"/>
      <c r="G277" s="169"/>
      <c r="H277" s="1"/>
      <c r="I277" s="369"/>
      <c r="J277" s="369"/>
      <c r="K277" s="369">
        <f t="shared" si="10"/>
        <v>6.7899999999999991</v>
      </c>
    </row>
    <row r="278" spans="1:11">
      <c r="A278" s="1711"/>
      <c r="B278" s="1711"/>
      <c r="C278" s="1711"/>
      <c r="D278" s="352" t="s">
        <v>4877</v>
      </c>
      <c r="E278" s="169"/>
      <c r="F278" s="169"/>
      <c r="G278" s="169"/>
      <c r="H278" s="1"/>
      <c r="I278" s="169"/>
      <c r="J278" s="369"/>
      <c r="K278" s="369">
        <f t="shared" si="10"/>
        <v>1.6974999999999998</v>
      </c>
    </row>
    <row r="279" spans="1:11">
      <c r="A279" s="1711"/>
      <c r="B279" s="1711"/>
      <c r="C279" s="1711"/>
      <c r="D279" s="352"/>
      <c r="E279" s="371"/>
      <c r="F279" s="169"/>
      <c r="G279" s="169"/>
      <c r="H279" s="169"/>
      <c r="I279" s="169"/>
      <c r="J279" s="370"/>
      <c r="K279" s="369"/>
    </row>
    <row r="280" spans="1:11">
      <c r="A280" s="1711"/>
      <c r="B280" s="1711"/>
      <c r="C280" s="1711"/>
      <c r="D280" s="352"/>
      <c r="E280" s="371"/>
      <c r="F280" s="169"/>
      <c r="G280" s="169"/>
      <c r="H280" s="169"/>
      <c r="I280" s="169"/>
      <c r="J280" s="370"/>
      <c r="K280" s="369"/>
    </row>
    <row r="281" spans="1:11">
      <c r="A281" s="1711"/>
      <c r="B281" s="1711"/>
      <c r="C281" s="1711"/>
      <c r="D281" s="352"/>
      <c r="E281" s="169"/>
      <c r="F281" s="169"/>
      <c r="G281" s="169"/>
      <c r="H281" s="1"/>
      <c r="I281" s="169"/>
      <c r="J281" s="370"/>
      <c r="K281" s="369"/>
    </row>
    <row r="282" spans="1:11">
      <c r="A282" s="1711"/>
      <c r="B282" s="1711"/>
      <c r="C282" s="1711"/>
      <c r="D282" s="352"/>
      <c r="E282" s="169"/>
      <c r="F282" s="169"/>
      <c r="G282" s="169"/>
      <c r="H282" s="1"/>
      <c r="I282" s="169"/>
      <c r="J282" s="370"/>
      <c r="K282" s="369"/>
    </row>
    <row r="283" spans="1:11">
      <c r="A283" s="1711"/>
      <c r="B283" s="1711"/>
      <c r="C283" s="1711"/>
      <c r="D283" s="352"/>
      <c r="E283" s="169"/>
      <c r="F283" s="169"/>
      <c r="G283" s="169"/>
      <c r="H283" s="1"/>
      <c r="I283" s="169"/>
      <c r="J283" s="370"/>
      <c r="K283" s="369"/>
    </row>
    <row r="284" spans="1:11">
      <c r="A284" s="1711"/>
      <c r="B284" s="1711"/>
      <c r="C284" s="1711"/>
      <c r="D284" s="352"/>
      <c r="E284" s="169"/>
      <c r="F284" s="169"/>
      <c r="G284" s="169"/>
      <c r="H284" s="1"/>
      <c r="I284" s="169"/>
      <c r="J284" s="369"/>
      <c r="K284" s="369"/>
    </row>
    <row r="285" spans="1:11">
      <c r="A285" s="1711"/>
      <c r="B285" s="1711"/>
      <c r="C285" s="1711"/>
      <c r="D285" s="352"/>
      <c r="E285" s="169"/>
      <c r="F285" s="169"/>
      <c r="G285" s="169"/>
      <c r="H285" s="1"/>
      <c r="I285" s="169"/>
      <c r="J285" s="369"/>
      <c r="K285" s="369"/>
    </row>
    <row r="286" spans="1:11">
      <c r="A286" s="1711"/>
      <c r="B286" s="1711"/>
      <c r="C286" s="1711"/>
      <c r="D286" s="352"/>
      <c r="E286" s="169"/>
      <c r="F286" s="169"/>
      <c r="G286" s="169"/>
      <c r="H286" s="169"/>
      <c r="I286" s="169"/>
      <c r="J286" s="369"/>
      <c r="K286" s="369"/>
    </row>
    <row r="287" spans="1:11">
      <c r="A287" s="1711"/>
      <c r="B287" s="1711"/>
      <c r="C287" s="1711"/>
      <c r="D287" s="352"/>
      <c r="E287" s="169"/>
      <c r="F287" s="169"/>
      <c r="G287" s="169"/>
      <c r="H287" s="169"/>
      <c r="I287" s="369"/>
      <c r="J287" s="169"/>
      <c r="K287" s="369"/>
    </row>
    <row r="288" spans="1:11">
      <c r="A288" s="1711"/>
      <c r="B288" s="1711"/>
      <c r="C288" s="1711"/>
      <c r="D288" s="352"/>
      <c r="E288" s="352"/>
      <c r="F288" s="169"/>
      <c r="G288" s="169"/>
      <c r="H288" s="169"/>
      <c r="I288" s="169"/>
      <c r="J288" s="169"/>
      <c r="K288" s="369"/>
    </row>
    <row r="289" spans="1:11" ht="15.75">
      <c r="A289" s="1712" t="s">
        <v>4767</v>
      </c>
      <c r="B289" s="1712"/>
      <c r="C289" s="1712"/>
      <c r="D289" s="1712"/>
      <c r="E289" s="1712"/>
      <c r="F289" s="1713" t="s">
        <v>4768</v>
      </c>
      <c r="G289" s="1713"/>
      <c r="H289" s="1713"/>
      <c r="I289" s="1713"/>
      <c r="J289" s="1713"/>
      <c r="K289" s="1121">
        <f>+K277+K278</f>
        <v>8.4874999999999989</v>
      </c>
    </row>
    <row r="290" spans="1:11">
      <c r="A290" s="1351"/>
      <c r="B290" s="1352"/>
      <c r="C290" s="1352"/>
      <c r="D290" s="1352"/>
      <c r="E290" s="1352"/>
      <c r="F290" s="1352"/>
      <c r="G290" s="1352"/>
      <c r="H290" s="1352"/>
      <c r="I290" s="1352"/>
      <c r="J290" s="1352"/>
      <c r="K290" s="1353"/>
    </row>
    <row r="291" spans="1:11">
      <c r="A291" s="1351"/>
      <c r="B291" s="1352"/>
      <c r="C291" s="1352"/>
      <c r="D291" s="1352"/>
      <c r="E291" s="1352"/>
      <c r="F291" s="1352"/>
      <c r="G291" s="1352"/>
      <c r="H291" s="1352"/>
      <c r="I291" s="1352"/>
      <c r="J291" s="1352"/>
      <c r="K291" s="1353"/>
    </row>
    <row r="292" spans="1:11" ht="15.75" thickBot="1">
      <c r="A292" s="1354"/>
      <c r="B292" s="1355"/>
      <c r="C292" s="1355"/>
      <c r="D292" s="1355"/>
      <c r="E292" s="1355"/>
      <c r="F292" s="1355"/>
      <c r="G292" s="1355"/>
      <c r="H292" s="1355"/>
      <c r="I292" s="1355"/>
      <c r="J292" s="1355"/>
      <c r="K292" s="1356"/>
    </row>
    <row r="293" spans="1:11">
      <c r="A293" s="735"/>
      <c r="B293" s="735"/>
      <c r="C293" s="735"/>
      <c r="D293" s="735"/>
      <c r="E293" s="735"/>
      <c r="F293" s="735"/>
      <c r="G293" s="735"/>
      <c r="H293" s="735"/>
      <c r="I293" s="735"/>
      <c r="J293" s="735"/>
      <c r="K293" s="735"/>
    </row>
    <row r="294" spans="1:11">
      <c r="A294" s="735"/>
      <c r="B294" s="735"/>
      <c r="C294" s="735"/>
      <c r="D294" s="735"/>
      <c r="E294" s="735"/>
      <c r="F294" s="735"/>
      <c r="G294" s="735"/>
      <c r="H294" s="735"/>
      <c r="I294" s="735"/>
      <c r="J294" s="735"/>
      <c r="K294" s="735"/>
    </row>
    <row r="295" spans="1:11">
      <c r="A295" s="1714" t="s">
        <v>4757</v>
      </c>
      <c r="B295" s="1714"/>
      <c r="C295" s="1714"/>
      <c r="D295" s="1714"/>
      <c r="E295" s="1714"/>
      <c r="F295" s="1714"/>
      <c r="G295" s="1714"/>
      <c r="H295" s="1714"/>
      <c r="I295" s="1714"/>
      <c r="J295" s="1715"/>
      <c r="K295" s="1715"/>
    </row>
    <row r="296" spans="1:11">
      <c r="A296" s="1714"/>
      <c r="B296" s="1714"/>
      <c r="C296" s="1714"/>
      <c r="D296" s="1714"/>
      <c r="E296" s="1714"/>
      <c r="F296" s="1714"/>
      <c r="G296" s="1714"/>
      <c r="H296" s="1714"/>
      <c r="I296" s="1714"/>
      <c r="J296" s="1715"/>
      <c r="K296" s="1715"/>
    </row>
    <row r="297" spans="1:11">
      <c r="A297" s="1714"/>
      <c r="B297" s="1714"/>
      <c r="C297" s="1714"/>
      <c r="D297" s="1714"/>
      <c r="E297" s="1714"/>
      <c r="F297" s="1714"/>
      <c r="G297" s="1714"/>
      <c r="H297" s="1714"/>
      <c r="I297" s="1714"/>
      <c r="J297" s="1715"/>
      <c r="K297" s="1715"/>
    </row>
    <row r="298" spans="1:11" ht="15.75">
      <c r="A298" s="1716"/>
      <c r="B298" s="1716"/>
      <c r="C298" s="1716"/>
      <c r="D298" s="1716"/>
      <c r="E298" s="1716"/>
      <c r="F298" s="1716"/>
      <c r="G298" s="1716"/>
      <c r="H298" s="1716"/>
      <c r="I298" s="1716"/>
      <c r="J298" s="1716"/>
      <c r="K298" s="1716"/>
    </row>
    <row r="299" spans="1:11">
      <c r="A299" s="1712" t="s">
        <v>4769</v>
      </c>
      <c r="B299" s="1712"/>
      <c r="C299" s="1707" t="s">
        <v>4759</v>
      </c>
      <c r="D299" s="1707"/>
      <c r="E299" s="1707"/>
      <c r="F299" s="1707"/>
      <c r="G299" s="1707"/>
      <c r="H299" s="1707"/>
      <c r="I299" s="1707"/>
      <c r="J299" s="1707"/>
      <c r="K299" s="1707"/>
    </row>
    <row r="300" spans="1:11">
      <c r="A300" s="375" t="s">
        <v>4760</v>
      </c>
      <c r="B300" s="357">
        <f>+B267</f>
        <v>2</v>
      </c>
      <c r="C300" s="1707" t="str">
        <f>+C267</f>
        <v>MOVIMIENTO DE TIERRAS</v>
      </c>
      <c r="D300" s="1707"/>
      <c r="E300" s="1707"/>
      <c r="F300" s="1707"/>
      <c r="G300" s="1707"/>
      <c r="H300" s="1707"/>
      <c r="I300" s="1707"/>
      <c r="J300" s="1707"/>
      <c r="K300" s="1707"/>
    </row>
    <row r="301" spans="1:11">
      <c r="A301" s="1322" t="s">
        <v>4761</v>
      </c>
      <c r="B301" s="1321">
        <f>+'presupuesto   comfanorte'!B21</f>
        <v>2.08</v>
      </c>
      <c r="C301" s="1708" t="str">
        <f>+'presupuesto   comfanorte'!C21</f>
        <v>ESCOMBRERA POR EXCAVACIÓNES  O ESCOMBROS  EN GENERAL</v>
      </c>
      <c r="D301" s="1708"/>
      <c r="E301" s="1708"/>
      <c r="F301" s="1708"/>
      <c r="G301" s="1708"/>
      <c r="H301" s="1708"/>
      <c r="I301" s="1327" t="s">
        <v>4762</v>
      </c>
      <c r="J301" s="1327" t="str">
        <f>+'presupuesto   comfanorte'!D21</f>
        <v>M3</v>
      </c>
      <c r="K301" s="1327"/>
    </row>
    <row r="302" spans="1:11">
      <c r="A302" s="1322"/>
      <c r="B302" s="1322"/>
      <c r="C302" s="1708"/>
      <c r="D302" s="1708"/>
      <c r="E302" s="1708"/>
      <c r="F302" s="1708"/>
      <c r="G302" s="1708"/>
      <c r="H302" s="1708"/>
      <c r="I302" s="1327"/>
      <c r="J302" s="1327"/>
      <c r="K302" s="1327"/>
    </row>
    <row r="303" spans="1:11">
      <c r="A303" s="1322" t="s">
        <v>4763</v>
      </c>
      <c r="B303" s="1322"/>
      <c r="C303" s="1322"/>
      <c r="D303" s="1322" t="s">
        <v>4807</v>
      </c>
      <c r="E303" s="1709" t="s">
        <v>4764</v>
      </c>
      <c r="F303" s="1709"/>
      <c r="G303" s="1709"/>
      <c r="H303" s="1709"/>
      <c r="I303" s="1710" t="s">
        <v>4765</v>
      </c>
      <c r="J303" s="1710" t="s">
        <v>4766</v>
      </c>
      <c r="K303" s="1710" t="s">
        <v>44</v>
      </c>
    </row>
    <row r="304" spans="1:11">
      <c r="A304" s="1322"/>
      <c r="B304" s="1322"/>
      <c r="C304" s="1322"/>
      <c r="D304" s="1322"/>
      <c r="E304" s="376" t="s">
        <v>4823</v>
      </c>
      <c r="F304" s="377" t="s">
        <v>4824</v>
      </c>
      <c r="G304" s="378" t="s">
        <v>4825</v>
      </c>
      <c r="H304" s="378" t="s">
        <v>4826</v>
      </c>
      <c r="I304" s="1710"/>
      <c r="J304" s="1710"/>
      <c r="K304" s="1710"/>
    </row>
    <row r="305" spans="1:11">
      <c r="A305" s="1711"/>
      <c r="B305" s="1711"/>
      <c r="C305" s="1711"/>
      <c r="D305" s="352"/>
      <c r="E305" s="368"/>
      <c r="F305" s="169"/>
      <c r="G305" s="169"/>
      <c r="H305" s="169"/>
      <c r="I305" s="369"/>
      <c r="J305" s="370"/>
      <c r="K305" s="369">
        <f t="shared" ref="K305:K311" si="11">K272</f>
        <v>0</v>
      </c>
    </row>
    <row r="306" spans="1:11">
      <c r="A306" s="1711"/>
      <c r="B306" s="1711"/>
      <c r="C306" s="1711"/>
      <c r="D306" s="352" t="s">
        <v>4874</v>
      </c>
      <c r="E306" s="371"/>
      <c r="F306" s="371"/>
      <c r="G306" s="371"/>
      <c r="H306" s="169"/>
      <c r="I306" s="369"/>
      <c r="J306" s="370"/>
      <c r="K306" s="369">
        <f t="shared" si="11"/>
        <v>54.04</v>
      </c>
    </row>
    <row r="307" spans="1:11">
      <c r="A307" s="1711"/>
      <c r="B307" s="1711"/>
      <c r="C307" s="1711"/>
      <c r="D307" s="352" t="s">
        <v>4875</v>
      </c>
      <c r="E307" s="169"/>
      <c r="F307" s="169"/>
      <c r="G307" s="169"/>
      <c r="H307" s="1"/>
      <c r="I307" s="369"/>
      <c r="J307" s="369"/>
      <c r="K307" s="369">
        <f t="shared" si="11"/>
        <v>7.22</v>
      </c>
    </row>
    <row r="308" spans="1:11">
      <c r="A308" s="1711"/>
      <c r="B308" s="1711"/>
      <c r="C308" s="1711"/>
      <c r="D308" s="352" t="s">
        <v>4876</v>
      </c>
      <c r="E308" s="169"/>
      <c r="F308" s="169"/>
      <c r="G308" s="169"/>
      <c r="H308" s="1"/>
      <c r="I308" s="369"/>
      <c r="J308" s="369"/>
      <c r="K308" s="369">
        <f t="shared" si="11"/>
        <v>-54.47</v>
      </c>
    </row>
    <row r="309" spans="1:11">
      <c r="A309" s="1711"/>
      <c r="B309" s="1711"/>
      <c r="C309" s="1711"/>
      <c r="D309" s="352"/>
      <c r="E309" s="169"/>
      <c r="F309" s="169"/>
      <c r="G309" s="169"/>
      <c r="H309" s="1"/>
      <c r="I309" s="369"/>
      <c r="J309" s="369"/>
      <c r="K309" s="369">
        <f t="shared" si="11"/>
        <v>0</v>
      </c>
    </row>
    <row r="310" spans="1:11">
      <c r="A310" s="1711"/>
      <c r="B310" s="1711"/>
      <c r="C310" s="1711"/>
      <c r="D310" s="352" t="s">
        <v>4882</v>
      </c>
      <c r="E310" s="169"/>
      <c r="F310" s="169"/>
      <c r="G310" s="169"/>
      <c r="H310" s="1"/>
      <c r="I310" s="369"/>
      <c r="J310" s="369"/>
      <c r="K310" s="369">
        <f t="shared" si="11"/>
        <v>6.7899999999999991</v>
      </c>
    </row>
    <row r="311" spans="1:11">
      <c r="A311" s="1711"/>
      <c r="B311" s="1711"/>
      <c r="C311" s="1711"/>
      <c r="D311" s="352" t="s">
        <v>4877</v>
      </c>
      <c r="E311" s="169"/>
      <c r="F311" s="169"/>
      <c r="G311" s="169"/>
      <c r="H311" s="1"/>
      <c r="I311" s="169"/>
      <c r="J311" s="369"/>
      <c r="K311" s="369">
        <f t="shared" si="11"/>
        <v>1.6974999999999998</v>
      </c>
    </row>
    <row r="312" spans="1:11">
      <c r="A312" s="1711"/>
      <c r="B312" s="1711"/>
      <c r="C312" s="1711"/>
      <c r="D312" s="352"/>
      <c r="E312" s="371"/>
      <c r="F312" s="169"/>
      <c r="G312" s="169"/>
      <c r="H312" s="169"/>
      <c r="I312" s="169"/>
      <c r="J312" s="370"/>
      <c r="K312" s="369"/>
    </row>
    <row r="313" spans="1:11">
      <c r="A313" s="1711"/>
      <c r="B313" s="1711"/>
      <c r="C313" s="1711"/>
      <c r="D313" s="352"/>
      <c r="E313" s="371"/>
      <c r="F313" s="169"/>
      <c r="G313" s="169"/>
      <c r="H313" s="169"/>
      <c r="I313" s="169"/>
      <c r="J313" s="370"/>
      <c r="K313" s="369"/>
    </row>
    <row r="314" spans="1:11">
      <c r="A314" s="1711"/>
      <c r="B314" s="1711"/>
      <c r="C314" s="1711"/>
      <c r="D314" s="352"/>
      <c r="E314" s="169"/>
      <c r="F314" s="169"/>
      <c r="G314" s="169"/>
      <c r="H314" s="1"/>
      <c r="I314" s="169"/>
      <c r="J314" s="370"/>
      <c r="K314" s="369"/>
    </row>
    <row r="315" spans="1:11">
      <c r="A315" s="1711"/>
      <c r="B315" s="1711"/>
      <c r="C315" s="1711"/>
      <c r="D315" s="352"/>
      <c r="E315" s="169"/>
      <c r="F315" s="169"/>
      <c r="G315" s="169"/>
      <c r="H315" s="1"/>
      <c r="I315" s="169"/>
      <c r="J315" s="370"/>
      <c r="K315" s="369"/>
    </row>
    <row r="316" spans="1:11">
      <c r="A316" s="1711"/>
      <c r="B316" s="1711"/>
      <c r="C316" s="1711"/>
      <c r="D316" s="352"/>
      <c r="E316" s="169"/>
      <c r="F316" s="169"/>
      <c r="G316" s="169"/>
      <c r="H316" s="1"/>
      <c r="I316" s="169"/>
      <c r="J316" s="370"/>
      <c r="K316" s="369"/>
    </row>
    <row r="317" spans="1:11">
      <c r="A317" s="1711"/>
      <c r="B317" s="1711"/>
      <c r="C317" s="1711"/>
      <c r="D317" s="352"/>
      <c r="E317" s="169"/>
      <c r="F317" s="169"/>
      <c r="G317" s="169"/>
      <c r="H317" s="1"/>
      <c r="I317" s="169"/>
      <c r="J317" s="369"/>
      <c r="K317" s="369"/>
    </row>
    <row r="318" spans="1:11">
      <c r="A318" s="1711"/>
      <c r="B318" s="1711"/>
      <c r="C318" s="1711"/>
      <c r="D318" s="352"/>
      <c r="E318" s="169"/>
      <c r="F318" s="169"/>
      <c r="G318" s="169"/>
      <c r="H318" s="1"/>
      <c r="I318" s="169"/>
      <c r="J318" s="369"/>
      <c r="K318" s="369"/>
    </row>
    <row r="319" spans="1:11">
      <c r="A319" s="1711"/>
      <c r="B319" s="1711"/>
      <c r="C319" s="1711"/>
      <c r="D319" s="352"/>
      <c r="E319" s="169"/>
      <c r="F319" s="169"/>
      <c r="G319" s="169"/>
      <c r="H319" s="169"/>
      <c r="I319" s="169"/>
      <c r="J319" s="369"/>
      <c r="K319" s="369"/>
    </row>
    <row r="320" spans="1:11">
      <c r="A320" s="1711"/>
      <c r="B320" s="1711"/>
      <c r="C320" s="1711"/>
      <c r="D320" s="352"/>
      <c r="E320" s="169"/>
      <c r="F320" s="169"/>
      <c r="G320" s="169"/>
      <c r="H320" s="169"/>
      <c r="I320" s="369"/>
      <c r="J320" s="169"/>
      <c r="K320" s="369"/>
    </row>
    <row r="321" spans="1:11">
      <c r="A321" s="1711"/>
      <c r="B321" s="1711"/>
      <c r="C321" s="1711"/>
      <c r="D321" s="352"/>
      <c r="E321" s="352"/>
      <c r="F321" s="169"/>
      <c r="G321" s="169"/>
      <c r="H321" s="169"/>
      <c r="I321" s="169"/>
      <c r="J321" s="169"/>
      <c r="K321" s="369"/>
    </row>
    <row r="322" spans="1:11" ht="15.75">
      <c r="A322" s="1712" t="s">
        <v>4767</v>
      </c>
      <c r="B322" s="1712"/>
      <c r="C322" s="1712"/>
      <c r="D322" s="1712"/>
      <c r="E322" s="1712"/>
      <c r="F322" s="1713" t="s">
        <v>4768</v>
      </c>
      <c r="G322" s="1713"/>
      <c r="H322" s="1713"/>
      <c r="I322" s="1713"/>
      <c r="J322" s="1713"/>
      <c r="K322" s="1121">
        <f>+K310+K311</f>
        <v>8.4874999999999989</v>
      </c>
    </row>
    <row r="323" spans="1:11">
      <c r="A323" s="1351"/>
      <c r="B323" s="1352"/>
      <c r="C323" s="1352"/>
      <c r="D323" s="1352"/>
      <c r="E323" s="1352"/>
      <c r="F323" s="1352"/>
      <c r="G323" s="1352"/>
      <c r="H323" s="1352"/>
      <c r="I323" s="1352"/>
      <c r="J323" s="1352"/>
      <c r="K323" s="1353"/>
    </row>
    <row r="324" spans="1:11">
      <c r="A324" s="1351"/>
      <c r="B324" s="1352"/>
      <c r="C324" s="1352"/>
      <c r="D324" s="1352"/>
      <c r="E324" s="1352"/>
      <c r="F324" s="1352"/>
      <c r="G324" s="1352"/>
      <c r="H324" s="1352"/>
      <c r="I324" s="1352"/>
      <c r="J324" s="1352"/>
      <c r="K324" s="1353"/>
    </row>
    <row r="325" spans="1:11" ht="15.75" thickBot="1">
      <c r="A325" s="1354"/>
      <c r="B325" s="1355"/>
      <c r="C325" s="1355"/>
      <c r="D325" s="1355"/>
      <c r="E325" s="1355"/>
      <c r="F325" s="1355"/>
      <c r="G325" s="1355"/>
      <c r="H325" s="1355"/>
      <c r="I325" s="1355"/>
      <c r="J325" s="1355"/>
      <c r="K325" s="1356"/>
    </row>
    <row r="326" spans="1:11">
      <c r="A326" s="735"/>
      <c r="B326" s="735"/>
      <c r="C326" s="735"/>
      <c r="D326" s="735"/>
      <c r="E326" s="735"/>
      <c r="F326" s="735"/>
      <c r="G326" s="735"/>
      <c r="H326" s="735"/>
      <c r="I326" s="735"/>
      <c r="J326" s="735"/>
      <c r="K326" s="735"/>
    </row>
    <row r="327" spans="1:11">
      <c r="A327" s="735"/>
      <c r="B327" s="735"/>
      <c r="C327" s="735"/>
      <c r="D327" s="735"/>
      <c r="E327" s="735"/>
      <c r="F327" s="735"/>
      <c r="G327" s="735"/>
      <c r="H327" s="735"/>
      <c r="I327" s="735"/>
      <c r="J327" s="735"/>
      <c r="K327" s="735"/>
    </row>
    <row r="328" spans="1:11">
      <c r="A328" s="735"/>
      <c r="B328" s="735"/>
      <c r="C328" s="735"/>
      <c r="D328" s="735"/>
      <c r="E328" s="735"/>
      <c r="F328" s="735"/>
      <c r="G328" s="735"/>
      <c r="H328" s="735"/>
      <c r="I328" s="735"/>
      <c r="J328" s="735"/>
      <c r="K328" s="735"/>
    </row>
    <row r="329" spans="1:11">
      <c r="A329" s="735"/>
      <c r="B329" s="735"/>
      <c r="C329" s="735"/>
      <c r="D329" s="735"/>
      <c r="E329" s="735"/>
      <c r="F329" s="735"/>
      <c r="G329" s="735"/>
      <c r="H329" s="735"/>
      <c r="I329" s="735"/>
      <c r="J329" s="735"/>
      <c r="K329" s="735"/>
    </row>
    <row r="330" spans="1:11">
      <c r="A330" s="735"/>
      <c r="B330" s="735"/>
      <c r="C330" s="735"/>
      <c r="D330" s="735"/>
      <c r="E330" s="735"/>
      <c r="F330" s="735"/>
      <c r="G330" s="735"/>
      <c r="H330" s="735"/>
      <c r="I330" s="735"/>
      <c r="J330" s="735"/>
      <c r="K330" s="735"/>
    </row>
    <row r="331" spans="1:11">
      <c r="A331" s="1714" t="s">
        <v>4757</v>
      </c>
      <c r="B331" s="1714"/>
      <c r="C331" s="1714"/>
      <c r="D331" s="1714"/>
      <c r="E331" s="1714"/>
      <c r="F331" s="1714"/>
      <c r="G331" s="1714"/>
      <c r="H331" s="1714"/>
      <c r="I331" s="1714"/>
      <c r="J331" s="1715"/>
      <c r="K331" s="1715"/>
    </row>
    <row r="332" spans="1:11">
      <c r="A332" s="1714"/>
      <c r="B332" s="1714"/>
      <c r="C332" s="1714"/>
      <c r="D332" s="1714"/>
      <c r="E332" s="1714"/>
      <c r="F332" s="1714"/>
      <c r="G332" s="1714"/>
      <c r="H332" s="1714"/>
      <c r="I332" s="1714"/>
      <c r="J332" s="1715"/>
      <c r="K332" s="1715"/>
    </row>
    <row r="333" spans="1:11">
      <c r="A333" s="1714"/>
      <c r="B333" s="1714"/>
      <c r="C333" s="1714"/>
      <c r="D333" s="1714"/>
      <c r="E333" s="1714"/>
      <c r="F333" s="1714"/>
      <c r="G333" s="1714"/>
      <c r="H333" s="1714"/>
      <c r="I333" s="1714"/>
      <c r="J333" s="1715"/>
      <c r="K333" s="1715"/>
    </row>
    <row r="334" spans="1:11" ht="15.75">
      <c r="A334" s="1716"/>
      <c r="B334" s="1716"/>
      <c r="C334" s="1716"/>
      <c r="D334" s="1716"/>
      <c r="E334" s="1716"/>
      <c r="F334" s="1716"/>
      <c r="G334" s="1716"/>
      <c r="H334" s="1716"/>
      <c r="I334" s="1716"/>
      <c r="J334" s="1716"/>
      <c r="K334" s="1716"/>
    </row>
    <row r="335" spans="1:11">
      <c r="A335" s="1712" t="s">
        <v>4769</v>
      </c>
      <c r="B335" s="1712"/>
      <c r="C335" s="1707" t="s">
        <v>4759</v>
      </c>
      <c r="D335" s="1707"/>
      <c r="E335" s="1707"/>
      <c r="F335" s="1707"/>
      <c r="G335" s="1707"/>
      <c r="H335" s="1707"/>
      <c r="I335" s="1707"/>
      <c r="J335" s="1707"/>
      <c r="K335" s="1707"/>
    </row>
    <row r="336" spans="1:11">
      <c r="A336" s="375" t="s">
        <v>4760</v>
      </c>
      <c r="B336" s="357">
        <f>+'[10]presupuesto   comfanorte'!B21</f>
        <v>3</v>
      </c>
      <c r="C336" s="1707" t="str">
        <f>+'[10]presupuesto   comfanorte'!C21</f>
        <v>ESTRUCTURA EN CONCRETO</v>
      </c>
      <c r="D336" s="1707"/>
      <c r="E336" s="1707"/>
      <c r="F336" s="1707"/>
      <c r="G336" s="1707"/>
      <c r="H336" s="1707"/>
      <c r="I336" s="1707"/>
      <c r="J336" s="1707"/>
      <c r="K336" s="1707"/>
    </row>
    <row r="337" spans="1:11">
      <c r="A337" s="1322" t="s">
        <v>4761</v>
      </c>
      <c r="B337" s="1321">
        <f>+'[10]presupuesto   comfanorte'!B22</f>
        <v>3.01</v>
      </c>
      <c r="C337" s="1708" t="str">
        <f>+'[10]presupuesto   comfanorte'!C22</f>
        <v>CONCRETO DE SANEAMIENTO</v>
      </c>
      <c r="D337" s="1708"/>
      <c r="E337" s="1708"/>
      <c r="F337" s="1708"/>
      <c r="G337" s="1708"/>
      <c r="H337" s="1708"/>
      <c r="I337" s="1327" t="s">
        <v>4762</v>
      </c>
      <c r="J337" s="1327" t="str">
        <f>+'[10]presupuesto   comfanorte'!D22</f>
        <v>M2</v>
      </c>
      <c r="K337" s="1327"/>
    </row>
    <row r="338" spans="1:11">
      <c r="A338" s="1322"/>
      <c r="B338" s="1322"/>
      <c r="C338" s="1708"/>
      <c r="D338" s="1708"/>
      <c r="E338" s="1708"/>
      <c r="F338" s="1708"/>
      <c r="G338" s="1708"/>
      <c r="H338" s="1708"/>
      <c r="I338" s="1327"/>
      <c r="J338" s="1327"/>
      <c r="K338" s="1327"/>
    </row>
    <row r="339" spans="1:11">
      <c r="A339" s="1322" t="s">
        <v>4763</v>
      </c>
      <c r="B339" s="1322"/>
      <c r="C339" s="1322"/>
      <c r="D339" s="1322" t="s">
        <v>4807</v>
      </c>
      <c r="E339" s="1709" t="s">
        <v>4764</v>
      </c>
      <c r="F339" s="1709"/>
      <c r="G339" s="1709"/>
      <c r="H339" s="1709"/>
      <c r="I339" s="1710" t="s">
        <v>4765</v>
      </c>
      <c r="J339" s="1710" t="s">
        <v>4766</v>
      </c>
      <c r="K339" s="1710" t="s">
        <v>44</v>
      </c>
    </row>
    <row r="340" spans="1:11">
      <c r="A340" s="1322"/>
      <c r="B340" s="1322"/>
      <c r="C340" s="1322"/>
      <c r="D340" s="1322"/>
      <c r="E340" s="376" t="s">
        <v>4823</v>
      </c>
      <c r="F340" s="377" t="s">
        <v>4824</v>
      </c>
      <c r="G340" s="378" t="s">
        <v>4825</v>
      </c>
      <c r="H340" s="378" t="s">
        <v>4826</v>
      </c>
      <c r="I340" s="1710"/>
      <c r="J340" s="1710"/>
      <c r="K340" s="1710"/>
    </row>
    <row r="341" spans="1:11">
      <c r="A341" s="1711"/>
      <c r="B341" s="1711"/>
      <c r="C341" s="1711"/>
      <c r="D341" s="352"/>
      <c r="E341" s="368"/>
      <c r="F341" s="169"/>
      <c r="G341" s="169"/>
      <c r="H341" s="169"/>
      <c r="I341" s="369"/>
      <c r="J341" s="370"/>
      <c r="K341" s="369"/>
    </row>
    <row r="342" spans="1:11">
      <c r="A342" s="1711"/>
      <c r="B342" s="1711"/>
      <c r="C342" s="1711"/>
      <c r="D342" s="352" t="s">
        <v>4883</v>
      </c>
      <c r="E342" s="371">
        <v>6.95</v>
      </c>
      <c r="F342" s="371"/>
      <c r="G342" s="371">
        <v>8.1</v>
      </c>
      <c r="H342" s="169"/>
      <c r="I342" s="369">
        <f>+E342*G342</f>
        <v>56.295000000000002</v>
      </c>
      <c r="J342" s="370">
        <v>1</v>
      </c>
      <c r="K342" s="369">
        <f>+I342*J342</f>
        <v>56.295000000000002</v>
      </c>
    </row>
    <row r="343" spans="1:11">
      <c r="A343" s="1711"/>
      <c r="B343" s="1711"/>
      <c r="C343" s="1711"/>
      <c r="D343" s="352"/>
      <c r="E343" s="169"/>
      <c r="F343" s="169"/>
      <c r="G343" s="169"/>
      <c r="H343" s="1"/>
      <c r="I343" s="369"/>
      <c r="J343" s="370"/>
      <c r="K343" s="369"/>
    </row>
    <row r="344" spans="1:11">
      <c r="A344" s="1711"/>
      <c r="B344" s="1711"/>
      <c r="C344" s="1711"/>
      <c r="D344" s="352"/>
      <c r="E344" s="169"/>
      <c r="F344" s="169"/>
      <c r="G344" s="169"/>
      <c r="H344" s="1"/>
      <c r="I344" s="369"/>
      <c r="J344" s="369"/>
      <c r="K344" s="369"/>
    </row>
    <row r="345" spans="1:11">
      <c r="A345" s="1711"/>
      <c r="B345" s="1711"/>
      <c r="C345" s="1711"/>
      <c r="D345" s="352"/>
      <c r="E345" s="169"/>
      <c r="F345" s="169"/>
      <c r="G345" s="169"/>
      <c r="H345" s="1"/>
      <c r="I345" s="369"/>
      <c r="J345" s="369"/>
      <c r="K345" s="369"/>
    </row>
    <row r="346" spans="1:11">
      <c r="A346" s="1711"/>
      <c r="B346" s="1711"/>
      <c r="C346" s="1711"/>
      <c r="D346" s="352"/>
      <c r="E346" s="169"/>
      <c r="F346" s="169"/>
      <c r="G346" s="169"/>
      <c r="H346" s="1"/>
      <c r="I346" s="369"/>
      <c r="J346" s="369"/>
      <c r="K346" s="369"/>
    </row>
    <row r="347" spans="1:11">
      <c r="A347" s="1711"/>
      <c r="B347" s="1711"/>
      <c r="C347" s="1711"/>
      <c r="D347" s="352"/>
      <c r="E347" s="169"/>
      <c r="F347" s="169"/>
      <c r="G347" s="169"/>
      <c r="H347" s="1"/>
      <c r="I347" s="169"/>
      <c r="J347" s="369"/>
      <c r="K347" s="369"/>
    </row>
    <row r="348" spans="1:11">
      <c r="A348" s="1711"/>
      <c r="B348" s="1711"/>
      <c r="C348" s="1711"/>
      <c r="D348" s="352"/>
      <c r="E348" s="371"/>
      <c r="F348" s="169"/>
      <c r="G348" s="169"/>
      <c r="H348" s="169"/>
      <c r="I348" s="169"/>
      <c r="J348" s="370"/>
      <c r="K348" s="369"/>
    </row>
    <row r="349" spans="1:11">
      <c r="A349" s="1711"/>
      <c r="B349" s="1711"/>
      <c r="C349" s="1711"/>
      <c r="D349" s="352"/>
      <c r="E349" s="371"/>
      <c r="F349" s="169"/>
      <c r="G349" s="169"/>
      <c r="H349" s="169"/>
      <c r="I349" s="169"/>
      <c r="J349" s="370"/>
      <c r="K349" s="369"/>
    </row>
    <row r="350" spans="1:11">
      <c r="A350" s="1711"/>
      <c r="B350" s="1711"/>
      <c r="C350" s="1711"/>
      <c r="D350" s="352"/>
      <c r="E350" s="169"/>
      <c r="F350" s="169"/>
      <c r="G350" s="169"/>
      <c r="H350" s="1"/>
      <c r="I350" s="169"/>
      <c r="J350" s="370"/>
      <c r="K350" s="369"/>
    </row>
    <row r="351" spans="1:11">
      <c r="A351" s="1711"/>
      <c r="B351" s="1711"/>
      <c r="C351" s="1711"/>
      <c r="D351" s="352"/>
      <c r="E351" s="169"/>
      <c r="F351" s="169"/>
      <c r="G351" s="169"/>
      <c r="H351" s="1"/>
      <c r="I351" s="169"/>
      <c r="J351" s="370"/>
      <c r="K351" s="369"/>
    </row>
    <row r="352" spans="1:11">
      <c r="A352" s="1711"/>
      <c r="B352" s="1711"/>
      <c r="C352" s="1711"/>
      <c r="D352" s="352"/>
      <c r="E352" s="169"/>
      <c r="F352" s="169"/>
      <c r="G352" s="169"/>
      <c r="H352" s="1"/>
      <c r="I352" s="169"/>
      <c r="J352" s="370"/>
      <c r="K352" s="369"/>
    </row>
    <row r="353" spans="1:11">
      <c r="A353" s="1711"/>
      <c r="B353" s="1711"/>
      <c r="C353" s="1711"/>
      <c r="D353" s="352"/>
      <c r="E353" s="169"/>
      <c r="F353" s="169"/>
      <c r="G353" s="169"/>
      <c r="H353" s="1"/>
      <c r="I353" s="169"/>
      <c r="J353" s="369"/>
      <c r="K353" s="369"/>
    </row>
    <row r="354" spans="1:11">
      <c r="A354" s="1711"/>
      <c r="B354" s="1711"/>
      <c r="C354" s="1711"/>
      <c r="D354" s="352"/>
      <c r="E354" s="169"/>
      <c r="F354" s="169"/>
      <c r="G354" s="169"/>
      <c r="H354" s="1"/>
      <c r="I354" s="169"/>
      <c r="J354" s="369"/>
      <c r="K354" s="369"/>
    </row>
    <row r="355" spans="1:11">
      <c r="A355" s="1711"/>
      <c r="B355" s="1711"/>
      <c r="C355" s="1711"/>
      <c r="D355" s="352"/>
      <c r="E355" s="169"/>
      <c r="F355" s="169"/>
      <c r="G355" s="169"/>
      <c r="H355" s="169"/>
      <c r="I355" s="169"/>
      <c r="J355" s="369"/>
      <c r="K355" s="369"/>
    </row>
    <row r="356" spans="1:11">
      <c r="A356" s="1711"/>
      <c r="B356" s="1711"/>
      <c r="C356" s="1711"/>
      <c r="D356" s="352"/>
      <c r="E356" s="169"/>
      <c r="F356" s="169"/>
      <c r="G356" s="169"/>
      <c r="H356" s="169"/>
      <c r="I356" s="369"/>
      <c r="J356" s="169"/>
      <c r="K356" s="369"/>
    </row>
    <row r="357" spans="1:11">
      <c r="A357" s="1711"/>
      <c r="B357" s="1711"/>
      <c r="C357" s="1711"/>
      <c r="D357" s="352"/>
      <c r="E357" s="352"/>
      <c r="F357" s="169"/>
      <c r="G357" s="169"/>
      <c r="H357" s="169"/>
      <c r="I357" s="169"/>
      <c r="J357" s="169"/>
      <c r="K357" s="369"/>
    </row>
    <row r="358" spans="1:11" ht="15.75">
      <c r="A358" s="1712" t="s">
        <v>4767</v>
      </c>
      <c r="B358" s="1712"/>
      <c r="C358" s="1712"/>
      <c r="D358" s="1712"/>
      <c r="E358" s="1712"/>
      <c r="F358" s="1713" t="s">
        <v>4768</v>
      </c>
      <c r="G358" s="1713"/>
      <c r="H358" s="1713"/>
      <c r="I358" s="1713"/>
      <c r="J358" s="1713"/>
      <c r="K358" s="374">
        <f>SUM(K342:K357)</f>
        <v>56.295000000000002</v>
      </c>
    </row>
    <row r="359" spans="1:11">
      <c r="A359" s="1351"/>
      <c r="B359" s="1352"/>
      <c r="C359" s="1352"/>
      <c r="D359" s="1352"/>
      <c r="E359" s="1352"/>
      <c r="F359" s="1352"/>
      <c r="G359" s="1352"/>
      <c r="H359" s="1352"/>
      <c r="I359" s="1352"/>
      <c r="J359" s="1352"/>
      <c r="K359" s="1353"/>
    </row>
    <row r="360" spans="1:11">
      <c r="A360" s="1351"/>
      <c r="B360" s="1352"/>
      <c r="C360" s="1352"/>
      <c r="D360" s="1352"/>
      <c r="E360" s="1352"/>
      <c r="F360" s="1352"/>
      <c r="G360" s="1352"/>
      <c r="H360" s="1352"/>
      <c r="I360" s="1352"/>
      <c r="J360" s="1352"/>
      <c r="K360" s="1353"/>
    </row>
    <row r="361" spans="1:11" ht="15.75" thickBot="1">
      <c r="A361" s="1354"/>
      <c r="B361" s="1355"/>
      <c r="C361" s="1355"/>
      <c r="D361" s="1355"/>
      <c r="E361" s="1355"/>
      <c r="F361" s="1355"/>
      <c r="G361" s="1355"/>
      <c r="H361" s="1355"/>
      <c r="I361" s="1355"/>
      <c r="J361" s="1355"/>
      <c r="K361" s="1356"/>
    </row>
    <row r="362" spans="1:11">
      <c r="A362" s="735"/>
      <c r="B362" s="735"/>
      <c r="C362" s="735"/>
      <c r="D362" s="735"/>
      <c r="E362" s="735"/>
      <c r="F362" s="735"/>
      <c r="G362" s="735"/>
      <c r="H362" s="735"/>
      <c r="I362" s="735"/>
      <c r="J362" s="735"/>
      <c r="K362" s="735"/>
    </row>
    <row r="363" spans="1:11">
      <c r="A363" s="735"/>
      <c r="B363" s="735"/>
      <c r="C363" s="735"/>
      <c r="D363" s="735"/>
      <c r="E363" s="735"/>
      <c r="F363" s="735"/>
      <c r="G363" s="735"/>
      <c r="H363" s="735"/>
      <c r="I363" s="735"/>
      <c r="J363" s="735"/>
      <c r="K363" s="735"/>
    </row>
    <row r="364" spans="1:11">
      <c r="A364" s="735"/>
      <c r="B364" s="735"/>
      <c r="C364" s="735"/>
      <c r="D364" s="735"/>
      <c r="E364" s="735"/>
      <c r="F364" s="735"/>
      <c r="G364" s="735"/>
      <c r="H364" s="735"/>
      <c r="I364" s="735"/>
      <c r="J364" s="735"/>
      <c r="K364" s="735"/>
    </row>
    <row r="365" spans="1:11">
      <c r="A365" s="1714" t="s">
        <v>4757</v>
      </c>
      <c r="B365" s="1714"/>
      <c r="C365" s="1714"/>
      <c r="D365" s="1714"/>
      <c r="E365" s="1714"/>
      <c r="F365" s="1714"/>
      <c r="G365" s="1714"/>
      <c r="H365" s="1714"/>
      <c r="I365" s="1714"/>
      <c r="J365" s="1715"/>
      <c r="K365" s="1715"/>
    </row>
    <row r="366" spans="1:11">
      <c r="A366" s="1714"/>
      <c r="B366" s="1714"/>
      <c r="C366" s="1714"/>
      <c r="D366" s="1714"/>
      <c r="E366" s="1714"/>
      <c r="F366" s="1714"/>
      <c r="G366" s="1714"/>
      <c r="H366" s="1714"/>
      <c r="I366" s="1714"/>
      <c r="J366" s="1715"/>
      <c r="K366" s="1715"/>
    </row>
    <row r="367" spans="1:11">
      <c r="A367" s="1714"/>
      <c r="B367" s="1714"/>
      <c r="C367" s="1714"/>
      <c r="D367" s="1714"/>
      <c r="E367" s="1714"/>
      <c r="F367" s="1714"/>
      <c r="G367" s="1714"/>
      <c r="H367" s="1714"/>
      <c r="I367" s="1714"/>
      <c r="J367" s="1715"/>
      <c r="K367" s="1715"/>
    </row>
    <row r="368" spans="1:11" ht="15.75">
      <c r="A368" s="1716"/>
      <c r="B368" s="1716"/>
      <c r="C368" s="1716"/>
      <c r="D368" s="1716"/>
      <c r="E368" s="1716"/>
      <c r="F368" s="1716"/>
      <c r="G368" s="1716"/>
      <c r="H368" s="1716"/>
      <c r="I368" s="1716"/>
      <c r="J368" s="1716"/>
      <c r="K368" s="1716"/>
    </row>
    <row r="369" spans="1:11">
      <c r="A369" s="1712" t="s">
        <v>4769</v>
      </c>
      <c r="B369" s="1712"/>
      <c r="C369" s="1707" t="s">
        <v>4759</v>
      </c>
      <c r="D369" s="1707"/>
      <c r="E369" s="1707"/>
      <c r="F369" s="1707"/>
      <c r="G369" s="1707"/>
      <c r="H369" s="1707"/>
      <c r="I369" s="1707"/>
      <c r="J369" s="1707"/>
      <c r="K369" s="1707"/>
    </row>
    <row r="370" spans="1:11">
      <c r="A370" s="375" t="s">
        <v>4760</v>
      </c>
      <c r="B370" s="357">
        <f>+'[10]presupuesto   comfanorte'!B21</f>
        <v>3</v>
      </c>
      <c r="C370" s="1707" t="str">
        <f>+'[10]presupuesto   comfanorte'!C21</f>
        <v>ESTRUCTURA EN CONCRETO</v>
      </c>
      <c r="D370" s="1707"/>
      <c r="E370" s="1707"/>
      <c r="F370" s="1707"/>
      <c r="G370" s="1707"/>
      <c r="H370" s="1707"/>
      <c r="I370" s="1707"/>
      <c r="J370" s="1707"/>
      <c r="K370" s="1707"/>
    </row>
    <row r="371" spans="1:11">
      <c r="A371" s="1322" t="s">
        <v>4761</v>
      </c>
      <c r="B371" s="1321">
        <f>+'[10]presupuesto   comfanorte'!B23</f>
        <v>3.02</v>
      </c>
      <c r="C371" s="1708" t="str">
        <f>+'[10]presupuesto   comfanorte'!C23</f>
        <v>CONCRETO CICLOPEO</v>
      </c>
      <c r="D371" s="1708"/>
      <c r="E371" s="1708"/>
      <c r="F371" s="1708"/>
      <c r="G371" s="1708"/>
      <c r="H371" s="1708"/>
      <c r="I371" s="1327" t="s">
        <v>4762</v>
      </c>
      <c r="J371" s="1327" t="str">
        <f>+'[10]presupuesto   comfanorte'!D23</f>
        <v>M3</v>
      </c>
      <c r="K371" s="1327"/>
    </row>
    <row r="372" spans="1:11">
      <c r="A372" s="1322"/>
      <c r="B372" s="1322"/>
      <c r="C372" s="1708"/>
      <c r="D372" s="1708"/>
      <c r="E372" s="1708"/>
      <c r="F372" s="1708"/>
      <c r="G372" s="1708"/>
      <c r="H372" s="1708"/>
      <c r="I372" s="1327"/>
      <c r="J372" s="1327"/>
      <c r="K372" s="1327"/>
    </row>
    <row r="373" spans="1:11">
      <c r="A373" s="1322" t="s">
        <v>4763</v>
      </c>
      <c r="B373" s="1322"/>
      <c r="C373" s="1322"/>
      <c r="D373" s="1322" t="s">
        <v>4807</v>
      </c>
      <c r="E373" s="1709" t="s">
        <v>4764</v>
      </c>
      <c r="F373" s="1709"/>
      <c r="G373" s="1709"/>
      <c r="H373" s="1709"/>
      <c r="I373" s="1710" t="s">
        <v>4765</v>
      </c>
      <c r="J373" s="1710" t="s">
        <v>4766</v>
      </c>
      <c r="K373" s="1710" t="s">
        <v>44</v>
      </c>
    </row>
    <row r="374" spans="1:11">
      <c r="A374" s="1322"/>
      <c r="B374" s="1322"/>
      <c r="C374" s="1322"/>
      <c r="D374" s="1322"/>
      <c r="E374" s="376" t="s">
        <v>4823</v>
      </c>
      <c r="F374" s="377" t="s">
        <v>4824</v>
      </c>
      <c r="G374" s="378" t="s">
        <v>4825</v>
      </c>
      <c r="H374" s="378" t="s">
        <v>4826</v>
      </c>
      <c r="I374" s="1710"/>
      <c r="J374" s="1710"/>
      <c r="K374" s="1710"/>
    </row>
    <row r="375" spans="1:11">
      <c r="A375" s="1711"/>
      <c r="B375" s="1711"/>
      <c r="C375" s="1711"/>
      <c r="D375" s="352" t="s">
        <v>4841</v>
      </c>
      <c r="E375" s="368"/>
      <c r="F375" s="169"/>
      <c r="G375" s="169"/>
      <c r="H375" s="169"/>
      <c r="I375" s="369"/>
      <c r="J375" s="370"/>
      <c r="K375" s="369"/>
    </row>
    <row r="376" spans="1:11">
      <c r="A376" s="1711"/>
      <c r="B376" s="1711"/>
      <c r="C376" s="1711"/>
      <c r="D376" s="352" t="s">
        <v>4836</v>
      </c>
      <c r="E376" s="169">
        <v>1.8</v>
      </c>
      <c r="F376" s="169">
        <v>1</v>
      </c>
      <c r="G376" s="169">
        <v>2</v>
      </c>
      <c r="H376" s="1"/>
      <c r="I376" s="369">
        <f>+E376*F376*G376</f>
        <v>3.6</v>
      </c>
      <c r="J376" s="369">
        <v>1</v>
      </c>
      <c r="K376" s="369">
        <f>+I376*J376</f>
        <v>3.6</v>
      </c>
    </row>
    <row r="377" spans="1:11">
      <c r="A377" s="1711"/>
      <c r="B377" s="1711"/>
      <c r="C377" s="1711"/>
      <c r="D377" s="352" t="s">
        <v>4837</v>
      </c>
      <c r="E377" s="169">
        <v>1.6</v>
      </c>
      <c r="F377" s="169">
        <v>1</v>
      </c>
      <c r="G377" s="169">
        <v>1.6</v>
      </c>
      <c r="H377" s="1"/>
      <c r="I377" s="369">
        <f>+E377*F377*G377</f>
        <v>2.5600000000000005</v>
      </c>
      <c r="J377" s="369">
        <v>3</v>
      </c>
      <c r="K377" s="369">
        <f t="shared" ref="K377:K378" si="12">+I377*J377</f>
        <v>7.6800000000000015</v>
      </c>
    </row>
    <row r="378" spans="1:11">
      <c r="A378" s="1711"/>
      <c r="B378" s="1711"/>
      <c r="C378" s="1711"/>
      <c r="D378" s="352" t="s">
        <v>5174</v>
      </c>
      <c r="E378" s="169">
        <v>1.6</v>
      </c>
      <c r="F378" s="169">
        <v>1</v>
      </c>
      <c r="G378" s="169">
        <v>2.6</v>
      </c>
      <c r="H378" s="1"/>
      <c r="I378" s="369">
        <f>+E378*F378*G378</f>
        <v>4.16</v>
      </c>
      <c r="J378" s="369">
        <v>1</v>
      </c>
      <c r="K378" s="369">
        <f t="shared" si="12"/>
        <v>4.16</v>
      </c>
    </row>
    <row r="379" spans="1:11">
      <c r="A379" s="1711"/>
      <c r="B379" s="1711"/>
      <c r="C379" s="1711"/>
      <c r="D379" s="352"/>
      <c r="E379" s="337"/>
      <c r="F379" s="337"/>
      <c r="G379" s="337"/>
      <c r="H379" s="1"/>
      <c r="I379" s="369"/>
      <c r="J379" s="369"/>
      <c r="K379" s="369"/>
    </row>
    <row r="380" spans="1:11">
      <c r="A380" s="1711"/>
      <c r="B380" s="1711"/>
      <c r="C380" s="1711"/>
      <c r="D380" s="352"/>
      <c r="E380" s="337"/>
      <c r="F380" s="337"/>
      <c r="G380" s="337"/>
      <c r="H380" s="1"/>
      <c r="I380" s="169"/>
      <c r="J380" s="369"/>
      <c r="K380" s="369"/>
    </row>
    <row r="381" spans="1:11">
      <c r="A381" s="1711"/>
      <c r="B381" s="1711"/>
      <c r="C381" s="1711"/>
      <c r="D381" s="352"/>
      <c r="E381" s="169"/>
      <c r="F381" s="169"/>
      <c r="G381" s="169"/>
      <c r="H381" s="1"/>
      <c r="I381" s="169"/>
      <c r="J381" s="369"/>
      <c r="K381" s="369"/>
    </row>
    <row r="382" spans="1:11">
      <c r="A382" s="1711"/>
      <c r="B382" s="1711"/>
      <c r="C382" s="1711"/>
      <c r="D382" s="352" t="s">
        <v>4885</v>
      </c>
      <c r="E382" s="371"/>
      <c r="F382" s="169"/>
      <c r="G382" s="169"/>
      <c r="H382" s="169"/>
      <c r="I382" s="169"/>
      <c r="J382" s="370"/>
      <c r="K382" s="369"/>
    </row>
    <row r="383" spans="1:11">
      <c r="A383" s="1711"/>
      <c r="B383" s="1711"/>
      <c r="C383" s="1711"/>
      <c r="D383" s="352" t="s">
        <v>5176</v>
      </c>
      <c r="E383" s="371">
        <v>7</v>
      </c>
      <c r="F383" s="169">
        <v>0.4</v>
      </c>
      <c r="G383" s="372">
        <v>0.4</v>
      </c>
      <c r="H383" s="169"/>
      <c r="I383" s="369">
        <f>+E383*F383*G383</f>
        <v>1.1200000000000001</v>
      </c>
      <c r="J383" s="370">
        <v>3</v>
      </c>
      <c r="K383" s="373">
        <f>+I383*J383</f>
        <v>3.3600000000000003</v>
      </c>
    </row>
    <row r="384" spans="1:11">
      <c r="A384" s="1711"/>
      <c r="B384" s="1711"/>
      <c r="C384" s="1711"/>
      <c r="D384" s="352" t="s">
        <v>5177</v>
      </c>
      <c r="E384" s="371">
        <v>8.1999999999999993</v>
      </c>
      <c r="F384" s="169">
        <v>0.4</v>
      </c>
      <c r="G384" s="372">
        <v>0.4</v>
      </c>
      <c r="H384" s="169"/>
      <c r="I384" s="369">
        <f t="shared" ref="I384:I386" si="13">+E384*F384*G384</f>
        <v>1.3120000000000001</v>
      </c>
      <c r="J384" s="370">
        <v>1</v>
      </c>
      <c r="K384" s="373">
        <f t="shared" ref="K384:K386" si="14">+I384*J384</f>
        <v>1.3120000000000001</v>
      </c>
    </row>
    <row r="385" spans="1:11">
      <c r="A385" s="1711"/>
      <c r="B385" s="1711"/>
      <c r="C385" s="1711"/>
      <c r="D385" s="352" t="s">
        <v>5178</v>
      </c>
      <c r="E385" s="371">
        <v>9.92</v>
      </c>
      <c r="F385" s="169">
        <v>0.4</v>
      </c>
      <c r="G385" s="372">
        <v>0.4</v>
      </c>
      <c r="H385" s="169"/>
      <c r="I385" s="369">
        <f t="shared" si="13"/>
        <v>1.5872000000000002</v>
      </c>
      <c r="J385" s="370">
        <v>1</v>
      </c>
      <c r="K385" s="373">
        <f t="shared" si="14"/>
        <v>1.5872000000000002</v>
      </c>
    </row>
    <row r="386" spans="1:11">
      <c r="A386" s="1711"/>
      <c r="B386" s="1711"/>
      <c r="C386" s="1711"/>
      <c r="D386" s="352" t="s">
        <v>5179</v>
      </c>
      <c r="E386" s="371">
        <v>2.2200000000000002</v>
      </c>
      <c r="F386" s="169">
        <v>0.4</v>
      </c>
      <c r="G386" s="372">
        <v>0.4</v>
      </c>
      <c r="H386" s="169"/>
      <c r="I386" s="369">
        <f t="shared" si="13"/>
        <v>0.35520000000000007</v>
      </c>
      <c r="J386" s="370">
        <v>1</v>
      </c>
      <c r="K386" s="373">
        <f t="shared" si="14"/>
        <v>0.35520000000000007</v>
      </c>
    </row>
    <row r="387" spans="1:11">
      <c r="A387" s="1711"/>
      <c r="B387" s="1711"/>
      <c r="C387" s="1711"/>
      <c r="D387" s="352"/>
      <c r="E387" s="371"/>
      <c r="F387" s="169"/>
      <c r="G387" s="169"/>
      <c r="H387" s="169"/>
      <c r="I387" s="169"/>
      <c r="J387" s="369"/>
      <c r="K387" s="369"/>
    </row>
    <row r="388" spans="1:11">
      <c r="A388" s="1711"/>
      <c r="B388" s="1711"/>
      <c r="C388" s="1711"/>
      <c r="D388" s="352"/>
      <c r="E388" s="371"/>
      <c r="F388" s="169"/>
      <c r="G388" s="169"/>
      <c r="H388" s="169"/>
      <c r="I388" s="169"/>
      <c r="J388" s="369"/>
      <c r="K388" s="369"/>
    </row>
    <row r="389" spans="1:11">
      <c r="A389" s="1711"/>
      <c r="B389" s="1711"/>
      <c r="C389" s="1711"/>
      <c r="D389" s="352"/>
      <c r="E389" s="169"/>
      <c r="F389" s="169"/>
      <c r="G389" s="169"/>
      <c r="H389" s="1"/>
      <c r="I389" s="169"/>
      <c r="J389" s="369"/>
      <c r="K389" s="369"/>
    </row>
    <row r="390" spans="1:11">
      <c r="A390" s="1711"/>
      <c r="B390" s="1711"/>
      <c r="C390" s="1711"/>
      <c r="D390" s="352"/>
      <c r="E390" s="169"/>
      <c r="F390" s="169"/>
      <c r="G390" s="169"/>
      <c r="H390" s="1"/>
      <c r="I390" s="169"/>
      <c r="J390" s="369"/>
      <c r="K390" s="369"/>
    </row>
    <row r="391" spans="1:11">
      <c r="A391" s="1711"/>
      <c r="B391" s="1711"/>
      <c r="C391" s="1711"/>
      <c r="D391" s="352"/>
      <c r="E391" s="169"/>
      <c r="F391" s="169"/>
      <c r="G391" s="169"/>
      <c r="H391" s="1"/>
      <c r="I391" s="169"/>
      <c r="J391" s="369"/>
      <c r="K391" s="369"/>
    </row>
    <row r="392" spans="1:11">
      <c r="A392" s="1711"/>
      <c r="B392" s="1711"/>
      <c r="C392" s="1711"/>
      <c r="D392" s="352"/>
      <c r="E392" s="169"/>
      <c r="F392" s="169"/>
      <c r="G392" s="169"/>
      <c r="H392" s="1"/>
      <c r="I392" s="169"/>
      <c r="J392" s="369"/>
      <c r="K392" s="369"/>
    </row>
    <row r="393" spans="1:11">
      <c r="A393" s="1711"/>
      <c r="B393" s="1711"/>
      <c r="C393" s="1711"/>
      <c r="D393" s="352"/>
      <c r="E393" s="169"/>
      <c r="F393" s="169"/>
      <c r="G393" s="169"/>
      <c r="H393" s="169"/>
      <c r="I393" s="169"/>
      <c r="J393" s="369"/>
      <c r="K393" s="369"/>
    </row>
    <row r="394" spans="1:11">
      <c r="A394" s="1711"/>
      <c r="B394" s="1711"/>
      <c r="C394" s="1711"/>
      <c r="D394" s="352"/>
      <c r="E394" s="169"/>
      <c r="F394" s="169"/>
      <c r="G394" s="169"/>
      <c r="H394" s="169"/>
      <c r="I394" s="369"/>
      <c r="J394" s="169"/>
      <c r="K394" s="369"/>
    </row>
    <row r="395" spans="1:11">
      <c r="A395" s="1711"/>
      <c r="B395" s="1711"/>
      <c r="C395" s="1711"/>
      <c r="D395" s="352"/>
      <c r="E395" s="352"/>
      <c r="F395" s="169"/>
      <c r="G395" s="169"/>
      <c r="H395" s="169"/>
      <c r="I395" s="169"/>
      <c r="J395" s="169"/>
      <c r="K395" s="369"/>
    </row>
    <row r="396" spans="1:11" ht="15.75">
      <c r="A396" s="1712" t="s">
        <v>4767</v>
      </c>
      <c r="B396" s="1712"/>
      <c r="C396" s="1712"/>
      <c r="D396" s="1712"/>
      <c r="E396" s="1712"/>
      <c r="F396" s="1713" t="s">
        <v>4768</v>
      </c>
      <c r="G396" s="1713"/>
      <c r="H396" s="1713"/>
      <c r="I396" s="1713"/>
      <c r="J396" s="1713"/>
      <c r="K396" s="374">
        <f>SUM(K376:K395)</f>
        <v>22.054400000000001</v>
      </c>
    </row>
    <row r="397" spans="1:11">
      <c r="A397" s="1351"/>
      <c r="B397" s="1352"/>
      <c r="C397" s="1352"/>
      <c r="D397" s="1352"/>
      <c r="E397" s="1352"/>
      <c r="F397" s="1352"/>
      <c r="G397" s="1352"/>
      <c r="H397" s="1352"/>
      <c r="I397" s="1352"/>
      <c r="J397" s="1352"/>
      <c r="K397" s="1353"/>
    </row>
    <row r="398" spans="1:11">
      <c r="A398" s="1351"/>
      <c r="B398" s="1352"/>
      <c r="C398" s="1352"/>
      <c r="D398" s="1352"/>
      <c r="E398" s="1352"/>
      <c r="F398" s="1352"/>
      <c r="G398" s="1352"/>
      <c r="H398" s="1352"/>
      <c r="I398" s="1352"/>
      <c r="J398" s="1352"/>
      <c r="K398" s="1353"/>
    </row>
    <row r="399" spans="1:11" ht="15.75" thickBot="1">
      <c r="A399" s="1354"/>
      <c r="B399" s="1355"/>
      <c r="C399" s="1355"/>
      <c r="D399" s="1355"/>
      <c r="E399" s="1355"/>
      <c r="F399" s="1355"/>
      <c r="G399" s="1355"/>
      <c r="H399" s="1355"/>
      <c r="I399" s="1355"/>
      <c r="J399" s="1355"/>
      <c r="K399" s="1356"/>
    </row>
    <row r="400" spans="1:11">
      <c r="A400" s="1714" t="s">
        <v>4757</v>
      </c>
      <c r="B400" s="1714"/>
      <c r="C400" s="1714"/>
      <c r="D400" s="1714"/>
      <c r="E400" s="1714"/>
      <c r="F400" s="1714"/>
      <c r="G400" s="1714"/>
      <c r="H400" s="1714"/>
      <c r="I400" s="1714"/>
      <c r="J400" s="1715"/>
      <c r="K400" s="1715"/>
    </row>
    <row r="401" spans="1:11">
      <c r="A401" s="1714"/>
      <c r="B401" s="1714"/>
      <c r="C401" s="1714"/>
      <c r="D401" s="1714"/>
      <c r="E401" s="1714"/>
      <c r="F401" s="1714"/>
      <c r="G401" s="1714"/>
      <c r="H401" s="1714"/>
      <c r="I401" s="1714"/>
      <c r="J401" s="1715"/>
      <c r="K401" s="1715"/>
    </row>
    <row r="402" spans="1:11">
      <c r="A402" s="1714"/>
      <c r="B402" s="1714"/>
      <c r="C402" s="1714"/>
      <c r="D402" s="1714"/>
      <c r="E402" s="1714"/>
      <c r="F402" s="1714"/>
      <c r="G402" s="1714"/>
      <c r="H402" s="1714"/>
      <c r="I402" s="1714"/>
      <c r="J402" s="1715"/>
      <c r="K402" s="1715"/>
    </row>
    <row r="403" spans="1:11" ht="15.75">
      <c r="A403" s="1716"/>
      <c r="B403" s="1716"/>
      <c r="C403" s="1716"/>
      <c r="D403" s="1716"/>
      <c r="E403" s="1716"/>
      <c r="F403" s="1716"/>
      <c r="G403" s="1716"/>
      <c r="H403" s="1716"/>
      <c r="I403" s="1716"/>
      <c r="J403" s="1716"/>
      <c r="K403" s="1716"/>
    </row>
    <row r="404" spans="1:11">
      <c r="A404" s="1712" t="s">
        <v>4769</v>
      </c>
      <c r="B404" s="1712"/>
      <c r="C404" s="1707" t="s">
        <v>4759</v>
      </c>
      <c r="D404" s="1707"/>
      <c r="E404" s="1707"/>
      <c r="F404" s="1707"/>
      <c r="G404" s="1707"/>
      <c r="H404" s="1707"/>
      <c r="I404" s="1707"/>
      <c r="J404" s="1707"/>
      <c r="K404" s="1707"/>
    </row>
    <row r="405" spans="1:11">
      <c r="A405" s="375" t="s">
        <v>4760</v>
      </c>
      <c r="B405" s="357">
        <f>+'[10]presupuesto   comfanorte'!B21</f>
        <v>3</v>
      </c>
      <c r="C405" s="1707" t="str">
        <f>+'[10]presupuesto   comfanorte'!C21</f>
        <v>ESTRUCTURA EN CONCRETO</v>
      </c>
      <c r="D405" s="1707"/>
      <c r="E405" s="1707"/>
      <c r="F405" s="1707"/>
      <c r="G405" s="1707"/>
      <c r="H405" s="1707"/>
      <c r="I405" s="1707"/>
      <c r="J405" s="1707"/>
      <c r="K405" s="1707"/>
    </row>
    <row r="406" spans="1:11">
      <c r="A406" s="1322" t="s">
        <v>4761</v>
      </c>
      <c r="B406" s="1321">
        <f>+'[10]presupuesto   comfanorte'!B24</f>
        <v>3.03</v>
      </c>
      <c r="C406" s="1708" t="str">
        <f>+'[10]presupuesto   comfanorte'!C24</f>
        <v>CONCRETO 21  MPA - ZAPATAS</v>
      </c>
      <c r="D406" s="1708"/>
      <c r="E406" s="1708"/>
      <c r="F406" s="1708"/>
      <c r="G406" s="1708"/>
      <c r="H406" s="1708"/>
      <c r="I406" s="1327" t="s">
        <v>4762</v>
      </c>
      <c r="J406" s="1327" t="str">
        <f>+'[10]presupuesto   comfanorte'!D24</f>
        <v>M3</v>
      </c>
      <c r="K406" s="1327"/>
    </row>
    <row r="407" spans="1:11">
      <c r="A407" s="1322"/>
      <c r="B407" s="1322"/>
      <c r="C407" s="1708"/>
      <c r="D407" s="1708"/>
      <c r="E407" s="1708"/>
      <c r="F407" s="1708"/>
      <c r="G407" s="1708"/>
      <c r="H407" s="1708"/>
      <c r="I407" s="1327"/>
      <c r="J407" s="1327"/>
      <c r="K407" s="1327"/>
    </row>
    <row r="408" spans="1:11">
      <c r="A408" s="1322" t="s">
        <v>4763</v>
      </c>
      <c r="B408" s="1322"/>
      <c r="C408" s="1322"/>
      <c r="D408" s="1322" t="s">
        <v>4807</v>
      </c>
      <c r="E408" s="1709" t="s">
        <v>4764</v>
      </c>
      <c r="F408" s="1709"/>
      <c r="G408" s="1709"/>
      <c r="H408" s="1709"/>
      <c r="I408" s="1710" t="s">
        <v>4765</v>
      </c>
      <c r="J408" s="1710" t="s">
        <v>4766</v>
      </c>
      <c r="K408" s="1710" t="s">
        <v>44</v>
      </c>
    </row>
    <row r="409" spans="1:11">
      <c r="A409" s="1322"/>
      <c r="B409" s="1322"/>
      <c r="C409" s="1322"/>
      <c r="D409" s="1322"/>
      <c r="E409" s="376" t="s">
        <v>4823</v>
      </c>
      <c r="F409" s="377" t="s">
        <v>4824</v>
      </c>
      <c r="G409" s="378" t="s">
        <v>4825</v>
      </c>
      <c r="H409" s="378" t="s">
        <v>4826</v>
      </c>
      <c r="I409" s="1710"/>
      <c r="J409" s="1710"/>
      <c r="K409" s="1710"/>
    </row>
    <row r="410" spans="1:11">
      <c r="A410" s="1711"/>
      <c r="B410" s="1711"/>
      <c r="C410" s="1711"/>
      <c r="D410" s="352" t="s">
        <v>4841</v>
      </c>
      <c r="E410" s="368"/>
      <c r="F410" s="169"/>
      <c r="G410" s="169"/>
      <c r="H410" s="169"/>
      <c r="I410" s="369"/>
      <c r="J410" s="370"/>
      <c r="K410" s="369"/>
    </row>
    <row r="411" spans="1:11">
      <c r="A411" s="1711"/>
      <c r="B411" s="1711"/>
      <c r="C411" s="1711"/>
      <c r="D411" s="352" t="s">
        <v>4836</v>
      </c>
      <c r="E411" s="169">
        <v>1.8</v>
      </c>
      <c r="F411" s="169">
        <v>0.5</v>
      </c>
      <c r="G411" s="169">
        <v>2</v>
      </c>
      <c r="H411" s="1"/>
      <c r="I411" s="369">
        <f>+E411*F411*G411</f>
        <v>1.8</v>
      </c>
      <c r="J411" s="369">
        <v>1</v>
      </c>
      <c r="K411" s="369">
        <f>+I411*J411</f>
        <v>1.8</v>
      </c>
    </row>
    <row r="412" spans="1:11">
      <c r="A412" s="1711"/>
      <c r="B412" s="1711"/>
      <c r="C412" s="1711"/>
      <c r="D412" s="352" t="s">
        <v>4837</v>
      </c>
      <c r="E412" s="169">
        <v>1.6</v>
      </c>
      <c r="F412" s="169">
        <v>0.5</v>
      </c>
      <c r="G412" s="169">
        <v>1.6</v>
      </c>
      <c r="H412" s="1"/>
      <c r="I412" s="369">
        <f>+E412*F412*G412</f>
        <v>1.2800000000000002</v>
      </c>
      <c r="J412" s="369">
        <v>3</v>
      </c>
      <c r="K412" s="369">
        <f t="shared" ref="K412:K413" si="15">+I412*J412</f>
        <v>3.8400000000000007</v>
      </c>
    </row>
    <row r="413" spans="1:11">
      <c r="A413" s="1711"/>
      <c r="B413" s="1711"/>
      <c r="C413" s="1711"/>
      <c r="D413" s="352" t="s">
        <v>5174</v>
      </c>
      <c r="E413" s="169">
        <v>1.6</v>
      </c>
      <c r="F413" s="169">
        <v>0.5</v>
      </c>
      <c r="G413" s="169">
        <v>2.6</v>
      </c>
      <c r="H413" s="1"/>
      <c r="I413" s="369">
        <f>+E413*F413*G413</f>
        <v>2.08</v>
      </c>
      <c r="J413" s="369">
        <v>1</v>
      </c>
      <c r="K413" s="369">
        <f t="shared" si="15"/>
        <v>2.08</v>
      </c>
    </row>
    <row r="414" spans="1:11">
      <c r="A414" s="1711"/>
      <c r="B414" s="1711"/>
      <c r="C414" s="1711"/>
      <c r="D414" s="352"/>
      <c r="E414" s="337"/>
      <c r="F414" s="337"/>
      <c r="G414" s="337"/>
      <c r="H414" s="1"/>
      <c r="I414" s="369"/>
      <c r="J414" s="369"/>
      <c r="K414" s="369"/>
    </row>
    <row r="415" spans="1:11">
      <c r="A415" s="1711"/>
      <c r="B415" s="1711"/>
      <c r="C415" s="1711"/>
      <c r="D415" s="352"/>
      <c r="E415" s="337"/>
      <c r="F415" s="337"/>
      <c r="G415" s="337"/>
      <c r="H415" s="1"/>
      <c r="I415" s="169"/>
      <c r="J415" s="369"/>
      <c r="K415" s="369"/>
    </row>
    <row r="416" spans="1:11">
      <c r="A416" s="1711"/>
      <c r="B416" s="1711"/>
      <c r="C416" s="1711"/>
      <c r="D416" s="352"/>
      <c r="E416" s="169"/>
      <c r="F416" s="169"/>
      <c r="G416" s="169"/>
      <c r="H416" s="1"/>
      <c r="I416" s="169"/>
      <c r="J416" s="369"/>
      <c r="K416" s="369"/>
    </row>
    <row r="417" spans="1:11">
      <c r="A417" s="1711"/>
      <c r="B417" s="1711"/>
      <c r="C417" s="1711"/>
      <c r="D417" s="352"/>
      <c r="E417" s="371"/>
      <c r="F417" s="169"/>
      <c r="G417" s="169"/>
      <c r="H417" s="169"/>
      <c r="I417" s="169"/>
      <c r="J417" s="370"/>
      <c r="K417" s="369"/>
    </row>
    <row r="418" spans="1:11">
      <c r="A418" s="1711"/>
      <c r="B418" s="1711"/>
      <c r="C418" s="1711"/>
      <c r="D418" s="352"/>
      <c r="E418" s="169"/>
      <c r="F418" s="169"/>
      <c r="G418" s="169"/>
      <c r="H418" s="1"/>
      <c r="I418" s="369"/>
      <c r="J418" s="369"/>
      <c r="K418" s="369"/>
    </row>
    <row r="419" spans="1:11">
      <c r="A419" s="1711"/>
      <c r="B419" s="1711"/>
      <c r="C419" s="1711"/>
      <c r="D419" s="352"/>
      <c r="E419" s="169"/>
      <c r="F419" s="169"/>
      <c r="G419" s="169"/>
      <c r="H419" s="1"/>
      <c r="I419" s="369"/>
      <c r="J419" s="369"/>
      <c r="K419" s="369"/>
    </row>
    <row r="420" spans="1:11">
      <c r="A420" s="1711"/>
      <c r="B420" s="1711"/>
      <c r="C420" s="1711"/>
      <c r="D420" s="352"/>
      <c r="E420" s="169"/>
      <c r="F420" s="169"/>
      <c r="G420" s="169"/>
      <c r="H420" s="1"/>
      <c r="I420" s="369"/>
      <c r="J420" s="369"/>
      <c r="K420" s="369"/>
    </row>
    <row r="421" spans="1:11">
      <c r="A421" s="1711"/>
      <c r="B421" s="1711"/>
      <c r="C421" s="1711"/>
      <c r="D421" s="352"/>
      <c r="E421" s="169"/>
      <c r="F421" s="169"/>
      <c r="G421" s="169"/>
      <c r="H421" s="1"/>
      <c r="I421" s="169"/>
      <c r="J421" s="369"/>
      <c r="K421" s="369"/>
    </row>
    <row r="422" spans="1:11">
      <c r="A422" s="1711"/>
      <c r="B422" s="1711"/>
      <c r="C422" s="1711"/>
      <c r="D422" s="352"/>
      <c r="E422" s="371"/>
      <c r="F422" s="169"/>
      <c r="G422" s="169"/>
      <c r="H422" s="169"/>
      <c r="I422" s="169"/>
      <c r="J422" s="369"/>
      <c r="K422" s="369"/>
    </row>
    <row r="423" spans="1:11">
      <c r="A423" s="1711"/>
      <c r="B423" s="1711"/>
      <c r="C423" s="1711"/>
      <c r="D423" s="352"/>
      <c r="E423" s="371"/>
      <c r="F423" s="169"/>
      <c r="G423" s="169"/>
      <c r="H423" s="169"/>
      <c r="I423" s="169"/>
      <c r="J423" s="369"/>
      <c r="K423" s="369"/>
    </row>
    <row r="424" spans="1:11">
      <c r="A424" s="1711"/>
      <c r="B424" s="1711"/>
      <c r="C424" s="1711"/>
      <c r="D424" s="352"/>
      <c r="E424" s="169"/>
      <c r="F424" s="169"/>
      <c r="G424" s="169"/>
      <c r="H424" s="1"/>
      <c r="I424" s="169"/>
      <c r="J424" s="369"/>
      <c r="K424" s="369"/>
    </row>
    <row r="425" spans="1:11">
      <c r="A425" s="1711"/>
      <c r="B425" s="1711"/>
      <c r="C425" s="1711"/>
      <c r="D425" s="352"/>
      <c r="E425" s="169"/>
      <c r="F425" s="169"/>
      <c r="G425" s="169"/>
      <c r="H425" s="1"/>
      <c r="I425" s="169"/>
      <c r="J425" s="369"/>
      <c r="K425" s="369"/>
    </row>
    <row r="426" spans="1:11">
      <c r="A426" s="1711"/>
      <c r="B426" s="1711"/>
      <c r="C426" s="1711"/>
      <c r="D426" s="352"/>
      <c r="E426" s="169"/>
      <c r="F426" s="169"/>
      <c r="G426" s="169"/>
      <c r="H426" s="1"/>
      <c r="I426" s="169"/>
      <c r="J426" s="369"/>
      <c r="K426" s="369"/>
    </row>
    <row r="427" spans="1:11">
      <c r="A427" s="1711"/>
      <c r="B427" s="1711"/>
      <c r="C427" s="1711"/>
      <c r="D427" s="352"/>
      <c r="E427" s="169"/>
      <c r="F427" s="169"/>
      <c r="G427" s="169"/>
      <c r="H427" s="1"/>
      <c r="I427" s="169"/>
      <c r="J427" s="369"/>
      <c r="K427" s="369"/>
    </row>
    <row r="428" spans="1:11">
      <c r="A428" s="1711"/>
      <c r="B428" s="1711"/>
      <c r="C428" s="1711"/>
      <c r="D428" s="352"/>
      <c r="E428" s="169"/>
      <c r="F428" s="169"/>
      <c r="G428" s="169"/>
      <c r="H428" s="169"/>
      <c r="I428" s="169"/>
      <c r="J428" s="369"/>
      <c r="K428" s="369"/>
    </row>
    <row r="429" spans="1:11">
      <c r="A429" s="1711"/>
      <c r="B429" s="1711"/>
      <c r="C429" s="1711"/>
      <c r="D429" s="352"/>
      <c r="E429" s="169"/>
      <c r="F429" s="169"/>
      <c r="G429" s="169"/>
      <c r="H429" s="169"/>
      <c r="I429" s="369"/>
      <c r="J429" s="169"/>
      <c r="K429" s="369"/>
    </row>
    <row r="430" spans="1:11">
      <c r="A430" s="1711"/>
      <c r="B430" s="1711"/>
      <c r="C430" s="1711"/>
      <c r="D430" s="352"/>
      <c r="E430" s="352"/>
      <c r="F430" s="169"/>
      <c r="G430" s="169"/>
      <c r="H430" s="169"/>
      <c r="I430" s="169"/>
      <c r="J430" s="169"/>
      <c r="K430" s="369"/>
    </row>
    <row r="431" spans="1:11" ht="15.75">
      <c r="A431" s="1712" t="s">
        <v>4767</v>
      </c>
      <c r="B431" s="1712"/>
      <c r="C431" s="1712"/>
      <c r="D431" s="1712"/>
      <c r="E431" s="1712"/>
      <c r="F431" s="1713" t="s">
        <v>4768</v>
      </c>
      <c r="G431" s="1713"/>
      <c r="H431" s="1713"/>
      <c r="I431" s="1713"/>
      <c r="J431" s="1713"/>
      <c r="K431" s="374">
        <f>SUM(K411:K430)</f>
        <v>7.7200000000000006</v>
      </c>
    </row>
    <row r="432" spans="1:11">
      <c r="A432" s="1351"/>
      <c r="B432" s="1352"/>
      <c r="C432" s="1352"/>
      <c r="D432" s="1352"/>
      <c r="E432" s="1352"/>
      <c r="F432" s="1352"/>
      <c r="G432" s="1352"/>
      <c r="H432" s="1352"/>
      <c r="I432" s="1352"/>
      <c r="J432" s="1352"/>
      <c r="K432" s="1353"/>
    </row>
    <row r="433" spans="1:11">
      <c r="A433" s="1351"/>
      <c r="B433" s="1352"/>
      <c r="C433" s="1352"/>
      <c r="D433" s="1352"/>
      <c r="E433" s="1352"/>
      <c r="F433" s="1352"/>
      <c r="G433" s="1352"/>
      <c r="H433" s="1352"/>
      <c r="I433" s="1352"/>
      <c r="J433" s="1352"/>
      <c r="K433" s="1353"/>
    </row>
    <row r="434" spans="1:11" ht="15.75" thickBot="1">
      <c r="A434" s="1354"/>
      <c r="B434" s="1355"/>
      <c r="C434" s="1355"/>
      <c r="D434" s="1355"/>
      <c r="E434" s="1355"/>
      <c r="F434" s="1355"/>
      <c r="G434" s="1355"/>
      <c r="H434" s="1355"/>
      <c r="I434" s="1355"/>
      <c r="J434" s="1355"/>
      <c r="K434" s="1356"/>
    </row>
    <row r="435" spans="1:11">
      <c r="A435" s="735"/>
      <c r="B435" s="735"/>
      <c r="C435" s="735"/>
      <c r="D435" s="735"/>
      <c r="E435" s="735"/>
      <c r="F435" s="735"/>
      <c r="G435" s="735"/>
      <c r="H435" s="735"/>
      <c r="I435" s="735"/>
      <c r="J435" s="735"/>
      <c r="K435" s="735"/>
    </row>
    <row r="436" spans="1:11">
      <c r="A436" s="735"/>
      <c r="B436" s="735"/>
      <c r="C436" s="735"/>
      <c r="D436" s="735"/>
      <c r="E436" s="735"/>
      <c r="F436" s="735"/>
      <c r="G436" s="735"/>
      <c r="H436" s="735"/>
      <c r="I436" s="735"/>
      <c r="J436" s="735"/>
      <c r="K436" s="735"/>
    </row>
    <row r="437" spans="1:11">
      <c r="A437" s="735"/>
      <c r="B437" s="735"/>
      <c r="C437" s="735"/>
      <c r="D437" s="735"/>
      <c r="E437" s="735"/>
      <c r="F437" s="735"/>
      <c r="G437" s="735"/>
      <c r="H437" s="735"/>
      <c r="I437" s="735"/>
      <c r="J437" s="735"/>
      <c r="K437" s="735"/>
    </row>
    <row r="438" spans="1:11">
      <c r="A438" s="1714" t="s">
        <v>4757</v>
      </c>
      <c r="B438" s="1714"/>
      <c r="C438" s="1714"/>
      <c r="D438" s="1714"/>
      <c r="E438" s="1714"/>
      <c r="F438" s="1714"/>
      <c r="G438" s="1714"/>
      <c r="H438" s="1714"/>
      <c r="I438" s="1714"/>
      <c r="J438" s="1715"/>
      <c r="K438" s="1715"/>
    </row>
    <row r="439" spans="1:11">
      <c r="A439" s="1714"/>
      <c r="B439" s="1714"/>
      <c r="C439" s="1714"/>
      <c r="D439" s="1714"/>
      <c r="E439" s="1714"/>
      <c r="F439" s="1714"/>
      <c r="G439" s="1714"/>
      <c r="H439" s="1714"/>
      <c r="I439" s="1714"/>
      <c r="J439" s="1715"/>
      <c r="K439" s="1715"/>
    </row>
    <row r="440" spans="1:11">
      <c r="A440" s="1714"/>
      <c r="B440" s="1714"/>
      <c r="C440" s="1714"/>
      <c r="D440" s="1714"/>
      <c r="E440" s="1714"/>
      <c r="F440" s="1714"/>
      <c r="G440" s="1714"/>
      <c r="H440" s="1714"/>
      <c r="I440" s="1714"/>
      <c r="J440" s="1715"/>
      <c r="K440" s="1715"/>
    </row>
    <row r="441" spans="1:11" ht="15.75">
      <c r="A441" s="1716"/>
      <c r="B441" s="1716"/>
      <c r="C441" s="1716"/>
      <c r="D441" s="1716"/>
      <c r="E441" s="1716"/>
      <c r="F441" s="1716"/>
      <c r="G441" s="1716"/>
      <c r="H441" s="1716"/>
      <c r="I441" s="1716"/>
      <c r="J441" s="1716"/>
      <c r="K441" s="1716"/>
    </row>
    <row r="442" spans="1:11">
      <c r="A442" s="1712" t="s">
        <v>4769</v>
      </c>
      <c r="B442" s="1712"/>
      <c r="C442" s="1707" t="s">
        <v>4759</v>
      </c>
      <c r="D442" s="1707"/>
      <c r="E442" s="1707"/>
      <c r="F442" s="1707"/>
      <c r="G442" s="1707"/>
      <c r="H442" s="1707"/>
      <c r="I442" s="1707"/>
      <c r="J442" s="1707"/>
      <c r="K442" s="1707"/>
    </row>
    <row r="443" spans="1:11">
      <c r="A443" s="375" t="s">
        <v>4760</v>
      </c>
      <c r="B443" s="357">
        <f>+'[10]presupuesto   comfanorte'!B21</f>
        <v>3</v>
      </c>
      <c r="C443" s="1707" t="str">
        <f>+'[10]presupuesto   comfanorte'!C21</f>
        <v>ESTRUCTURA EN CONCRETO</v>
      </c>
      <c r="D443" s="1707"/>
      <c r="E443" s="1707"/>
      <c r="F443" s="1707"/>
      <c r="G443" s="1707"/>
      <c r="H443" s="1707"/>
      <c r="I443" s="1707"/>
      <c r="J443" s="1707"/>
      <c r="K443" s="1707"/>
    </row>
    <row r="444" spans="1:11">
      <c r="A444" s="1322" t="s">
        <v>4761</v>
      </c>
      <c r="B444" s="1321">
        <f>+'[10]presupuesto   comfanorte'!B25</f>
        <v>3.04</v>
      </c>
      <c r="C444" s="1708" t="str">
        <f>+'[10]presupuesto   comfanorte'!C25</f>
        <v xml:space="preserve">CONCRETO 21  MPA - VIGA DE CIMENTACIÓN </v>
      </c>
      <c r="D444" s="1708"/>
      <c r="E444" s="1708"/>
      <c r="F444" s="1708"/>
      <c r="G444" s="1708"/>
      <c r="H444" s="1708"/>
      <c r="I444" s="1327" t="s">
        <v>4762</v>
      </c>
      <c r="J444" s="1327" t="str">
        <f>+'[10]presupuesto   comfanorte'!D25</f>
        <v>ML</v>
      </c>
      <c r="K444" s="1327"/>
    </row>
    <row r="445" spans="1:11">
      <c r="A445" s="1322"/>
      <c r="B445" s="1322"/>
      <c r="C445" s="1708"/>
      <c r="D445" s="1708"/>
      <c r="E445" s="1708"/>
      <c r="F445" s="1708"/>
      <c r="G445" s="1708"/>
      <c r="H445" s="1708"/>
      <c r="I445" s="1327"/>
      <c r="J445" s="1327"/>
      <c r="K445" s="1327"/>
    </row>
    <row r="446" spans="1:11">
      <c r="A446" s="1322" t="s">
        <v>4763</v>
      </c>
      <c r="B446" s="1322"/>
      <c r="C446" s="1322"/>
      <c r="D446" s="1322" t="s">
        <v>4807</v>
      </c>
      <c r="E446" s="1709" t="s">
        <v>4764</v>
      </c>
      <c r="F446" s="1709"/>
      <c r="G446" s="1709"/>
      <c r="H446" s="1709"/>
      <c r="I446" s="1710" t="s">
        <v>4765</v>
      </c>
      <c r="J446" s="1710" t="s">
        <v>4766</v>
      </c>
      <c r="K446" s="1710" t="s">
        <v>44</v>
      </c>
    </row>
    <row r="447" spans="1:11">
      <c r="A447" s="1322"/>
      <c r="B447" s="1322"/>
      <c r="C447" s="1322"/>
      <c r="D447" s="1322"/>
      <c r="E447" s="376" t="s">
        <v>4823</v>
      </c>
      <c r="F447" s="377" t="s">
        <v>4824</v>
      </c>
      <c r="G447" s="378" t="s">
        <v>4825</v>
      </c>
      <c r="H447" s="378" t="s">
        <v>4826</v>
      </c>
      <c r="I447" s="1710"/>
      <c r="J447" s="1710"/>
      <c r="K447" s="1710"/>
    </row>
    <row r="448" spans="1:11">
      <c r="A448" s="1711"/>
      <c r="B448" s="1711"/>
      <c r="C448" s="1711"/>
      <c r="D448" s="352" t="s">
        <v>5176</v>
      </c>
      <c r="E448" s="371">
        <v>7</v>
      </c>
      <c r="F448" s="169"/>
      <c r="G448" s="372"/>
      <c r="H448" s="169"/>
      <c r="I448" s="369"/>
      <c r="J448" s="370">
        <v>3</v>
      </c>
      <c r="K448" s="373">
        <f>J448*E448</f>
        <v>21</v>
      </c>
    </row>
    <row r="449" spans="1:11">
      <c r="A449" s="1711"/>
      <c r="B449" s="1711"/>
      <c r="C449" s="1711"/>
      <c r="D449" s="352" t="s">
        <v>5177</v>
      </c>
      <c r="E449" s="371">
        <v>8.1999999999999993</v>
      </c>
      <c r="F449" s="169"/>
      <c r="G449" s="372"/>
      <c r="H449" s="169"/>
      <c r="I449" s="369"/>
      <c r="J449" s="370">
        <v>1</v>
      </c>
      <c r="K449" s="373">
        <f t="shared" ref="K449:K451" si="16">J449*E449</f>
        <v>8.1999999999999993</v>
      </c>
    </row>
    <row r="450" spans="1:11" ht="22.9" customHeight="1">
      <c r="A450" s="1711"/>
      <c r="B450" s="1711"/>
      <c r="C450" s="1711"/>
      <c r="D450" s="352" t="s">
        <v>5178</v>
      </c>
      <c r="E450" s="371">
        <v>9.92</v>
      </c>
      <c r="F450" s="169"/>
      <c r="G450" s="372"/>
      <c r="H450" s="169"/>
      <c r="I450" s="369"/>
      <c r="J450" s="370">
        <v>1</v>
      </c>
      <c r="K450" s="373">
        <f t="shared" si="16"/>
        <v>9.92</v>
      </c>
    </row>
    <row r="451" spans="1:11">
      <c r="A451" s="1711"/>
      <c r="B451" s="1711"/>
      <c r="C451" s="1711"/>
      <c r="D451" s="352" t="s">
        <v>5179</v>
      </c>
      <c r="E451" s="371">
        <v>2.2200000000000002</v>
      </c>
      <c r="F451" s="169"/>
      <c r="G451" s="372"/>
      <c r="H451" s="169"/>
      <c r="I451" s="369"/>
      <c r="J451" s="370">
        <v>1</v>
      </c>
      <c r="K451" s="373">
        <f t="shared" si="16"/>
        <v>2.2200000000000002</v>
      </c>
    </row>
    <row r="452" spans="1:11">
      <c r="A452" s="1711"/>
      <c r="B452" s="1711"/>
      <c r="C452" s="1711"/>
      <c r="D452" s="352"/>
      <c r="E452" s="371"/>
      <c r="F452" s="169"/>
      <c r="G452" s="169"/>
      <c r="H452" s="169"/>
      <c r="I452" s="369"/>
      <c r="J452" s="369"/>
      <c r="K452" s="369"/>
    </row>
    <row r="453" spans="1:11">
      <c r="A453" s="1711"/>
      <c r="B453" s="1711"/>
      <c r="C453" s="1711"/>
      <c r="D453" s="352"/>
      <c r="E453" s="371"/>
      <c r="F453" s="169"/>
      <c r="G453" s="169"/>
      <c r="H453" s="169"/>
      <c r="I453" s="369"/>
      <c r="J453" s="369"/>
      <c r="K453" s="369"/>
    </row>
    <row r="454" spans="1:11">
      <c r="A454" s="1711"/>
      <c r="B454" s="1711"/>
      <c r="C454" s="1711"/>
      <c r="D454" s="352"/>
      <c r="E454" s="169"/>
      <c r="F454" s="169"/>
      <c r="G454" s="169"/>
      <c r="H454" s="1"/>
      <c r="I454" s="369"/>
      <c r="J454" s="369"/>
      <c r="K454" s="369"/>
    </row>
    <row r="455" spans="1:11">
      <c r="A455" s="1711"/>
      <c r="B455" s="1711"/>
      <c r="C455" s="1711"/>
      <c r="D455" s="352"/>
      <c r="E455" s="169"/>
      <c r="F455" s="169"/>
      <c r="G455" s="169"/>
      <c r="H455" s="1"/>
      <c r="I455" s="369"/>
      <c r="J455" s="369"/>
      <c r="K455" s="369"/>
    </row>
    <row r="456" spans="1:11">
      <c r="A456" s="1711"/>
      <c r="B456" s="1711"/>
      <c r="C456" s="1711"/>
      <c r="D456" s="352"/>
      <c r="E456" s="169"/>
      <c r="F456" s="169"/>
      <c r="G456" s="169"/>
      <c r="H456" s="1"/>
      <c r="I456" s="369"/>
      <c r="J456" s="369"/>
      <c r="K456" s="369"/>
    </row>
    <row r="457" spans="1:11">
      <c r="A457" s="1711"/>
      <c r="B457" s="1711"/>
      <c r="C457" s="1711"/>
      <c r="D457" s="352"/>
      <c r="E457" s="169"/>
      <c r="F457" s="169"/>
      <c r="G457" s="169"/>
      <c r="H457" s="1"/>
      <c r="I457" s="369"/>
      <c r="J457" s="369"/>
      <c r="K457" s="369"/>
    </row>
    <row r="458" spans="1:11">
      <c r="A458" s="1711"/>
      <c r="B458" s="1711"/>
      <c r="C458" s="1711"/>
      <c r="D458" s="352"/>
      <c r="E458" s="169"/>
      <c r="F458" s="169"/>
      <c r="G458" s="169"/>
      <c r="H458" s="1"/>
      <c r="I458" s="369"/>
      <c r="J458" s="369"/>
      <c r="K458" s="369"/>
    </row>
    <row r="459" spans="1:11">
      <c r="A459" s="1711"/>
      <c r="B459" s="1711"/>
      <c r="C459" s="1711"/>
      <c r="D459" s="352"/>
      <c r="E459" s="169"/>
      <c r="F459" s="169"/>
      <c r="G459" s="169"/>
      <c r="H459" s="1"/>
      <c r="I459" s="169"/>
      <c r="J459" s="369"/>
      <c r="K459" s="369"/>
    </row>
    <row r="460" spans="1:11">
      <c r="A460" s="1711"/>
      <c r="B460" s="1711"/>
      <c r="C460" s="1711"/>
      <c r="D460" s="352"/>
      <c r="E460" s="371"/>
      <c r="F460" s="169"/>
      <c r="G460" s="169"/>
      <c r="H460" s="169"/>
      <c r="I460" s="169"/>
      <c r="J460" s="369"/>
      <c r="K460" s="369"/>
    </row>
    <row r="461" spans="1:11">
      <c r="A461" s="1711"/>
      <c r="B461" s="1711"/>
      <c r="C461" s="1711"/>
      <c r="D461" s="352"/>
      <c r="E461" s="371"/>
      <c r="F461" s="169"/>
      <c r="G461" s="169"/>
      <c r="H461" s="169"/>
      <c r="I461" s="169"/>
      <c r="J461" s="369"/>
      <c r="K461" s="369"/>
    </row>
    <row r="462" spans="1:11">
      <c r="A462" s="1711"/>
      <c r="B462" s="1711"/>
      <c r="C462" s="1711"/>
      <c r="D462" s="352"/>
      <c r="E462" s="169"/>
      <c r="F462" s="169"/>
      <c r="G462" s="169"/>
      <c r="H462" s="1"/>
      <c r="I462" s="169"/>
      <c r="J462" s="369"/>
      <c r="K462" s="369"/>
    </row>
    <row r="463" spans="1:11">
      <c r="A463" s="1711"/>
      <c r="B463" s="1711"/>
      <c r="C463" s="1711"/>
      <c r="D463" s="352"/>
      <c r="E463" s="169"/>
      <c r="F463" s="169"/>
      <c r="G463" s="169"/>
      <c r="H463" s="1"/>
      <c r="I463" s="169"/>
      <c r="J463" s="369"/>
      <c r="K463" s="369"/>
    </row>
    <row r="464" spans="1:11">
      <c r="A464" s="1711"/>
      <c r="B464" s="1711"/>
      <c r="C464" s="1711"/>
      <c r="D464" s="352"/>
      <c r="E464" s="169"/>
      <c r="F464" s="169"/>
      <c r="G464" s="169"/>
      <c r="H464" s="1"/>
      <c r="I464" s="169"/>
      <c r="J464" s="369"/>
      <c r="K464" s="369"/>
    </row>
    <row r="465" spans="1:11">
      <c r="A465" s="1711"/>
      <c r="B465" s="1711"/>
      <c r="C465" s="1711"/>
      <c r="D465" s="352"/>
      <c r="E465" s="169"/>
      <c r="F465" s="169"/>
      <c r="G465" s="169"/>
      <c r="H465" s="1"/>
      <c r="I465" s="169"/>
      <c r="J465" s="369"/>
      <c r="K465" s="369"/>
    </row>
    <row r="466" spans="1:11">
      <c r="A466" s="1711"/>
      <c r="B466" s="1711"/>
      <c r="C466" s="1711"/>
      <c r="D466" s="352"/>
      <c r="E466" s="169"/>
      <c r="F466" s="169"/>
      <c r="G466" s="169"/>
      <c r="H466" s="169"/>
      <c r="I466" s="169"/>
      <c r="J466" s="369"/>
      <c r="K466" s="369"/>
    </row>
    <row r="467" spans="1:11">
      <c r="A467" s="1711"/>
      <c r="B467" s="1711"/>
      <c r="C467" s="1711"/>
      <c r="D467" s="352"/>
      <c r="E467" s="169"/>
      <c r="F467" s="169"/>
      <c r="G467" s="169"/>
      <c r="H467" s="169"/>
      <c r="I467" s="369"/>
      <c r="J467" s="169"/>
      <c r="K467" s="369"/>
    </row>
    <row r="468" spans="1:11">
      <c r="A468" s="1711"/>
      <c r="B468" s="1711"/>
      <c r="C468" s="1711"/>
      <c r="D468" s="352"/>
      <c r="E468" s="352"/>
      <c r="F468" s="169"/>
      <c r="G468" s="169"/>
      <c r="H468" s="169"/>
      <c r="I468" s="169"/>
      <c r="J468" s="169"/>
      <c r="K468" s="369"/>
    </row>
    <row r="469" spans="1:11" ht="15.75">
      <c r="A469" s="1712" t="s">
        <v>4767</v>
      </c>
      <c r="B469" s="1712"/>
      <c r="C469" s="1712"/>
      <c r="D469" s="1712"/>
      <c r="E469" s="1712"/>
      <c r="F469" s="1713" t="s">
        <v>4768</v>
      </c>
      <c r="G469" s="1713"/>
      <c r="H469" s="1713"/>
      <c r="I469" s="1713"/>
      <c r="J469" s="1713"/>
      <c r="K469" s="374">
        <f>SUM(K448:K468)</f>
        <v>41.339999999999996</v>
      </c>
    </row>
    <row r="470" spans="1:11">
      <c r="A470" s="1351"/>
      <c r="B470" s="1352"/>
      <c r="C470" s="1352"/>
      <c r="D470" s="1352"/>
      <c r="E470" s="1352"/>
      <c r="F470" s="1352"/>
      <c r="G470" s="1352"/>
      <c r="H470" s="1352"/>
      <c r="I470" s="1352"/>
      <c r="J470" s="1352"/>
      <c r="K470" s="1353"/>
    </row>
    <row r="471" spans="1:11">
      <c r="A471" s="1351"/>
      <c r="B471" s="1352"/>
      <c r="C471" s="1352"/>
      <c r="D471" s="1352"/>
      <c r="E471" s="1352"/>
      <c r="F471" s="1352"/>
      <c r="G471" s="1352"/>
      <c r="H471" s="1352"/>
      <c r="I471" s="1352"/>
      <c r="J471" s="1352"/>
      <c r="K471" s="1353"/>
    </row>
    <row r="472" spans="1:11" ht="15.75" thickBot="1">
      <c r="A472" s="1354"/>
      <c r="B472" s="1355"/>
      <c r="C472" s="1355"/>
      <c r="D472" s="1355"/>
      <c r="E472" s="1355"/>
      <c r="F472" s="1355"/>
      <c r="G472" s="1355"/>
      <c r="H472" s="1355"/>
      <c r="I472" s="1355"/>
      <c r="J472" s="1355"/>
      <c r="K472" s="1356"/>
    </row>
    <row r="473" spans="1:11">
      <c r="A473" s="1714" t="s">
        <v>4757</v>
      </c>
      <c r="B473" s="1714"/>
      <c r="C473" s="1714"/>
      <c r="D473" s="1714"/>
      <c r="E473" s="1714"/>
      <c r="F473" s="1714"/>
      <c r="G473" s="1714"/>
      <c r="H473" s="1714"/>
      <c r="I473" s="1714"/>
      <c r="J473" s="1715"/>
      <c r="K473" s="1715"/>
    </row>
    <row r="474" spans="1:11">
      <c r="A474" s="1714"/>
      <c r="B474" s="1714"/>
      <c r="C474" s="1714"/>
      <c r="D474" s="1714"/>
      <c r="E474" s="1714"/>
      <c r="F474" s="1714"/>
      <c r="G474" s="1714"/>
      <c r="H474" s="1714"/>
      <c r="I474" s="1714"/>
      <c r="J474" s="1715"/>
      <c r="K474" s="1715"/>
    </row>
    <row r="475" spans="1:11">
      <c r="A475" s="1714"/>
      <c r="B475" s="1714"/>
      <c r="C475" s="1714"/>
      <c r="D475" s="1714"/>
      <c r="E475" s="1714"/>
      <c r="F475" s="1714"/>
      <c r="G475" s="1714"/>
      <c r="H475" s="1714"/>
      <c r="I475" s="1714"/>
      <c r="J475" s="1715"/>
      <c r="K475" s="1715"/>
    </row>
    <row r="476" spans="1:11" ht="15.75">
      <c r="A476" s="1716"/>
      <c r="B476" s="1716"/>
      <c r="C476" s="1716"/>
      <c r="D476" s="1716"/>
      <c r="E476" s="1716"/>
      <c r="F476" s="1716"/>
      <c r="G476" s="1716"/>
      <c r="H476" s="1716"/>
      <c r="I476" s="1716"/>
      <c r="J476" s="1716"/>
      <c r="K476" s="1716"/>
    </row>
    <row r="477" spans="1:11">
      <c r="A477" s="1712" t="s">
        <v>4769</v>
      </c>
      <c r="B477" s="1712"/>
      <c r="C477" s="1707" t="s">
        <v>4759</v>
      </c>
      <c r="D477" s="1707"/>
      <c r="E477" s="1707"/>
      <c r="F477" s="1707"/>
      <c r="G477" s="1707"/>
      <c r="H477" s="1707"/>
      <c r="I477" s="1707"/>
      <c r="J477" s="1707"/>
      <c r="K477" s="1707"/>
    </row>
    <row r="478" spans="1:11">
      <c r="A478" s="375" t="s">
        <v>4760</v>
      </c>
      <c r="B478" s="357">
        <f>+'[10]presupuesto   comfanorte'!B21</f>
        <v>3</v>
      </c>
      <c r="C478" s="1707" t="str">
        <f>'presupuesto   comfanorte'!C22</f>
        <v>ESTRUCTURA EN CONCRETO</v>
      </c>
      <c r="D478" s="1707"/>
      <c r="E478" s="1707"/>
      <c r="F478" s="1707"/>
      <c r="G478" s="1707"/>
      <c r="H478" s="1707"/>
      <c r="I478" s="1707"/>
      <c r="J478" s="1707"/>
      <c r="K478" s="1707"/>
    </row>
    <row r="479" spans="1:11">
      <c r="A479" s="1322" t="s">
        <v>4761</v>
      </c>
      <c r="B479" s="1321">
        <f>+'[10]presupuesto   comfanorte'!B26</f>
        <v>3.05</v>
      </c>
      <c r="C479" s="1708" t="str">
        <f>+'[10]presupuesto   comfanorte'!C26</f>
        <v>CONCRETO 21  MPA - PEDESTAL CIMENTACIÓN  A  IGUAL  O MENOR   A  1600 CM 2</v>
      </c>
      <c r="D479" s="1708"/>
      <c r="E479" s="1708"/>
      <c r="F479" s="1708"/>
      <c r="G479" s="1708"/>
      <c r="H479" s="1708"/>
      <c r="I479" s="1327" t="s">
        <v>4762</v>
      </c>
      <c r="J479" s="1327" t="str">
        <f>+'[10]presupuesto   comfanorte'!D67</f>
        <v>ML</v>
      </c>
      <c r="K479" s="1327"/>
    </row>
    <row r="480" spans="1:11">
      <c r="A480" s="1322"/>
      <c r="B480" s="1322"/>
      <c r="C480" s="1708"/>
      <c r="D480" s="1708"/>
      <c r="E480" s="1708"/>
      <c r="F480" s="1708"/>
      <c r="G480" s="1708"/>
      <c r="H480" s="1708"/>
      <c r="I480" s="1327"/>
      <c r="J480" s="1327"/>
      <c r="K480" s="1327"/>
    </row>
    <row r="481" spans="1:11">
      <c r="A481" s="1322" t="s">
        <v>4763</v>
      </c>
      <c r="B481" s="1322"/>
      <c r="C481" s="1322"/>
      <c r="D481" s="1322" t="s">
        <v>4807</v>
      </c>
      <c r="E481" s="1709" t="s">
        <v>4764</v>
      </c>
      <c r="F481" s="1709"/>
      <c r="G481" s="1709"/>
      <c r="H481" s="1709"/>
      <c r="I481" s="1710" t="s">
        <v>4765</v>
      </c>
      <c r="J481" s="1710" t="s">
        <v>4766</v>
      </c>
      <c r="K481" s="1710" t="s">
        <v>44</v>
      </c>
    </row>
    <row r="482" spans="1:11">
      <c r="A482" s="1322"/>
      <c r="B482" s="1322"/>
      <c r="C482" s="1322"/>
      <c r="D482" s="1322"/>
      <c r="E482" s="376" t="s">
        <v>4823</v>
      </c>
      <c r="F482" s="377" t="s">
        <v>4824</v>
      </c>
      <c r="G482" s="378" t="s">
        <v>4825</v>
      </c>
      <c r="H482" s="378" t="s">
        <v>4826</v>
      </c>
      <c r="I482" s="1710"/>
      <c r="J482" s="1710"/>
      <c r="K482" s="1710"/>
    </row>
    <row r="483" spans="1:11">
      <c r="A483" s="1711"/>
      <c r="B483" s="1711"/>
      <c r="C483" s="1711"/>
      <c r="D483" s="352" t="s">
        <v>4886</v>
      </c>
      <c r="E483" s="169">
        <v>2.7</v>
      </c>
      <c r="F483" s="169"/>
      <c r="G483" s="169"/>
      <c r="H483" s="1"/>
      <c r="I483" s="369">
        <f>+E483</f>
        <v>2.7</v>
      </c>
      <c r="J483" s="369">
        <v>4</v>
      </c>
      <c r="K483" s="369">
        <f t="shared" ref="K483:K485" si="17">+I483*J483</f>
        <v>10.8</v>
      </c>
    </row>
    <row r="484" spans="1:11">
      <c r="A484" s="1711"/>
      <c r="B484" s="1711"/>
      <c r="C484" s="1711"/>
      <c r="D484" s="352" t="s">
        <v>5182</v>
      </c>
      <c r="E484" s="169">
        <v>2.7</v>
      </c>
      <c r="F484" s="169"/>
      <c r="G484" s="169"/>
      <c r="H484" s="1"/>
      <c r="I484" s="369">
        <f t="shared" ref="I484:I485" si="18">+E484</f>
        <v>2.7</v>
      </c>
      <c r="J484" s="369">
        <v>1</v>
      </c>
      <c r="K484" s="369">
        <f t="shared" si="17"/>
        <v>2.7</v>
      </c>
    </row>
    <row r="485" spans="1:11">
      <c r="A485" s="1711"/>
      <c r="B485" s="1711"/>
      <c r="C485" s="1711"/>
      <c r="D485" s="352" t="s">
        <v>5183</v>
      </c>
      <c r="E485" s="169">
        <v>2.7</v>
      </c>
      <c r="F485" s="169"/>
      <c r="G485" s="169"/>
      <c r="H485" s="1"/>
      <c r="I485" s="369">
        <f t="shared" si="18"/>
        <v>2.7</v>
      </c>
      <c r="J485" s="369">
        <v>1</v>
      </c>
      <c r="K485" s="369">
        <f t="shared" si="17"/>
        <v>2.7</v>
      </c>
    </row>
    <row r="486" spans="1:11">
      <c r="A486" s="1711"/>
      <c r="B486" s="1711"/>
      <c r="C486" s="1711"/>
      <c r="D486" s="352"/>
      <c r="E486" s="169"/>
      <c r="F486" s="169"/>
      <c r="G486" s="169"/>
      <c r="H486" s="1"/>
      <c r="I486" s="369"/>
      <c r="J486" s="369"/>
      <c r="K486" s="369"/>
    </row>
    <row r="487" spans="1:11">
      <c r="A487" s="1711"/>
      <c r="B487" s="1711"/>
      <c r="C487" s="1711"/>
      <c r="D487" s="352"/>
      <c r="E487" s="169"/>
      <c r="F487" s="169"/>
      <c r="G487" s="169"/>
      <c r="H487" s="169"/>
      <c r="I487" s="369"/>
      <c r="J487" s="369"/>
      <c r="K487" s="369"/>
    </row>
    <row r="488" spans="1:11">
      <c r="A488" s="1711"/>
      <c r="B488" s="1711"/>
      <c r="C488" s="1711"/>
      <c r="D488" s="352"/>
      <c r="E488" s="169"/>
      <c r="F488" s="169"/>
      <c r="G488" s="169"/>
      <c r="H488" s="169"/>
      <c r="I488" s="369"/>
      <c r="J488" s="369"/>
      <c r="K488" s="369"/>
    </row>
    <row r="489" spans="1:11">
      <c r="A489" s="1711"/>
      <c r="B489" s="1711"/>
      <c r="C489" s="1711"/>
      <c r="D489" s="352"/>
      <c r="E489" s="169"/>
      <c r="F489" s="169"/>
      <c r="G489" s="169"/>
      <c r="H489" s="1"/>
      <c r="I489" s="369"/>
      <c r="J489" s="369"/>
      <c r="K489" s="369"/>
    </row>
    <row r="490" spans="1:11">
      <c r="A490" s="1711"/>
      <c r="B490" s="1711"/>
      <c r="C490" s="1711"/>
      <c r="D490" s="352"/>
      <c r="E490" s="169"/>
      <c r="F490" s="169"/>
      <c r="G490" s="169"/>
      <c r="H490" s="1"/>
      <c r="I490" s="369"/>
      <c r="J490" s="369"/>
      <c r="K490" s="369"/>
    </row>
    <row r="491" spans="1:11">
      <c r="A491" s="1711"/>
      <c r="B491" s="1711"/>
      <c r="C491" s="1711"/>
      <c r="D491" s="352"/>
      <c r="E491" s="169"/>
      <c r="F491" s="169"/>
      <c r="G491" s="169"/>
      <c r="H491" s="1"/>
      <c r="I491" s="369"/>
      <c r="J491" s="369"/>
      <c r="K491" s="369"/>
    </row>
    <row r="492" spans="1:11">
      <c r="A492" s="1711"/>
      <c r="B492" s="1711"/>
      <c r="C492" s="1711"/>
      <c r="D492" s="352"/>
      <c r="E492" s="169"/>
      <c r="F492" s="169"/>
      <c r="G492" s="169"/>
      <c r="H492" s="1"/>
      <c r="I492" s="369"/>
      <c r="J492" s="369"/>
      <c r="K492" s="369"/>
    </row>
    <row r="493" spans="1:11">
      <c r="A493" s="1711"/>
      <c r="B493" s="1711"/>
      <c r="C493" s="1711"/>
      <c r="D493" s="352"/>
      <c r="E493" s="169"/>
      <c r="F493" s="169"/>
      <c r="G493" s="169"/>
      <c r="H493" s="1"/>
      <c r="I493" s="369"/>
      <c r="J493" s="369"/>
      <c r="K493" s="369"/>
    </row>
    <row r="494" spans="1:11">
      <c r="A494" s="1711"/>
      <c r="B494" s="1711"/>
      <c r="C494" s="1711"/>
      <c r="D494" s="352"/>
      <c r="E494" s="169"/>
      <c r="F494" s="169"/>
      <c r="G494" s="169"/>
      <c r="H494" s="1"/>
      <c r="I494" s="169"/>
      <c r="J494" s="369"/>
      <c r="K494" s="369"/>
    </row>
    <row r="495" spans="1:11">
      <c r="A495" s="1711"/>
      <c r="B495" s="1711"/>
      <c r="C495" s="1711"/>
      <c r="D495" s="352"/>
      <c r="E495" s="371"/>
      <c r="F495" s="169"/>
      <c r="G495" s="169"/>
      <c r="H495" s="169"/>
      <c r="I495" s="169"/>
      <c r="J495" s="369"/>
      <c r="K495" s="369"/>
    </row>
    <row r="496" spans="1:11">
      <c r="A496" s="1711"/>
      <c r="B496" s="1711"/>
      <c r="C496" s="1711"/>
      <c r="D496" s="352"/>
      <c r="E496" s="371"/>
      <c r="F496" s="169"/>
      <c r="G496" s="169"/>
      <c r="H496" s="169"/>
      <c r="I496" s="169"/>
      <c r="J496" s="369"/>
      <c r="K496" s="369"/>
    </row>
    <row r="497" spans="1:11">
      <c r="A497" s="1711"/>
      <c r="B497" s="1711"/>
      <c r="C497" s="1711"/>
      <c r="D497" s="352"/>
      <c r="E497" s="169"/>
      <c r="F497" s="169"/>
      <c r="G497" s="169"/>
      <c r="H497" s="1"/>
      <c r="I497" s="169"/>
      <c r="J497" s="369"/>
      <c r="K497" s="369"/>
    </row>
    <row r="498" spans="1:11">
      <c r="A498" s="1711"/>
      <c r="B498" s="1711"/>
      <c r="C498" s="1711"/>
      <c r="D498" s="352"/>
      <c r="E498" s="169"/>
      <c r="F498" s="169"/>
      <c r="G498" s="169"/>
      <c r="H498" s="1"/>
      <c r="I498" s="169"/>
      <c r="J498" s="369"/>
      <c r="K498" s="369"/>
    </row>
    <row r="499" spans="1:11">
      <c r="A499" s="1711"/>
      <c r="B499" s="1711"/>
      <c r="C499" s="1711"/>
      <c r="D499" s="352"/>
      <c r="E499" s="169"/>
      <c r="F499" s="169"/>
      <c r="G499" s="169"/>
      <c r="H499" s="1"/>
      <c r="I499" s="169"/>
      <c r="J499" s="369"/>
      <c r="K499" s="369"/>
    </row>
    <row r="500" spans="1:11">
      <c r="A500" s="1711"/>
      <c r="B500" s="1711"/>
      <c r="C500" s="1711"/>
      <c r="D500" s="352"/>
      <c r="E500" s="169"/>
      <c r="F500" s="169"/>
      <c r="G500" s="169"/>
      <c r="H500" s="1"/>
      <c r="I500" s="169"/>
      <c r="J500" s="369"/>
      <c r="K500" s="369"/>
    </row>
    <row r="501" spans="1:11">
      <c r="A501" s="1711"/>
      <c r="B501" s="1711"/>
      <c r="C501" s="1711"/>
      <c r="D501" s="352"/>
      <c r="E501" s="169"/>
      <c r="F501" s="169"/>
      <c r="G501" s="169"/>
      <c r="H501" s="169"/>
      <c r="I501" s="169"/>
      <c r="J501" s="369"/>
      <c r="K501" s="369"/>
    </row>
    <row r="502" spans="1:11">
      <c r="A502" s="1711"/>
      <c r="B502" s="1711"/>
      <c r="C502" s="1711"/>
      <c r="D502" s="352"/>
      <c r="E502" s="169"/>
      <c r="F502" s="169"/>
      <c r="G502" s="169"/>
      <c r="H502" s="169"/>
      <c r="I502" s="369"/>
      <c r="J502" s="169"/>
      <c r="K502" s="369"/>
    </row>
    <row r="503" spans="1:11">
      <c r="A503" s="1711"/>
      <c r="B503" s="1711"/>
      <c r="C503" s="1711"/>
      <c r="D503" s="352"/>
      <c r="E503" s="352"/>
      <c r="F503" s="169"/>
      <c r="G503" s="169"/>
      <c r="H503" s="169"/>
      <c r="I503" s="169"/>
      <c r="J503" s="169"/>
      <c r="K503" s="369"/>
    </row>
    <row r="504" spans="1:11" ht="15.75">
      <c r="A504" s="1712" t="s">
        <v>4767</v>
      </c>
      <c r="B504" s="1712"/>
      <c r="C504" s="1712"/>
      <c r="D504" s="1712"/>
      <c r="E504" s="1712"/>
      <c r="F504" s="1713" t="s">
        <v>4768</v>
      </c>
      <c r="G504" s="1713"/>
      <c r="H504" s="1713"/>
      <c r="I504" s="1713"/>
      <c r="J504" s="1713"/>
      <c r="K504" s="374">
        <f>SUM(K483:K503)</f>
        <v>16.2</v>
      </c>
    </row>
    <row r="505" spans="1:11">
      <c r="A505" s="1351"/>
      <c r="B505" s="1352"/>
      <c r="C505" s="1352"/>
      <c r="D505" s="1352"/>
      <c r="E505" s="1352"/>
      <c r="F505" s="1352"/>
      <c r="G505" s="1352"/>
      <c r="H505" s="1352"/>
      <c r="I505" s="1352"/>
      <c r="J505" s="1352"/>
      <c r="K505" s="1353"/>
    </row>
    <row r="506" spans="1:11">
      <c r="A506" s="1351"/>
      <c r="B506" s="1352"/>
      <c r="C506" s="1352"/>
      <c r="D506" s="1352"/>
      <c r="E506" s="1352"/>
      <c r="F506" s="1352"/>
      <c r="G506" s="1352"/>
      <c r="H506" s="1352"/>
      <c r="I506" s="1352"/>
      <c r="J506" s="1352"/>
      <c r="K506" s="1353"/>
    </row>
    <row r="507" spans="1:11" ht="15.75" thickBot="1">
      <c r="A507" s="1354"/>
      <c r="B507" s="1355"/>
      <c r="C507" s="1355"/>
      <c r="D507" s="1355"/>
      <c r="E507" s="1355"/>
      <c r="F507" s="1355"/>
      <c r="G507" s="1355"/>
      <c r="H507" s="1355"/>
      <c r="I507" s="1355"/>
      <c r="J507" s="1355"/>
      <c r="K507" s="1356"/>
    </row>
    <row r="508" spans="1:11">
      <c r="A508" s="735"/>
      <c r="B508" s="735"/>
      <c r="C508" s="735"/>
      <c r="D508" s="735"/>
      <c r="E508" s="735"/>
      <c r="F508" s="735"/>
      <c r="G508" s="735"/>
      <c r="H508" s="735"/>
      <c r="I508" s="735"/>
      <c r="J508" s="735"/>
      <c r="K508" s="735"/>
    </row>
    <row r="509" spans="1:11">
      <c r="A509" s="735"/>
      <c r="B509" s="735"/>
      <c r="C509" s="735"/>
      <c r="D509" s="735"/>
      <c r="E509" s="735"/>
      <c r="F509" s="735"/>
      <c r="G509" s="735"/>
      <c r="H509" s="735"/>
      <c r="I509" s="735"/>
      <c r="J509" s="735"/>
      <c r="K509" s="735"/>
    </row>
    <row r="510" spans="1:11">
      <c r="A510" s="735"/>
      <c r="B510" s="735"/>
      <c r="C510" s="735"/>
      <c r="D510" s="735"/>
      <c r="E510" s="735"/>
      <c r="F510" s="735"/>
      <c r="G510" s="735"/>
      <c r="H510" s="735"/>
      <c r="I510" s="735"/>
      <c r="J510" s="735"/>
      <c r="K510" s="735"/>
    </row>
    <row r="511" spans="1:11">
      <c r="A511" s="1714" t="s">
        <v>4757</v>
      </c>
      <c r="B511" s="1714"/>
      <c r="C511" s="1714"/>
      <c r="D511" s="1714"/>
      <c r="E511" s="1714"/>
      <c r="F511" s="1714"/>
      <c r="G511" s="1714"/>
      <c r="H511" s="1714"/>
      <c r="I511" s="1714"/>
      <c r="J511" s="1715"/>
      <c r="K511" s="1715"/>
    </row>
    <row r="512" spans="1:11">
      <c r="A512" s="1714"/>
      <c r="B512" s="1714"/>
      <c r="C512" s="1714"/>
      <c r="D512" s="1714"/>
      <c r="E512" s="1714"/>
      <c r="F512" s="1714"/>
      <c r="G512" s="1714"/>
      <c r="H512" s="1714"/>
      <c r="I512" s="1714"/>
      <c r="J512" s="1715"/>
      <c r="K512" s="1715"/>
    </row>
    <row r="513" spans="1:11">
      <c r="A513" s="1714"/>
      <c r="B513" s="1714"/>
      <c r="C513" s="1714"/>
      <c r="D513" s="1714"/>
      <c r="E513" s="1714"/>
      <c r="F513" s="1714"/>
      <c r="G513" s="1714"/>
      <c r="H513" s="1714"/>
      <c r="I513" s="1714"/>
      <c r="J513" s="1715"/>
      <c r="K513" s="1715"/>
    </row>
    <row r="514" spans="1:11" ht="15.75">
      <c r="A514" s="1716"/>
      <c r="B514" s="1716"/>
      <c r="C514" s="1716"/>
      <c r="D514" s="1716"/>
      <c r="E514" s="1716"/>
      <c r="F514" s="1716"/>
      <c r="G514" s="1716"/>
      <c r="H514" s="1716"/>
      <c r="I514" s="1716"/>
      <c r="J514" s="1716"/>
      <c r="K514" s="1716"/>
    </row>
    <row r="515" spans="1:11">
      <c r="A515" s="1712" t="s">
        <v>4769</v>
      </c>
      <c r="B515" s="1712"/>
      <c r="C515" s="1707" t="s">
        <v>4759</v>
      </c>
      <c r="D515" s="1707"/>
      <c r="E515" s="1707"/>
      <c r="F515" s="1707"/>
      <c r="G515" s="1707"/>
      <c r="H515" s="1707"/>
      <c r="I515" s="1707"/>
      <c r="J515" s="1707"/>
      <c r="K515" s="1707"/>
    </row>
    <row r="516" spans="1:11">
      <c r="A516" s="375" t="s">
        <v>4760</v>
      </c>
      <c r="B516" s="357">
        <f>+'[10]presupuesto   comfanorte'!B21</f>
        <v>3</v>
      </c>
      <c r="C516" s="1707" t="str">
        <f>+'[10]presupuesto   comfanorte'!C21</f>
        <v>ESTRUCTURA EN CONCRETO</v>
      </c>
      <c r="D516" s="1707"/>
      <c r="E516" s="1707"/>
      <c r="F516" s="1707"/>
      <c r="G516" s="1707"/>
      <c r="H516" s="1707"/>
      <c r="I516" s="1707"/>
      <c r="J516" s="1707"/>
      <c r="K516" s="1707"/>
    </row>
    <row r="517" spans="1:11">
      <c r="A517" s="1322" t="s">
        <v>4761</v>
      </c>
      <c r="B517" s="1321">
        <f>+'[10]presupuesto   comfanorte'!B28</f>
        <v>3.07</v>
      </c>
      <c r="C517" s="1708" t="str">
        <f>+'[10]presupuesto   comfanorte'!C28</f>
        <v>CONCRETO 21  MPA - COLUMNAS 0,30*0,30 m</v>
      </c>
      <c r="D517" s="1708"/>
      <c r="E517" s="1708"/>
      <c r="F517" s="1708"/>
      <c r="G517" s="1708"/>
      <c r="H517" s="1708"/>
      <c r="I517" s="1327" t="s">
        <v>4762</v>
      </c>
      <c r="J517" s="1327" t="str">
        <f>+'[10]presupuesto   comfanorte'!D28</f>
        <v>ML</v>
      </c>
      <c r="K517" s="1327"/>
    </row>
    <row r="518" spans="1:11">
      <c r="A518" s="1322"/>
      <c r="B518" s="1322"/>
      <c r="C518" s="1708"/>
      <c r="D518" s="1708"/>
      <c r="E518" s="1708"/>
      <c r="F518" s="1708"/>
      <c r="G518" s="1708"/>
      <c r="H518" s="1708"/>
      <c r="I518" s="1327"/>
      <c r="J518" s="1327"/>
      <c r="K518" s="1327"/>
    </row>
    <row r="519" spans="1:11">
      <c r="A519" s="1322" t="s">
        <v>4763</v>
      </c>
      <c r="B519" s="1322"/>
      <c r="C519" s="1322"/>
      <c r="D519" s="1322" t="s">
        <v>4807</v>
      </c>
      <c r="E519" s="1709" t="s">
        <v>4764</v>
      </c>
      <c r="F519" s="1709"/>
      <c r="G519" s="1709"/>
      <c r="H519" s="1709"/>
      <c r="I519" s="1710" t="s">
        <v>4765</v>
      </c>
      <c r="J519" s="1710" t="s">
        <v>4766</v>
      </c>
      <c r="K519" s="1710" t="s">
        <v>44</v>
      </c>
    </row>
    <row r="520" spans="1:11">
      <c r="A520" s="1322"/>
      <c r="B520" s="1322"/>
      <c r="C520" s="1322"/>
      <c r="D520" s="1322"/>
      <c r="E520" s="376" t="s">
        <v>4823</v>
      </c>
      <c r="F520" s="377" t="s">
        <v>4824</v>
      </c>
      <c r="G520" s="378" t="s">
        <v>4825</v>
      </c>
      <c r="H520" s="378" t="s">
        <v>4826</v>
      </c>
      <c r="I520" s="1710"/>
      <c r="J520" s="1710"/>
      <c r="K520" s="1710"/>
    </row>
    <row r="521" spans="1:11">
      <c r="A521" s="1711"/>
      <c r="B521" s="1711"/>
      <c r="C521" s="1711"/>
      <c r="D521" s="352" t="s">
        <v>4891</v>
      </c>
      <c r="E521" s="169">
        <f>3.6+3.85</f>
        <v>7.45</v>
      </c>
      <c r="F521" s="169"/>
      <c r="G521" s="169"/>
      <c r="H521" s="1"/>
      <c r="I521" s="369">
        <f>+E521</f>
        <v>7.45</v>
      </c>
      <c r="J521" s="369">
        <v>4</v>
      </c>
      <c r="K521" s="369">
        <f t="shared" ref="K521" si="19">+I521*J521</f>
        <v>29.8</v>
      </c>
    </row>
    <row r="522" spans="1:11">
      <c r="A522" s="1711"/>
      <c r="B522" s="1711"/>
      <c r="C522" s="1711"/>
      <c r="D522" s="352"/>
      <c r="E522" s="169"/>
      <c r="F522" s="169"/>
      <c r="G522" s="169"/>
      <c r="H522" s="1"/>
      <c r="I522" s="369"/>
      <c r="J522" s="369"/>
      <c r="K522" s="369"/>
    </row>
    <row r="523" spans="1:11">
      <c r="A523" s="1711"/>
      <c r="B523" s="1711"/>
      <c r="C523" s="1711"/>
      <c r="D523" s="352"/>
      <c r="E523" s="169"/>
      <c r="F523" s="169"/>
      <c r="G523" s="169"/>
      <c r="H523" s="1"/>
      <c r="I523" s="369"/>
      <c r="J523" s="369"/>
      <c r="K523" s="369"/>
    </row>
    <row r="524" spans="1:11">
      <c r="A524" s="1711"/>
      <c r="B524" s="1711"/>
      <c r="C524" s="1711"/>
      <c r="D524" s="352"/>
      <c r="E524" s="169"/>
      <c r="F524" s="169"/>
      <c r="G524" s="169"/>
      <c r="H524" s="1"/>
      <c r="I524" s="369"/>
      <c r="J524" s="369"/>
      <c r="K524" s="369"/>
    </row>
    <row r="525" spans="1:11">
      <c r="A525" s="1711"/>
      <c r="B525" s="1711"/>
      <c r="C525" s="1711"/>
      <c r="D525" s="352"/>
      <c r="E525" s="169"/>
      <c r="F525" s="169"/>
      <c r="G525" s="169"/>
      <c r="H525" s="169"/>
      <c r="I525" s="369"/>
      <c r="J525" s="369"/>
      <c r="K525" s="369"/>
    </row>
    <row r="526" spans="1:11">
      <c r="A526" s="1711"/>
      <c r="B526" s="1711"/>
      <c r="C526" s="1711"/>
      <c r="D526" s="352"/>
      <c r="E526" s="169"/>
      <c r="F526" s="169"/>
      <c r="G526" s="169"/>
      <c r="H526" s="169"/>
      <c r="I526" s="369"/>
      <c r="J526" s="369"/>
      <c r="K526" s="369"/>
    </row>
    <row r="527" spans="1:11">
      <c r="A527" s="1711"/>
      <c r="B527" s="1711"/>
      <c r="C527" s="1711"/>
      <c r="D527" s="352"/>
      <c r="E527" s="169"/>
      <c r="F527" s="169"/>
      <c r="G527" s="169"/>
      <c r="H527" s="1"/>
      <c r="I527" s="369"/>
      <c r="J527" s="369"/>
      <c r="K527" s="369"/>
    </row>
    <row r="528" spans="1:11">
      <c r="A528" s="1711"/>
      <c r="B528" s="1711"/>
      <c r="C528" s="1711"/>
      <c r="D528" s="352"/>
      <c r="E528" s="169"/>
      <c r="F528" s="169"/>
      <c r="G528" s="169"/>
      <c r="H528" s="1"/>
      <c r="I528" s="369"/>
      <c r="J528" s="369"/>
      <c r="K528" s="369"/>
    </row>
    <row r="529" spans="1:11">
      <c r="A529" s="1711"/>
      <c r="B529" s="1711"/>
      <c r="C529" s="1711"/>
      <c r="D529" s="352"/>
      <c r="E529" s="169"/>
      <c r="F529" s="169"/>
      <c r="G529" s="169"/>
      <c r="H529" s="1"/>
      <c r="I529" s="369"/>
      <c r="J529" s="369"/>
      <c r="K529" s="369"/>
    </row>
    <row r="530" spans="1:11">
      <c r="A530" s="1711"/>
      <c r="B530" s="1711"/>
      <c r="C530" s="1711"/>
      <c r="D530" s="352"/>
      <c r="E530" s="169"/>
      <c r="F530" s="169"/>
      <c r="G530" s="169"/>
      <c r="H530" s="1"/>
      <c r="I530" s="369"/>
      <c r="J530" s="369"/>
      <c r="K530" s="369"/>
    </row>
    <row r="531" spans="1:11">
      <c r="A531" s="1711"/>
      <c r="B531" s="1711"/>
      <c r="C531" s="1711"/>
      <c r="D531" s="352"/>
      <c r="E531" s="169"/>
      <c r="F531" s="169"/>
      <c r="G531" s="169"/>
      <c r="H531" s="1"/>
      <c r="I531" s="369"/>
      <c r="J531" s="369"/>
      <c r="K531" s="369"/>
    </row>
    <row r="532" spans="1:11">
      <c r="A532" s="1711"/>
      <c r="B532" s="1711"/>
      <c r="C532" s="1711"/>
      <c r="D532" s="352"/>
      <c r="E532" s="169"/>
      <c r="F532" s="169"/>
      <c r="G532" s="169"/>
      <c r="H532" s="1"/>
      <c r="I532" s="169"/>
      <c r="J532" s="369"/>
      <c r="K532" s="369"/>
    </row>
    <row r="533" spans="1:11">
      <c r="A533" s="1711"/>
      <c r="B533" s="1711"/>
      <c r="C533" s="1711"/>
      <c r="D533" s="352"/>
      <c r="E533" s="371"/>
      <c r="F533" s="169"/>
      <c r="G533" s="169"/>
      <c r="H533" s="169"/>
      <c r="I533" s="169"/>
      <c r="J533" s="369"/>
      <c r="K533" s="369"/>
    </row>
    <row r="534" spans="1:11">
      <c r="A534" s="1711"/>
      <c r="B534" s="1711"/>
      <c r="C534" s="1711"/>
      <c r="D534" s="352"/>
      <c r="E534" s="371"/>
      <c r="F534" s="169"/>
      <c r="G534" s="169"/>
      <c r="H534" s="169"/>
      <c r="I534" s="169"/>
      <c r="J534" s="369"/>
      <c r="K534" s="369"/>
    </row>
    <row r="535" spans="1:11">
      <c r="A535" s="1711"/>
      <c r="B535" s="1711"/>
      <c r="C535" s="1711"/>
      <c r="D535" s="352"/>
      <c r="E535" s="169"/>
      <c r="F535" s="169"/>
      <c r="G535" s="169"/>
      <c r="H535" s="1"/>
      <c r="I535" s="169"/>
      <c r="J535" s="369"/>
      <c r="K535" s="369"/>
    </row>
    <row r="536" spans="1:11">
      <c r="A536" s="1711"/>
      <c r="B536" s="1711"/>
      <c r="C536" s="1711"/>
      <c r="D536" s="352"/>
      <c r="E536" s="169"/>
      <c r="F536" s="169"/>
      <c r="G536" s="169"/>
      <c r="H536" s="1"/>
      <c r="I536" s="169"/>
      <c r="J536" s="369"/>
      <c r="K536" s="369"/>
    </row>
    <row r="537" spans="1:11">
      <c r="A537" s="1711"/>
      <c r="B537" s="1711"/>
      <c r="C537" s="1711"/>
      <c r="D537" s="352"/>
      <c r="E537" s="169"/>
      <c r="F537" s="169"/>
      <c r="G537" s="169"/>
      <c r="H537" s="1"/>
      <c r="I537" s="169"/>
      <c r="J537" s="369"/>
      <c r="K537" s="369"/>
    </row>
    <row r="538" spans="1:11">
      <c r="A538" s="1711"/>
      <c r="B538" s="1711"/>
      <c r="C538" s="1711"/>
      <c r="D538" s="352"/>
      <c r="E538" s="169"/>
      <c r="F538" s="169"/>
      <c r="G538" s="169"/>
      <c r="H538" s="1"/>
      <c r="I538" s="169"/>
      <c r="J538" s="369"/>
      <c r="K538" s="369"/>
    </row>
    <row r="539" spans="1:11">
      <c r="A539" s="1711"/>
      <c r="B539" s="1711"/>
      <c r="C539" s="1711"/>
      <c r="D539" s="352"/>
      <c r="E539" s="169"/>
      <c r="F539" s="169"/>
      <c r="G539" s="169"/>
      <c r="H539" s="169"/>
      <c r="I539" s="169"/>
      <c r="J539" s="369"/>
      <c r="K539" s="369"/>
    </row>
    <row r="540" spans="1:11">
      <c r="A540" s="1711"/>
      <c r="B540" s="1711"/>
      <c r="C540" s="1711"/>
      <c r="D540" s="352"/>
      <c r="E540" s="169"/>
      <c r="F540" s="169"/>
      <c r="G540" s="169"/>
      <c r="H540" s="169"/>
      <c r="I540" s="369"/>
      <c r="J540" s="169"/>
      <c r="K540" s="369"/>
    </row>
    <row r="541" spans="1:11">
      <c r="A541" s="1711"/>
      <c r="B541" s="1711"/>
      <c r="C541" s="1711"/>
      <c r="D541" s="352"/>
      <c r="E541" s="352"/>
      <c r="F541" s="169"/>
      <c r="G541" s="169"/>
      <c r="H541" s="169"/>
      <c r="I541" s="169"/>
      <c r="J541" s="169"/>
      <c r="K541" s="369"/>
    </row>
    <row r="542" spans="1:11" ht="15.75">
      <c r="A542" s="1712" t="s">
        <v>4767</v>
      </c>
      <c r="B542" s="1712"/>
      <c r="C542" s="1712"/>
      <c r="D542" s="1712"/>
      <c r="E542" s="1712"/>
      <c r="F542" s="1713" t="s">
        <v>4768</v>
      </c>
      <c r="G542" s="1713"/>
      <c r="H542" s="1713"/>
      <c r="I542" s="1713"/>
      <c r="J542" s="1713"/>
      <c r="K542" s="374">
        <f>+K521</f>
        <v>29.8</v>
      </c>
    </row>
    <row r="543" spans="1:11">
      <c r="A543" s="1351"/>
      <c r="B543" s="1352"/>
      <c r="C543" s="1352"/>
      <c r="D543" s="1352"/>
      <c r="E543" s="1352"/>
      <c r="F543" s="1352"/>
      <c r="G543" s="1352"/>
      <c r="H543" s="1352"/>
      <c r="I543" s="1352"/>
      <c r="J543" s="1352"/>
      <c r="K543" s="1353"/>
    </row>
    <row r="544" spans="1:11">
      <c r="A544" s="1351"/>
      <c r="B544" s="1352"/>
      <c r="C544" s="1352"/>
      <c r="D544" s="1352"/>
      <c r="E544" s="1352"/>
      <c r="F544" s="1352"/>
      <c r="G544" s="1352"/>
      <c r="H544" s="1352"/>
      <c r="I544" s="1352"/>
      <c r="J544" s="1352"/>
      <c r="K544" s="1353"/>
    </row>
    <row r="545" spans="1:11" ht="15.75" thickBot="1">
      <c r="A545" s="1354"/>
      <c r="B545" s="1355"/>
      <c r="C545" s="1355"/>
      <c r="D545" s="1355"/>
      <c r="E545" s="1355"/>
      <c r="F545" s="1355"/>
      <c r="G545" s="1355"/>
      <c r="H545" s="1355"/>
      <c r="I545" s="1355"/>
      <c r="J545" s="1355"/>
      <c r="K545" s="1356"/>
    </row>
    <row r="546" spans="1:11" ht="14.45" customHeight="1">
      <c r="A546" s="1760" t="s">
        <v>4757</v>
      </c>
      <c r="B546" s="1721"/>
      <c r="C546" s="1721"/>
      <c r="D546" s="1721"/>
      <c r="E546" s="1721"/>
      <c r="F546" s="1721"/>
      <c r="G546" s="1721"/>
      <c r="H546" s="1721"/>
      <c r="I546" s="1721"/>
      <c r="J546" s="1721"/>
      <c r="K546" s="1721"/>
    </row>
    <row r="547" spans="1:11" ht="14.45" customHeight="1">
      <c r="A547" s="1760"/>
      <c r="B547" s="1721"/>
      <c r="C547" s="1721"/>
      <c r="D547" s="1721"/>
      <c r="E547" s="1721"/>
      <c r="F547" s="1721"/>
      <c r="G547" s="1721"/>
      <c r="H547" s="1721"/>
      <c r="I547" s="1721"/>
      <c r="J547" s="1721"/>
      <c r="K547" s="1721"/>
    </row>
    <row r="548" spans="1:11" ht="14.45" customHeight="1">
      <c r="A548" s="1761"/>
      <c r="B548" s="1762"/>
      <c r="C548" s="1762"/>
      <c r="D548" s="1762"/>
      <c r="E548" s="1762"/>
      <c r="F548" s="1762"/>
      <c r="G548" s="1762"/>
      <c r="H548" s="1762"/>
      <c r="I548" s="1762"/>
      <c r="J548" s="1762"/>
      <c r="K548" s="1762"/>
    </row>
    <row r="549" spans="1:11" ht="15.75">
      <c r="A549" s="1716"/>
      <c r="B549" s="1716"/>
      <c r="C549" s="1716"/>
      <c r="D549" s="1716"/>
      <c r="E549" s="1716"/>
      <c r="F549" s="1716"/>
      <c r="G549" s="1716"/>
      <c r="H549" s="1716"/>
      <c r="I549" s="1716"/>
      <c r="J549" s="1716"/>
      <c r="K549" s="1716"/>
    </row>
    <row r="550" spans="1:11">
      <c r="A550" s="1712" t="s">
        <v>4769</v>
      </c>
      <c r="B550" s="1712"/>
      <c r="C550" s="1707" t="s">
        <v>4759</v>
      </c>
      <c r="D550" s="1707"/>
      <c r="E550" s="1707"/>
      <c r="F550" s="1707"/>
      <c r="G550" s="1707"/>
      <c r="H550" s="1707"/>
      <c r="I550" s="1707"/>
      <c r="J550" s="1707"/>
      <c r="K550" s="1707"/>
    </row>
    <row r="551" spans="1:11">
      <c r="A551" s="375" t="s">
        <v>4760</v>
      </c>
      <c r="B551" s="357">
        <f>+'[10]presupuesto   comfanorte'!B21</f>
        <v>3</v>
      </c>
      <c r="C551" s="1707" t="str">
        <f>+'[10]presupuesto   comfanorte'!C21</f>
        <v>ESTRUCTURA EN CONCRETO</v>
      </c>
      <c r="D551" s="1707"/>
      <c r="E551" s="1707"/>
      <c r="F551" s="1707"/>
      <c r="G551" s="1707"/>
      <c r="H551" s="1707"/>
      <c r="I551" s="1707"/>
      <c r="J551" s="1707"/>
      <c r="K551" s="1707"/>
    </row>
    <row r="552" spans="1:11">
      <c r="A552" s="1322" t="s">
        <v>4761</v>
      </c>
      <c r="B552" s="1321">
        <f>+'[10]presupuesto   comfanorte'!B29</f>
        <v>3.08</v>
      </c>
      <c r="C552" s="1708" t="str">
        <f>+'[10]presupuesto   comfanorte'!C29</f>
        <v>CONCRETO 21  MPA - COLUMNAS 0,20x0,50m</v>
      </c>
      <c r="D552" s="1708"/>
      <c r="E552" s="1708"/>
      <c r="F552" s="1708"/>
      <c r="G552" s="1708"/>
      <c r="H552" s="1708"/>
      <c r="I552" s="1327" t="s">
        <v>4762</v>
      </c>
      <c r="J552" s="1327" t="str">
        <f>+'[10]presupuesto   comfanorte'!D29</f>
        <v>ML</v>
      </c>
      <c r="K552" s="1327"/>
    </row>
    <row r="553" spans="1:11">
      <c r="A553" s="1322"/>
      <c r="B553" s="1322"/>
      <c r="C553" s="1708"/>
      <c r="D553" s="1708"/>
      <c r="E553" s="1708"/>
      <c r="F553" s="1708"/>
      <c r="G553" s="1708"/>
      <c r="H553" s="1708"/>
      <c r="I553" s="1327"/>
      <c r="J553" s="1327"/>
      <c r="K553" s="1327"/>
    </row>
    <row r="554" spans="1:11">
      <c r="A554" s="1322" t="s">
        <v>4763</v>
      </c>
      <c r="B554" s="1322"/>
      <c r="C554" s="1322"/>
      <c r="D554" s="1322" t="s">
        <v>4807</v>
      </c>
      <c r="E554" s="1709" t="s">
        <v>4764</v>
      </c>
      <c r="F554" s="1709"/>
      <c r="G554" s="1709"/>
      <c r="H554" s="1709"/>
      <c r="I554" s="1710" t="s">
        <v>4765</v>
      </c>
      <c r="J554" s="1710" t="s">
        <v>4766</v>
      </c>
      <c r="K554" s="1710" t="s">
        <v>44</v>
      </c>
    </row>
    <row r="555" spans="1:11">
      <c r="A555" s="1322"/>
      <c r="B555" s="1322"/>
      <c r="C555" s="1322"/>
      <c r="D555" s="1322"/>
      <c r="E555" s="376" t="s">
        <v>4823</v>
      </c>
      <c r="F555" s="377" t="s">
        <v>4824</v>
      </c>
      <c r="G555" s="378" t="s">
        <v>4825</v>
      </c>
      <c r="H555" s="378" t="s">
        <v>4826</v>
      </c>
      <c r="I555" s="1710"/>
      <c r="J555" s="1710"/>
      <c r="K555" s="1710"/>
    </row>
    <row r="556" spans="1:11">
      <c r="A556" s="1711"/>
      <c r="B556" s="1711"/>
      <c r="C556" s="1711"/>
      <c r="D556" s="352" t="s">
        <v>4894</v>
      </c>
      <c r="E556" s="169">
        <f>3.6+3.85</f>
        <v>7.45</v>
      </c>
      <c r="F556" s="169"/>
      <c r="G556" s="169"/>
      <c r="H556" s="1"/>
      <c r="I556" s="369">
        <f>+E556</f>
        <v>7.45</v>
      </c>
      <c r="J556" s="369">
        <v>1</v>
      </c>
      <c r="K556" s="369">
        <f t="shared" ref="K556" si="20">+I556*J556</f>
        <v>7.45</v>
      </c>
    </row>
    <row r="557" spans="1:11">
      <c r="A557" s="1711"/>
      <c r="B557" s="1711"/>
      <c r="C557" s="1711"/>
      <c r="D557" s="352"/>
      <c r="E557" s="169"/>
      <c r="F557" s="169"/>
      <c r="G557" s="169"/>
      <c r="H557" s="1"/>
      <c r="I557" s="369"/>
      <c r="J557" s="369"/>
      <c r="K557" s="369"/>
    </row>
    <row r="558" spans="1:11">
      <c r="A558" s="1711"/>
      <c r="B558" s="1711"/>
      <c r="C558" s="1711"/>
      <c r="D558" s="352"/>
      <c r="E558" s="169"/>
      <c r="F558" s="169"/>
      <c r="G558" s="169"/>
      <c r="H558" s="1"/>
      <c r="I558" s="369"/>
      <c r="J558" s="369"/>
      <c r="K558" s="369"/>
    </row>
    <row r="559" spans="1:11">
      <c r="A559" s="1711"/>
      <c r="B559" s="1711"/>
      <c r="C559" s="1711"/>
      <c r="D559" s="352"/>
      <c r="E559" s="169"/>
      <c r="F559" s="169"/>
      <c r="G559" s="169"/>
      <c r="H559" s="1"/>
      <c r="I559" s="369"/>
      <c r="J559" s="369"/>
      <c r="K559" s="369"/>
    </row>
    <row r="560" spans="1:11">
      <c r="A560" s="1711"/>
      <c r="B560" s="1711"/>
      <c r="C560" s="1711"/>
      <c r="D560" s="352"/>
      <c r="E560" s="169"/>
      <c r="F560" s="169"/>
      <c r="G560" s="169"/>
      <c r="H560" s="169"/>
      <c r="I560" s="369"/>
      <c r="J560" s="369"/>
      <c r="K560" s="369"/>
    </row>
    <row r="561" spans="1:11">
      <c r="A561" s="1711"/>
      <c r="B561" s="1711"/>
      <c r="C561" s="1711"/>
      <c r="D561" s="352"/>
      <c r="E561" s="169"/>
      <c r="F561" s="169"/>
      <c r="G561" s="169"/>
      <c r="H561" s="169"/>
      <c r="I561" s="369"/>
      <c r="J561" s="369"/>
      <c r="K561" s="369"/>
    </row>
    <row r="562" spans="1:11">
      <c r="A562" s="1711"/>
      <c r="B562" s="1711"/>
      <c r="C562" s="1711"/>
      <c r="D562" s="352"/>
      <c r="E562" s="169"/>
      <c r="F562" s="169"/>
      <c r="G562" s="169"/>
      <c r="H562" s="1"/>
      <c r="I562" s="369"/>
      <c r="J562" s="369"/>
      <c r="K562" s="369"/>
    </row>
    <row r="563" spans="1:11">
      <c r="A563" s="1711"/>
      <c r="B563" s="1711"/>
      <c r="C563" s="1711"/>
      <c r="D563" s="352"/>
      <c r="E563" s="169"/>
      <c r="F563" s="169"/>
      <c r="G563" s="169"/>
      <c r="H563" s="1"/>
      <c r="I563" s="369"/>
      <c r="J563" s="369"/>
      <c r="K563" s="369"/>
    </row>
    <row r="564" spans="1:11">
      <c r="A564" s="1711"/>
      <c r="B564" s="1711"/>
      <c r="C564" s="1711"/>
      <c r="D564" s="352"/>
      <c r="E564" s="169"/>
      <c r="F564" s="169"/>
      <c r="G564" s="169"/>
      <c r="H564" s="1"/>
      <c r="I564" s="369"/>
      <c r="J564" s="369"/>
      <c r="K564" s="369"/>
    </row>
    <row r="565" spans="1:11">
      <c r="A565" s="1711"/>
      <c r="B565" s="1711"/>
      <c r="C565" s="1711"/>
      <c r="D565" s="352"/>
      <c r="E565" s="169"/>
      <c r="F565" s="169"/>
      <c r="G565" s="169"/>
      <c r="H565" s="1"/>
      <c r="I565" s="369"/>
      <c r="J565" s="369"/>
      <c r="K565" s="369"/>
    </row>
    <row r="566" spans="1:11">
      <c r="A566" s="1711"/>
      <c r="B566" s="1711"/>
      <c r="C566" s="1711"/>
      <c r="D566" s="352"/>
      <c r="E566" s="169"/>
      <c r="F566" s="169"/>
      <c r="G566" s="169"/>
      <c r="H566" s="1"/>
      <c r="I566" s="369"/>
      <c r="J566" s="369"/>
      <c r="K566" s="369"/>
    </row>
    <row r="567" spans="1:11">
      <c r="A567" s="1711"/>
      <c r="B567" s="1711"/>
      <c r="C567" s="1711"/>
      <c r="D567" s="352"/>
      <c r="E567" s="169"/>
      <c r="F567" s="169"/>
      <c r="G567" s="169"/>
      <c r="H567" s="1"/>
      <c r="I567" s="169"/>
      <c r="J567" s="369"/>
      <c r="K567" s="369"/>
    </row>
    <row r="568" spans="1:11">
      <c r="A568" s="1711"/>
      <c r="B568" s="1711"/>
      <c r="C568" s="1711"/>
      <c r="D568" s="352"/>
      <c r="E568" s="371"/>
      <c r="F568" s="169"/>
      <c r="G568" s="169"/>
      <c r="H568" s="169"/>
      <c r="I568" s="169"/>
      <c r="J568" s="369"/>
      <c r="K568" s="369"/>
    </row>
    <row r="569" spans="1:11">
      <c r="A569" s="1711"/>
      <c r="B569" s="1711"/>
      <c r="C569" s="1711"/>
      <c r="D569" s="352"/>
      <c r="E569" s="371"/>
      <c r="F569" s="169"/>
      <c r="G569" s="169"/>
      <c r="H569" s="169"/>
      <c r="I569" s="169"/>
      <c r="J569" s="369"/>
      <c r="K569" s="369"/>
    </row>
    <row r="570" spans="1:11">
      <c r="A570" s="1711"/>
      <c r="B570" s="1711"/>
      <c r="C570" s="1711"/>
      <c r="D570" s="352"/>
      <c r="E570" s="169"/>
      <c r="F570" s="169"/>
      <c r="G570" s="169"/>
      <c r="H570" s="1"/>
      <c r="I570" s="169"/>
      <c r="J570" s="369"/>
      <c r="K570" s="369"/>
    </row>
    <row r="571" spans="1:11">
      <c r="A571" s="1711"/>
      <c r="B571" s="1711"/>
      <c r="C571" s="1711"/>
      <c r="D571" s="352"/>
      <c r="E571" s="169"/>
      <c r="F571" s="169"/>
      <c r="G571" s="169"/>
      <c r="H571" s="1"/>
      <c r="I571" s="169"/>
      <c r="J571" s="369"/>
      <c r="K571" s="369"/>
    </row>
    <row r="572" spans="1:11">
      <c r="A572" s="1711"/>
      <c r="B572" s="1711"/>
      <c r="C572" s="1711"/>
      <c r="D572" s="352"/>
      <c r="E572" s="169"/>
      <c r="F572" s="169"/>
      <c r="G572" s="169"/>
      <c r="H572" s="1"/>
      <c r="I572" s="169"/>
      <c r="J572" s="369"/>
      <c r="K572" s="369"/>
    </row>
    <row r="573" spans="1:11">
      <c r="A573" s="1711"/>
      <c r="B573" s="1711"/>
      <c r="C573" s="1711"/>
      <c r="D573" s="352"/>
      <c r="E573" s="169"/>
      <c r="F573" s="169"/>
      <c r="G573" s="169"/>
      <c r="H573" s="1"/>
      <c r="I573" s="169"/>
      <c r="J573" s="369"/>
      <c r="K573" s="369"/>
    </row>
    <row r="574" spans="1:11">
      <c r="A574" s="1711"/>
      <c r="B574" s="1711"/>
      <c r="C574" s="1711"/>
      <c r="D574" s="352"/>
      <c r="E574" s="169"/>
      <c r="F574" s="169"/>
      <c r="G574" s="169"/>
      <c r="H574" s="169"/>
      <c r="I574" s="169"/>
      <c r="J574" s="369"/>
      <c r="K574" s="369"/>
    </row>
    <row r="575" spans="1:11">
      <c r="A575" s="1711"/>
      <c r="B575" s="1711"/>
      <c r="C575" s="1711"/>
      <c r="D575" s="352"/>
      <c r="E575" s="169"/>
      <c r="F575" s="169"/>
      <c r="G575" s="169"/>
      <c r="H575" s="169"/>
      <c r="I575" s="369"/>
      <c r="J575" s="169"/>
      <c r="K575" s="369"/>
    </row>
    <row r="576" spans="1:11">
      <c r="A576" s="1711"/>
      <c r="B576" s="1711"/>
      <c r="C576" s="1711"/>
      <c r="D576" s="352"/>
      <c r="E576" s="352"/>
      <c r="F576" s="169"/>
      <c r="G576" s="169"/>
      <c r="H576" s="169"/>
      <c r="I576" s="169"/>
      <c r="J576" s="169"/>
      <c r="K576" s="369"/>
    </row>
    <row r="577" spans="1:11" ht="15.75">
      <c r="A577" s="1712" t="s">
        <v>4767</v>
      </c>
      <c r="B577" s="1712"/>
      <c r="C577" s="1712"/>
      <c r="D577" s="1712"/>
      <c r="E577" s="1712"/>
      <c r="F577" s="1713" t="s">
        <v>4768</v>
      </c>
      <c r="G577" s="1713"/>
      <c r="H577" s="1713"/>
      <c r="I577" s="1713"/>
      <c r="J577" s="1713"/>
      <c r="K577" s="374">
        <f>+K556</f>
        <v>7.45</v>
      </c>
    </row>
    <row r="578" spans="1:11">
      <c r="A578" s="1351"/>
      <c r="B578" s="1352"/>
      <c r="C578" s="1352"/>
      <c r="D578" s="1352"/>
      <c r="E578" s="1352"/>
      <c r="F578" s="1352"/>
      <c r="G578" s="1352"/>
      <c r="H578" s="1352"/>
      <c r="I578" s="1352"/>
      <c r="J578" s="1352"/>
      <c r="K578" s="1353"/>
    </row>
    <row r="579" spans="1:11">
      <c r="A579" s="1351"/>
      <c r="B579" s="1352"/>
      <c r="C579" s="1352"/>
      <c r="D579" s="1352"/>
      <c r="E579" s="1352"/>
      <c r="F579" s="1352"/>
      <c r="G579" s="1352"/>
      <c r="H579" s="1352"/>
      <c r="I579" s="1352"/>
      <c r="J579" s="1352"/>
      <c r="K579" s="1353"/>
    </row>
    <row r="580" spans="1:11" ht="15.75" thickBot="1">
      <c r="A580" s="1354"/>
      <c r="B580" s="1355"/>
      <c r="C580" s="1355"/>
      <c r="D580" s="1355"/>
      <c r="E580" s="1355"/>
      <c r="F580" s="1355"/>
      <c r="G580" s="1355"/>
      <c r="H580" s="1355"/>
      <c r="I580" s="1355"/>
      <c r="J580" s="1355"/>
      <c r="K580" s="1356"/>
    </row>
    <row r="584" spans="1:11">
      <c r="A584" s="1714" t="s">
        <v>4757</v>
      </c>
      <c r="B584" s="1714"/>
      <c r="C584" s="1714"/>
      <c r="D584" s="1714"/>
      <c r="E584" s="1714"/>
      <c r="F584" s="1714"/>
      <c r="G584" s="1714"/>
      <c r="H584" s="1714"/>
      <c r="I584" s="1714"/>
      <c r="J584" s="1715"/>
      <c r="K584" s="1715"/>
    </row>
    <row r="585" spans="1:11">
      <c r="A585" s="1714"/>
      <c r="B585" s="1714"/>
      <c r="C585" s="1714"/>
      <c r="D585" s="1714"/>
      <c r="E585" s="1714"/>
      <c r="F585" s="1714"/>
      <c r="G585" s="1714"/>
      <c r="H585" s="1714"/>
      <c r="I585" s="1714"/>
      <c r="J585" s="1715"/>
      <c r="K585" s="1715"/>
    </row>
    <row r="586" spans="1:11">
      <c r="A586" s="1714"/>
      <c r="B586" s="1714"/>
      <c r="C586" s="1714"/>
      <c r="D586" s="1714"/>
      <c r="E586" s="1714"/>
      <c r="F586" s="1714"/>
      <c r="G586" s="1714"/>
      <c r="H586" s="1714"/>
      <c r="I586" s="1714"/>
      <c r="J586" s="1715"/>
      <c r="K586" s="1715"/>
    </row>
    <row r="587" spans="1:11" ht="15.75">
      <c r="A587" s="1716"/>
      <c r="B587" s="1716"/>
      <c r="C587" s="1716"/>
      <c r="D587" s="1716"/>
      <c r="E587" s="1716"/>
      <c r="F587" s="1716"/>
      <c r="G587" s="1716"/>
      <c r="H587" s="1716"/>
      <c r="I587" s="1716"/>
      <c r="J587" s="1716"/>
      <c r="K587" s="1716"/>
    </row>
    <row r="588" spans="1:11">
      <c r="A588" s="1712" t="s">
        <v>4769</v>
      </c>
      <c r="B588" s="1712"/>
      <c r="C588" s="1707" t="s">
        <v>4759</v>
      </c>
      <c r="D588" s="1707"/>
      <c r="E588" s="1707"/>
      <c r="F588" s="1707"/>
      <c r="G588" s="1707"/>
      <c r="H588" s="1707"/>
      <c r="I588" s="1707"/>
      <c r="J588" s="1707"/>
      <c r="K588" s="1707"/>
    </row>
    <row r="589" spans="1:11">
      <c r="A589" s="375" t="s">
        <v>4760</v>
      </c>
      <c r="B589" s="357">
        <f>+B551</f>
        <v>3</v>
      </c>
      <c r="C589" s="1295" t="str">
        <f>+C551</f>
        <v>ESTRUCTURA EN CONCRETO</v>
      </c>
      <c r="D589" s="1296"/>
      <c r="E589" s="1296"/>
      <c r="F589" s="1296"/>
      <c r="G589" s="1296"/>
      <c r="H589" s="1296"/>
      <c r="I589" s="1296"/>
      <c r="J589" s="1296"/>
      <c r="K589" s="1297"/>
    </row>
    <row r="590" spans="1:11">
      <c r="A590" s="1322" t="s">
        <v>4761</v>
      </c>
      <c r="B590" s="1321">
        <f>+'[10]presupuesto   comfanorte'!B30</f>
        <v>3.09</v>
      </c>
      <c r="C590" s="1708" t="str">
        <f>+'[10]presupuesto   comfanorte'!C30</f>
        <v>CONCRETO 21  MPA - COLUMNAS 0,15x040m</v>
      </c>
      <c r="D590" s="1708"/>
      <c r="E590" s="1708"/>
      <c r="F590" s="1708"/>
      <c r="G590" s="1708"/>
      <c r="H590" s="1708"/>
      <c r="I590" s="1327" t="s">
        <v>4762</v>
      </c>
      <c r="J590" s="1327" t="str">
        <f>+'[10]presupuesto   comfanorte'!D30</f>
        <v>ML</v>
      </c>
      <c r="K590" s="1327"/>
    </row>
    <row r="591" spans="1:11">
      <c r="A591" s="1322"/>
      <c r="B591" s="1322"/>
      <c r="C591" s="1708"/>
      <c r="D591" s="1708"/>
      <c r="E591" s="1708"/>
      <c r="F591" s="1708"/>
      <c r="G591" s="1708"/>
      <c r="H591" s="1708"/>
      <c r="I591" s="1327"/>
      <c r="J591" s="1327"/>
      <c r="K591" s="1327"/>
    </row>
    <row r="592" spans="1:11">
      <c r="A592" s="1322" t="s">
        <v>4763</v>
      </c>
      <c r="B592" s="1322"/>
      <c r="C592" s="1322"/>
      <c r="D592" s="1322" t="s">
        <v>4807</v>
      </c>
      <c r="E592" s="1709" t="s">
        <v>4764</v>
      </c>
      <c r="F592" s="1709"/>
      <c r="G592" s="1709"/>
      <c r="H592" s="1709"/>
      <c r="I592" s="1710" t="s">
        <v>4765</v>
      </c>
      <c r="J592" s="1710" t="s">
        <v>4766</v>
      </c>
      <c r="K592" s="1710" t="s">
        <v>44</v>
      </c>
    </row>
    <row r="593" spans="1:11">
      <c r="A593" s="1322"/>
      <c r="B593" s="1322"/>
      <c r="C593" s="1322"/>
      <c r="D593" s="1322"/>
      <c r="E593" s="376" t="s">
        <v>4823</v>
      </c>
      <c r="F593" s="377" t="s">
        <v>4824</v>
      </c>
      <c r="G593" s="378" t="s">
        <v>4825</v>
      </c>
      <c r="H593" s="378" t="s">
        <v>4826</v>
      </c>
      <c r="I593" s="1710"/>
      <c r="J593" s="1710"/>
      <c r="K593" s="1710"/>
    </row>
    <row r="594" spans="1:11">
      <c r="A594" s="1711"/>
      <c r="B594" s="1711"/>
      <c r="C594" s="1711"/>
      <c r="D594" s="352" t="s">
        <v>4895</v>
      </c>
      <c r="E594" s="169">
        <f>3.6+3.85</f>
        <v>7.45</v>
      </c>
      <c r="F594" s="169"/>
      <c r="G594" s="169"/>
      <c r="H594" s="1"/>
      <c r="I594" s="369">
        <f>+E594</f>
        <v>7.45</v>
      </c>
      <c r="J594" s="369">
        <v>1</v>
      </c>
      <c r="K594" s="369">
        <f t="shared" ref="K594" si="21">+I594*J594</f>
        <v>7.45</v>
      </c>
    </row>
    <row r="595" spans="1:11">
      <c r="A595" s="1711"/>
      <c r="B595" s="1711"/>
      <c r="C595" s="1711"/>
      <c r="D595" s="352"/>
      <c r="E595" s="169"/>
      <c r="F595" s="169"/>
      <c r="G595" s="169"/>
      <c r="H595" s="1"/>
      <c r="I595" s="369"/>
      <c r="J595" s="369"/>
      <c r="K595" s="369"/>
    </row>
    <row r="596" spans="1:11">
      <c r="A596" s="1711"/>
      <c r="B596" s="1711"/>
      <c r="C596" s="1711"/>
      <c r="D596" s="352"/>
      <c r="E596" s="169"/>
      <c r="F596" s="169"/>
      <c r="G596" s="169"/>
      <c r="H596" s="1"/>
      <c r="I596" s="369"/>
      <c r="J596" s="369"/>
      <c r="K596" s="369"/>
    </row>
    <row r="597" spans="1:11">
      <c r="A597" s="1711"/>
      <c r="B597" s="1711"/>
      <c r="C597" s="1711"/>
      <c r="D597" s="352"/>
      <c r="E597" s="169"/>
      <c r="F597" s="169"/>
      <c r="G597" s="169"/>
      <c r="H597" s="1"/>
      <c r="I597" s="369"/>
      <c r="J597" s="369"/>
      <c r="K597" s="369"/>
    </row>
    <row r="598" spans="1:11">
      <c r="A598" s="1711"/>
      <c r="B598" s="1711"/>
      <c r="C598" s="1711"/>
      <c r="D598" s="352"/>
      <c r="E598" s="169"/>
      <c r="F598" s="169"/>
      <c r="G598" s="169"/>
      <c r="H598" s="169"/>
      <c r="I598" s="369"/>
      <c r="J598" s="369"/>
      <c r="K598" s="369"/>
    </row>
    <row r="599" spans="1:11">
      <c r="A599" s="1711"/>
      <c r="B599" s="1711"/>
      <c r="C599" s="1711"/>
      <c r="D599" s="352"/>
      <c r="E599" s="169"/>
      <c r="F599" s="169"/>
      <c r="G599" s="169"/>
      <c r="H599" s="169"/>
      <c r="I599" s="369"/>
      <c r="J599" s="369"/>
      <c r="K599" s="369"/>
    </row>
    <row r="600" spans="1:11">
      <c r="A600" s="1711"/>
      <c r="B600" s="1711"/>
      <c r="C600" s="1711"/>
      <c r="D600" s="352"/>
      <c r="E600" s="169"/>
      <c r="F600" s="169"/>
      <c r="G600" s="169"/>
      <c r="H600" s="1"/>
      <c r="I600" s="369"/>
      <c r="J600" s="369"/>
      <c r="K600" s="369"/>
    </row>
    <row r="601" spans="1:11">
      <c r="A601" s="1711"/>
      <c r="B601" s="1711"/>
      <c r="C601" s="1711"/>
      <c r="D601" s="352"/>
      <c r="E601" s="169"/>
      <c r="F601" s="169"/>
      <c r="G601" s="169"/>
      <c r="H601" s="1"/>
      <c r="I601" s="369"/>
      <c r="J601" s="369"/>
      <c r="K601" s="369"/>
    </row>
    <row r="602" spans="1:11">
      <c r="A602" s="1711"/>
      <c r="B602" s="1711"/>
      <c r="C602" s="1711"/>
      <c r="D602" s="352"/>
      <c r="E602" s="169"/>
      <c r="F602" s="169"/>
      <c r="G602" s="169"/>
      <c r="H602" s="1"/>
      <c r="I602" s="369"/>
      <c r="J602" s="369"/>
      <c r="K602" s="369"/>
    </row>
    <row r="603" spans="1:11">
      <c r="A603" s="1711"/>
      <c r="B603" s="1711"/>
      <c r="C603" s="1711"/>
      <c r="D603" s="352"/>
      <c r="E603" s="169"/>
      <c r="F603" s="169"/>
      <c r="G603" s="169"/>
      <c r="H603" s="1"/>
      <c r="I603" s="369"/>
      <c r="J603" s="369"/>
      <c r="K603" s="369"/>
    </row>
    <row r="604" spans="1:11">
      <c r="A604" s="1711"/>
      <c r="B604" s="1711"/>
      <c r="C604" s="1711"/>
      <c r="D604" s="352"/>
      <c r="E604" s="169"/>
      <c r="F604" s="169"/>
      <c r="G604" s="169"/>
      <c r="H604" s="1"/>
      <c r="I604" s="369"/>
      <c r="J604" s="369"/>
      <c r="K604" s="369"/>
    </row>
    <row r="605" spans="1:11">
      <c r="A605" s="1711"/>
      <c r="B605" s="1711"/>
      <c r="C605" s="1711"/>
      <c r="D605" s="352"/>
      <c r="E605" s="169"/>
      <c r="F605" s="169"/>
      <c r="G605" s="169"/>
      <c r="H605" s="1"/>
      <c r="I605" s="169"/>
      <c r="J605" s="369"/>
      <c r="K605" s="369"/>
    </row>
    <row r="606" spans="1:11">
      <c r="A606" s="1711"/>
      <c r="B606" s="1711"/>
      <c r="C606" s="1711"/>
      <c r="D606" s="352"/>
      <c r="E606" s="371"/>
      <c r="F606" s="169"/>
      <c r="G606" s="169"/>
      <c r="H606" s="169"/>
      <c r="I606" s="169"/>
      <c r="J606" s="369"/>
      <c r="K606" s="369"/>
    </row>
    <row r="607" spans="1:11">
      <c r="A607" s="1711"/>
      <c r="B607" s="1711"/>
      <c r="C607" s="1711"/>
      <c r="D607" s="352"/>
      <c r="E607" s="371"/>
      <c r="F607" s="169"/>
      <c r="G607" s="169"/>
      <c r="H607" s="169"/>
      <c r="I607" s="169"/>
      <c r="J607" s="369"/>
      <c r="K607" s="369"/>
    </row>
    <row r="608" spans="1:11">
      <c r="A608" s="1711"/>
      <c r="B608" s="1711"/>
      <c r="C608" s="1711"/>
      <c r="D608" s="352"/>
      <c r="E608" s="169"/>
      <c r="F608" s="169"/>
      <c r="G608" s="169"/>
      <c r="H608" s="1"/>
      <c r="I608" s="169"/>
      <c r="J608" s="369"/>
      <c r="K608" s="369"/>
    </row>
    <row r="609" spans="1:11">
      <c r="A609" s="1711"/>
      <c r="B609" s="1711"/>
      <c r="C609" s="1711"/>
      <c r="D609" s="352"/>
      <c r="E609" s="169"/>
      <c r="F609" s="169"/>
      <c r="G609" s="169"/>
      <c r="H609" s="1"/>
      <c r="I609" s="169"/>
      <c r="J609" s="369"/>
      <c r="K609" s="369"/>
    </row>
    <row r="610" spans="1:11">
      <c r="A610" s="1711"/>
      <c r="B610" s="1711"/>
      <c r="C610" s="1711"/>
      <c r="D610" s="352"/>
      <c r="E610" s="169"/>
      <c r="F610" s="169"/>
      <c r="G610" s="169"/>
      <c r="H610" s="1"/>
      <c r="I610" s="169"/>
      <c r="J610" s="369"/>
      <c r="K610" s="369"/>
    </row>
    <row r="611" spans="1:11">
      <c r="A611" s="1711"/>
      <c r="B611" s="1711"/>
      <c r="C611" s="1711"/>
      <c r="D611" s="352"/>
      <c r="E611" s="169"/>
      <c r="F611" s="169"/>
      <c r="G611" s="169"/>
      <c r="H611" s="1"/>
      <c r="I611" s="169"/>
      <c r="J611" s="369"/>
      <c r="K611" s="369"/>
    </row>
    <row r="612" spans="1:11">
      <c r="A612" s="1711"/>
      <c r="B612" s="1711"/>
      <c r="C612" s="1711"/>
      <c r="D612" s="352"/>
      <c r="E612" s="169"/>
      <c r="F612" s="169"/>
      <c r="G612" s="169"/>
      <c r="H612" s="169"/>
      <c r="I612" s="169"/>
      <c r="J612" s="369"/>
      <c r="K612" s="369"/>
    </row>
    <row r="613" spans="1:11">
      <c r="A613" s="1711"/>
      <c r="B613" s="1711"/>
      <c r="C613" s="1711"/>
      <c r="D613" s="352"/>
      <c r="E613" s="169"/>
      <c r="F613" s="169"/>
      <c r="G613" s="169"/>
      <c r="H613" s="169"/>
      <c r="I613" s="369"/>
      <c r="J613" s="169"/>
      <c r="K613" s="369"/>
    </row>
    <row r="614" spans="1:11">
      <c r="A614" s="1711"/>
      <c r="B614" s="1711"/>
      <c r="C614" s="1711"/>
      <c r="D614" s="352"/>
      <c r="E614" s="352"/>
      <c r="F614" s="169"/>
      <c r="G614" s="169"/>
      <c r="H614" s="169"/>
      <c r="I614" s="169"/>
      <c r="J614" s="169"/>
      <c r="K614" s="369"/>
    </row>
    <row r="615" spans="1:11" ht="15.75">
      <c r="A615" s="1712" t="s">
        <v>4767</v>
      </c>
      <c r="B615" s="1712"/>
      <c r="C615" s="1712"/>
      <c r="D615" s="1712"/>
      <c r="E615" s="1712"/>
      <c r="F615" s="1713" t="s">
        <v>4768</v>
      </c>
      <c r="G615" s="1713"/>
      <c r="H615" s="1713"/>
      <c r="I615" s="1713"/>
      <c r="J615" s="1713"/>
      <c r="K615" s="374">
        <f>+K594</f>
        <v>7.45</v>
      </c>
    </row>
    <row r="616" spans="1:11">
      <c r="A616" s="1351"/>
      <c r="B616" s="1352"/>
      <c r="C616" s="1352"/>
      <c r="D616" s="1352"/>
      <c r="E616" s="1352"/>
      <c r="F616" s="1352"/>
      <c r="G616" s="1352"/>
      <c r="H616" s="1352"/>
      <c r="I616" s="1352"/>
      <c r="J616" s="1352"/>
      <c r="K616" s="1353"/>
    </row>
    <row r="617" spans="1:11">
      <c r="A617" s="1351"/>
      <c r="B617" s="1352"/>
      <c r="C617" s="1352"/>
      <c r="D617" s="1352"/>
      <c r="E617" s="1352"/>
      <c r="F617" s="1352"/>
      <c r="G617" s="1352"/>
      <c r="H617" s="1352"/>
      <c r="I617" s="1352"/>
      <c r="J617" s="1352"/>
      <c r="K617" s="1353"/>
    </row>
    <row r="618" spans="1:11" ht="15.75" thickBot="1">
      <c r="A618" s="1354"/>
      <c r="B618" s="1355"/>
      <c r="C618" s="1355"/>
      <c r="D618" s="1355"/>
      <c r="E618" s="1355"/>
      <c r="F618" s="1355"/>
      <c r="G618" s="1355"/>
      <c r="H618" s="1355"/>
      <c r="I618" s="1355"/>
      <c r="J618" s="1355"/>
      <c r="K618" s="1356"/>
    </row>
    <row r="619" spans="1:11">
      <c r="A619" s="1714" t="s">
        <v>4757</v>
      </c>
      <c r="B619" s="1714"/>
      <c r="C619" s="1714"/>
      <c r="D619" s="1714"/>
      <c r="E619" s="1714"/>
      <c r="F619" s="1714"/>
      <c r="G619" s="1714"/>
      <c r="H619" s="1714"/>
      <c r="I619" s="1714"/>
      <c r="J619" s="1715"/>
      <c r="K619" s="1715"/>
    </row>
    <row r="620" spans="1:11">
      <c r="A620" s="1714"/>
      <c r="B620" s="1714"/>
      <c r="C620" s="1714"/>
      <c r="D620" s="1714"/>
      <c r="E620" s="1714"/>
      <c r="F620" s="1714"/>
      <c r="G620" s="1714"/>
      <c r="H620" s="1714"/>
      <c r="I620" s="1714"/>
      <c r="J620" s="1715"/>
      <c r="K620" s="1715"/>
    </row>
    <row r="621" spans="1:11">
      <c r="A621" s="1714"/>
      <c r="B621" s="1714"/>
      <c r="C621" s="1714"/>
      <c r="D621" s="1714"/>
      <c r="E621" s="1714"/>
      <c r="F621" s="1714"/>
      <c r="G621" s="1714"/>
      <c r="H621" s="1714"/>
      <c r="I621" s="1714"/>
      <c r="J621" s="1715"/>
      <c r="K621" s="1715"/>
    </row>
    <row r="622" spans="1:11" ht="15.75">
      <c r="A622" s="1716"/>
      <c r="B622" s="1716"/>
      <c r="C622" s="1716"/>
      <c r="D622" s="1716"/>
      <c r="E622" s="1716"/>
      <c r="F622" s="1716"/>
      <c r="G622" s="1716"/>
      <c r="H622" s="1716"/>
      <c r="I622" s="1716"/>
      <c r="J622" s="1716"/>
      <c r="K622" s="1716"/>
    </row>
    <row r="623" spans="1:11">
      <c r="A623" s="1712" t="s">
        <v>4769</v>
      </c>
      <c r="B623" s="1712"/>
      <c r="C623" s="1707" t="s">
        <v>4759</v>
      </c>
      <c r="D623" s="1707"/>
      <c r="E623" s="1707"/>
      <c r="F623" s="1707"/>
      <c r="G623" s="1707"/>
      <c r="H623" s="1707"/>
      <c r="I623" s="1707"/>
      <c r="J623" s="1707"/>
      <c r="K623" s="1707"/>
    </row>
    <row r="624" spans="1:11">
      <c r="A624" s="375" t="s">
        <v>4760</v>
      </c>
      <c r="B624" s="357">
        <f>+B589</f>
        <v>3</v>
      </c>
      <c r="C624" s="1295" t="str">
        <f>+C589</f>
        <v>ESTRUCTURA EN CONCRETO</v>
      </c>
      <c r="D624" s="1296"/>
      <c r="E624" s="1296"/>
      <c r="F624" s="1296"/>
      <c r="G624" s="1296"/>
      <c r="H624" s="1296"/>
      <c r="I624" s="1296"/>
      <c r="J624" s="1296"/>
      <c r="K624" s="1297"/>
    </row>
    <row r="625" spans="1:11">
      <c r="A625" s="1322" t="s">
        <v>4761</v>
      </c>
      <c r="B625" s="1321">
        <f>'presupuesto   comfanorte'!B32</f>
        <v>3.1</v>
      </c>
      <c r="C625" s="1708" t="str">
        <f>+'[10]presupuesto   comfanorte'!C31</f>
        <v>CONCRETO 21  MPA - COLUMNETAS  CON UN AREA  IGUAL  O MENOR A  450  CM 2-   incluidad  columnetas de  0,15*,30 mt  y 0,15*0,15  mt</v>
      </c>
      <c r="D625" s="1708"/>
      <c r="E625" s="1708"/>
      <c r="F625" s="1708"/>
      <c r="G625" s="1708"/>
      <c r="H625" s="1708"/>
      <c r="I625" s="1327" t="s">
        <v>4762</v>
      </c>
      <c r="J625" s="1327" t="str">
        <f>+'[10]presupuesto   comfanorte'!D31</f>
        <v>ML</v>
      </c>
      <c r="K625" s="1327"/>
    </row>
    <row r="626" spans="1:11">
      <c r="A626" s="1322"/>
      <c r="B626" s="1322"/>
      <c r="C626" s="1708"/>
      <c r="D626" s="1708"/>
      <c r="E626" s="1708"/>
      <c r="F626" s="1708"/>
      <c r="G626" s="1708"/>
      <c r="H626" s="1708"/>
      <c r="I626" s="1327"/>
      <c r="J626" s="1327"/>
      <c r="K626" s="1327"/>
    </row>
    <row r="627" spans="1:11">
      <c r="A627" s="1322" t="s">
        <v>4763</v>
      </c>
      <c r="B627" s="1322"/>
      <c r="C627" s="1322"/>
      <c r="D627" s="1322" t="s">
        <v>4807</v>
      </c>
      <c r="E627" s="1709" t="s">
        <v>4764</v>
      </c>
      <c r="F627" s="1709"/>
      <c r="G627" s="1709"/>
      <c r="H627" s="1709"/>
      <c r="I627" s="1710" t="s">
        <v>4765</v>
      </c>
      <c r="J627" s="1710" t="s">
        <v>4766</v>
      </c>
      <c r="K627" s="1710" t="s">
        <v>44</v>
      </c>
    </row>
    <row r="628" spans="1:11">
      <c r="A628" s="1322"/>
      <c r="B628" s="1322"/>
      <c r="C628" s="1322"/>
      <c r="D628" s="1322"/>
      <c r="E628" s="376" t="s">
        <v>4823</v>
      </c>
      <c r="F628" s="377" t="s">
        <v>4824</v>
      </c>
      <c r="G628" s="378" t="s">
        <v>4825</v>
      </c>
      <c r="H628" s="378" t="s">
        <v>4826</v>
      </c>
      <c r="I628" s="1710"/>
      <c r="J628" s="1710"/>
      <c r="K628" s="1710"/>
    </row>
    <row r="629" spans="1:11">
      <c r="A629" s="1711"/>
      <c r="B629" s="1711"/>
      <c r="C629" s="1711"/>
      <c r="D629" s="352"/>
      <c r="E629" s="169"/>
      <c r="F629" s="169"/>
      <c r="G629" s="169"/>
      <c r="H629" s="1"/>
      <c r="I629" s="369"/>
      <c r="J629" s="369"/>
      <c r="K629" s="369"/>
    </row>
    <row r="630" spans="1:11" ht="22.5">
      <c r="A630" s="1711"/>
      <c r="B630" s="1711"/>
      <c r="C630" s="1711"/>
      <c r="D630" s="352" t="s">
        <v>4897</v>
      </c>
      <c r="E630" s="169">
        <v>7.5</v>
      </c>
      <c r="F630" s="169"/>
      <c r="G630" s="169"/>
      <c r="H630" s="1"/>
      <c r="I630" s="369">
        <f>+E630</f>
        <v>7.5</v>
      </c>
      <c r="J630" s="369">
        <v>2</v>
      </c>
      <c r="K630" s="369">
        <f t="shared" ref="K630:K631" si="22">+I630*J630</f>
        <v>15</v>
      </c>
    </row>
    <row r="631" spans="1:11" ht="22.5">
      <c r="A631" s="1711"/>
      <c r="B631" s="1711"/>
      <c r="C631" s="1711"/>
      <c r="D631" s="352" t="s">
        <v>4901</v>
      </c>
      <c r="E631" s="169">
        <v>7.5</v>
      </c>
      <c r="F631" s="169"/>
      <c r="G631" s="169"/>
      <c r="H631" s="1"/>
      <c r="I631" s="369">
        <f t="shared" ref="I631" si="23">+E631</f>
        <v>7.5</v>
      </c>
      <c r="J631" s="369">
        <v>2</v>
      </c>
      <c r="K631" s="369">
        <f t="shared" si="22"/>
        <v>15</v>
      </c>
    </row>
    <row r="632" spans="1:11">
      <c r="A632" s="1711"/>
      <c r="B632" s="1711"/>
      <c r="C632" s="1711"/>
      <c r="D632" s="352"/>
      <c r="E632" s="169"/>
      <c r="F632" s="169"/>
      <c r="G632" s="169"/>
      <c r="H632" s="1"/>
      <c r="I632" s="369"/>
      <c r="J632" s="369"/>
      <c r="K632" s="369"/>
    </row>
    <row r="633" spans="1:11">
      <c r="A633" s="1711"/>
      <c r="B633" s="1711"/>
      <c r="C633" s="1711"/>
      <c r="D633" s="352"/>
      <c r="E633" s="169"/>
      <c r="F633" s="169"/>
      <c r="G633" s="169"/>
      <c r="H633" s="169"/>
      <c r="I633" s="369"/>
      <c r="J633" s="369"/>
      <c r="K633" s="369"/>
    </row>
    <row r="634" spans="1:11">
      <c r="A634" s="1711"/>
      <c r="B634" s="1711"/>
      <c r="C634" s="1711"/>
      <c r="D634" s="352"/>
      <c r="E634" s="169"/>
      <c r="F634" s="169"/>
      <c r="G634" s="169"/>
      <c r="H634" s="1"/>
      <c r="I634" s="369"/>
      <c r="J634" s="369"/>
      <c r="K634" s="369"/>
    </row>
    <row r="635" spans="1:11">
      <c r="A635" s="1711"/>
      <c r="B635" s="1711"/>
      <c r="C635" s="1711"/>
      <c r="D635" s="352"/>
      <c r="E635" s="169"/>
      <c r="F635" s="169"/>
      <c r="G635" s="169"/>
      <c r="H635" s="1"/>
      <c r="I635" s="369"/>
      <c r="J635" s="369"/>
      <c r="K635" s="369"/>
    </row>
    <row r="636" spans="1:11">
      <c r="A636" s="1711"/>
      <c r="B636" s="1711"/>
      <c r="C636" s="1711"/>
      <c r="D636" s="352"/>
      <c r="E636" s="169"/>
      <c r="F636" s="169"/>
      <c r="G636" s="169"/>
      <c r="H636" s="1"/>
      <c r="I636" s="369"/>
      <c r="J636" s="369"/>
      <c r="K636" s="369"/>
    </row>
    <row r="637" spans="1:11">
      <c r="A637" s="1711"/>
      <c r="B637" s="1711"/>
      <c r="C637" s="1711"/>
      <c r="D637" s="352"/>
      <c r="E637" s="169"/>
      <c r="F637" s="169"/>
      <c r="G637" s="169"/>
      <c r="H637" s="1"/>
      <c r="I637" s="369"/>
      <c r="J637" s="369"/>
      <c r="K637" s="369"/>
    </row>
    <row r="638" spans="1:11">
      <c r="A638" s="1711"/>
      <c r="B638" s="1711"/>
      <c r="C638" s="1711"/>
      <c r="D638" s="352"/>
      <c r="E638" s="169"/>
      <c r="F638" s="169"/>
      <c r="G638" s="169"/>
      <c r="H638" s="1"/>
      <c r="I638" s="369"/>
      <c r="J638" s="369"/>
      <c r="K638" s="369"/>
    </row>
    <row r="639" spans="1:11">
      <c r="A639" s="1711"/>
      <c r="B639" s="1711"/>
      <c r="C639" s="1711"/>
      <c r="D639" s="352"/>
      <c r="E639" s="169"/>
      <c r="F639" s="169"/>
      <c r="G639" s="169"/>
      <c r="H639" s="1"/>
      <c r="I639" s="369"/>
      <c r="J639" s="369"/>
      <c r="K639" s="369"/>
    </row>
    <row r="640" spans="1:11">
      <c r="A640" s="1711"/>
      <c r="B640" s="1711"/>
      <c r="C640" s="1711"/>
      <c r="D640" s="352"/>
      <c r="E640" s="169"/>
      <c r="F640" s="169"/>
      <c r="G640" s="169"/>
      <c r="H640" s="1"/>
      <c r="I640" s="169"/>
      <c r="J640" s="369"/>
      <c r="K640" s="369"/>
    </row>
    <row r="641" spans="1:11">
      <c r="A641" s="1711"/>
      <c r="B641" s="1711"/>
      <c r="C641" s="1711"/>
      <c r="D641" s="352"/>
      <c r="E641" s="371"/>
      <c r="F641" s="169"/>
      <c r="G641" s="169"/>
      <c r="H641" s="169"/>
      <c r="I641" s="169"/>
      <c r="J641" s="369"/>
      <c r="K641" s="369"/>
    </row>
    <row r="642" spans="1:11">
      <c r="A642" s="1711"/>
      <c r="B642" s="1711"/>
      <c r="C642" s="1711"/>
      <c r="D642" s="352"/>
      <c r="E642" s="371"/>
      <c r="F642" s="169"/>
      <c r="G642" s="169"/>
      <c r="H642" s="169"/>
      <c r="I642" s="169"/>
      <c r="J642" s="369"/>
      <c r="K642" s="369"/>
    </row>
    <row r="643" spans="1:11">
      <c r="A643" s="1711"/>
      <c r="B643" s="1711"/>
      <c r="C643" s="1711"/>
      <c r="D643" s="352"/>
      <c r="E643" s="169"/>
      <c r="F643" s="169"/>
      <c r="G643" s="169"/>
      <c r="H643" s="1"/>
      <c r="I643" s="169"/>
      <c r="J643" s="369"/>
      <c r="K643" s="369"/>
    </row>
    <row r="644" spans="1:11">
      <c r="A644" s="1711"/>
      <c r="B644" s="1711"/>
      <c r="C644" s="1711"/>
      <c r="D644" s="352"/>
      <c r="E644" s="169"/>
      <c r="F644" s="169"/>
      <c r="G644" s="169"/>
      <c r="H644" s="1"/>
      <c r="I644" s="169"/>
      <c r="J644" s="369"/>
      <c r="K644" s="369"/>
    </row>
    <row r="645" spans="1:11">
      <c r="A645" s="1711"/>
      <c r="B645" s="1711"/>
      <c r="C645" s="1711"/>
      <c r="D645" s="352"/>
      <c r="E645" s="169"/>
      <c r="F645" s="169"/>
      <c r="G645" s="169"/>
      <c r="H645" s="1"/>
      <c r="I645" s="169"/>
      <c r="J645" s="369"/>
      <c r="K645" s="369"/>
    </row>
    <row r="646" spans="1:11">
      <c r="A646" s="1711"/>
      <c r="B646" s="1711"/>
      <c r="C646" s="1711"/>
      <c r="D646" s="352"/>
      <c r="E646" s="169"/>
      <c r="F646" s="169"/>
      <c r="G646" s="169"/>
      <c r="H646" s="1"/>
      <c r="I646" s="169"/>
      <c r="J646" s="369"/>
      <c r="K646" s="369"/>
    </row>
    <row r="647" spans="1:11">
      <c r="A647" s="1711"/>
      <c r="B647" s="1711"/>
      <c r="C647" s="1711"/>
      <c r="D647" s="352"/>
      <c r="E647" s="169"/>
      <c r="F647" s="169"/>
      <c r="G647" s="169"/>
      <c r="H647" s="169"/>
      <c r="I647" s="169"/>
      <c r="J647" s="369"/>
      <c r="K647" s="369"/>
    </row>
    <row r="648" spans="1:11">
      <c r="A648" s="1711"/>
      <c r="B648" s="1711"/>
      <c r="C648" s="1711"/>
      <c r="D648" s="352"/>
      <c r="E648" s="169"/>
      <c r="F648" s="169"/>
      <c r="G648" s="169"/>
      <c r="H648" s="169"/>
      <c r="I648" s="369"/>
      <c r="J648" s="169"/>
      <c r="K648" s="369"/>
    </row>
    <row r="649" spans="1:11">
      <c r="A649" s="1711"/>
      <c r="B649" s="1711"/>
      <c r="C649" s="1711"/>
      <c r="D649" s="352"/>
      <c r="E649" s="352"/>
      <c r="F649" s="169"/>
      <c r="G649" s="169"/>
      <c r="H649" s="169"/>
      <c r="I649" s="169"/>
      <c r="J649" s="169"/>
      <c r="K649" s="369"/>
    </row>
    <row r="650" spans="1:11" ht="15.75">
      <c r="A650" s="1712" t="s">
        <v>4767</v>
      </c>
      <c r="B650" s="1712"/>
      <c r="C650" s="1712"/>
      <c r="D650" s="1712"/>
      <c r="E650" s="1712"/>
      <c r="F650" s="1713" t="s">
        <v>4768</v>
      </c>
      <c r="G650" s="1713"/>
      <c r="H650" s="1713"/>
      <c r="I650" s="1713"/>
      <c r="J650" s="1713"/>
      <c r="K650" s="374">
        <f>SUM(K629:K649)</f>
        <v>30</v>
      </c>
    </row>
    <row r="651" spans="1:11">
      <c r="A651" s="1351"/>
      <c r="B651" s="1352"/>
      <c r="C651" s="1352"/>
      <c r="D651" s="1352"/>
      <c r="E651" s="1352"/>
      <c r="F651" s="1352"/>
      <c r="G651" s="1352"/>
      <c r="H651" s="1352"/>
      <c r="I651" s="1352"/>
      <c r="J651" s="1352"/>
      <c r="K651" s="1353"/>
    </row>
    <row r="652" spans="1:11">
      <c r="A652" s="1351"/>
      <c r="B652" s="1352"/>
      <c r="C652" s="1352"/>
      <c r="D652" s="1352"/>
      <c r="E652" s="1352"/>
      <c r="F652" s="1352"/>
      <c r="G652" s="1352"/>
      <c r="H652" s="1352"/>
      <c r="I652" s="1352"/>
      <c r="J652" s="1352"/>
      <c r="K652" s="1353"/>
    </row>
    <row r="653" spans="1:11" ht="15.75" thickBot="1">
      <c r="A653" s="1354"/>
      <c r="B653" s="1355"/>
      <c r="C653" s="1355"/>
      <c r="D653" s="1355"/>
      <c r="E653" s="1355"/>
      <c r="F653" s="1355"/>
      <c r="G653" s="1355"/>
      <c r="H653" s="1355"/>
      <c r="I653" s="1355"/>
      <c r="J653" s="1355"/>
      <c r="K653" s="1356"/>
    </row>
    <row r="657" spans="1:11">
      <c r="A657" s="1757" t="s">
        <v>4757</v>
      </c>
      <c r="B657" s="1758"/>
      <c r="C657" s="1758"/>
      <c r="D657" s="1758"/>
      <c r="E657" s="1758"/>
      <c r="F657" s="1758"/>
      <c r="G657" s="1758"/>
      <c r="H657" s="1758"/>
      <c r="I657" s="1759"/>
      <c r="J657" s="1764"/>
      <c r="K657" s="1765"/>
    </row>
    <row r="658" spans="1:11">
      <c r="A658" s="1760"/>
      <c r="B658" s="1721"/>
      <c r="C658" s="1721"/>
      <c r="D658" s="1721"/>
      <c r="E658" s="1721"/>
      <c r="F658" s="1721"/>
      <c r="G658" s="1721"/>
      <c r="H658" s="1721"/>
      <c r="I658" s="1722"/>
      <c r="J658" s="1728"/>
      <c r="K658" s="1766"/>
    </row>
    <row r="659" spans="1:11">
      <c r="A659" s="1761"/>
      <c r="B659" s="1762"/>
      <c r="C659" s="1762"/>
      <c r="D659" s="1762"/>
      <c r="E659" s="1762"/>
      <c r="F659" s="1762"/>
      <c r="G659" s="1762"/>
      <c r="H659" s="1762"/>
      <c r="I659" s="1763"/>
      <c r="J659" s="1767"/>
      <c r="K659" s="1768"/>
    </row>
    <row r="660" spans="1:11" ht="15.75">
      <c r="A660" s="1769"/>
      <c r="B660" s="1770"/>
      <c r="C660" s="1770"/>
      <c r="D660" s="1770"/>
      <c r="E660" s="1770"/>
      <c r="F660" s="1770"/>
      <c r="G660" s="1770"/>
      <c r="H660" s="1770"/>
      <c r="I660" s="1770"/>
      <c r="J660" s="1770"/>
      <c r="K660" s="1771"/>
    </row>
    <row r="661" spans="1:11">
      <c r="A661" s="1772" t="s">
        <v>4769</v>
      </c>
      <c r="B661" s="1294"/>
      <c r="C661" s="1295" t="s">
        <v>4759</v>
      </c>
      <c r="D661" s="1296"/>
      <c r="E661" s="1297"/>
      <c r="F661" s="1295"/>
      <c r="G661" s="1296"/>
      <c r="H661" s="1296"/>
      <c r="I661" s="1296"/>
      <c r="J661" s="1296"/>
      <c r="K661" s="1297"/>
    </row>
    <row r="662" spans="1:11">
      <c r="A662" s="375" t="s">
        <v>4760</v>
      </c>
      <c r="B662" s="357">
        <f>+'[10]presupuesto   comfanorte'!B21</f>
        <v>3</v>
      </c>
      <c r="C662" s="1295" t="str">
        <f>+'[10]presupuesto   comfanorte'!C21</f>
        <v>ESTRUCTURA EN CONCRETO</v>
      </c>
      <c r="D662" s="1296"/>
      <c r="E662" s="1296"/>
      <c r="F662" s="1296"/>
      <c r="G662" s="1296"/>
      <c r="H662" s="1296"/>
      <c r="I662" s="1296"/>
      <c r="J662" s="1296"/>
      <c r="K662" s="1297"/>
    </row>
    <row r="663" spans="1:11">
      <c r="A663" s="1745" t="s">
        <v>4761</v>
      </c>
      <c r="B663" s="1321">
        <f>+'[10]presupuesto   comfanorte'!B32</f>
        <v>3.11</v>
      </c>
      <c r="C663" s="1708" t="str">
        <f>+'[10]presupuesto   comfanorte'!C32</f>
        <v>CONCRETO 21  MPA  - VIGA ENTREPISO 0,20x0,40m</v>
      </c>
      <c r="D663" s="1323"/>
      <c r="E663" s="1323"/>
      <c r="F663" s="1323"/>
      <c r="G663" s="1323"/>
      <c r="H663" s="1324"/>
      <c r="I663" s="1778" t="s">
        <v>4762</v>
      </c>
      <c r="J663" s="1327" t="str">
        <f>+'[10]presupuesto   comfanorte'!D32</f>
        <v>ML</v>
      </c>
      <c r="K663" s="1782"/>
    </row>
    <row r="664" spans="1:11">
      <c r="A664" s="1330"/>
      <c r="B664" s="1774"/>
      <c r="C664" s="1775"/>
      <c r="D664" s="1776"/>
      <c r="E664" s="1776"/>
      <c r="F664" s="1776"/>
      <c r="G664" s="1776"/>
      <c r="H664" s="1777"/>
      <c r="I664" s="1779"/>
      <c r="J664" s="1783"/>
      <c r="K664" s="1784"/>
    </row>
    <row r="665" spans="1:11">
      <c r="A665" s="1739" t="s">
        <v>4763</v>
      </c>
      <c r="B665" s="1740"/>
      <c r="C665" s="1741"/>
      <c r="D665" s="1745" t="s">
        <v>4807</v>
      </c>
      <c r="E665" s="1746" t="s">
        <v>4764</v>
      </c>
      <c r="F665" s="1747"/>
      <c r="G665" s="1747"/>
      <c r="H665" s="1748"/>
      <c r="I665" s="1749" t="s">
        <v>4765</v>
      </c>
      <c r="J665" s="1749" t="s">
        <v>4766</v>
      </c>
      <c r="K665" s="1749" t="s">
        <v>44</v>
      </c>
    </row>
    <row r="666" spans="1:11">
      <c r="A666" s="1742"/>
      <c r="B666" s="1743"/>
      <c r="C666" s="1744"/>
      <c r="D666" s="1330"/>
      <c r="E666" s="376" t="s">
        <v>4823</v>
      </c>
      <c r="F666" s="377" t="s">
        <v>4824</v>
      </c>
      <c r="G666" s="378" t="s">
        <v>4825</v>
      </c>
      <c r="H666" s="378" t="s">
        <v>4826</v>
      </c>
      <c r="I666" s="1750"/>
      <c r="J666" s="1750"/>
      <c r="K666" s="1750"/>
    </row>
    <row r="667" spans="1:11">
      <c r="A667" s="1732"/>
      <c r="B667" s="1733"/>
      <c r="C667" s="1734"/>
      <c r="D667" s="352"/>
      <c r="E667" s="169"/>
      <c r="F667" s="169"/>
      <c r="G667" s="169"/>
      <c r="H667" s="1"/>
      <c r="I667" s="369"/>
      <c r="J667" s="369"/>
      <c r="K667" s="369"/>
    </row>
    <row r="668" spans="1:11">
      <c r="A668" s="1735"/>
      <c r="B668" s="1305"/>
      <c r="C668" s="1306"/>
      <c r="D668" s="352" t="s">
        <v>5184</v>
      </c>
      <c r="E668" s="169">
        <v>7</v>
      </c>
      <c r="F668" s="169"/>
      <c r="G668" s="169"/>
      <c r="H668" s="1"/>
      <c r="I668" s="369">
        <f>+E668</f>
        <v>7</v>
      </c>
      <c r="J668" s="369">
        <v>3</v>
      </c>
      <c r="K668" s="369">
        <f>+I668*J668</f>
        <v>21</v>
      </c>
    </row>
    <row r="669" spans="1:11">
      <c r="A669" s="1735"/>
      <c r="B669" s="1305"/>
      <c r="C669" s="1306"/>
      <c r="D669" s="352" t="s">
        <v>5185</v>
      </c>
      <c r="E669" s="169">
        <v>10</v>
      </c>
      <c r="F669" s="169"/>
      <c r="G669" s="169"/>
      <c r="H669" s="1"/>
      <c r="I669" s="369">
        <f t="shared" ref="I669:I673" si="24">+E669</f>
        <v>10</v>
      </c>
      <c r="J669" s="369">
        <v>2</v>
      </c>
      <c r="K669" s="369">
        <f t="shared" ref="K669:K673" si="25">+I669*J669</f>
        <v>20</v>
      </c>
    </row>
    <row r="670" spans="1:11">
      <c r="A670" s="1735"/>
      <c r="B670" s="1305"/>
      <c r="C670" s="1306"/>
      <c r="D670" s="352" t="s">
        <v>5186</v>
      </c>
      <c r="E670" s="169">
        <v>10</v>
      </c>
      <c r="F670" s="169"/>
      <c r="G670" s="169"/>
      <c r="H670" s="1"/>
      <c r="I670" s="369">
        <f t="shared" si="24"/>
        <v>10</v>
      </c>
      <c r="J670" s="369">
        <v>2</v>
      </c>
      <c r="K670" s="369">
        <f t="shared" si="25"/>
        <v>20</v>
      </c>
    </row>
    <row r="671" spans="1:11">
      <c r="A671" s="1735"/>
      <c r="B671" s="1305"/>
      <c r="C671" s="1306"/>
      <c r="D671" s="352" t="s">
        <v>5187</v>
      </c>
      <c r="E671" s="169">
        <v>2.5299999999999998</v>
      </c>
      <c r="F671" s="169"/>
      <c r="G671" s="169"/>
      <c r="H671" s="169"/>
      <c r="I671" s="369">
        <f t="shared" si="24"/>
        <v>2.5299999999999998</v>
      </c>
      <c r="J671" s="369">
        <v>1</v>
      </c>
      <c r="K671" s="369">
        <f t="shared" si="25"/>
        <v>2.5299999999999998</v>
      </c>
    </row>
    <row r="672" spans="1:11">
      <c r="A672" s="1735"/>
      <c r="B672" s="1305"/>
      <c r="C672" s="1306"/>
      <c r="D672" s="352" t="s">
        <v>5188</v>
      </c>
      <c r="E672" s="169">
        <v>1.85</v>
      </c>
      <c r="F672" s="169"/>
      <c r="G672" s="169"/>
      <c r="H672" s="1"/>
      <c r="I672" s="369">
        <f t="shared" si="24"/>
        <v>1.85</v>
      </c>
      <c r="J672" s="369">
        <v>1</v>
      </c>
      <c r="K672" s="369">
        <f t="shared" si="25"/>
        <v>1.85</v>
      </c>
    </row>
    <row r="673" spans="1:11">
      <c r="A673" s="1735"/>
      <c r="B673" s="1305"/>
      <c r="C673" s="1306"/>
      <c r="D673" s="352" t="s">
        <v>5189</v>
      </c>
      <c r="E673" s="169">
        <v>1.5</v>
      </c>
      <c r="F673" s="169"/>
      <c r="G673" s="169"/>
      <c r="H673" s="1"/>
      <c r="I673" s="369">
        <f t="shared" si="24"/>
        <v>1.5</v>
      </c>
      <c r="J673" s="369">
        <v>1</v>
      </c>
      <c r="K673" s="369">
        <f t="shared" si="25"/>
        <v>1.5</v>
      </c>
    </row>
    <row r="674" spans="1:11">
      <c r="A674" s="1735"/>
      <c r="B674" s="1305"/>
      <c r="C674" s="1306"/>
      <c r="D674" s="352"/>
      <c r="E674" s="169"/>
      <c r="F674" s="169"/>
      <c r="G674" s="169"/>
      <c r="H674" s="1"/>
      <c r="I674" s="369"/>
      <c r="J674" s="369"/>
      <c r="K674" s="369"/>
    </row>
    <row r="675" spans="1:11">
      <c r="A675" s="1735"/>
      <c r="B675" s="1305"/>
      <c r="C675" s="1306"/>
      <c r="D675" s="352"/>
      <c r="E675" s="169"/>
      <c r="F675" s="169"/>
      <c r="G675" s="169"/>
      <c r="H675" s="1"/>
      <c r="I675" s="369"/>
      <c r="J675" s="369"/>
      <c r="K675" s="369"/>
    </row>
    <row r="676" spans="1:11">
      <c r="A676" s="1735"/>
      <c r="B676" s="1305"/>
      <c r="C676" s="1306"/>
      <c r="D676" s="352"/>
      <c r="E676" s="169"/>
      <c r="F676" s="169"/>
      <c r="G676" s="169"/>
      <c r="H676" s="1"/>
      <c r="I676" s="369"/>
      <c r="J676" s="369"/>
      <c r="K676" s="369"/>
    </row>
    <row r="677" spans="1:11">
      <c r="A677" s="1735"/>
      <c r="B677" s="1305"/>
      <c r="C677" s="1306"/>
      <c r="D677" s="352"/>
      <c r="E677" s="169"/>
      <c r="F677" s="169"/>
      <c r="G677" s="169"/>
      <c r="H677" s="1"/>
      <c r="I677" s="369"/>
      <c r="J677" s="369"/>
      <c r="K677" s="369"/>
    </row>
    <row r="678" spans="1:11">
      <c r="A678" s="1735"/>
      <c r="B678" s="1305"/>
      <c r="C678" s="1306"/>
      <c r="D678" s="352"/>
      <c r="E678" s="169"/>
      <c r="F678" s="169"/>
      <c r="G678" s="169"/>
      <c r="H678" s="1"/>
      <c r="I678" s="369"/>
      <c r="J678" s="369"/>
      <c r="K678" s="369"/>
    </row>
    <row r="679" spans="1:11">
      <c r="A679" s="1735"/>
      <c r="B679" s="1305"/>
      <c r="C679" s="1306"/>
      <c r="D679" s="352"/>
      <c r="E679" s="169"/>
      <c r="F679" s="169"/>
      <c r="G679" s="169"/>
      <c r="H679" s="1"/>
      <c r="I679" s="369"/>
      <c r="J679" s="369"/>
      <c r="K679" s="369"/>
    </row>
    <row r="680" spans="1:11">
      <c r="A680" s="1735"/>
      <c r="B680" s="1305"/>
      <c r="C680" s="1306"/>
      <c r="D680" s="352"/>
      <c r="E680" s="371"/>
      <c r="F680" s="169"/>
      <c r="G680" s="169"/>
      <c r="H680" s="169"/>
      <c r="I680" s="369"/>
      <c r="J680" s="369"/>
      <c r="K680" s="369"/>
    </row>
    <row r="681" spans="1:11">
      <c r="A681" s="1735"/>
      <c r="B681" s="1305"/>
      <c r="C681" s="1306"/>
      <c r="D681" s="352"/>
      <c r="E681" s="371"/>
      <c r="F681" s="169"/>
      <c r="G681" s="169"/>
      <c r="H681" s="169"/>
      <c r="I681" s="369"/>
      <c r="J681" s="369"/>
      <c r="K681" s="369"/>
    </row>
    <row r="682" spans="1:11">
      <c r="A682" s="1735"/>
      <c r="B682" s="1305"/>
      <c r="C682" s="1306"/>
      <c r="D682" s="352"/>
      <c r="E682" s="371"/>
      <c r="F682" s="169"/>
      <c r="G682" s="169"/>
      <c r="H682" s="169"/>
      <c r="I682" s="369"/>
      <c r="J682" s="369"/>
      <c r="K682" s="369"/>
    </row>
    <row r="683" spans="1:11">
      <c r="A683" s="1735"/>
      <c r="B683" s="1305"/>
      <c r="C683" s="1306"/>
      <c r="D683" s="352"/>
      <c r="E683" s="169"/>
      <c r="F683" s="169"/>
      <c r="G683" s="169"/>
      <c r="H683" s="1"/>
      <c r="I683" s="369"/>
      <c r="J683" s="369"/>
      <c r="K683" s="369"/>
    </row>
    <row r="684" spans="1:11">
      <c r="A684" s="1735"/>
      <c r="B684" s="1305"/>
      <c r="C684" s="1306"/>
      <c r="D684" s="352"/>
      <c r="E684" s="169"/>
      <c r="F684" s="169"/>
      <c r="G684" s="169"/>
      <c r="H684" s="1"/>
      <c r="I684" s="369"/>
      <c r="J684" s="369"/>
      <c r="K684" s="369"/>
    </row>
    <row r="685" spans="1:11">
      <c r="A685" s="1735"/>
      <c r="B685" s="1305"/>
      <c r="C685" s="1306"/>
      <c r="D685" s="352"/>
      <c r="E685" s="169"/>
      <c r="F685" s="169"/>
      <c r="G685" s="169"/>
      <c r="H685" s="1"/>
      <c r="I685" s="369"/>
      <c r="J685" s="369"/>
      <c r="K685" s="369"/>
    </row>
    <row r="686" spans="1:11">
      <c r="A686" s="1735"/>
      <c r="B686" s="1305"/>
      <c r="C686" s="1306"/>
      <c r="D686" s="352"/>
      <c r="E686" s="169"/>
      <c r="F686" s="169"/>
      <c r="G686" s="169"/>
      <c r="H686" s="1"/>
      <c r="I686" s="169"/>
      <c r="J686" s="369"/>
      <c r="K686" s="369"/>
    </row>
    <row r="687" spans="1:11">
      <c r="A687" s="1735"/>
      <c r="B687" s="1305"/>
      <c r="C687" s="1306"/>
      <c r="D687" s="352"/>
      <c r="E687" s="169"/>
      <c r="F687" s="169"/>
      <c r="G687" s="169"/>
      <c r="H687" s="169"/>
      <c r="I687" s="169"/>
      <c r="J687" s="369"/>
      <c r="K687" s="369"/>
    </row>
    <row r="688" spans="1:11">
      <c r="A688" s="1735"/>
      <c r="B688" s="1305"/>
      <c r="C688" s="1306"/>
      <c r="D688" s="352"/>
      <c r="E688" s="169"/>
      <c r="F688" s="169"/>
      <c r="G688" s="169"/>
      <c r="H688" s="169"/>
      <c r="I688" s="369"/>
      <c r="J688" s="169"/>
      <c r="K688" s="369"/>
    </row>
    <row r="689" spans="1:11">
      <c r="A689" s="1736"/>
      <c r="B689" s="1737"/>
      <c r="C689" s="1738"/>
      <c r="D689" s="352"/>
      <c r="E689" s="352"/>
      <c r="F689" s="169"/>
      <c r="G689" s="169"/>
      <c r="H689" s="169"/>
      <c r="I689" s="169"/>
      <c r="J689" s="169"/>
      <c r="K689" s="369"/>
    </row>
    <row r="690" spans="1:11" ht="15.75">
      <c r="A690" s="1772" t="s">
        <v>4767</v>
      </c>
      <c r="B690" s="1773"/>
      <c r="C690" s="1773"/>
      <c r="D690" s="1773"/>
      <c r="E690" s="1294"/>
      <c r="F690" s="1751" t="s">
        <v>4768</v>
      </c>
      <c r="G690" s="1752"/>
      <c r="H690" s="1752"/>
      <c r="I690" s="1752"/>
      <c r="J690" s="1753"/>
      <c r="K690" s="374">
        <f>ROUND(SUM(K667:K689),2)</f>
        <v>66.88</v>
      </c>
    </row>
    <row r="691" spans="1:11">
      <c r="A691" s="1754"/>
      <c r="B691" s="1755"/>
      <c r="C691" s="1755"/>
      <c r="D691" s="1755"/>
      <c r="E691" s="1755"/>
      <c r="F691" s="1755"/>
      <c r="G691" s="1755"/>
      <c r="H691" s="1755"/>
      <c r="I691" s="1755"/>
      <c r="J691" s="1755"/>
      <c r="K691" s="1756"/>
    </row>
    <row r="692" spans="1:11">
      <c r="A692" s="1351"/>
      <c r="B692" s="1352"/>
      <c r="C692" s="1352"/>
      <c r="D692" s="1352"/>
      <c r="E692" s="1352"/>
      <c r="F692" s="1352"/>
      <c r="G692" s="1352"/>
      <c r="H692" s="1352"/>
      <c r="I692" s="1352"/>
      <c r="J692" s="1352"/>
      <c r="K692" s="1353"/>
    </row>
    <row r="693" spans="1:11" ht="15.75" thickBot="1">
      <c r="A693" s="1354"/>
      <c r="B693" s="1355"/>
      <c r="C693" s="1355"/>
      <c r="D693" s="1355"/>
      <c r="E693" s="1355"/>
      <c r="F693" s="1355"/>
      <c r="G693" s="1355"/>
      <c r="H693" s="1355"/>
      <c r="I693" s="1355"/>
      <c r="J693" s="1355"/>
      <c r="K693" s="1356"/>
    </row>
    <row r="694" spans="1:11">
      <c r="A694" s="1757" t="s">
        <v>4757</v>
      </c>
      <c r="B694" s="1758"/>
      <c r="C694" s="1758"/>
      <c r="D694" s="1758"/>
      <c r="E694" s="1758"/>
      <c r="F694" s="1758"/>
      <c r="G694" s="1758"/>
      <c r="H694" s="1758"/>
      <c r="I694" s="1759"/>
      <c r="J694" s="1764"/>
      <c r="K694" s="1765"/>
    </row>
    <row r="695" spans="1:11">
      <c r="A695" s="1760"/>
      <c r="B695" s="1721"/>
      <c r="C695" s="1721"/>
      <c r="D695" s="1721"/>
      <c r="E695" s="1721"/>
      <c r="F695" s="1721"/>
      <c r="G695" s="1721"/>
      <c r="H695" s="1721"/>
      <c r="I695" s="1722"/>
      <c r="J695" s="1728"/>
      <c r="K695" s="1766"/>
    </row>
    <row r="696" spans="1:11">
      <c r="A696" s="1761"/>
      <c r="B696" s="1762"/>
      <c r="C696" s="1762"/>
      <c r="D696" s="1762"/>
      <c r="E696" s="1762"/>
      <c r="F696" s="1762"/>
      <c r="G696" s="1762"/>
      <c r="H696" s="1762"/>
      <c r="I696" s="1763"/>
      <c r="J696" s="1767"/>
      <c r="K696" s="1768"/>
    </row>
    <row r="697" spans="1:11" ht="15.75">
      <c r="A697" s="1769"/>
      <c r="B697" s="1770"/>
      <c r="C697" s="1770"/>
      <c r="D697" s="1770"/>
      <c r="E697" s="1770"/>
      <c r="F697" s="1770"/>
      <c r="G697" s="1770"/>
      <c r="H697" s="1770"/>
      <c r="I697" s="1770"/>
      <c r="J697" s="1770"/>
      <c r="K697" s="1771"/>
    </row>
    <row r="698" spans="1:11">
      <c r="A698" s="1772" t="s">
        <v>4769</v>
      </c>
      <c r="B698" s="1294"/>
      <c r="C698" s="1295" t="s">
        <v>4759</v>
      </c>
      <c r="D698" s="1296"/>
      <c r="E698" s="1297"/>
      <c r="F698" s="1295"/>
      <c r="G698" s="1296"/>
      <c r="H698" s="1296"/>
      <c r="I698" s="1296"/>
      <c r="J698" s="1296"/>
      <c r="K698" s="1297"/>
    </row>
    <row r="699" spans="1:11">
      <c r="A699" s="375" t="s">
        <v>4760</v>
      </c>
      <c r="B699" s="357">
        <f>+'[10]presupuesto   comfanorte'!B21</f>
        <v>3</v>
      </c>
      <c r="C699" s="1295" t="str">
        <f>+'[10]presupuesto   comfanorte'!C21</f>
        <v>ESTRUCTURA EN CONCRETO</v>
      </c>
      <c r="D699" s="1296"/>
      <c r="E699" s="1296"/>
      <c r="F699" s="1296"/>
      <c r="G699" s="1296"/>
      <c r="H699" s="1296"/>
      <c r="I699" s="1296"/>
      <c r="J699" s="1296"/>
      <c r="K699" s="1297"/>
    </row>
    <row r="700" spans="1:11">
      <c r="A700" s="1745" t="s">
        <v>4761</v>
      </c>
      <c r="B700" s="1321">
        <f>+'[10]presupuesto   comfanorte'!B33</f>
        <v>3.12</v>
      </c>
      <c r="C700" s="1708" t="str">
        <f>+'[10]presupuesto   comfanorte'!C33</f>
        <v>CONCRETO 21  MPA - ALFAGUIAS    Y DINTELES  0,15*,0,15  MT</v>
      </c>
      <c r="D700" s="1323"/>
      <c r="E700" s="1323"/>
      <c r="F700" s="1323"/>
      <c r="G700" s="1323"/>
      <c r="H700" s="1324"/>
      <c r="I700" s="1778" t="s">
        <v>4762</v>
      </c>
      <c r="J700" s="1327" t="str">
        <f>+'[10]presupuesto   comfanorte'!D33</f>
        <v>ML</v>
      </c>
      <c r="K700" s="1782"/>
    </row>
    <row r="701" spans="1:11">
      <c r="A701" s="1330"/>
      <c r="B701" s="1774"/>
      <c r="C701" s="1775"/>
      <c r="D701" s="1776"/>
      <c r="E701" s="1776"/>
      <c r="F701" s="1776"/>
      <c r="G701" s="1776"/>
      <c r="H701" s="1777"/>
      <c r="I701" s="1779"/>
      <c r="J701" s="1783"/>
      <c r="K701" s="1784"/>
    </row>
    <row r="702" spans="1:11">
      <c r="A702" s="1739" t="s">
        <v>4763</v>
      </c>
      <c r="B702" s="1740"/>
      <c r="C702" s="1741"/>
      <c r="D702" s="1745" t="s">
        <v>4807</v>
      </c>
      <c r="E702" s="1746" t="s">
        <v>4764</v>
      </c>
      <c r="F702" s="1747"/>
      <c r="G702" s="1747"/>
      <c r="H702" s="1748"/>
      <c r="I702" s="1749" t="s">
        <v>4765</v>
      </c>
      <c r="J702" s="1749" t="s">
        <v>4766</v>
      </c>
      <c r="K702" s="1749" t="s">
        <v>44</v>
      </c>
    </row>
    <row r="703" spans="1:11">
      <c r="A703" s="1742"/>
      <c r="B703" s="1743"/>
      <c r="C703" s="1744"/>
      <c r="D703" s="1330"/>
      <c r="E703" s="376" t="s">
        <v>4823</v>
      </c>
      <c r="F703" s="377" t="s">
        <v>4824</v>
      </c>
      <c r="G703" s="378" t="s">
        <v>4825</v>
      </c>
      <c r="H703" s="378" t="s">
        <v>4826</v>
      </c>
      <c r="I703" s="1750"/>
      <c r="J703" s="1750"/>
      <c r="K703" s="1750"/>
    </row>
    <row r="704" spans="1:11">
      <c r="A704" s="1732"/>
      <c r="B704" s="1733"/>
      <c r="C704" s="1734"/>
      <c r="D704" s="352"/>
      <c r="E704" s="169"/>
      <c r="F704" s="169"/>
      <c r="G704" s="169"/>
      <c r="H704" s="1"/>
      <c r="I704" s="369"/>
      <c r="J704" s="369"/>
      <c r="K704" s="369"/>
    </row>
    <row r="705" spans="1:11">
      <c r="A705" s="1735"/>
      <c r="B705" s="1305"/>
      <c r="C705" s="1306"/>
      <c r="D705" s="352" t="s">
        <v>5190</v>
      </c>
      <c r="E705" s="169"/>
      <c r="F705" s="169"/>
      <c r="G705" s="169"/>
      <c r="H705" s="1"/>
      <c r="I705" s="369"/>
      <c r="J705" s="369"/>
      <c r="K705" s="369"/>
    </row>
    <row r="706" spans="1:11">
      <c r="A706" s="1735"/>
      <c r="B706" s="1305"/>
      <c r="C706" s="1306"/>
      <c r="D706" s="352" t="s">
        <v>4925</v>
      </c>
      <c r="E706" s="169">
        <v>3.28</v>
      </c>
      <c r="F706" s="169"/>
      <c r="G706" s="169"/>
      <c r="H706" s="1"/>
      <c r="I706" s="369">
        <f>+E706</f>
        <v>3.28</v>
      </c>
      <c r="J706" s="369">
        <v>4</v>
      </c>
      <c r="K706" s="369">
        <f t="shared" ref="K706:K709" si="26">+I706*J706</f>
        <v>13.12</v>
      </c>
    </row>
    <row r="707" spans="1:11">
      <c r="A707" s="1735"/>
      <c r="B707" s="1305"/>
      <c r="C707" s="1306"/>
      <c r="D707" s="352" t="s">
        <v>4925</v>
      </c>
      <c r="E707" s="169">
        <v>1.1200000000000001</v>
      </c>
      <c r="F707" s="169"/>
      <c r="G707" s="169"/>
      <c r="H707" s="1"/>
      <c r="I707" s="369">
        <f>+E707</f>
        <v>1.1200000000000001</v>
      </c>
      <c r="J707" s="369">
        <v>4</v>
      </c>
      <c r="K707" s="369">
        <f t="shared" si="26"/>
        <v>4.4800000000000004</v>
      </c>
    </row>
    <row r="708" spans="1:11">
      <c r="A708" s="1735"/>
      <c r="B708" s="1305"/>
      <c r="C708" s="1306"/>
      <c r="D708" s="352" t="s">
        <v>4926</v>
      </c>
      <c r="E708" s="169">
        <v>3.28</v>
      </c>
      <c r="F708" s="169"/>
      <c r="G708" s="169"/>
      <c r="H708" s="1"/>
      <c r="I708" s="369">
        <f t="shared" ref="I708:I709" si="27">+E708</f>
        <v>3.28</v>
      </c>
      <c r="J708" s="369">
        <v>2</v>
      </c>
      <c r="K708" s="369">
        <f t="shared" si="26"/>
        <v>6.56</v>
      </c>
    </row>
    <row r="709" spans="1:11">
      <c r="A709" s="1735"/>
      <c r="B709" s="1305"/>
      <c r="C709" s="1306"/>
      <c r="D709" s="352" t="s">
        <v>4927</v>
      </c>
      <c r="E709" s="169">
        <v>3.12</v>
      </c>
      <c r="F709" s="169"/>
      <c r="G709" s="169"/>
      <c r="H709" s="169"/>
      <c r="I709" s="369">
        <f t="shared" si="27"/>
        <v>3.12</v>
      </c>
      <c r="J709" s="369">
        <v>2</v>
      </c>
      <c r="K709" s="369">
        <f t="shared" si="26"/>
        <v>6.24</v>
      </c>
    </row>
    <row r="710" spans="1:11">
      <c r="A710" s="1735"/>
      <c r="B710" s="1305"/>
      <c r="C710" s="1306"/>
      <c r="D710" s="352"/>
      <c r="E710" s="169"/>
      <c r="F710" s="169"/>
      <c r="G710" s="169"/>
      <c r="H710" s="1"/>
      <c r="I710" s="369"/>
      <c r="J710" s="369"/>
      <c r="K710" s="369"/>
    </row>
    <row r="711" spans="1:11">
      <c r="A711" s="1735"/>
      <c r="B711" s="1305"/>
      <c r="C711" s="1306"/>
      <c r="D711" s="352"/>
      <c r="E711" s="169"/>
      <c r="F711" s="169"/>
      <c r="G711" s="169"/>
      <c r="H711" s="1"/>
      <c r="I711" s="369"/>
      <c r="J711" s="369"/>
      <c r="K711" s="369"/>
    </row>
    <row r="712" spans="1:11">
      <c r="A712" s="1735"/>
      <c r="B712" s="1305"/>
      <c r="C712" s="1306"/>
      <c r="D712" s="352"/>
      <c r="E712" s="169"/>
      <c r="F712" s="169"/>
      <c r="G712" s="169"/>
      <c r="H712" s="1"/>
      <c r="I712" s="369"/>
      <c r="J712" s="369"/>
      <c r="K712" s="369"/>
    </row>
    <row r="713" spans="1:11">
      <c r="A713" s="1735"/>
      <c r="B713" s="1305"/>
      <c r="C713" s="1306"/>
      <c r="D713" s="352"/>
      <c r="E713" s="169"/>
      <c r="F713" s="169"/>
      <c r="G713" s="169"/>
      <c r="H713" s="1"/>
      <c r="I713" s="369"/>
      <c r="J713" s="369"/>
      <c r="K713" s="369"/>
    </row>
    <row r="714" spans="1:11">
      <c r="A714" s="1735"/>
      <c r="B714" s="1305"/>
      <c r="C714" s="1306"/>
      <c r="D714" s="352"/>
      <c r="E714" s="169"/>
      <c r="F714" s="169"/>
      <c r="G714" s="169"/>
      <c r="H714" s="1"/>
      <c r="I714" s="369"/>
      <c r="J714" s="369"/>
      <c r="K714" s="369"/>
    </row>
    <row r="715" spans="1:11">
      <c r="A715" s="1735"/>
      <c r="B715" s="1305"/>
      <c r="C715" s="1306"/>
      <c r="D715" s="352"/>
      <c r="E715" s="169"/>
      <c r="F715" s="169"/>
      <c r="G715" s="169"/>
      <c r="H715" s="1"/>
      <c r="I715" s="369"/>
      <c r="J715" s="369"/>
      <c r="K715" s="369"/>
    </row>
    <row r="716" spans="1:11">
      <c r="A716" s="1735"/>
      <c r="B716" s="1305"/>
      <c r="C716" s="1306"/>
      <c r="D716" s="352"/>
      <c r="E716" s="169"/>
      <c r="F716" s="169"/>
      <c r="G716" s="169"/>
      <c r="H716" s="1"/>
      <c r="I716" s="369"/>
      <c r="J716" s="369"/>
      <c r="K716" s="369"/>
    </row>
    <row r="717" spans="1:11">
      <c r="A717" s="1735"/>
      <c r="B717" s="1305"/>
      <c r="C717" s="1306"/>
      <c r="D717" s="352"/>
      <c r="E717" s="169"/>
      <c r="F717" s="169"/>
      <c r="G717" s="169"/>
      <c r="H717" s="1"/>
      <c r="I717" s="369"/>
      <c r="J717" s="369"/>
      <c r="K717" s="369"/>
    </row>
    <row r="718" spans="1:11">
      <c r="A718" s="1735"/>
      <c r="B718" s="1305"/>
      <c r="C718" s="1306"/>
      <c r="D718" s="352"/>
      <c r="E718" s="371"/>
      <c r="F718" s="169"/>
      <c r="G718" s="169"/>
      <c r="H718" s="169"/>
      <c r="I718" s="369"/>
      <c r="J718" s="369"/>
      <c r="K718" s="369"/>
    </row>
    <row r="719" spans="1:11">
      <c r="A719" s="1735"/>
      <c r="B719" s="1305"/>
      <c r="C719" s="1306"/>
      <c r="D719" s="352"/>
      <c r="E719" s="371"/>
      <c r="F719" s="169"/>
      <c r="G719" s="169"/>
      <c r="H719" s="169"/>
      <c r="I719" s="369"/>
      <c r="J719" s="369"/>
      <c r="K719" s="369"/>
    </row>
    <row r="720" spans="1:11">
      <c r="A720" s="1735"/>
      <c r="B720" s="1305"/>
      <c r="C720" s="1306"/>
      <c r="D720" s="352" t="s">
        <v>4924</v>
      </c>
      <c r="E720" s="371"/>
      <c r="F720" s="169"/>
      <c r="G720" s="169"/>
      <c r="H720" s="169"/>
      <c r="I720" s="369"/>
      <c r="J720" s="369"/>
      <c r="K720" s="369"/>
    </row>
    <row r="721" spans="1:11">
      <c r="A721" s="1735"/>
      <c r="B721" s="1305"/>
      <c r="C721" s="1306"/>
      <c r="D721" s="352"/>
      <c r="E721" s="169"/>
      <c r="F721" s="169"/>
      <c r="G721" s="169"/>
      <c r="H721" s="1"/>
      <c r="I721" s="369"/>
      <c r="J721" s="369"/>
      <c r="K721" s="369"/>
    </row>
    <row r="722" spans="1:11">
      <c r="A722" s="1735"/>
      <c r="B722" s="1305"/>
      <c r="C722" s="1306"/>
      <c r="D722" s="352"/>
      <c r="E722" s="169"/>
      <c r="F722" s="169"/>
      <c r="G722" s="169"/>
      <c r="H722" s="1"/>
      <c r="I722" s="369"/>
      <c r="J722" s="369"/>
      <c r="K722" s="369"/>
    </row>
    <row r="723" spans="1:11">
      <c r="A723" s="1735"/>
      <c r="B723" s="1305"/>
      <c r="C723" s="1306"/>
      <c r="D723" s="352"/>
      <c r="E723" s="169"/>
      <c r="F723" s="169"/>
      <c r="G723" s="169"/>
      <c r="H723" s="1"/>
      <c r="I723" s="369"/>
      <c r="J723" s="369"/>
      <c r="K723" s="369"/>
    </row>
    <row r="724" spans="1:11">
      <c r="A724" s="1735"/>
      <c r="B724" s="1305"/>
      <c r="C724" s="1306"/>
      <c r="D724" s="352"/>
      <c r="E724" s="169"/>
      <c r="F724" s="169"/>
      <c r="G724" s="169"/>
      <c r="H724" s="1"/>
      <c r="I724" s="169"/>
      <c r="J724" s="369"/>
      <c r="K724" s="369"/>
    </row>
    <row r="725" spans="1:11">
      <c r="A725" s="1735"/>
      <c r="B725" s="1305"/>
      <c r="C725" s="1306"/>
      <c r="D725" s="352"/>
      <c r="E725" s="169"/>
      <c r="F725" s="169"/>
      <c r="G725" s="169"/>
      <c r="H725" s="169"/>
      <c r="I725" s="169"/>
      <c r="J725" s="369"/>
      <c r="K725" s="369"/>
    </row>
    <row r="726" spans="1:11">
      <c r="A726" s="1735"/>
      <c r="B726" s="1305"/>
      <c r="C726" s="1306"/>
      <c r="D726" s="352"/>
      <c r="E726" s="169"/>
      <c r="F726" s="169"/>
      <c r="G726" s="169"/>
      <c r="H726" s="169"/>
      <c r="I726" s="369"/>
      <c r="J726" s="169"/>
      <c r="K726" s="369"/>
    </row>
    <row r="727" spans="1:11">
      <c r="A727" s="1736"/>
      <c r="B727" s="1737"/>
      <c r="C727" s="1738"/>
      <c r="D727" s="352"/>
      <c r="E727" s="352"/>
      <c r="F727" s="169"/>
      <c r="G727" s="169"/>
      <c r="H727" s="169"/>
      <c r="I727" s="169"/>
      <c r="J727" s="169"/>
      <c r="K727" s="369"/>
    </row>
    <row r="728" spans="1:11" ht="15.75">
      <c r="A728" s="1772" t="s">
        <v>4767</v>
      </c>
      <c r="B728" s="1773"/>
      <c r="C728" s="1773"/>
      <c r="D728" s="1773"/>
      <c r="E728" s="1294"/>
      <c r="F728" s="1751" t="s">
        <v>4768</v>
      </c>
      <c r="G728" s="1752"/>
      <c r="H728" s="1752"/>
      <c r="I728" s="1752"/>
      <c r="J728" s="1753"/>
      <c r="K728" s="374">
        <f>ROUND(SUM(K704:K727),2)</f>
        <v>30.4</v>
      </c>
    </row>
    <row r="729" spans="1:11">
      <c r="A729" s="1754"/>
      <c r="B729" s="1755"/>
      <c r="C729" s="1755"/>
      <c r="D729" s="1755"/>
      <c r="E729" s="1755"/>
      <c r="F729" s="1755"/>
      <c r="G729" s="1755"/>
      <c r="H729" s="1755"/>
      <c r="I729" s="1755"/>
      <c r="J729" s="1755"/>
      <c r="K729" s="1756"/>
    </row>
    <row r="730" spans="1:11">
      <c r="A730" s="1351"/>
      <c r="B730" s="1352"/>
      <c r="C730" s="1352"/>
      <c r="D730" s="1352"/>
      <c r="E730" s="1352"/>
      <c r="F730" s="1352"/>
      <c r="G730" s="1352"/>
      <c r="H730" s="1352"/>
      <c r="I730" s="1352"/>
      <c r="J730" s="1352"/>
      <c r="K730" s="1353"/>
    </row>
    <row r="731" spans="1:11" ht="15.75" thickBot="1">
      <c r="A731" s="1354"/>
      <c r="B731" s="1355"/>
      <c r="C731" s="1355"/>
      <c r="D731" s="1355"/>
      <c r="E731" s="1355"/>
      <c r="F731" s="1355"/>
      <c r="G731" s="1355"/>
      <c r="H731" s="1355"/>
      <c r="I731" s="1355"/>
      <c r="J731" s="1355"/>
      <c r="K731" s="1356"/>
    </row>
    <row r="735" spans="1:11">
      <c r="A735" s="1757" t="s">
        <v>4757</v>
      </c>
      <c r="B735" s="1758"/>
      <c r="C735" s="1758"/>
      <c r="D735" s="1758"/>
      <c r="E735" s="1758"/>
      <c r="F735" s="1758"/>
      <c r="G735" s="1758"/>
      <c r="H735" s="1758"/>
      <c r="I735" s="1759"/>
      <c r="J735" s="1764"/>
      <c r="K735" s="1765"/>
    </row>
    <row r="736" spans="1:11">
      <c r="A736" s="1760"/>
      <c r="B736" s="1721"/>
      <c r="C736" s="1721"/>
      <c r="D736" s="1721"/>
      <c r="E736" s="1721"/>
      <c r="F736" s="1721"/>
      <c r="G736" s="1721"/>
      <c r="H736" s="1721"/>
      <c r="I736" s="1722"/>
      <c r="J736" s="1728"/>
      <c r="K736" s="1766"/>
    </row>
    <row r="737" spans="1:11">
      <c r="A737" s="1761"/>
      <c r="B737" s="1762"/>
      <c r="C737" s="1762"/>
      <c r="D737" s="1762"/>
      <c r="E737" s="1762"/>
      <c r="F737" s="1762"/>
      <c r="G737" s="1762"/>
      <c r="H737" s="1762"/>
      <c r="I737" s="1763"/>
      <c r="J737" s="1767"/>
      <c r="K737" s="1768"/>
    </row>
    <row r="738" spans="1:11" ht="15.75">
      <c r="A738" s="1769"/>
      <c r="B738" s="1770"/>
      <c r="C738" s="1770"/>
      <c r="D738" s="1770"/>
      <c r="E738" s="1770"/>
      <c r="F738" s="1770"/>
      <c r="G738" s="1770"/>
      <c r="H738" s="1770"/>
      <c r="I738" s="1770"/>
      <c r="J738" s="1770"/>
      <c r="K738" s="1771"/>
    </row>
    <row r="739" spans="1:11">
      <c r="A739" s="1772" t="s">
        <v>4769</v>
      </c>
      <c r="B739" s="1294"/>
      <c r="C739" s="1295" t="s">
        <v>4759</v>
      </c>
      <c r="D739" s="1296"/>
      <c r="E739" s="1297"/>
      <c r="F739" s="1295"/>
      <c r="G739" s="1296"/>
      <c r="H739" s="1296"/>
      <c r="I739" s="1296"/>
      <c r="J739" s="1296"/>
      <c r="K739" s="1297"/>
    </row>
    <row r="740" spans="1:11">
      <c r="A740" s="375" t="s">
        <v>4760</v>
      </c>
      <c r="B740" s="357">
        <f>+'[10]presupuesto   comfanorte'!B21</f>
        <v>3</v>
      </c>
      <c r="C740" s="1295" t="str">
        <f>+'[10]presupuesto   comfanorte'!C21</f>
        <v>ESTRUCTURA EN CONCRETO</v>
      </c>
      <c r="D740" s="1296"/>
      <c r="E740" s="1296"/>
      <c r="F740" s="1296"/>
      <c r="G740" s="1296"/>
      <c r="H740" s="1296"/>
      <c r="I740" s="1296"/>
      <c r="J740" s="1296"/>
      <c r="K740" s="1297"/>
    </row>
    <row r="741" spans="1:11">
      <c r="A741" s="1745" t="s">
        <v>4761</v>
      </c>
      <c r="B741" s="1321">
        <f>+'[10]presupuesto   comfanorte'!B34</f>
        <v>3.13</v>
      </c>
      <c r="C741" s="1708" t="str">
        <f>+'[10]presupuesto   comfanorte'!C34</f>
        <v>CONCRETO 21  MPA PSI - LOSA   DE PISO H=0,15 Cm</v>
      </c>
      <c r="D741" s="1323"/>
      <c r="E741" s="1323"/>
      <c r="F741" s="1323"/>
      <c r="G741" s="1323"/>
      <c r="H741" s="1324"/>
      <c r="I741" s="1778" t="s">
        <v>4762</v>
      </c>
      <c r="J741" s="1327" t="str">
        <f>+'[10]presupuesto   comfanorte'!D34</f>
        <v>M2</v>
      </c>
      <c r="K741" s="1782"/>
    </row>
    <row r="742" spans="1:11">
      <c r="A742" s="1330"/>
      <c r="B742" s="1774"/>
      <c r="C742" s="1775"/>
      <c r="D742" s="1776"/>
      <c r="E742" s="1776"/>
      <c r="F742" s="1776"/>
      <c r="G742" s="1776"/>
      <c r="H742" s="1777"/>
      <c r="I742" s="1779"/>
      <c r="J742" s="1783"/>
      <c r="K742" s="1784"/>
    </row>
    <row r="743" spans="1:11">
      <c r="A743" s="1739" t="s">
        <v>4763</v>
      </c>
      <c r="B743" s="1740"/>
      <c r="C743" s="1741"/>
      <c r="D743" s="1745" t="s">
        <v>4807</v>
      </c>
      <c r="E743" s="1746" t="s">
        <v>4764</v>
      </c>
      <c r="F743" s="1747"/>
      <c r="G743" s="1747"/>
      <c r="H743" s="1748"/>
      <c r="I743" s="1749" t="s">
        <v>4765</v>
      </c>
      <c r="J743" s="1749" t="s">
        <v>4766</v>
      </c>
      <c r="K743" s="1749" t="s">
        <v>44</v>
      </c>
    </row>
    <row r="744" spans="1:11">
      <c r="A744" s="1742"/>
      <c r="B744" s="1743"/>
      <c r="C744" s="1744"/>
      <c r="D744" s="1330"/>
      <c r="E744" s="376" t="s">
        <v>4823</v>
      </c>
      <c r="F744" s="377" t="s">
        <v>4824</v>
      </c>
      <c r="G744" s="378" t="s">
        <v>4825</v>
      </c>
      <c r="H744" s="378" t="s">
        <v>4826</v>
      </c>
      <c r="I744" s="1750"/>
      <c r="J744" s="1750"/>
      <c r="K744" s="1750"/>
    </row>
    <row r="745" spans="1:11">
      <c r="A745" s="1732"/>
      <c r="B745" s="1733"/>
      <c r="C745" s="1734"/>
      <c r="D745" s="352"/>
      <c r="E745" s="169"/>
      <c r="F745" s="169"/>
      <c r="G745" s="169"/>
      <c r="H745" s="1"/>
      <c r="I745" s="369"/>
      <c r="J745" s="369"/>
      <c r="K745" s="369"/>
    </row>
    <row r="746" spans="1:11" ht="22.5">
      <c r="A746" s="1735"/>
      <c r="B746" s="1305"/>
      <c r="C746" s="1306"/>
      <c r="D746" s="352" t="s">
        <v>4930</v>
      </c>
      <c r="E746" s="169">
        <v>8.1999999999999993</v>
      </c>
      <c r="F746" s="169"/>
      <c r="G746" s="169">
        <v>7</v>
      </c>
      <c r="H746" s="1"/>
      <c r="I746" s="369">
        <f>+E746*G746</f>
        <v>57.399999999999991</v>
      </c>
      <c r="J746" s="369">
        <v>1</v>
      </c>
      <c r="K746" s="369">
        <f>+I746*J746</f>
        <v>57.399999999999991</v>
      </c>
    </row>
    <row r="747" spans="1:11">
      <c r="A747" s="1735"/>
      <c r="B747" s="1305"/>
      <c r="C747" s="1306"/>
      <c r="D747" s="352"/>
      <c r="E747" s="169"/>
      <c r="F747" s="169"/>
      <c r="G747" s="169"/>
      <c r="H747" s="1"/>
      <c r="I747" s="369"/>
      <c r="J747" s="369"/>
      <c r="K747" s="369"/>
    </row>
    <row r="748" spans="1:11">
      <c r="A748" s="1735"/>
      <c r="B748" s="1305"/>
      <c r="C748" s="1306"/>
      <c r="D748" s="352"/>
      <c r="E748" s="169"/>
      <c r="F748" s="169"/>
      <c r="G748" s="169"/>
      <c r="H748" s="1"/>
      <c r="I748" s="369"/>
      <c r="J748" s="369"/>
      <c r="K748" s="369"/>
    </row>
    <row r="749" spans="1:11">
      <c r="A749" s="1735"/>
      <c r="B749" s="1305"/>
      <c r="C749" s="1306"/>
      <c r="D749" s="352"/>
      <c r="E749" s="169"/>
      <c r="F749" s="169"/>
      <c r="G749" s="169"/>
      <c r="H749" s="1"/>
      <c r="I749" s="369"/>
      <c r="J749" s="369"/>
      <c r="K749" s="369"/>
    </row>
    <row r="750" spans="1:11">
      <c r="A750" s="1735"/>
      <c r="B750" s="1305"/>
      <c r="C750" s="1306"/>
      <c r="D750" s="352"/>
      <c r="E750" s="169"/>
      <c r="F750" s="169"/>
      <c r="G750" s="169"/>
      <c r="H750" s="169"/>
      <c r="I750" s="369"/>
      <c r="J750" s="369"/>
      <c r="K750" s="369"/>
    </row>
    <row r="751" spans="1:11">
      <c r="A751" s="1735"/>
      <c r="B751" s="1305"/>
      <c r="C751" s="1306"/>
      <c r="D751" s="352"/>
      <c r="E751" s="169"/>
      <c r="F751" s="169"/>
      <c r="G751" s="169"/>
      <c r="H751" s="1"/>
      <c r="I751" s="369"/>
      <c r="J751" s="369"/>
      <c r="K751" s="369"/>
    </row>
    <row r="752" spans="1:11">
      <c r="A752" s="1735"/>
      <c r="B752" s="1305"/>
      <c r="C752" s="1306"/>
      <c r="D752" s="352"/>
      <c r="E752" s="169"/>
      <c r="F752" s="169"/>
      <c r="G752" s="169"/>
      <c r="H752" s="1"/>
      <c r="I752" s="369"/>
      <c r="J752" s="369"/>
      <c r="K752" s="369"/>
    </row>
    <row r="753" spans="1:11">
      <c r="A753" s="1735"/>
      <c r="B753" s="1305"/>
      <c r="C753" s="1306"/>
      <c r="D753" s="352"/>
      <c r="E753" s="169"/>
      <c r="F753" s="169"/>
      <c r="G753" s="169"/>
      <c r="H753" s="1"/>
      <c r="I753" s="369"/>
      <c r="J753" s="369"/>
      <c r="K753" s="369"/>
    </row>
    <row r="754" spans="1:11">
      <c r="A754" s="1735"/>
      <c r="B754" s="1305"/>
      <c r="C754" s="1306"/>
      <c r="D754" s="352"/>
      <c r="E754" s="169"/>
      <c r="F754" s="169"/>
      <c r="G754" s="169"/>
      <c r="H754" s="1"/>
      <c r="I754" s="369"/>
      <c r="J754" s="369"/>
      <c r="K754" s="369"/>
    </row>
    <row r="755" spans="1:11">
      <c r="A755" s="1735"/>
      <c r="B755" s="1305"/>
      <c r="C755" s="1306"/>
      <c r="D755" s="352"/>
      <c r="E755" s="169"/>
      <c r="F755" s="169"/>
      <c r="G755" s="169"/>
      <c r="H755" s="1"/>
      <c r="I755" s="369"/>
      <c r="J755" s="369"/>
      <c r="K755" s="369"/>
    </row>
    <row r="756" spans="1:11">
      <c r="A756" s="1735"/>
      <c r="B756" s="1305"/>
      <c r="C756" s="1306"/>
      <c r="D756" s="352"/>
      <c r="E756" s="169"/>
      <c r="F756" s="169"/>
      <c r="G756" s="169"/>
      <c r="H756" s="1"/>
      <c r="I756" s="369"/>
      <c r="J756" s="369"/>
      <c r="K756" s="369"/>
    </row>
    <row r="757" spans="1:11">
      <c r="A757" s="1735"/>
      <c r="B757" s="1305"/>
      <c r="C757" s="1306"/>
      <c r="D757" s="352"/>
      <c r="E757" s="169"/>
      <c r="F757" s="169"/>
      <c r="G757" s="169"/>
      <c r="H757" s="1"/>
      <c r="I757" s="369"/>
      <c r="J757" s="369"/>
      <c r="K757" s="369"/>
    </row>
    <row r="758" spans="1:11">
      <c r="A758" s="1735"/>
      <c r="B758" s="1305"/>
      <c r="C758" s="1306"/>
      <c r="D758" s="352"/>
      <c r="E758" s="169"/>
      <c r="F758" s="169"/>
      <c r="G758" s="169"/>
      <c r="H758" s="1"/>
      <c r="I758" s="369"/>
      <c r="J758" s="369"/>
      <c r="K758" s="369"/>
    </row>
    <row r="759" spans="1:11">
      <c r="A759" s="1735"/>
      <c r="B759" s="1305"/>
      <c r="C759" s="1306"/>
      <c r="D759" s="352"/>
      <c r="E759" s="371"/>
      <c r="F759" s="169"/>
      <c r="G759" s="169"/>
      <c r="H759" s="169"/>
      <c r="I759" s="369"/>
      <c r="J759" s="369"/>
      <c r="K759" s="369"/>
    </row>
    <row r="760" spans="1:11">
      <c r="A760" s="1735"/>
      <c r="B760" s="1305"/>
      <c r="C760" s="1306"/>
      <c r="D760" s="352"/>
      <c r="E760" s="371"/>
      <c r="F760" s="169"/>
      <c r="G760" s="169"/>
      <c r="H760" s="169"/>
      <c r="I760" s="369"/>
      <c r="J760" s="369"/>
      <c r="K760" s="369"/>
    </row>
    <row r="761" spans="1:11">
      <c r="A761" s="1735"/>
      <c r="B761" s="1305"/>
      <c r="C761" s="1306"/>
      <c r="D761" s="352" t="s">
        <v>4924</v>
      </c>
      <c r="E761" s="371"/>
      <c r="F761" s="169"/>
      <c r="G761" s="169"/>
      <c r="H761" s="169"/>
      <c r="I761" s="369"/>
      <c r="J761" s="369"/>
      <c r="K761" s="369"/>
    </row>
    <row r="762" spans="1:11">
      <c r="A762" s="1735"/>
      <c r="B762" s="1305"/>
      <c r="C762" s="1306"/>
      <c r="D762" s="352"/>
      <c r="E762" s="169"/>
      <c r="F762" s="169"/>
      <c r="G762" s="169"/>
      <c r="H762" s="1"/>
      <c r="I762" s="369"/>
      <c r="J762" s="369"/>
      <c r="K762" s="369"/>
    </row>
    <row r="763" spans="1:11">
      <c r="A763" s="1735"/>
      <c r="B763" s="1305"/>
      <c r="C763" s="1306"/>
      <c r="D763" s="352"/>
      <c r="E763" s="169"/>
      <c r="F763" s="169"/>
      <c r="G763" s="169"/>
      <c r="H763" s="169"/>
      <c r="I763" s="369"/>
      <c r="J763" s="169"/>
      <c r="K763" s="369"/>
    </row>
    <row r="764" spans="1:11">
      <c r="A764" s="1736"/>
      <c r="B764" s="1737"/>
      <c r="C764" s="1738"/>
      <c r="D764" s="352"/>
      <c r="E764" s="352"/>
      <c r="F764" s="169"/>
      <c r="G764" s="169"/>
      <c r="H764" s="169"/>
      <c r="I764" s="169"/>
      <c r="J764" s="169"/>
      <c r="K764" s="369"/>
    </row>
    <row r="765" spans="1:11" ht="15.75">
      <c r="A765" s="1772" t="s">
        <v>4767</v>
      </c>
      <c r="B765" s="1773"/>
      <c r="C765" s="1773"/>
      <c r="D765" s="1773"/>
      <c r="E765" s="1294"/>
      <c r="F765" s="1751" t="s">
        <v>4768</v>
      </c>
      <c r="G765" s="1752"/>
      <c r="H765" s="1752"/>
      <c r="I765" s="1752"/>
      <c r="J765" s="1753"/>
      <c r="K765" s="374">
        <f>ROUND(SUM(K745:K764),2)</f>
        <v>57.4</v>
      </c>
    </row>
    <row r="766" spans="1:11">
      <c r="A766" s="1754"/>
      <c r="B766" s="1755"/>
      <c r="C766" s="1755"/>
      <c r="D766" s="1755"/>
      <c r="E766" s="1755"/>
      <c r="F766" s="1755"/>
      <c r="G766" s="1755"/>
      <c r="H766" s="1755"/>
      <c r="I766" s="1755"/>
      <c r="J766" s="1755"/>
      <c r="K766" s="1756"/>
    </row>
    <row r="767" spans="1:11">
      <c r="A767" s="1351"/>
      <c r="B767" s="1352"/>
      <c r="C767" s="1352"/>
      <c r="D767" s="1352"/>
      <c r="E767" s="1352"/>
      <c r="F767" s="1352"/>
      <c r="G767" s="1352"/>
      <c r="H767" s="1352"/>
      <c r="I767" s="1352"/>
      <c r="J767" s="1352"/>
      <c r="K767" s="1353"/>
    </row>
    <row r="768" spans="1:11" ht="15.75" thickBot="1">
      <c r="A768" s="1354"/>
      <c r="B768" s="1355"/>
      <c r="C768" s="1355"/>
      <c r="D768" s="1355"/>
      <c r="E768" s="1355"/>
      <c r="F768" s="1355"/>
      <c r="G768" s="1355"/>
      <c r="H768" s="1355"/>
      <c r="I768" s="1355"/>
      <c r="J768" s="1355"/>
      <c r="K768" s="1356"/>
    </row>
    <row r="769" spans="1:11">
      <c r="A769" s="1757" t="s">
        <v>4757</v>
      </c>
      <c r="B769" s="1758"/>
      <c r="C769" s="1758"/>
      <c r="D769" s="1758"/>
      <c r="E769" s="1758"/>
      <c r="F769" s="1758"/>
      <c r="G769" s="1758"/>
      <c r="H769" s="1758"/>
      <c r="I769" s="1759"/>
      <c r="J769" s="1764"/>
      <c r="K769" s="1765"/>
    </row>
    <row r="770" spans="1:11">
      <c r="A770" s="1760"/>
      <c r="B770" s="1721"/>
      <c r="C770" s="1721"/>
      <c r="D770" s="1721"/>
      <c r="E770" s="1721"/>
      <c r="F770" s="1721"/>
      <c r="G770" s="1721"/>
      <c r="H770" s="1721"/>
      <c r="I770" s="1722"/>
      <c r="J770" s="1728"/>
      <c r="K770" s="1766"/>
    </row>
    <row r="771" spans="1:11">
      <c r="A771" s="1761"/>
      <c r="B771" s="1762"/>
      <c r="C771" s="1762"/>
      <c r="D771" s="1762"/>
      <c r="E771" s="1762"/>
      <c r="F771" s="1762"/>
      <c r="G771" s="1762"/>
      <c r="H771" s="1762"/>
      <c r="I771" s="1763"/>
      <c r="J771" s="1767"/>
      <c r="K771" s="1768"/>
    </row>
    <row r="772" spans="1:11" ht="15.75">
      <c r="A772" s="1769"/>
      <c r="B772" s="1770"/>
      <c r="C772" s="1770"/>
      <c r="D772" s="1770"/>
      <c r="E772" s="1770"/>
      <c r="F772" s="1770"/>
      <c r="G772" s="1770"/>
      <c r="H772" s="1770"/>
      <c r="I772" s="1770"/>
      <c r="J772" s="1770"/>
      <c r="K772" s="1771"/>
    </row>
    <row r="773" spans="1:11">
      <c r="A773" s="1772" t="s">
        <v>4769</v>
      </c>
      <c r="B773" s="1294"/>
      <c r="C773" s="1295" t="s">
        <v>4759</v>
      </c>
      <c r="D773" s="1296"/>
      <c r="E773" s="1297"/>
      <c r="F773" s="1295"/>
      <c r="G773" s="1296"/>
      <c r="H773" s="1296"/>
      <c r="I773" s="1296"/>
      <c r="J773" s="1296"/>
      <c r="K773" s="1297"/>
    </row>
    <row r="774" spans="1:11">
      <c r="A774" s="375" t="s">
        <v>4760</v>
      </c>
      <c r="B774" s="357">
        <f>+'[10]presupuesto   comfanorte'!B21</f>
        <v>3</v>
      </c>
      <c r="C774" s="1295" t="str">
        <f>+'[10]presupuesto   comfanorte'!C21</f>
        <v>ESTRUCTURA EN CONCRETO</v>
      </c>
      <c r="D774" s="1296"/>
      <c r="E774" s="1296"/>
      <c r="F774" s="1296"/>
      <c r="G774" s="1296"/>
      <c r="H774" s="1296"/>
      <c r="I774" s="1296"/>
      <c r="J774" s="1296"/>
      <c r="K774" s="1297"/>
    </row>
    <row r="775" spans="1:11">
      <c r="A775" s="1745" t="s">
        <v>4761</v>
      </c>
      <c r="B775" s="1321">
        <f>+'[10]presupuesto   comfanorte'!B35</f>
        <v>3.14</v>
      </c>
      <c r="C775" s="1708" t="str">
        <f>+'[10]presupuesto   comfanorte'!C35</f>
        <v>CONCRETO 21  MPA - LOSA METALDECK H=0,10m</v>
      </c>
      <c r="D775" s="1323"/>
      <c r="E775" s="1323"/>
      <c r="F775" s="1323"/>
      <c r="G775" s="1323"/>
      <c r="H775" s="1324"/>
      <c r="I775" s="1778" t="s">
        <v>4762</v>
      </c>
      <c r="J775" s="1327" t="str">
        <f>+'[10]presupuesto   comfanorte'!D35</f>
        <v>M2</v>
      </c>
      <c r="K775" s="1782"/>
    </row>
    <row r="776" spans="1:11">
      <c r="A776" s="1330"/>
      <c r="B776" s="1774"/>
      <c r="C776" s="1775"/>
      <c r="D776" s="1776"/>
      <c r="E776" s="1776"/>
      <c r="F776" s="1776"/>
      <c r="G776" s="1776"/>
      <c r="H776" s="1777"/>
      <c r="I776" s="1779"/>
      <c r="J776" s="1783"/>
      <c r="K776" s="1784"/>
    </row>
    <row r="777" spans="1:11">
      <c r="A777" s="1739" t="s">
        <v>4763</v>
      </c>
      <c r="B777" s="1740"/>
      <c r="C777" s="1741"/>
      <c r="D777" s="1745" t="s">
        <v>4807</v>
      </c>
      <c r="E777" s="1746" t="s">
        <v>4764</v>
      </c>
      <c r="F777" s="1747"/>
      <c r="G777" s="1747"/>
      <c r="H777" s="1748"/>
      <c r="I777" s="1749" t="s">
        <v>4765</v>
      </c>
      <c r="J777" s="1749" t="s">
        <v>4766</v>
      </c>
      <c r="K777" s="1749" t="s">
        <v>44</v>
      </c>
    </row>
    <row r="778" spans="1:11">
      <c r="A778" s="1742"/>
      <c r="B778" s="1743"/>
      <c r="C778" s="1744"/>
      <c r="D778" s="1330"/>
      <c r="E778" s="376" t="s">
        <v>4823</v>
      </c>
      <c r="F778" s="377" t="s">
        <v>4824</v>
      </c>
      <c r="G778" s="378" t="s">
        <v>4825</v>
      </c>
      <c r="H778" s="378" t="s">
        <v>4826</v>
      </c>
      <c r="I778" s="1750"/>
      <c r="J778" s="1750"/>
      <c r="K778" s="1750"/>
    </row>
    <row r="779" spans="1:11">
      <c r="A779" s="1732"/>
      <c r="B779" s="1733"/>
      <c r="C779" s="1734"/>
      <c r="D779" s="352"/>
      <c r="E779" s="169"/>
      <c r="F779" s="169"/>
      <c r="G779" s="169"/>
      <c r="H779" s="1"/>
      <c r="I779" s="369"/>
      <c r="J779" s="369"/>
      <c r="K779" s="369"/>
    </row>
    <row r="780" spans="1:11">
      <c r="A780" s="1735"/>
      <c r="B780" s="1305"/>
      <c r="C780" s="1306"/>
      <c r="D780" s="352" t="s">
        <v>4932</v>
      </c>
      <c r="E780" s="169">
        <v>10</v>
      </c>
      <c r="F780" s="169"/>
      <c r="G780" s="169">
        <v>7</v>
      </c>
      <c r="H780" s="1"/>
      <c r="I780" s="369">
        <f>+E780*G780</f>
        <v>70</v>
      </c>
      <c r="J780" s="369">
        <v>1</v>
      </c>
      <c r="K780" s="369">
        <f>+I780*J780</f>
        <v>70</v>
      </c>
    </row>
    <row r="781" spans="1:11">
      <c r="A781" s="1735"/>
      <c r="B781" s="1305"/>
      <c r="C781" s="1306"/>
      <c r="D781" s="352"/>
      <c r="E781" s="169"/>
      <c r="F781" s="169"/>
      <c r="G781" s="169"/>
      <c r="H781" s="1"/>
      <c r="I781" s="369"/>
      <c r="J781" s="369"/>
      <c r="K781" s="369"/>
    </row>
    <row r="782" spans="1:11">
      <c r="A782" s="1735"/>
      <c r="B782" s="1305"/>
      <c r="C782" s="1306"/>
      <c r="D782" s="352"/>
      <c r="E782" s="169"/>
      <c r="F782" s="169"/>
      <c r="G782" s="169"/>
      <c r="H782" s="1"/>
      <c r="I782" s="369"/>
      <c r="J782" s="369"/>
      <c r="K782" s="369"/>
    </row>
    <row r="783" spans="1:11">
      <c r="A783" s="1735"/>
      <c r="B783" s="1305"/>
      <c r="C783" s="1306"/>
      <c r="D783" s="352"/>
      <c r="E783" s="169"/>
      <c r="F783" s="169"/>
      <c r="G783" s="169"/>
      <c r="H783" s="1"/>
      <c r="I783" s="369"/>
      <c r="J783" s="369"/>
      <c r="K783" s="369"/>
    </row>
    <row r="784" spans="1:11">
      <c r="A784" s="1735"/>
      <c r="B784" s="1305"/>
      <c r="C784" s="1306"/>
      <c r="D784" s="352"/>
      <c r="E784" s="169"/>
      <c r="F784" s="169"/>
      <c r="G784" s="169"/>
      <c r="H784" s="169"/>
      <c r="I784" s="369"/>
      <c r="J784" s="369"/>
      <c r="K784" s="369"/>
    </row>
    <row r="785" spans="1:11">
      <c r="A785" s="1735"/>
      <c r="B785" s="1305"/>
      <c r="C785" s="1306"/>
      <c r="D785" s="352"/>
      <c r="E785" s="169"/>
      <c r="F785" s="169"/>
      <c r="G785" s="169"/>
      <c r="H785" s="1"/>
      <c r="I785" s="369"/>
      <c r="J785" s="369"/>
      <c r="K785" s="369"/>
    </row>
    <row r="786" spans="1:11">
      <c r="A786" s="1735"/>
      <c r="B786" s="1305"/>
      <c r="C786" s="1306"/>
      <c r="D786" s="352"/>
      <c r="E786" s="169"/>
      <c r="F786" s="169"/>
      <c r="G786" s="169"/>
      <c r="H786" s="1"/>
      <c r="I786" s="369"/>
      <c r="J786" s="369"/>
      <c r="K786" s="369"/>
    </row>
    <row r="787" spans="1:11">
      <c r="A787" s="1735"/>
      <c r="B787" s="1305"/>
      <c r="C787" s="1306"/>
      <c r="D787" s="352"/>
      <c r="E787" s="169"/>
      <c r="F787" s="169"/>
      <c r="G787" s="169"/>
      <c r="H787" s="1"/>
      <c r="I787" s="369"/>
      <c r="J787" s="369"/>
      <c r="K787" s="369"/>
    </row>
    <row r="788" spans="1:11">
      <c r="A788" s="1735"/>
      <c r="B788" s="1305"/>
      <c r="C788" s="1306"/>
      <c r="D788" s="352"/>
      <c r="E788" s="169"/>
      <c r="F788" s="169"/>
      <c r="G788" s="169"/>
      <c r="H788" s="1"/>
      <c r="I788" s="369"/>
      <c r="J788" s="369"/>
      <c r="K788" s="369"/>
    </row>
    <row r="789" spans="1:11">
      <c r="A789" s="1735"/>
      <c r="B789" s="1305"/>
      <c r="C789" s="1306"/>
      <c r="D789" s="352"/>
      <c r="E789" s="169"/>
      <c r="F789" s="169"/>
      <c r="G789" s="169"/>
      <c r="H789" s="1"/>
      <c r="I789" s="369"/>
      <c r="J789" s="369"/>
      <c r="K789" s="369"/>
    </row>
    <row r="790" spans="1:11">
      <c r="A790" s="1735"/>
      <c r="B790" s="1305"/>
      <c r="C790" s="1306"/>
      <c r="D790" s="352"/>
      <c r="E790" s="169"/>
      <c r="F790" s="169"/>
      <c r="G790" s="169"/>
      <c r="H790" s="1"/>
      <c r="I790" s="369"/>
      <c r="J790" s="369"/>
      <c r="K790" s="369"/>
    </row>
    <row r="791" spans="1:11">
      <c r="A791" s="1735"/>
      <c r="B791" s="1305"/>
      <c r="C791" s="1306"/>
      <c r="D791" s="352"/>
      <c r="E791" s="169"/>
      <c r="F791" s="169"/>
      <c r="G791" s="169"/>
      <c r="H791" s="1"/>
      <c r="I791" s="369"/>
      <c r="J791" s="369"/>
      <c r="K791" s="369"/>
    </row>
    <row r="792" spans="1:11">
      <c r="A792" s="1735"/>
      <c r="B792" s="1305"/>
      <c r="C792" s="1306"/>
      <c r="D792" s="352"/>
      <c r="E792" s="169"/>
      <c r="F792" s="169"/>
      <c r="G792" s="169"/>
      <c r="H792" s="1"/>
      <c r="I792" s="369"/>
      <c r="J792" s="369"/>
      <c r="K792" s="369"/>
    </row>
    <row r="793" spans="1:11">
      <c r="A793" s="1735"/>
      <c r="B793" s="1305"/>
      <c r="C793" s="1306"/>
      <c r="D793" s="352"/>
      <c r="E793" s="371"/>
      <c r="F793" s="169"/>
      <c r="G793" s="169"/>
      <c r="H793" s="169"/>
      <c r="I793" s="369"/>
      <c r="J793" s="369"/>
      <c r="K793" s="369"/>
    </row>
    <row r="794" spans="1:11">
      <c r="A794" s="1735"/>
      <c r="B794" s="1305"/>
      <c r="C794" s="1306"/>
      <c r="D794" s="352"/>
      <c r="E794" s="371"/>
      <c r="F794" s="169"/>
      <c r="G794" s="169"/>
      <c r="H794" s="169"/>
      <c r="I794" s="369"/>
      <c r="J794" s="369"/>
      <c r="K794" s="369"/>
    </row>
    <row r="795" spans="1:11">
      <c r="A795" s="1735"/>
      <c r="B795" s="1305"/>
      <c r="C795" s="1306"/>
      <c r="D795" s="352" t="s">
        <v>4924</v>
      </c>
      <c r="E795" s="371"/>
      <c r="F795" s="169"/>
      <c r="G795" s="169"/>
      <c r="H795" s="169"/>
      <c r="I795" s="369"/>
      <c r="J795" s="369"/>
      <c r="K795" s="369"/>
    </row>
    <row r="796" spans="1:11">
      <c r="A796" s="1735"/>
      <c r="B796" s="1305"/>
      <c r="C796" s="1306"/>
      <c r="D796" s="352"/>
      <c r="E796" s="169"/>
      <c r="F796" s="169"/>
      <c r="G796" s="169"/>
      <c r="H796" s="1"/>
      <c r="I796" s="369"/>
      <c r="J796" s="369"/>
      <c r="K796" s="369"/>
    </row>
    <row r="797" spans="1:11">
      <c r="A797" s="1735"/>
      <c r="B797" s="1305"/>
      <c r="C797" s="1306"/>
      <c r="D797" s="352"/>
      <c r="E797" s="169"/>
      <c r="F797" s="169"/>
      <c r="G797" s="169"/>
      <c r="H797" s="169"/>
      <c r="I797" s="369"/>
      <c r="J797" s="169"/>
      <c r="K797" s="369"/>
    </row>
    <row r="798" spans="1:11">
      <c r="A798" s="1736"/>
      <c r="B798" s="1737"/>
      <c r="C798" s="1738"/>
      <c r="D798" s="352"/>
      <c r="E798" s="352"/>
      <c r="F798" s="169"/>
      <c r="G798" s="169"/>
      <c r="H798" s="169"/>
      <c r="I798" s="169"/>
      <c r="J798" s="169"/>
      <c r="K798" s="369"/>
    </row>
    <row r="799" spans="1:11" ht="15.75">
      <c r="A799" s="1772" t="s">
        <v>4767</v>
      </c>
      <c r="B799" s="1773"/>
      <c r="C799" s="1773"/>
      <c r="D799" s="1773"/>
      <c r="E799" s="1294"/>
      <c r="F799" s="1751" t="s">
        <v>4768</v>
      </c>
      <c r="G799" s="1752"/>
      <c r="H799" s="1752"/>
      <c r="I799" s="1752"/>
      <c r="J799" s="1753"/>
      <c r="K799" s="374">
        <f>ROUND(SUM(K779:K798),2)</f>
        <v>70</v>
      </c>
    </row>
    <row r="800" spans="1:11">
      <c r="A800" s="1754"/>
      <c r="B800" s="1755"/>
      <c r="C800" s="1755"/>
      <c r="D800" s="1755"/>
      <c r="E800" s="1755"/>
      <c r="F800" s="1755"/>
      <c r="G800" s="1755"/>
      <c r="H800" s="1755"/>
      <c r="I800" s="1755"/>
      <c r="J800" s="1755"/>
      <c r="K800" s="1756"/>
    </row>
    <row r="801" spans="1:11">
      <c r="A801" s="1351"/>
      <c r="B801" s="1352"/>
      <c r="C801" s="1352"/>
      <c r="D801" s="1352"/>
      <c r="E801" s="1352"/>
      <c r="F801" s="1352"/>
      <c r="G801" s="1352"/>
      <c r="H801" s="1352"/>
      <c r="I801" s="1352"/>
      <c r="J801" s="1352"/>
      <c r="K801" s="1353"/>
    </row>
    <row r="802" spans="1:11" ht="15.75" thickBot="1">
      <c r="A802" s="1354"/>
      <c r="B802" s="1355"/>
      <c r="C802" s="1355"/>
      <c r="D802" s="1355"/>
      <c r="E802" s="1355"/>
      <c r="F802" s="1355"/>
      <c r="G802" s="1355"/>
      <c r="H802" s="1355"/>
      <c r="I802" s="1355"/>
      <c r="J802" s="1355"/>
      <c r="K802" s="1356"/>
    </row>
    <row r="805" spans="1:11" hidden="1"/>
    <row r="806" spans="1:11" hidden="1">
      <c r="A806" s="1757" t="s">
        <v>4757</v>
      </c>
      <c r="B806" s="1758"/>
      <c r="C806" s="1758"/>
      <c r="D806" s="1758"/>
      <c r="E806" s="1758"/>
      <c r="F806" s="1758"/>
      <c r="G806" s="1758"/>
      <c r="H806" s="1758"/>
      <c r="I806" s="1759"/>
      <c r="J806" s="1764"/>
      <c r="K806" s="1765"/>
    </row>
    <row r="807" spans="1:11" hidden="1">
      <c r="A807" s="1760"/>
      <c r="B807" s="1721"/>
      <c r="C807" s="1721"/>
      <c r="D807" s="1721"/>
      <c r="E807" s="1721"/>
      <c r="F807" s="1721"/>
      <c r="G807" s="1721"/>
      <c r="H807" s="1721"/>
      <c r="I807" s="1722"/>
      <c r="J807" s="1728"/>
      <c r="K807" s="1766"/>
    </row>
    <row r="808" spans="1:11" hidden="1">
      <c r="A808" s="1761"/>
      <c r="B808" s="1762"/>
      <c r="C808" s="1762"/>
      <c r="D808" s="1762"/>
      <c r="E808" s="1762"/>
      <c r="F808" s="1762"/>
      <c r="G808" s="1762"/>
      <c r="H808" s="1762"/>
      <c r="I808" s="1763"/>
      <c r="J808" s="1767"/>
      <c r="K808" s="1768"/>
    </row>
    <row r="809" spans="1:11" ht="15.75" hidden="1">
      <c r="A809" s="1769"/>
      <c r="B809" s="1770"/>
      <c r="C809" s="1770"/>
      <c r="D809" s="1770"/>
      <c r="E809" s="1770"/>
      <c r="F809" s="1770"/>
      <c r="G809" s="1770"/>
      <c r="H809" s="1770"/>
      <c r="I809" s="1770"/>
      <c r="J809" s="1770"/>
      <c r="K809" s="1771"/>
    </row>
    <row r="810" spans="1:11" hidden="1">
      <c r="A810" s="1772" t="s">
        <v>4769</v>
      </c>
      <c r="B810" s="1294"/>
      <c r="C810" s="1295" t="s">
        <v>4759</v>
      </c>
      <c r="D810" s="1296"/>
      <c r="E810" s="1297"/>
      <c r="F810" s="1295" t="e">
        <f>+[10]credenciales!E1007</f>
        <v>#REF!</v>
      </c>
      <c r="G810" s="1296"/>
      <c r="H810" s="1296"/>
      <c r="I810" s="1296"/>
      <c r="J810" s="1296"/>
      <c r="K810" s="1297"/>
    </row>
    <row r="811" spans="1:11" hidden="1">
      <c r="A811" s="375" t="s">
        <v>4760</v>
      </c>
      <c r="B811" s="357">
        <f>+'[10]presupuesto   comfanorte'!B21</f>
        <v>3</v>
      </c>
      <c r="C811" s="1295" t="str">
        <f>+'[10]presupuesto   comfanorte'!C21</f>
        <v>ESTRUCTURA EN CONCRETO</v>
      </c>
      <c r="D811" s="1296"/>
      <c r="E811" s="1296"/>
      <c r="F811" s="1296"/>
      <c r="G811" s="1296"/>
      <c r="H811" s="1296"/>
      <c r="I811" s="1296"/>
      <c r="J811" s="1296"/>
      <c r="K811" s="1297"/>
    </row>
    <row r="812" spans="1:11" hidden="1">
      <c r="A812" s="1745" t="s">
        <v>4761</v>
      </c>
      <c r="B812" s="1321" t="e">
        <f>+'[10]presupuesto   comfanorte'!B36</f>
        <v>#REF!</v>
      </c>
      <c r="C812" s="1708" t="str">
        <f>+'[10]presupuesto   comfanorte'!C36</f>
        <v xml:space="preserve">CONCRETO 21  MPA - MURO DE CONTENCIÓN RAMPA </v>
      </c>
      <c r="D812" s="1323"/>
      <c r="E812" s="1323"/>
      <c r="F812" s="1323"/>
      <c r="G812" s="1323"/>
      <c r="H812" s="1324"/>
      <c r="I812" s="1778" t="s">
        <v>4762</v>
      </c>
      <c r="J812" s="1327" t="str">
        <f>+'[10]presupuesto   comfanorte'!D36</f>
        <v>M3</v>
      </c>
      <c r="K812" s="1782"/>
    </row>
    <row r="813" spans="1:11" hidden="1">
      <c r="A813" s="1330"/>
      <c r="B813" s="1774"/>
      <c r="C813" s="1775"/>
      <c r="D813" s="1776"/>
      <c r="E813" s="1776"/>
      <c r="F813" s="1776"/>
      <c r="G813" s="1776"/>
      <c r="H813" s="1777"/>
      <c r="I813" s="1779"/>
      <c r="J813" s="1783"/>
      <c r="K813" s="1784"/>
    </row>
    <row r="814" spans="1:11" hidden="1">
      <c r="A814" s="1739" t="s">
        <v>4763</v>
      </c>
      <c r="B814" s="1740"/>
      <c r="C814" s="1741"/>
      <c r="D814" s="1745" t="s">
        <v>4807</v>
      </c>
      <c r="E814" s="1746" t="s">
        <v>4764</v>
      </c>
      <c r="F814" s="1747"/>
      <c r="G814" s="1747"/>
      <c r="H814" s="1748"/>
      <c r="I814" s="1749" t="s">
        <v>4765</v>
      </c>
      <c r="J814" s="1749" t="s">
        <v>4766</v>
      </c>
      <c r="K814" s="1749" t="s">
        <v>44</v>
      </c>
    </row>
    <row r="815" spans="1:11" hidden="1">
      <c r="A815" s="1742"/>
      <c r="B815" s="1743"/>
      <c r="C815" s="1744"/>
      <c r="D815" s="1330"/>
      <c r="E815" s="376" t="s">
        <v>4823</v>
      </c>
      <c r="F815" s="377" t="s">
        <v>4824</v>
      </c>
      <c r="G815" s="378" t="s">
        <v>4825</v>
      </c>
      <c r="H815" s="378" t="s">
        <v>4826</v>
      </c>
      <c r="I815" s="1750"/>
      <c r="J815" s="1750"/>
      <c r="K815" s="1750"/>
    </row>
    <row r="816" spans="1:11" hidden="1">
      <c r="A816" s="1732"/>
      <c r="B816" s="1733"/>
      <c r="C816" s="1734"/>
      <c r="D816" s="352"/>
      <c r="E816" s="169"/>
      <c r="F816" s="169"/>
      <c r="G816" s="169"/>
      <c r="H816" s="1"/>
      <c r="I816" s="369"/>
      <c r="J816" s="369"/>
      <c r="K816" s="369"/>
    </row>
    <row r="817" spans="1:11" hidden="1">
      <c r="A817" s="1735"/>
      <c r="B817" s="1305"/>
      <c r="C817" s="1306"/>
      <c r="D817" s="352"/>
      <c r="E817" s="169"/>
      <c r="F817" s="169"/>
      <c r="G817" s="169"/>
      <c r="H817" s="1"/>
      <c r="I817" s="369"/>
      <c r="J817" s="369"/>
      <c r="K817" s="369"/>
    </row>
    <row r="818" spans="1:11" hidden="1">
      <c r="A818" s="1735"/>
      <c r="B818" s="1305"/>
      <c r="C818" s="1306"/>
      <c r="D818" s="352"/>
      <c r="E818" s="169"/>
      <c r="F818" s="169"/>
      <c r="G818" s="169"/>
      <c r="H818" s="1"/>
      <c r="I818" s="369"/>
      <c r="J818" s="369"/>
      <c r="K818" s="369"/>
    </row>
    <row r="819" spans="1:11" hidden="1">
      <c r="A819" s="1735"/>
      <c r="B819" s="1305"/>
      <c r="C819" s="1306"/>
      <c r="D819" s="352"/>
      <c r="E819" s="169"/>
      <c r="F819" s="169"/>
      <c r="G819" s="169"/>
      <c r="H819" s="1"/>
      <c r="I819" s="369"/>
      <c r="J819" s="369"/>
      <c r="K819" s="369"/>
    </row>
    <row r="820" spans="1:11" hidden="1">
      <c r="A820" s="1735"/>
      <c r="B820" s="1305"/>
      <c r="C820" s="1306"/>
      <c r="D820" s="352"/>
      <c r="E820" s="169"/>
      <c r="F820" s="169"/>
      <c r="G820" s="169"/>
      <c r="H820" s="1"/>
      <c r="I820" s="369"/>
      <c r="J820" s="369"/>
      <c r="K820" s="369"/>
    </row>
    <row r="821" spans="1:11" hidden="1">
      <c r="A821" s="1735"/>
      <c r="B821" s="1305"/>
      <c r="C821" s="1306"/>
      <c r="D821" s="352"/>
      <c r="E821" s="169"/>
      <c r="F821" s="169"/>
      <c r="G821" s="169"/>
      <c r="H821" s="169"/>
      <c r="I821" s="369"/>
      <c r="J821" s="369"/>
      <c r="K821" s="369"/>
    </row>
    <row r="822" spans="1:11" hidden="1">
      <c r="A822" s="1735"/>
      <c r="B822" s="1305"/>
      <c r="C822" s="1306"/>
      <c r="D822" s="352"/>
      <c r="E822" s="169"/>
      <c r="F822" s="169"/>
      <c r="G822" s="169"/>
      <c r="H822" s="1"/>
      <c r="I822" s="369"/>
      <c r="J822" s="369"/>
      <c r="K822" s="369"/>
    </row>
    <row r="823" spans="1:11" hidden="1">
      <c r="A823" s="1735"/>
      <c r="B823" s="1305"/>
      <c r="C823" s="1306"/>
      <c r="D823" s="352"/>
      <c r="E823" s="169"/>
      <c r="F823" s="169"/>
      <c r="G823" s="169"/>
      <c r="H823" s="1"/>
      <c r="I823" s="369"/>
      <c r="J823" s="369"/>
      <c r="K823" s="369"/>
    </row>
    <row r="824" spans="1:11" hidden="1">
      <c r="A824" s="1735"/>
      <c r="B824" s="1305"/>
      <c r="C824" s="1306"/>
      <c r="D824" s="352"/>
      <c r="E824" s="169"/>
      <c r="F824" s="169"/>
      <c r="G824" s="169"/>
      <c r="H824" s="1"/>
      <c r="I824" s="369"/>
      <c r="J824" s="369"/>
      <c r="K824" s="369"/>
    </row>
    <row r="825" spans="1:11" hidden="1">
      <c r="A825" s="1735"/>
      <c r="B825" s="1305"/>
      <c r="C825" s="1306"/>
      <c r="D825" s="352"/>
      <c r="E825" s="169"/>
      <c r="F825" s="169"/>
      <c r="G825" s="169"/>
      <c r="H825" s="1"/>
      <c r="I825" s="369"/>
      <c r="J825" s="369"/>
      <c r="K825" s="369"/>
    </row>
    <row r="826" spans="1:11" hidden="1">
      <c r="A826" s="1735"/>
      <c r="B826" s="1305"/>
      <c r="C826" s="1306"/>
      <c r="D826" s="352"/>
      <c r="E826" s="169"/>
      <c r="F826" s="169"/>
      <c r="G826" s="169"/>
      <c r="H826" s="1"/>
      <c r="I826" s="369"/>
      <c r="J826" s="369"/>
      <c r="K826" s="369"/>
    </row>
    <row r="827" spans="1:11" hidden="1">
      <c r="A827" s="1735"/>
      <c r="B827" s="1305"/>
      <c r="C827" s="1306"/>
      <c r="D827" s="352"/>
      <c r="E827" s="169"/>
      <c r="F827" s="169"/>
      <c r="G827" s="169"/>
      <c r="H827" s="1"/>
      <c r="I827" s="369"/>
      <c r="J827" s="369"/>
      <c r="K827" s="369"/>
    </row>
    <row r="828" spans="1:11" hidden="1">
      <c r="A828" s="1735"/>
      <c r="B828" s="1305"/>
      <c r="C828" s="1306"/>
      <c r="D828" s="352"/>
      <c r="E828" s="169"/>
      <c r="F828" s="169"/>
      <c r="G828" s="169"/>
      <c r="H828" s="1"/>
      <c r="I828" s="369"/>
      <c r="J828" s="369"/>
      <c r="K828" s="369"/>
    </row>
    <row r="829" spans="1:11" hidden="1">
      <c r="A829" s="1735"/>
      <c r="B829" s="1305"/>
      <c r="C829" s="1306"/>
      <c r="D829" s="352"/>
      <c r="E829" s="169"/>
      <c r="F829" s="169"/>
      <c r="G829" s="169"/>
      <c r="H829" s="1"/>
      <c r="I829" s="369"/>
      <c r="J829" s="369"/>
      <c r="K829" s="369"/>
    </row>
    <row r="830" spans="1:11" hidden="1">
      <c r="A830" s="1735"/>
      <c r="B830" s="1305"/>
      <c r="C830" s="1306"/>
      <c r="D830" s="352"/>
      <c r="E830" s="371"/>
      <c r="F830" s="169"/>
      <c r="G830" s="169"/>
      <c r="H830" s="169"/>
      <c r="I830" s="369"/>
      <c r="J830" s="369"/>
      <c r="K830" s="369"/>
    </row>
    <row r="831" spans="1:11" hidden="1">
      <c r="A831" s="1735"/>
      <c r="B831" s="1305"/>
      <c r="C831" s="1306"/>
      <c r="D831" s="352"/>
      <c r="E831" s="371"/>
      <c r="F831" s="169"/>
      <c r="G831" s="169"/>
      <c r="H831" s="169"/>
      <c r="I831" s="369"/>
      <c r="J831" s="369"/>
      <c r="K831" s="369"/>
    </row>
    <row r="832" spans="1:11" hidden="1">
      <c r="A832" s="1735"/>
      <c r="B832" s="1305"/>
      <c r="C832" s="1306"/>
      <c r="D832" s="352" t="s">
        <v>4924</v>
      </c>
      <c r="E832" s="371"/>
      <c r="F832" s="169"/>
      <c r="G832" s="169"/>
      <c r="H832" s="169"/>
      <c r="I832" s="369"/>
      <c r="J832" s="369"/>
      <c r="K832" s="369"/>
    </row>
    <row r="833" spans="1:11" hidden="1">
      <c r="A833" s="1735"/>
      <c r="B833" s="1305"/>
      <c r="C833" s="1306"/>
      <c r="D833" s="352"/>
      <c r="E833" s="169"/>
      <c r="F833" s="169"/>
      <c r="G833" s="169"/>
      <c r="H833" s="1"/>
      <c r="I833" s="369"/>
      <c r="J833" s="369"/>
      <c r="K833" s="369"/>
    </row>
    <row r="834" spans="1:11" hidden="1">
      <c r="A834" s="1735"/>
      <c r="B834" s="1305"/>
      <c r="C834" s="1306"/>
      <c r="D834" s="352"/>
      <c r="E834" s="169"/>
      <c r="F834" s="169"/>
      <c r="G834" s="169"/>
      <c r="H834" s="169"/>
      <c r="I834" s="369"/>
      <c r="J834" s="169"/>
      <c r="K834" s="369"/>
    </row>
    <row r="835" spans="1:11" hidden="1">
      <c r="A835" s="1736"/>
      <c r="B835" s="1737"/>
      <c r="C835" s="1738"/>
      <c r="D835" s="352"/>
      <c r="E835" s="352"/>
      <c r="F835" s="169"/>
      <c r="G835" s="169"/>
      <c r="H835" s="169"/>
      <c r="I835" s="169"/>
      <c r="J835" s="169"/>
      <c r="K835" s="369"/>
    </row>
    <row r="836" spans="1:11" ht="15.75" hidden="1">
      <c r="A836" s="1772" t="s">
        <v>4767</v>
      </c>
      <c r="B836" s="1773"/>
      <c r="C836" s="1773"/>
      <c r="D836" s="1773"/>
      <c r="E836" s="1294"/>
      <c r="F836" s="1751" t="s">
        <v>4768</v>
      </c>
      <c r="G836" s="1752"/>
      <c r="H836" s="1752"/>
      <c r="I836" s="1752"/>
      <c r="J836" s="1753"/>
      <c r="K836" s="374">
        <f>ROUND(SUM(K816:K835),2)</f>
        <v>0</v>
      </c>
    </row>
    <row r="837" spans="1:11" hidden="1">
      <c r="A837" s="1754"/>
      <c r="B837" s="1755"/>
      <c r="C837" s="1755"/>
      <c r="D837" s="1755"/>
      <c r="E837" s="1755"/>
      <c r="F837" s="1755"/>
      <c r="G837" s="1755"/>
      <c r="H837" s="1755"/>
      <c r="I837" s="1755"/>
      <c r="J837" s="1755"/>
      <c r="K837" s="1756"/>
    </row>
    <row r="838" spans="1:11" hidden="1">
      <c r="A838" s="1351"/>
      <c r="B838" s="1352"/>
      <c r="C838" s="1352"/>
      <c r="D838" s="1352"/>
      <c r="E838" s="1352"/>
      <c r="F838" s="1352"/>
      <c r="G838" s="1352"/>
      <c r="H838" s="1352"/>
      <c r="I838" s="1352"/>
      <c r="J838" s="1352"/>
      <c r="K838" s="1353"/>
    </row>
    <row r="839" spans="1:11" ht="15.75" hidden="1" thickBot="1">
      <c r="A839" s="1354"/>
      <c r="B839" s="1355"/>
      <c r="C839" s="1355"/>
      <c r="D839" s="1355"/>
      <c r="E839" s="1355"/>
      <c r="F839" s="1355"/>
      <c r="G839" s="1355"/>
      <c r="H839" s="1355"/>
      <c r="I839" s="1355"/>
      <c r="J839" s="1355"/>
      <c r="K839" s="1356"/>
    </row>
    <row r="840" spans="1:11" hidden="1"/>
    <row r="841" spans="1:11" hidden="1"/>
    <row r="842" spans="1:11" hidden="1"/>
    <row r="844" spans="1:11">
      <c r="A844" s="1757" t="s">
        <v>4757</v>
      </c>
      <c r="B844" s="1758"/>
      <c r="C844" s="1758"/>
      <c r="D844" s="1758"/>
      <c r="E844" s="1758"/>
      <c r="F844" s="1758"/>
      <c r="G844" s="1758"/>
      <c r="H844" s="1758"/>
      <c r="I844" s="1759"/>
      <c r="J844" s="1764"/>
      <c r="K844" s="1765"/>
    </row>
    <row r="845" spans="1:11">
      <c r="A845" s="1760"/>
      <c r="B845" s="1721"/>
      <c r="C845" s="1721"/>
      <c r="D845" s="1721"/>
      <c r="E845" s="1721"/>
      <c r="F845" s="1721"/>
      <c r="G845" s="1721"/>
      <c r="H845" s="1721"/>
      <c r="I845" s="1722"/>
      <c r="J845" s="1728"/>
      <c r="K845" s="1766"/>
    </row>
    <row r="846" spans="1:11">
      <c r="A846" s="1761"/>
      <c r="B846" s="1762"/>
      <c r="C846" s="1762"/>
      <c r="D846" s="1762"/>
      <c r="E846" s="1762"/>
      <c r="F846" s="1762"/>
      <c r="G846" s="1762"/>
      <c r="H846" s="1762"/>
      <c r="I846" s="1763"/>
      <c r="J846" s="1767"/>
      <c r="K846" s="1768"/>
    </row>
    <row r="847" spans="1:11" ht="15.75">
      <c r="A847" s="1769"/>
      <c r="B847" s="1770"/>
      <c r="C847" s="1770"/>
      <c r="D847" s="1770"/>
      <c r="E847" s="1770"/>
      <c r="F847" s="1770"/>
      <c r="G847" s="1770"/>
      <c r="H847" s="1770"/>
      <c r="I847" s="1770"/>
      <c r="J847" s="1770"/>
      <c r="K847" s="1771"/>
    </row>
    <row r="848" spans="1:11">
      <c r="A848" s="1772" t="s">
        <v>4769</v>
      </c>
      <c r="B848" s="1294"/>
      <c r="C848" s="1295" t="s">
        <v>4759</v>
      </c>
      <c r="D848" s="1296"/>
      <c r="E848" s="1297"/>
      <c r="F848" s="1295"/>
      <c r="G848" s="1296"/>
      <c r="H848" s="1296"/>
      <c r="I848" s="1296"/>
      <c r="J848" s="1296"/>
      <c r="K848" s="1297"/>
    </row>
    <row r="849" spans="1:11">
      <c r="A849" s="375" t="s">
        <v>4760</v>
      </c>
      <c r="B849" s="357">
        <f>+'[10]presupuesto   comfanorte'!B21</f>
        <v>3</v>
      </c>
      <c r="C849" s="1295" t="str">
        <f>+'[10]presupuesto   comfanorte'!C21</f>
        <v>ESTRUCTURA EN CONCRETO</v>
      </c>
      <c r="D849" s="1296"/>
      <c r="E849" s="1296"/>
      <c r="F849" s="1296"/>
      <c r="G849" s="1296"/>
      <c r="H849" s="1296"/>
      <c r="I849" s="1296"/>
      <c r="J849" s="1296"/>
      <c r="K849" s="1297"/>
    </row>
    <row r="850" spans="1:11">
      <c r="A850" s="1745" t="s">
        <v>4761</v>
      </c>
      <c r="B850" s="1321">
        <f>+'[10]presupuesto   comfanorte'!B37</f>
        <v>3.16</v>
      </c>
      <c r="C850" s="1708" t="str">
        <f>+'[10]presupuesto   comfanorte'!C37</f>
        <v>CONCRETO 21  MPA PSI - VIGA CANAL-  e=,10  MT</v>
      </c>
      <c r="D850" s="1323"/>
      <c r="E850" s="1323"/>
      <c r="F850" s="1323"/>
      <c r="G850" s="1323"/>
      <c r="H850" s="1324"/>
      <c r="I850" s="1778" t="s">
        <v>4762</v>
      </c>
      <c r="J850" s="1327" t="str">
        <f>+'[10]presupuesto   comfanorte'!D37</f>
        <v>ML</v>
      </c>
      <c r="K850" s="1782"/>
    </row>
    <row r="851" spans="1:11">
      <c r="A851" s="1330"/>
      <c r="B851" s="1774"/>
      <c r="C851" s="1775"/>
      <c r="D851" s="1776"/>
      <c r="E851" s="1776"/>
      <c r="F851" s="1776"/>
      <c r="G851" s="1776"/>
      <c r="H851" s="1777"/>
      <c r="I851" s="1779"/>
      <c r="J851" s="1783"/>
      <c r="K851" s="1784"/>
    </row>
    <row r="852" spans="1:11">
      <c r="A852" s="1739" t="s">
        <v>4763</v>
      </c>
      <c r="B852" s="1740"/>
      <c r="C852" s="1741"/>
      <c r="D852" s="1745" t="s">
        <v>4807</v>
      </c>
      <c r="E852" s="1746" t="s">
        <v>4764</v>
      </c>
      <c r="F852" s="1747"/>
      <c r="G852" s="1747"/>
      <c r="H852" s="1748"/>
      <c r="I852" s="1749" t="s">
        <v>4765</v>
      </c>
      <c r="J852" s="1749" t="s">
        <v>4766</v>
      </c>
      <c r="K852" s="1749" t="s">
        <v>44</v>
      </c>
    </row>
    <row r="853" spans="1:11">
      <c r="A853" s="1742"/>
      <c r="B853" s="1743"/>
      <c r="C853" s="1744"/>
      <c r="D853" s="1330"/>
      <c r="E853" s="376" t="s">
        <v>4823</v>
      </c>
      <c r="F853" s="377" t="s">
        <v>4824</v>
      </c>
      <c r="G853" s="378" t="s">
        <v>4825</v>
      </c>
      <c r="H853" s="378" t="s">
        <v>4826</v>
      </c>
      <c r="I853" s="1750"/>
      <c r="J853" s="1750"/>
      <c r="K853" s="1750"/>
    </row>
    <row r="854" spans="1:11">
      <c r="A854" s="1732"/>
      <c r="B854" s="1733"/>
      <c r="C854" s="1734"/>
      <c r="D854" s="352"/>
      <c r="E854" s="169"/>
      <c r="F854" s="169"/>
      <c r="G854" s="169"/>
      <c r="H854" s="1"/>
      <c r="I854" s="369"/>
      <c r="J854" s="369"/>
      <c r="K854" s="369"/>
    </row>
    <row r="855" spans="1:11">
      <c r="A855" s="1735"/>
      <c r="B855" s="1305"/>
      <c r="C855" s="1306"/>
      <c r="D855" s="352" t="s">
        <v>4935</v>
      </c>
      <c r="E855" s="169">
        <v>14.5</v>
      </c>
      <c r="F855" s="169"/>
      <c r="G855" s="169"/>
      <c r="H855" s="1"/>
      <c r="I855" s="369">
        <f>+E855</f>
        <v>14.5</v>
      </c>
      <c r="J855" s="369">
        <v>1</v>
      </c>
      <c r="K855" s="369">
        <f>+I855*J855</f>
        <v>14.5</v>
      </c>
    </row>
    <row r="856" spans="1:11">
      <c r="A856" s="1735"/>
      <c r="B856" s="1305"/>
      <c r="C856" s="1306"/>
      <c r="D856" s="352"/>
      <c r="E856" s="169"/>
      <c r="F856" s="169"/>
      <c r="G856" s="169"/>
      <c r="H856" s="1"/>
      <c r="I856" s="369"/>
      <c r="J856" s="369"/>
      <c r="K856" s="369"/>
    </row>
    <row r="857" spans="1:11">
      <c r="A857" s="1735"/>
      <c r="B857" s="1305"/>
      <c r="C857" s="1306"/>
      <c r="D857" s="352"/>
      <c r="E857" s="169"/>
      <c r="F857" s="169"/>
      <c r="G857" s="169"/>
      <c r="H857" s="1"/>
      <c r="I857" s="369"/>
      <c r="J857" s="369"/>
      <c r="K857" s="369"/>
    </row>
    <row r="858" spans="1:11">
      <c r="A858" s="1735"/>
      <c r="B858" s="1305"/>
      <c r="C858" s="1306"/>
      <c r="D858" s="352"/>
      <c r="E858" s="169"/>
      <c r="F858" s="169"/>
      <c r="G858" s="169"/>
      <c r="H858" s="1"/>
      <c r="I858" s="369"/>
      <c r="J858" s="369"/>
      <c r="K858" s="369"/>
    </row>
    <row r="859" spans="1:11">
      <c r="A859" s="1735"/>
      <c r="B859" s="1305"/>
      <c r="C859" s="1306"/>
      <c r="D859" s="352"/>
      <c r="E859" s="169"/>
      <c r="F859" s="169"/>
      <c r="G859" s="169"/>
      <c r="H859" s="169"/>
      <c r="I859" s="369"/>
      <c r="J859" s="369"/>
      <c r="K859" s="369"/>
    </row>
    <row r="860" spans="1:11">
      <c r="A860" s="1735"/>
      <c r="B860" s="1305"/>
      <c r="C860" s="1306"/>
      <c r="D860" s="352"/>
      <c r="E860" s="169"/>
      <c r="F860" s="169"/>
      <c r="G860" s="169"/>
      <c r="H860" s="1"/>
      <c r="I860" s="369"/>
      <c r="J860" s="369"/>
      <c r="K860" s="369"/>
    </row>
    <row r="861" spans="1:11">
      <c r="A861" s="1735"/>
      <c r="B861" s="1305"/>
      <c r="C861" s="1306"/>
      <c r="D861" s="352"/>
      <c r="E861" s="169"/>
      <c r="F861" s="169"/>
      <c r="G861" s="169"/>
      <c r="H861" s="1"/>
      <c r="I861" s="369"/>
      <c r="J861" s="369"/>
      <c r="K861" s="369"/>
    </row>
    <row r="862" spans="1:11">
      <c r="A862" s="1735"/>
      <c r="B862" s="1305"/>
      <c r="C862" s="1306"/>
      <c r="D862" s="352"/>
      <c r="E862" s="169"/>
      <c r="F862" s="169"/>
      <c r="G862" s="169"/>
      <c r="H862" s="1"/>
      <c r="I862" s="369"/>
      <c r="J862" s="369"/>
      <c r="K862" s="369"/>
    </row>
    <row r="863" spans="1:11">
      <c r="A863" s="1735"/>
      <c r="B863" s="1305"/>
      <c r="C863" s="1306"/>
      <c r="D863" s="352"/>
      <c r="E863" s="169"/>
      <c r="F863" s="169"/>
      <c r="G863" s="169"/>
      <c r="H863" s="1"/>
      <c r="I863" s="369"/>
      <c r="J863" s="369"/>
      <c r="K863" s="369"/>
    </row>
    <row r="864" spans="1:11">
      <c r="A864" s="1735"/>
      <c r="B864" s="1305"/>
      <c r="C864" s="1306"/>
      <c r="D864" s="352"/>
      <c r="E864" s="169"/>
      <c r="F864" s="169"/>
      <c r="G864" s="169"/>
      <c r="H864" s="1"/>
      <c r="I864" s="369"/>
      <c r="J864" s="369"/>
      <c r="K864" s="369"/>
    </row>
    <row r="865" spans="1:11">
      <c r="A865" s="1735"/>
      <c r="B865" s="1305"/>
      <c r="C865" s="1306"/>
      <c r="D865" s="352"/>
      <c r="E865" s="169"/>
      <c r="F865" s="169"/>
      <c r="G865" s="169"/>
      <c r="H865" s="1"/>
      <c r="I865" s="369"/>
      <c r="J865" s="369"/>
      <c r="K865" s="369"/>
    </row>
    <row r="866" spans="1:11">
      <c r="A866" s="1735"/>
      <c r="B866" s="1305"/>
      <c r="C866" s="1306"/>
      <c r="D866" s="352"/>
      <c r="E866" s="169"/>
      <c r="F866" s="169"/>
      <c r="G866" s="169"/>
      <c r="H866" s="1"/>
      <c r="I866" s="369"/>
      <c r="J866" s="369"/>
      <c r="K866" s="369"/>
    </row>
    <row r="867" spans="1:11">
      <c r="A867" s="1735"/>
      <c r="B867" s="1305"/>
      <c r="C867" s="1306"/>
      <c r="D867" s="352"/>
      <c r="E867" s="169"/>
      <c r="F867" s="169"/>
      <c r="G867" s="169"/>
      <c r="H867" s="1"/>
      <c r="I867" s="369"/>
      <c r="J867" s="369"/>
      <c r="K867" s="369"/>
    </row>
    <row r="868" spans="1:11">
      <c r="A868" s="1735"/>
      <c r="B868" s="1305"/>
      <c r="C868" s="1306"/>
      <c r="D868" s="352"/>
      <c r="E868" s="371"/>
      <c r="F868" s="169"/>
      <c r="G868" s="169"/>
      <c r="H868" s="169"/>
      <c r="I868" s="369"/>
      <c r="J868" s="369"/>
      <c r="K868" s="369"/>
    </row>
    <row r="869" spans="1:11">
      <c r="A869" s="1735"/>
      <c r="B869" s="1305"/>
      <c r="C869" s="1306"/>
      <c r="D869" s="352"/>
      <c r="E869" s="371"/>
      <c r="F869" s="169"/>
      <c r="G869" s="169"/>
      <c r="H869" s="169"/>
      <c r="I869" s="369"/>
      <c r="J869" s="369"/>
      <c r="K869" s="369"/>
    </row>
    <row r="870" spans="1:11">
      <c r="A870" s="1735"/>
      <c r="B870" s="1305"/>
      <c r="C870" s="1306"/>
      <c r="D870" s="352" t="s">
        <v>4924</v>
      </c>
      <c r="E870" s="371"/>
      <c r="F870" s="169"/>
      <c r="G870" s="169"/>
      <c r="H870" s="169"/>
      <c r="I870" s="369"/>
      <c r="J870" s="369"/>
      <c r="K870" s="369"/>
    </row>
    <row r="871" spans="1:11">
      <c r="A871" s="1735"/>
      <c r="B871" s="1305"/>
      <c r="C871" s="1306"/>
      <c r="D871" s="352"/>
      <c r="E871" s="169"/>
      <c r="F871" s="169"/>
      <c r="G871" s="169"/>
      <c r="H871" s="1"/>
      <c r="I871" s="369"/>
      <c r="J871" s="369"/>
      <c r="K871" s="369"/>
    </row>
    <row r="872" spans="1:11">
      <c r="A872" s="1735"/>
      <c r="B872" s="1305"/>
      <c r="C872" s="1306"/>
      <c r="D872" s="352"/>
      <c r="E872" s="169"/>
      <c r="F872" s="169"/>
      <c r="G872" s="169"/>
      <c r="H872" s="169"/>
      <c r="I872" s="369"/>
      <c r="J872" s="169"/>
      <c r="K872" s="369"/>
    </row>
    <row r="873" spans="1:11">
      <c r="A873" s="1736"/>
      <c r="B873" s="1737"/>
      <c r="C873" s="1738"/>
      <c r="D873" s="352"/>
      <c r="E873" s="352"/>
      <c r="F873" s="169"/>
      <c r="G873" s="169"/>
      <c r="H873" s="169"/>
      <c r="I873" s="169"/>
      <c r="J873" s="169"/>
      <c r="K873" s="369"/>
    </row>
    <row r="874" spans="1:11" ht="15.75">
      <c r="A874" s="1772" t="s">
        <v>4767</v>
      </c>
      <c r="B874" s="1773"/>
      <c r="C874" s="1773"/>
      <c r="D874" s="1773"/>
      <c r="E874" s="1294"/>
      <c r="F874" s="1751" t="s">
        <v>4768</v>
      </c>
      <c r="G874" s="1752"/>
      <c r="H874" s="1752"/>
      <c r="I874" s="1752"/>
      <c r="J874" s="1753"/>
      <c r="K874" s="374">
        <f>ROUND(SUM(K854:K873),2)</f>
        <v>14.5</v>
      </c>
    </row>
    <row r="875" spans="1:11">
      <c r="A875" s="1754"/>
      <c r="B875" s="1755"/>
      <c r="C875" s="1755"/>
      <c r="D875" s="1755"/>
      <c r="E875" s="1755"/>
      <c r="F875" s="1755"/>
      <c r="G875" s="1755"/>
      <c r="H875" s="1755"/>
      <c r="I875" s="1755"/>
      <c r="J875" s="1755"/>
      <c r="K875" s="1756"/>
    </row>
    <row r="876" spans="1:11">
      <c r="A876" s="1351"/>
      <c r="B876" s="1352"/>
      <c r="C876" s="1352"/>
      <c r="D876" s="1352"/>
      <c r="E876" s="1352"/>
      <c r="F876" s="1352"/>
      <c r="G876" s="1352"/>
      <c r="H876" s="1352"/>
      <c r="I876" s="1352"/>
      <c r="J876" s="1352"/>
      <c r="K876" s="1353"/>
    </row>
    <row r="877" spans="1:11" ht="15.75" thickBot="1">
      <c r="A877" s="1354"/>
      <c r="B877" s="1355"/>
      <c r="C877" s="1355"/>
      <c r="D877" s="1355"/>
      <c r="E877" s="1355"/>
      <c r="F877" s="1355"/>
      <c r="G877" s="1355"/>
      <c r="H877" s="1355"/>
      <c r="I877" s="1355"/>
      <c r="J877" s="1355"/>
      <c r="K877" s="1356"/>
    </row>
    <row r="878" spans="1:11">
      <c r="A878" s="1757" t="s">
        <v>4757</v>
      </c>
      <c r="B878" s="1758"/>
      <c r="C878" s="1758"/>
      <c r="D878" s="1758"/>
      <c r="E878" s="1758"/>
      <c r="F878" s="1758"/>
      <c r="G878" s="1758"/>
      <c r="H878" s="1758"/>
      <c r="I878" s="1759"/>
      <c r="J878" s="1764"/>
      <c r="K878" s="1765"/>
    </row>
    <row r="879" spans="1:11">
      <c r="A879" s="1760"/>
      <c r="B879" s="1721"/>
      <c r="C879" s="1721"/>
      <c r="D879" s="1721"/>
      <c r="E879" s="1721"/>
      <c r="F879" s="1721"/>
      <c r="G879" s="1721"/>
      <c r="H879" s="1721"/>
      <c r="I879" s="1722"/>
      <c r="J879" s="1728"/>
      <c r="K879" s="1766"/>
    </row>
    <row r="880" spans="1:11">
      <c r="A880" s="1761"/>
      <c r="B880" s="1762"/>
      <c r="C880" s="1762"/>
      <c r="D880" s="1762"/>
      <c r="E880" s="1762"/>
      <c r="F880" s="1762"/>
      <c r="G880" s="1762"/>
      <c r="H880" s="1762"/>
      <c r="I880" s="1763"/>
      <c r="J880" s="1767"/>
      <c r="K880" s="1768"/>
    </row>
    <row r="881" spans="1:11" ht="15.75">
      <c r="A881" s="1769"/>
      <c r="B881" s="1770"/>
      <c r="C881" s="1770"/>
      <c r="D881" s="1770"/>
      <c r="E881" s="1770"/>
      <c r="F881" s="1770"/>
      <c r="G881" s="1770"/>
      <c r="H881" s="1770"/>
      <c r="I881" s="1770"/>
      <c r="J881" s="1770"/>
      <c r="K881" s="1771"/>
    </row>
    <row r="882" spans="1:11">
      <c r="A882" s="1772" t="s">
        <v>4769</v>
      </c>
      <c r="B882" s="1294"/>
      <c r="C882" s="1295" t="s">
        <v>4759</v>
      </c>
      <c r="D882" s="1296"/>
      <c r="E882" s="1297"/>
      <c r="F882" s="1295"/>
      <c r="G882" s="1296"/>
      <c r="H882" s="1296"/>
      <c r="I882" s="1296"/>
      <c r="J882" s="1296"/>
      <c r="K882" s="1297"/>
    </row>
    <row r="883" spans="1:11">
      <c r="A883" s="375" t="s">
        <v>4760</v>
      </c>
      <c r="B883" s="357">
        <f>+'[10]presupuesto   comfanorte'!B21</f>
        <v>3</v>
      </c>
      <c r="C883" s="1295" t="str">
        <f>+'[10]presupuesto   comfanorte'!C21</f>
        <v>ESTRUCTURA EN CONCRETO</v>
      </c>
      <c r="D883" s="1296"/>
      <c r="E883" s="1296"/>
      <c r="F883" s="1296"/>
      <c r="G883" s="1296"/>
      <c r="H883" s="1296"/>
      <c r="I883" s="1296"/>
      <c r="J883" s="1296"/>
      <c r="K883" s="1297"/>
    </row>
    <row r="884" spans="1:11">
      <c r="A884" s="1745" t="s">
        <v>4761</v>
      </c>
      <c r="B884" s="1321">
        <f>+'[10]presupuesto   comfanorte'!B40</f>
        <v>3.19</v>
      </c>
      <c r="C884" s="1708" t="str">
        <f>+'[10]presupuesto   comfanorte'!C40</f>
        <v>ALISTADO   INTERNO PARA  PISOS E=4 CMS</v>
      </c>
      <c r="D884" s="1323"/>
      <c r="E884" s="1323"/>
      <c r="F884" s="1323"/>
      <c r="G884" s="1323"/>
      <c r="H884" s="1324"/>
      <c r="I884" s="1778" t="s">
        <v>4762</v>
      </c>
      <c r="J884" s="1327" t="str">
        <f>+'[10]presupuesto   comfanorte'!D80</f>
        <v>UND</v>
      </c>
      <c r="K884" s="1782"/>
    </row>
    <row r="885" spans="1:11">
      <c r="A885" s="1330"/>
      <c r="B885" s="1774"/>
      <c r="C885" s="1775"/>
      <c r="D885" s="1776"/>
      <c r="E885" s="1776"/>
      <c r="F885" s="1776"/>
      <c r="G885" s="1776"/>
      <c r="H885" s="1777"/>
      <c r="I885" s="1779"/>
      <c r="J885" s="1783"/>
      <c r="K885" s="1784"/>
    </row>
    <row r="886" spans="1:11">
      <c r="A886" s="1739" t="s">
        <v>4763</v>
      </c>
      <c r="B886" s="1740"/>
      <c r="C886" s="1741"/>
      <c r="D886" s="1745" t="s">
        <v>4807</v>
      </c>
      <c r="E886" s="1746" t="s">
        <v>4764</v>
      </c>
      <c r="F886" s="1747"/>
      <c r="G886" s="1747"/>
      <c r="H886" s="1748"/>
      <c r="I886" s="1749" t="s">
        <v>4765</v>
      </c>
      <c r="J886" s="1749" t="s">
        <v>4766</v>
      </c>
      <c r="K886" s="1749" t="s">
        <v>44</v>
      </c>
    </row>
    <row r="887" spans="1:11">
      <c r="A887" s="1742"/>
      <c r="B887" s="1743"/>
      <c r="C887" s="1744"/>
      <c r="D887" s="1330"/>
      <c r="E887" s="376" t="s">
        <v>4823</v>
      </c>
      <c r="F887" s="377" t="s">
        <v>4824</v>
      </c>
      <c r="G887" s="378" t="s">
        <v>4825</v>
      </c>
      <c r="H887" s="378" t="s">
        <v>4826</v>
      </c>
      <c r="I887" s="1750"/>
      <c r="J887" s="1750"/>
      <c r="K887" s="1750"/>
    </row>
    <row r="888" spans="1:11">
      <c r="A888" s="1732"/>
      <c r="B888" s="1733"/>
      <c r="C888" s="1734"/>
      <c r="D888" s="352" t="s">
        <v>4938</v>
      </c>
      <c r="E888" s="169"/>
      <c r="F888" s="169"/>
      <c r="G888" s="169"/>
      <c r="H888" s="1"/>
      <c r="I888" s="369"/>
      <c r="J888" s="369"/>
      <c r="K888" s="369"/>
    </row>
    <row r="889" spans="1:11">
      <c r="A889" s="1735"/>
      <c r="B889" s="1305"/>
      <c r="C889" s="1306"/>
      <c r="D889" s="352" t="s">
        <v>4939</v>
      </c>
      <c r="E889" s="169">
        <v>7</v>
      </c>
      <c r="F889" s="169"/>
      <c r="G889" s="169">
        <v>8.1999999999999993</v>
      </c>
      <c r="H889" s="1"/>
      <c r="I889" s="369">
        <f>+E889*G889</f>
        <v>57.399999999999991</v>
      </c>
      <c r="J889" s="369">
        <v>1</v>
      </c>
      <c r="K889" s="369">
        <f>+J889*I889</f>
        <v>57.399999999999991</v>
      </c>
    </row>
    <row r="890" spans="1:11">
      <c r="A890" s="1735"/>
      <c r="B890" s="1305"/>
      <c r="C890" s="1306"/>
      <c r="D890" s="352" t="s">
        <v>4940</v>
      </c>
      <c r="E890" s="169">
        <v>7</v>
      </c>
      <c r="F890" s="169"/>
      <c r="G890" s="169">
        <v>1.65</v>
      </c>
      <c r="H890" s="1"/>
      <c r="I890" s="369">
        <f t="shared" ref="I890" si="28">+E890*G890</f>
        <v>11.549999999999999</v>
      </c>
      <c r="J890" s="369">
        <v>1</v>
      </c>
      <c r="K890" s="369">
        <f t="shared" ref="K890" si="29">+J890*I890</f>
        <v>11.549999999999999</v>
      </c>
    </row>
    <row r="891" spans="1:11">
      <c r="A891" s="1735"/>
      <c r="B891" s="1305"/>
      <c r="C891" s="1306"/>
      <c r="D891" s="352" t="s">
        <v>4942</v>
      </c>
      <c r="E891" s="169"/>
      <c r="F891" s="169"/>
      <c r="G891" s="169"/>
      <c r="H891" s="1"/>
      <c r="I891" s="369"/>
      <c r="J891" s="369"/>
      <c r="K891" s="369"/>
    </row>
    <row r="892" spans="1:11">
      <c r="A892" s="1735"/>
      <c r="B892" s="1305"/>
      <c r="C892" s="1306"/>
      <c r="D892" s="352" t="s">
        <v>4944</v>
      </c>
      <c r="E892" s="169">
        <v>7</v>
      </c>
      <c r="F892" s="169"/>
      <c r="G892" s="169">
        <v>8.1999999999999993</v>
      </c>
      <c r="H892" s="1"/>
      <c r="I892" s="369">
        <f>+E892*G892</f>
        <v>57.399999999999991</v>
      </c>
      <c r="J892" s="369">
        <v>1</v>
      </c>
      <c r="K892" s="369">
        <f>+J892*I892</f>
        <v>57.399999999999991</v>
      </c>
    </row>
    <row r="893" spans="1:11">
      <c r="A893" s="1735"/>
      <c r="B893" s="1305"/>
      <c r="C893" s="1306"/>
      <c r="D893" s="352" t="s">
        <v>4945</v>
      </c>
      <c r="E893" s="169">
        <v>7</v>
      </c>
      <c r="F893" s="169"/>
      <c r="G893" s="169">
        <v>1.65</v>
      </c>
      <c r="H893" s="1"/>
      <c r="I893" s="369">
        <f t="shared" ref="I893" si="30">+E893*G893</f>
        <v>11.549999999999999</v>
      </c>
      <c r="J893" s="369">
        <v>1</v>
      </c>
      <c r="K893" s="369">
        <f t="shared" ref="K893" si="31">+J893*I893</f>
        <v>11.549999999999999</v>
      </c>
    </row>
    <row r="894" spans="1:11">
      <c r="A894" s="1735"/>
      <c r="B894" s="1305"/>
      <c r="C894" s="1306"/>
      <c r="D894" s="352"/>
      <c r="E894" s="169"/>
      <c r="F894" s="169"/>
      <c r="G894" s="169"/>
      <c r="H894" s="1"/>
      <c r="I894" s="369"/>
      <c r="J894" s="369"/>
      <c r="K894" s="369"/>
    </row>
    <row r="895" spans="1:11">
      <c r="A895" s="1735"/>
      <c r="B895" s="1305"/>
      <c r="C895" s="1306"/>
      <c r="D895" s="352"/>
      <c r="E895" s="169"/>
      <c r="F895" s="169"/>
      <c r="G895" s="169"/>
      <c r="H895" s="1"/>
      <c r="I895" s="369"/>
      <c r="J895" s="369"/>
      <c r="K895" s="369"/>
    </row>
    <row r="896" spans="1:11">
      <c r="A896" s="1735"/>
      <c r="B896" s="1305"/>
      <c r="C896" s="1306"/>
      <c r="D896" s="352"/>
      <c r="E896" s="169"/>
      <c r="F896" s="169"/>
      <c r="G896" s="169"/>
      <c r="H896" s="1"/>
      <c r="I896" s="369"/>
      <c r="J896" s="369"/>
      <c r="K896" s="369"/>
    </row>
    <row r="897" spans="1:11">
      <c r="A897" s="1735"/>
      <c r="B897" s="1305"/>
      <c r="C897" s="1306"/>
      <c r="D897" s="352"/>
      <c r="E897" s="169"/>
      <c r="F897" s="169"/>
      <c r="G897" s="169"/>
      <c r="H897" s="1"/>
      <c r="I897" s="369"/>
      <c r="J897" s="369"/>
      <c r="K897" s="369"/>
    </row>
    <row r="898" spans="1:11">
      <c r="A898" s="1735"/>
      <c r="B898" s="1305"/>
      <c r="C898" s="1306"/>
      <c r="D898" s="352"/>
      <c r="E898" s="169"/>
      <c r="F898" s="169"/>
      <c r="G898" s="169"/>
      <c r="H898" s="1"/>
      <c r="I898" s="369"/>
      <c r="J898" s="369"/>
      <c r="K898" s="369"/>
    </row>
    <row r="899" spans="1:11">
      <c r="A899" s="1735"/>
      <c r="B899" s="1305"/>
      <c r="C899" s="1306"/>
      <c r="D899" s="352"/>
      <c r="E899" s="169"/>
      <c r="F899" s="169"/>
      <c r="G899" s="169"/>
      <c r="H899" s="1"/>
      <c r="I899" s="369"/>
      <c r="J899" s="369"/>
      <c r="K899" s="369"/>
    </row>
    <row r="900" spans="1:11">
      <c r="A900" s="1735"/>
      <c r="B900" s="1305"/>
      <c r="C900" s="1306"/>
      <c r="D900" s="352"/>
      <c r="E900" s="169"/>
      <c r="F900" s="169"/>
      <c r="G900" s="169"/>
      <c r="H900" s="1"/>
      <c r="I900" s="369"/>
      <c r="J900" s="369"/>
      <c r="K900" s="369"/>
    </row>
    <row r="901" spans="1:11">
      <c r="A901" s="1735"/>
      <c r="B901" s="1305"/>
      <c r="C901" s="1306"/>
      <c r="D901" s="352"/>
      <c r="E901" s="169"/>
      <c r="F901" s="169"/>
      <c r="G901" s="169"/>
      <c r="H901" s="1"/>
      <c r="I901" s="369"/>
      <c r="J901" s="369"/>
      <c r="K901" s="369"/>
    </row>
    <row r="902" spans="1:11">
      <c r="A902" s="1735"/>
      <c r="B902" s="1305"/>
      <c r="C902" s="1306"/>
      <c r="D902" s="352"/>
      <c r="E902" s="169"/>
      <c r="F902" s="169"/>
      <c r="G902" s="169"/>
      <c r="H902" s="1"/>
      <c r="I902" s="369"/>
      <c r="J902" s="369"/>
      <c r="K902" s="369"/>
    </row>
    <row r="903" spans="1:11">
      <c r="A903" s="1735"/>
      <c r="B903" s="1305"/>
      <c r="C903" s="1306"/>
      <c r="D903" s="352"/>
      <c r="E903" s="371"/>
      <c r="F903" s="169"/>
      <c r="G903" s="169"/>
      <c r="H903" s="169"/>
      <c r="I903" s="369"/>
      <c r="J903" s="369"/>
      <c r="K903" s="369"/>
    </row>
    <row r="904" spans="1:11">
      <c r="A904" s="1735"/>
      <c r="B904" s="1305"/>
      <c r="C904" s="1306"/>
      <c r="D904" s="352"/>
      <c r="E904" s="371"/>
      <c r="F904" s="169"/>
      <c r="G904" s="169"/>
      <c r="H904" s="169"/>
      <c r="I904" s="369"/>
      <c r="J904" s="369"/>
      <c r="K904" s="369"/>
    </row>
    <row r="905" spans="1:11">
      <c r="A905" s="1735"/>
      <c r="B905" s="1305"/>
      <c r="C905" s="1306"/>
      <c r="D905" s="352" t="s">
        <v>4924</v>
      </c>
      <c r="E905" s="371"/>
      <c r="F905" s="169"/>
      <c r="G905" s="169"/>
      <c r="H905" s="169"/>
      <c r="I905" s="369"/>
      <c r="J905" s="369"/>
      <c r="K905" s="369"/>
    </row>
    <row r="906" spans="1:11">
      <c r="A906" s="1735"/>
      <c r="B906" s="1305"/>
      <c r="C906" s="1306"/>
      <c r="D906" s="352"/>
      <c r="E906" s="169"/>
      <c r="F906" s="169"/>
      <c r="G906" s="169"/>
      <c r="H906" s="1"/>
      <c r="I906" s="369"/>
      <c r="J906" s="369"/>
      <c r="K906" s="369"/>
    </row>
    <row r="907" spans="1:11">
      <c r="A907" s="1735"/>
      <c r="B907" s="1305"/>
      <c r="C907" s="1306"/>
      <c r="D907" s="352"/>
      <c r="E907" s="169"/>
      <c r="F907" s="169"/>
      <c r="G907" s="169"/>
      <c r="H907" s="169"/>
      <c r="I907" s="369"/>
      <c r="J907" s="169"/>
      <c r="K907" s="369"/>
    </row>
    <row r="908" spans="1:11">
      <c r="A908" s="1736"/>
      <c r="B908" s="1737"/>
      <c r="C908" s="1738"/>
      <c r="D908" s="352"/>
      <c r="E908" s="352"/>
      <c r="F908" s="169"/>
      <c r="G908" s="169"/>
      <c r="H908" s="169"/>
      <c r="I908" s="169"/>
      <c r="J908" s="169"/>
      <c r="K908" s="369"/>
    </row>
    <row r="909" spans="1:11" ht="15.75">
      <c r="A909" s="1772" t="s">
        <v>4767</v>
      </c>
      <c r="B909" s="1773"/>
      <c r="C909" s="1773"/>
      <c r="D909" s="1773"/>
      <c r="E909" s="1294"/>
      <c r="F909" s="1751" t="s">
        <v>4768</v>
      </c>
      <c r="G909" s="1752"/>
      <c r="H909" s="1752"/>
      <c r="I909" s="1752"/>
      <c r="J909" s="1753"/>
      <c r="K909" s="374">
        <f>ROUND(SUM(K888:K908),2)</f>
        <v>137.9</v>
      </c>
    </row>
    <row r="910" spans="1:11">
      <c r="A910" s="1754"/>
      <c r="B910" s="1755"/>
      <c r="C910" s="1755"/>
      <c r="D910" s="1755"/>
      <c r="E910" s="1755"/>
      <c r="F910" s="1755"/>
      <c r="G910" s="1755"/>
      <c r="H910" s="1755"/>
      <c r="I910" s="1755"/>
      <c r="J910" s="1755"/>
      <c r="K910" s="1756"/>
    </row>
    <row r="911" spans="1:11">
      <c r="A911" s="1351"/>
      <c r="B911" s="1352"/>
      <c r="C911" s="1352"/>
      <c r="D911" s="1352"/>
      <c r="E911" s="1352"/>
      <c r="F911" s="1352"/>
      <c r="G911" s="1352"/>
      <c r="H911" s="1352"/>
      <c r="I911" s="1352"/>
      <c r="J911" s="1352"/>
      <c r="K911" s="1353"/>
    </row>
    <row r="912" spans="1:11" ht="15.75" thickBot="1">
      <c r="A912" s="1354"/>
      <c r="B912" s="1355"/>
      <c r="C912" s="1355"/>
      <c r="D912" s="1355"/>
      <c r="E912" s="1355"/>
      <c r="F912" s="1355"/>
      <c r="G912" s="1355"/>
      <c r="H912" s="1355"/>
      <c r="I912" s="1355"/>
      <c r="J912" s="1355"/>
      <c r="K912" s="1356"/>
    </row>
    <row r="914" spans="1:11" hidden="1"/>
    <row r="915" spans="1:11" hidden="1"/>
    <row r="916" spans="1:11" hidden="1"/>
    <row r="917" spans="1:11" hidden="1">
      <c r="A917" s="1757" t="s">
        <v>4757</v>
      </c>
      <c r="B917" s="1758"/>
      <c r="C917" s="1758"/>
      <c r="D917" s="1758"/>
      <c r="E917" s="1758"/>
      <c r="F917" s="1758"/>
      <c r="G917" s="1758"/>
      <c r="H917" s="1758"/>
      <c r="I917" s="1759"/>
      <c r="J917" s="1764"/>
      <c r="K917" s="1765"/>
    </row>
    <row r="918" spans="1:11" hidden="1">
      <c r="A918" s="1760"/>
      <c r="B918" s="1721"/>
      <c r="C918" s="1721"/>
      <c r="D918" s="1721"/>
      <c r="E918" s="1721"/>
      <c r="F918" s="1721"/>
      <c r="G918" s="1721"/>
      <c r="H918" s="1721"/>
      <c r="I918" s="1722"/>
      <c r="J918" s="1728"/>
      <c r="K918" s="1766"/>
    </row>
    <row r="919" spans="1:11" hidden="1">
      <c r="A919" s="1761"/>
      <c r="B919" s="1762"/>
      <c r="C919" s="1762"/>
      <c r="D919" s="1762"/>
      <c r="E919" s="1762"/>
      <c r="F919" s="1762"/>
      <c r="G919" s="1762"/>
      <c r="H919" s="1762"/>
      <c r="I919" s="1763"/>
      <c r="J919" s="1767"/>
      <c r="K919" s="1768"/>
    </row>
    <row r="920" spans="1:11" ht="15.75" hidden="1">
      <c r="A920" s="1769"/>
      <c r="B920" s="1770"/>
      <c r="C920" s="1770"/>
      <c r="D920" s="1770"/>
      <c r="E920" s="1770"/>
      <c r="F920" s="1770"/>
      <c r="G920" s="1770"/>
      <c r="H920" s="1770"/>
      <c r="I920" s="1770"/>
      <c r="J920" s="1770"/>
      <c r="K920" s="1771"/>
    </row>
    <row r="921" spans="1:11" hidden="1">
      <c r="A921" s="1772" t="s">
        <v>4769</v>
      </c>
      <c r="B921" s="1294"/>
      <c r="C921" s="1295" t="s">
        <v>4759</v>
      </c>
      <c r="D921" s="1296"/>
      <c r="E921" s="1297"/>
      <c r="F921" s="1295" t="e">
        <f>+[10]credenciales!E1160</f>
        <v>#REF!</v>
      </c>
      <c r="G921" s="1296"/>
      <c r="H921" s="1296"/>
      <c r="I921" s="1296"/>
      <c r="J921" s="1296"/>
      <c r="K921" s="1297"/>
    </row>
    <row r="922" spans="1:11" hidden="1">
      <c r="A922" s="375" t="s">
        <v>4760</v>
      </c>
      <c r="B922" s="357">
        <f>+'[10]presupuesto   comfanorte'!B21</f>
        <v>3</v>
      </c>
      <c r="C922" s="1295" t="str">
        <f>+'[10]presupuesto   comfanorte'!C21</f>
        <v>ESTRUCTURA EN CONCRETO</v>
      </c>
      <c r="D922" s="1296"/>
      <c r="E922" s="1296"/>
      <c r="F922" s="1296"/>
      <c r="G922" s="1296"/>
      <c r="H922" s="1296"/>
      <c r="I922" s="1296"/>
      <c r="J922" s="1296"/>
      <c r="K922" s="1297"/>
    </row>
    <row r="923" spans="1:11" hidden="1">
      <c r="A923" s="1745" t="s">
        <v>4761</v>
      </c>
      <c r="B923" s="1321" t="e">
        <f>+'[10]presupuesto   comfanorte'!B41</f>
        <v>#REF!</v>
      </c>
      <c r="C923" s="1708" t="str">
        <f>+'[10]presupuesto   comfanorte'!C41</f>
        <v>CONCRETO 21  MPA - PISOS,  RAMPAS  Y/0  ANDENES E=0,10m</v>
      </c>
      <c r="D923" s="1323"/>
      <c r="E923" s="1323"/>
      <c r="F923" s="1323"/>
      <c r="G923" s="1323"/>
      <c r="H923" s="1324"/>
      <c r="I923" s="1778" t="s">
        <v>4762</v>
      </c>
      <c r="J923" s="1327" t="str">
        <f>+'[10]presupuesto   comfanorte'!D41</f>
        <v>M2</v>
      </c>
      <c r="K923" s="1782"/>
    </row>
    <row r="924" spans="1:11" hidden="1">
      <c r="A924" s="1330"/>
      <c r="B924" s="1774"/>
      <c r="C924" s="1775"/>
      <c r="D924" s="1776"/>
      <c r="E924" s="1776"/>
      <c r="F924" s="1776"/>
      <c r="G924" s="1776"/>
      <c r="H924" s="1777"/>
      <c r="I924" s="1779"/>
      <c r="J924" s="1783"/>
      <c r="K924" s="1784"/>
    </row>
    <row r="925" spans="1:11" hidden="1">
      <c r="A925" s="1739" t="s">
        <v>4763</v>
      </c>
      <c r="B925" s="1740"/>
      <c r="C925" s="1741"/>
      <c r="D925" s="1745" t="s">
        <v>4807</v>
      </c>
      <c r="E925" s="1746" t="s">
        <v>4764</v>
      </c>
      <c r="F925" s="1747"/>
      <c r="G925" s="1747"/>
      <c r="H925" s="1748"/>
      <c r="I925" s="1749" t="s">
        <v>4765</v>
      </c>
      <c r="J925" s="1749" t="s">
        <v>4766</v>
      </c>
      <c r="K925" s="1749" t="s">
        <v>44</v>
      </c>
    </row>
    <row r="926" spans="1:11" hidden="1">
      <c r="A926" s="1742"/>
      <c r="B926" s="1743"/>
      <c r="C926" s="1744"/>
      <c r="D926" s="1330"/>
      <c r="E926" s="376" t="s">
        <v>4823</v>
      </c>
      <c r="F926" s="377" t="s">
        <v>4824</v>
      </c>
      <c r="G926" s="378" t="s">
        <v>4825</v>
      </c>
      <c r="H926" s="378" t="s">
        <v>4826</v>
      </c>
      <c r="I926" s="1750"/>
      <c r="J926" s="1750"/>
      <c r="K926" s="1750"/>
    </row>
    <row r="927" spans="1:11" hidden="1">
      <c r="A927" s="1732"/>
      <c r="B927" s="1733"/>
      <c r="C927" s="1734"/>
      <c r="D927" s="352" t="s">
        <v>4938</v>
      </c>
      <c r="E927" s="169"/>
      <c r="F927" s="169"/>
      <c r="G927" s="169"/>
      <c r="H927" s="1"/>
      <c r="I927" s="369"/>
      <c r="J927" s="369"/>
      <c r="K927" s="369"/>
    </row>
    <row r="928" spans="1:11" hidden="1">
      <c r="A928" s="1735"/>
      <c r="B928" s="1305"/>
      <c r="C928" s="1306"/>
      <c r="D928" s="352" t="s">
        <v>5063</v>
      </c>
      <c r="E928" s="169">
        <v>25</v>
      </c>
      <c r="F928" s="169"/>
      <c r="G928" s="169"/>
      <c r="H928" s="1"/>
      <c r="I928" s="369"/>
      <c r="J928" s="369">
        <v>1</v>
      </c>
      <c r="K928" s="369">
        <f>+E928*J928</f>
        <v>25</v>
      </c>
    </row>
    <row r="929" spans="1:11" hidden="1">
      <c r="A929" s="1735"/>
      <c r="B929" s="1305"/>
      <c r="C929" s="1306"/>
      <c r="D929" s="352"/>
      <c r="E929" s="169"/>
      <c r="F929" s="169"/>
      <c r="G929" s="169"/>
      <c r="H929" s="1"/>
      <c r="I929" s="369"/>
      <c r="J929" s="369"/>
      <c r="K929" s="369"/>
    </row>
    <row r="930" spans="1:11" hidden="1">
      <c r="A930" s="1735"/>
      <c r="B930" s="1305"/>
      <c r="C930" s="1306"/>
      <c r="D930" s="352"/>
      <c r="E930" s="169"/>
      <c r="F930" s="169"/>
      <c r="G930" s="169"/>
      <c r="H930" s="1"/>
      <c r="I930" s="369"/>
      <c r="J930" s="369"/>
      <c r="K930" s="369"/>
    </row>
    <row r="931" spans="1:11" hidden="1">
      <c r="A931" s="1735"/>
      <c r="B931" s="1305"/>
      <c r="C931" s="1306"/>
      <c r="D931" s="352"/>
      <c r="E931" s="169"/>
      <c r="F931" s="169"/>
      <c r="G931" s="169"/>
      <c r="H931" s="1"/>
      <c r="I931" s="369"/>
      <c r="J931" s="369"/>
      <c r="K931" s="369"/>
    </row>
    <row r="932" spans="1:11" hidden="1">
      <c r="A932" s="1735"/>
      <c r="B932" s="1305"/>
      <c r="C932" s="1306"/>
      <c r="D932" s="352"/>
      <c r="E932" s="169"/>
      <c r="F932" s="169"/>
      <c r="G932" s="169"/>
      <c r="H932" s="1"/>
      <c r="I932" s="369"/>
      <c r="J932" s="369"/>
      <c r="K932" s="369"/>
    </row>
    <row r="933" spans="1:11" hidden="1">
      <c r="A933" s="1735"/>
      <c r="B933" s="1305"/>
      <c r="C933" s="1306"/>
      <c r="D933" s="352"/>
      <c r="E933" s="169"/>
      <c r="F933" s="169"/>
      <c r="G933" s="169"/>
      <c r="H933" s="1"/>
      <c r="I933" s="369"/>
      <c r="J933" s="369"/>
      <c r="K933" s="369"/>
    </row>
    <row r="934" spans="1:11" hidden="1">
      <c r="A934" s="1735"/>
      <c r="B934" s="1305"/>
      <c r="C934" s="1306"/>
      <c r="D934" s="352"/>
      <c r="E934" s="169"/>
      <c r="F934" s="169"/>
      <c r="G934" s="169"/>
      <c r="H934" s="1"/>
      <c r="I934" s="369"/>
      <c r="J934" s="369"/>
      <c r="K934" s="369"/>
    </row>
    <row r="935" spans="1:11" hidden="1">
      <c r="A935" s="1735"/>
      <c r="B935" s="1305"/>
      <c r="C935" s="1306"/>
      <c r="D935" s="352"/>
      <c r="E935" s="169"/>
      <c r="F935" s="169"/>
      <c r="G935" s="169"/>
      <c r="H935" s="1"/>
      <c r="I935" s="369"/>
      <c r="J935" s="369"/>
      <c r="K935" s="369"/>
    </row>
    <row r="936" spans="1:11" hidden="1">
      <c r="A936" s="1735"/>
      <c r="B936" s="1305"/>
      <c r="C936" s="1306"/>
      <c r="D936" s="352"/>
      <c r="E936" s="169"/>
      <c r="F936" s="169"/>
      <c r="G936" s="169"/>
      <c r="H936" s="1"/>
      <c r="I936" s="369"/>
      <c r="J936" s="369"/>
      <c r="K936" s="369"/>
    </row>
    <row r="937" spans="1:11" hidden="1">
      <c r="A937" s="1735"/>
      <c r="B937" s="1305"/>
      <c r="C937" s="1306"/>
      <c r="D937" s="352"/>
      <c r="E937" s="169"/>
      <c r="F937" s="169"/>
      <c r="G937" s="169"/>
      <c r="H937" s="1"/>
      <c r="I937" s="369"/>
      <c r="J937" s="369"/>
      <c r="K937" s="369"/>
    </row>
    <row r="938" spans="1:11" hidden="1">
      <c r="A938" s="1735"/>
      <c r="B938" s="1305"/>
      <c r="C938" s="1306"/>
      <c r="D938" s="352"/>
      <c r="E938" s="169"/>
      <c r="F938" s="169"/>
      <c r="G938" s="169"/>
      <c r="H938" s="1"/>
      <c r="I938" s="369"/>
      <c r="J938" s="369"/>
      <c r="K938" s="369"/>
    </row>
    <row r="939" spans="1:11" hidden="1">
      <c r="A939" s="1735"/>
      <c r="B939" s="1305"/>
      <c r="C939" s="1306"/>
      <c r="D939" s="352"/>
      <c r="E939" s="169"/>
      <c r="F939" s="169"/>
      <c r="G939" s="169"/>
      <c r="H939" s="1"/>
      <c r="I939" s="369"/>
      <c r="J939" s="369"/>
      <c r="K939" s="369"/>
    </row>
    <row r="940" spans="1:11" hidden="1">
      <c r="A940" s="1735"/>
      <c r="B940" s="1305"/>
      <c r="C940" s="1306"/>
      <c r="D940" s="352"/>
      <c r="E940" s="169"/>
      <c r="F940" s="169"/>
      <c r="G940" s="169"/>
      <c r="H940" s="1"/>
      <c r="I940" s="369"/>
      <c r="J940" s="369"/>
      <c r="K940" s="369"/>
    </row>
    <row r="941" spans="1:11" hidden="1">
      <c r="A941" s="1735"/>
      <c r="B941" s="1305"/>
      <c r="C941" s="1306"/>
      <c r="D941" s="352"/>
      <c r="E941" s="169"/>
      <c r="F941" s="169"/>
      <c r="G941" s="169"/>
      <c r="H941" s="1"/>
      <c r="I941" s="369"/>
      <c r="J941" s="369"/>
      <c r="K941" s="369"/>
    </row>
    <row r="942" spans="1:11" hidden="1">
      <c r="A942" s="1735"/>
      <c r="B942" s="1305"/>
      <c r="C942" s="1306"/>
      <c r="D942" s="352"/>
      <c r="E942" s="371"/>
      <c r="F942" s="169"/>
      <c r="G942" s="169"/>
      <c r="H942" s="169"/>
      <c r="I942" s="369"/>
      <c r="J942" s="369"/>
      <c r="K942" s="369"/>
    </row>
    <row r="943" spans="1:11" hidden="1">
      <c r="A943" s="1735"/>
      <c r="B943" s="1305"/>
      <c r="C943" s="1306"/>
      <c r="D943" s="352"/>
      <c r="E943" s="371"/>
      <c r="F943" s="169"/>
      <c r="G943" s="169"/>
      <c r="H943" s="169"/>
      <c r="I943" s="369"/>
      <c r="J943" s="369"/>
      <c r="K943" s="369"/>
    </row>
    <row r="944" spans="1:11" hidden="1">
      <c r="A944" s="1735"/>
      <c r="B944" s="1305"/>
      <c r="C944" s="1306"/>
      <c r="D944" s="352" t="s">
        <v>4924</v>
      </c>
      <c r="E944" s="371"/>
      <c r="F944" s="169"/>
      <c r="G944" s="169"/>
      <c r="H944" s="169"/>
      <c r="I944" s="369"/>
      <c r="J944" s="369"/>
      <c r="K944" s="369"/>
    </row>
    <row r="945" spans="1:11" hidden="1">
      <c r="A945" s="1735"/>
      <c r="B945" s="1305"/>
      <c r="C945" s="1306"/>
      <c r="D945" s="352"/>
      <c r="E945" s="169"/>
      <c r="F945" s="169"/>
      <c r="G945" s="169"/>
      <c r="H945" s="1"/>
      <c r="I945" s="369"/>
      <c r="J945" s="369"/>
      <c r="K945" s="369"/>
    </row>
    <row r="946" spans="1:11" hidden="1">
      <c r="A946" s="1735"/>
      <c r="B946" s="1305"/>
      <c r="C946" s="1306"/>
      <c r="D946" s="352"/>
      <c r="E946" s="169"/>
      <c r="F946" s="169"/>
      <c r="G946" s="169"/>
      <c r="H946" s="169"/>
      <c r="I946" s="369"/>
      <c r="J946" s="169"/>
      <c r="K946" s="369"/>
    </row>
    <row r="947" spans="1:11" hidden="1">
      <c r="A947" s="1736"/>
      <c r="B947" s="1737"/>
      <c r="C947" s="1738"/>
      <c r="D947" s="352"/>
      <c r="E947" s="352"/>
      <c r="F947" s="169"/>
      <c r="G947" s="169"/>
      <c r="H947" s="169"/>
      <c r="I947" s="169"/>
      <c r="J947" s="169"/>
      <c r="K947" s="369"/>
    </row>
    <row r="948" spans="1:11" ht="15.75" hidden="1">
      <c r="A948" s="1772" t="s">
        <v>4767</v>
      </c>
      <c r="B948" s="1773"/>
      <c r="C948" s="1773"/>
      <c r="D948" s="1773"/>
      <c r="E948" s="1294"/>
      <c r="F948" s="1751" t="s">
        <v>4768</v>
      </c>
      <c r="G948" s="1752"/>
      <c r="H948" s="1752"/>
      <c r="I948" s="1752"/>
      <c r="J948" s="1753"/>
      <c r="K948" s="374"/>
    </row>
    <row r="949" spans="1:11" hidden="1">
      <c r="A949" s="1754"/>
      <c r="B949" s="1755"/>
      <c r="C949" s="1755"/>
      <c r="D949" s="1755"/>
      <c r="E949" s="1755"/>
      <c r="F949" s="1755"/>
      <c r="G949" s="1755"/>
      <c r="H949" s="1755"/>
      <c r="I949" s="1755"/>
      <c r="J949" s="1755"/>
      <c r="K949" s="1756"/>
    </row>
    <row r="950" spans="1:11" hidden="1">
      <c r="A950" s="1351"/>
      <c r="B950" s="1352"/>
      <c r="C950" s="1352"/>
      <c r="D950" s="1352"/>
      <c r="E950" s="1352"/>
      <c r="F950" s="1352"/>
      <c r="G950" s="1352"/>
      <c r="H950" s="1352"/>
      <c r="I950" s="1352"/>
      <c r="J950" s="1352"/>
      <c r="K950" s="1353"/>
    </row>
    <row r="951" spans="1:11" ht="15.75" hidden="1" thickBot="1">
      <c r="A951" s="1354"/>
      <c r="B951" s="1355"/>
      <c r="C951" s="1355"/>
      <c r="D951" s="1355"/>
      <c r="E951" s="1355"/>
      <c r="F951" s="1355"/>
      <c r="G951" s="1355"/>
      <c r="H951" s="1355"/>
      <c r="I951" s="1355"/>
      <c r="J951" s="1355"/>
      <c r="K951" s="1356"/>
    </row>
    <row r="952" spans="1:11" hidden="1"/>
    <row r="953" spans="1:11" hidden="1"/>
    <row r="954" spans="1:11" hidden="1"/>
    <row r="955" spans="1:11" hidden="1"/>
    <row r="956" spans="1:11" hidden="1">
      <c r="A956" s="1757" t="s">
        <v>4757</v>
      </c>
      <c r="B956" s="1758"/>
      <c r="C956" s="1758"/>
      <c r="D956" s="1758"/>
      <c r="E956" s="1758"/>
      <c r="F956" s="1758"/>
      <c r="G956" s="1758"/>
      <c r="H956" s="1758"/>
      <c r="I956" s="1759"/>
      <c r="J956" s="1764"/>
      <c r="K956" s="1765"/>
    </row>
    <row r="957" spans="1:11" hidden="1">
      <c r="A957" s="1760"/>
      <c r="B957" s="1721"/>
      <c r="C957" s="1721"/>
      <c r="D957" s="1721"/>
      <c r="E957" s="1721"/>
      <c r="F957" s="1721"/>
      <c r="G957" s="1721"/>
      <c r="H957" s="1721"/>
      <c r="I957" s="1722"/>
      <c r="J957" s="1728"/>
      <c r="K957" s="1766"/>
    </row>
    <row r="958" spans="1:11" hidden="1">
      <c r="A958" s="1761"/>
      <c r="B958" s="1762"/>
      <c r="C958" s="1762"/>
      <c r="D958" s="1762"/>
      <c r="E958" s="1762"/>
      <c r="F958" s="1762"/>
      <c r="G958" s="1762"/>
      <c r="H958" s="1762"/>
      <c r="I958" s="1763"/>
      <c r="J958" s="1767"/>
      <c r="K958" s="1768"/>
    </row>
    <row r="959" spans="1:11" ht="15.75" hidden="1">
      <c r="A959" s="1769"/>
      <c r="B959" s="1770"/>
      <c r="C959" s="1770"/>
      <c r="D959" s="1770"/>
      <c r="E959" s="1770"/>
      <c r="F959" s="1770"/>
      <c r="G959" s="1770"/>
      <c r="H959" s="1770"/>
      <c r="I959" s="1770"/>
      <c r="J959" s="1770"/>
      <c r="K959" s="1771"/>
    </row>
    <row r="960" spans="1:11" hidden="1">
      <c r="A960" s="1772" t="s">
        <v>4769</v>
      </c>
      <c r="B960" s="1294"/>
      <c r="C960" s="1295" t="s">
        <v>4759</v>
      </c>
      <c r="D960" s="1296"/>
      <c r="E960" s="1297"/>
      <c r="F960" s="1295" t="e">
        <f>+[10]credenciales!E1199</f>
        <v>#REF!</v>
      </c>
      <c r="G960" s="1296"/>
      <c r="H960" s="1296"/>
      <c r="I960" s="1296"/>
      <c r="J960" s="1296"/>
      <c r="K960" s="1297"/>
    </row>
    <row r="961" spans="1:11" hidden="1">
      <c r="A961" s="375" t="s">
        <v>4760</v>
      </c>
      <c r="B961" s="357">
        <f>+'[10]presupuesto   comfanorte'!B21</f>
        <v>3</v>
      </c>
      <c r="C961" s="1295" t="str">
        <f>+'[10]presupuesto   comfanorte'!C21</f>
        <v>ESTRUCTURA EN CONCRETO</v>
      </c>
      <c r="D961" s="1296"/>
      <c r="E961" s="1296"/>
      <c r="F961" s="1296"/>
      <c r="G961" s="1296"/>
      <c r="H961" s="1296"/>
      <c r="I961" s="1296"/>
      <c r="J961" s="1296"/>
      <c r="K961" s="1297"/>
    </row>
    <row r="962" spans="1:11" hidden="1">
      <c r="A962" s="1745" t="s">
        <v>4761</v>
      </c>
      <c r="B962" s="1321" t="e">
        <f>+'[10]presupuesto   comfanorte'!B41</f>
        <v>#REF!</v>
      </c>
      <c r="C962" s="1708" t="str">
        <f>+'[10]presupuesto   comfanorte'!C41</f>
        <v>CONCRETO 21  MPA - PISOS,  RAMPAS  Y/0  ANDENES E=0,10m</v>
      </c>
      <c r="D962" s="1323"/>
      <c r="E962" s="1323"/>
      <c r="F962" s="1323"/>
      <c r="G962" s="1323"/>
      <c r="H962" s="1324"/>
      <c r="I962" s="1778" t="s">
        <v>4762</v>
      </c>
      <c r="J962" s="1327" t="str">
        <f>+'[10]presupuesto   comfanorte'!D41</f>
        <v>M2</v>
      </c>
      <c r="K962" s="1782"/>
    </row>
    <row r="963" spans="1:11" hidden="1">
      <c r="A963" s="1330"/>
      <c r="B963" s="1774"/>
      <c r="C963" s="1775"/>
      <c r="D963" s="1776"/>
      <c r="E963" s="1776"/>
      <c r="F963" s="1776"/>
      <c r="G963" s="1776"/>
      <c r="H963" s="1777"/>
      <c r="I963" s="1779"/>
      <c r="J963" s="1783"/>
      <c r="K963" s="1784"/>
    </row>
    <row r="964" spans="1:11" hidden="1">
      <c r="A964" s="1739" t="s">
        <v>4763</v>
      </c>
      <c r="B964" s="1740"/>
      <c r="C964" s="1741"/>
      <c r="D964" s="1745" t="s">
        <v>2</v>
      </c>
      <c r="E964" s="1746" t="s">
        <v>4764</v>
      </c>
      <c r="F964" s="1747"/>
      <c r="G964" s="1747"/>
      <c r="H964" s="1748"/>
      <c r="I964" s="1749" t="s">
        <v>4765</v>
      </c>
      <c r="J964" s="1749" t="s">
        <v>4766</v>
      </c>
      <c r="K964" s="1749" t="s">
        <v>44</v>
      </c>
    </row>
    <row r="965" spans="1:11" hidden="1">
      <c r="A965" s="1742"/>
      <c r="B965" s="1743"/>
      <c r="C965" s="1744"/>
      <c r="D965" s="1330"/>
      <c r="E965" s="376" t="s">
        <v>4823</v>
      </c>
      <c r="F965" s="377" t="s">
        <v>4824</v>
      </c>
      <c r="G965" s="378" t="s">
        <v>4825</v>
      </c>
      <c r="H965" s="378" t="s">
        <v>4826</v>
      </c>
      <c r="I965" s="1750"/>
      <c r="J965" s="1750"/>
      <c r="K965" s="1750"/>
    </row>
    <row r="966" spans="1:11" hidden="1">
      <c r="A966" s="1732"/>
      <c r="B966" s="1733"/>
      <c r="C966" s="1734"/>
      <c r="D966" s="352" t="s">
        <v>4938</v>
      </c>
      <c r="E966" s="169"/>
      <c r="F966" s="169"/>
      <c r="G966" s="169"/>
      <c r="H966" s="1"/>
      <c r="I966" s="369"/>
      <c r="J966" s="369"/>
      <c r="K966" s="369"/>
    </row>
    <row r="967" spans="1:11" hidden="1">
      <c r="A967" s="1735"/>
      <c r="B967" s="1305"/>
      <c r="C967" s="1306"/>
      <c r="D967" s="352" t="s">
        <v>5063</v>
      </c>
      <c r="E967" s="169">
        <v>11</v>
      </c>
      <c r="F967" s="169"/>
      <c r="G967" s="169">
        <v>1.3</v>
      </c>
      <c r="H967" s="1"/>
      <c r="I967" s="369"/>
      <c r="J967" s="369">
        <v>1</v>
      </c>
      <c r="K967" s="369">
        <f>+E967*J967</f>
        <v>11</v>
      </c>
    </row>
    <row r="968" spans="1:11" hidden="1">
      <c r="A968" s="1735"/>
      <c r="B968" s="1305"/>
      <c r="C968" s="1306"/>
      <c r="D968" s="352" t="s">
        <v>5065</v>
      </c>
      <c r="E968" s="169">
        <v>30</v>
      </c>
      <c r="F968" s="169"/>
      <c r="G968" s="169" t="s">
        <v>5064</v>
      </c>
      <c r="H968" s="1"/>
      <c r="I968" s="369"/>
      <c r="J968" s="369">
        <v>1</v>
      </c>
      <c r="K968" s="369">
        <f>+E968*J968</f>
        <v>30</v>
      </c>
    </row>
    <row r="969" spans="1:11" hidden="1">
      <c r="A969" s="1735"/>
      <c r="B969" s="1305"/>
      <c r="C969" s="1306"/>
      <c r="D969" s="352" t="s">
        <v>5063</v>
      </c>
      <c r="E969" s="169">
        <v>14</v>
      </c>
      <c r="F969" s="169"/>
      <c r="G969" s="169">
        <v>2</v>
      </c>
      <c r="H969" s="1"/>
      <c r="I969" s="369"/>
      <c r="J969" s="369">
        <v>1</v>
      </c>
      <c r="K969" s="369">
        <f>+E969*J969</f>
        <v>14</v>
      </c>
    </row>
    <row r="970" spans="1:11" hidden="1">
      <c r="A970" s="1735"/>
      <c r="B970" s="1305"/>
      <c r="C970" s="1306"/>
      <c r="D970" s="352" t="s">
        <v>5066</v>
      </c>
      <c r="E970" s="169">
        <v>46</v>
      </c>
      <c r="F970" s="169"/>
      <c r="G970" s="169">
        <v>1</v>
      </c>
      <c r="H970" s="1"/>
      <c r="I970" s="369"/>
      <c r="J970" s="369">
        <v>1</v>
      </c>
      <c r="K970" s="369">
        <f t="shared" ref="K970:K971" si="32">+E970*J970</f>
        <v>46</v>
      </c>
    </row>
    <row r="971" spans="1:11" hidden="1">
      <c r="A971" s="1735"/>
      <c r="B971" s="1305"/>
      <c r="C971" s="1306"/>
      <c r="D971" s="352" t="s">
        <v>5063</v>
      </c>
      <c r="E971" s="169">
        <v>4</v>
      </c>
      <c r="F971" s="169"/>
      <c r="G971" s="169">
        <v>16</v>
      </c>
      <c r="H971" s="1"/>
      <c r="I971" s="369"/>
      <c r="J971" s="369">
        <v>1</v>
      </c>
      <c r="K971" s="369">
        <f t="shared" si="32"/>
        <v>4</v>
      </c>
    </row>
    <row r="972" spans="1:11" hidden="1">
      <c r="A972" s="1735"/>
      <c r="B972" s="1305"/>
      <c r="C972" s="1306"/>
      <c r="D972" s="352"/>
      <c r="E972" s="169"/>
      <c r="F972" s="169"/>
      <c r="G972" s="169"/>
      <c r="H972" s="1"/>
      <c r="I972" s="369"/>
      <c r="J972" s="369"/>
      <c r="K972" s="369"/>
    </row>
    <row r="973" spans="1:11" hidden="1">
      <c r="A973" s="1735"/>
      <c r="B973" s="1305"/>
      <c r="C973" s="1306"/>
      <c r="D973" s="352"/>
      <c r="E973" s="169"/>
      <c r="F973" s="169"/>
      <c r="G973" s="169"/>
      <c r="H973" s="1"/>
      <c r="I973" s="369"/>
      <c r="J973" s="369"/>
      <c r="K973" s="369"/>
    </row>
    <row r="974" spans="1:11" hidden="1">
      <c r="A974" s="1735"/>
      <c r="B974" s="1305"/>
      <c r="C974" s="1306"/>
      <c r="D974" s="352"/>
      <c r="E974" s="169"/>
      <c r="F974" s="169"/>
      <c r="G974" s="169"/>
      <c r="H974" s="1"/>
      <c r="I974" s="369"/>
      <c r="J974" s="369"/>
      <c r="K974" s="369"/>
    </row>
    <row r="975" spans="1:11" hidden="1">
      <c r="A975" s="1735"/>
      <c r="B975" s="1305"/>
      <c r="C975" s="1306"/>
      <c r="D975" s="352"/>
      <c r="E975" s="169"/>
      <c r="F975" s="169"/>
      <c r="G975" s="169"/>
      <c r="H975" s="1"/>
      <c r="I975" s="369"/>
      <c r="J975" s="369"/>
      <c r="K975" s="369"/>
    </row>
    <row r="976" spans="1:11" hidden="1">
      <c r="A976" s="1735"/>
      <c r="B976" s="1305"/>
      <c r="C976" s="1306"/>
      <c r="D976" s="352"/>
      <c r="E976" s="169"/>
      <c r="F976" s="169"/>
      <c r="G976" s="169"/>
      <c r="H976" s="1"/>
      <c r="I976" s="369"/>
      <c r="J976" s="369"/>
      <c r="K976" s="369"/>
    </row>
    <row r="977" spans="1:11" hidden="1">
      <c r="A977" s="1735"/>
      <c r="B977" s="1305"/>
      <c r="C977" s="1306"/>
      <c r="D977" s="352"/>
      <c r="E977" s="169"/>
      <c r="F977" s="169"/>
      <c r="G977" s="169"/>
      <c r="H977" s="1"/>
      <c r="I977" s="369"/>
      <c r="J977" s="369"/>
      <c r="K977" s="369"/>
    </row>
    <row r="978" spans="1:11" hidden="1">
      <c r="A978" s="1735"/>
      <c r="B978" s="1305"/>
      <c r="C978" s="1306"/>
      <c r="D978" s="352"/>
      <c r="E978" s="169"/>
      <c r="F978" s="169"/>
      <c r="G978" s="169"/>
      <c r="H978" s="1"/>
      <c r="I978" s="369"/>
      <c r="J978" s="369"/>
      <c r="K978" s="369"/>
    </row>
    <row r="979" spans="1:11" hidden="1">
      <c r="A979" s="1735"/>
      <c r="B979" s="1305"/>
      <c r="C979" s="1306"/>
      <c r="D979" s="352"/>
      <c r="E979" s="169"/>
      <c r="F979" s="169"/>
      <c r="G979" s="169"/>
      <c r="H979" s="1"/>
      <c r="I979" s="369"/>
      <c r="J979" s="369"/>
      <c r="K979" s="369"/>
    </row>
    <row r="980" spans="1:11" hidden="1">
      <c r="A980" s="1735"/>
      <c r="B980" s="1305"/>
      <c r="C980" s="1306"/>
      <c r="D980" s="352"/>
      <c r="E980" s="169"/>
      <c r="F980" s="169"/>
      <c r="G980" s="169"/>
      <c r="H980" s="1"/>
      <c r="I980" s="369"/>
      <c r="J980" s="369"/>
      <c r="K980" s="369"/>
    </row>
    <row r="981" spans="1:11" hidden="1">
      <c r="A981" s="1735"/>
      <c r="B981" s="1305"/>
      <c r="C981" s="1306"/>
      <c r="D981" s="352"/>
      <c r="E981" s="371"/>
      <c r="F981" s="169"/>
      <c r="G981" s="169"/>
      <c r="H981" s="169"/>
      <c r="I981" s="369"/>
      <c r="J981" s="369"/>
      <c r="K981" s="369"/>
    </row>
    <row r="982" spans="1:11" hidden="1">
      <c r="A982" s="1735"/>
      <c r="B982" s="1305"/>
      <c r="C982" s="1306"/>
      <c r="D982" s="352"/>
      <c r="E982" s="371"/>
      <c r="F982" s="169"/>
      <c r="G982" s="169"/>
      <c r="H982" s="169"/>
      <c r="I982" s="369"/>
      <c r="J982" s="369"/>
      <c r="K982" s="369"/>
    </row>
    <row r="983" spans="1:11" hidden="1">
      <c r="A983" s="1735"/>
      <c r="B983" s="1305"/>
      <c r="C983" s="1306"/>
      <c r="D983" s="352" t="s">
        <v>4924</v>
      </c>
      <c r="E983" s="371"/>
      <c r="F983" s="169"/>
      <c r="G983" s="169"/>
      <c r="H983" s="169"/>
      <c r="I983" s="369"/>
      <c r="J983" s="369"/>
      <c r="K983" s="369"/>
    </row>
    <row r="984" spans="1:11" hidden="1">
      <c r="A984" s="1735"/>
      <c r="B984" s="1305"/>
      <c r="C984" s="1306"/>
      <c r="D984" s="352"/>
      <c r="E984" s="169"/>
      <c r="F984" s="169"/>
      <c r="G984" s="169"/>
      <c r="H984" s="1"/>
      <c r="I984" s="369"/>
      <c r="J984" s="369"/>
      <c r="K984" s="369"/>
    </row>
    <row r="985" spans="1:11" hidden="1">
      <c r="A985" s="1735"/>
      <c r="B985" s="1305"/>
      <c r="C985" s="1306"/>
      <c r="D985" s="352"/>
      <c r="E985" s="169"/>
      <c r="F985" s="169"/>
      <c r="G985" s="169"/>
      <c r="H985" s="169"/>
      <c r="I985" s="369"/>
      <c r="J985" s="169"/>
      <c r="K985" s="369"/>
    </row>
    <row r="986" spans="1:11" hidden="1">
      <c r="A986" s="1736"/>
      <c r="B986" s="1737"/>
      <c r="C986" s="1738"/>
      <c r="D986" s="352"/>
      <c r="E986" s="352"/>
      <c r="F986" s="169"/>
      <c r="G986" s="169"/>
      <c r="H986" s="169"/>
      <c r="I986" s="169"/>
      <c r="J986" s="169"/>
      <c r="K986" s="369"/>
    </row>
    <row r="987" spans="1:11" ht="15.75" hidden="1">
      <c r="A987" s="1772" t="s">
        <v>4767</v>
      </c>
      <c r="B987" s="1773"/>
      <c r="C987" s="1773"/>
      <c r="D987" s="1773"/>
      <c r="E987" s="1294"/>
      <c r="F987" s="1751" t="s">
        <v>4768</v>
      </c>
      <c r="G987" s="1752"/>
      <c r="H987" s="1752"/>
      <c r="I987" s="1752"/>
      <c r="J987" s="1753"/>
      <c r="K987" s="374"/>
    </row>
    <row r="988" spans="1:11" hidden="1">
      <c r="A988" s="1754"/>
      <c r="B988" s="1755"/>
      <c r="C988" s="1755"/>
      <c r="D988" s="1755"/>
      <c r="E988" s="1755"/>
      <c r="F988" s="1755"/>
      <c r="G988" s="1755"/>
      <c r="H988" s="1755"/>
      <c r="I988" s="1755"/>
      <c r="J988" s="1755"/>
      <c r="K988" s="1756"/>
    </row>
    <row r="989" spans="1:11" hidden="1">
      <c r="A989" s="1351"/>
      <c r="B989" s="1352"/>
      <c r="C989" s="1352"/>
      <c r="D989" s="1352"/>
      <c r="E989" s="1352"/>
      <c r="F989" s="1352"/>
      <c r="G989" s="1352"/>
      <c r="H989" s="1352"/>
      <c r="I989" s="1352"/>
      <c r="J989" s="1352"/>
      <c r="K989" s="1353"/>
    </row>
    <row r="990" spans="1:11" ht="15.75" hidden="1" thickBot="1">
      <c r="A990" s="1354"/>
      <c r="B990" s="1355"/>
      <c r="C990" s="1355"/>
      <c r="D990" s="1355"/>
      <c r="E990" s="1355"/>
      <c r="F990" s="1355"/>
      <c r="G990" s="1355"/>
      <c r="H990" s="1355"/>
      <c r="I990" s="1355"/>
      <c r="J990" s="1355"/>
      <c r="K990" s="1356"/>
    </row>
    <row r="991" spans="1:11" hidden="1"/>
    <row r="994" spans="1:11">
      <c r="A994" s="1757" t="s">
        <v>4757</v>
      </c>
      <c r="B994" s="1758"/>
      <c r="C994" s="1758"/>
      <c r="D994" s="1758"/>
      <c r="E994" s="1758"/>
      <c r="F994" s="1758"/>
      <c r="G994" s="1758"/>
      <c r="H994" s="1758"/>
      <c r="I994" s="1759"/>
      <c r="J994" s="1764"/>
      <c r="K994" s="1765"/>
    </row>
    <row r="995" spans="1:11">
      <c r="A995" s="1760"/>
      <c r="B995" s="1721"/>
      <c r="C995" s="1721"/>
      <c r="D995" s="1721"/>
      <c r="E995" s="1721"/>
      <c r="F995" s="1721"/>
      <c r="G995" s="1721"/>
      <c r="H995" s="1721"/>
      <c r="I995" s="1722"/>
      <c r="J995" s="1728"/>
      <c r="K995" s="1766"/>
    </row>
    <row r="996" spans="1:11">
      <c r="A996" s="1761"/>
      <c r="B996" s="1762"/>
      <c r="C996" s="1762"/>
      <c r="D996" s="1762"/>
      <c r="E996" s="1762"/>
      <c r="F996" s="1762"/>
      <c r="G996" s="1762"/>
      <c r="H996" s="1762"/>
      <c r="I996" s="1763"/>
      <c r="J996" s="1767"/>
      <c r="K996" s="1768"/>
    </row>
    <row r="997" spans="1:11" ht="15.75">
      <c r="A997" s="1769"/>
      <c r="B997" s="1770"/>
      <c r="C997" s="1770"/>
      <c r="D997" s="1770"/>
      <c r="E997" s="1770"/>
      <c r="F997" s="1770"/>
      <c r="G997" s="1770"/>
      <c r="H997" s="1770"/>
      <c r="I997" s="1770"/>
      <c r="J997" s="1770"/>
      <c r="K997" s="1771"/>
    </row>
    <row r="998" spans="1:11">
      <c r="A998" s="1772" t="s">
        <v>4769</v>
      </c>
      <c r="B998" s="1294"/>
      <c r="C998" s="1295" t="s">
        <v>4759</v>
      </c>
      <c r="D998" s="1296"/>
      <c r="E998" s="1297"/>
      <c r="F998" s="1295"/>
      <c r="G998" s="1296"/>
      <c r="H998" s="1296"/>
      <c r="I998" s="1296"/>
      <c r="J998" s="1296"/>
      <c r="K998" s="1297"/>
    </row>
    <row r="999" spans="1:11">
      <c r="A999" s="375" t="s">
        <v>4760</v>
      </c>
      <c r="B999" s="357">
        <f>+B961</f>
        <v>3</v>
      </c>
      <c r="C999" s="1295" t="str">
        <f>+C961</f>
        <v>ESTRUCTURA EN CONCRETO</v>
      </c>
      <c r="D999" s="1296"/>
      <c r="E999" s="1296"/>
      <c r="F999" s="1296"/>
      <c r="G999" s="1296"/>
      <c r="H999" s="1296"/>
      <c r="I999" s="1296"/>
      <c r="J999" s="1296"/>
      <c r="K999" s="1297"/>
    </row>
    <row r="1000" spans="1:11">
      <c r="A1000" s="1745" t="s">
        <v>4761</v>
      </c>
      <c r="B1000" s="1321">
        <f>+'[10]presupuesto   comfanorte'!B43</f>
        <v>3.22</v>
      </c>
      <c r="C1000" s="1708" t="str">
        <f>+'[10]presupuesto   comfanorte'!C43</f>
        <v>ANCLAJES CON EPÓXICO PARA ADHERENCIA ESTRUCTURAL</v>
      </c>
      <c r="D1000" s="1323"/>
      <c r="E1000" s="1323"/>
      <c r="F1000" s="1323"/>
      <c r="G1000" s="1323"/>
      <c r="H1000" s="1324"/>
      <c r="I1000" s="1778" t="s">
        <v>4762</v>
      </c>
      <c r="J1000" s="1327" t="str">
        <f>+'[10]presupuesto   comfanorte'!D43</f>
        <v>UND</v>
      </c>
      <c r="K1000" s="1782"/>
    </row>
    <row r="1001" spans="1:11">
      <c r="A1001" s="1330"/>
      <c r="B1001" s="1774"/>
      <c r="C1001" s="1775"/>
      <c r="D1001" s="1776"/>
      <c r="E1001" s="1776"/>
      <c r="F1001" s="1776"/>
      <c r="G1001" s="1776"/>
      <c r="H1001" s="1777"/>
      <c r="I1001" s="1779"/>
      <c r="J1001" s="1783"/>
      <c r="K1001" s="1784"/>
    </row>
    <row r="1002" spans="1:11">
      <c r="A1002" s="1739" t="s">
        <v>4763</v>
      </c>
      <c r="B1002" s="1740"/>
      <c r="C1002" s="1741"/>
      <c r="D1002" s="1745" t="s">
        <v>2</v>
      </c>
      <c r="E1002" s="1746" t="s">
        <v>4764</v>
      </c>
      <c r="F1002" s="1747"/>
      <c r="G1002" s="1747"/>
      <c r="H1002" s="1748"/>
      <c r="I1002" s="1749" t="s">
        <v>4765</v>
      </c>
      <c r="J1002" s="1749" t="s">
        <v>4766</v>
      </c>
      <c r="K1002" s="1749" t="s">
        <v>44</v>
      </c>
    </row>
    <row r="1003" spans="1:11">
      <c r="A1003" s="1742"/>
      <c r="B1003" s="1743"/>
      <c r="C1003" s="1744"/>
      <c r="D1003" s="1330"/>
      <c r="E1003" s="376" t="s">
        <v>4823</v>
      </c>
      <c r="F1003" s="377" t="s">
        <v>4824</v>
      </c>
      <c r="G1003" s="378" t="s">
        <v>4825</v>
      </c>
      <c r="H1003" s="378" t="s">
        <v>4826</v>
      </c>
      <c r="I1003" s="1750"/>
      <c r="J1003" s="1750"/>
      <c r="K1003" s="1750"/>
    </row>
    <row r="1004" spans="1:11">
      <c r="A1004" s="1732"/>
      <c r="B1004" s="1733"/>
      <c r="C1004" s="1734"/>
      <c r="D1004" s="352"/>
      <c r="E1004" s="169"/>
      <c r="F1004" s="169"/>
      <c r="G1004" s="169"/>
      <c r="H1004" s="1"/>
      <c r="I1004" s="369"/>
      <c r="J1004" s="369"/>
      <c r="K1004" s="369"/>
    </row>
    <row r="1005" spans="1:11">
      <c r="A1005" s="1735"/>
      <c r="B1005" s="1305"/>
      <c r="C1005" s="1306"/>
      <c r="D1005" s="352" t="s">
        <v>5067</v>
      </c>
      <c r="E1005" s="169"/>
      <c r="F1005" s="169"/>
      <c r="G1005" s="169"/>
      <c r="H1005" s="1"/>
      <c r="I1005" s="369"/>
      <c r="J1005" s="369">
        <v>18</v>
      </c>
      <c r="K1005" s="369">
        <f>+J1005</f>
        <v>18</v>
      </c>
    </row>
    <row r="1006" spans="1:11">
      <c r="A1006" s="1735"/>
      <c r="B1006" s="1305"/>
      <c r="C1006" s="1306"/>
      <c r="D1006" s="352" t="s">
        <v>5160</v>
      </c>
      <c r="E1006" s="169"/>
      <c r="F1006" s="169"/>
      <c r="G1006" s="169"/>
      <c r="H1006" s="1"/>
      <c r="I1006" s="369"/>
      <c r="J1006" s="369">
        <v>24</v>
      </c>
      <c r="K1006" s="369">
        <f>+J1006</f>
        <v>24</v>
      </c>
    </row>
    <row r="1007" spans="1:11">
      <c r="A1007" s="1735"/>
      <c r="B1007" s="1305"/>
      <c r="C1007" s="1306"/>
      <c r="D1007" s="352" t="s">
        <v>5191</v>
      </c>
      <c r="E1007" s="169"/>
      <c r="F1007" s="169"/>
      <c r="G1007" s="169"/>
      <c r="H1007" s="1"/>
      <c r="I1007" s="369"/>
      <c r="J1007" s="369">
        <v>18</v>
      </c>
      <c r="K1007" s="369">
        <f>+J1007</f>
        <v>18</v>
      </c>
    </row>
    <row r="1008" spans="1:11">
      <c r="A1008" s="1735"/>
      <c r="B1008" s="1305"/>
      <c r="C1008" s="1306"/>
      <c r="D1008" s="352"/>
      <c r="E1008" s="169"/>
      <c r="F1008" s="169"/>
      <c r="G1008" s="169"/>
      <c r="H1008" s="1"/>
      <c r="I1008" s="369"/>
      <c r="J1008" s="369"/>
      <c r="K1008" s="369"/>
    </row>
    <row r="1009" spans="1:11">
      <c r="A1009" s="1735"/>
      <c r="B1009" s="1305"/>
      <c r="C1009" s="1306"/>
      <c r="D1009" s="352"/>
      <c r="E1009" s="169"/>
      <c r="F1009" s="169"/>
      <c r="G1009" s="169"/>
      <c r="H1009" s="1"/>
      <c r="I1009" s="369"/>
      <c r="J1009" s="369"/>
      <c r="K1009" s="369"/>
    </row>
    <row r="1010" spans="1:11">
      <c r="A1010" s="1735"/>
      <c r="B1010" s="1305"/>
      <c r="C1010" s="1306"/>
      <c r="D1010" s="352"/>
      <c r="E1010" s="169"/>
      <c r="F1010" s="169"/>
      <c r="G1010" s="169"/>
      <c r="H1010" s="1"/>
      <c r="I1010" s="369"/>
      <c r="J1010" s="369"/>
      <c r="K1010" s="369"/>
    </row>
    <row r="1011" spans="1:11">
      <c r="A1011" s="1735"/>
      <c r="B1011" s="1305"/>
      <c r="C1011" s="1306"/>
      <c r="D1011" s="352"/>
      <c r="E1011" s="169"/>
      <c r="F1011" s="169"/>
      <c r="G1011" s="169"/>
      <c r="H1011" s="1"/>
      <c r="I1011" s="369"/>
      <c r="J1011" s="369"/>
      <c r="K1011" s="369"/>
    </row>
    <row r="1012" spans="1:11">
      <c r="A1012" s="1735"/>
      <c r="B1012" s="1305"/>
      <c r="C1012" s="1306"/>
      <c r="D1012" s="352"/>
      <c r="E1012" s="169"/>
      <c r="F1012" s="169"/>
      <c r="G1012" s="169"/>
      <c r="H1012" s="1"/>
      <c r="I1012" s="369"/>
      <c r="J1012" s="369"/>
      <c r="K1012" s="369"/>
    </row>
    <row r="1013" spans="1:11">
      <c r="A1013" s="1735"/>
      <c r="B1013" s="1305"/>
      <c r="C1013" s="1306"/>
      <c r="D1013" s="352"/>
      <c r="E1013" s="169"/>
      <c r="F1013" s="169"/>
      <c r="G1013" s="169"/>
      <c r="H1013" s="1"/>
      <c r="I1013" s="369"/>
      <c r="J1013" s="369"/>
      <c r="K1013" s="369"/>
    </row>
    <row r="1014" spans="1:11">
      <c r="A1014" s="1735"/>
      <c r="B1014" s="1305"/>
      <c r="C1014" s="1306"/>
      <c r="D1014" s="352"/>
      <c r="E1014" s="169"/>
      <c r="F1014" s="169"/>
      <c r="G1014" s="169"/>
      <c r="H1014" s="1"/>
      <c r="I1014" s="369"/>
      <c r="J1014" s="369"/>
      <c r="K1014" s="369"/>
    </row>
    <row r="1015" spans="1:11">
      <c r="A1015" s="1735"/>
      <c r="B1015" s="1305"/>
      <c r="C1015" s="1306"/>
      <c r="D1015" s="352"/>
      <c r="E1015" s="169"/>
      <c r="F1015" s="169"/>
      <c r="G1015" s="169"/>
      <c r="H1015" s="1"/>
      <c r="I1015" s="369"/>
      <c r="J1015" s="369"/>
      <c r="K1015" s="369"/>
    </row>
    <row r="1016" spans="1:11">
      <c r="A1016" s="1735"/>
      <c r="B1016" s="1305"/>
      <c r="C1016" s="1306"/>
      <c r="D1016" s="352"/>
      <c r="E1016" s="169"/>
      <c r="F1016" s="169"/>
      <c r="G1016" s="169"/>
      <c r="H1016" s="1"/>
      <c r="I1016" s="369"/>
      <c r="J1016" s="369"/>
      <c r="K1016" s="369"/>
    </row>
    <row r="1017" spans="1:11">
      <c r="A1017" s="1735"/>
      <c r="B1017" s="1305"/>
      <c r="C1017" s="1306"/>
      <c r="D1017" s="352"/>
      <c r="E1017" s="169"/>
      <c r="F1017" s="169"/>
      <c r="G1017" s="169"/>
      <c r="H1017" s="1"/>
      <c r="I1017" s="369"/>
      <c r="J1017" s="369"/>
      <c r="K1017" s="369"/>
    </row>
    <row r="1018" spans="1:11">
      <c r="A1018" s="1735"/>
      <c r="B1018" s="1305"/>
      <c r="C1018" s="1306"/>
      <c r="D1018" s="352"/>
      <c r="E1018" s="169"/>
      <c r="F1018" s="169"/>
      <c r="G1018" s="169"/>
      <c r="H1018" s="1"/>
      <c r="I1018" s="369"/>
      <c r="J1018" s="369"/>
      <c r="K1018" s="369"/>
    </row>
    <row r="1019" spans="1:11">
      <c r="A1019" s="1735"/>
      <c r="B1019" s="1305"/>
      <c r="C1019" s="1306"/>
      <c r="D1019" s="352"/>
      <c r="E1019" s="371"/>
      <c r="F1019" s="169"/>
      <c r="G1019" s="169"/>
      <c r="H1019" s="169"/>
      <c r="I1019" s="369"/>
      <c r="J1019" s="369"/>
      <c r="K1019" s="369"/>
    </row>
    <row r="1020" spans="1:11">
      <c r="A1020" s="1735"/>
      <c r="B1020" s="1305"/>
      <c r="C1020" s="1306"/>
      <c r="D1020" s="352"/>
      <c r="E1020" s="371"/>
      <c r="F1020" s="169"/>
      <c r="G1020" s="169"/>
      <c r="H1020" s="169"/>
      <c r="I1020" s="369"/>
      <c r="J1020" s="369"/>
      <c r="K1020" s="369"/>
    </row>
    <row r="1021" spans="1:11">
      <c r="A1021" s="1735"/>
      <c r="B1021" s="1305"/>
      <c r="C1021" s="1306"/>
      <c r="D1021" s="352" t="s">
        <v>4924</v>
      </c>
      <c r="E1021" s="371"/>
      <c r="F1021" s="169"/>
      <c r="G1021" s="169"/>
      <c r="H1021" s="169"/>
      <c r="I1021" s="369"/>
      <c r="J1021" s="369"/>
      <c r="K1021" s="369"/>
    </row>
    <row r="1022" spans="1:11">
      <c r="A1022" s="1735"/>
      <c r="B1022" s="1305"/>
      <c r="C1022" s="1306"/>
      <c r="D1022" s="352"/>
      <c r="E1022" s="169"/>
      <c r="F1022" s="169"/>
      <c r="G1022" s="169"/>
      <c r="H1022" s="1"/>
      <c r="I1022" s="369"/>
      <c r="J1022" s="369"/>
      <c r="K1022" s="369"/>
    </row>
    <row r="1023" spans="1:11">
      <c r="A1023" s="1735"/>
      <c r="B1023" s="1305"/>
      <c r="C1023" s="1306"/>
      <c r="D1023" s="352"/>
      <c r="E1023" s="169"/>
      <c r="F1023" s="169"/>
      <c r="G1023" s="169"/>
      <c r="H1023" s="169"/>
      <c r="I1023" s="369"/>
      <c r="J1023" s="169"/>
      <c r="K1023" s="369"/>
    </row>
    <row r="1024" spans="1:11">
      <c r="A1024" s="1736"/>
      <c r="B1024" s="1737"/>
      <c r="C1024" s="1738"/>
      <c r="D1024" s="352"/>
      <c r="E1024" s="352"/>
      <c r="F1024" s="169"/>
      <c r="G1024" s="169"/>
      <c r="H1024" s="169"/>
      <c r="I1024" s="169"/>
      <c r="J1024" s="169"/>
      <c r="K1024" s="369"/>
    </row>
    <row r="1025" spans="1:11" ht="15.75">
      <c r="A1025" s="1772" t="s">
        <v>4767</v>
      </c>
      <c r="B1025" s="1773"/>
      <c r="C1025" s="1773"/>
      <c r="D1025" s="1773"/>
      <c r="E1025" s="1294"/>
      <c r="F1025" s="1751" t="s">
        <v>4768</v>
      </c>
      <c r="G1025" s="1752"/>
      <c r="H1025" s="1752"/>
      <c r="I1025" s="1752"/>
      <c r="J1025" s="1753"/>
      <c r="K1025" s="374">
        <f>ROUND(SUM(K1004:K1024),2)</f>
        <v>60</v>
      </c>
    </row>
    <row r="1026" spans="1:11">
      <c r="A1026" s="1754"/>
      <c r="B1026" s="1755"/>
      <c r="C1026" s="1755"/>
      <c r="D1026" s="1755"/>
      <c r="E1026" s="1755"/>
      <c r="F1026" s="1755"/>
      <c r="G1026" s="1755"/>
      <c r="H1026" s="1755"/>
      <c r="I1026" s="1755"/>
      <c r="J1026" s="1755"/>
      <c r="K1026" s="1756"/>
    </row>
    <row r="1027" spans="1:11">
      <c r="A1027" s="1351"/>
      <c r="B1027" s="1352"/>
      <c r="C1027" s="1352"/>
      <c r="D1027" s="1352"/>
      <c r="E1027" s="1352"/>
      <c r="F1027" s="1352"/>
      <c r="G1027" s="1352"/>
      <c r="H1027" s="1352"/>
      <c r="I1027" s="1352"/>
      <c r="J1027" s="1352"/>
      <c r="K1027" s="1353"/>
    </row>
    <row r="1028" spans="1:11" ht="15.75" thickBot="1">
      <c r="A1028" s="1354"/>
      <c r="B1028" s="1355"/>
      <c r="C1028" s="1355"/>
      <c r="D1028" s="1355"/>
      <c r="E1028" s="1355"/>
      <c r="F1028" s="1355"/>
      <c r="G1028" s="1355"/>
      <c r="H1028" s="1355"/>
      <c r="I1028" s="1355"/>
      <c r="J1028" s="1355"/>
      <c r="K1028" s="1356"/>
    </row>
    <row r="1029" spans="1:11">
      <c r="A1029" s="1757" t="s">
        <v>4757</v>
      </c>
      <c r="B1029" s="1758"/>
      <c r="C1029" s="1758"/>
      <c r="D1029" s="1758"/>
      <c r="E1029" s="1758"/>
      <c r="F1029" s="1758"/>
      <c r="G1029" s="1758"/>
      <c r="H1029" s="1758"/>
      <c r="I1029" s="1759"/>
      <c r="J1029" s="1764"/>
      <c r="K1029" s="1765"/>
    </row>
    <row r="1030" spans="1:11">
      <c r="A1030" s="1760"/>
      <c r="B1030" s="1721"/>
      <c r="C1030" s="1721"/>
      <c r="D1030" s="1721"/>
      <c r="E1030" s="1721"/>
      <c r="F1030" s="1721"/>
      <c r="G1030" s="1721"/>
      <c r="H1030" s="1721"/>
      <c r="I1030" s="1722"/>
      <c r="J1030" s="1728"/>
      <c r="K1030" s="1766"/>
    </row>
    <row r="1031" spans="1:11">
      <c r="A1031" s="1761"/>
      <c r="B1031" s="1762"/>
      <c r="C1031" s="1762"/>
      <c r="D1031" s="1762"/>
      <c r="E1031" s="1762"/>
      <c r="F1031" s="1762"/>
      <c r="G1031" s="1762"/>
      <c r="H1031" s="1762"/>
      <c r="I1031" s="1763"/>
      <c r="J1031" s="1767"/>
      <c r="K1031" s="1768"/>
    </row>
    <row r="1032" spans="1:11" ht="15.75">
      <c r="A1032" s="1769"/>
      <c r="B1032" s="1770"/>
      <c r="C1032" s="1770"/>
      <c r="D1032" s="1770"/>
      <c r="E1032" s="1770"/>
      <c r="F1032" s="1770"/>
      <c r="G1032" s="1770"/>
      <c r="H1032" s="1770"/>
      <c r="I1032" s="1770"/>
      <c r="J1032" s="1770"/>
      <c r="K1032" s="1771"/>
    </row>
    <row r="1033" spans="1:11">
      <c r="A1033" s="1772" t="s">
        <v>4769</v>
      </c>
      <c r="B1033" s="1294"/>
      <c r="C1033" s="1295" t="s">
        <v>4759</v>
      </c>
      <c r="D1033" s="1296"/>
      <c r="E1033" s="1297"/>
      <c r="F1033" s="1295"/>
      <c r="G1033" s="1296"/>
      <c r="H1033" s="1296"/>
      <c r="I1033" s="1296"/>
      <c r="J1033" s="1296"/>
      <c r="K1033" s="1297"/>
    </row>
    <row r="1034" spans="1:11">
      <c r="A1034" s="375" t="s">
        <v>4760</v>
      </c>
      <c r="B1034" s="357">
        <f>+'[10]presupuesto   comfanorte'!B45</f>
        <v>4</v>
      </c>
      <c r="C1034" s="1295" t="str">
        <f>+'[10]presupuesto   comfanorte'!C45</f>
        <v>MAMPOSTERÍA   Y PISOS</v>
      </c>
      <c r="D1034" s="1296"/>
      <c r="E1034" s="1296"/>
      <c r="F1034" s="1296"/>
      <c r="G1034" s="1296"/>
      <c r="H1034" s="1296"/>
      <c r="I1034" s="1296"/>
      <c r="J1034" s="1296"/>
      <c r="K1034" s="1297"/>
    </row>
    <row r="1035" spans="1:11">
      <c r="A1035" s="1745" t="s">
        <v>4761</v>
      </c>
      <c r="B1035" s="1321">
        <f>+'[10]presupuesto   comfanorte'!B46</f>
        <v>4.01</v>
      </c>
      <c r="C1035" s="1708" t="str">
        <f>+'[10]presupuesto   comfanorte'!C46</f>
        <v>MURO EN LADRILLO  A LA  VISTA- ALTURA  INFERIOR A  3  MT DEL NIVEL  DE RAZANTE</v>
      </c>
      <c r="D1035" s="1323"/>
      <c r="E1035" s="1323"/>
      <c r="F1035" s="1323"/>
      <c r="G1035" s="1323"/>
      <c r="H1035" s="1324"/>
      <c r="I1035" s="1778" t="s">
        <v>4762</v>
      </c>
      <c r="J1035" s="1327" t="str">
        <f>+'[10]presupuesto   comfanorte'!D46</f>
        <v>M2</v>
      </c>
      <c r="K1035" s="1782"/>
    </row>
    <row r="1036" spans="1:11">
      <c r="A1036" s="1330"/>
      <c r="B1036" s="1774"/>
      <c r="C1036" s="1775"/>
      <c r="D1036" s="1776"/>
      <c r="E1036" s="1776"/>
      <c r="F1036" s="1776"/>
      <c r="G1036" s="1776"/>
      <c r="H1036" s="1777"/>
      <c r="I1036" s="1779"/>
      <c r="J1036" s="1783"/>
      <c r="K1036" s="1784"/>
    </row>
    <row r="1037" spans="1:11">
      <c r="A1037" s="1739" t="s">
        <v>4763</v>
      </c>
      <c r="B1037" s="1740"/>
      <c r="C1037" s="1741"/>
      <c r="D1037" s="1745" t="s">
        <v>2</v>
      </c>
      <c r="E1037" s="1746" t="s">
        <v>4764</v>
      </c>
      <c r="F1037" s="1747"/>
      <c r="G1037" s="1747"/>
      <c r="H1037" s="1748"/>
      <c r="I1037" s="1749" t="s">
        <v>4765</v>
      </c>
      <c r="J1037" s="1749" t="s">
        <v>4766</v>
      </c>
      <c r="K1037" s="1749" t="s">
        <v>44</v>
      </c>
    </row>
    <row r="1038" spans="1:11">
      <c r="A1038" s="1742"/>
      <c r="B1038" s="1743"/>
      <c r="C1038" s="1744"/>
      <c r="D1038" s="1330"/>
      <c r="E1038" s="376" t="s">
        <v>4823</v>
      </c>
      <c r="F1038" s="377" t="s">
        <v>4825</v>
      </c>
      <c r="G1038" s="378" t="s">
        <v>4824</v>
      </c>
      <c r="H1038" s="378" t="s">
        <v>4826</v>
      </c>
      <c r="I1038" s="1750"/>
      <c r="J1038" s="1750"/>
      <c r="K1038" s="1750"/>
    </row>
    <row r="1039" spans="1:11">
      <c r="A1039" s="1732"/>
      <c r="B1039" s="1733"/>
      <c r="C1039" s="1734"/>
      <c r="D1039" s="352"/>
      <c r="E1039" s="169"/>
      <c r="F1039" s="169"/>
      <c r="G1039" s="169"/>
      <c r="H1039" s="1"/>
      <c r="I1039" s="369"/>
      <c r="J1039" s="369"/>
      <c r="K1039" s="369"/>
    </row>
    <row r="1040" spans="1:11">
      <c r="A1040" s="1735"/>
      <c r="B1040" s="1305"/>
      <c r="C1040" s="1306"/>
      <c r="D1040" s="669" t="s">
        <v>5192</v>
      </c>
      <c r="E1040" s="169"/>
      <c r="F1040" s="169"/>
      <c r="G1040" s="169"/>
      <c r="H1040" s="1"/>
      <c r="I1040" s="369"/>
      <c r="J1040" s="369"/>
      <c r="K1040" s="369"/>
    </row>
    <row r="1041" spans="1:11">
      <c r="A1041" s="1735"/>
      <c r="B1041" s="1305"/>
      <c r="C1041" s="1306"/>
      <c r="D1041" s="669" t="s">
        <v>5193</v>
      </c>
      <c r="E1041" s="169">
        <v>3.28</v>
      </c>
      <c r="F1041" s="169"/>
      <c r="G1041" s="169">
        <v>1.05</v>
      </c>
      <c r="H1041" s="1"/>
      <c r="I1041" s="369">
        <f>+E1041*G1041</f>
        <v>3.444</v>
      </c>
      <c r="J1041" s="369">
        <v>1</v>
      </c>
      <c r="K1041" s="369">
        <f>+I1041*J1041</f>
        <v>3.444</v>
      </c>
    </row>
    <row r="1042" spans="1:11">
      <c r="A1042" s="1735"/>
      <c r="B1042" s="1305"/>
      <c r="C1042" s="1306"/>
      <c r="D1042" s="669" t="s">
        <v>5194</v>
      </c>
      <c r="E1042" s="169">
        <v>3.28</v>
      </c>
      <c r="F1042" s="169"/>
      <c r="G1042" s="169">
        <v>0.25</v>
      </c>
      <c r="H1042" s="1"/>
      <c r="I1042" s="369">
        <f>+E1042*G1042</f>
        <v>0.82</v>
      </c>
      <c r="J1042" s="369">
        <v>1</v>
      </c>
      <c r="K1042" s="369">
        <f t="shared" ref="K1042:K1066" si="33">+I1042*J1042</f>
        <v>0.82</v>
      </c>
    </row>
    <row r="1043" spans="1:11">
      <c r="A1043" s="1735"/>
      <c r="B1043" s="1305"/>
      <c r="C1043" s="1306"/>
      <c r="D1043" s="669" t="s">
        <v>5195</v>
      </c>
      <c r="E1043" s="169">
        <v>1.1200000000000001</v>
      </c>
      <c r="F1043" s="169"/>
      <c r="G1043" s="169">
        <v>1.05</v>
      </c>
      <c r="H1043" s="1"/>
      <c r="I1043" s="369">
        <f t="shared" ref="I1043:I1066" si="34">+E1043*G1043</f>
        <v>1.1760000000000002</v>
      </c>
      <c r="J1043" s="369">
        <v>1</v>
      </c>
      <c r="K1043" s="369">
        <f t="shared" si="33"/>
        <v>1.1760000000000002</v>
      </c>
    </row>
    <row r="1044" spans="1:11">
      <c r="A1044" s="1735"/>
      <c r="B1044" s="1305"/>
      <c r="C1044" s="1306"/>
      <c r="D1044" s="669" t="s">
        <v>5072</v>
      </c>
      <c r="E1044" s="169">
        <v>1.86</v>
      </c>
      <c r="F1044" s="169"/>
      <c r="G1044" s="169">
        <v>3.25</v>
      </c>
      <c r="H1044" s="1"/>
      <c r="I1044" s="369">
        <f t="shared" si="34"/>
        <v>6.0449999999999999</v>
      </c>
      <c r="J1044" s="369">
        <v>1</v>
      </c>
      <c r="K1044" s="369">
        <f t="shared" si="33"/>
        <v>6.0449999999999999</v>
      </c>
    </row>
    <row r="1045" spans="1:11" ht="27" customHeight="1">
      <c r="A1045" s="1735"/>
      <c r="B1045" s="1305"/>
      <c r="C1045" s="1306"/>
      <c r="D1045" s="669" t="s">
        <v>5196</v>
      </c>
      <c r="E1045" s="169">
        <v>1.1200000000000001</v>
      </c>
      <c r="F1045" s="169"/>
      <c r="G1045" s="169">
        <v>0.25</v>
      </c>
      <c r="H1045" s="1"/>
      <c r="I1045" s="369">
        <f t="shared" si="34"/>
        <v>0.28000000000000003</v>
      </c>
      <c r="J1045" s="369">
        <v>1</v>
      </c>
      <c r="K1045" s="369">
        <f t="shared" si="33"/>
        <v>0.28000000000000003</v>
      </c>
    </row>
    <row r="1046" spans="1:11">
      <c r="A1046" s="1735"/>
      <c r="B1046" s="1305"/>
      <c r="C1046" s="1306"/>
      <c r="D1046" s="669" t="s">
        <v>5197</v>
      </c>
      <c r="E1046" s="169">
        <v>3.28</v>
      </c>
      <c r="F1046" s="169"/>
      <c r="G1046" s="169">
        <v>1.05</v>
      </c>
      <c r="H1046" s="1"/>
      <c r="I1046" s="369">
        <f t="shared" si="34"/>
        <v>3.444</v>
      </c>
      <c r="J1046" s="369">
        <v>1</v>
      </c>
      <c r="K1046" s="369">
        <f t="shared" si="33"/>
        <v>3.444</v>
      </c>
    </row>
    <row r="1047" spans="1:11">
      <c r="A1047" s="1735"/>
      <c r="B1047" s="1305"/>
      <c r="C1047" s="1306"/>
      <c r="D1047" s="669" t="s">
        <v>5198</v>
      </c>
      <c r="E1047" s="169">
        <v>3.28</v>
      </c>
      <c r="F1047" s="169"/>
      <c r="G1047" s="169">
        <v>0.25</v>
      </c>
      <c r="H1047" s="1"/>
      <c r="I1047" s="369">
        <f t="shared" si="34"/>
        <v>0.82</v>
      </c>
      <c r="J1047" s="369">
        <v>1</v>
      </c>
      <c r="K1047" s="369">
        <f t="shared" si="33"/>
        <v>0.82</v>
      </c>
    </row>
    <row r="1048" spans="1:11">
      <c r="A1048" s="1735"/>
      <c r="B1048" s="1305"/>
      <c r="C1048" s="1306"/>
      <c r="D1048" s="669" t="s">
        <v>5199</v>
      </c>
      <c r="E1048" s="169">
        <v>3.12</v>
      </c>
      <c r="F1048" s="169"/>
      <c r="G1048" s="169">
        <v>1.05</v>
      </c>
      <c r="H1048" s="1"/>
      <c r="I1048" s="369">
        <f t="shared" si="34"/>
        <v>3.2760000000000002</v>
      </c>
      <c r="J1048" s="369">
        <v>1</v>
      </c>
      <c r="K1048" s="369">
        <f t="shared" si="33"/>
        <v>3.2760000000000002</v>
      </c>
    </row>
    <row r="1049" spans="1:11">
      <c r="A1049" s="1735"/>
      <c r="B1049" s="1305"/>
      <c r="C1049" s="1306"/>
      <c r="D1049" s="669" t="s">
        <v>5200</v>
      </c>
      <c r="E1049" s="169">
        <v>3.12</v>
      </c>
      <c r="F1049" s="169"/>
      <c r="G1049" s="169">
        <v>0.25</v>
      </c>
      <c r="H1049" s="1"/>
      <c r="I1049" s="369">
        <f t="shared" si="34"/>
        <v>0.78</v>
      </c>
      <c r="J1049" s="369">
        <v>1</v>
      </c>
      <c r="K1049" s="369">
        <f t="shared" si="33"/>
        <v>0.78</v>
      </c>
    </row>
    <row r="1050" spans="1:11">
      <c r="A1050" s="1735"/>
      <c r="B1050" s="1305"/>
      <c r="C1050" s="1306"/>
      <c r="D1050" s="669" t="s">
        <v>5201</v>
      </c>
      <c r="E1050" s="169">
        <v>3.25</v>
      </c>
      <c r="F1050" s="169"/>
      <c r="G1050" s="169">
        <v>1.25</v>
      </c>
      <c r="H1050" s="1"/>
      <c r="I1050" s="369">
        <f t="shared" si="34"/>
        <v>4.0625</v>
      </c>
      <c r="J1050" s="369">
        <v>1</v>
      </c>
      <c r="K1050" s="369">
        <f t="shared" si="33"/>
        <v>4.0625</v>
      </c>
    </row>
    <row r="1051" spans="1:11">
      <c r="A1051" s="1735"/>
      <c r="B1051" s="1305"/>
      <c r="C1051" s="1306"/>
      <c r="D1051" s="669" t="s">
        <v>5202</v>
      </c>
      <c r="E1051" s="169">
        <v>3.25</v>
      </c>
      <c r="F1051" s="169"/>
      <c r="G1051" s="169">
        <v>3.65</v>
      </c>
      <c r="H1051" s="1"/>
      <c r="I1051" s="369">
        <f t="shared" si="34"/>
        <v>11.862499999999999</v>
      </c>
      <c r="J1051" s="369">
        <v>1</v>
      </c>
      <c r="K1051" s="369">
        <f t="shared" si="33"/>
        <v>11.862499999999999</v>
      </c>
    </row>
    <row r="1052" spans="1:11">
      <c r="A1052" s="1735"/>
      <c r="B1052" s="1305"/>
      <c r="C1052" s="1306"/>
      <c r="D1052" s="669" t="s">
        <v>5203</v>
      </c>
      <c r="E1052" s="169">
        <v>3.25</v>
      </c>
      <c r="F1052" s="169"/>
      <c r="G1052" s="169">
        <v>3.65</v>
      </c>
      <c r="H1052" s="1"/>
      <c r="I1052" s="369">
        <f t="shared" si="34"/>
        <v>11.862499999999999</v>
      </c>
      <c r="J1052" s="369">
        <v>1</v>
      </c>
      <c r="K1052" s="369">
        <f t="shared" si="33"/>
        <v>11.862499999999999</v>
      </c>
    </row>
    <row r="1053" spans="1:11">
      <c r="A1053" s="1735"/>
      <c r="B1053" s="1305"/>
      <c r="C1053" s="1306"/>
      <c r="D1053" s="669" t="s">
        <v>4942</v>
      </c>
      <c r="E1053" s="169"/>
      <c r="F1053" s="169"/>
      <c r="G1053" s="169"/>
      <c r="H1053" s="1"/>
      <c r="I1053" s="369">
        <f t="shared" si="34"/>
        <v>0</v>
      </c>
      <c r="J1053" s="369">
        <v>1</v>
      </c>
      <c r="K1053" s="369">
        <f t="shared" si="33"/>
        <v>0</v>
      </c>
    </row>
    <row r="1054" spans="1:11">
      <c r="A1054" s="1735"/>
      <c r="B1054" s="1305"/>
      <c r="C1054" s="1306"/>
      <c r="D1054" s="669" t="s">
        <v>5193</v>
      </c>
      <c r="E1054" s="169">
        <v>3.28</v>
      </c>
      <c r="F1054" s="169"/>
      <c r="G1054" s="169">
        <v>1.05</v>
      </c>
      <c r="H1054" s="1"/>
      <c r="I1054" s="369">
        <f t="shared" si="34"/>
        <v>3.444</v>
      </c>
      <c r="J1054" s="369">
        <v>1</v>
      </c>
      <c r="K1054" s="369">
        <f t="shared" si="33"/>
        <v>3.444</v>
      </c>
    </row>
    <row r="1055" spans="1:11">
      <c r="A1055" s="1735"/>
      <c r="B1055" s="1305"/>
      <c r="C1055" s="1306"/>
      <c r="D1055" s="669" t="s">
        <v>5194</v>
      </c>
      <c r="E1055" s="169">
        <v>3.28</v>
      </c>
      <c r="F1055" s="169"/>
      <c r="G1055" s="169">
        <v>0.4</v>
      </c>
      <c r="H1055" s="1"/>
      <c r="I1055" s="369">
        <f t="shared" si="34"/>
        <v>1.3120000000000001</v>
      </c>
      <c r="J1055" s="369">
        <v>1</v>
      </c>
      <c r="K1055" s="369">
        <f t="shared" si="33"/>
        <v>1.3120000000000001</v>
      </c>
    </row>
    <row r="1056" spans="1:11">
      <c r="A1056" s="1735"/>
      <c r="B1056" s="1305"/>
      <c r="C1056" s="1306"/>
      <c r="D1056" s="669" t="s">
        <v>5195</v>
      </c>
      <c r="E1056" s="169">
        <v>1.1200000000000001</v>
      </c>
      <c r="F1056" s="169"/>
      <c r="G1056" s="169">
        <v>1.05</v>
      </c>
      <c r="H1056" s="1"/>
      <c r="I1056" s="369">
        <f t="shared" si="34"/>
        <v>1.1760000000000002</v>
      </c>
      <c r="J1056" s="369">
        <v>1</v>
      </c>
      <c r="K1056" s="369">
        <f t="shared" si="33"/>
        <v>1.1760000000000002</v>
      </c>
    </row>
    <row r="1057" spans="1:11">
      <c r="A1057" s="1735"/>
      <c r="B1057" s="1305"/>
      <c r="C1057" s="1306"/>
      <c r="D1057" s="669" t="s">
        <v>5072</v>
      </c>
      <c r="E1057" s="169">
        <v>1.86</v>
      </c>
      <c r="F1057" s="169"/>
      <c r="G1057" s="169">
        <v>3.25</v>
      </c>
      <c r="H1057" s="1"/>
      <c r="I1057" s="369">
        <f t="shared" si="34"/>
        <v>6.0449999999999999</v>
      </c>
      <c r="J1057" s="369">
        <v>1</v>
      </c>
      <c r="K1057" s="369">
        <f t="shared" si="33"/>
        <v>6.0449999999999999</v>
      </c>
    </row>
    <row r="1058" spans="1:11">
      <c r="A1058" s="1735"/>
      <c r="B1058" s="1305"/>
      <c r="C1058" s="1306"/>
      <c r="D1058" s="669" t="s">
        <v>5196</v>
      </c>
      <c r="E1058" s="169">
        <v>1.1200000000000001</v>
      </c>
      <c r="F1058" s="169"/>
      <c r="G1058" s="169">
        <v>0.4</v>
      </c>
      <c r="H1058" s="1"/>
      <c r="I1058" s="369">
        <f t="shared" si="34"/>
        <v>0.44800000000000006</v>
      </c>
      <c r="J1058" s="369">
        <v>1</v>
      </c>
      <c r="K1058" s="369">
        <f t="shared" si="33"/>
        <v>0.44800000000000006</v>
      </c>
    </row>
    <row r="1059" spans="1:11">
      <c r="A1059" s="1735"/>
      <c r="B1059" s="1305"/>
      <c r="C1059" s="1306"/>
      <c r="D1059" s="669" t="s">
        <v>5197</v>
      </c>
      <c r="E1059" s="169">
        <v>3.28</v>
      </c>
      <c r="F1059" s="169"/>
      <c r="G1059" s="169">
        <v>1.05</v>
      </c>
      <c r="H1059" s="1"/>
      <c r="I1059" s="369">
        <f t="shared" si="34"/>
        <v>3.444</v>
      </c>
      <c r="J1059" s="369">
        <v>1</v>
      </c>
      <c r="K1059" s="369">
        <f t="shared" si="33"/>
        <v>3.444</v>
      </c>
    </row>
    <row r="1060" spans="1:11">
      <c r="A1060" s="1735"/>
      <c r="B1060" s="1305"/>
      <c r="C1060" s="1306"/>
      <c r="D1060" s="669" t="s">
        <v>5198</v>
      </c>
      <c r="E1060" s="169">
        <v>3.28</v>
      </c>
      <c r="F1060" s="169"/>
      <c r="G1060" s="169">
        <v>0.4</v>
      </c>
      <c r="H1060" s="1"/>
      <c r="I1060" s="369">
        <f t="shared" si="34"/>
        <v>1.3120000000000001</v>
      </c>
      <c r="J1060" s="369">
        <v>1</v>
      </c>
      <c r="K1060" s="369">
        <f t="shared" si="33"/>
        <v>1.3120000000000001</v>
      </c>
    </row>
    <row r="1061" spans="1:11">
      <c r="A1061" s="1735"/>
      <c r="B1061" s="1305"/>
      <c r="C1061" s="1306"/>
      <c r="D1061" s="669" t="s">
        <v>5199</v>
      </c>
      <c r="E1061" s="169">
        <v>3.12</v>
      </c>
      <c r="F1061" s="169"/>
      <c r="G1061" s="169">
        <v>1.05</v>
      </c>
      <c r="H1061" s="1"/>
      <c r="I1061" s="369">
        <f t="shared" si="34"/>
        <v>3.2760000000000002</v>
      </c>
      <c r="J1061" s="369">
        <v>1</v>
      </c>
      <c r="K1061" s="369">
        <f t="shared" si="33"/>
        <v>3.2760000000000002</v>
      </c>
    </row>
    <row r="1062" spans="1:11">
      <c r="A1062" s="1735"/>
      <c r="B1062" s="1305"/>
      <c r="C1062" s="1306"/>
      <c r="D1062" s="669" t="s">
        <v>5200</v>
      </c>
      <c r="E1062" s="169">
        <v>3.12</v>
      </c>
      <c r="F1062" s="169"/>
      <c r="G1062" s="169">
        <v>0.4</v>
      </c>
      <c r="H1062" s="1"/>
      <c r="I1062" s="369">
        <f t="shared" si="34"/>
        <v>1.2480000000000002</v>
      </c>
      <c r="J1062" s="369">
        <v>1</v>
      </c>
      <c r="K1062" s="369">
        <f t="shared" si="33"/>
        <v>1.2480000000000002</v>
      </c>
    </row>
    <row r="1063" spans="1:11">
      <c r="A1063" s="1735"/>
      <c r="B1063" s="1305"/>
      <c r="C1063" s="1306"/>
      <c r="D1063" s="669" t="s">
        <v>5201</v>
      </c>
      <c r="E1063" s="169">
        <v>3.35</v>
      </c>
      <c r="F1063" s="169"/>
      <c r="G1063" s="169">
        <v>1.25</v>
      </c>
      <c r="H1063" s="1"/>
      <c r="I1063" s="369">
        <f t="shared" si="34"/>
        <v>4.1875</v>
      </c>
      <c r="J1063" s="369">
        <v>1</v>
      </c>
      <c r="K1063" s="369">
        <f t="shared" si="33"/>
        <v>4.1875</v>
      </c>
    </row>
    <row r="1064" spans="1:11">
      <c r="A1064" s="1735"/>
      <c r="B1064" s="1305"/>
      <c r="C1064" s="1306"/>
      <c r="D1064" s="669" t="s">
        <v>5202</v>
      </c>
      <c r="E1064" s="169">
        <v>3.35</v>
      </c>
      <c r="F1064" s="169"/>
      <c r="G1064" s="169">
        <v>3.65</v>
      </c>
      <c r="H1064" s="1"/>
      <c r="I1064" s="369">
        <f t="shared" si="34"/>
        <v>12.227499999999999</v>
      </c>
      <c r="J1064" s="369">
        <v>1</v>
      </c>
      <c r="K1064" s="369">
        <f t="shared" si="33"/>
        <v>12.227499999999999</v>
      </c>
    </row>
    <row r="1065" spans="1:11">
      <c r="A1065" s="1735"/>
      <c r="B1065" s="1305"/>
      <c r="C1065" s="1306"/>
      <c r="D1065" s="669" t="s">
        <v>5203</v>
      </c>
      <c r="E1065" s="169">
        <v>3.35</v>
      </c>
      <c r="F1065" s="169"/>
      <c r="G1065" s="169">
        <v>3.65</v>
      </c>
      <c r="H1065" s="1"/>
      <c r="I1065" s="369">
        <f t="shared" si="34"/>
        <v>12.227499999999999</v>
      </c>
      <c r="J1065" s="369">
        <v>1</v>
      </c>
      <c r="K1065" s="369">
        <f t="shared" si="33"/>
        <v>12.227499999999999</v>
      </c>
    </row>
    <row r="1066" spans="1:11">
      <c r="A1066" s="1735"/>
      <c r="B1066" s="1305"/>
      <c r="C1066" s="1306"/>
      <c r="D1066" s="669" t="s">
        <v>5204</v>
      </c>
      <c r="E1066" s="169">
        <v>0.84</v>
      </c>
      <c r="F1066" s="169"/>
      <c r="G1066" s="169">
        <v>3.65</v>
      </c>
      <c r="H1066" s="1"/>
      <c r="I1066" s="369">
        <f t="shared" si="34"/>
        <v>3.0659999999999998</v>
      </c>
      <c r="J1066" s="369">
        <v>1</v>
      </c>
      <c r="K1066" s="369">
        <f t="shared" si="33"/>
        <v>3.0659999999999998</v>
      </c>
    </row>
    <row r="1067" spans="1:11">
      <c r="A1067" s="1735"/>
      <c r="B1067" s="1305"/>
      <c r="C1067" s="1306"/>
      <c r="D1067" s="669"/>
      <c r="E1067" s="169"/>
      <c r="F1067" s="169"/>
      <c r="G1067" s="169"/>
      <c r="H1067" s="1"/>
      <c r="I1067" s="369"/>
      <c r="J1067" s="369"/>
      <c r="K1067" s="369"/>
    </row>
    <row r="1068" spans="1:11">
      <c r="A1068" s="1735"/>
      <c r="B1068" s="1305"/>
      <c r="C1068" s="1306"/>
      <c r="D1068" s="669"/>
      <c r="E1068" s="169"/>
      <c r="F1068" s="169"/>
      <c r="G1068" s="169"/>
      <c r="H1068" s="1"/>
      <c r="I1068" s="369"/>
      <c r="J1068" s="369"/>
      <c r="K1068" s="369"/>
    </row>
    <row r="1069" spans="1:11">
      <c r="A1069" s="1736"/>
      <c r="B1069" s="1737"/>
      <c r="C1069" s="1738"/>
      <c r="D1069" s="352"/>
      <c r="E1069" s="352"/>
      <c r="F1069" s="169"/>
      <c r="G1069" s="169"/>
      <c r="H1069" s="169"/>
      <c r="I1069" s="169"/>
      <c r="J1069" s="169"/>
      <c r="K1069" s="369"/>
    </row>
    <row r="1070" spans="1:11" ht="15.75">
      <c r="A1070" s="1772" t="s">
        <v>4767</v>
      </c>
      <c r="B1070" s="1773"/>
      <c r="C1070" s="1773"/>
      <c r="D1070" s="1773"/>
      <c r="E1070" s="1294"/>
      <c r="F1070" s="1751" t="s">
        <v>4768</v>
      </c>
      <c r="G1070" s="1752"/>
      <c r="H1070" s="1752"/>
      <c r="I1070" s="1752"/>
      <c r="J1070" s="1753"/>
      <c r="K1070" s="374">
        <f>ROUND(SUM(K1039:K1069),2)</f>
        <v>101.29</v>
      </c>
    </row>
    <row r="1071" spans="1:11">
      <c r="A1071" s="1754"/>
      <c r="B1071" s="1755"/>
      <c r="C1071" s="1755"/>
      <c r="D1071" s="1755"/>
      <c r="E1071" s="1755"/>
      <c r="F1071" s="1755"/>
      <c r="G1071" s="1755"/>
      <c r="H1071" s="1755"/>
      <c r="I1071" s="1755"/>
      <c r="J1071" s="1755"/>
      <c r="K1071" s="1756"/>
    </row>
    <row r="1072" spans="1:11">
      <c r="A1072" s="1351"/>
      <c r="B1072" s="1352"/>
      <c r="C1072" s="1352"/>
      <c r="D1072" s="1352"/>
      <c r="E1072" s="1352"/>
      <c r="F1072" s="1352"/>
      <c r="G1072" s="1352"/>
      <c r="H1072" s="1352"/>
      <c r="I1072" s="1352"/>
      <c r="J1072" s="1352"/>
      <c r="K1072" s="1353"/>
    </row>
    <row r="1073" spans="1:11" ht="15.75" thickBot="1">
      <c r="A1073" s="1354"/>
      <c r="B1073" s="1355"/>
      <c r="C1073" s="1355"/>
      <c r="D1073" s="1355"/>
      <c r="E1073" s="1355"/>
      <c r="F1073" s="1355"/>
      <c r="G1073" s="1355"/>
      <c r="H1073" s="1355"/>
      <c r="I1073" s="1355"/>
      <c r="J1073" s="1355"/>
      <c r="K1073" s="1356"/>
    </row>
    <row r="1078" spans="1:11">
      <c r="A1078" s="1757" t="s">
        <v>4757</v>
      </c>
      <c r="B1078" s="1758"/>
      <c r="C1078" s="1758"/>
      <c r="D1078" s="1758"/>
      <c r="E1078" s="1758"/>
      <c r="F1078" s="1758"/>
      <c r="G1078" s="1758"/>
      <c r="H1078" s="1758"/>
      <c r="I1078" s="1759"/>
      <c r="J1078" s="1764"/>
      <c r="K1078" s="1765"/>
    </row>
    <row r="1079" spans="1:11">
      <c r="A1079" s="1760"/>
      <c r="B1079" s="1721"/>
      <c r="C1079" s="1721"/>
      <c r="D1079" s="1721"/>
      <c r="E1079" s="1721"/>
      <c r="F1079" s="1721"/>
      <c r="G1079" s="1721"/>
      <c r="H1079" s="1721"/>
      <c r="I1079" s="1722"/>
      <c r="J1079" s="1728"/>
      <c r="K1079" s="1766"/>
    </row>
    <row r="1080" spans="1:11">
      <c r="A1080" s="1761"/>
      <c r="B1080" s="1762"/>
      <c r="C1080" s="1762"/>
      <c r="D1080" s="1762"/>
      <c r="E1080" s="1762"/>
      <c r="F1080" s="1762"/>
      <c r="G1080" s="1762"/>
      <c r="H1080" s="1762"/>
      <c r="I1080" s="1763"/>
      <c r="J1080" s="1767"/>
      <c r="K1080" s="1768"/>
    </row>
    <row r="1081" spans="1:11" ht="15.75">
      <c r="A1081" s="1769"/>
      <c r="B1081" s="1770"/>
      <c r="C1081" s="1770"/>
      <c r="D1081" s="1770"/>
      <c r="E1081" s="1770"/>
      <c r="F1081" s="1770"/>
      <c r="G1081" s="1770"/>
      <c r="H1081" s="1770"/>
      <c r="I1081" s="1770"/>
      <c r="J1081" s="1770"/>
      <c r="K1081" s="1771"/>
    </row>
    <row r="1082" spans="1:11">
      <c r="A1082" s="1772" t="s">
        <v>4769</v>
      </c>
      <c r="B1082" s="1294"/>
      <c r="C1082" s="1295" t="s">
        <v>4759</v>
      </c>
      <c r="D1082" s="1296"/>
      <c r="E1082" s="1297"/>
      <c r="F1082" s="1295"/>
      <c r="G1082" s="1296"/>
      <c r="H1082" s="1296"/>
      <c r="I1082" s="1296"/>
      <c r="J1082" s="1296"/>
      <c r="K1082" s="1297"/>
    </row>
    <row r="1083" spans="1:11">
      <c r="A1083" s="375" t="s">
        <v>4760</v>
      </c>
      <c r="B1083" s="357">
        <f>+'[10]presupuesto   comfanorte'!B45</f>
        <v>4</v>
      </c>
      <c r="C1083" s="1295" t="str">
        <f>+'[10]presupuesto   comfanorte'!C45</f>
        <v>MAMPOSTERÍA   Y PISOS</v>
      </c>
      <c r="D1083" s="1296"/>
      <c r="E1083" s="1296"/>
      <c r="F1083" s="1296"/>
      <c r="G1083" s="1296"/>
      <c r="H1083" s="1296"/>
      <c r="I1083" s="1296"/>
      <c r="J1083" s="1296"/>
      <c r="K1083" s="1297"/>
    </row>
    <row r="1084" spans="1:11">
      <c r="A1084" s="1745" t="s">
        <v>4761</v>
      </c>
      <c r="B1084" s="1321">
        <f>+'[10]presupuesto   comfanorte'!B48</f>
        <v>4.03</v>
      </c>
      <c r="C1084" s="1708" t="str">
        <f>+'[10]presupuesto   comfanorte'!C48</f>
        <v>MORTERO - PAÑETES INTERIORES</v>
      </c>
      <c r="D1084" s="1323"/>
      <c r="E1084" s="1323"/>
      <c r="F1084" s="1323"/>
      <c r="G1084" s="1323"/>
      <c r="H1084" s="1324"/>
      <c r="I1084" s="1778" t="s">
        <v>4762</v>
      </c>
      <c r="J1084" s="1327" t="str">
        <f>+'[10]presupuesto   comfanorte'!D48</f>
        <v>M2</v>
      </c>
      <c r="K1084" s="1782"/>
    </row>
    <row r="1085" spans="1:11">
      <c r="A1085" s="1330"/>
      <c r="B1085" s="1774"/>
      <c r="C1085" s="1775"/>
      <c r="D1085" s="1776"/>
      <c r="E1085" s="1776"/>
      <c r="F1085" s="1776"/>
      <c r="G1085" s="1776"/>
      <c r="H1085" s="1777"/>
      <c r="I1085" s="1779"/>
      <c r="J1085" s="1783"/>
      <c r="K1085" s="1784"/>
    </row>
    <row r="1086" spans="1:11">
      <c r="A1086" s="1739" t="s">
        <v>4763</v>
      </c>
      <c r="B1086" s="1740"/>
      <c r="C1086" s="1741"/>
      <c r="D1086" s="1745" t="s">
        <v>2</v>
      </c>
      <c r="E1086" s="1746" t="s">
        <v>4764</v>
      </c>
      <c r="F1086" s="1747"/>
      <c r="G1086" s="1747"/>
      <c r="H1086" s="1748"/>
      <c r="I1086" s="1749" t="s">
        <v>4765</v>
      </c>
      <c r="J1086" s="1749" t="s">
        <v>4766</v>
      </c>
      <c r="K1086" s="1749" t="s">
        <v>44</v>
      </c>
    </row>
    <row r="1087" spans="1:11">
      <c r="A1087" s="1742"/>
      <c r="B1087" s="1743"/>
      <c r="C1087" s="1744"/>
      <c r="D1087" s="1330"/>
      <c r="E1087" s="376" t="s">
        <v>4823</v>
      </c>
      <c r="F1087" s="377" t="s">
        <v>4824</v>
      </c>
      <c r="G1087" s="378" t="s">
        <v>4825</v>
      </c>
      <c r="H1087" s="378" t="s">
        <v>4826</v>
      </c>
      <c r="I1087" s="1750"/>
      <c r="J1087" s="1750"/>
      <c r="K1087" s="1750"/>
    </row>
    <row r="1088" spans="1:11">
      <c r="A1088" s="1732"/>
      <c r="B1088" s="1733"/>
      <c r="C1088" s="1734"/>
      <c r="D1088" s="352"/>
      <c r="E1088" s="169"/>
      <c r="F1088" s="169"/>
      <c r="G1088" s="169"/>
      <c r="H1088" s="1"/>
      <c r="I1088" s="369"/>
      <c r="J1088" s="369"/>
      <c r="K1088" s="369"/>
    </row>
    <row r="1089" spans="1:11">
      <c r="A1089" s="1735"/>
      <c r="B1089" s="1305"/>
      <c r="C1089" s="1306"/>
      <c r="D1089" s="669" t="s">
        <v>5205</v>
      </c>
      <c r="E1089" s="169"/>
      <c r="F1089" s="169"/>
      <c r="G1089" s="169"/>
      <c r="H1089" s="1"/>
      <c r="I1089" s="369"/>
      <c r="J1089" s="369"/>
      <c r="K1089" s="369"/>
    </row>
    <row r="1090" spans="1:11">
      <c r="A1090" s="1735"/>
      <c r="B1090" s="1305"/>
      <c r="C1090" s="1306"/>
      <c r="D1090" s="669" t="s">
        <v>5206</v>
      </c>
      <c r="E1090" s="169">
        <v>7</v>
      </c>
      <c r="F1090" s="169">
        <v>2.5</v>
      </c>
      <c r="G1090" s="169"/>
      <c r="H1090" s="1"/>
      <c r="I1090" s="369">
        <f>E1090*F1090</f>
        <v>17.5</v>
      </c>
      <c r="J1090" s="369">
        <v>2</v>
      </c>
      <c r="K1090" s="369">
        <f>J1090*I1090</f>
        <v>35</v>
      </c>
    </row>
    <row r="1091" spans="1:11">
      <c r="A1091" s="1735"/>
      <c r="B1091" s="1305"/>
      <c r="C1091" s="1306"/>
      <c r="D1091" s="669" t="s">
        <v>5070</v>
      </c>
      <c r="E1091" s="169">
        <v>3.5</v>
      </c>
      <c r="F1091" s="169">
        <v>0.4</v>
      </c>
      <c r="G1091" s="169"/>
      <c r="H1091" s="1"/>
      <c r="I1091" s="369">
        <f t="shared" ref="I1091:I1098" si="35">E1091*F1091</f>
        <v>1.4000000000000001</v>
      </c>
      <c r="J1091" s="369">
        <v>2</v>
      </c>
      <c r="K1091" s="369">
        <f t="shared" ref="K1091:K1098" si="36">J1091*I1091</f>
        <v>2.8000000000000003</v>
      </c>
    </row>
    <row r="1092" spans="1:11">
      <c r="A1092" s="1735"/>
      <c r="B1092" s="1305"/>
      <c r="C1092" s="1306"/>
      <c r="D1092" s="669" t="s">
        <v>5072</v>
      </c>
      <c r="E1092" s="169">
        <v>1.86</v>
      </c>
      <c r="F1092" s="169">
        <v>3.25</v>
      </c>
      <c r="G1092" s="169"/>
      <c r="H1092" s="1"/>
      <c r="I1092" s="369">
        <f t="shared" si="35"/>
        <v>6.0449999999999999</v>
      </c>
      <c r="J1092" s="369">
        <v>2</v>
      </c>
      <c r="K1092" s="369">
        <f t="shared" si="36"/>
        <v>12.09</v>
      </c>
    </row>
    <row r="1093" spans="1:11">
      <c r="A1093" s="1735"/>
      <c r="B1093" s="1305"/>
      <c r="C1093" s="1306"/>
      <c r="D1093" s="669" t="s">
        <v>5070</v>
      </c>
      <c r="E1093" s="169">
        <v>1</v>
      </c>
      <c r="F1093" s="169">
        <v>0.4</v>
      </c>
      <c r="G1093" s="169"/>
      <c r="H1093" s="1"/>
      <c r="I1093" s="369">
        <f t="shared" si="35"/>
        <v>0.4</v>
      </c>
      <c r="J1093" s="369">
        <v>2</v>
      </c>
      <c r="K1093" s="369">
        <f t="shared" si="36"/>
        <v>0.8</v>
      </c>
    </row>
    <row r="1094" spans="1:11">
      <c r="A1094" s="1735"/>
      <c r="B1094" s="1305"/>
      <c r="C1094" s="1306"/>
      <c r="D1094" s="669" t="s">
        <v>5255</v>
      </c>
      <c r="E1094" s="169">
        <v>3.28</v>
      </c>
      <c r="F1094" s="169">
        <v>0.4</v>
      </c>
      <c r="G1094" s="169"/>
      <c r="H1094" s="1"/>
      <c r="I1094" s="369">
        <f t="shared" si="35"/>
        <v>1.3120000000000001</v>
      </c>
      <c r="J1094" s="369">
        <v>2</v>
      </c>
      <c r="K1094" s="369">
        <f t="shared" si="36"/>
        <v>2.6240000000000001</v>
      </c>
    </row>
    <row r="1095" spans="1:11">
      <c r="A1095" s="1735"/>
      <c r="B1095" s="1305"/>
      <c r="C1095" s="1306"/>
      <c r="D1095" s="669" t="s">
        <v>5256</v>
      </c>
      <c r="E1095" s="169">
        <v>7</v>
      </c>
      <c r="F1095" s="169">
        <v>2.5</v>
      </c>
      <c r="G1095" s="169"/>
      <c r="H1095" s="1"/>
      <c r="I1095" s="369">
        <f t="shared" si="35"/>
        <v>17.5</v>
      </c>
      <c r="J1095" s="369">
        <v>2</v>
      </c>
      <c r="K1095" s="369">
        <f t="shared" si="36"/>
        <v>35</v>
      </c>
    </row>
    <row r="1096" spans="1:11">
      <c r="A1096" s="1735"/>
      <c r="B1096" s="1305"/>
      <c r="C1096" s="1306"/>
      <c r="D1096" s="669"/>
      <c r="E1096" s="169">
        <v>8.25</v>
      </c>
      <c r="F1096" s="169">
        <v>2.5</v>
      </c>
      <c r="G1096" s="169"/>
      <c r="H1096" s="1"/>
      <c r="I1096" s="369">
        <f t="shared" si="35"/>
        <v>20.625</v>
      </c>
      <c r="J1096" s="369">
        <v>2</v>
      </c>
      <c r="K1096" s="369">
        <f t="shared" si="36"/>
        <v>41.25</v>
      </c>
    </row>
    <row r="1097" spans="1:11">
      <c r="A1097" s="1735"/>
      <c r="B1097" s="1305"/>
      <c r="C1097" s="1306"/>
      <c r="D1097" s="669" t="s">
        <v>5257</v>
      </c>
      <c r="E1097" s="169">
        <v>3.28</v>
      </c>
      <c r="F1097" s="169">
        <v>-1.6</v>
      </c>
      <c r="G1097" s="169"/>
      <c r="H1097" s="1"/>
      <c r="I1097" s="369">
        <f t="shared" si="35"/>
        <v>-5.2480000000000002</v>
      </c>
      <c r="J1097" s="369">
        <v>2</v>
      </c>
      <c r="K1097" s="369">
        <f t="shared" si="36"/>
        <v>-10.496</v>
      </c>
    </row>
    <row r="1098" spans="1:11">
      <c r="A1098" s="1735"/>
      <c r="B1098" s="1305"/>
      <c r="C1098" s="1306"/>
      <c r="D1098" s="669"/>
      <c r="E1098" s="169">
        <v>3.02</v>
      </c>
      <c r="F1098" s="169">
        <v>-1.6</v>
      </c>
      <c r="G1098" s="169"/>
      <c r="H1098" s="1"/>
      <c r="I1098" s="369">
        <f t="shared" si="35"/>
        <v>-4.8320000000000007</v>
      </c>
      <c r="J1098" s="369">
        <v>1</v>
      </c>
      <c r="K1098" s="369">
        <f t="shared" si="36"/>
        <v>-4.8320000000000007</v>
      </c>
    </row>
    <row r="1099" spans="1:11">
      <c r="A1099" s="1735"/>
      <c r="B1099" s="1305"/>
      <c r="C1099" s="1306"/>
      <c r="D1099" s="669"/>
      <c r="E1099" s="169"/>
      <c r="F1099" s="169"/>
      <c r="G1099" s="169"/>
      <c r="H1099" s="1"/>
      <c r="I1099" s="369"/>
      <c r="J1099" s="369"/>
      <c r="K1099" s="369"/>
    </row>
    <row r="1100" spans="1:11" hidden="1">
      <c r="A1100" s="1735"/>
      <c r="B1100" s="1305"/>
      <c r="C1100" s="1306"/>
      <c r="D1100" s="669"/>
      <c r="E1100" s="169"/>
      <c r="F1100" s="169"/>
      <c r="G1100" s="169"/>
      <c r="H1100" s="1"/>
      <c r="I1100" s="369"/>
      <c r="J1100" s="369"/>
      <c r="K1100" s="369"/>
    </row>
    <row r="1101" spans="1:11" hidden="1">
      <c r="A1101" s="1735"/>
      <c r="B1101" s="1305"/>
      <c r="C1101" s="1306"/>
      <c r="D1101" s="669"/>
      <c r="E1101" s="169"/>
      <c r="F1101" s="169"/>
      <c r="G1101" s="169"/>
      <c r="H1101" s="1"/>
      <c r="I1101" s="369"/>
      <c r="J1101" s="369"/>
      <c r="K1101" s="369"/>
    </row>
    <row r="1102" spans="1:11" hidden="1">
      <c r="A1102" s="1735"/>
      <c r="B1102" s="1305"/>
      <c r="C1102" s="1306"/>
      <c r="D1102" s="669"/>
      <c r="E1102" s="169"/>
      <c r="F1102" s="169"/>
      <c r="G1102" s="169"/>
      <c r="H1102" s="1"/>
      <c r="I1102" s="369"/>
      <c r="J1102" s="369"/>
      <c r="K1102" s="369"/>
    </row>
    <row r="1103" spans="1:11" hidden="1">
      <c r="A1103" s="1735"/>
      <c r="B1103" s="1305"/>
      <c r="C1103" s="1306"/>
      <c r="D1103" s="669"/>
      <c r="E1103" s="169"/>
      <c r="F1103" s="169"/>
      <c r="G1103" s="169"/>
      <c r="H1103" s="1"/>
      <c r="I1103" s="369"/>
      <c r="J1103" s="369"/>
      <c r="K1103" s="369"/>
    </row>
    <row r="1104" spans="1:11" ht="16.899999999999999" hidden="1" customHeight="1">
      <c r="A1104" s="1735"/>
      <c r="B1104" s="1305"/>
      <c r="C1104" s="1306"/>
      <c r="D1104" s="669"/>
      <c r="E1104" s="169"/>
      <c r="F1104" s="169"/>
      <c r="G1104" s="169"/>
      <c r="H1104" s="1"/>
      <c r="I1104" s="369"/>
      <c r="J1104" s="369"/>
      <c r="K1104" s="369"/>
    </row>
    <row r="1105" spans="1:11" hidden="1">
      <c r="A1105" s="1735"/>
      <c r="B1105" s="1305"/>
      <c r="C1105" s="1306"/>
      <c r="D1105" s="669"/>
      <c r="E1105" s="169"/>
      <c r="F1105" s="169"/>
      <c r="G1105" s="169"/>
      <c r="H1105" s="1"/>
      <c r="I1105" s="369"/>
      <c r="J1105" s="369"/>
      <c r="K1105" s="369"/>
    </row>
    <row r="1106" spans="1:11" hidden="1">
      <c r="A1106" s="1735"/>
      <c r="B1106" s="1305"/>
      <c r="C1106" s="1306"/>
      <c r="D1106" s="669"/>
      <c r="E1106" s="169"/>
      <c r="F1106" s="169"/>
      <c r="G1106" s="169"/>
      <c r="H1106" s="1"/>
      <c r="I1106" s="369"/>
      <c r="J1106" s="369"/>
      <c r="K1106" s="369"/>
    </row>
    <row r="1107" spans="1:11" hidden="1">
      <c r="A1107" s="1735"/>
      <c r="B1107" s="1305"/>
      <c r="C1107" s="1306"/>
      <c r="D1107" s="669"/>
      <c r="E1107" s="169"/>
      <c r="F1107" s="169"/>
      <c r="G1107" s="169"/>
      <c r="H1107" s="1"/>
      <c r="I1107" s="369"/>
      <c r="J1107" s="369"/>
      <c r="K1107" s="369"/>
    </row>
    <row r="1108" spans="1:11" hidden="1">
      <c r="A1108" s="1735"/>
      <c r="B1108" s="1305"/>
      <c r="C1108" s="1306"/>
      <c r="D1108" s="669"/>
      <c r="E1108" s="169"/>
      <c r="F1108" s="169"/>
      <c r="G1108" s="169"/>
      <c r="H1108" s="1"/>
      <c r="I1108" s="369"/>
      <c r="J1108" s="369"/>
      <c r="K1108" s="369"/>
    </row>
    <row r="1109" spans="1:11" hidden="1">
      <c r="A1109" s="1735"/>
      <c r="B1109" s="1305"/>
      <c r="C1109" s="1306"/>
      <c r="D1109" s="669"/>
      <c r="E1109" s="169"/>
      <c r="F1109" s="169"/>
      <c r="G1109" s="169"/>
      <c r="H1109" s="1"/>
      <c r="I1109" s="369"/>
      <c r="J1109" s="369"/>
      <c r="K1109" s="369"/>
    </row>
    <row r="1110" spans="1:11" hidden="1">
      <c r="A1110" s="1735"/>
      <c r="B1110" s="1305"/>
      <c r="C1110" s="1306"/>
      <c r="D1110" s="669"/>
      <c r="E1110" s="169"/>
      <c r="F1110" s="169"/>
      <c r="G1110" s="169"/>
      <c r="H1110" s="1"/>
      <c r="I1110" s="369"/>
      <c r="J1110" s="369"/>
      <c r="K1110" s="369"/>
    </row>
    <row r="1111" spans="1:11" hidden="1">
      <c r="A1111" s="1735"/>
      <c r="B1111" s="1305"/>
      <c r="C1111" s="1306"/>
      <c r="D1111" s="669"/>
      <c r="E1111" s="169"/>
      <c r="F1111" s="169"/>
      <c r="G1111" s="169"/>
      <c r="H1111" s="1"/>
      <c r="I1111" s="369"/>
      <c r="J1111" s="369"/>
      <c r="K1111" s="369"/>
    </row>
    <row r="1112" spans="1:11" hidden="1">
      <c r="A1112" s="1735"/>
      <c r="B1112" s="1305"/>
      <c r="C1112" s="1306"/>
      <c r="D1112" s="669"/>
      <c r="E1112" s="169"/>
      <c r="F1112" s="169"/>
      <c r="G1112" s="169"/>
      <c r="H1112" s="1"/>
      <c r="I1112" s="369"/>
      <c r="J1112" s="369"/>
      <c r="K1112" s="369"/>
    </row>
    <row r="1113" spans="1:11" hidden="1">
      <c r="A1113" s="1735"/>
      <c r="B1113" s="1305"/>
      <c r="C1113" s="1306"/>
      <c r="D1113" s="669"/>
      <c r="E1113" s="169"/>
      <c r="F1113" s="169"/>
      <c r="G1113" s="169"/>
      <c r="H1113" s="1"/>
      <c r="I1113" s="369"/>
      <c r="J1113" s="369"/>
      <c r="K1113" s="369"/>
    </row>
    <row r="1114" spans="1:11" hidden="1">
      <c r="A1114" s="1735"/>
      <c r="B1114" s="1305"/>
      <c r="C1114" s="1306"/>
      <c r="D1114" s="669"/>
      <c r="E1114" s="169"/>
      <c r="F1114" s="169"/>
      <c r="G1114" s="169"/>
      <c r="H1114" s="1"/>
      <c r="I1114" s="369"/>
      <c r="J1114" s="369"/>
      <c r="K1114" s="369"/>
    </row>
    <row r="1115" spans="1:11" hidden="1">
      <c r="A1115" s="1735"/>
      <c r="B1115" s="1305"/>
      <c r="C1115" s="1306"/>
      <c r="D1115" s="669"/>
      <c r="E1115" s="169"/>
      <c r="F1115" s="169"/>
      <c r="G1115" s="169"/>
      <c r="H1115" s="1"/>
      <c r="I1115" s="369"/>
      <c r="J1115" s="369"/>
      <c r="K1115" s="369"/>
    </row>
    <row r="1116" spans="1:11" hidden="1">
      <c r="A1116" s="1735"/>
      <c r="B1116" s="1305"/>
      <c r="C1116" s="1306"/>
      <c r="D1116" s="669"/>
      <c r="E1116" s="169"/>
      <c r="F1116" s="169"/>
      <c r="G1116" s="169"/>
      <c r="H1116" s="1"/>
      <c r="I1116" s="369"/>
      <c r="J1116" s="369"/>
      <c r="K1116" s="369"/>
    </row>
    <row r="1117" spans="1:11" hidden="1">
      <c r="A1117" s="1735"/>
      <c r="B1117" s="1305"/>
      <c r="C1117" s="1306"/>
      <c r="D1117" s="669"/>
      <c r="E1117" s="169"/>
      <c r="F1117" s="169"/>
      <c r="G1117" s="169"/>
      <c r="H1117" s="1"/>
      <c r="I1117" s="369"/>
      <c r="J1117" s="369"/>
      <c r="K1117" s="369"/>
    </row>
    <row r="1118" spans="1:11" hidden="1">
      <c r="A1118" s="1735"/>
      <c r="B1118" s="1305"/>
      <c r="C1118" s="1306"/>
      <c r="D1118" s="669"/>
      <c r="E1118" s="169"/>
      <c r="F1118" s="169"/>
      <c r="G1118" s="169"/>
      <c r="H1118" s="1"/>
      <c r="I1118" s="369"/>
      <c r="J1118" s="369"/>
      <c r="K1118" s="369"/>
    </row>
    <row r="1119" spans="1:11" hidden="1">
      <c r="A1119" s="1735"/>
      <c r="B1119" s="1305"/>
      <c r="C1119" s="1306"/>
      <c r="D1119" s="669"/>
      <c r="E1119" s="169"/>
      <c r="F1119" s="169"/>
      <c r="G1119" s="169"/>
      <c r="H1119" s="1"/>
      <c r="I1119" s="369"/>
      <c r="J1119" s="369"/>
      <c r="K1119" s="369"/>
    </row>
    <row r="1120" spans="1:11" hidden="1">
      <c r="A1120" s="1735"/>
      <c r="B1120" s="1305"/>
      <c r="C1120" s="1306"/>
      <c r="D1120" s="669"/>
      <c r="E1120" s="169"/>
      <c r="F1120" s="169"/>
      <c r="G1120" s="169"/>
      <c r="H1120" s="1"/>
      <c r="I1120" s="369"/>
      <c r="J1120" s="369"/>
      <c r="K1120" s="369"/>
    </row>
    <row r="1121" spans="1:11" hidden="1">
      <c r="A1121" s="1735"/>
      <c r="B1121" s="1305"/>
      <c r="C1121" s="1306"/>
      <c r="D1121" s="669"/>
      <c r="E1121" s="169"/>
      <c r="F1121" s="169"/>
      <c r="G1121" s="169"/>
      <c r="H1121" s="1"/>
      <c r="I1121" s="369"/>
      <c r="J1121" s="369"/>
      <c r="K1121" s="369"/>
    </row>
    <row r="1122" spans="1:11" hidden="1">
      <c r="A1122" s="1735"/>
      <c r="B1122" s="1305"/>
      <c r="C1122" s="1306"/>
      <c r="D1122" s="669"/>
      <c r="E1122" s="169"/>
      <c r="F1122" s="169"/>
      <c r="G1122" s="169"/>
      <c r="H1122" s="1"/>
      <c r="I1122" s="369"/>
      <c r="J1122" s="369"/>
      <c r="K1122" s="369"/>
    </row>
    <row r="1123" spans="1:11" hidden="1">
      <c r="A1123" s="1735"/>
      <c r="B1123" s="1305"/>
      <c r="C1123" s="1306"/>
      <c r="D1123" s="669"/>
      <c r="E1123" s="169"/>
      <c r="F1123" s="169"/>
      <c r="G1123" s="169"/>
      <c r="H1123" s="1"/>
      <c r="I1123" s="369"/>
      <c r="J1123" s="369"/>
      <c r="K1123" s="369"/>
    </row>
    <row r="1124" spans="1:11" hidden="1">
      <c r="A1124" s="1735"/>
      <c r="B1124" s="1305"/>
      <c r="C1124" s="1306"/>
      <c r="D1124" s="669"/>
      <c r="E1124" s="169"/>
      <c r="F1124" s="169"/>
      <c r="G1124" s="169"/>
      <c r="H1124" s="1"/>
      <c r="I1124" s="369"/>
      <c r="J1124" s="369"/>
      <c r="K1124" s="369"/>
    </row>
    <row r="1125" spans="1:11" hidden="1">
      <c r="A1125" s="1735"/>
      <c r="B1125" s="1305"/>
      <c r="C1125" s="1306"/>
      <c r="D1125" s="669"/>
      <c r="E1125" s="169"/>
      <c r="F1125" s="169"/>
      <c r="G1125" s="169"/>
      <c r="H1125" s="1"/>
      <c r="I1125" s="369"/>
      <c r="J1125" s="369"/>
      <c r="K1125" s="369"/>
    </row>
    <row r="1126" spans="1:11" hidden="1">
      <c r="A1126" s="1735"/>
      <c r="B1126" s="1305"/>
      <c r="C1126" s="1306"/>
      <c r="D1126" s="669"/>
      <c r="E1126" s="169"/>
      <c r="F1126" s="169"/>
      <c r="G1126" s="169"/>
      <c r="H1126" s="1"/>
      <c r="I1126" s="369"/>
      <c r="J1126" s="369"/>
      <c r="K1126" s="369"/>
    </row>
    <row r="1127" spans="1:11" hidden="1">
      <c r="A1127" s="1735"/>
      <c r="B1127" s="1305"/>
      <c r="C1127" s="1306"/>
      <c r="D1127" s="669"/>
      <c r="E1127" s="169"/>
      <c r="F1127" s="169"/>
      <c r="G1127" s="169"/>
      <c r="H1127" s="1"/>
      <c r="I1127" s="369"/>
      <c r="J1127" s="369"/>
      <c r="K1127" s="369"/>
    </row>
    <row r="1128" spans="1:11" hidden="1">
      <c r="A1128" s="1735"/>
      <c r="B1128" s="1305"/>
      <c r="C1128" s="1306"/>
      <c r="D1128" s="669"/>
      <c r="E1128" s="169"/>
      <c r="F1128" s="169"/>
      <c r="G1128" s="169"/>
      <c r="H1128" s="1"/>
      <c r="I1128" s="369"/>
      <c r="J1128" s="369"/>
      <c r="K1128" s="369"/>
    </row>
    <row r="1129" spans="1:11" hidden="1">
      <c r="A1129" s="1735"/>
      <c r="B1129" s="1305"/>
      <c r="C1129" s="1306"/>
      <c r="D1129" s="669"/>
      <c r="E1129" s="169"/>
      <c r="F1129" s="169"/>
      <c r="G1129" s="169"/>
      <c r="H1129" s="1"/>
      <c r="I1129" s="369"/>
      <c r="J1129" s="369"/>
      <c r="K1129" s="369"/>
    </row>
    <row r="1130" spans="1:11" hidden="1">
      <c r="A1130" s="1735"/>
      <c r="B1130" s="1305"/>
      <c r="C1130" s="1306"/>
      <c r="D1130" s="669"/>
      <c r="E1130" s="169"/>
      <c r="F1130" s="169"/>
      <c r="G1130" s="169"/>
      <c r="H1130" s="1"/>
      <c r="I1130" s="369"/>
      <c r="J1130" s="369"/>
      <c r="K1130" s="369"/>
    </row>
    <row r="1131" spans="1:11" hidden="1">
      <c r="A1131" s="1735"/>
      <c r="B1131" s="1305"/>
      <c r="C1131" s="1306"/>
      <c r="D1131" s="669"/>
      <c r="E1131" s="169"/>
      <c r="F1131" s="169"/>
      <c r="G1131" s="169"/>
      <c r="H1131" s="1"/>
      <c r="I1131" s="369"/>
      <c r="J1131" s="369"/>
      <c r="K1131" s="369"/>
    </row>
    <row r="1132" spans="1:11" hidden="1">
      <c r="A1132" s="1735"/>
      <c r="B1132" s="1305"/>
      <c r="C1132" s="1306"/>
      <c r="D1132" s="669"/>
      <c r="E1132" s="169"/>
      <c r="F1132" s="169"/>
      <c r="G1132" s="169"/>
      <c r="H1132" s="1"/>
      <c r="I1132" s="369"/>
      <c r="J1132" s="369"/>
      <c r="K1132" s="369"/>
    </row>
    <row r="1133" spans="1:11" hidden="1">
      <c r="A1133" s="1735"/>
      <c r="B1133" s="1305"/>
      <c r="C1133" s="1306"/>
      <c r="D1133" s="669"/>
      <c r="E1133" s="169"/>
      <c r="F1133" s="169"/>
      <c r="G1133" s="169"/>
      <c r="H1133" s="1"/>
      <c r="I1133" s="369"/>
      <c r="J1133" s="369"/>
      <c r="K1133" s="369"/>
    </row>
    <row r="1134" spans="1:11" hidden="1">
      <c r="A1134" s="1735"/>
      <c r="B1134" s="1305"/>
      <c r="C1134" s="1306"/>
      <c r="D1134" s="669"/>
      <c r="E1134" s="169"/>
      <c r="F1134" s="169"/>
      <c r="G1134" s="169"/>
      <c r="H1134" s="1"/>
      <c r="I1134" s="369"/>
      <c r="J1134" s="369"/>
      <c r="K1134" s="369"/>
    </row>
    <row r="1135" spans="1:11" hidden="1">
      <c r="A1135" s="1735"/>
      <c r="B1135" s="1305"/>
      <c r="C1135" s="1306"/>
      <c r="D1135" s="669"/>
      <c r="E1135" s="169"/>
      <c r="F1135" s="169"/>
      <c r="G1135" s="169"/>
      <c r="H1135" s="1"/>
      <c r="I1135" s="369"/>
      <c r="J1135" s="369"/>
      <c r="K1135" s="369"/>
    </row>
    <row r="1136" spans="1:11" hidden="1">
      <c r="A1136" s="1735"/>
      <c r="B1136" s="1305"/>
      <c r="C1136" s="1306"/>
      <c r="D1136" s="669"/>
      <c r="E1136" s="169"/>
      <c r="F1136" s="169"/>
      <c r="G1136" s="169"/>
      <c r="H1136" s="1"/>
      <c r="I1136" s="369"/>
      <c r="J1136" s="369"/>
      <c r="K1136" s="369"/>
    </row>
    <row r="1137" spans="1:11" hidden="1">
      <c r="A1137" s="1735"/>
      <c r="B1137" s="1305"/>
      <c r="C1137" s="1306"/>
      <c r="D1137" s="669"/>
      <c r="E1137" s="169"/>
      <c r="F1137" s="169"/>
      <c r="G1137" s="169"/>
      <c r="H1137" s="1"/>
      <c r="I1137" s="369"/>
      <c r="J1137" s="369"/>
      <c r="K1137" s="369"/>
    </row>
    <row r="1138" spans="1:11" hidden="1">
      <c r="A1138" s="1735"/>
      <c r="B1138" s="1305"/>
      <c r="C1138" s="1306"/>
      <c r="D1138" s="669"/>
      <c r="E1138" s="169"/>
      <c r="F1138" s="169"/>
      <c r="G1138" s="169"/>
      <c r="H1138" s="1"/>
      <c r="I1138" s="369"/>
      <c r="J1138" s="369"/>
      <c r="K1138" s="369"/>
    </row>
    <row r="1139" spans="1:11" hidden="1">
      <c r="A1139" s="1735"/>
      <c r="B1139" s="1305"/>
      <c r="C1139" s="1306"/>
      <c r="D1139" s="669"/>
      <c r="E1139" s="169"/>
      <c r="F1139" s="169"/>
      <c r="G1139" s="169"/>
      <c r="H1139" s="1"/>
      <c r="I1139" s="369"/>
      <c r="J1139" s="369"/>
      <c r="K1139" s="369"/>
    </row>
    <row r="1140" spans="1:11" hidden="1">
      <c r="A1140" s="1735"/>
      <c r="B1140" s="1305"/>
      <c r="C1140" s="1306"/>
      <c r="D1140" s="669"/>
      <c r="E1140" s="169"/>
      <c r="F1140" s="169"/>
      <c r="G1140" s="169"/>
      <c r="H1140" s="1"/>
      <c r="I1140" s="369"/>
      <c r="J1140" s="369"/>
      <c r="K1140" s="369"/>
    </row>
    <row r="1141" spans="1:11" hidden="1">
      <c r="A1141" s="1735"/>
      <c r="B1141" s="1305"/>
      <c r="C1141" s="1306"/>
      <c r="D1141" s="669"/>
      <c r="E1141" s="169"/>
      <c r="F1141" s="169"/>
      <c r="G1141" s="169"/>
      <c r="H1141" s="1"/>
      <c r="I1141" s="369"/>
      <c r="J1141" s="369"/>
      <c r="K1141" s="369"/>
    </row>
    <row r="1142" spans="1:11" hidden="1">
      <c r="A1142" s="1735"/>
      <c r="B1142" s="1305"/>
      <c r="C1142" s="1306"/>
      <c r="D1142" s="669"/>
      <c r="E1142" s="169"/>
      <c r="F1142" s="169"/>
      <c r="G1142" s="169"/>
      <c r="H1142" s="1"/>
      <c r="I1142" s="369"/>
      <c r="J1142" s="369"/>
      <c r="K1142" s="369"/>
    </row>
    <row r="1143" spans="1:11" hidden="1">
      <c r="A1143" s="1735"/>
      <c r="B1143" s="1305"/>
      <c r="C1143" s="1306"/>
      <c r="D1143" s="669"/>
      <c r="E1143" s="169"/>
      <c r="F1143" s="169"/>
      <c r="G1143" s="169"/>
      <c r="H1143" s="1"/>
      <c r="I1143" s="369"/>
      <c r="J1143" s="369"/>
      <c r="K1143" s="369"/>
    </row>
    <row r="1144" spans="1:11" hidden="1">
      <c r="A1144" s="1735"/>
      <c r="B1144" s="1305"/>
      <c r="C1144" s="1306"/>
      <c r="D1144" s="669"/>
      <c r="E1144" s="169"/>
      <c r="F1144" s="169"/>
      <c r="G1144" s="169"/>
      <c r="H1144" s="1"/>
      <c r="I1144" s="369"/>
      <c r="J1144" s="369"/>
      <c r="K1144" s="369"/>
    </row>
    <row r="1145" spans="1:11" hidden="1">
      <c r="A1145" s="1735"/>
      <c r="B1145" s="1305"/>
      <c r="C1145" s="1306"/>
      <c r="D1145" s="669"/>
      <c r="E1145" s="169"/>
      <c r="F1145" s="169"/>
      <c r="G1145" s="169"/>
      <c r="H1145" s="1"/>
      <c r="I1145" s="369"/>
      <c r="J1145" s="369"/>
      <c r="K1145" s="369"/>
    </row>
    <row r="1146" spans="1:11" hidden="1">
      <c r="A1146" s="1735"/>
      <c r="B1146" s="1305"/>
      <c r="C1146" s="1306"/>
      <c r="D1146" s="669"/>
      <c r="E1146" s="169"/>
      <c r="F1146" s="169"/>
      <c r="G1146" s="169"/>
      <c r="H1146" s="1"/>
      <c r="I1146" s="369"/>
      <c r="J1146" s="369"/>
      <c r="K1146" s="369"/>
    </row>
    <row r="1147" spans="1:11" hidden="1">
      <c r="A1147" s="1735"/>
      <c r="B1147" s="1305"/>
      <c r="C1147" s="1306"/>
      <c r="D1147" s="669"/>
      <c r="E1147" s="169"/>
      <c r="F1147" s="169"/>
      <c r="G1147" s="169"/>
      <c r="H1147" s="1"/>
      <c r="I1147" s="369"/>
      <c r="J1147" s="369"/>
      <c r="K1147" s="369"/>
    </row>
    <row r="1148" spans="1:11" hidden="1">
      <c r="A1148" s="1735"/>
      <c r="B1148" s="1305"/>
      <c r="C1148" s="1306"/>
      <c r="D1148" s="669"/>
      <c r="E1148" s="169"/>
      <c r="F1148" s="169"/>
      <c r="G1148" s="169"/>
      <c r="H1148" s="1"/>
      <c r="I1148" s="369"/>
      <c r="J1148" s="369"/>
      <c r="K1148" s="369"/>
    </row>
    <row r="1149" spans="1:11" hidden="1">
      <c r="A1149" s="1735"/>
      <c r="B1149" s="1305"/>
      <c r="C1149" s="1306"/>
      <c r="D1149" s="669"/>
      <c r="E1149" s="169"/>
      <c r="F1149" s="169"/>
      <c r="G1149" s="169"/>
      <c r="H1149" s="1"/>
      <c r="I1149" s="369"/>
      <c r="J1149" s="369"/>
      <c r="K1149" s="369"/>
    </row>
    <row r="1150" spans="1:11" hidden="1">
      <c r="A1150" s="1735"/>
      <c r="B1150" s="1305"/>
      <c r="C1150" s="1306"/>
      <c r="D1150" s="669"/>
      <c r="E1150" s="169"/>
      <c r="F1150" s="169"/>
      <c r="G1150" s="169"/>
      <c r="H1150" s="1"/>
      <c r="I1150" s="369"/>
      <c r="J1150" s="369"/>
      <c r="K1150" s="369"/>
    </row>
    <row r="1151" spans="1:11" hidden="1">
      <c r="A1151" s="1735"/>
      <c r="B1151" s="1305"/>
      <c r="C1151" s="1306"/>
      <c r="D1151" s="669"/>
      <c r="E1151" s="169"/>
      <c r="F1151" s="169"/>
      <c r="G1151" s="169"/>
      <c r="H1151" s="1"/>
      <c r="I1151" s="369"/>
      <c r="J1151" s="369"/>
      <c r="K1151" s="369"/>
    </row>
    <row r="1152" spans="1:11" hidden="1">
      <c r="A1152" s="1735"/>
      <c r="B1152" s="1305"/>
      <c r="C1152" s="1306"/>
      <c r="D1152" s="669"/>
      <c r="E1152" s="169"/>
      <c r="F1152" s="169"/>
      <c r="G1152" s="169"/>
      <c r="H1152" s="1"/>
      <c r="I1152" s="369"/>
      <c r="J1152" s="369"/>
      <c r="K1152" s="369"/>
    </row>
    <row r="1153" spans="1:11" hidden="1">
      <c r="A1153" s="1735"/>
      <c r="B1153" s="1305"/>
      <c r="C1153" s="1306"/>
      <c r="D1153" s="669"/>
      <c r="E1153" s="169"/>
      <c r="F1153" s="169"/>
      <c r="G1153" s="169"/>
      <c r="H1153" s="1"/>
      <c r="I1153" s="369"/>
      <c r="J1153" s="369"/>
      <c r="K1153" s="369"/>
    </row>
    <row r="1154" spans="1:11" hidden="1">
      <c r="A1154" s="1735"/>
      <c r="B1154" s="1305"/>
      <c r="C1154" s="1306"/>
      <c r="D1154" s="352"/>
      <c r="E1154" s="169"/>
      <c r="F1154" s="169"/>
      <c r="G1154" s="169"/>
      <c r="H1154" s="1"/>
      <c r="I1154" s="369"/>
      <c r="J1154" s="369"/>
      <c r="K1154" s="369"/>
    </row>
    <row r="1155" spans="1:11" hidden="1">
      <c r="A1155" s="1735"/>
      <c r="B1155" s="1305"/>
      <c r="C1155" s="1306"/>
      <c r="D1155" s="669"/>
      <c r="E1155" s="169"/>
      <c r="F1155" s="169"/>
      <c r="G1155" s="169"/>
      <c r="H1155" s="1"/>
      <c r="I1155" s="369"/>
      <c r="J1155" s="369"/>
      <c r="K1155" s="369"/>
    </row>
    <row r="1156" spans="1:11" hidden="1">
      <c r="A1156" s="1735"/>
      <c r="B1156" s="1305"/>
      <c r="C1156" s="1306"/>
      <c r="D1156" s="669"/>
      <c r="E1156" s="169"/>
      <c r="F1156" s="169"/>
      <c r="G1156" s="169"/>
      <c r="H1156" s="1"/>
      <c r="I1156" s="369"/>
      <c r="J1156" s="369"/>
      <c r="K1156" s="369"/>
    </row>
    <row r="1157" spans="1:11" hidden="1">
      <c r="A1157" s="1735"/>
      <c r="B1157" s="1305"/>
      <c r="C1157" s="1306"/>
      <c r="D1157" s="669"/>
      <c r="E1157" s="670"/>
      <c r="F1157" s="169"/>
      <c r="G1157" s="169"/>
      <c r="H1157" s="169"/>
      <c r="I1157" s="369"/>
      <c r="J1157" s="369"/>
      <c r="K1157" s="369"/>
    </row>
    <row r="1158" spans="1:11" hidden="1">
      <c r="A1158" s="1735"/>
      <c r="B1158" s="1305"/>
      <c r="C1158" s="1306"/>
      <c r="D1158" s="669"/>
      <c r="E1158" s="371"/>
      <c r="F1158" s="169"/>
      <c r="G1158" s="169"/>
      <c r="H1158" s="169"/>
      <c r="I1158" s="369"/>
      <c r="J1158" s="369"/>
      <c r="K1158" s="369"/>
    </row>
    <row r="1159" spans="1:11" hidden="1">
      <c r="A1159" s="1735"/>
      <c r="B1159" s="1305"/>
      <c r="C1159" s="1306"/>
      <c r="D1159" s="669"/>
      <c r="E1159" s="371"/>
      <c r="F1159" s="169"/>
      <c r="G1159" s="169"/>
      <c r="H1159" s="169"/>
      <c r="I1159" s="369"/>
      <c r="J1159" s="369"/>
      <c r="K1159" s="369"/>
    </row>
    <row r="1160" spans="1:11" hidden="1">
      <c r="A1160" s="1735"/>
      <c r="B1160" s="1305"/>
      <c r="C1160" s="1306"/>
      <c r="D1160" s="669"/>
      <c r="E1160" s="169"/>
      <c r="F1160" s="169"/>
      <c r="G1160" s="169"/>
      <c r="H1160" s="1"/>
      <c r="I1160" s="369"/>
      <c r="J1160" s="369"/>
      <c r="K1160" s="369"/>
    </row>
    <row r="1161" spans="1:11" hidden="1">
      <c r="A1161" s="1735"/>
      <c r="B1161" s="1305"/>
      <c r="C1161" s="1306"/>
      <c r="D1161" s="352"/>
      <c r="E1161" s="169"/>
      <c r="F1161" s="169"/>
      <c r="G1161" s="169"/>
      <c r="H1161" s="169"/>
      <c r="I1161" s="369"/>
      <c r="J1161" s="169"/>
      <c r="K1161" s="369"/>
    </row>
    <row r="1162" spans="1:11">
      <c r="A1162" s="1735"/>
      <c r="B1162" s="1305"/>
      <c r="C1162" s="1306"/>
      <c r="D1162" s="669"/>
      <c r="E1162" s="169"/>
      <c r="F1162" s="169"/>
      <c r="G1162" s="169"/>
      <c r="H1162" s="169"/>
      <c r="I1162" s="369"/>
      <c r="J1162" s="169"/>
      <c r="K1162" s="369"/>
    </row>
    <row r="1163" spans="1:11">
      <c r="A1163" s="1735"/>
      <c r="B1163" s="1305"/>
      <c r="C1163" s="1306"/>
      <c r="D1163" s="669"/>
      <c r="E1163" s="674"/>
      <c r="F1163" s="169"/>
      <c r="G1163" s="169"/>
      <c r="H1163" s="672"/>
      <c r="I1163" s="369"/>
      <c r="J1163" s="169"/>
      <c r="K1163" s="369"/>
    </row>
    <row r="1164" spans="1:11">
      <c r="A1164" s="1735"/>
      <c r="B1164" s="1305"/>
      <c r="C1164" s="1306"/>
      <c r="D1164" s="669"/>
      <c r="E1164" s="169"/>
      <c r="F1164" s="169"/>
      <c r="G1164" s="169"/>
      <c r="H1164" s="1"/>
      <c r="I1164" s="369"/>
      <c r="J1164" s="169"/>
      <c r="K1164" s="369"/>
    </row>
    <row r="1165" spans="1:11">
      <c r="A1165" s="1735"/>
      <c r="B1165" s="1305"/>
      <c r="C1165" s="1306"/>
      <c r="D1165" s="669"/>
      <c r="E1165" s="169"/>
      <c r="F1165" s="169"/>
      <c r="G1165" s="169"/>
      <c r="H1165" s="1"/>
      <c r="I1165" s="369"/>
      <c r="J1165" s="169"/>
      <c r="K1165" s="369"/>
    </row>
    <row r="1166" spans="1:11">
      <c r="A1166" s="1735"/>
      <c r="B1166" s="1305"/>
      <c r="C1166" s="1306"/>
      <c r="D1166" s="669"/>
      <c r="E1166" s="671"/>
      <c r="F1166" s="671"/>
      <c r="G1166" s="671"/>
      <c r="H1166" s="672"/>
      <c r="I1166" s="369"/>
      <c r="J1166" s="169"/>
      <c r="K1166" s="369"/>
    </row>
    <row r="1167" spans="1:11">
      <c r="A1167" s="1735"/>
      <c r="B1167" s="1305"/>
      <c r="C1167" s="1306"/>
      <c r="D1167" s="669"/>
      <c r="E1167" s="671"/>
      <c r="F1167" s="671"/>
      <c r="G1167" s="671"/>
      <c r="H1167" s="672"/>
      <c r="I1167" s="369"/>
      <c r="J1167" s="169"/>
      <c r="K1167" s="369"/>
    </row>
    <row r="1168" spans="1:11">
      <c r="A1168" s="1735"/>
      <c r="B1168" s="1305"/>
      <c r="C1168" s="1306"/>
      <c r="D1168" s="669"/>
      <c r="F1168" s="671"/>
      <c r="G1168" s="671"/>
      <c r="H1168" s="672"/>
      <c r="I1168" s="673"/>
      <c r="J1168" s="673"/>
      <c r="K1168" s="673"/>
    </row>
    <row r="1169" spans="1:11">
      <c r="A1169" s="1736"/>
      <c r="B1169" s="1737"/>
      <c r="C1169" s="1738"/>
      <c r="D1169" s="352"/>
      <c r="E1169" s="352"/>
      <c r="F1169" s="169"/>
      <c r="G1169" s="169"/>
      <c r="H1169" s="169"/>
      <c r="I1169" s="169"/>
      <c r="J1169" s="169"/>
      <c r="K1169" s="369"/>
    </row>
    <row r="1170" spans="1:11" ht="15.75">
      <c r="A1170" s="1772" t="s">
        <v>4767</v>
      </c>
      <c r="B1170" s="1773"/>
      <c r="C1170" s="1773"/>
      <c r="D1170" s="1773"/>
      <c r="E1170" s="1294"/>
      <c r="F1170" s="1751" t="s">
        <v>4768</v>
      </c>
      <c r="G1170" s="1752"/>
      <c r="H1170" s="1752"/>
      <c r="I1170" s="1752"/>
      <c r="J1170" s="1753"/>
      <c r="K1170" s="374">
        <f>SUM(K1090:K1169)</f>
        <v>114.23599999999999</v>
      </c>
    </row>
    <row r="1171" spans="1:11">
      <c r="A1171" s="1754"/>
      <c r="B1171" s="1755"/>
      <c r="C1171" s="1755"/>
      <c r="D1171" s="1755"/>
      <c r="E1171" s="1755"/>
      <c r="F1171" s="1755"/>
      <c r="G1171" s="1755"/>
      <c r="H1171" s="1755"/>
      <c r="I1171" s="1755"/>
      <c r="J1171" s="1755"/>
      <c r="K1171" s="1756"/>
    </row>
    <row r="1172" spans="1:11">
      <c r="A1172" s="1351"/>
      <c r="B1172" s="1352"/>
      <c r="C1172" s="1352"/>
      <c r="D1172" s="1352"/>
      <c r="E1172" s="1352"/>
      <c r="F1172" s="1352"/>
      <c r="G1172" s="1352"/>
      <c r="H1172" s="1352"/>
      <c r="I1172" s="1352"/>
      <c r="J1172" s="1352"/>
      <c r="K1172" s="1353"/>
    </row>
    <row r="1173" spans="1:11" ht="15.75" thickBot="1">
      <c r="A1173" s="1354"/>
      <c r="B1173" s="1355"/>
      <c r="C1173" s="1355"/>
      <c r="D1173" s="1355"/>
      <c r="E1173" s="1355"/>
      <c r="F1173" s="1355"/>
      <c r="G1173" s="1355"/>
      <c r="H1173" s="1355"/>
      <c r="I1173" s="1355"/>
      <c r="J1173" s="1355"/>
      <c r="K1173" s="1356"/>
    </row>
    <row r="1174" spans="1:11">
      <c r="A1174" s="1757" t="s">
        <v>4757</v>
      </c>
      <c r="B1174" s="1758"/>
      <c r="C1174" s="1758"/>
      <c r="D1174" s="1758"/>
      <c r="E1174" s="1758"/>
      <c r="F1174" s="1758"/>
      <c r="G1174" s="1758"/>
      <c r="H1174" s="1758"/>
      <c r="I1174" s="1759"/>
      <c r="J1174" s="1764"/>
      <c r="K1174" s="1765"/>
    </row>
    <row r="1175" spans="1:11">
      <c r="A1175" s="1760"/>
      <c r="B1175" s="1721"/>
      <c r="C1175" s="1721"/>
      <c r="D1175" s="1721"/>
      <c r="E1175" s="1721"/>
      <c r="F1175" s="1721"/>
      <c r="G1175" s="1721"/>
      <c r="H1175" s="1721"/>
      <c r="I1175" s="1722"/>
      <c r="J1175" s="1728"/>
      <c r="K1175" s="1766"/>
    </row>
    <row r="1176" spans="1:11">
      <c r="A1176" s="1761"/>
      <c r="B1176" s="1762"/>
      <c r="C1176" s="1762"/>
      <c r="D1176" s="1762"/>
      <c r="E1176" s="1762"/>
      <c r="F1176" s="1762"/>
      <c r="G1176" s="1762"/>
      <c r="H1176" s="1762"/>
      <c r="I1176" s="1763"/>
      <c r="J1176" s="1767"/>
      <c r="K1176" s="1768"/>
    </row>
    <row r="1177" spans="1:11" ht="15.75">
      <c r="A1177" s="1769"/>
      <c r="B1177" s="1770"/>
      <c r="C1177" s="1770"/>
      <c r="D1177" s="1770"/>
      <c r="E1177" s="1770"/>
      <c r="F1177" s="1770"/>
      <c r="G1177" s="1770"/>
      <c r="H1177" s="1770"/>
      <c r="I1177" s="1770"/>
      <c r="J1177" s="1770"/>
      <c r="K1177" s="1771"/>
    </row>
    <row r="1178" spans="1:11">
      <c r="A1178" s="1772" t="s">
        <v>4769</v>
      </c>
      <c r="B1178" s="1294"/>
      <c r="C1178" s="1295" t="s">
        <v>4759</v>
      </c>
      <c r="D1178" s="1296"/>
      <c r="E1178" s="1297"/>
      <c r="F1178" s="1295"/>
      <c r="G1178" s="1296"/>
      <c r="H1178" s="1296"/>
      <c r="I1178" s="1296"/>
      <c r="J1178" s="1296"/>
      <c r="K1178" s="1297"/>
    </row>
    <row r="1179" spans="1:11">
      <c r="A1179" s="375" t="s">
        <v>4760</v>
      </c>
      <c r="B1179" s="357">
        <f>'presupuesto   comfanorte'!B46</f>
        <v>4</v>
      </c>
      <c r="C1179" s="1295" t="str">
        <f>'presupuesto   comfanorte'!C46</f>
        <v>MAMPOSTERÍA   Y PISOS</v>
      </c>
      <c r="D1179" s="1296"/>
      <c r="E1179" s="1296"/>
      <c r="F1179" s="1296"/>
      <c r="G1179" s="1296"/>
      <c r="H1179" s="1296"/>
      <c r="I1179" s="1296"/>
      <c r="J1179" s="1296"/>
      <c r="K1179" s="1297"/>
    </row>
    <row r="1180" spans="1:11">
      <c r="A1180" s="1745" t="s">
        <v>4761</v>
      </c>
      <c r="B1180" s="1321">
        <f>+'[10]presupuesto   comfanorte'!B51</f>
        <v>4.0599999999999996</v>
      </c>
      <c r="C1180" s="1708" t="str">
        <f>+'[10]presupuesto   comfanorte'!C51</f>
        <v>IMPERMEABILIZACION  DE   VIGA CANAL</v>
      </c>
      <c r="D1180" s="1323"/>
      <c r="E1180" s="1323"/>
      <c r="F1180" s="1323"/>
      <c r="G1180" s="1323"/>
      <c r="H1180" s="1324"/>
      <c r="I1180" s="1778" t="s">
        <v>4762</v>
      </c>
      <c r="J1180" s="1327" t="str">
        <f>+'[10]presupuesto   comfanorte'!D94</f>
        <v>UND</v>
      </c>
      <c r="K1180" s="1782"/>
    </row>
    <row r="1181" spans="1:11">
      <c r="A1181" s="1330"/>
      <c r="B1181" s="1774"/>
      <c r="C1181" s="1775"/>
      <c r="D1181" s="1776"/>
      <c r="E1181" s="1776"/>
      <c r="F1181" s="1776"/>
      <c r="G1181" s="1776"/>
      <c r="H1181" s="1777"/>
      <c r="I1181" s="1779"/>
      <c r="J1181" s="1783"/>
      <c r="K1181" s="1784"/>
    </row>
    <row r="1182" spans="1:11">
      <c r="A1182" s="1739" t="s">
        <v>4763</v>
      </c>
      <c r="B1182" s="1740"/>
      <c r="C1182" s="1741"/>
      <c r="D1182" s="1745" t="s">
        <v>2</v>
      </c>
      <c r="E1182" s="1746" t="s">
        <v>4764</v>
      </c>
      <c r="F1182" s="1747"/>
      <c r="G1182" s="1747"/>
      <c r="H1182" s="1748"/>
      <c r="I1182" s="1749" t="s">
        <v>4765</v>
      </c>
      <c r="J1182" s="1749" t="s">
        <v>4766</v>
      </c>
      <c r="K1182" s="1749" t="s">
        <v>44</v>
      </c>
    </row>
    <row r="1183" spans="1:11">
      <c r="A1183" s="1742"/>
      <c r="B1183" s="1743"/>
      <c r="C1183" s="1744"/>
      <c r="D1183" s="1330"/>
      <c r="E1183" s="376" t="s">
        <v>4823</v>
      </c>
      <c r="F1183" s="377" t="s">
        <v>4824</v>
      </c>
      <c r="G1183" s="378" t="s">
        <v>4825</v>
      </c>
      <c r="H1183" s="378" t="s">
        <v>4826</v>
      </c>
      <c r="I1183" s="1750"/>
      <c r="J1183" s="1750"/>
      <c r="K1183" s="1750"/>
    </row>
    <row r="1184" spans="1:11">
      <c r="A1184" s="1732"/>
      <c r="B1184" s="1733"/>
      <c r="C1184" s="1734"/>
      <c r="D1184" s="352"/>
      <c r="E1184" s="169"/>
      <c r="F1184" s="169"/>
      <c r="G1184" s="169"/>
      <c r="H1184" s="1"/>
      <c r="I1184" s="369"/>
      <c r="J1184" s="369"/>
      <c r="K1184" s="369"/>
    </row>
    <row r="1185" spans="1:11">
      <c r="A1185" s="1735"/>
      <c r="B1185" s="1305"/>
      <c r="C1185" s="1306"/>
      <c r="D1185" s="352" t="s">
        <v>5114</v>
      </c>
      <c r="E1185" s="169">
        <v>14.5</v>
      </c>
      <c r="F1185" s="169"/>
      <c r="G1185" s="169"/>
      <c r="H1185" s="1"/>
      <c r="I1185" s="369">
        <f>+E1185</f>
        <v>14.5</v>
      </c>
      <c r="J1185" s="369">
        <v>1</v>
      </c>
      <c r="K1185" s="369">
        <f>+I1185*J1185</f>
        <v>14.5</v>
      </c>
    </row>
    <row r="1186" spans="1:11">
      <c r="A1186" s="1735"/>
      <c r="B1186" s="1305"/>
      <c r="C1186" s="1306"/>
      <c r="D1186" s="352"/>
      <c r="E1186" s="169"/>
      <c r="F1186" s="169"/>
      <c r="G1186" s="169"/>
      <c r="H1186" s="1"/>
      <c r="I1186" s="369"/>
      <c r="J1186" s="369"/>
      <c r="K1186" s="369"/>
    </row>
    <row r="1187" spans="1:11">
      <c r="A1187" s="1735"/>
      <c r="B1187" s="1305"/>
      <c r="C1187" s="1306"/>
      <c r="D1187" s="352"/>
      <c r="E1187" s="169"/>
      <c r="F1187" s="169"/>
      <c r="G1187" s="169"/>
      <c r="H1187" s="1"/>
      <c r="I1187" s="369"/>
      <c r="J1187" s="369"/>
      <c r="K1187" s="369"/>
    </row>
    <row r="1188" spans="1:11">
      <c r="A1188" s="1735"/>
      <c r="B1188" s="1305"/>
      <c r="C1188" s="1306"/>
      <c r="D1188" s="352"/>
      <c r="E1188" s="169"/>
      <c r="F1188" s="169"/>
      <c r="G1188" s="169"/>
      <c r="H1188" s="1"/>
      <c r="I1188" s="369"/>
      <c r="J1188" s="369"/>
      <c r="K1188" s="369"/>
    </row>
    <row r="1189" spans="1:11">
      <c r="A1189" s="1735"/>
      <c r="B1189" s="1305"/>
      <c r="C1189" s="1306"/>
      <c r="D1189" s="352"/>
      <c r="E1189" s="169"/>
      <c r="F1189" s="169"/>
      <c r="G1189" s="169"/>
      <c r="H1189" s="1"/>
      <c r="I1189" s="369"/>
      <c r="J1189" s="369"/>
      <c r="K1189" s="369"/>
    </row>
    <row r="1190" spans="1:11">
      <c r="A1190" s="1735"/>
      <c r="B1190" s="1305"/>
      <c r="C1190" s="1306"/>
      <c r="D1190" s="352"/>
      <c r="E1190" s="169"/>
      <c r="F1190" s="169"/>
      <c r="G1190" s="169"/>
      <c r="H1190" s="1"/>
      <c r="I1190" s="369"/>
      <c r="J1190" s="369"/>
      <c r="K1190" s="369"/>
    </row>
    <row r="1191" spans="1:11">
      <c r="A1191" s="1735"/>
      <c r="B1191" s="1305"/>
      <c r="C1191" s="1306"/>
      <c r="D1191" s="352"/>
      <c r="E1191" s="169"/>
      <c r="F1191" s="169"/>
      <c r="G1191" s="169"/>
      <c r="H1191" s="1"/>
      <c r="I1191" s="369"/>
      <c r="J1191" s="369"/>
      <c r="K1191" s="369"/>
    </row>
    <row r="1192" spans="1:11">
      <c r="A1192" s="1735"/>
      <c r="B1192" s="1305"/>
      <c r="C1192" s="1306"/>
      <c r="D1192" s="352"/>
      <c r="E1192" s="169"/>
      <c r="F1192" s="169"/>
      <c r="G1192" s="169"/>
      <c r="H1192" s="1"/>
      <c r="I1192" s="369"/>
      <c r="J1192" s="369"/>
      <c r="K1192" s="369"/>
    </row>
    <row r="1193" spans="1:11">
      <c r="A1193" s="1735"/>
      <c r="B1193" s="1305"/>
      <c r="C1193" s="1306"/>
      <c r="D1193" s="352"/>
      <c r="E1193" s="169"/>
      <c r="F1193" s="169"/>
      <c r="G1193" s="169"/>
      <c r="H1193" s="1"/>
      <c r="I1193" s="369"/>
      <c r="J1193" s="369"/>
      <c r="K1193" s="369"/>
    </row>
    <row r="1194" spans="1:11">
      <c r="A1194" s="1735"/>
      <c r="B1194" s="1305"/>
      <c r="C1194" s="1306"/>
      <c r="D1194" s="352"/>
      <c r="E1194" s="169"/>
      <c r="F1194" s="169"/>
      <c r="G1194" s="169"/>
      <c r="H1194" s="1"/>
      <c r="I1194" s="369"/>
      <c r="J1194" s="369"/>
      <c r="K1194" s="369"/>
    </row>
    <row r="1195" spans="1:11">
      <c r="A1195" s="1735"/>
      <c r="B1195" s="1305"/>
      <c r="C1195" s="1306"/>
      <c r="D1195" s="352"/>
      <c r="E1195" s="169"/>
      <c r="F1195" s="169"/>
      <c r="G1195" s="169"/>
      <c r="H1195" s="1"/>
      <c r="I1195" s="369"/>
      <c r="J1195" s="369"/>
      <c r="K1195" s="369"/>
    </row>
    <row r="1196" spans="1:11">
      <c r="A1196" s="1735"/>
      <c r="B1196" s="1305"/>
      <c r="C1196" s="1306"/>
      <c r="D1196" s="352"/>
      <c r="E1196" s="169"/>
      <c r="F1196" s="169"/>
      <c r="G1196" s="169"/>
      <c r="H1196" s="1"/>
      <c r="I1196" s="369"/>
      <c r="J1196" s="369"/>
      <c r="K1196" s="369"/>
    </row>
    <row r="1197" spans="1:11">
      <c r="A1197" s="1735"/>
      <c r="B1197" s="1305"/>
      <c r="C1197" s="1306"/>
      <c r="D1197" s="352"/>
      <c r="E1197" s="169"/>
      <c r="F1197" s="169"/>
      <c r="G1197" s="169"/>
      <c r="H1197" s="1"/>
      <c r="I1197" s="369"/>
      <c r="J1197" s="369"/>
      <c r="K1197" s="369"/>
    </row>
    <row r="1198" spans="1:11">
      <c r="A1198" s="1735"/>
      <c r="B1198" s="1305"/>
      <c r="C1198" s="1306"/>
      <c r="D1198" s="352"/>
      <c r="E1198" s="169"/>
      <c r="F1198" s="169"/>
      <c r="G1198" s="169"/>
      <c r="H1198" s="1"/>
      <c r="I1198" s="369"/>
      <c r="J1198" s="369"/>
      <c r="K1198" s="369"/>
    </row>
    <row r="1199" spans="1:11">
      <c r="A1199" s="1735"/>
      <c r="B1199" s="1305"/>
      <c r="C1199" s="1306"/>
      <c r="D1199" s="352"/>
      <c r="E1199" s="169"/>
      <c r="F1199" s="169"/>
      <c r="G1199" s="169"/>
      <c r="H1199" s="169"/>
      <c r="I1199" s="369"/>
      <c r="J1199" s="169"/>
      <c r="K1199" s="369"/>
    </row>
    <row r="1200" spans="1:11">
      <c r="A1200" s="1736"/>
      <c r="B1200" s="1737"/>
      <c r="C1200" s="1738"/>
      <c r="D1200" s="352"/>
      <c r="E1200" s="352"/>
      <c r="F1200" s="169"/>
      <c r="G1200" s="169"/>
      <c r="H1200" s="169"/>
      <c r="I1200" s="169"/>
      <c r="J1200" s="169"/>
      <c r="K1200" s="369"/>
    </row>
    <row r="1201" spans="1:11" ht="15.75">
      <c r="A1201" s="1772" t="s">
        <v>4767</v>
      </c>
      <c r="B1201" s="1773"/>
      <c r="C1201" s="1773"/>
      <c r="D1201" s="1773"/>
      <c r="E1201" s="1294"/>
      <c r="F1201" s="1751" t="s">
        <v>4768</v>
      </c>
      <c r="G1201" s="1752"/>
      <c r="H1201" s="1752"/>
      <c r="I1201" s="1752"/>
      <c r="J1201" s="1753"/>
      <c r="K1201" s="374">
        <f>ROUND(SUM(K1184:K1200),2)</f>
        <v>14.5</v>
      </c>
    </row>
    <row r="1202" spans="1:11">
      <c r="A1202" s="1754"/>
      <c r="B1202" s="1755"/>
      <c r="C1202" s="1755"/>
      <c r="D1202" s="1755"/>
      <c r="E1202" s="1755"/>
      <c r="F1202" s="1755"/>
      <c r="G1202" s="1755"/>
      <c r="H1202" s="1755"/>
      <c r="I1202" s="1755"/>
      <c r="J1202" s="1755"/>
      <c r="K1202" s="1756"/>
    </row>
    <row r="1203" spans="1:11">
      <c r="A1203" s="1351"/>
      <c r="B1203" s="1352"/>
      <c r="C1203" s="1352"/>
      <c r="D1203" s="1352"/>
      <c r="E1203" s="1352"/>
      <c r="F1203" s="1352"/>
      <c r="G1203" s="1352"/>
      <c r="H1203" s="1352"/>
      <c r="I1203" s="1352"/>
      <c r="J1203" s="1352"/>
      <c r="K1203" s="1353"/>
    </row>
    <row r="1204" spans="1:11" ht="15.75" thickBot="1">
      <c r="A1204" s="1354"/>
      <c r="B1204" s="1355"/>
      <c r="C1204" s="1355"/>
      <c r="D1204" s="1355"/>
      <c r="E1204" s="1355"/>
      <c r="F1204" s="1355"/>
      <c r="G1204" s="1355"/>
      <c r="H1204" s="1355"/>
      <c r="I1204" s="1355"/>
      <c r="J1204" s="1355"/>
      <c r="K1204" s="1356"/>
    </row>
    <row r="1206" spans="1:11" hidden="1"/>
    <row r="1207" spans="1:11" hidden="1"/>
    <row r="1208" spans="1:11" hidden="1"/>
    <row r="1209" spans="1:11" hidden="1">
      <c r="A1209" s="1757" t="s">
        <v>4757</v>
      </c>
      <c r="B1209" s="1758"/>
      <c r="C1209" s="1758"/>
      <c r="D1209" s="1758"/>
      <c r="E1209" s="1758"/>
      <c r="F1209" s="1758"/>
      <c r="G1209" s="1758"/>
      <c r="H1209" s="1758"/>
      <c r="I1209" s="1759"/>
      <c r="J1209" s="1764"/>
      <c r="K1209" s="1765"/>
    </row>
    <row r="1210" spans="1:11" hidden="1">
      <c r="A1210" s="1760"/>
      <c r="B1210" s="1721"/>
      <c r="C1210" s="1721"/>
      <c r="D1210" s="1721"/>
      <c r="E1210" s="1721"/>
      <c r="F1210" s="1721"/>
      <c r="G1210" s="1721"/>
      <c r="H1210" s="1721"/>
      <c r="I1210" s="1722"/>
      <c r="J1210" s="1728"/>
      <c r="K1210" s="1766"/>
    </row>
    <row r="1211" spans="1:11" hidden="1">
      <c r="A1211" s="1761"/>
      <c r="B1211" s="1762"/>
      <c r="C1211" s="1762"/>
      <c r="D1211" s="1762"/>
      <c r="E1211" s="1762"/>
      <c r="F1211" s="1762"/>
      <c r="G1211" s="1762"/>
      <c r="H1211" s="1762"/>
      <c r="I1211" s="1763"/>
      <c r="J1211" s="1767"/>
      <c r="K1211" s="1768"/>
    </row>
    <row r="1212" spans="1:11" ht="15.75" hidden="1">
      <c r="A1212" s="1769"/>
      <c r="B1212" s="1770"/>
      <c r="C1212" s="1770"/>
      <c r="D1212" s="1770"/>
      <c r="E1212" s="1770"/>
      <c r="F1212" s="1770"/>
      <c r="G1212" s="1770"/>
      <c r="H1212" s="1770"/>
      <c r="I1212" s="1770"/>
      <c r="J1212" s="1770"/>
      <c r="K1212" s="1771"/>
    </row>
    <row r="1213" spans="1:11" hidden="1">
      <c r="A1213" s="1772" t="s">
        <v>4769</v>
      </c>
      <c r="B1213" s="1294"/>
      <c r="C1213" s="1295" t="s">
        <v>4759</v>
      </c>
      <c r="D1213" s="1296"/>
      <c r="E1213" s="1297"/>
      <c r="F1213" s="1295" t="e">
        <f>+[10]credenciales!E1541</f>
        <v>#REF!</v>
      </c>
      <c r="G1213" s="1296"/>
      <c r="H1213" s="1296"/>
      <c r="I1213" s="1296"/>
      <c r="J1213" s="1296"/>
      <c r="K1213" s="1297"/>
    </row>
    <row r="1214" spans="1:11" hidden="1">
      <c r="A1214" s="375" t="s">
        <v>4760</v>
      </c>
      <c r="B1214" s="357">
        <f>+'[10]presupuesto   comfanorte'!B45</f>
        <v>4</v>
      </c>
      <c r="C1214" s="1295" t="str">
        <f>+'[10]presupuesto   comfanorte'!C45</f>
        <v>MAMPOSTERÍA   Y PISOS</v>
      </c>
      <c r="D1214" s="1296"/>
      <c r="E1214" s="1296"/>
      <c r="F1214" s="1296"/>
      <c r="G1214" s="1296"/>
      <c r="H1214" s="1296"/>
      <c r="I1214" s="1296"/>
      <c r="J1214" s="1296"/>
      <c r="K1214" s="1297"/>
    </row>
    <row r="1215" spans="1:11" hidden="1">
      <c r="A1215" s="1745" t="s">
        <v>4761</v>
      </c>
      <c r="B1215" s="1805" t="e">
        <f>+'[10]presupuesto   comfanorte'!B52</f>
        <v>#REF!</v>
      </c>
      <c r="C1215" s="1806" t="str">
        <f>+'[10]presupuesto   comfanorte'!C52</f>
        <v>MESÓN EN CONCRETO-  ZONA DE  BAÑOS</v>
      </c>
      <c r="D1215" s="1323"/>
      <c r="E1215" s="1323"/>
      <c r="F1215" s="1323"/>
      <c r="G1215" s="1323"/>
      <c r="H1215" s="1324"/>
      <c r="I1215" s="1778" t="s">
        <v>4762</v>
      </c>
      <c r="J1215" s="1807" t="str">
        <f>+'[10]presupuesto   comfanorte'!D52</f>
        <v>ML</v>
      </c>
      <c r="K1215" s="1782"/>
    </row>
    <row r="1216" spans="1:11" hidden="1">
      <c r="A1216" s="1330"/>
      <c r="B1216" s="1774"/>
      <c r="C1216" s="1775"/>
      <c r="D1216" s="1776"/>
      <c r="E1216" s="1776"/>
      <c r="F1216" s="1776"/>
      <c r="G1216" s="1776"/>
      <c r="H1216" s="1777"/>
      <c r="I1216" s="1779"/>
      <c r="J1216" s="1783"/>
      <c r="K1216" s="1784"/>
    </row>
    <row r="1217" spans="1:11" hidden="1">
      <c r="A1217" s="1739" t="s">
        <v>4763</v>
      </c>
      <c r="B1217" s="1740"/>
      <c r="C1217" s="1741"/>
      <c r="D1217" s="1745" t="s">
        <v>2</v>
      </c>
      <c r="E1217" s="1746" t="s">
        <v>4764</v>
      </c>
      <c r="F1217" s="1747"/>
      <c r="G1217" s="1747"/>
      <c r="H1217" s="1748"/>
      <c r="I1217" s="1749" t="s">
        <v>4765</v>
      </c>
      <c r="J1217" s="1749" t="s">
        <v>4766</v>
      </c>
      <c r="K1217" s="1749" t="s">
        <v>44</v>
      </c>
    </row>
    <row r="1218" spans="1:11" hidden="1">
      <c r="A1218" s="1742"/>
      <c r="B1218" s="1743"/>
      <c r="C1218" s="1744"/>
      <c r="D1218" s="1330"/>
      <c r="E1218" s="376" t="s">
        <v>4823</v>
      </c>
      <c r="F1218" s="377" t="s">
        <v>4824</v>
      </c>
      <c r="G1218" s="378" t="s">
        <v>4825</v>
      </c>
      <c r="H1218" s="378" t="s">
        <v>4826</v>
      </c>
      <c r="I1218" s="1750"/>
      <c r="J1218" s="1750"/>
      <c r="K1218" s="1750"/>
    </row>
    <row r="1219" spans="1:11" hidden="1">
      <c r="A1219" s="1732"/>
      <c r="B1219" s="1733"/>
      <c r="C1219" s="1734"/>
      <c r="D1219" s="352"/>
      <c r="E1219" s="169"/>
      <c r="F1219" s="169"/>
      <c r="G1219" s="169"/>
      <c r="H1219" s="1"/>
      <c r="I1219" s="369"/>
      <c r="J1219" s="369"/>
      <c r="K1219" s="369"/>
    </row>
    <row r="1220" spans="1:11" hidden="1">
      <c r="A1220" s="1735"/>
      <c r="B1220" s="1305"/>
      <c r="C1220" s="1306"/>
      <c r="D1220" s="352" t="s">
        <v>5117</v>
      </c>
      <c r="E1220" s="169">
        <v>2.5</v>
      </c>
      <c r="F1220" s="169"/>
      <c r="G1220" s="169"/>
      <c r="H1220" s="1"/>
      <c r="I1220" s="369">
        <f>+E1220</f>
        <v>2.5</v>
      </c>
      <c r="J1220" s="369">
        <v>1</v>
      </c>
      <c r="K1220" s="369">
        <f>+I1220*J1220</f>
        <v>2.5</v>
      </c>
    </row>
    <row r="1221" spans="1:11" hidden="1">
      <c r="A1221" s="1735"/>
      <c r="B1221" s="1305"/>
      <c r="C1221" s="1306"/>
      <c r="D1221" s="352" t="s">
        <v>5118</v>
      </c>
      <c r="E1221" s="169">
        <v>1.8</v>
      </c>
      <c r="F1221" s="169"/>
      <c r="G1221" s="169"/>
      <c r="H1221" s="1"/>
      <c r="I1221" s="369">
        <f>+E1221</f>
        <v>1.8</v>
      </c>
      <c r="J1221" s="369">
        <v>1</v>
      </c>
      <c r="K1221" s="369">
        <f>+I1221*J1221</f>
        <v>1.8</v>
      </c>
    </row>
    <row r="1222" spans="1:11" hidden="1">
      <c r="A1222" s="1735"/>
      <c r="B1222" s="1305"/>
      <c r="C1222" s="1306"/>
      <c r="D1222" s="352"/>
      <c r="E1222" s="169"/>
      <c r="F1222" s="169"/>
      <c r="G1222" s="169"/>
      <c r="H1222" s="1"/>
      <c r="I1222" s="369"/>
      <c r="J1222" s="369"/>
      <c r="K1222" s="369"/>
    </row>
    <row r="1223" spans="1:11" hidden="1">
      <c r="A1223" s="1735"/>
      <c r="B1223" s="1305"/>
      <c r="C1223" s="1306"/>
      <c r="D1223" s="352"/>
      <c r="E1223" s="169"/>
      <c r="F1223" s="169"/>
      <c r="G1223" s="169"/>
      <c r="H1223" s="1"/>
      <c r="I1223" s="369"/>
      <c r="J1223" s="369"/>
      <c r="K1223" s="369"/>
    </row>
    <row r="1224" spans="1:11" hidden="1">
      <c r="A1224" s="1735"/>
      <c r="B1224" s="1305"/>
      <c r="C1224" s="1306"/>
      <c r="D1224" s="352"/>
      <c r="E1224" s="169"/>
      <c r="F1224" s="169"/>
      <c r="G1224" s="169"/>
      <c r="H1224" s="1"/>
      <c r="I1224" s="369"/>
      <c r="J1224" s="369"/>
      <c r="K1224" s="369"/>
    </row>
    <row r="1225" spans="1:11" hidden="1">
      <c r="A1225" s="1735"/>
      <c r="B1225" s="1305"/>
      <c r="C1225" s="1306"/>
      <c r="D1225" s="352"/>
      <c r="E1225" s="169"/>
      <c r="F1225" s="169"/>
      <c r="G1225" s="169"/>
      <c r="H1225" s="1"/>
      <c r="I1225" s="369"/>
      <c r="J1225" s="369"/>
      <c r="K1225" s="369"/>
    </row>
    <row r="1226" spans="1:11" hidden="1">
      <c r="A1226" s="1735"/>
      <c r="B1226" s="1305"/>
      <c r="C1226" s="1306"/>
      <c r="D1226" s="352"/>
      <c r="E1226" s="169"/>
      <c r="F1226" s="169"/>
      <c r="G1226" s="169"/>
      <c r="H1226" s="1"/>
      <c r="I1226" s="369"/>
      <c r="J1226" s="369"/>
      <c r="K1226" s="369"/>
    </row>
    <row r="1227" spans="1:11" hidden="1">
      <c r="A1227" s="1735"/>
      <c r="B1227" s="1305"/>
      <c r="C1227" s="1306"/>
      <c r="D1227" s="352"/>
      <c r="E1227" s="169"/>
      <c r="F1227" s="169"/>
      <c r="G1227" s="169"/>
      <c r="H1227" s="1"/>
      <c r="I1227" s="369"/>
      <c r="J1227" s="369"/>
      <c r="K1227" s="369"/>
    </row>
    <row r="1228" spans="1:11" hidden="1">
      <c r="A1228" s="1735"/>
      <c r="B1228" s="1305"/>
      <c r="C1228" s="1306"/>
      <c r="D1228" s="352"/>
      <c r="E1228" s="169"/>
      <c r="F1228" s="169"/>
      <c r="G1228" s="169"/>
      <c r="H1228" s="1"/>
      <c r="I1228" s="369"/>
      <c r="J1228" s="369"/>
      <c r="K1228" s="369"/>
    </row>
    <row r="1229" spans="1:11" hidden="1">
      <c r="A1229" s="1735"/>
      <c r="B1229" s="1305"/>
      <c r="C1229" s="1306"/>
      <c r="D1229" s="352"/>
      <c r="E1229" s="169"/>
      <c r="F1229" s="169"/>
      <c r="G1229" s="169"/>
      <c r="H1229" s="1"/>
      <c r="I1229" s="369"/>
      <c r="J1229" s="369"/>
      <c r="K1229" s="369"/>
    </row>
    <row r="1230" spans="1:11" hidden="1">
      <c r="A1230" s="1735"/>
      <c r="B1230" s="1305"/>
      <c r="C1230" s="1306"/>
      <c r="D1230" s="352"/>
      <c r="E1230" s="169"/>
      <c r="F1230" s="169"/>
      <c r="G1230" s="169"/>
      <c r="H1230" s="1"/>
      <c r="I1230" s="369"/>
      <c r="J1230" s="369"/>
      <c r="K1230" s="369"/>
    </row>
    <row r="1231" spans="1:11" hidden="1">
      <c r="A1231" s="1735"/>
      <c r="B1231" s="1305"/>
      <c r="C1231" s="1306"/>
      <c r="D1231" s="352"/>
      <c r="E1231" s="169"/>
      <c r="F1231" s="169"/>
      <c r="G1231" s="169"/>
      <c r="H1231" s="1"/>
      <c r="I1231" s="369"/>
      <c r="J1231" s="369"/>
      <c r="K1231" s="369"/>
    </row>
    <row r="1232" spans="1:11" hidden="1">
      <c r="A1232" s="1735"/>
      <c r="B1232" s="1305"/>
      <c r="C1232" s="1306"/>
      <c r="D1232" s="352"/>
      <c r="E1232" s="169"/>
      <c r="F1232" s="169"/>
      <c r="G1232" s="169"/>
      <c r="H1232" s="1"/>
      <c r="I1232" s="369"/>
      <c r="J1232" s="369"/>
      <c r="K1232" s="369"/>
    </row>
    <row r="1233" spans="1:11" hidden="1">
      <c r="A1233" s="1735"/>
      <c r="B1233" s="1305"/>
      <c r="C1233" s="1306"/>
      <c r="D1233" s="352"/>
      <c r="E1233" s="169"/>
      <c r="F1233" s="169"/>
      <c r="G1233" s="169"/>
      <c r="H1233" s="1"/>
      <c r="I1233" s="369"/>
      <c r="J1233" s="369"/>
      <c r="K1233" s="369"/>
    </row>
    <row r="1234" spans="1:11" hidden="1">
      <c r="A1234" s="1735"/>
      <c r="B1234" s="1305"/>
      <c r="C1234" s="1306"/>
      <c r="D1234" s="352"/>
      <c r="E1234" s="169"/>
      <c r="F1234" s="169"/>
      <c r="G1234" s="169"/>
      <c r="H1234" s="169"/>
      <c r="I1234" s="369"/>
      <c r="J1234" s="169"/>
      <c r="K1234" s="369"/>
    </row>
    <row r="1235" spans="1:11" hidden="1">
      <c r="A1235" s="1736"/>
      <c r="B1235" s="1737"/>
      <c r="C1235" s="1738"/>
      <c r="D1235" s="352"/>
      <c r="E1235" s="352"/>
      <c r="F1235" s="169"/>
      <c r="G1235" s="169"/>
      <c r="H1235" s="169"/>
      <c r="I1235" s="169"/>
      <c r="J1235" s="169"/>
      <c r="K1235" s="369"/>
    </row>
    <row r="1236" spans="1:11" ht="15.75" hidden="1">
      <c r="A1236" s="1772" t="s">
        <v>4767</v>
      </c>
      <c r="B1236" s="1773"/>
      <c r="C1236" s="1773"/>
      <c r="D1236" s="1773"/>
      <c r="E1236" s="1294"/>
      <c r="F1236" s="1751" t="s">
        <v>4768</v>
      </c>
      <c r="G1236" s="1752"/>
      <c r="H1236" s="1752"/>
      <c r="I1236" s="1752"/>
      <c r="J1236" s="1753"/>
      <c r="K1236" s="374"/>
    </row>
    <row r="1237" spans="1:11" hidden="1">
      <c r="A1237" s="1754"/>
      <c r="B1237" s="1755"/>
      <c r="C1237" s="1755"/>
      <c r="D1237" s="1755"/>
      <c r="E1237" s="1755"/>
      <c r="F1237" s="1755"/>
      <c r="G1237" s="1755"/>
      <c r="H1237" s="1755"/>
      <c r="I1237" s="1755"/>
      <c r="J1237" s="1755"/>
      <c r="K1237" s="1756"/>
    </row>
    <row r="1238" spans="1:11" hidden="1">
      <c r="A1238" s="1351"/>
      <c r="B1238" s="1352"/>
      <c r="C1238" s="1352"/>
      <c r="D1238" s="1352"/>
      <c r="E1238" s="1352"/>
      <c r="F1238" s="1352"/>
      <c r="G1238" s="1352"/>
      <c r="H1238" s="1352"/>
      <c r="I1238" s="1352"/>
      <c r="J1238" s="1352"/>
      <c r="K1238" s="1353"/>
    </row>
    <row r="1239" spans="1:11" ht="15.75" hidden="1" thickBot="1">
      <c r="A1239" s="1354"/>
      <c r="B1239" s="1355"/>
      <c r="C1239" s="1355"/>
      <c r="D1239" s="1355"/>
      <c r="E1239" s="1355"/>
      <c r="F1239" s="1355"/>
      <c r="G1239" s="1355"/>
      <c r="H1239" s="1355"/>
      <c r="I1239" s="1355"/>
      <c r="J1239" s="1355"/>
      <c r="K1239" s="1356"/>
    </row>
    <row r="1240" spans="1:11" hidden="1"/>
    <row r="1243" spans="1:11">
      <c r="A1243" s="1757" t="s">
        <v>4757</v>
      </c>
      <c r="B1243" s="1758"/>
      <c r="C1243" s="1758"/>
      <c r="D1243" s="1758"/>
      <c r="E1243" s="1758"/>
      <c r="F1243" s="1758"/>
      <c r="G1243" s="1758"/>
      <c r="H1243" s="1758"/>
      <c r="I1243" s="1759"/>
      <c r="J1243" s="1764"/>
      <c r="K1243" s="1765"/>
    </row>
    <row r="1244" spans="1:11">
      <c r="A1244" s="1760"/>
      <c r="B1244" s="1721"/>
      <c r="C1244" s="1721"/>
      <c r="D1244" s="1721"/>
      <c r="E1244" s="1721"/>
      <c r="F1244" s="1721"/>
      <c r="G1244" s="1721"/>
      <c r="H1244" s="1721"/>
      <c r="I1244" s="1722"/>
      <c r="J1244" s="1728"/>
      <c r="K1244" s="1766"/>
    </row>
    <row r="1245" spans="1:11">
      <c r="A1245" s="1761"/>
      <c r="B1245" s="1762"/>
      <c r="C1245" s="1762"/>
      <c r="D1245" s="1762"/>
      <c r="E1245" s="1762"/>
      <c r="F1245" s="1762"/>
      <c r="G1245" s="1762"/>
      <c r="H1245" s="1762"/>
      <c r="I1245" s="1763"/>
      <c r="J1245" s="1767"/>
      <c r="K1245" s="1768"/>
    </row>
    <row r="1246" spans="1:11" ht="15.75">
      <c r="A1246" s="1769"/>
      <c r="B1246" s="1770"/>
      <c r="C1246" s="1770"/>
      <c r="D1246" s="1770"/>
      <c r="E1246" s="1770"/>
      <c r="F1246" s="1770"/>
      <c r="G1246" s="1770"/>
      <c r="H1246" s="1770"/>
      <c r="I1246" s="1770"/>
      <c r="J1246" s="1770"/>
      <c r="K1246" s="1771"/>
    </row>
    <row r="1247" spans="1:11">
      <c r="A1247" s="1772" t="s">
        <v>4769</v>
      </c>
      <c r="B1247" s="1294"/>
      <c r="C1247" s="1295" t="s">
        <v>4759</v>
      </c>
      <c r="D1247" s="1296"/>
      <c r="E1247" s="1297"/>
      <c r="F1247" s="1295"/>
      <c r="G1247" s="1296"/>
      <c r="H1247" s="1296"/>
      <c r="I1247" s="1296"/>
      <c r="J1247" s="1296"/>
      <c r="K1247" s="1297"/>
    </row>
    <row r="1248" spans="1:11">
      <c r="A1248" s="375" t="s">
        <v>4760</v>
      </c>
      <c r="B1248" s="357">
        <f>+'[10]presupuesto   comfanorte'!B45</f>
        <v>4</v>
      </c>
      <c r="C1248" s="1295" t="str">
        <f>+'[10]presupuesto   comfanorte'!C45</f>
        <v>MAMPOSTERÍA   Y PISOS</v>
      </c>
      <c r="D1248" s="1296"/>
      <c r="E1248" s="1296"/>
      <c r="F1248" s="1296"/>
      <c r="G1248" s="1296"/>
      <c r="H1248" s="1296"/>
      <c r="I1248" s="1296"/>
      <c r="J1248" s="1296"/>
      <c r="K1248" s="1297"/>
    </row>
    <row r="1249" spans="1:11">
      <c r="A1249" s="1745" t="s">
        <v>4761</v>
      </c>
      <c r="B1249" s="1805">
        <f>+'[10]presupuesto   comfanorte'!B53</f>
        <v>4.08</v>
      </c>
      <c r="C1249" s="1806" t="str">
        <f>+'[10]presupuesto   comfanorte'!C53</f>
        <v>PISO  EN TABLETA DE  GRES -  EXTERIORES</v>
      </c>
      <c r="D1249" s="1323"/>
      <c r="E1249" s="1323"/>
      <c r="F1249" s="1323"/>
      <c r="G1249" s="1323"/>
      <c r="H1249" s="1324"/>
      <c r="I1249" s="1778" t="s">
        <v>4762</v>
      </c>
      <c r="J1249" s="1807" t="str">
        <f>+'[10]presupuesto   comfanorte'!D53</f>
        <v>M2</v>
      </c>
      <c r="K1249" s="1782"/>
    </row>
    <row r="1250" spans="1:11">
      <c r="A1250" s="1330"/>
      <c r="B1250" s="1774"/>
      <c r="C1250" s="1775"/>
      <c r="D1250" s="1776"/>
      <c r="E1250" s="1776"/>
      <c r="F1250" s="1776"/>
      <c r="G1250" s="1776"/>
      <c r="H1250" s="1777"/>
      <c r="I1250" s="1779"/>
      <c r="J1250" s="1783"/>
      <c r="K1250" s="1784"/>
    </row>
    <row r="1251" spans="1:11">
      <c r="A1251" s="1739" t="s">
        <v>4763</v>
      </c>
      <c r="B1251" s="1740"/>
      <c r="C1251" s="1741"/>
      <c r="D1251" s="1745" t="s">
        <v>2</v>
      </c>
      <c r="E1251" s="1746" t="s">
        <v>4764</v>
      </c>
      <c r="F1251" s="1747"/>
      <c r="G1251" s="1747"/>
      <c r="H1251" s="1748"/>
      <c r="I1251" s="1749" t="s">
        <v>4765</v>
      </c>
      <c r="J1251" s="1749" t="s">
        <v>4766</v>
      </c>
      <c r="K1251" s="1749" t="s">
        <v>44</v>
      </c>
    </row>
    <row r="1252" spans="1:11">
      <c r="A1252" s="1742"/>
      <c r="B1252" s="1743"/>
      <c r="C1252" s="1744"/>
      <c r="D1252" s="1330"/>
      <c r="E1252" s="376" t="s">
        <v>4823</v>
      </c>
      <c r="F1252" s="377" t="s">
        <v>4824</v>
      </c>
      <c r="G1252" s="378" t="s">
        <v>4825</v>
      </c>
      <c r="H1252" s="378" t="s">
        <v>4826</v>
      </c>
      <c r="I1252" s="1750"/>
      <c r="J1252" s="1750"/>
      <c r="K1252" s="1750"/>
    </row>
    <row r="1253" spans="1:11">
      <c r="A1253" s="1732"/>
      <c r="B1253" s="1733"/>
      <c r="C1253" s="1734"/>
      <c r="D1253" s="352"/>
      <c r="E1253" s="169"/>
      <c r="F1253" s="169"/>
      <c r="G1253" s="169"/>
      <c r="H1253" s="1"/>
      <c r="I1253" s="369"/>
      <c r="J1253" s="369"/>
      <c r="K1253" s="369"/>
    </row>
    <row r="1254" spans="1:11">
      <c r="A1254" s="1735"/>
      <c r="B1254" s="1305"/>
      <c r="C1254" s="1306"/>
      <c r="D1254" s="669" t="s">
        <v>5106</v>
      </c>
      <c r="E1254" s="169"/>
      <c r="F1254" s="169"/>
      <c r="G1254" s="169"/>
      <c r="H1254" s="1"/>
      <c r="I1254" s="369"/>
      <c r="J1254" s="369"/>
      <c r="K1254" s="369"/>
    </row>
    <row r="1255" spans="1:11">
      <c r="A1255" s="1735"/>
      <c r="B1255" s="1305"/>
      <c r="C1255" s="1306"/>
      <c r="D1255" s="669" t="s">
        <v>5207</v>
      </c>
      <c r="E1255" s="169">
        <v>7</v>
      </c>
      <c r="F1255" s="169"/>
      <c r="G1255" s="169">
        <v>1.57</v>
      </c>
      <c r="H1255" s="1"/>
      <c r="I1255" s="369">
        <f>+E1255*G1255</f>
        <v>10.99</v>
      </c>
      <c r="J1255" s="369">
        <v>1</v>
      </c>
      <c r="K1255" s="369">
        <f>+I1255*J1255</f>
        <v>10.99</v>
      </c>
    </row>
    <row r="1256" spans="1:11">
      <c r="A1256" s="1735"/>
      <c r="B1256" s="1305"/>
      <c r="C1256" s="1306"/>
      <c r="D1256" s="669" t="s">
        <v>5107</v>
      </c>
      <c r="E1256" s="169"/>
      <c r="F1256" s="169"/>
      <c r="G1256" s="169"/>
      <c r="H1256" s="1"/>
      <c r="I1256" s="369"/>
      <c r="J1256" s="369"/>
      <c r="K1256" s="369"/>
    </row>
    <row r="1257" spans="1:11">
      <c r="A1257" s="1735"/>
      <c r="B1257" s="1305"/>
      <c r="C1257" s="1306"/>
      <c r="D1257" s="669" t="s">
        <v>5207</v>
      </c>
      <c r="E1257" s="169">
        <v>7</v>
      </c>
      <c r="F1257" s="169"/>
      <c r="G1257" s="169">
        <v>1.57</v>
      </c>
      <c r="H1257" s="1"/>
      <c r="I1257" s="369">
        <f t="shared" ref="I1257" si="37">+E1257*G1257</f>
        <v>10.99</v>
      </c>
      <c r="J1257" s="369">
        <v>1</v>
      </c>
      <c r="K1257" s="369">
        <f t="shared" ref="K1257" si="38">+I1257*J1257</f>
        <v>10.99</v>
      </c>
    </row>
    <row r="1258" spans="1:11">
      <c r="A1258" s="1735"/>
      <c r="B1258" s="1305"/>
      <c r="C1258" s="1306"/>
      <c r="D1258" s="669"/>
      <c r="E1258" s="169"/>
      <c r="F1258" s="169"/>
      <c r="G1258" s="169"/>
      <c r="H1258" s="1"/>
      <c r="I1258" s="369"/>
      <c r="J1258" s="369"/>
      <c r="K1258" s="369"/>
    </row>
    <row r="1259" spans="1:11">
      <c r="A1259" s="1735"/>
      <c r="B1259" s="1305"/>
      <c r="C1259" s="1306"/>
      <c r="D1259" s="669"/>
      <c r="E1259" s="169"/>
      <c r="F1259" s="169"/>
      <c r="G1259" s="169"/>
      <c r="H1259" s="1"/>
      <c r="I1259" s="369"/>
      <c r="J1259" s="369"/>
      <c r="K1259" s="369"/>
    </row>
    <row r="1260" spans="1:11">
      <c r="A1260" s="1735"/>
      <c r="B1260" s="1305"/>
      <c r="C1260" s="1306"/>
      <c r="D1260" s="669"/>
      <c r="E1260" s="169"/>
      <c r="F1260" s="169"/>
      <c r="G1260" s="169"/>
      <c r="H1260" s="1"/>
      <c r="I1260" s="369"/>
      <c r="J1260" s="369"/>
      <c r="K1260" s="369"/>
    </row>
    <row r="1261" spans="1:11">
      <c r="A1261" s="1735"/>
      <c r="B1261" s="1305"/>
      <c r="C1261" s="1306"/>
      <c r="D1261" s="669"/>
      <c r="E1261" s="169"/>
      <c r="F1261" s="169"/>
      <c r="G1261" s="169"/>
      <c r="H1261" s="1"/>
      <c r="I1261" s="369"/>
      <c r="J1261" s="369"/>
      <c r="K1261" s="369"/>
    </row>
    <row r="1262" spans="1:11">
      <c r="A1262" s="1735"/>
      <c r="B1262" s="1305"/>
      <c r="C1262" s="1306"/>
      <c r="D1262" s="669"/>
      <c r="E1262" s="169"/>
      <c r="F1262" s="169"/>
      <c r="G1262" s="169"/>
      <c r="H1262" s="1"/>
      <c r="I1262" s="369"/>
      <c r="J1262" s="369"/>
      <c r="K1262" s="369"/>
    </row>
    <row r="1263" spans="1:11">
      <c r="A1263" s="1735"/>
      <c r="B1263" s="1305"/>
      <c r="C1263" s="1306"/>
      <c r="D1263" s="669"/>
      <c r="E1263" s="169"/>
      <c r="F1263" s="169"/>
      <c r="G1263" s="169"/>
      <c r="H1263" s="1"/>
      <c r="I1263" s="369"/>
      <c r="J1263" s="369"/>
      <c r="K1263" s="369"/>
    </row>
    <row r="1264" spans="1:11">
      <c r="A1264" s="1735"/>
      <c r="B1264" s="1305"/>
      <c r="C1264" s="1306"/>
      <c r="D1264" s="669"/>
      <c r="E1264" s="169"/>
      <c r="F1264" s="169"/>
      <c r="G1264" s="169"/>
      <c r="H1264" s="1"/>
      <c r="I1264" s="369"/>
      <c r="J1264" s="369"/>
      <c r="K1264" s="369"/>
    </row>
    <row r="1265" spans="1:11">
      <c r="A1265" s="1735"/>
      <c r="B1265" s="1305"/>
      <c r="C1265" s="1306"/>
      <c r="D1265" s="669"/>
      <c r="E1265" s="169"/>
      <c r="F1265" s="169"/>
      <c r="G1265" s="169"/>
      <c r="H1265" s="1"/>
      <c r="I1265" s="369"/>
      <c r="J1265" s="369"/>
      <c r="K1265" s="369"/>
    </row>
    <row r="1266" spans="1:11">
      <c r="A1266" s="1735"/>
      <c r="B1266" s="1305"/>
      <c r="C1266" s="1306"/>
      <c r="D1266" s="669"/>
      <c r="E1266" s="169"/>
      <c r="F1266" s="169"/>
      <c r="G1266" s="169"/>
      <c r="H1266" s="1"/>
      <c r="I1266" s="369"/>
      <c r="J1266" s="369"/>
      <c r="K1266" s="369"/>
    </row>
    <row r="1267" spans="1:11">
      <c r="A1267" s="1735"/>
      <c r="B1267" s="1305"/>
      <c r="C1267" s="1306"/>
      <c r="D1267" s="669"/>
      <c r="E1267" s="169"/>
      <c r="F1267" s="169"/>
      <c r="G1267" s="169"/>
      <c r="H1267" s="1"/>
      <c r="I1267" s="369"/>
      <c r="J1267" s="369"/>
      <c r="K1267" s="369"/>
    </row>
    <row r="1268" spans="1:11" ht="14.45" customHeight="1">
      <c r="A1268" s="1735"/>
      <c r="B1268" s="1305"/>
      <c r="C1268" s="1306"/>
      <c r="D1268" s="669"/>
      <c r="E1268" s="169"/>
      <c r="F1268" s="169"/>
      <c r="G1268" s="169"/>
      <c r="H1268" s="1"/>
      <c r="I1268" s="369"/>
      <c r="J1268" s="369"/>
      <c r="K1268" s="369"/>
    </row>
    <row r="1269" spans="1:11">
      <c r="A1269" s="1735"/>
      <c r="B1269" s="1305"/>
      <c r="C1269" s="1306"/>
      <c r="D1269" s="669"/>
      <c r="E1269" s="169"/>
      <c r="F1269" s="169"/>
      <c r="G1269" s="169"/>
      <c r="H1269" s="1"/>
      <c r="I1269" s="369"/>
      <c r="J1269" s="369"/>
      <c r="K1269" s="369"/>
    </row>
    <row r="1270" spans="1:11">
      <c r="A1270" s="1735"/>
      <c r="B1270" s="1305"/>
      <c r="C1270" s="1306"/>
      <c r="D1270" s="669"/>
      <c r="E1270" s="169"/>
      <c r="F1270" s="169"/>
      <c r="G1270" s="169"/>
      <c r="H1270" s="1"/>
      <c r="I1270" s="369"/>
      <c r="J1270" s="369"/>
      <c r="K1270" s="369"/>
    </row>
    <row r="1271" spans="1:11">
      <c r="A1271" s="1735"/>
      <c r="B1271" s="1305"/>
      <c r="C1271" s="1306"/>
      <c r="D1271" s="669"/>
      <c r="E1271" s="169"/>
      <c r="F1271" s="169"/>
      <c r="G1271" s="169"/>
      <c r="H1271" s="1"/>
      <c r="I1271" s="369"/>
      <c r="J1271" s="369"/>
      <c r="K1271" s="369"/>
    </row>
    <row r="1272" spans="1:11">
      <c r="A1272" s="1735"/>
      <c r="B1272" s="1305"/>
      <c r="C1272" s="1306"/>
      <c r="D1272" s="669"/>
      <c r="E1272" s="169"/>
      <c r="F1272" s="169"/>
      <c r="G1272" s="169"/>
      <c r="H1272" s="1"/>
      <c r="I1272" s="369"/>
      <c r="J1272" s="369"/>
      <c r="K1272" s="369"/>
    </row>
    <row r="1273" spans="1:11">
      <c r="A1273" s="1735"/>
      <c r="B1273" s="1305"/>
      <c r="C1273" s="1306"/>
      <c r="D1273" s="352"/>
      <c r="E1273" s="169"/>
      <c r="F1273" s="169"/>
      <c r="G1273" s="169"/>
      <c r="H1273" s="1"/>
      <c r="I1273" s="369"/>
      <c r="J1273" s="369"/>
      <c r="K1273" s="369"/>
    </row>
    <row r="1274" spans="1:11">
      <c r="A1274" s="1735"/>
      <c r="B1274" s="1305"/>
      <c r="C1274" s="1306"/>
      <c r="D1274" s="352"/>
      <c r="E1274" s="169"/>
      <c r="F1274" s="169"/>
      <c r="G1274" s="169"/>
      <c r="H1274" s="1"/>
      <c r="I1274" s="369"/>
      <c r="J1274" s="369"/>
      <c r="K1274" s="369"/>
    </row>
    <row r="1275" spans="1:11">
      <c r="A1275" s="1735"/>
      <c r="B1275" s="1305"/>
      <c r="C1275" s="1306"/>
      <c r="D1275" s="352"/>
      <c r="E1275" s="169"/>
      <c r="F1275" s="169"/>
      <c r="G1275" s="169"/>
      <c r="H1275" s="169"/>
      <c r="I1275" s="369"/>
      <c r="J1275" s="169"/>
      <c r="K1275" s="369"/>
    </row>
    <row r="1276" spans="1:11">
      <c r="A1276" s="1736"/>
      <c r="B1276" s="1737"/>
      <c r="C1276" s="1738"/>
      <c r="D1276" s="352"/>
      <c r="E1276" s="352"/>
      <c r="F1276" s="169"/>
      <c r="G1276" s="169"/>
      <c r="H1276" s="169"/>
      <c r="I1276" s="169"/>
      <c r="J1276" s="169"/>
      <c r="K1276" s="369"/>
    </row>
    <row r="1277" spans="1:11" ht="15.75">
      <c r="A1277" s="1772" t="s">
        <v>4767</v>
      </c>
      <c r="B1277" s="1773"/>
      <c r="C1277" s="1773"/>
      <c r="D1277" s="1773"/>
      <c r="E1277" s="1294"/>
      <c r="F1277" s="1751" t="s">
        <v>4768</v>
      </c>
      <c r="G1277" s="1752"/>
      <c r="H1277" s="1752"/>
      <c r="I1277" s="1752"/>
      <c r="J1277" s="1753"/>
      <c r="K1277" s="374">
        <f>ROUND(SUM(K1253:K1276),2)</f>
        <v>21.98</v>
      </c>
    </row>
    <row r="1278" spans="1:11">
      <c r="A1278" s="1754"/>
      <c r="B1278" s="1755"/>
      <c r="C1278" s="1755"/>
      <c r="D1278" s="1755"/>
      <c r="E1278" s="1755"/>
      <c r="F1278" s="1755"/>
      <c r="G1278" s="1755"/>
      <c r="H1278" s="1755"/>
      <c r="I1278" s="1755"/>
      <c r="J1278" s="1755"/>
      <c r="K1278" s="1756"/>
    </row>
    <row r="1279" spans="1:11">
      <c r="A1279" s="1351"/>
      <c r="B1279" s="1352"/>
      <c r="C1279" s="1352"/>
      <c r="D1279" s="1352"/>
      <c r="E1279" s="1352"/>
      <c r="F1279" s="1352"/>
      <c r="G1279" s="1352"/>
      <c r="H1279" s="1352"/>
      <c r="I1279" s="1352"/>
      <c r="J1279" s="1352"/>
      <c r="K1279" s="1353"/>
    </row>
    <row r="1280" spans="1:11" ht="15.75" thickBot="1">
      <c r="A1280" s="1354"/>
      <c r="B1280" s="1355"/>
      <c r="C1280" s="1355"/>
      <c r="D1280" s="1355"/>
      <c r="E1280" s="1355"/>
      <c r="F1280" s="1355"/>
      <c r="G1280" s="1355"/>
      <c r="H1280" s="1355"/>
      <c r="I1280" s="1355"/>
      <c r="J1280" s="1355"/>
      <c r="K1280" s="1356"/>
    </row>
    <row r="1281" spans="1:11">
      <c r="A1281" s="1757" t="s">
        <v>4757</v>
      </c>
      <c r="B1281" s="1758"/>
      <c r="C1281" s="1758"/>
      <c r="D1281" s="1758"/>
      <c r="E1281" s="1758"/>
      <c r="F1281" s="1758"/>
      <c r="G1281" s="1758"/>
      <c r="H1281" s="1758"/>
      <c r="I1281" s="1759"/>
      <c r="J1281" s="1764"/>
      <c r="K1281" s="1765"/>
    </row>
    <row r="1282" spans="1:11">
      <c r="A1282" s="1760"/>
      <c r="B1282" s="1721"/>
      <c r="C1282" s="1721"/>
      <c r="D1282" s="1721"/>
      <c r="E1282" s="1721"/>
      <c r="F1282" s="1721"/>
      <c r="G1282" s="1721"/>
      <c r="H1282" s="1721"/>
      <c r="I1282" s="1722"/>
      <c r="J1282" s="1728"/>
      <c r="K1282" s="1766"/>
    </row>
    <row r="1283" spans="1:11">
      <c r="A1283" s="1761"/>
      <c r="B1283" s="1762"/>
      <c r="C1283" s="1762"/>
      <c r="D1283" s="1762"/>
      <c r="E1283" s="1762"/>
      <c r="F1283" s="1762"/>
      <c r="G1283" s="1762"/>
      <c r="H1283" s="1762"/>
      <c r="I1283" s="1763"/>
      <c r="J1283" s="1767"/>
      <c r="K1283" s="1768"/>
    </row>
    <row r="1284" spans="1:11" ht="15.75">
      <c r="A1284" s="1769"/>
      <c r="B1284" s="1770"/>
      <c r="C1284" s="1770"/>
      <c r="D1284" s="1770"/>
      <c r="E1284" s="1770"/>
      <c r="F1284" s="1770"/>
      <c r="G1284" s="1770"/>
      <c r="H1284" s="1770"/>
      <c r="I1284" s="1770"/>
      <c r="J1284" s="1770"/>
      <c r="K1284" s="1771"/>
    </row>
    <row r="1285" spans="1:11">
      <c r="A1285" s="1772" t="s">
        <v>4769</v>
      </c>
      <c r="B1285" s="1294"/>
      <c r="C1285" s="1295" t="s">
        <v>4759</v>
      </c>
      <c r="D1285" s="1296"/>
      <c r="E1285" s="1297"/>
      <c r="F1285" s="1295"/>
      <c r="G1285" s="1296"/>
      <c r="H1285" s="1296"/>
      <c r="I1285" s="1296"/>
      <c r="J1285" s="1296"/>
      <c r="K1285" s="1297"/>
    </row>
    <row r="1286" spans="1:11">
      <c r="A1286" s="375" t="s">
        <v>4760</v>
      </c>
      <c r="B1286" s="357">
        <f>+'[10]presupuesto   comfanorte'!B45</f>
        <v>4</v>
      </c>
      <c r="C1286" s="1295" t="str">
        <f>+'[10]presupuesto   comfanorte'!C45</f>
        <v>MAMPOSTERÍA   Y PISOS</v>
      </c>
      <c r="D1286" s="1296"/>
      <c r="E1286" s="1296"/>
      <c r="F1286" s="1296"/>
      <c r="G1286" s="1296"/>
      <c r="H1286" s="1296"/>
      <c r="I1286" s="1296"/>
      <c r="J1286" s="1296"/>
      <c r="K1286" s="1297"/>
    </row>
    <row r="1287" spans="1:11">
      <c r="A1287" s="1745" t="s">
        <v>4761</v>
      </c>
      <c r="B1287" s="1321">
        <f>+'[10]presupuesto   comfanorte'!B54</f>
        <v>4.09</v>
      </c>
      <c r="C1287" s="1708" t="str">
        <f>+'[10]presupuesto   comfanorte'!C54</f>
        <v>GUARDA ESCOBAS EN TABLETA DE  GRES</v>
      </c>
      <c r="D1287" s="1323"/>
      <c r="E1287" s="1323"/>
      <c r="F1287" s="1323"/>
      <c r="G1287" s="1323"/>
      <c r="H1287" s="1324"/>
      <c r="I1287" s="1778" t="s">
        <v>4762</v>
      </c>
      <c r="J1287" s="1327" t="str">
        <f>+'[10]presupuesto   comfanorte'!D54</f>
        <v>ML</v>
      </c>
      <c r="K1287" s="1782"/>
    </row>
    <row r="1288" spans="1:11">
      <c r="A1288" s="1330"/>
      <c r="B1288" s="1774"/>
      <c r="C1288" s="1775"/>
      <c r="D1288" s="1776"/>
      <c r="E1288" s="1776"/>
      <c r="F1288" s="1776"/>
      <c r="G1288" s="1776"/>
      <c r="H1288" s="1777"/>
      <c r="I1288" s="1779"/>
      <c r="J1288" s="1783"/>
      <c r="K1288" s="1784"/>
    </row>
    <row r="1289" spans="1:11">
      <c r="A1289" s="1739" t="s">
        <v>4763</v>
      </c>
      <c r="B1289" s="1740"/>
      <c r="C1289" s="1741"/>
      <c r="D1289" s="1745" t="s">
        <v>2</v>
      </c>
      <c r="E1289" s="1746" t="s">
        <v>4764</v>
      </c>
      <c r="F1289" s="1747"/>
      <c r="G1289" s="1747"/>
      <c r="H1289" s="1748"/>
      <c r="I1289" s="1749" t="s">
        <v>4765</v>
      </c>
      <c r="J1289" s="1749" t="s">
        <v>4766</v>
      </c>
      <c r="K1289" s="1749" t="s">
        <v>44</v>
      </c>
    </row>
    <row r="1290" spans="1:11">
      <c r="A1290" s="1742"/>
      <c r="B1290" s="1743"/>
      <c r="C1290" s="1744"/>
      <c r="D1290" s="1330"/>
      <c r="E1290" s="376" t="s">
        <v>4823</v>
      </c>
      <c r="F1290" s="377" t="s">
        <v>4824</v>
      </c>
      <c r="G1290" s="378" t="s">
        <v>4825</v>
      </c>
      <c r="H1290" s="378" t="s">
        <v>4826</v>
      </c>
      <c r="I1290" s="1750"/>
      <c r="J1290" s="1750"/>
      <c r="K1290" s="1750"/>
    </row>
    <row r="1291" spans="1:11">
      <c r="A1291" s="1732"/>
      <c r="B1291" s="1733"/>
      <c r="C1291" s="1734"/>
      <c r="D1291" s="352"/>
      <c r="E1291" s="169"/>
      <c r="F1291" s="169"/>
      <c r="G1291" s="169"/>
      <c r="H1291" s="1"/>
      <c r="I1291" s="369"/>
      <c r="J1291" s="369"/>
      <c r="K1291" s="369"/>
    </row>
    <row r="1292" spans="1:11">
      <c r="A1292" s="1735"/>
      <c r="B1292" s="1305"/>
      <c r="C1292" s="1306"/>
      <c r="D1292" s="669" t="s">
        <v>5106</v>
      </c>
      <c r="E1292" s="169"/>
      <c r="F1292" s="169"/>
      <c r="G1292" s="169"/>
      <c r="H1292" s="1"/>
      <c r="I1292" s="369"/>
      <c r="J1292" s="369"/>
      <c r="K1292" s="369"/>
    </row>
    <row r="1293" spans="1:11">
      <c r="A1293" s="1735"/>
      <c r="B1293" s="1305"/>
      <c r="C1293" s="1306"/>
      <c r="D1293" s="669" t="s">
        <v>4940</v>
      </c>
      <c r="E1293" s="169">
        <v>8.1999999999999993</v>
      </c>
      <c r="F1293" s="169"/>
      <c r="G1293" s="169"/>
      <c r="H1293" s="1"/>
      <c r="I1293" s="369"/>
      <c r="J1293" s="369">
        <v>1</v>
      </c>
      <c r="K1293" s="369">
        <f>J1293*E1293</f>
        <v>8.1999999999999993</v>
      </c>
    </row>
    <row r="1294" spans="1:11">
      <c r="A1294" s="1735"/>
      <c r="B1294" s="1305"/>
      <c r="C1294" s="1306"/>
      <c r="D1294" s="669" t="s">
        <v>5107</v>
      </c>
      <c r="E1294" s="169"/>
      <c r="F1294" s="169"/>
      <c r="G1294" s="169"/>
      <c r="H1294" s="1"/>
      <c r="I1294" s="369"/>
      <c r="J1294" s="369"/>
      <c r="K1294" s="369"/>
    </row>
    <row r="1295" spans="1:11">
      <c r="A1295" s="1735"/>
      <c r="B1295" s="1305"/>
      <c r="C1295" s="1306"/>
      <c r="D1295" s="669" t="s">
        <v>4940</v>
      </c>
      <c r="E1295" s="169">
        <v>9</v>
      </c>
      <c r="F1295" s="169"/>
      <c r="G1295" s="169"/>
      <c r="H1295" s="1"/>
      <c r="I1295" s="369"/>
      <c r="J1295" s="369">
        <v>1</v>
      </c>
      <c r="K1295" s="369">
        <f t="shared" ref="K1295" si="39">J1295*E1295</f>
        <v>9</v>
      </c>
    </row>
    <row r="1296" spans="1:11">
      <c r="A1296" s="1735"/>
      <c r="B1296" s="1305"/>
      <c r="C1296" s="1306"/>
      <c r="D1296" s="669"/>
      <c r="E1296" s="169"/>
      <c r="F1296" s="169"/>
      <c r="G1296" s="169"/>
      <c r="H1296" s="1"/>
      <c r="I1296" s="369"/>
      <c r="J1296" s="369"/>
      <c r="K1296" s="369"/>
    </row>
    <row r="1297" spans="1:11">
      <c r="A1297" s="1735"/>
      <c r="B1297" s="1305"/>
      <c r="C1297" s="1306"/>
      <c r="D1297" s="669"/>
      <c r="E1297" s="169"/>
      <c r="F1297" s="169"/>
      <c r="G1297" s="169"/>
      <c r="H1297" s="1"/>
      <c r="I1297" s="369"/>
      <c r="J1297" s="369"/>
      <c r="K1297" s="369"/>
    </row>
    <row r="1298" spans="1:11">
      <c r="A1298" s="1735"/>
      <c r="B1298" s="1305"/>
      <c r="C1298" s="1306"/>
      <c r="D1298" s="669"/>
      <c r="E1298" s="169"/>
      <c r="F1298" s="169"/>
      <c r="G1298" s="169"/>
      <c r="H1298" s="1"/>
      <c r="I1298" s="369"/>
      <c r="J1298" s="369"/>
      <c r="K1298" s="369"/>
    </row>
    <row r="1299" spans="1:11">
      <c r="A1299" s="1735"/>
      <c r="B1299" s="1305"/>
      <c r="C1299" s="1306"/>
      <c r="D1299" s="669"/>
      <c r="E1299" s="169"/>
      <c r="F1299" s="169"/>
      <c r="G1299" s="169"/>
      <c r="H1299" s="1"/>
      <c r="I1299" s="369"/>
      <c r="J1299" s="369"/>
      <c r="K1299" s="369"/>
    </row>
    <row r="1300" spans="1:11">
      <c r="A1300" s="1735"/>
      <c r="B1300" s="1305"/>
      <c r="C1300" s="1306"/>
      <c r="D1300" s="669"/>
      <c r="E1300" s="169"/>
      <c r="F1300" s="169"/>
      <c r="G1300" s="169"/>
      <c r="H1300" s="1"/>
      <c r="I1300" s="369"/>
      <c r="J1300" s="369"/>
      <c r="K1300" s="369"/>
    </row>
    <row r="1301" spans="1:11">
      <c r="A1301" s="1735"/>
      <c r="B1301" s="1305"/>
      <c r="C1301" s="1306"/>
      <c r="D1301" s="669"/>
      <c r="E1301" s="169"/>
      <c r="F1301" s="169"/>
      <c r="G1301" s="169"/>
      <c r="H1301" s="1"/>
      <c r="I1301" s="369"/>
      <c r="J1301" s="369"/>
      <c r="K1301" s="369"/>
    </row>
    <row r="1302" spans="1:11">
      <c r="A1302" s="1735"/>
      <c r="B1302" s="1305"/>
      <c r="C1302" s="1306"/>
      <c r="D1302" s="669"/>
      <c r="E1302" s="169"/>
      <c r="F1302" s="169"/>
      <c r="G1302" s="169"/>
      <c r="H1302" s="1"/>
      <c r="I1302" s="369"/>
      <c r="J1302" s="369"/>
      <c r="K1302" s="369"/>
    </row>
    <row r="1303" spans="1:11">
      <c r="A1303" s="1735"/>
      <c r="B1303" s="1305"/>
      <c r="C1303" s="1306"/>
      <c r="D1303" s="669"/>
      <c r="E1303" s="169"/>
      <c r="F1303" s="169"/>
      <c r="G1303" s="169"/>
      <c r="H1303" s="1"/>
      <c r="I1303" s="369"/>
      <c r="J1303" s="369"/>
      <c r="K1303" s="369"/>
    </row>
    <row r="1304" spans="1:11">
      <c r="A1304" s="1735"/>
      <c r="B1304" s="1305"/>
      <c r="C1304" s="1306"/>
      <c r="D1304" s="669"/>
      <c r="E1304" s="169"/>
      <c r="F1304" s="169"/>
      <c r="G1304" s="169"/>
      <c r="H1304" s="1"/>
      <c r="I1304" s="369"/>
      <c r="J1304" s="369"/>
      <c r="K1304" s="369"/>
    </row>
    <row r="1305" spans="1:11">
      <c r="A1305" s="1735"/>
      <c r="B1305" s="1305"/>
      <c r="C1305" s="1306"/>
      <c r="D1305" s="669"/>
      <c r="E1305" s="169"/>
      <c r="F1305" s="169"/>
      <c r="G1305" s="169"/>
      <c r="H1305" s="1"/>
      <c r="I1305" s="369"/>
      <c r="J1305" s="369"/>
      <c r="K1305" s="369"/>
    </row>
    <row r="1306" spans="1:11">
      <c r="A1306" s="1735"/>
      <c r="B1306" s="1305"/>
      <c r="C1306" s="1306"/>
      <c r="D1306" s="669"/>
      <c r="E1306" s="169"/>
      <c r="F1306" s="169"/>
      <c r="G1306" s="169"/>
      <c r="H1306" s="1"/>
      <c r="I1306" s="369"/>
      <c r="J1306" s="369"/>
      <c r="K1306" s="369"/>
    </row>
    <row r="1307" spans="1:11">
      <c r="A1307" s="1735"/>
      <c r="B1307" s="1305"/>
      <c r="C1307" s="1306"/>
      <c r="D1307" s="669"/>
      <c r="E1307" s="169"/>
      <c r="F1307" s="169"/>
      <c r="G1307" s="169"/>
      <c r="H1307" s="1"/>
      <c r="I1307" s="369"/>
      <c r="J1307" s="369"/>
      <c r="K1307" s="369"/>
    </row>
    <row r="1308" spans="1:11">
      <c r="A1308" s="1736"/>
      <c r="B1308" s="1737"/>
      <c r="C1308" s="1738"/>
      <c r="D1308" s="352"/>
      <c r="E1308" s="352"/>
      <c r="F1308" s="169"/>
      <c r="G1308" s="169"/>
      <c r="H1308" s="169"/>
      <c r="I1308" s="169"/>
      <c r="J1308" s="169"/>
      <c r="K1308" s="369"/>
    </row>
    <row r="1309" spans="1:11" ht="15.75">
      <c r="A1309" s="1772" t="s">
        <v>4767</v>
      </c>
      <c r="B1309" s="1773"/>
      <c r="C1309" s="1773"/>
      <c r="D1309" s="1773"/>
      <c r="E1309" s="1294"/>
      <c r="F1309" s="1751" t="s">
        <v>4768</v>
      </c>
      <c r="G1309" s="1752"/>
      <c r="H1309" s="1752"/>
      <c r="I1309" s="1752"/>
      <c r="J1309" s="1753"/>
      <c r="K1309" s="374">
        <f>ROUND(SUM(K1291:K1308),2)</f>
        <v>17.2</v>
      </c>
    </row>
    <row r="1310" spans="1:11">
      <c r="A1310" s="1754"/>
      <c r="B1310" s="1755"/>
      <c r="C1310" s="1755"/>
      <c r="D1310" s="1755"/>
      <c r="E1310" s="1755"/>
      <c r="F1310" s="1755"/>
      <c r="G1310" s="1755"/>
      <c r="H1310" s="1755"/>
      <c r="I1310" s="1755"/>
      <c r="J1310" s="1755"/>
      <c r="K1310" s="1756"/>
    </row>
    <row r="1311" spans="1:11">
      <c r="A1311" s="1351"/>
      <c r="B1311" s="1352"/>
      <c r="C1311" s="1352"/>
      <c r="D1311" s="1352"/>
      <c r="E1311" s="1352"/>
      <c r="F1311" s="1352"/>
      <c r="G1311" s="1352"/>
      <c r="H1311" s="1352"/>
      <c r="I1311" s="1352"/>
      <c r="J1311" s="1352"/>
      <c r="K1311" s="1353"/>
    </row>
    <row r="1312" spans="1:11" ht="15.75" thickBot="1">
      <c r="A1312" s="1354"/>
      <c r="B1312" s="1355"/>
      <c r="C1312" s="1355"/>
      <c r="D1312" s="1355"/>
      <c r="E1312" s="1355"/>
      <c r="F1312" s="1355"/>
      <c r="G1312" s="1355"/>
      <c r="H1312" s="1355"/>
      <c r="I1312" s="1355"/>
      <c r="J1312" s="1355"/>
      <c r="K1312" s="1356"/>
    </row>
    <row r="1316" spans="1:11">
      <c r="A1316" s="1757" t="s">
        <v>4757</v>
      </c>
      <c r="B1316" s="1758"/>
      <c r="C1316" s="1758"/>
      <c r="D1316" s="1758"/>
      <c r="E1316" s="1758"/>
      <c r="F1316" s="1758"/>
      <c r="G1316" s="1758"/>
      <c r="H1316" s="1758"/>
      <c r="I1316" s="1759"/>
      <c r="J1316" s="1764"/>
      <c r="K1316" s="1765"/>
    </row>
    <row r="1317" spans="1:11">
      <c r="A1317" s="1760"/>
      <c r="B1317" s="1721"/>
      <c r="C1317" s="1721"/>
      <c r="D1317" s="1721"/>
      <c r="E1317" s="1721"/>
      <c r="F1317" s="1721"/>
      <c r="G1317" s="1721"/>
      <c r="H1317" s="1721"/>
      <c r="I1317" s="1722"/>
      <c r="J1317" s="1728"/>
      <c r="K1317" s="1766"/>
    </row>
    <row r="1318" spans="1:11">
      <c r="A1318" s="1761"/>
      <c r="B1318" s="1762"/>
      <c r="C1318" s="1762"/>
      <c r="D1318" s="1762"/>
      <c r="E1318" s="1762"/>
      <c r="F1318" s="1762"/>
      <c r="G1318" s="1762"/>
      <c r="H1318" s="1762"/>
      <c r="I1318" s="1763"/>
      <c r="J1318" s="1767"/>
      <c r="K1318" s="1768"/>
    </row>
    <row r="1319" spans="1:11" ht="15.75">
      <c r="A1319" s="1769"/>
      <c r="B1319" s="1770"/>
      <c r="C1319" s="1770"/>
      <c r="D1319" s="1770"/>
      <c r="E1319" s="1770"/>
      <c r="F1319" s="1770"/>
      <c r="G1319" s="1770"/>
      <c r="H1319" s="1770"/>
      <c r="I1319" s="1770"/>
      <c r="J1319" s="1770"/>
      <c r="K1319" s="1771"/>
    </row>
    <row r="1320" spans="1:11">
      <c r="A1320" s="1772" t="s">
        <v>4769</v>
      </c>
      <c r="B1320" s="1294"/>
      <c r="C1320" s="1295" t="s">
        <v>4759</v>
      </c>
      <c r="D1320" s="1296"/>
      <c r="E1320" s="1297"/>
      <c r="F1320" s="1295"/>
      <c r="G1320" s="1296"/>
      <c r="H1320" s="1296"/>
      <c r="I1320" s="1296"/>
      <c r="J1320" s="1296"/>
      <c r="K1320" s="1297"/>
    </row>
    <row r="1321" spans="1:11">
      <c r="A1321" s="375" t="s">
        <v>4760</v>
      </c>
      <c r="B1321" s="357">
        <f>+'[10]presupuesto   comfanorte'!B45</f>
        <v>4</v>
      </c>
      <c r="C1321" s="1295" t="str">
        <f>+'[10]presupuesto   comfanorte'!C45</f>
        <v>MAMPOSTERÍA   Y PISOS</v>
      </c>
      <c r="D1321" s="1296"/>
      <c r="E1321" s="1296"/>
      <c r="F1321" s="1296"/>
      <c r="G1321" s="1296"/>
      <c r="H1321" s="1296"/>
      <c r="I1321" s="1296"/>
      <c r="J1321" s="1296"/>
      <c r="K1321" s="1297"/>
    </row>
    <row r="1322" spans="1:11">
      <c r="A1322" s="1745" t="s">
        <v>4761</v>
      </c>
      <c r="B1322" s="1321">
        <f>+'[10]presupuesto   comfanorte'!B55</f>
        <v>4.0999999999999996</v>
      </c>
      <c r="C1322" s="1708" t="str">
        <f>+'[10]presupuesto   comfanorte'!C55</f>
        <v>PISO EN CERÁMICA TRÁFICO PESADO</v>
      </c>
      <c r="D1322" s="1323"/>
      <c r="E1322" s="1323"/>
      <c r="F1322" s="1323"/>
      <c r="G1322" s="1323"/>
      <c r="H1322" s="1324"/>
      <c r="I1322" s="1778" t="s">
        <v>4762</v>
      </c>
      <c r="J1322" s="1327" t="str">
        <f>+'[10]presupuesto   comfanorte'!D55</f>
        <v>M2</v>
      </c>
      <c r="K1322" s="1782"/>
    </row>
    <row r="1323" spans="1:11">
      <c r="A1323" s="1330"/>
      <c r="B1323" s="1774"/>
      <c r="C1323" s="1775"/>
      <c r="D1323" s="1776"/>
      <c r="E1323" s="1776"/>
      <c r="F1323" s="1776"/>
      <c r="G1323" s="1776"/>
      <c r="H1323" s="1777"/>
      <c r="I1323" s="1779"/>
      <c r="J1323" s="1783"/>
      <c r="K1323" s="1784"/>
    </row>
    <row r="1324" spans="1:11">
      <c r="A1324" s="1739" t="s">
        <v>4763</v>
      </c>
      <c r="B1324" s="1740"/>
      <c r="C1324" s="1741"/>
      <c r="D1324" s="1745" t="s">
        <v>2</v>
      </c>
      <c r="E1324" s="1746" t="s">
        <v>4764</v>
      </c>
      <c r="F1324" s="1747"/>
      <c r="G1324" s="1747"/>
      <c r="H1324" s="1748"/>
      <c r="I1324" s="1749" t="s">
        <v>4765</v>
      </c>
      <c r="J1324" s="1749" t="s">
        <v>4766</v>
      </c>
      <c r="K1324" s="1749" t="s">
        <v>44</v>
      </c>
    </row>
    <row r="1325" spans="1:11">
      <c r="A1325" s="1742"/>
      <c r="B1325" s="1743"/>
      <c r="C1325" s="1744"/>
      <c r="D1325" s="1330"/>
      <c r="E1325" s="376" t="s">
        <v>4823</v>
      </c>
      <c r="F1325" s="377" t="s">
        <v>4824</v>
      </c>
      <c r="G1325" s="378" t="s">
        <v>4825</v>
      </c>
      <c r="H1325" s="378" t="s">
        <v>4826</v>
      </c>
      <c r="I1325" s="1750"/>
      <c r="J1325" s="1750"/>
      <c r="K1325" s="1750"/>
    </row>
    <row r="1326" spans="1:11">
      <c r="A1326" s="1732"/>
      <c r="B1326" s="1733"/>
      <c r="C1326" s="1734"/>
      <c r="D1326" s="352"/>
      <c r="E1326" s="169"/>
      <c r="F1326" s="169"/>
      <c r="G1326" s="169"/>
      <c r="H1326" s="1"/>
      <c r="I1326" s="369"/>
      <c r="J1326" s="369"/>
      <c r="K1326" s="369"/>
    </row>
    <row r="1327" spans="1:11">
      <c r="A1327" s="1735"/>
      <c r="B1327" s="1305"/>
      <c r="C1327" s="1306"/>
      <c r="D1327" s="669" t="s">
        <v>5106</v>
      </c>
      <c r="E1327" s="169"/>
      <c r="F1327" s="169"/>
      <c r="G1327" s="169"/>
      <c r="H1327" s="1"/>
      <c r="I1327" s="369"/>
      <c r="J1327" s="369"/>
      <c r="K1327" s="369"/>
    </row>
    <row r="1328" spans="1:11">
      <c r="A1328" s="1735"/>
      <c r="B1328" s="1305"/>
      <c r="C1328" s="1306"/>
      <c r="D1328" s="669" t="s">
        <v>5129</v>
      </c>
      <c r="E1328" s="169">
        <v>7</v>
      </c>
      <c r="F1328" s="169"/>
      <c r="G1328" s="169">
        <v>8.1999999999999993</v>
      </c>
      <c r="H1328" s="1"/>
      <c r="I1328" s="369">
        <f>+E1328*G1328</f>
        <v>57.399999999999991</v>
      </c>
      <c r="J1328" s="369">
        <v>1</v>
      </c>
      <c r="K1328" s="369">
        <f>+I1328*J1328</f>
        <v>57.399999999999991</v>
      </c>
    </row>
    <row r="1329" spans="1:11">
      <c r="A1329" s="1735"/>
      <c r="B1329" s="1305"/>
      <c r="C1329" s="1306"/>
      <c r="D1329" s="669"/>
      <c r="E1329" s="169"/>
      <c r="F1329" s="169"/>
      <c r="G1329" s="169"/>
      <c r="H1329" s="1"/>
      <c r="I1329" s="369"/>
      <c r="J1329" s="369"/>
      <c r="K1329" s="369"/>
    </row>
    <row r="1330" spans="1:11">
      <c r="A1330" s="1735"/>
      <c r="B1330" s="1305"/>
      <c r="C1330" s="1306"/>
      <c r="D1330" s="669" t="s">
        <v>5107</v>
      </c>
      <c r="E1330" s="169"/>
      <c r="F1330" s="169"/>
      <c r="G1330" s="169"/>
      <c r="H1330" s="1"/>
      <c r="I1330" s="369"/>
      <c r="J1330" s="369"/>
      <c r="K1330" s="369"/>
    </row>
    <row r="1331" spans="1:11">
      <c r="A1331" s="1735"/>
      <c r="B1331" s="1305"/>
      <c r="C1331" s="1306"/>
      <c r="D1331" s="669" t="s">
        <v>5129</v>
      </c>
      <c r="E1331" s="169">
        <v>7</v>
      </c>
      <c r="F1331" s="169"/>
      <c r="G1331" s="169">
        <v>8.1999999999999993</v>
      </c>
      <c r="H1331" s="1"/>
      <c r="I1331" s="369">
        <f>+E1331*G1331</f>
        <v>57.399999999999991</v>
      </c>
      <c r="J1331" s="369">
        <v>1</v>
      </c>
      <c r="K1331" s="369">
        <f>+I1331*J1331</f>
        <v>57.399999999999991</v>
      </c>
    </row>
    <row r="1332" spans="1:11">
      <c r="A1332" s="1735"/>
      <c r="B1332" s="1305"/>
      <c r="C1332" s="1306"/>
      <c r="D1332" s="669"/>
      <c r="E1332" s="169"/>
      <c r="F1332" s="169"/>
      <c r="G1332" s="169"/>
      <c r="H1332" s="1"/>
      <c r="I1332" s="369"/>
      <c r="J1332" s="369"/>
      <c r="K1332" s="369"/>
    </row>
    <row r="1333" spans="1:11">
      <c r="A1333" s="1735"/>
      <c r="B1333" s="1305"/>
      <c r="C1333" s="1306"/>
      <c r="D1333" s="669"/>
      <c r="E1333" s="169"/>
      <c r="F1333" s="169"/>
      <c r="G1333" s="169"/>
      <c r="H1333" s="1"/>
      <c r="I1333" s="369"/>
      <c r="J1333" s="369"/>
      <c r="K1333" s="369"/>
    </row>
    <row r="1334" spans="1:11">
      <c r="A1334" s="1735"/>
      <c r="B1334" s="1305"/>
      <c r="C1334" s="1306"/>
      <c r="D1334" s="669"/>
      <c r="E1334" s="169"/>
      <c r="F1334" s="169"/>
      <c r="G1334" s="169"/>
      <c r="H1334" s="1"/>
      <c r="I1334" s="369"/>
      <c r="J1334" s="369"/>
      <c r="K1334" s="369"/>
    </row>
    <row r="1335" spans="1:11">
      <c r="A1335" s="1735"/>
      <c r="B1335" s="1305"/>
      <c r="C1335" s="1306"/>
      <c r="D1335" s="669"/>
      <c r="E1335" s="169"/>
      <c r="F1335" s="169"/>
      <c r="G1335" s="169"/>
      <c r="H1335" s="1"/>
      <c r="I1335" s="369"/>
      <c r="J1335" s="369"/>
      <c r="K1335" s="369"/>
    </row>
    <row r="1336" spans="1:11">
      <c r="A1336" s="1735"/>
      <c r="B1336" s="1305"/>
      <c r="C1336" s="1306"/>
      <c r="D1336" s="669"/>
      <c r="E1336" s="169"/>
      <c r="F1336" s="169"/>
      <c r="G1336" s="169"/>
      <c r="H1336" s="1"/>
      <c r="I1336" s="369"/>
      <c r="J1336" s="369"/>
      <c r="K1336" s="369"/>
    </row>
    <row r="1337" spans="1:11">
      <c r="A1337" s="1735"/>
      <c r="B1337" s="1305"/>
      <c r="C1337" s="1306"/>
      <c r="D1337" s="669"/>
      <c r="E1337" s="169"/>
      <c r="F1337" s="169"/>
      <c r="G1337" s="169"/>
      <c r="H1337" s="1"/>
      <c r="I1337" s="369"/>
      <c r="J1337" s="369"/>
      <c r="K1337" s="369"/>
    </row>
    <row r="1338" spans="1:11">
      <c r="A1338" s="1735"/>
      <c r="B1338" s="1305"/>
      <c r="C1338" s="1306"/>
      <c r="D1338" s="669"/>
      <c r="E1338" s="169"/>
      <c r="F1338" s="169"/>
      <c r="G1338" s="169"/>
      <c r="H1338" s="1"/>
      <c r="I1338" s="369"/>
      <c r="J1338" s="369"/>
      <c r="K1338" s="369"/>
    </row>
    <row r="1339" spans="1:11">
      <c r="A1339" s="1735"/>
      <c r="B1339" s="1305"/>
      <c r="C1339" s="1306"/>
      <c r="D1339" s="669"/>
      <c r="E1339" s="169"/>
      <c r="F1339" s="169"/>
      <c r="G1339" s="169"/>
      <c r="H1339" s="1"/>
      <c r="I1339" s="369"/>
      <c r="J1339" s="369"/>
      <c r="K1339" s="369"/>
    </row>
    <row r="1340" spans="1:11">
      <c r="A1340" s="1735"/>
      <c r="B1340" s="1305"/>
      <c r="C1340" s="1306"/>
      <c r="D1340" s="669"/>
      <c r="E1340" s="169"/>
      <c r="F1340" s="169"/>
      <c r="G1340" s="169"/>
      <c r="H1340" s="1"/>
      <c r="I1340" s="369"/>
      <c r="J1340" s="369"/>
      <c r="K1340" s="369"/>
    </row>
    <row r="1341" spans="1:11">
      <c r="A1341" s="1735"/>
      <c r="B1341" s="1305"/>
      <c r="C1341" s="1306"/>
      <c r="D1341" s="669"/>
      <c r="E1341" s="169"/>
      <c r="F1341" s="169"/>
      <c r="G1341" s="169"/>
      <c r="H1341" s="1"/>
      <c r="I1341" s="369"/>
      <c r="J1341" s="369"/>
      <c r="K1341" s="369"/>
    </row>
    <row r="1342" spans="1:11">
      <c r="A1342" s="1735"/>
      <c r="B1342" s="1305"/>
      <c r="C1342" s="1306"/>
      <c r="D1342" s="669"/>
      <c r="E1342" s="169"/>
      <c r="F1342" s="169"/>
      <c r="G1342" s="169"/>
      <c r="H1342" s="1"/>
      <c r="I1342" s="369"/>
      <c r="J1342" s="369"/>
      <c r="K1342" s="369"/>
    </row>
    <row r="1343" spans="1:11">
      <c r="A1343" s="1736"/>
      <c r="B1343" s="1737"/>
      <c r="C1343" s="1738"/>
      <c r="D1343" s="352"/>
      <c r="E1343" s="352"/>
      <c r="F1343" s="169"/>
      <c r="G1343" s="169"/>
      <c r="H1343" s="169"/>
      <c r="I1343" s="169"/>
      <c r="J1343" s="169"/>
      <c r="K1343" s="369"/>
    </row>
    <row r="1344" spans="1:11" ht="15.75">
      <c r="A1344" s="1772" t="s">
        <v>4767</v>
      </c>
      <c r="B1344" s="1773"/>
      <c r="C1344" s="1773"/>
      <c r="D1344" s="1773"/>
      <c r="E1344" s="1294"/>
      <c r="F1344" s="1751" t="s">
        <v>4768</v>
      </c>
      <c r="G1344" s="1752"/>
      <c r="H1344" s="1752"/>
      <c r="I1344" s="1752"/>
      <c r="J1344" s="1753"/>
      <c r="K1344" s="374">
        <f>ROUND(SUM(K1326:K1343),2)</f>
        <v>114.8</v>
      </c>
    </row>
    <row r="1345" spans="1:11">
      <c r="A1345" s="1754"/>
      <c r="B1345" s="1755"/>
      <c r="C1345" s="1755"/>
      <c r="D1345" s="1755"/>
      <c r="E1345" s="1755"/>
      <c r="F1345" s="1755"/>
      <c r="G1345" s="1755"/>
      <c r="H1345" s="1755"/>
      <c r="I1345" s="1755"/>
      <c r="J1345" s="1755"/>
      <c r="K1345" s="1756"/>
    </row>
    <row r="1346" spans="1:11">
      <c r="A1346" s="1351"/>
      <c r="B1346" s="1352"/>
      <c r="C1346" s="1352"/>
      <c r="D1346" s="1352"/>
      <c r="E1346" s="1352"/>
      <c r="F1346" s="1352"/>
      <c r="G1346" s="1352"/>
      <c r="H1346" s="1352"/>
      <c r="I1346" s="1352"/>
      <c r="J1346" s="1352"/>
      <c r="K1346" s="1353"/>
    </row>
    <row r="1347" spans="1:11" ht="15.75" thickBot="1">
      <c r="A1347" s="1354"/>
      <c r="B1347" s="1355"/>
      <c r="C1347" s="1355"/>
      <c r="D1347" s="1355"/>
      <c r="E1347" s="1355"/>
      <c r="F1347" s="1355"/>
      <c r="G1347" s="1355"/>
      <c r="H1347" s="1355"/>
      <c r="I1347" s="1355"/>
      <c r="J1347" s="1355"/>
      <c r="K1347" s="1356"/>
    </row>
    <row r="1348" spans="1:11">
      <c r="A1348" s="1757" t="s">
        <v>4757</v>
      </c>
      <c r="B1348" s="1758"/>
      <c r="C1348" s="1758"/>
      <c r="D1348" s="1758"/>
      <c r="E1348" s="1758"/>
      <c r="F1348" s="1758"/>
      <c r="G1348" s="1758"/>
      <c r="H1348" s="1758"/>
      <c r="I1348" s="1759"/>
      <c r="J1348" s="1764"/>
      <c r="K1348" s="1765"/>
    </row>
    <row r="1349" spans="1:11">
      <c r="A1349" s="1760"/>
      <c r="B1349" s="1721"/>
      <c r="C1349" s="1721"/>
      <c r="D1349" s="1721"/>
      <c r="E1349" s="1721"/>
      <c r="F1349" s="1721"/>
      <c r="G1349" s="1721"/>
      <c r="H1349" s="1721"/>
      <c r="I1349" s="1722"/>
      <c r="J1349" s="1728"/>
      <c r="K1349" s="1766"/>
    </row>
    <row r="1350" spans="1:11">
      <c r="A1350" s="1761"/>
      <c r="B1350" s="1762"/>
      <c r="C1350" s="1762"/>
      <c r="D1350" s="1762"/>
      <c r="E1350" s="1762"/>
      <c r="F1350" s="1762"/>
      <c r="G1350" s="1762"/>
      <c r="H1350" s="1762"/>
      <c r="I1350" s="1763"/>
      <c r="J1350" s="1767"/>
      <c r="K1350" s="1768"/>
    </row>
    <row r="1351" spans="1:11" ht="15.75">
      <c r="A1351" s="1769"/>
      <c r="B1351" s="1770"/>
      <c r="C1351" s="1770"/>
      <c r="D1351" s="1770"/>
      <c r="E1351" s="1770"/>
      <c r="F1351" s="1770"/>
      <c r="G1351" s="1770"/>
      <c r="H1351" s="1770"/>
      <c r="I1351" s="1770"/>
      <c r="J1351" s="1770"/>
      <c r="K1351" s="1771"/>
    </row>
    <row r="1352" spans="1:11">
      <c r="A1352" s="1772" t="s">
        <v>4769</v>
      </c>
      <c r="B1352" s="1294"/>
      <c r="C1352" s="1295" t="s">
        <v>4759</v>
      </c>
      <c r="D1352" s="1296"/>
      <c r="E1352" s="1297"/>
      <c r="F1352" s="1295"/>
      <c r="G1352" s="1296"/>
      <c r="H1352" s="1296"/>
      <c r="I1352" s="1296"/>
      <c r="J1352" s="1296"/>
      <c r="K1352" s="1297"/>
    </row>
    <row r="1353" spans="1:11">
      <c r="A1353" s="375" t="s">
        <v>4760</v>
      </c>
      <c r="B1353" s="357">
        <f>+'[10]presupuesto   comfanorte'!B45</f>
        <v>4</v>
      </c>
      <c r="C1353" s="1295" t="str">
        <f>+'[10]presupuesto   comfanorte'!C45</f>
        <v>MAMPOSTERÍA   Y PISOS</v>
      </c>
      <c r="D1353" s="1296"/>
      <c r="E1353" s="1296"/>
      <c r="F1353" s="1296"/>
      <c r="G1353" s="1296"/>
      <c r="H1353" s="1296"/>
      <c r="I1353" s="1296"/>
      <c r="J1353" s="1296"/>
      <c r="K1353" s="1297"/>
    </row>
    <row r="1354" spans="1:11">
      <c r="A1354" s="1745" t="s">
        <v>4761</v>
      </c>
      <c r="B1354" s="1321">
        <f>+'[10]presupuesto   comfanorte'!B56</f>
        <v>4.1100000000000003</v>
      </c>
      <c r="C1354" s="1708" t="str">
        <f>+'[10]presupuesto   comfanorte'!C56</f>
        <v>GUARDA ESCOBAS  EN CERAMICA</v>
      </c>
      <c r="D1354" s="1323"/>
      <c r="E1354" s="1323"/>
      <c r="F1354" s="1323"/>
      <c r="G1354" s="1323"/>
      <c r="H1354" s="1324"/>
      <c r="I1354" s="1778" t="s">
        <v>4762</v>
      </c>
      <c r="J1354" s="1327" t="str">
        <f>+'[10]presupuesto   comfanorte'!D56</f>
        <v>M2</v>
      </c>
      <c r="K1354" s="1782"/>
    </row>
    <row r="1355" spans="1:11">
      <c r="A1355" s="1330"/>
      <c r="B1355" s="1774"/>
      <c r="C1355" s="1775"/>
      <c r="D1355" s="1776"/>
      <c r="E1355" s="1776"/>
      <c r="F1355" s="1776"/>
      <c r="G1355" s="1776"/>
      <c r="H1355" s="1777"/>
      <c r="I1355" s="1779"/>
      <c r="J1355" s="1783"/>
      <c r="K1355" s="1784"/>
    </row>
    <row r="1356" spans="1:11">
      <c r="A1356" s="1739" t="s">
        <v>4763</v>
      </c>
      <c r="B1356" s="1740"/>
      <c r="C1356" s="1741"/>
      <c r="D1356" s="1745" t="s">
        <v>2</v>
      </c>
      <c r="E1356" s="1746" t="s">
        <v>4764</v>
      </c>
      <c r="F1356" s="1747"/>
      <c r="G1356" s="1747"/>
      <c r="H1356" s="1748"/>
      <c r="I1356" s="1749" t="s">
        <v>4765</v>
      </c>
      <c r="J1356" s="1749" t="s">
        <v>4766</v>
      </c>
      <c r="K1356" s="1749" t="s">
        <v>44</v>
      </c>
    </row>
    <row r="1357" spans="1:11">
      <c r="A1357" s="1742"/>
      <c r="B1357" s="1743"/>
      <c r="C1357" s="1744"/>
      <c r="D1357" s="1330"/>
      <c r="E1357" s="376" t="s">
        <v>4823</v>
      </c>
      <c r="F1357" s="377" t="s">
        <v>4824</v>
      </c>
      <c r="G1357" s="378" t="s">
        <v>4825</v>
      </c>
      <c r="H1357" s="378" t="s">
        <v>4826</v>
      </c>
      <c r="I1357" s="1750"/>
      <c r="J1357" s="1750"/>
      <c r="K1357" s="1750"/>
    </row>
    <row r="1358" spans="1:11">
      <c r="A1358" s="1732"/>
      <c r="B1358" s="1733"/>
      <c r="C1358" s="1734"/>
      <c r="D1358" s="352"/>
      <c r="E1358" s="169"/>
      <c r="F1358" s="169"/>
      <c r="G1358" s="169"/>
      <c r="H1358" s="1"/>
      <c r="I1358" s="369"/>
      <c r="J1358" s="369"/>
      <c r="K1358" s="369"/>
    </row>
    <row r="1359" spans="1:11">
      <c r="A1359" s="1735"/>
      <c r="B1359" s="1305"/>
      <c r="C1359" s="1306"/>
      <c r="D1359" s="669" t="s">
        <v>5106</v>
      </c>
      <c r="E1359" s="169"/>
      <c r="F1359" s="169"/>
      <c r="G1359" s="169"/>
      <c r="H1359" s="1"/>
      <c r="I1359" s="369"/>
      <c r="J1359" s="369"/>
      <c r="K1359" s="369"/>
    </row>
    <row r="1360" spans="1:11">
      <c r="A1360" s="1735"/>
      <c r="B1360" s="1305"/>
      <c r="C1360" s="1306"/>
      <c r="D1360" s="669" t="s">
        <v>5129</v>
      </c>
      <c r="E1360" s="169">
        <v>30.4</v>
      </c>
      <c r="F1360" s="169"/>
      <c r="G1360" s="169"/>
      <c r="H1360" s="1"/>
      <c r="I1360" s="369"/>
      <c r="J1360" s="369"/>
      <c r="K1360" s="369">
        <f>E1360</f>
        <v>30.4</v>
      </c>
    </row>
    <row r="1361" spans="1:11">
      <c r="A1361" s="1735"/>
      <c r="B1361" s="1305"/>
      <c r="C1361" s="1306"/>
      <c r="D1361" s="669"/>
      <c r="E1361" s="169"/>
      <c r="F1361" s="169"/>
      <c r="G1361" s="169"/>
      <c r="H1361" s="1"/>
      <c r="I1361" s="369"/>
      <c r="J1361" s="369"/>
      <c r="K1361" s="369"/>
    </row>
    <row r="1362" spans="1:11">
      <c r="A1362" s="1735"/>
      <c r="B1362" s="1305"/>
      <c r="C1362" s="1306"/>
      <c r="D1362" s="669" t="s">
        <v>5107</v>
      </c>
      <c r="E1362" s="169"/>
      <c r="F1362" s="169"/>
      <c r="G1362" s="169"/>
      <c r="H1362" s="1"/>
      <c r="I1362" s="369"/>
      <c r="J1362" s="369"/>
      <c r="K1362" s="369"/>
    </row>
    <row r="1363" spans="1:11">
      <c r="A1363" s="1735"/>
      <c r="B1363" s="1305"/>
      <c r="C1363" s="1306"/>
      <c r="D1363" s="669" t="s">
        <v>5129</v>
      </c>
      <c r="E1363" s="169">
        <v>30.4</v>
      </c>
      <c r="F1363" s="169"/>
      <c r="G1363" s="169"/>
      <c r="H1363" s="1"/>
      <c r="I1363" s="369"/>
      <c r="J1363">
        <v>1</v>
      </c>
      <c r="K1363" s="369">
        <f>E1363</f>
        <v>30.4</v>
      </c>
    </row>
    <row r="1364" spans="1:11">
      <c r="A1364" s="1735"/>
      <c r="B1364" s="1305"/>
      <c r="C1364" s="1306"/>
      <c r="D1364" s="669"/>
      <c r="E1364" s="169"/>
      <c r="F1364" s="169"/>
      <c r="G1364" s="169"/>
      <c r="H1364" s="1"/>
      <c r="I1364" s="369"/>
      <c r="J1364" s="369"/>
      <c r="K1364" s="369"/>
    </row>
    <row r="1365" spans="1:11">
      <c r="A1365" s="1735"/>
      <c r="B1365" s="1305"/>
      <c r="C1365" s="1306"/>
      <c r="D1365" s="669"/>
      <c r="E1365" s="169"/>
      <c r="F1365" s="169"/>
      <c r="G1365" s="169"/>
      <c r="H1365" s="1"/>
      <c r="I1365" s="369"/>
      <c r="J1365" s="369"/>
      <c r="K1365" s="369"/>
    </row>
    <row r="1366" spans="1:11">
      <c r="A1366" s="1735"/>
      <c r="B1366" s="1305"/>
      <c r="C1366" s="1306"/>
      <c r="D1366" s="669"/>
      <c r="E1366" s="169"/>
      <c r="F1366" s="169"/>
      <c r="G1366" s="169"/>
      <c r="H1366" s="1"/>
      <c r="I1366" s="369"/>
      <c r="J1366" s="369"/>
      <c r="K1366" s="369"/>
    </row>
    <row r="1367" spans="1:11">
      <c r="A1367" s="1735"/>
      <c r="B1367" s="1305"/>
      <c r="C1367" s="1306"/>
      <c r="D1367" s="669"/>
      <c r="E1367" s="169"/>
      <c r="F1367" s="169"/>
      <c r="G1367" s="169"/>
      <c r="H1367" s="1"/>
      <c r="I1367" s="369"/>
      <c r="J1367" s="369"/>
      <c r="K1367" s="369"/>
    </row>
    <row r="1368" spans="1:11">
      <c r="A1368" s="1735"/>
      <c r="B1368" s="1305"/>
      <c r="C1368" s="1306"/>
      <c r="D1368" s="669"/>
      <c r="E1368" s="169"/>
      <c r="F1368" s="169"/>
      <c r="G1368" s="169"/>
      <c r="H1368" s="1"/>
      <c r="I1368" s="369"/>
      <c r="J1368" s="369"/>
      <c r="K1368" s="369"/>
    </row>
    <row r="1369" spans="1:11">
      <c r="A1369" s="1735"/>
      <c r="B1369" s="1305"/>
      <c r="C1369" s="1306"/>
      <c r="D1369" s="669"/>
      <c r="E1369" s="169"/>
      <c r="F1369" s="169"/>
      <c r="G1369" s="169"/>
      <c r="H1369" s="1"/>
      <c r="I1369" s="369"/>
      <c r="J1369" s="369"/>
      <c r="K1369" s="369"/>
    </row>
    <row r="1370" spans="1:11">
      <c r="A1370" s="1735"/>
      <c r="B1370" s="1305"/>
      <c r="C1370" s="1306"/>
      <c r="D1370" s="669"/>
      <c r="E1370" s="169"/>
      <c r="F1370" s="169"/>
      <c r="G1370" s="169"/>
      <c r="H1370" s="1"/>
      <c r="I1370" s="369"/>
      <c r="J1370" s="369"/>
      <c r="K1370" s="369"/>
    </row>
    <row r="1371" spans="1:11">
      <c r="A1371" s="1735"/>
      <c r="B1371" s="1305"/>
      <c r="C1371" s="1306"/>
      <c r="D1371" s="669"/>
      <c r="E1371" s="169"/>
      <c r="F1371" s="169"/>
      <c r="G1371" s="169"/>
      <c r="H1371" s="1"/>
      <c r="I1371" s="369"/>
      <c r="J1371" s="369"/>
      <c r="K1371" s="369"/>
    </row>
    <row r="1372" spans="1:11">
      <c r="A1372" s="1735"/>
      <c r="B1372" s="1305"/>
      <c r="C1372" s="1306"/>
      <c r="D1372" s="669"/>
      <c r="E1372" s="169"/>
      <c r="F1372" s="169"/>
      <c r="G1372" s="169"/>
      <c r="H1372" s="1"/>
      <c r="I1372" s="369"/>
      <c r="J1372" s="369"/>
      <c r="K1372" s="369"/>
    </row>
    <row r="1373" spans="1:11">
      <c r="A1373" s="1735"/>
      <c r="B1373" s="1305"/>
      <c r="C1373" s="1306"/>
      <c r="D1373" s="669"/>
      <c r="E1373" s="169"/>
      <c r="F1373" s="169"/>
      <c r="G1373" s="169"/>
      <c r="H1373" s="1"/>
      <c r="I1373" s="369"/>
      <c r="J1373" s="369"/>
      <c r="K1373" s="369"/>
    </row>
    <row r="1374" spans="1:11">
      <c r="A1374" s="1735"/>
      <c r="B1374" s="1305"/>
      <c r="C1374" s="1306"/>
      <c r="D1374" s="669"/>
      <c r="E1374" s="169"/>
      <c r="F1374" s="169"/>
      <c r="G1374" s="169"/>
      <c r="H1374" s="1"/>
      <c r="I1374" s="369"/>
      <c r="J1374" s="369"/>
      <c r="K1374" s="369"/>
    </row>
    <row r="1375" spans="1:11">
      <c r="A1375" s="1736"/>
      <c r="B1375" s="1737"/>
      <c r="C1375" s="1738"/>
      <c r="D1375" s="352"/>
      <c r="E1375" s="352"/>
      <c r="F1375" s="169"/>
      <c r="G1375" s="169"/>
      <c r="H1375" s="169"/>
      <c r="I1375" s="169"/>
      <c r="J1375" s="169"/>
      <c r="K1375" s="369"/>
    </row>
    <row r="1376" spans="1:11" ht="15.75">
      <c r="A1376" s="1772" t="s">
        <v>4767</v>
      </c>
      <c r="B1376" s="1773"/>
      <c r="C1376" s="1773"/>
      <c r="D1376" s="1773"/>
      <c r="E1376" s="1294"/>
      <c r="F1376" s="1751" t="s">
        <v>4768</v>
      </c>
      <c r="G1376" s="1752"/>
      <c r="H1376" s="1752"/>
      <c r="I1376" s="1752"/>
      <c r="J1376" s="1753"/>
      <c r="K1376" s="374">
        <f>ROUND(SUM(K1358:K1375),2)</f>
        <v>60.8</v>
      </c>
    </row>
    <row r="1377" spans="1:11">
      <c r="A1377" s="1754"/>
      <c r="B1377" s="1755"/>
      <c r="C1377" s="1755"/>
      <c r="D1377" s="1755"/>
      <c r="E1377" s="1755"/>
      <c r="F1377" s="1755"/>
      <c r="G1377" s="1755"/>
      <c r="H1377" s="1755"/>
      <c r="I1377" s="1755"/>
      <c r="J1377" s="1755"/>
      <c r="K1377" s="1756"/>
    </row>
    <row r="1378" spans="1:11">
      <c r="A1378" s="1351"/>
      <c r="B1378" s="1352"/>
      <c r="C1378" s="1352"/>
      <c r="D1378" s="1352"/>
      <c r="E1378" s="1352"/>
      <c r="F1378" s="1352"/>
      <c r="G1378" s="1352"/>
      <c r="H1378" s="1352"/>
      <c r="I1378" s="1352"/>
      <c r="J1378" s="1352"/>
      <c r="K1378" s="1353"/>
    </row>
    <row r="1379" spans="1:11" ht="15.75" thickBot="1">
      <c r="A1379" s="1354"/>
      <c r="B1379" s="1355"/>
      <c r="C1379" s="1355"/>
      <c r="D1379" s="1355"/>
      <c r="E1379" s="1355"/>
      <c r="F1379" s="1355"/>
      <c r="G1379" s="1355"/>
      <c r="H1379" s="1355"/>
      <c r="I1379" s="1355"/>
      <c r="J1379" s="1355"/>
      <c r="K1379" s="1356"/>
    </row>
    <row r="1382" spans="1:11" hidden="1"/>
    <row r="1383" spans="1:11" hidden="1"/>
    <row r="1384" spans="1:11" hidden="1">
      <c r="A1384" s="1757" t="s">
        <v>4757</v>
      </c>
      <c r="B1384" s="1758"/>
      <c r="C1384" s="1758"/>
      <c r="D1384" s="1758"/>
      <c r="E1384" s="1758"/>
      <c r="F1384" s="1758"/>
      <c r="G1384" s="1758"/>
      <c r="H1384" s="1758"/>
      <c r="I1384" s="1759"/>
      <c r="J1384" s="1764"/>
      <c r="K1384" s="1765"/>
    </row>
    <row r="1385" spans="1:11" hidden="1">
      <c r="A1385" s="1760"/>
      <c r="B1385" s="1721"/>
      <c r="C1385" s="1721"/>
      <c r="D1385" s="1721"/>
      <c r="E1385" s="1721"/>
      <c r="F1385" s="1721"/>
      <c r="G1385" s="1721"/>
      <c r="H1385" s="1721"/>
      <c r="I1385" s="1722"/>
      <c r="J1385" s="1728"/>
      <c r="K1385" s="1766"/>
    </row>
    <row r="1386" spans="1:11" hidden="1">
      <c r="A1386" s="1761"/>
      <c r="B1386" s="1762"/>
      <c r="C1386" s="1762"/>
      <c r="D1386" s="1762"/>
      <c r="E1386" s="1762"/>
      <c r="F1386" s="1762"/>
      <c r="G1386" s="1762"/>
      <c r="H1386" s="1762"/>
      <c r="I1386" s="1763"/>
      <c r="J1386" s="1767"/>
      <c r="K1386" s="1768"/>
    </row>
    <row r="1387" spans="1:11" ht="15.75" hidden="1">
      <c r="A1387" s="1769"/>
      <c r="B1387" s="1770"/>
      <c r="C1387" s="1770"/>
      <c r="D1387" s="1770"/>
      <c r="E1387" s="1770"/>
      <c r="F1387" s="1770"/>
      <c r="G1387" s="1770"/>
      <c r="H1387" s="1770"/>
      <c r="I1387" s="1770"/>
      <c r="J1387" s="1770"/>
      <c r="K1387" s="1771"/>
    </row>
    <row r="1388" spans="1:11" hidden="1">
      <c r="A1388" s="1772" t="s">
        <v>4769</v>
      </c>
      <c r="B1388" s="1294"/>
      <c r="C1388" s="1295" t="s">
        <v>4759</v>
      </c>
      <c r="D1388" s="1296"/>
      <c r="E1388" s="1297"/>
      <c r="F1388" s="1295" t="e">
        <f>+[10]credenciales!E1725</f>
        <v>#REF!</v>
      </c>
      <c r="G1388" s="1296"/>
      <c r="H1388" s="1296"/>
      <c r="I1388" s="1296"/>
      <c r="J1388" s="1296"/>
      <c r="K1388" s="1297"/>
    </row>
    <row r="1389" spans="1:11" hidden="1">
      <c r="A1389" s="375" t="s">
        <v>4760</v>
      </c>
      <c r="B1389" s="357">
        <f>+B1353</f>
        <v>4</v>
      </c>
      <c r="C1389" s="1295" t="str">
        <f>+'[10]presupuesto   comfanorte'!C45</f>
        <v>MAMPOSTERÍA   Y PISOS</v>
      </c>
      <c r="D1389" s="1296"/>
      <c r="E1389" s="1296"/>
      <c r="F1389" s="1296"/>
      <c r="G1389" s="1296"/>
      <c r="H1389" s="1296"/>
      <c r="I1389" s="1296"/>
      <c r="J1389" s="1296"/>
      <c r="K1389" s="1297"/>
    </row>
    <row r="1390" spans="1:11" hidden="1">
      <c r="A1390" s="1745" t="s">
        <v>4761</v>
      </c>
      <c r="B1390" s="1321" t="e">
        <f>+'[10]presupuesto   comfanorte'!B57</f>
        <v>#REF!</v>
      </c>
      <c r="C1390" s="1708" t="str">
        <f>+'[10]presupuesto   comfanorte'!C57</f>
        <v>ENCHAPE EN CERÁMICA COMERCIAL ZONAS HÚMEDAS</v>
      </c>
      <c r="D1390" s="1323"/>
      <c r="E1390" s="1323"/>
      <c r="F1390" s="1323"/>
      <c r="G1390" s="1323"/>
      <c r="H1390" s="1324"/>
      <c r="I1390" s="1778" t="s">
        <v>4762</v>
      </c>
      <c r="J1390" s="1327" t="str">
        <f>+'[10]presupuesto   comfanorte'!D57</f>
        <v>M2</v>
      </c>
      <c r="K1390" s="1782"/>
    </row>
    <row r="1391" spans="1:11" hidden="1">
      <c r="A1391" s="1330"/>
      <c r="B1391" s="1774"/>
      <c r="C1391" s="1775"/>
      <c r="D1391" s="1776"/>
      <c r="E1391" s="1776"/>
      <c r="F1391" s="1776"/>
      <c r="G1391" s="1776"/>
      <c r="H1391" s="1777"/>
      <c r="I1391" s="1779"/>
      <c r="J1391" s="1783"/>
      <c r="K1391" s="1784"/>
    </row>
    <row r="1392" spans="1:11" hidden="1">
      <c r="A1392" s="1739" t="s">
        <v>4763</v>
      </c>
      <c r="B1392" s="1740"/>
      <c r="C1392" s="1741"/>
      <c r="D1392" s="1745" t="s">
        <v>2</v>
      </c>
      <c r="E1392" s="1746" t="s">
        <v>4764</v>
      </c>
      <c r="F1392" s="1747"/>
      <c r="G1392" s="1747"/>
      <c r="H1392" s="1748"/>
      <c r="I1392" s="1749" t="s">
        <v>4765</v>
      </c>
      <c r="J1392" s="1749" t="s">
        <v>4766</v>
      </c>
      <c r="K1392" s="1749" t="s">
        <v>44</v>
      </c>
    </row>
    <row r="1393" spans="1:11" hidden="1">
      <c r="A1393" s="1742"/>
      <c r="B1393" s="1743"/>
      <c r="C1393" s="1744"/>
      <c r="D1393" s="1330"/>
      <c r="E1393" s="376" t="s">
        <v>4823</v>
      </c>
      <c r="F1393" s="377" t="s">
        <v>4824</v>
      </c>
      <c r="G1393" s="378" t="s">
        <v>4825</v>
      </c>
      <c r="H1393" s="378" t="s">
        <v>4826</v>
      </c>
      <c r="I1393" s="1750"/>
      <c r="J1393" s="1750"/>
      <c r="K1393" s="1750"/>
    </row>
    <row r="1394" spans="1:11" hidden="1">
      <c r="A1394" s="1732"/>
      <c r="B1394" s="1733"/>
      <c r="C1394" s="1734"/>
      <c r="D1394" s="352"/>
      <c r="E1394" s="169"/>
      <c r="F1394" s="169"/>
      <c r="G1394" s="169"/>
      <c r="H1394" s="1"/>
      <c r="I1394" s="369"/>
      <c r="J1394" s="369"/>
      <c r="K1394" s="369"/>
    </row>
    <row r="1395" spans="1:11" hidden="1">
      <c r="A1395" s="1735"/>
      <c r="B1395" s="1305"/>
      <c r="C1395" s="1306"/>
      <c r="D1395" s="669" t="s">
        <v>5106</v>
      </c>
      <c r="E1395" s="169"/>
      <c r="F1395" s="169"/>
      <c r="G1395" s="169"/>
      <c r="H1395" s="1"/>
      <c r="I1395" s="369"/>
      <c r="J1395" s="369"/>
      <c r="K1395" s="369"/>
    </row>
    <row r="1396" spans="1:11" hidden="1">
      <c r="A1396" s="1735"/>
      <c r="B1396" s="1305"/>
      <c r="C1396" s="1306"/>
      <c r="D1396" s="669" t="s">
        <v>5133</v>
      </c>
      <c r="E1396" s="169">
        <f>4.35-1</f>
        <v>3.3499999999999996</v>
      </c>
      <c r="F1396" s="169"/>
      <c r="G1396" s="169">
        <v>2.8</v>
      </c>
      <c r="H1396" s="1"/>
      <c r="I1396" s="369">
        <f>+E1396*G1396</f>
        <v>9.379999999999999</v>
      </c>
      <c r="J1396" s="369">
        <v>1</v>
      </c>
      <c r="K1396" s="369">
        <f>+I1396*J1396</f>
        <v>9.379999999999999</v>
      </c>
    </row>
    <row r="1397" spans="1:11" hidden="1">
      <c r="A1397" s="1735"/>
      <c r="B1397" s="1305"/>
      <c r="C1397" s="1306"/>
      <c r="D1397" s="669" t="s">
        <v>5133</v>
      </c>
      <c r="E1397" s="169">
        <v>4.3499999999999996</v>
      </c>
      <c r="F1397" s="169"/>
      <c r="G1397" s="169">
        <v>2.8</v>
      </c>
      <c r="H1397" s="1"/>
      <c r="I1397" s="369">
        <f t="shared" ref="I1397:I1398" si="40">+E1397*G1397</f>
        <v>12.179999999999998</v>
      </c>
      <c r="J1397" s="369">
        <v>1</v>
      </c>
      <c r="K1397" s="369">
        <f t="shared" ref="K1397:K1398" si="41">+I1397*J1397</f>
        <v>12.179999999999998</v>
      </c>
    </row>
    <row r="1398" spans="1:11" hidden="1">
      <c r="A1398" s="1735"/>
      <c r="B1398" s="1305"/>
      <c r="C1398" s="1306"/>
      <c r="D1398" s="669" t="s">
        <v>5133</v>
      </c>
      <c r="E1398" s="169">
        <v>4</v>
      </c>
      <c r="F1398" s="169"/>
      <c r="G1398" s="169">
        <v>2.8</v>
      </c>
      <c r="H1398" s="1"/>
      <c r="I1398" s="369">
        <f t="shared" si="40"/>
        <v>11.2</v>
      </c>
      <c r="J1398" s="369">
        <v>2</v>
      </c>
      <c r="K1398" s="369">
        <f t="shared" si="41"/>
        <v>22.4</v>
      </c>
    </row>
    <row r="1399" spans="1:11" hidden="1">
      <c r="A1399" s="1735"/>
      <c r="B1399" s="1305"/>
      <c r="C1399" s="1306"/>
      <c r="D1399" s="669"/>
      <c r="E1399" s="169"/>
      <c r="F1399" s="169"/>
      <c r="G1399" s="169"/>
      <c r="H1399" s="1"/>
      <c r="I1399" s="369"/>
      <c r="J1399" s="369"/>
      <c r="K1399" s="369"/>
    </row>
    <row r="1400" spans="1:11" hidden="1">
      <c r="A1400" s="1735"/>
      <c r="B1400" s="1305"/>
      <c r="C1400" s="1306"/>
      <c r="D1400" s="669" t="s">
        <v>5107</v>
      </c>
      <c r="E1400" s="169">
        <v>3.3</v>
      </c>
      <c r="F1400" s="169"/>
      <c r="G1400" s="169">
        <v>2.8</v>
      </c>
      <c r="H1400" s="1"/>
      <c r="I1400" s="369">
        <f t="shared" ref="I1400:I1402" si="42">+E1400*G1400</f>
        <v>9.2399999999999984</v>
      </c>
      <c r="J1400" s="369">
        <v>1</v>
      </c>
      <c r="K1400" s="369">
        <f t="shared" ref="K1400:K1402" si="43">+I1400*J1400</f>
        <v>9.2399999999999984</v>
      </c>
    </row>
    <row r="1401" spans="1:11" hidden="1">
      <c r="A1401" s="1735"/>
      <c r="B1401" s="1305"/>
      <c r="C1401" s="1306"/>
      <c r="D1401" s="669" t="s">
        <v>5131</v>
      </c>
      <c r="E1401" s="169">
        <v>4.3</v>
      </c>
      <c r="F1401" s="169"/>
      <c r="G1401" s="169">
        <v>2.8</v>
      </c>
      <c r="H1401" s="1"/>
      <c r="I1401" s="369">
        <f t="shared" si="42"/>
        <v>12.04</v>
      </c>
      <c r="J1401" s="369">
        <v>1</v>
      </c>
      <c r="K1401" s="369">
        <f t="shared" si="43"/>
        <v>12.04</v>
      </c>
    </row>
    <row r="1402" spans="1:11" hidden="1">
      <c r="A1402" s="1735"/>
      <c r="B1402" s="1305"/>
      <c r="C1402" s="1306"/>
      <c r="D1402" s="669"/>
      <c r="E1402" s="169">
        <v>3.15</v>
      </c>
      <c r="F1402" s="169"/>
      <c r="G1402" s="169">
        <v>2.8</v>
      </c>
      <c r="H1402" s="1"/>
      <c r="I1402" s="369">
        <f t="shared" si="42"/>
        <v>8.8199999999999985</v>
      </c>
      <c r="J1402" s="369">
        <v>2</v>
      </c>
      <c r="K1402" s="369">
        <f t="shared" si="43"/>
        <v>17.639999999999997</v>
      </c>
    </row>
    <row r="1403" spans="1:11" hidden="1">
      <c r="A1403" s="1735"/>
      <c r="B1403" s="1305"/>
      <c r="C1403" s="1306"/>
      <c r="D1403" s="669"/>
      <c r="E1403" s="169"/>
      <c r="F1403" s="169"/>
      <c r="G1403" s="169"/>
      <c r="H1403" s="1"/>
      <c r="I1403" s="369"/>
      <c r="J1403" s="369"/>
      <c r="K1403" s="369"/>
    </row>
    <row r="1404" spans="1:11" hidden="1">
      <c r="A1404" s="1735"/>
      <c r="B1404" s="1305"/>
      <c r="C1404" s="1306"/>
      <c r="D1404" s="669"/>
      <c r="E1404" s="169"/>
      <c r="F1404" s="169"/>
      <c r="G1404" s="169"/>
      <c r="H1404" s="1"/>
      <c r="I1404" s="369"/>
      <c r="J1404" s="369"/>
      <c r="K1404" s="369"/>
    </row>
    <row r="1405" spans="1:11" hidden="1">
      <c r="A1405" s="1735"/>
      <c r="B1405" s="1305"/>
      <c r="C1405" s="1306"/>
      <c r="D1405" s="669"/>
      <c r="E1405" s="169"/>
      <c r="F1405" s="169"/>
      <c r="G1405" s="169"/>
      <c r="H1405" s="1"/>
      <c r="I1405" s="369"/>
      <c r="J1405" s="369"/>
      <c r="K1405" s="369"/>
    </row>
    <row r="1406" spans="1:11" hidden="1">
      <c r="A1406" s="1735"/>
      <c r="B1406" s="1305"/>
      <c r="C1406" s="1306"/>
      <c r="D1406" s="669"/>
      <c r="E1406" s="169"/>
      <c r="F1406" s="169"/>
      <c r="G1406" s="169"/>
      <c r="H1406" s="1"/>
      <c r="I1406" s="369"/>
      <c r="J1406" s="369"/>
      <c r="K1406" s="369"/>
    </row>
    <row r="1407" spans="1:11" hidden="1">
      <c r="A1407" s="1735"/>
      <c r="B1407" s="1305"/>
      <c r="C1407" s="1306"/>
      <c r="D1407" s="669"/>
      <c r="E1407" s="169"/>
      <c r="F1407" s="169"/>
      <c r="G1407" s="169"/>
      <c r="H1407" s="1"/>
      <c r="I1407" s="369"/>
      <c r="J1407" s="369"/>
      <c r="K1407" s="369"/>
    </row>
    <row r="1408" spans="1:11" hidden="1">
      <c r="A1408" s="1735"/>
      <c r="B1408" s="1305"/>
      <c r="C1408" s="1306"/>
      <c r="D1408" s="669"/>
      <c r="E1408" s="169"/>
      <c r="F1408" s="169"/>
      <c r="G1408" s="169"/>
      <c r="H1408" s="1"/>
      <c r="I1408" s="369"/>
      <c r="J1408" s="369"/>
      <c r="K1408" s="369"/>
    </row>
    <row r="1409" spans="1:11" hidden="1">
      <c r="A1409" s="1735"/>
      <c r="B1409" s="1305"/>
      <c r="C1409" s="1306"/>
      <c r="D1409" s="669"/>
      <c r="E1409" s="169"/>
      <c r="F1409" s="169"/>
      <c r="G1409" s="169"/>
      <c r="H1409" s="1"/>
      <c r="I1409" s="369"/>
      <c r="J1409" s="369"/>
      <c r="K1409" s="369"/>
    </row>
    <row r="1410" spans="1:11" hidden="1">
      <c r="A1410" s="1735"/>
      <c r="B1410" s="1305"/>
      <c r="C1410" s="1306"/>
      <c r="D1410" s="669"/>
      <c r="E1410" s="169"/>
      <c r="F1410" s="169"/>
      <c r="G1410" s="169"/>
      <c r="H1410" s="1"/>
      <c r="I1410" s="369"/>
      <c r="J1410" s="369"/>
      <c r="K1410" s="369"/>
    </row>
    <row r="1411" spans="1:11" hidden="1">
      <c r="A1411" s="1736"/>
      <c r="B1411" s="1737"/>
      <c r="C1411" s="1738"/>
      <c r="D1411" s="352"/>
      <c r="E1411" s="352"/>
      <c r="F1411" s="169"/>
      <c r="G1411" s="169"/>
      <c r="H1411" s="169"/>
      <c r="I1411" s="169"/>
      <c r="J1411" s="169"/>
      <c r="K1411" s="369"/>
    </row>
    <row r="1412" spans="1:11" ht="15.75" hidden="1">
      <c r="A1412" s="1772" t="s">
        <v>4767</v>
      </c>
      <c r="B1412" s="1773"/>
      <c r="C1412" s="1773"/>
      <c r="D1412" s="1773"/>
      <c r="E1412" s="1294"/>
      <c r="F1412" s="1751" t="s">
        <v>4768</v>
      </c>
      <c r="G1412" s="1752"/>
      <c r="H1412" s="1752"/>
      <c r="I1412" s="1752"/>
      <c r="J1412" s="1753"/>
      <c r="K1412" s="374"/>
    </row>
    <row r="1413" spans="1:11" hidden="1">
      <c r="A1413" s="1754"/>
      <c r="B1413" s="1755"/>
      <c r="C1413" s="1755"/>
      <c r="D1413" s="1755"/>
      <c r="E1413" s="1755"/>
      <c r="F1413" s="1755"/>
      <c r="G1413" s="1755"/>
      <c r="H1413" s="1755"/>
      <c r="I1413" s="1755"/>
      <c r="J1413" s="1755"/>
      <c r="K1413" s="1756"/>
    </row>
    <row r="1414" spans="1:11" hidden="1">
      <c r="A1414" s="1351"/>
      <c r="B1414" s="1352"/>
      <c r="C1414" s="1352"/>
      <c r="D1414" s="1352"/>
      <c r="E1414" s="1352"/>
      <c r="F1414" s="1352"/>
      <c r="G1414" s="1352"/>
      <c r="H1414" s="1352"/>
      <c r="I1414" s="1352"/>
      <c r="J1414" s="1352"/>
      <c r="K1414" s="1353"/>
    </row>
    <row r="1415" spans="1:11" ht="15.75" hidden="1" thickBot="1">
      <c r="A1415" s="1354"/>
      <c r="B1415" s="1355"/>
      <c r="C1415" s="1355"/>
      <c r="D1415" s="1355"/>
      <c r="E1415" s="1355"/>
      <c r="F1415" s="1355"/>
      <c r="G1415" s="1355"/>
      <c r="H1415" s="1355"/>
      <c r="I1415" s="1355"/>
      <c r="J1415" s="1355"/>
      <c r="K1415" s="1356"/>
    </row>
    <row r="1416" spans="1:11" hidden="1"/>
    <row r="1417" spans="1:11" hidden="1"/>
    <row r="1418" spans="1:11" hidden="1"/>
    <row r="1419" spans="1:11" hidden="1"/>
    <row r="1420" spans="1:11" hidden="1">
      <c r="A1420" s="1757" t="s">
        <v>4757</v>
      </c>
      <c r="B1420" s="1758"/>
      <c r="C1420" s="1758"/>
      <c r="D1420" s="1758"/>
      <c r="E1420" s="1758"/>
      <c r="F1420" s="1758"/>
      <c r="G1420" s="1758"/>
      <c r="H1420" s="1758"/>
      <c r="I1420" s="1759"/>
      <c r="J1420" s="1764"/>
      <c r="K1420" s="1765"/>
    </row>
    <row r="1421" spans="1:11" hidden="1">
      <c r="A1421" s="1760"/>
      <c r="B1421" s="1721"/>
      <c r="C1421" s="1721"/>
      <c r="D1421" s="1721"/>
      <c r="E1421" s="1721"/>
      <c r="F1421" s="1721"/>
      <c r="G1421" s="1721"/>
      <c r="H1421" s="1721"/>
      <c r="I1421" s="1722"/>
      <c r="J1421" s="1728"/>
      <c r="K1421" s="1766"/>
    </row>
    <row r="1422" spans="1:11" hidden="1">
      <c r="A1422" s="1761"/>
      <c r="B1422" s="1762"/>
      <c r="C1422" s="1762"/>
      <c r="D1422" s="1762"/>
      <c r="E1422" s="1762"/>
      <c r="F1422" s="1762"/>
      <c r="G1422" s="1762"/>
      <c r="H1422" s="1762"/>
      <c r="I1422" s="1763"/>
      <c r="J1422" s="1767"/>
      <c r="K1422" s="1768"/>
    </row>
    <row r="1423" spans="1:11" ht="15.75" hidden="1">
      <c r="A1423" s="1769"/>
      <c r="B1423" s="1770"/>
      <c r="C1423" s="1770"/>
      <c r="D1423" s="1770"/>
      <c r="E1423" s="1770"/>
      <c r="F1423" s="1770"/>
      <c r="G1423" s="1770"/>
      <c r="H1423" s="1770"/>
      <c r="I1423" s="1770"/>
      <c r="J1423" s="1770"/>
      <c r="K1423" s="1771"/>
    </row>
    <row r="1424" spans="1:11" hidden="1">
      <c r="A1424" s="1772" t="s">
        <v>4769</v>
      </c>
      <c r="B1424" s="1294"/>
      <c r="C1424" s="1295" t="s">
        <v>4759</v>
      </c>
      <c r="D1424" s="1296"/>
      <c r="E1424" s="1297"/>
      <c r="F1424" s="1295" t="e">
        <f>+[10]credenciales!E1761</f>
        <v>#REF!</v>
      </c>
      <c r="G1424" s="1296"/>
      <c r="H1424" s="1296"/>
      <c r="I1424" s="1296"/>
      <c r="J1424" s="1296"/>
      <c r="K1424" s="1297"/>
    </row>
    <row r="1425" spans="1:11" hidden="1">
      <c r="A1425" s="375" t="s">
        <v>4760</v>
      </c>
      <c r="B1425" s="357">
        <f>+B1389</f>
        <v>4</v>
      </c>
      <c r="C1425" s="1295" t="str">
        <f>+C1389</f>
        <v>MAMPOSTERÍA   Y PISOS</v>
      </c>
      <c r="D1425" s="1296"/>
      <c r="E1425" s="1296"/>
      <c r="F1425" s="1296"/>
      <c r="G1425" s="1296"/>
      <c r="H1425" s="1296"/>
      <c r="I1425" s="1296"/>
      <c r="J1425" s="1296"/>
      <c r="K1425" s="1297"/>
    </row>
    <row r="1426" spans="1:11" hidden="1">
      <c r="A1426" s="1745" t="s">
        <v>4761</v>
      </c>
      <c r="B1426" s="1321" t="e">
        <f>+'[10]presupuesto   comfanorte'!B58</f>
        <v>#REF!</v>
      </c>
      <c r="C1426" s="1708" t="str">
        <f>+'[10]presupuesto   comfanorte'!C58</f>
        <v>ENCHAPE  EN  TABLETA   DE  GRES  ESCALERAS</v>
      </c>
      <c r="D1426" s="1323"/>
      <c r="E1426" s="1323"/>
      <c r="F1426" s="1323"/>
      <c r="G1426" s="1323"/>
      <c r="H1426" s="1324"/>
      <c r="I1426" s="1778" t="s">
        <v>4762</v>
      </c>
      <c r="J1426" s="1327" t="str">
        <f>+'[10]presupuesto   comfanorte'!D58</f>
        <v>M2</v>
      </c>
      <c r="K1426" s="1782"/>
    </row>
    <row r="1427" spans="1:11" hidden="1">
      <c r="A1427" s="1330"/>
      <c r="B1427" s="1774"/>
      <c r="C1427" s="1775"/>
      <c r="D1427" s="1776"/>
      <c r="E1427" s="1776"/>
      <c r="F1427" s="1776"/>
      <c r="G1427" s="1776"/>
      <c r="H1427" s="1777"/>
      <c r="I1427" s="1779"/>
      <c r="J1427" s="1783"/>
      <c r="K1427" s="1784"/>
    </row>
    <row r="1428" spans="1:11" hidden="1">
      <c r="A1428" s="1739" t="s">
        <v>4763</v>
      </c>
      <c r="B1428" s="1740"/>
      <c r="C1428" s="1741"/>
      <c r="D1428" s="1745" t="s">
        <v>2</v>
      </c>
      <c r="E1428" s="1746" t="s">
        <v>4764</v>
      </c>
      <c r="F1428" s="1747"/>
      <c r="G1428" s="1747"/>
      <c r="H1428" s="1748"/>
      <c r="I1428" s="1749" t="s">
        <v>4765</v>
      </c>
      <c r="J1428" s="1749" t="s">
        <v>4766</v>
      </c>
      <c r="K1428" s="1749" t="s">
        <v>44</v>
      </c>
    </row>
    <row r="1429" spans="1:11" hidden="1">
      <c r="A1429" s="1742"/>
      <c r="B1429" s="1743"/>
      <c r="C1429" s="1744"/>
      <c r="D1429" s="1330"/>
      <c r="E1429" s="376" t="s">
        <v>4823</v>
      </c>
      <c r="F1429" s="377" t="s">
        <v>4824</v>
      </c>
      <c r="G1429" s="378" t="s">
        <v>4825</v>
      </c>
      <c r="H1429" s="378" t="s">
        <v>4826</v>
      </c>
      <c r="I1429" s="1750"/>
      <c r="J1429" s="1750"/>
      <c r="K1429" s="1750"/>
    </row>
    <row r="1430" spans="1:11" hidden="1">
      <c r="A1430" s="1732"/>
      <c r="B1430" s="1733"/>
      <c r="C1430" s="1734"/>
      <c r="D1430" s="352"/>
      <c r="E1430" s="169"/>
      <c r="F1430" s="169"/>
      <c r="G1430" s="169"/>
      <c r="H1430" s="1"/>
      <c r="I1430" s="369"/>
      <c r="J1430" s="369"/>
      <c r="K1430" s="369"/>
    </row>
    <row r="1431" spans="1:11" hidden="1">
      <c r="A1431" s="1735"/>
      <c r="B1431" s="1305"/>
      <c r="C1431" s="1306"/>
      <c r="D1431" s="669"/>
      <c r="E1431" s="169"/>
      <c r="F1431" s="169"/>
      <c r="G1431" s="169"/>
      <c r="H1431" s="1"/>
      <c r="I1431" s="369"/>
      <c r="J1431" s="369"/>
      <c r="K1431" s="369"/>
    </row>
    <row r="1432" spans="1:11" hidden="1">
      <c r="A1432" s="1735"/>
      <c r="B1432" s="1305"/>
      <c r="C1432" s="1306"/>
      <c r="D1432" s="669" t="s">
        <v>5136</v>
      </c>
      <c r="E1432" s="169">
        <v>31.5</v>
      </c>
      <c r="F1432" s="169"/>
      <c r="G1432" s="169">
        <v>0.9</v>
      </c>
      <c r="H1432" s="1"/>
      <c r="I1432" s="369">
        <f>+E1432*G1432</f>
        <v>28.35</v>
      </c>
      <c r="J1432" s="369">
        <v>1</v>
      </c>
      <c r="K1432" s="369">
        <f>+I1432*J1432</f>
        <v>28.35</v>
      </c>
    </row>
    <row r="1433" spans="1:11" hidden="1">
      <c r="A1433" s="1735"/>
      <c r="B1433" s="1305"/>
      <c r="C1433" s="1306"/>
      <c r="D1433" s="669" t="s">
        <v>5137</v>
      </c>
      <c r="E1433" s="169">
        <v>17.899999999999999</v>
      </c>
      <c r="F1433" s="169"/>
      <c r="G1433" s="169">
        <v>0.9</v>
      </c>
      <c r="H1433" s="1"/>
      <c r="I1433" s="369">
        <f t="shared" ref="I1433:I1435" si="44">+E1433*G1433</f>
        <v>16.11</v>
      </c>
      <c r="J1433" s="369">
        <v>1</v>
      </c>
      <c r="K1433" s="369">
        <f t="shared" ref="K1433:K1435" si="45">+I1433*J1433</f>
        <v>16.11</v>
      </c>
    </row>
    <row r="1434" spans="1:11" hidden="1">
      <c r="A1434" s="1735"/>
      <c r="B1434" s="1305"/>
      <c r="C1434" s="1306"/>
      <c r="D1434" s="669" t="s">
        <v>5138</v>
      </c>
      <c r="E1434" s="169">
        <v>1.42</v>
      </c>
      <c r="F1434" s="169"/>
      <c r="G1434" s="169">
        <v>2.7</v>
      </c>
      <c r="H1434" s="1"/>
      <c r="I1434" s="369">
        <f t="shared" si="44"/>
        <v>3.8340000000000001</v>
      </c>
      <c r="J1434" s="369">
        <v>2</v>
      </c>
      <c r="K1434" s="369">
        <f t="shared" si="45"/>
        <v>7.6680000000000001</v>
      </c>
    </row>
    <row r="1435" spans="1:11" hidden="1">
      <c r="A1435" s="1735"/>
      <c r="B1435" s="1305"/>
      <c r="C1435" s="1306"/>
      <c r="D1435" s="669"/>
      <c r="E1435" s="169">
        <v>3</v>
      </c>
      <c r="F1435" s="169"/>
      <c r="G1435" s="169">
        <v>1.5</v>
      </c>
      <c r="H1435" s="1"/>
      <c r="I1435" s="369">
        <f t="shared" si="44"/>
        <v>4.5</v>
      </c>
      <c r="J1435" s="369">
        <v>1</v>
      </c>
      <c r="K1435" s="369">
        <f t="shared" si="45"/>
        <v>4.5</v>
      </c>
    </row>
    <row r="1436" spans="1:11" hidden="1">
      <c r="A1436" s="1735"/>
      <c r="B1436" s="1305"/>
      <c r="C1436" s="1306"/>
      <c r="D1436" s="669"/>
      <c r="E1436" s="169"/>
      <c r="F1436" s="169"/>
      <c r="G1436" s="169"/>
      <c r="H1436" s="1"/>
      <c r="I1436" s="369"/>
      <c r="J1436" s="369"/>
      <c r="K1436" s="369"/>
    </row>
    <row r="1437" spans="1:11" hidden="1">
      <c r="A1437" s="1735"/>
      <c r="B1437" s="1305"/>
      <c r="C1437" s="1306"/>
      <c r="D1437" s="669"/>
      <c r="E1437" s="169"/>
      <c r="F1437" s="169"/>
      <c r="G1437" s="169"/>
      <c r="H1437" s="1"/>
      <c r="I1437" s="369"/>
      <c r="J1437" s="369"/>
      <c r="K1437" s="369"/>
    </row>
    <row r="1438" spans="1:11" hidden="1">
      <c r="A1438" s="1735"/>
      <c r="B1438" s="1305"/>
      <c r="C1438" s="1306"/>
      <c r="D1438" s="669"/>
      <c r="E1438" s="169"/>
      <c r="F1438" s="169"/>
      <c r="G1438" s="169"/>
      <c r="H1438" s="1"/>
      <c r="I1438" s="369"/>
      <c r="J1438" s="369"/>
      <c r="K1438" s="369"/>
    </row>
    <row r="1439" spans="1:11" hidden="1">
      <c r="A1439" s="1735"/>
      <c r="B1439" s="1305"/>
      <c r="C1439" s="1306"/>
      <c r="D1439" s="669"/>
      <c r="E1439" s="169"/>
      <c r="F1439" s="169"/>
      <c r="G1439" s="169"/>
      <c r="H1439" s="1"/>
      <c r="I1439" s="369"/>
      <c r="J1439" s="369"/>
      <c r="K1439" s="369"/>
    </row>
    <row r="1440" spans="1:11" hidden="1">
      <c r="A1440" s="1735"/>
      <c r="B1440" s="1305"/>
      <c r="C1440" s="1306"/>
      <c r="D1440" s="669"/>
      <c r="E1440" s="169"/>
      <c r="F1440" s="169"/>
      <c r="G1440" s="169"/>
      <c r="H1440" s="1"/>
      <c r="I1440" s="369"/>
      <c r="J1440" s="369"/>
      <c r="K1440" s="369"/>
    </row>
    <row r="1441" spans="1:11" hidden="1">
      <c r="A1441" s="1735"/>
      <c r="B1441" s="1305"/>
      <c r="C1441" s="1306"/>
      <c r="D1441" s="669"/>
      <c r="E1441" s="169"/>
      <c r="F1441" s="169"/>
      <c r="G1441" s="169"/>
      <c r="H1441" s="1"/>
      <c r="I1441" s="369"/>
      <c r="J1441" s="369"/>
      <c r="K1441" s="369"/>
    </row>
    <row r="1442" spans="1:11" hidden="1">
      <c r="A1442" s="1735"/>
      <c r="B1442" s="1305"/>
      <c r="C1442" s="1306"/>
      <c r="D1442" s="669"/>
      <c r="E1442" s="169"/>
      <c r="F1442" s="169"/>
      <c r="G1442" s="169"/>
      <c r="H1442" s="1"/>
      <c r="I1442" s="369"/>
      <c r="J1442" s="369"/>
      <c r="K1442" s="369"/>
    </row>
    <row r="1443" spans="1:11" hidden="1">
      <c r="A1443" s="1735"/>
      <c r="B1443" s="1305"/>
      <c r="C1443" s="1306"/>
      <c r="D1443" s="669"/>
      <c r="E1443" s="169"/>
      <c r="F1443" s="169"/>
      <c r="G1443" s="169"/>
      <c r="H1443" s="1"/>
      <c r="I1443" s="369"/>
      <c r="J1443" s="369"/>
      <c r="K1443" s="369"/>
    </row>
    <row r="1444" spans="1:11" hidden="1">
      <c r="A1444" s="1735"/>
      <c r="B1444" s="1305"/>
      <c r="C1444" s="1306"/>
      <c r="D1444" s="669"/>
      <c r="E1444" s="169"/>
      <c r="F1444" s="169"/>
      <c r="G1444" s="169"/>
      <c r="H1444" s="1"/>
      <c r="I1444" s="369"/>
      <c r="J1444" s="369"/>
      <c r="K1444" s="369"/>
    </row>
    <row r="1445" spans="1:11" hidden="1">
      <c r="A1445" s="1735"/>
      <c r="B1445" s="1305"/>
      <c r="C1445" s="1306"/>
      <c r="D1445" s="669"/>
      <c r="E1445" s="169"/>
      <c r="F1445" s="169"/>
      <c r="G1445" s="169"/>
      <c r="H1445" s="1"/>
      <c r="I1445" s="369"/>
      <c r="J1445" s="369"/>
      <c r="K1445" s="369"/>
    </row>
    <row r="1446" spans="1:11" hidden="1">
      <c r="A1446" s="1735"/>
      <c r="B1446" s="1305"/>
      <c r="C1446" s="1306"/>
      <c r="D1446" s="669"/>
      <c r="E1446" s="169"/>
      <c r="F1446" s="169"/>
      <c r="G1446" s="169"/>
      <c r="H1446" s="1"/>
      <c r="I1446" s="369"/>
      <c r="J1446" s="369"/>
      <c r="K1446" s="369"/>
    </row>
    <row r="1447" spans="1:11" hidden="1">
      <c r="A1447" s="1736"/>
      <c r="B1447" s="1737"/>
      <c r="C1447" s="1738"/>
      <c r="D1447" s="352"/>
      <c r="E1447" s="352"/>
      <c r="F1447" s="169"/>
      <c r="G1447" s="169"/>
      <c r="H1447" s="169"/>
      <c r="I1447" s="169"/>
      <c r="J1447" s="169"/>
      <c r="K1447" s="369"/>
    </row>
    <row r="1448" spans="1:11" ht="15.75" hidden="1">
      <c r="A1448" s="1772" t="s">
        <v>4767</v>
      </c>
      <c r="B1448" s="1773"/>
      <c r="C1448" s="1773"/>
      <c r="D1448" s="1773"/>
      <c r="E1448" s="1294"/>
      <c r="F1448" s="1751" t="s">
        <v>4768</v>
      </c>
      <c r="G1448" s="1752"/>
      <c r="H1448" s="1752"/>
      <c r="I1448" s="1752"/>
      <c r="J1448" s="1753"/>
      <c r="K1448" s="374"/>
    </row>
    <row r="1449" spans="1:11" hidden="1">
      <c r="A1449" s="1754"/>
      <c r="B1449" s="1755"/>
      <c r="C1449" s="1755"/>
      <c r="D1449" s="1755"/>
      <c r="E1449" s="1755"/>
      <c r="F1449" s="1755"/>
      <c r="G1449" s="1755"/>
      <c r="H1449" s="1755"/>
      <c r="I1449" s="1755"/>
      <c r="J1449" s="1755"/>
      <c r="K1449" s="1756"/>
    </row>
    <row r="1450" spans="1:11" hidden="1">
      <c r="A1450" s="1351"/>
      <c r="B1450" s="1352"/>
      <c r="C1450" s="1352"/>
      <c r="D1450" s="1352"/>
      <c r="E1450" s="1352"/>
      <c r="F1450" s="1352"/>
      <c r="G1450" s="1352"/>
      <c r="H1450" s="1352"/>
      <c r="I1450" s="1352"/>
      <c r="J1450" s="1352"/>
      <c r="K1450" s="1353"/>
    </row>
    <row r="1451" spans="1:11" ht="15.75" hidden="1" thickBot="1">
      <c r="A1451" s="1354"/>
      <c r="B1451" s="1355"/>
      <c r="C1451" s="1355"/>
      <c r="D1451" s="1355"/>
      <c r="E1451" s="1355"/>
      <c r="F1451" s="1355"/>
      <c r="G1451" s="1355"/>
      <c r="H1451" s="1355"/>
      <c r="I1451" s="1355"/>
      <c r="J1451" s="1355"/>
      <c r="K1451" s="1356"/>
    </row>
    <row r="1452" spans="1:11" hidden="1"/>
    <row r="1453" spans="1:11" hidden="1"/>
    <row r="1455" spans="1:11">
      <c r="A1455" s="1757" t="s">
        <v>4757</v>
      </c>
      <c r="B1455" s="1758"/>
      <c r="C1455" s="1758"/>
      <c r="D1455" s="1758"/>
      <c r="E1455" s="1758"/>
      <c r="F1455" s="1758"/>
      <c r="G1455" s="1758"/>
      <c r="H1455" s="1758"/>
      <c r="I1455" s="1759"/>
      <c r="J1455" s="1764"/>
      <c r="K1455" s="1765"/>
    </row>
    <row r="1456" spans="1:11">
      <c r="A1456" s="1760"/>
      <c r="B1456" s="1721"/>
      <c r="C1456" s="1721"/>
      <c r="D1456" s="1721"/>
      <c r="E1456" s="1721"/>
      <c r="F1456" s="1721"/>
      <c r="G1456" s="1721"/>
      <c r="H1456" s="1721"/>
      <c r="I1456" s="1722"/>
      <c r="J1456" s="1728"/>
      <c r="K1456" s="1766"/>
    </row>
    <row r="1457" spans="1:11">
      <c r="A1457" s="1761"/>
      <c r="B1457" s="1762"/>
      <c r="C1457" s="1762"/>
      <c r="D1457" s="1762"/>
      <c r="E1457" s="1762"/>
      <c r="F1457" s="1762"/>
      <c r="G1457" s="1762"/>
      <c r="H1457" s="1762"/>
      <c r="I1457" s="1763"/>
      <c r="J1457" s="1767"/>
      <c r="K1457" s="1768"/>
    </row>
    <row r="1458" spans="1:11" ht="15.75">
      <c r="A1458" s="1769"/>
      <c r="B1458" s="1770"/>
      <c r="C1458" s="1770"/>
      <c r="D1458" s="1770"/>
      <c r="E1458" s="1770"/>
      <c r="F1458" s="1770"/>
      <c r="G1458" s="1770"/>
      <c r="H1458" s="1770"/>
      <c r="I1458" s="1770"/>
      <c r="J1458" s="1770"/>
      <c r="K1458" s="1771"/>
    </row>
    <row r="1459" spans="1:11">
      <c r="A1459" s="1772" t="s">
        <v>4769</v>
      </c>
      <c r="B1459" s="1294"/>
      <c r="C1459" s="1295" t="s">
        <v>4759</v>
      </c>
      <c r="D1459" s="1296"/>
      <c r="E1459" s="1297"/>
      <c r="F1459" s="1295"/>
      <c r="G1459" s="1296"/>
      <c r="H1459" s="1296"/>
      <c r="I1459" s="1296"/>
      <c r="J1459" s="1296"/>
      <c r="K1459" s="1297"/>
    </row>
    <row r="1460" spans="1:11">
      <c r="A1460" s="375" t="s">
        <v>4760</v>
      </c>
      <c r="B1460" s="357">
        <f>+B1425</f>
        <v>4</v>
      </c>
      <c r="C1460" s="1295" t="str">
        <f>+C1425</f>
        <v>MAMPOSTERÍA   Y PISOS</v>
      </c>
      <c r="D1460" s="1296"/>
      <c r="E1460" s="1296"/>
      <c r="F1460" s="1296"/>
      <c r="G1460" s="1296"/>
      <c r="H1460" s="1296"/>
      <c r="I1460" s="1296"/>
      <c r="J1460" s="1296"/>
      <c r="K1460" s="1297"/>
    </row>
    <row r="1461" spans="1:11">
      <c r="A1461" s="1745" t="s">
        <v>4761</v>
      </c>
      <c r="B1461" s="1321">
        <f>+'[10]presupuesto   comfanorte'!B59</f>
        <v>4.1399999999999997</v>
      </c>
      <c r="C1461" s="1708" t="str">
        <f>+'[10]presupuesto   comfanorte'!C59</f>
        <v>CIELO RASO EN DRYWALL</v>
      </c>
      <c r="D1461" s="1323"/>
      <c r="E1461" s="1323"/>
      <c r="F1461" s="1323"/>
      <c r="G1461" s="1323"/>
      <c r="H1461" s="1324"/>
      <c r="I1461" s="1778" t="s">
        <v>4762</v>
      </c>
      <c r="J1461" s="1327" t="str">
        <f>+'[10]presupuesto   comfanorte'!D59</f>
        <v>M2</v>
      </c>
      <c r="K1461" s="1782"/>
    </row>
    <row r="1462" spans="1:11">
      <c r="A1462" s="1330"/>
      <c r="B1462" s="1774"/>
      <c r="C1462" s="1775"/>
      <c r="D1462" s="1776"/>
      <c r="E1462" s="1776"/>
      <c r="F1462" s="1776"/>
      <c r="G1462" s="1776"/>
      <c r="H1462" s="1777"/>
      <c r="I1462" s="1779"/>
      <c r="J1462" s="1783"/>
      <c r="K1462" s="1784"/>
    </row>
    <row r="1463" spans="1:11">
      <c r="A1463" s="1739" t="s">
        <v>4763</v>
      </c>
      <c r="B1463" s="1740"/>
      <c r="C1463" s="1741"/>
      <c r="D1463" s="1745" t="s">
        <v>2</v>
      </c>
      <c r="E1463" s="1746" t="s">
        <v>4764</v>
      </c>
      <c r="F1463" s="1747"/>
      <c r="G1463" s="1747"/>
      <c r="H1463" s="1748"/>
      <c r="I1463" s="1749" t="s">
        <v>4765</v>
      </c>
      <c r="J1463" s="1749" t="s">
        <v>4766</v>
      </c>
      <c r="K1463" s="1749" t="s">
        <v>44</v>
      </c>
    </row>
    <row r="1464" spans="1:11">
      <c r="A1464" s="1742"/>
      <c r="B1464" s="1743"/>
      <c r="C1464" s="1744"/>
      <c r="D1464" s="1330"/>
      <c r="E1464" s="376" t="s">
        <v>4823</v>
      </c>
      <c r="F1464" s="377" t="s">
        <v>4824</v>
      </c>
      <c r="G1464" s="378" t="s">
        <v>4825</v>
      </c>
      <c r="H1464" s="378" t="s">
        <v>4826</v>
      </c>
      <c r="I1464" s="1750"/>
      <c r="J1464" s="1750"/>
      <c r="K1464" s="1750"/>
    </row>
    <row r="1465" spans="1:11">
      <c r="A1465" s="1732"/>
      <c r="B1465" s="1733"/>
      <c r="C1465" s="1734"/>
      <c r="D1465" s="352"/>
      <c r="E1465" s="169"/>
      <c r="F1465" s="169"/>
      <c r="G1465" s="169"/>
      <c r="H1465" s="1"/>
      <c r="I1465" s="369"/>
      <c r="J1465" s="369"/>
      <c r="K1465" s="369"/>
    </row>
    <row r="1466" spans="1:11">
      <c r="A1466" s="1735"/>
      <c r="B1466" s="1305"/>
      <c r="C1466" s="1306"/>
      <c r="D1466" s="669"/>
      <c r="E1466" s="169"/>
      <c r="F1466" s="169"/>
      <c r="G1466" s="169"/>
      <c r="H1466" s="1"/>
      <c r="I1466" s="369"/>
      <c r="J1466" s="369"/>
      <c r="K1466" s="369"/>
    </row>
    <row r="1467" spans="1:11">
      <c r="A1467" s="1735"/>
      <c r="B1467" s="1305"/>
      <c r="C1467" s="1306"/>
      <c r="D1467" s="669" t="s">
        <v>5106</v>
      </c>
      <c r="E1467" s="169"/>
      <c r="F1467" s="169"/>
      <c r="G1467" s="169"/>
      <c r="H1467" s="1"/>
      <c r="I1467" s="369"/>
      <c r="J1467" s="369"/>
      <c r="K1467" s="369"/>
    </row>
    <row r="1468" spans="1:11">
      <c r="A1468" s="1735"/>
      <c r="B1468" s="1305"/>
      <c r="C1468" s="1306"/>
      <c r="D1468" s="669" t="s">
        <v>5129</v>
      </c>
      <c r="E1468" s="169">
        <v>7</v>
      </c>
      <c r="F1468" s="169"/>
      <c r="G1468" s="169">
        <v>8.1999999999999993</v>
      </c>
      <c r="H1468" s="1"/>
      <c r="I1468" s="369">
        <f>+E1468*G1468</f>
        <v>57.399999999999991</v>
      </c>
      <c r="J1468" s="369">
        <v>1</v>
      </c>
      <c r="K1468" s="369">
        <f>+I1468*J1468</f>
        <v>57.399999999999991</v>
      </c>
    </row>
    <row r="1469" spans="1:11">
      <c r="A1469" s="1735"/>
      <c r="B1469" s="1305"/>
      <c r="C1469" s="1306"/>
      <c r="D1469" s="669"/>
      <c r="E1469" s="169"/>
      <c r="F1469" s="169"/>
      <c r="G1469" s="169"/>
      <c r="H1469" s="1"/>
      <c r="I1469" s="369"/>
      <c r="J1469" s="369"/>
      <c r="K1469" s="369"/>
    </row>
    <row r="1470" spans="1:11">
      <c r="A1470" s="1735"/>
      <c r="B1470" s="1305"/>
      <c r="C1470" s="1306"/>
      <c r="D1470" s="669" t="s">
        <v>5107</v>
      </c>
      <c r="E1470" s="169"/>
      <c r="F1470" s="169"/>
      <c r="G1470" s="169"/>
      <c r="H1470" s="1"/>
      <c r="I1470" s="369"/>
      <c r="J1470" s="369"/>
      <c r="K1470" s="369"/>
    </row>
    <row r="1471" spans="1:11">
      <c r="A1471" s="1735"/>
      <c r="B1471" s="1305"/>
      <c r="C1471" s="1306"/>
      <c r="D1471" s="669" t="s">
        <v>5129</v>
      </c>
      <c r="E1471" s="169">
        <v>7</v>
      </c>
      <c r="F1471" s="169"/>
      <c r="G1471" s="169">
        <v>8.1999999999999993</v>
      </c>
      <c r="H1471" s="1"/>
      <c r="I1471" s="369">
        <f>+E1471*G1471</f>
        <v>57.399999999999991</v>
      </c>
      <c r="J1471" s="369">
        <v>1</v>
      </c>
      <c r="K1471" s="369">
        <f>+I1471*J1471</f>
        <v>57.399999999999991</v>
      </c>
    </row>
    <row r="1472" spans="1:11">
      <c r="A1472" s="1735"/>
      <c r="B1472" s="1305"/>
      <c r="C1472" s="1306"/>
      <c r="D1472" s="669"/>
      <c r="E1472" s="169"/>
      <c r="F1472" s="169"/>
      <c r="G1472" s="169"/>
      <c r="H1472" s="1"/>
      <c r="I1472" s="369"/>
      <c r="J1472" s="369"/>
      <c r="K1472" s="369"/>
    </row>
    <row r="1473" spans="1:14">
      <c r="A1473" s="1735"/>
      <c r="B1473" s="1305"/>
      <c r="C1473" s="1306"/>
      <c r="D1473" s="669"/>
      <c r="E1473" s="169"/>
      <c r="F1473" s="169"/>
      <c r="G1473" s="169"/>
      <c r="H1473" s="1"/>
      <c r="I1473" s="369"/>
      <c r="J1473" s="369"/>
      <c r="K1473" s="369"/>
    </row>
    <row r="1474" spans="1:14">
      <c r="A1474" s="1735"/>
      <c r="B1474" s="1305"/>
      <c r="C1474" s="1306"/>
      <c r="D1474" s="669"/>
      <c r="E1474" s="169"/>
      <c r="F1474" s="169"/>
      <c r="G1474" s="169"/>
      <c r="H1474" s="1"/>
      <c r="I1474" s="369"/>
      <c r="J1474" s="369"/>
      <c r="K1474" s="369"/>
    </row>
    <row r="1475" spans="1:14">
      <c r="A1475" s="1735"/>
      <c r="B1475" s="1305"/>
      <c r="C1475" s="1306"/>
      <c r="D1475" s="669"/>
      <c r="E1475" s="169"/>
      <c r="F1475" s="169"/>
      <c r="G1475" s="169"/>
      <c r="H1475" s="1"/>
      <c r="I1475" s="369"/>
      <c r="J1475" s="369"/>
      <c r="K1475" s="369"/>
    </row>
    <row r="1476" spans="1:14">
      <c r="A1476" s="1735"/>
      <c r="B1476" s="1305"/>
      <c r="C1476" s="1306"/>
      <c r="D1476" s="669"/>
      <c r="E1476" s="169"/>
      <c r="F1476" s="169"/>
      <c r="G1476" s="169"/>
      <c r="H1476" s="1"/>
      <c r="I1476" s="369"/>
      <c r="J1476" s="369"/>
      <c r="K1476" s="369"/>
    </row>
    <row r="1477" spans="1:14">
      <c r="A1477" s="1735"/>
      <c r="B1477" s="1305"/>
      <c r="C1477" s="1306"/>
      <c r="D1477" s="669"/>
      <c r="E1477" s="169"/>
      <c r="F1477" s="169"/>
      <c r="G1477" s="169"/>
      <c r="H1477" s="1"/>
      <c r="I1477" s="369"/>
      <c r="J1477" s="369"/>
      <c r="K1477" s="369"/>
    </row>
    <row r="1478" spans="1:14">
      <c r="A1478" s="1735"/>
      <c r="B1478" s="1305"/>
      <c r="C1478" s="1306"/>
      <c r="D1478" s="669"/>
      <c r="E1478" s="169"/>
      <c r="F1478" s="169"/>
      <c r="G1478" s="169"/>
      <c r="H1478" s="1"/>
      <c r="I1478" s="369"/>
      <c r="J1478" s="369"/>
      <c r="K1478" s="369"/>
    </row>
    <row r="1479" spans="1:14">
      <c r="A1479" s="1735"/>
      <c r="B1479" s="1305"/>
      <c r="C1479" s="1306"/>
      <c r="D1479" s="669"/>
      <c r="E1479" s="169"/>
      <c r="F1479" s="169"/>
      <c r="G1479" s="169"/>
      <c r="H1479" s="1"/>
      <c r="I1479" s="369"/>
      <c r="J1479" s="369"/>
      <c r="K1479" s="369"/>
    </row>
    <row r="1480" spans="1:14">
      <c r="A1480" s="1735"/>
      <c r="B1480" s="1305"/>
      <c r="C1480" s="1306"/>
      <c r="D1480" s="669"/>
      <c r="E1480" s="169"/>
      <c r="F1480" s="169"/>
      <c r="G1480" s="169"/>
      <c r="H1480" s="1"/>
      <c r="I1480" s="369"/>
      <c r="J1480" s="369"/>
      <c r="K1480" s="369"/>
    </row>
    <row r="1481" spans="1:14">
      <c r="A1481" s="1735"/>
      <c r="B1481" s="1305"/>
      <c r="C1481" s="1306"/>
      <c r="D1481" s="669"/>
      <c r="E1481" s="169"/>
      <c r="F1481" s="169"/>
      <c r="G1481" s="169"/>
      <c r="H1481" s="1"/>
      <c r="I1481" s="369"/>
      <c r="J1481" s="369"/>
      <c r="K1481" s="369"/>
    </row>
    <row r="1482" spans="1:14">
      <c r="A1482" s="1736"/>
      <c r="B1482" s="1737"/>
      <c r="C1482" s="1738"/>
      <c r="D1482" s="352"/>
      <c r="E1482" s="352"/>
      <c r="F1482" s="169"/>
      <c r="G1482" s="169"/>
      <c r="H1482" s="169"/>
      <c r="I1482" s="169"/>
      <c r="J1482" s="169"/>
      <c r="K1482" s="369"/>
    </row>
    <row r="1483" spans="1:14" ht="15.75">
      <c r="A1483" s="1772" t="s">
        <v>4767</v>
      </c>
      <c r="B1483" s="1773"/>
      <c r="C1483" s="1773"/>
      <c r="D1483" s="1773"/>
      <c r="E1483" s="1294"/>
      <c r="F1483" s="1751" t="s">
        <v>4768</v>
      </c>
      <c r="G1483" s="1752"/>
      <c r="H1483" s="1752"/>
      <c r="I1483" s="1752"/>
      <c r="J1483" s="1753"/>
      <c r="K1483" s="374">
        <f>ROUND(SUM(K1465:K1482),2)</f>
        <v>114.8</v>
      </c>
      <c r="N1483" s="1125"/>
    </row>
    <row r="1484" spans="1:14">
      <c r="A1484" s="1754"/>
      <c r="B1484" s="1755"/>
      <c r="C1484" s="1755"/>
      <c r="D1484" s="1755"/>
      <c r="E1484" s="1755"/>
      <c r="F1484" s="1755"/>
      <c r="G1484" s="1755"/>
      <c r="H1484" s="1755"/>
      <c r="I1484" s="1755"/>
      <c r="J1484" s="1755"/>
      <c r="K1484" s="1756"/>
    </row>
    <row r="1485" spans="1:14">
      <c r="A1485" s="1351"/>
      <c r="B1485" s="1352"/>
      <c r="C1485" s="1352"/>
      <c r="D1485" s="1352"/>
      <c r="E1485" s="1352"/>
      <c r="F1485" s="1352"/>
      <c r="G1485" s="1352"/>
      <c r="H1485" s="1352"/>
      <c r="I1485" s="1352"/>
      <c r="J1485" s="1352"/>
      <c r="K1485" s="1353"/>
    </row>
    <row r="1486" spans="1:14" ht="15.75" thickBot="1">
      <c r="A1486" s="1354"/>
      <c r="B1486" s="1355"/>
      <c r="C1486" s="1355"/>
      <c r="D1486" s="1355"/>
      <c r="E1486" s="1355"/>
      <c r="F1486" s="1355"/>
      <c r="G1486" s="1355"/>
      <c r="H1486" s="1355"/>
      <c r="I1486" s="1355"/>
      <c r="J1486" s="1355"/>
      <c r="K1486" s="1356"/>
    </row>
    <row r="1487" spans="1:14">
      <c r="A1487" s="1757" t="s">
        <v>4757</v>
      </c>
      <c r="B1487" s="1758"/>
      <c r="C1487" s="1758"/>
      <c r="D1487" s="1758"/>
      <c r="E1487" s="1758"/>
      <c r="F1487" s="1758"/>
      <c r="G1487" s="1758"/>
      <c r="H1487" s="1758"/>
      <c r="I1487" s="1759"/>
      <c r="J1487" s="1764"/>
      <c r="K1487" s="1765"/>
    </row>
    <row r="1488" spans="1:14">
      <c r="A1488" s="1760"/>
      <c r="B1488" s="1721"/>
      <c r="C1488" s="1721"/>
      <c r="D1488" s="1721"/>
      <c r="E1488" s="1721"/>
      <c r="F1488" s="1721"/>
      <c r="G1488" s="1721"/>
      <c r="H1488" s="1721"/>
      <c r="I1488" s="1722"/>
      <c r="J1488" s="1728"/>
      <c r="K1488" s="1766"/>
    </row>
    <row r="1489" spans="1:11">
      <c r="A1489" s="1761"/>
      <c r="B1489" s="1762"/>
      <c r="C1489" s="1762"/>
      <c r="D1489" s="1762"/>
      <c r="E1489" s="1762"/>
      <c r="F1489" s="1762"/>
      <c r="G1489" s="1762"/>
      <c r="H1489" s="1762"/>
      <c r="I1489" s="1763"/>
      <c r="J1489" s="1767"/>
      <c r="K1489" s="1768"/>
    </row>
    <row r="1490" spans="1:11" ht="15.75">
      <c r="A1490" s="1769"/>
      <c r="B1490" s="1770"/>
      <c r="C1490" s="1770"/>
      <c r="D1490" s="1770"/>
      <c r="E1490" s="1770"/>
      <c r="F1490" s="1770"/>
      <c r="G1490" s="1770"/>
      <c r="H1490" s="1770"/>
      <c r="I1490" s="1770"/>
      <c r="J1490" s="1770"/>
      <c r="K1490" s="1771"/>
    </row>
    <row r="1491" spans="1:11">
      <c r="A1491" s="1772" t="s">
        <v>4769</v>
      </c>
      <c r="B1491" s="1294"/>
      <c r="C1491" s="1295" t="s">
        <v>4759</v>
      </c>
      <c r="D1491" s="1296"/>
      <c r="E1491" s="1297"/>
      <c r="F1491" s="1295"/>
      <c r="G1491" s="1296"/>
      <c r="H1491" s="1296"/>
      <c r="I1491" s="1296"/>
      <c r="J1491" s="1296"/>
      <c r="K1491" s="1297"/>
    </row>
    <row r="1492" spans="1:11">
      <c r="A1492" s="375" t="s">
        <v>4760</v>
      </c>
      <c r="B1492" s="357">
        <f>+'[10]presupuesto   comfanorte'!B45</f>
        <v>4</v>
      </c>
      <c r="C1492" s="1295" t="str">
        <f>+'[10]presupuesto   comfanorte'!C45</f>
        <v>MAMPOSTERÍA   Y PISOS</v>
      </c>
      <c r="D1492" s="1296"/>
      <c r="E1492" s="1296"/>
      <c r="F1492" s="1296"/>
      <c r="G1492" s="1296"/>
      <c r="H1492" s="1296"/>
      <c r="I1492" s="1296"/>
      <c r="J1492" s="1296"/>
      <c r="K1492" s="1297"/>
    </row>
    <row r="1493" spans="1:11">
      <c r="A1493" s="1745" t="s">
        <v>4761</v>
      </c>
      <c r="B1493" s="1321">
        <f>'presupuesto   comfanorte'!B61</f>
        <v>4.1500000000000004</v>
      </c>
      <c r="C1493" s="1708" t="str">
        <f>+'[10]presupuesto   comfanorte'!C60</f>
        <v>ESTUCO PLÁSTICO PARA INTERIORES</v>
      </c>
      <c r="D1493" s="1323"/>
      <c r="E1493" s="1323"/>
      <c r="F1493" s="1323"/>
      <c r="G1493" s="1323"/>
      <c r="H1493" s="1324"/>
      <c r="I1493" s="1778" t="s">
        <v>4762</v>
      </c>
      <c r="J1493" s="1327" t="str">
        <f>+'[10]presupuesto   comfanorte'!D60</f>
        <v>M2</v>
      </c>
      <c r="K1493" s="1782"/>
    </row>
    <row r="1494" spans="1:11">
      <c r="A1494" s="1330"/>
      <c r="B1494" s="1774"/>
      <c r="C1494" s="1775"/>
      <c r="D1494" s="1776"/>
      <c r="E1494" s="1776"/>
      <c r="F1494" s="1776"/>
      <c r="G1494" s="1776"/>
      <c r="H1494" s="1777"/>
      <c r="I1494" s="1779"/>
      <c r="J1494" s="1783"/>
      <c r="K1494" s="1784"/>
    </row>
    <row r="1495" spans="1:11">
      <c r="A1495" s="1739" t="s">
        <v>4763</v>
      </c>
      <c r="B1495" s="1740"/>
      <c r="C1495" s="1741"/>
      <c r="D1495" s="1745" t="s">
        <v>2</v>
      </c>
      <c r="E1495" s="1746" t="s">
        <v>4764</v>
      </c>
      <c r="F1495" s="1747"/>
      <c r="G1495" s="1747"/>
      <c r="H1495" s="1748"/>
      <c r="I1495" s="1749" t="s">
        <v>4765</v>
      </c>
      <c r="J1495" s="1749" t="s">
        <v>4766</v>
      </c>
      <c r="K1495" s="1749" t="s">
        <v>44</v>
      </c>
    </row>
    <row r="1496" spans="1:11">
      <c r="A1496" s="1742"/>
      <c r="B1496" s="1743"/>
      <c r="C1496" s="1744"/>
      <c r="D1496" s="1330"/>
      <c r="E1496" s="376" t="s">
        <v>4823</v>
      </c>
      <c r="F1496" s="377" t="s">
        <v>4824</v>
      </c>
      <c r="G1496" s="378" t="s">
        <v>4825</v>
      </c>
      <c r="H1496" s="378" t="s">
        <v>4826</v>
      </c>
      <c r="I1496" s="1750"/>
      <c r="J1496" s="1750"/>
      <c r="K1496" s="1750"/>
    </row>
    <row r="1497" spans="1:11">
      <c r="A1497" s="1128"/>
      <c r="B1497" s="1129"/>
      <c r="C1497" s="1130"/>
      <c r="D1497" s="669" t="s">
        <v>5205</v>
      </c>
      <c r="E1497" s="169"/>
      <c r="F1497" s="169"/>
      <c r="G1497" s="169"/>
      <c r="H1497" s="1"/>
      <c r="I1497" s="369"/>
      <c r="J1497" s="369"/>
      <c r="K1497" s="369"/>
    </row>
    <row r="1498" spans="1:11">
      <c r="A1498" s="1131"/>
      <c r="B1498" s="1132"/>
      <c r="C1498" s="383"/>
      <c r="D1498" s="669" t="s">
        <v>5206</v>
      </c>
      <c r="E1498" s="169">
        <v>7</v>
      </c>
      <c r="F1498" s="169">
        <v>2.5</v>
      </c>
      <c r="G1498" s="169"/>
      <c r="H1498" s="1"/>
      <c r="I1498" s="369">
        <f>E1498*F1498</f>
        <v>17.5</v>
      </c>
      <c r="J1498" s="369">
        <v>2</v>
      </c>
      <c r="K1498" s="369">
        <f>J1498*I1498</f>
        <v>35</v>
      </c>
    </row>
    <row r="1499" spans="1:11">
      <c r="A1499" s="1131"/>
      <c r="B1499" s="1132"/>
      <c r="C1499" s="383"/>
      <c r="D1499" s="669" t="s">
        <v>5070</v>
      </c>
      <c r="E1499" s="169">
        <v>3.5</v>
      </c>
      <c r="F1499" s="169">
        <v>0.4</v>
      </c>
      <c r="G1499" s="169"/>
      <c r="H1499" s="1"/>
      <c r="I1499" s="369">
        <f t="shared" ref="I1499:I1506" si="46">E1499*F1499</f>
        <v>1.4000000000000001</v>
      </c>
      <c r="J1499" s="369">
        <v>2</v>
      </c>
      <c r="K1499" s="369">
        <f t="shared" ref="K1499:K1506" si="47">J1499*I1499</f>
        <v>2.8000000000000003</v>
      </c>
    </row>
    <row r="1500" spans="1:11">
      <c r="A1500" s="1131"/>
      <c r="B1500" s="1132"/>
      <c r="C1500" s="383"/>
      <c r="D1500" s="669" t="s">
        <v>5072</v>
      </c>
      <c r="E1500" s="169">
        <v>1.86</v>
      </c>
      <c r="F1500" s="169">
        <v>3.25</v>
      </c>
      <c r="G1500" s="169"/>
      <c r="H1500" s="1"/>
      <c r="I1500" s="369">
        <f t="shared" si="46"/>
        <v>6.0449999999999999</v>
      </c>
      <c r="J1500" s="369">
        <v>2</v>
      </c>
      <c r="K1500" s="369">
        <f t="shared" si="47"/>
        <v>12.09</v>
      </c>
    </row>
    <row r="1501" spans="1:11">
      <c r="A1501" s="1131"/>
      <c r="B1501" s="1132"/>
      <c r="C1501" s="383"/>
      <c r="D1501" s="669" t="s">
        <v>5070</v>
      </c>
      <c r="E1501" s="169">
        <v>1</v>
      </c>
      <c r="F1501" s="169">
        <v>0.4</v>
      </c>
      <c r="G1501" s="169"/>
      <c r="H1501" s="1"/>
      <c r="I1501" s="369">
        <f t="shared" si="46"/>
        <v>0.4</v>
      </c>
      <c r="J1501" s="369">
        <v>2</v>
      </c>
      <c r="K1501" s="369">
        <f t="shared" si="47"/>
        <v>0.8</v>
      </c>
    </row>
    <row r="1502" spans="1:11">
      <c r="A1502" s="1131"/>
      <c r="B1502" s="1132"/>
      <c r="C1502" s="383"/>
      <c r="D1502" s="669" t="s">
        <v>5255</v>
      </c>
      <c r="E1502" s="169">
        <v>3.28</v>
      </c>
      <c r="F1502" s="169">
        <v>0.4</v>
      </c>
      <c r="G1502" s="169"/>
      <c r="H1502" s="1"/>
      <c r="I1502" s="369">
        <f t="shared" si="46"/>
        <v>1.3120000000000001</v>
      </c>
      <c r="J1502" s="369">
        <v>2</v>
      </c>
      <c r="K1502" s="369">
        <f t="shared" si="47"/>
        <v>2.6240000000000001</v>
      </c>
    </row>
    <row r="1503" spans="1:11">
      <c r="A1503" s="1131"/>
      <c r="B1503" s="1132"/>
      <c r="C1503" s="383"/>
      <c r="D1503" s="669" t="s">
        <v>5256</v>
      </c>
      <c r="E1503" s="169">
        <v>7</v>
      </c>
      <c r="F1503" s="169">
        <v>2.5</v>
      </c>
      <c r="G1503" s="169"/>
      <c r="H1503" s="1"/>
      <c r="I1503" s="369">
        <f t="shared" si="46"/>
        <v>17.5</v>
      </c>
      <c r="J1503" s="369">
        <v>2</v>
      </c>
      <c r="K1503" s="369">
        <f t="shared" si="47"/>
        <v>35</v>
      </c>
    </row>
    <row r="1504" spans="1:11">
      <c r="A1504" s="1131"/>
      <c r="B1504" s="1132"/>
      <c r="C1504" s="383"/>
      <c r="D1504" s="669"/>
      <c r="E1504" s="169">
        <v>8.25</v>
      </c>
      <c r="F1504" s="169">
        <v>2.5</v>
      </c>
      <c r="G1504" s="169"/>
      <c r="H1504" s="1"/>
      <c r="I1504" s="369">
        <f t="shared" si="46"/>
        <v>20.625</v>
      </c>
      <c r="J1504" s="369">
        <v>2</v>
      </c>
      <c r="K1504" s="369">
        <f t="shared" si="47"/>
        <v>41.25</v>
      </c>
    </row>
    <row r="1505" spans="1:11" ht="15" hidden="1" customHeight="1">
      <c r="A1505" s="1131"/>
      <c r="B1505" s="1132"/>
      <c r="C1505" s="383"/>
      <c r="D1505" s="669" t="s">
        <v>5257</v>
      </c>
      <c r="E1505" s="169">
        <v>3.28</v>
      </c>
      <c r="F1505" s="169">
        <v>-1.6</v>
      </c>
      <c r="G1505" s="169"/>
      <c r="H1505" s="1"/>
      <c r="I1505" s="369">
        <f t="shared" si="46"/>
        <v>-5.2480000000000002</v>
      </c>
      <c r="J1505" s="369">
        <v>2</v>
      </c>
      <c r="K1505" s="369">
        <f t="shared" si="47"/>
        <v>-10.496</v>
      </c>
    </row>
    <row r="1506" spans="1:11" ht="15" hidden="1" customHeight="1">
      <c r="A1506" s="1131"/>
      <c r="B1506" s="1132"/>
      <c r="C1506" s="383"/>
      <c r="D1506" s="669"/>
      <c r="E1506" s="169">
        <v>3.02</v>
      </c>
      <c r="F1506" s="169">
        <v>-1.6</v>
      </c>
      <c r="G1506" s="169"/>
      <c r="H1506" s="1"/>
      <c r="I1506" s="369">
        <f t="shared" si="46"/>
        <v>-4.8320000000000007</v>
      </c>
      <c r="J1506" s="369">
        <v>1</v>
      </c>
      <c r="K1506" s="369">
        <f t="shared" si="47"/>
        <v>-4.8320000000000007</v>
      </c>
    </row>
    <row r="1507" spans="1:11" ht="15" hidden="1" customHeight="1">
      <c r="A1507" s="1131"/>
      <c r="B1507" s="1132"/>
      <c r="C1507" s="383"/>
      <c r="D1507" s="669"/>
      <c r="E1507" s="169"/>
      <c r="F1507" s="169"/>
      <c r="G1507" s="169"/>
      <c r="H1507" s="169"/>
      <c r="I1507" s="169"/>
      <c r="J1507" s="169"/>
      <c r="K1507" s="169"/>
    </row>
    <row r="1508" spans="1:11" ht="15" hidden="1" customHeight="1">
      <c r="A1508" s="1131"/>
      <c r="B1508" s="1132"/>
      <c r="C1508" s="383"/>
      <c r="D1508" s="669"/>
      <c r="E1508" s="169"/>
      <c r="F1508" s="169"/>
      <c r="G1508" s="169"/>
      <c r="H1508" s="169"/>
      <c r="I1508" s="169"/>
      <c r="J1508" s="169"/>
      <c r="K1508" s="169"/>
    </row>
    <row r="1509" spans="1:11" ht="15" hidden="1" customHeight="1">
      <c r="A1509" s="1131"/>
      <c r="B1509" s="1132"/>
      <c r="C1509" s="383"/>
      <c r="D1509" s="669"/>
      <c r="E1509" s="169"/>
      <c r="F1509" s="169"/>
      <c r="G1509" s="169"/>
      <c r="H1509" s="169"/>
      <c r="I1509" s="169"/>
      <c r="J1509" s="169"/>
      <c r="K1509" s="169"/>
    </row>
    <row r="1510" spans="1:11" ht="15" hidden="1" customHeight="1">
      <c r="A1510" s="1131"/>
      <c r="B1510" s="1132"/>
      <c r="C1510" s="383"/>
      <c r="D1510" s="669"/>
      <c r="E1510" s="169"/>
      <c r="F1510" s="169"/>
      <c r="G1510" s="169"/>
      <c r="H1510" s="169"/>
      <c r="I1510" s="169"/>
      <c r="J1510" s="169"/>
      <c r="K1510" s="169"/>
    </row>
    <row r="1511" spans="1:11" ht="15" hidden="1" customHeight="1">
      <c r="A1511" s="1131"/>
      <c r="B1511" s="1132"/>
      <c r="C1511" s="383"/>
      <c r="D1511" s="669"/>
      <c r="E1511" s="169"/>
      <c r="F1511" s="169"/>
      <c r="G1511" s="169"/>
      <c r="H1511" s="169"/>
      <c r="I1511" s="169"/>
      <c r="J1511" s="169"/>
      <c r="K1511" s="169"/>
    </row>
    <row r="1512" spans="1:11" ht="15" hidden="1" customHeight="1">
      <c r="A1512" s="1131"/>
      <c r="B1512" s="1132"/>
      <c r="C1512" s="383"/>
      <c r="D1512" s="669"/>
      <c r="E1512" s="169"/>
      <c r="F1512" s="169"/>
      <c r="G1512" s="169"/>
      <c r="H1512" s="169"/>
      <c r="I1512" s="169"/>
      <c r="J1512" s="169"/>
      <c r="K1512" s="169"/>
    </row>
    <row r="1513" spans="1:11" ht="15" hidden="1" customHeight="1">
      <c r="A1513" s="1131"/>
      <c r="B1513" s="1132"/>
      <c r="C1513" s="383"/>
      <c r="D1513" s="669"/>
      <c r="E1513" s="169"/>
      <c r="F1513" s="169"/>
      <c r="G1513" s="169"/>
      <c r="H1513" s="169"/>
      <c r="I1513" s="169"/>
      <c r="J1513" s="169"/>
      <c r="K1513" s="169"/>
    </row>
    <row r="1514" spans="1:11" ht="15" hidden="1" customHeight="1">
      <c r="A1514" s="1131"/>
      <c r="B1514" s="1132"/>
      <c r="C1514" s="383"/>
      <c r="D1514" s="669"/>
      <c r="E1514" s="169"/>
      <c r="F1514" s="169"/>
      <c r="G1514" s="169"/>
      <c r="H1514" s="169"/>
      <c r="I1514" s="169"/>
      <c r="J1514" s="169"/>
      <c r="K1514" s="169"/>
    </row>
    <row r="1515" spans="1:11" ht="15" hidden="1" customHeight="1">
      <c r="A1515" s="1131"/>
      <c r="B1515" s="1132"/>
      <c r="C1515" s="383"/>
      <c r="D1515" s="669"/>
      <c r="E1515" s="169"/>
      <c r="F1515" s="169"/>
      <c r="G1515" s="169"/>
      <c r="H1515" s="169"/>
      <c r="I1515" s="169"/>
      <c r="J1515" s="169"/>
      <c r="K1515" s="169"/>
    </row>
    <row r="1516" spans="1:11" ht="15" hidden="1" customHeight="1">
      <c r="A1516" s="1131"/>
      <c r="B1516" s="1132"/>
      <c r="C1516" s="383"/>
      <c r="D1516" s="669"/>
      <c r="E1516" s="169"/>
      <c r="F1516" s="169"/>
      <c r="G1516" s="169"/>
      <c r="H1516" s="169"/>
      <c r="I1516" s="169"/>
      <c r="J1516" s="169"/>
      <c r="K1516" s="169"/>
    </row>
    <row r="1517" spans="1:11" ht="15" hidden="1" customHeight="1">
      <c r="A1517" s="1131"/>
      <c r="B1517" s="1132"/>
      <c r="C1517" s="383"/>
      <c r="D1517" s="669"/>
      <c r="E1517" s="169"/>
      <c r="F1517" s="169"/>
      <c r="G1517" s="169"/>
      <c r="H1517" s="169"/>
      <c r="I1517" s="169"/>
      <c r="J1517" s="169"/>
      <c r="K1517" s="169"/>
    </row>
    <row r="1518" spans="1:11" ht="15" hidden="1" customHeight="1">
      <c r="A1518" s="1131"/>
      <c r="B1518" s="1132"/>
      <c r="C1518" s="383"/>
      <c r="D1518" s="669"/>
      <c r="E1518" s="169"/>
      <c r="F1518" s="169"/>
      <c r="G1518" s="169"/>
      <c r="H1518" s="169"/>
      <c r="I1518" s="169"/>
      <c r="J1518" s="169"/>
      <c r="K1518" s="169"/>
    </row>
    <row r="1519" spans="1:11" ht="15" hidden="1" customHeight="1">
      <c r="A1519" s="1131"/>
      <c r="B1519" s="1132"/>
      <c r="C1519" s="383"/>
      <c r="D1519" s="669"/>
      <c r="E1519" s="169"/>
      <c r="F1519" s="169"/>
      <c r="G1519" s="169"/>
      <c r="H1519" s="169"/>
      <c r="I1519" s="169"/>
      <c r="J1519" s="169"/>
      <c r="K1519" s="169"/>
    </row>
    <row r="1520" spans="1:11" ht="15" hidden="1" customHeight="1">
      <c r="A1520" s="1131"/>
      <c r="B1520" s="1132"/>
      <c r="C1520" s="383"/>
      <c r="D1520" s="669"/>
      <c r="E1520" s="169"/>
      <c r="F1520" s="169"/>
      <c r="G1520" s="169"/>
      <c r="H1520" s="169"/>
      <c r="I1520" s="169"/>
      <c r="J1520" s="169"/>
      <c r="K1520" s="169"/>
    </row>
    <row r="1521" spans="1:11" ht="15" hidden="1" customHeight="1">
      <c r="A1521" s="1131"/>
      <c r="B1521" s="1132"/>
      <c r="C1521" s="383"/>
      <c r="D1521" s="669"/>
      <c r="E1521" s="169"/>
      <c r="F1521" s="169"/>
      <c r="G1521" s="169"/>
      <c r="H1521" s="169"/>
      <c r="I1521" s="169"/>
      <c r="J1521" s="169"/>
      <c r="K1521" s="169"/>
    </row>
    <row r="1522" spans="1:11" ht="15" hidden="1" customHeight="1">
      <c r="A1522" s="1131"/>
      <c r="B1522" s="1132"/>
      <c r="C1522" s="383"/>
      <c r="D1522" s="669"/>
      <c r="E1522" s="169"/>
      <c r="F1522" s="169"/>
      <c r="G1522" s="169"/>
      <c r="H1522" s="169"/>
      <c r="I1522" s="169"/>
      <c r="J1522" s="169"/>
      <c r="K1522" s="169"/>
    </row>
    <row r="1523" spans="1:11" ht="15" hidden="1" customHeight="1">
      <c r="A1523" s="1131"/>
      <c r="B1523" s="1132"/>
      <c r="C1523" s="383"/>
      <c r="D1523" s="669"/>
      <c r="E1523" s="169"/>
      <c r="F1523" s="169"/>
      <c r="G1523" s="169"/>
      <c r="H1523" s="169"/>
      <c r="I1523" s="169"/>
      <c r="J1523" s="169"/>
      <c r="K1523" s="169"/>
    </row>
    <row r="1524" spans="1:11" ht="15" hidden="1" customHeight="1">
      <c r="A1524" s="1131"/>
      <c r="B1524" s="1132"/>
      <c r="C1524" s="383"/>
      <c r="D1524" s="669"/>
      <c r="E1524" s="169"/>
      <c r="F1524" s="169"/>
      <c r="G1524" s="169"/>
      <c r="H1524" s="169"/>
      <c r="I1524" s="169"/>
      <c r="J1524" s="169"/>
      <c r="K1524" s="169"/>
    </row>
    <row r="1525" spans="1:11" ht="15" hidden="1" customHeight="1">
      <c r="A1525" s="1131"/>
      <c r="B1525" s="1132"/>
      <c r="C1525" s="383"/>
      <c r="D1525" s="669"/>
      <c r="E1525" s="169"/>
      <c r="F1525" s="169"/>
      <c r="G1525" s="169"/>
      <c r="H1525" s="169"/>
      <c r="I1525" s="169"/>
      <c r="J1525" s="169"/>
      <c r="K1525" s="169"/>
    </row>
    <row r="1526" spans="1:11" ht="15" hidden="1" customHeight="1">
      <c r="A1526" s="1131"/>
      <c r="B1526" s="1132"/>
      <c r="C1526" s="383"/>
      <c r="D1526" s="669"/>
      <c r="E1526" s="169"/>
      <c r="F1526" s="169"/>
      <c r="G1526" s="169"/>
      <c r="H1526" s="169"/>
      <c r="I1526" s="169"/>
      <c r="J1526" s="169"/>
      <c r="K1526" s="169"/>
    </row>
    <row r="1527" spans="1:11" ht="15" hidden="1" customHeight="1">
      <c r="A1527" s="1131"/>
      <c r="B1527" s="1132"/>
      <c r="C1527" s="383"/>
      <c r="D1527" s="669"/>
      <c r="E1527" s="169"/>
      <c r="F1527" s="169"/>
      <c r="G1527" s="169"/>
      <c r="H1527" s="169"/>
      <c r="I1527" s="169"/>
      <c r="J1527" s="169"/>
      <c r="K1527" s="169"/>
    </row>
    <row r="1528" spans="1:11" ht="15" hidden="1" customHeight="1">
      <c r="A1528" s="1131"/>
      <c r="B1528" s="1132"/>
      <c r="C1528" s="383"/>
      <c r="D1528" s="669"/>
      <c r="E1528" s="169"/>
      <c r="F1528" s="169"/>
      <c r="G1528" s="169"/>
      <c r="H1528" s="169"/>
      <c r="I1528" s="169"/>
      <c r="J1528" s="169"/>
      <c r="K1528" s="169"/>
    </row>
    <row r="1529" spans="1:11" ht="15" hidden="1" customHeight="1">
      <c r="A1529" s="1131"/>
      <c r="B1529" s="1132"/>
      <c r="C1529" s="383"/>
      <c r="D1529" s="669"/>
      <c r="E1529" s="169"/>
      <c r="F1529" s="169"/>
      <c r="G1529" s="169"/>
      <c r="H1529" s="169"/>
      <c r="I1529" s="169"/>
      <c r="J1529" s="169"/>
      <c r="K1529" s="169"/>
    </row>
    <row r="1530" spans="1:11" ht="15" hidden="1" customHeight="1">
      <c r="A1530" s="1131"/>
      <c r="B1530" s="1132"/>
      <c r="C1530" s="383"/>
      <c r="D1530" s="669"/>
      <c r="E1530" s="169"/>
      <c r="F1530" s="169"/>
      <c r="G1530" s="169"/>
      <c r="H1530" s="169"/>
      <c r="I1530" s="169"/>
      <c r="J1530" s="169"/>
      <c r="K1530" s="169"/>
    </row>
    <row r="1531" spans="1:11" ht="15" hidden="1" customHeight="1">
      <c r="A1531" s="1131"/>
      <c r="B1531" s="1132"/>
      <c r="C1531" s="383"/>
      <c r="D1531" s="669"/>
      <c r="E1531" s="169"/>
      <c r="F1531" s="169"/>
      <c r="G1531" s="169"/>
      <c r="H1531" s="169"/>
      <c r="I1531" s="169"/>
      <c r="J1531" s="169"/>
      <c r="K1531" s="169"/>
    </row>
    <row r="1532" spans="1:11" ht="15" hidden="1" customHeight="1">
      <c r="A1532" s="1131"/>
      <c r="B1532" s="1132"/>
      <c r="C1532" s="383"/>
      <c r="D1532" s="669"/>
      <c r="E1532" s="169"/>
      <c r="F1532" s="169"/>
      <c r="G1532" s="169"/>
      <c r="H1532" s="169"/>
      <c r="I1532" s="169"/>
      <c r="J1532" s="169"/>
      <c r="K1532" s="169"/>
    </row>
    <row r="1533" spans="1:11" ht="15" hidden="1" customHeight="1">
      <c r="A1533" s="1131"/>
      <c r="B1533" s="1132"/>
      <c r="C1533" s="383"/>
      <c r="D1533" s="669"/>
      <c r="E1533" s="169"/>
      <c r="F1533" s="169"/>
      <c r="G1533" s="169"/>
      <c r="H1533" s="169"/>
      <c r="I1533" s="169"/>
      <c r="J1533" s="169"/>
      <c r="K1533" s="169"/>
    </row>
    <row r="1534" spans="1:11" ht="15" hidden="1" customHeight="1">
      <c r="A1534" s="1131"/>
      <c r="B1534" s="1132"/>
      <c r="C1534" s="383"/>
      <c r="D1534" s="669"/>
      <c r="E1534" s="169"/>
      <c r="F1534" s="169"/>
      <c r="G1534" s="169"/>
      <c r="H1534" s="169"/>
      <c r="I1534" s="169"/>
      <c r="J1534" s="169"/>
      <c r="K1534" s="169"/>
    </row>
    <row r="1535" spans="1:11" ht="15" hidden="1" customHeight="1">
      <c r="A1535" s="1131"/>
      <c r="B1535" s="1132"/>
      <c r="C1535" s="383"/>
      <c r="D1535" s="669"/>
      <c r="E1535" s="169"/>
      <c r="F1535" s="169"/>
      <c r="G1535" s="169"/>
      <c r="H1535" s="169"/>
      <c r="I1535" s="169"/>
      <c r="J1535" s="169"/>
      <c r="K1535" s="169"/>
    </row>
    <row r="1536" spans="1:11" ht="15" hidden="1" customHeight="1">
      <c r="A1536" s="1131"/>
      <c r="B1536" s="1132"/>
      <c r="C1536" s="383"/>
      <c r="D1536" s="669"/>
      <c r="E1536" s="169"/>
      <c r="F1536" s="169"/>
      <c r="G1536" s="169"/>
      <c r="H1536" s="169"/>
      <c r="I1536" s="169"/>
      <c r="J1536" s="169"/>
      <c r="K1536" s="169"/>
    </row>
    <row r="1537" spans="1:11" ht="15" hidden="1" customHeight="1">
      <c r="A1537" s="1131"/>
      <c r="B1537" s="1132"/>
      <c r="C1537" s="383"/>
      <c r="D1537" s="669"/>
      <c r="E1537" s="169"/>
      <c r="F1537" s="169"/>
      <c r="G1537" s="169"/>
      <c r="H1537" s="169"/>
      <c r="I1537" s="169"/>
      <c r="J1537" s="169"/>
      <c r="K1537" s="169"/>
    </row>
    <row r="1538" spans="1:11" ht="15" hidden="1" customHeight="1">
      <c r="A1538" s="1131"/>
      <c r="B1538" s="1132"/>
      <c r="C1538" s="383"/>
      <c r="D1538" s="669"/>
      <c r="E1538" s="169"/>
      <c r="F1538" s="169"/>
      <c r="G1538" s="169"/>
      <c r="H1538" s="169"/>
      <c r="I1538" s="169"/>
      <c r="J1538" s="169"/>
      <c r="K1538" s="169"/>
    </row>
    <row r="1539" spans="1:11" ht="15" hidden="1" customHeight="1">
      <c r="A1539" s="1131"/>
      <c r="B1539" s="1132"/>
      <c r="C1539" s="383"/>
      <c r="D1539" s="669"/>
      <c r="E1539" s="169"/>
      <c r="F1539" s="169"/>
      <c r="G1539" s="169"/>
      <c r="H1539" s="169"/>
      <c r="I1539" s="169"/>
      <c r="J1539" s="169"/>
      <c r="K1539" s="169"/>
    </row>
    <row r="1540" spans="1:11" ht="15" hidden="1" customHeight="1">
      <c r="A1540" s="1131"/>
      <c r="B1540" s="1132"/>
      <c r="C1540" s="383"/>
      <c r="D1540" s="669"/>
      <c r="E1540" s="169"/>
      <c r="F1540" s="169"/>
      <c r="G1540" s="169"/>
      <c r="H1540" s="169"/>
      <c r="I1540" s="169"/>
      <c r="J1540" s="169"/>
      <c r="K1540" s="169"/>
    </row>
    <row r="1541" spans="1:11" ht="15" hidden="1" customHeight="1">
      <c r="A1541" s="1131"/>
      <c r="B1541" s="1132"/>
      <c r="C1541" s="383"/>
      <c r="D1541" s="669"/>
      <c r="E1541" s="169"/>
      <c r="F1541" s="169"/>
      <c r="G1541" s="169"/>
      <c r="H1541" s="169"/>
      <c r="I1541" s="169"/>
      <c r="J1541" s="169"/>
      <c r="K1541" s="169"/>
    </row>
    <row r="1542" spans="1:11" ht="15" hidden="1" customHeight="1">
      <c r="A1542" s="1131"/>
      <c r="B1542" s="1132"/>
      <c r="C1542" s="383"/>
      <c r="D1542" s="669"/>
      <c r="E1542" s="169"/>
      <c r="F1542" s="169"/>
      <c r="G1542" s="169"/>
      <c r="H1542" s="169"/>
      <c r="I1542" s="169"/>
      <c r="J1542" s="169"/>
      <c r="K1542" s="169"/>
    </row>
    <row r="1543" spans="1:11" ht="15" hidden="1" customHeight="1">
      <c r="A1543" s="1131"/>
      <c r="B1543" s="1132"/>
      <c r="C1543" s="383"/>
      <c r="D1543" s="669"/>
      <c r="E1543" s="169"/>
      <c r="F1543" s="169"/>
      <c r="G1543" s="169"/>
      <c r="H1543" s="169"/>
      <c r="I1543" s="169"/>
      <c r="J1543" s="169"/>
      <c r="K1543" s="169"/>
    </row>
    <row r="1544" spans="1:11" ht="15" hidden="1" customHeight="1">
      <c r="A1544" s="1131"/>
      <c r="B1544" s="1132"/>
      <c r="C1544" s="383"/>
      <c r="D1544" s="669"/>
      <c r="E1544" s="169"/>
      <c r="F1544" s="169"/>
      <c r="G1544" s="169"/>
      <c r="H1544" s="169"/>
      <c r="I1544" s="169"/>
      <c r="J1544" s="169"/>
      <c r="K1544" s="169"/>
    </row>
    <row r="1545" spans="1:11" ht="15" hidden="1" customHeight="1">
      <c r="A1545" s="1131"/>
      <c r="B1545" s="1132"/>
      <c r="C1545" s="383"/>
      <c r="D1545" s="669"/>
      <c r="E1545" s="169"/>
      <c r="F1545" s="169"/>
      <c r="G1545" s="169"/>
      <c r="H1545" s="169"/>
      <c r="I1545" s="169"/>
      <c r="J1545" s="169"/>
      <c r="K1545" s="169"/>
    </row>
    <row r="1546" spans="1:11" ht="15" hidden="1" customHeight="1">
      <c r="A1546" s="1131"/>
      <c r="B1546" s="1132"/>
      <c r="C1546" s="383"/>
      <c r="D1546" s="669"/>
      <c r="E1546" s="169"/>
      <c r="F1546" s="169"/>
      <c r="G1546" s="169"/>
      <c r="H1546" s="169"/>
      <c r="I1546" s="169"/>
      <c r="J1546" s="169"/>
      <c r="K1546" s="169"/>
    </row>
    <row r="1547" spans="1:11" ht="15" hidden="1" customHeight="1">
      <c r="A1547" s="1131"/>
      <c r="B1547" s="1132"/>
      <c r="C1547" s="383"/>
      <c r="D1547" s="669"/>
      <c r="E1547" s="169"/>
      <c r="F1547" s="169"/>
      <c r="G1547" s="169"/>
      <c r="H1547" s="169"/>
      <c r="I1547" s="169"/>
      <c r="J1547" s="169"/>
      <c r="K1547" s="169"/>
    </row>
    <row r="1548" spans="1:11" ht="15" hidden="1" customHeight="1">
      <c r="A1548" s="1131"/>
      <c r="B1548" s="1132"/>
      <c r="C1548" s="383"/>
      <c r="D1548" s="669"/>
      <c r="E1548" s="169"/>
      <c r="F1548" s="169"/>
      <c r="G1548" s="169"/>
      <c r="H1548" s="169"/>
      <c r="I1548" s="169"/>
      <c r="J1548" s="169"/>
      <c r="K1548" s="169"/>
    </row>
    <row r="1549" spans="1:11" ht="15" hidden="1" customHeight="1">
      <c r="A1549" s="1131"/>
      <c r="B1549" s="1132"/>
      <c r="C1549" s="383"/>
      <c r="D1549" s="669"/>
      <c r="E1549" s="169"/>
      <c r="F1549" s="169"/>
      <c r="G1549" s="169"/>
      <c r="H1549" s="169"/>
      <c r="I1549" s="169"/>
      <c r="J1549" s="169"/>
      <c r="K1549" s="169"/>
    </row>
    <row r="1550" spans="1:11" ht="15" hidden="1" customHeight="1">
      <c r="A1550" s="1131"/>
      <c r="B1550" s="1132"/>
      <c r="C1550" s="383"/>
      <c r="D1550" s="669"/>
      <c r="E1550" s="169"/>
      <c r="F1550" s="169"/>
      <c r="G1550" s="169"/>
      <c r="H1550" s="169"/>
      <c r="I1550" s="169"/>
      <c r="J1550" s="169"/>
      <c r="K1550" s="169"/>
    </row>
    <row r="1551" spans="1:11" ht="15" hidden="1" customHeight="1">
      <c r="A1551" s="1131"/>
      <c r="B1551" s="1132"/>
      <c r="C1551" s="383"/>
      <c r="D1551" s="669"/>
      <c r="E1551" s="169"/>
      <c r="F1551" s="169"/>
      <c r="G1551" s="169"/>
      <c r="H1551" s="169"/>
      <c r="I1551" s="169"/>
      <c r="J1551" s="169"/>
      <c r="K1551" s="169"/>
    </row>
    <row r="1552" spans="1:11" ht="15" hidden="1" customHeight="1">
      <c r="A1552" s="1131"/>
      <c r="B1552" s="1132"/>
      <c r="C1552" s="383"/>
      <c r="D1552" s="669"/>
      <c r="E1552" s="169"/>
      <c r="F1552" s="169"/>
      <c r="G1552" s="169"/>
      <c r="H1552" s="169"/>
      <c r="I1552" s="169"/>
      <c r="J1552" s="169"/>
      <c r="K1552" s="169"/>
    </row>
    <row r="1553" spans="1:11" ht="15" hidden="1" customHeight="1">
      <c r="A1553" s="1131"/>
      <c r="B1553" s="1132"/>
      <c r="C1553" s="383"/>
      <c r="D1553" s="669"/>
      <c r="E1553" s="169"/>
      <c r="F1553" s="169"/>
      <c r="G1553" s="169"/>
      <c r="H1553" s="169"/>
      <c r="I1553" s="169"/>
      <c r="J1553" s="169"/>
      <c r="K1553" s="169"/>
    </row>
    <row r="1554" spans="1:11" ht="15" hidden="1" customHeight="1">
      <c r="A1554" s="1131"/>
      <c r="B1554" s="1132"/>
      <c r="C1554" s="383"/>
      <c r="D1554" s="669"/>
      <c r="E1554" s="169"/>
      <c r="F1554" s="169"/>
      <c r="G1554" s="169"/>
      <c r="H1554" s="169"/>
      <c r="I1554" s="169"/>
      <c r="J1554" s="169"/>
      <c r="K1554" s="169"/>
    </row>
    <row r="1555" spans="1:11" ht="15" hidden="1" customHeight="1">
      <c r="A1555" s="1131"/>
      <c r="B1555" s="1132"/>
      <c r="C1555" s="383"/>
      <c r="D1555" s="669"/>
      <c r="E1555" s="169"/>
      <c r="F1555" s="169"/>
      <c r="G1555" s="169"/>
      <c r="H1555" s="169"/>
      <c r="I1555" s="169"/>
      <c r="J1555" s="169"/>
      <c r="K1555" s="169"/>
    </row>
    <row r="1556" spans="1:11" ht="15" hidden="1" customHeight="1">
      <c r="A1556" s="1131"/>
      <c r="B1556" s="1132"/>
      <c r="C1556" s="383"/>
      <c r="D1556" s="669"/>
      <c r="E1556" s="169"/>
      <c r="F1556" s="169"/>
      <c r="G1556" s="169"/>
      <c r="H1556" s="169"/>
      <c r="I1556" s="169"/>
      <c r="J1556" s="169"/>
      <c r="K1556" s="169"/>
    </row>
    <row r="1557" spans="1:11" ht="15" hidden="1" customHeight="1">
      <c r="A1557" s="1131"/>
      <c r="B1557" s="1132"/>
      <c r="C1557" s="383"/>
      <c r="D1557" s="669"/>
      <c r="E1557" s="169"/>
      <c r="F1557" s="169"/>
      <c r="G1557" s="169"/>
      <c r="H1557" s="169"/>
      <c r="I1557" s="169"/>
      <c r="J1557" s="169"/>
      <c r="K1557" s="169"/>
    </row>
    <row r="1558" spans="1:11" ht="15" hidden="1" customHeight="1">
      <c r="A1558" s="1131"/>
      <c r="B1558" s="1132"/>
      <c r="C1558" s="383"/>
      <c r="D1558" s="669"/>
      <c r="E1558" s="169"/>
      <c r="F1558" s="169"/>
      <c r="G1558" s="169"/>
      <c r="H1558" s="169"/>
      <c r="I1558" s="169"/>
      <c r="J1558" s="169"/>
      <c r="K1558" s="169"/>
    </row>
    <row r="1559" spans="1:11" ht="15" hidden="1" customHeight="1">
      <c r="A1559" s="1131"/>
      <c r="B1559" s="1132"/>
      <c r="C1559" s="383"/>
      <c r="D1559" s="669"/>
      <c r="E1559" s="169"/>
      <c r="F1559" s="169"/>
      <c r="G1559" s="169"/>
      <c r="H1559" s="169"/>
      <c r="I1559" s="169"/>
      <c r="J1559" s="169"/>
      <c r="K1559" s="169"/>
    </row>
    <row r="1560" spans="1:11" ht="15" hidden="1" customHeight="1">
      <c r="A1560" s="1131"/>
      <c r="B1560" s="1132"/>
      <c r="C1560" s="383"/>
      <c r="D1560" s="669"/>
      <c r="E1560" s="169"/>
      <c r="F1560" s="169"/>
      <c r="G1560" s="169"/>
      <c r="H1560" s="169"/>
      <c r="I1560" s="169"/>
      <c r="J1560" s="169"/>
      <c r="K1560" s="169"/>
    </row>
    <row r="1561" spans="1:11" ht="15" hidden="1" customHeight="1">
      <c r="A1561" s="1131"/>
      <c r="B1561" s="1132"/>
      <c r="C1561" s="383"/>
      <c r="D1561" s="669"/>
      <c r="E1561" s="169"/>
      <c r="F1561" s="169"/>
      <c r="G1561" s="169"/>
      <c r="H1561" s="169"/>
      <c r="I1561" s="169"/>
      <c r="J1561" s="169"/>
      <c r="K1561" s="169"/>
    </row>
    <row r="1562" spans="1:11" ht="15" hidden="1" customHeight="1">
      <c r="A1562" s="1131"/>
      <c r="B1562" s="1132"/>
      <c r="C1562" s="383"/>
      <c r="D1562" s="669"/>
      <c r="E1562" s="169"/>
      <c r="F1562" s="169"/>
      <c r="G1562" s="169"/>
      <c r="H1562" s="169"/>
      <c r="I1562" s="169"/>
      <c r="J1562" s="169"/>
      <c r="K1562" s="169"/>
    </row>
    <row r="1563" spans="1:11" ht="15" hidden="1" customHeight="1">
      <c r="A1563" s="1131"/>
      <c r="B1563" s="1132"/>
      <c r="C1563" s="383"/>
      <c r="D1563" s="669"/>
      <c r="E1563" s="169"/>
      <c r="F1563" s="169"/>
      <c r="G1563" s="169"/>
      <c r="H1563" s="169"/>
      <c r="I1563" s="169"/>
      <c r="J1563" s="169"/>
      <c r="K1563" s="169"/>
    </row>
    <row r="1564" spans="1:11" ht="15" hidden="1" customHeight="1">
      <c r="A1564" s="1131"/>
      <c r="B1564" s="1132"/>
      <c r="C1564" s="383"/>
      <c r="D1564" s="352"/>
      <c r="E1564" s="169"/>
      <c r="F1564" s="169"/>
      <c r="G1564" s="169"/>
      <c r="H1564" s="169"/>
      <c r="I1564" s="169"/>
      <c r="J1564" s="169"/>
      <c r="K1564" s="169"/>
    </row>
    <row r="1565" spans="1:11" ht="15" hidden="1" customHeight="1">
      <c r="A1565" s="1131"/>
      <c r="B1565" s="1132"/>
      <c r="C1565" s="383"/>
      <c r="D1565" s="669"/>
      <c r="E1565" s="169"/>
      <c r="F1565" s="169"/>
      <c r="G1565" s="169"/>
      <c r="H1565" s="169"/>
      <c r="I1565" s="169"/>
      <c r="J1565" s="169"/>
      <c r="K1565" s="169"/>
    </row>
    <row r="1566" spans="1:11" ht="15" hidden="1" customHeight="1">
      <c r="A1566" s="1131"/>
      <c r="B1566" s="1132"/>
      <c r="C1566" s="383"/>
      <c r="D1566" s="669"/>
      <c r="E1566" s="169"/>
      <c r="F1566" s="169"/>
      <c r="G1566" s="169"/>
      <c r="H1566" s="169"/>
      <c r="I1566" s="169"/>
      <c r="J1566" s="169"/>
      <c r="K1566" s="169"/>
    </row>
    <row r="1567" spans="1:11" ht="15" hidden="1" customHeight="1">
      <c r="A1567" s="1131"/>
      <c r="B1567" s="1132"/>
      <c r="C1567" s="383"/>
      <c r="D1567" s="669"/>
      <c r="E1567" s="169"/>
      <c r="F1567" s="169"/>
      <c r="G1567" s="169"/>
      <c r="H1567" s="169"/>
      <c r="I1567" s="169"/>
      <c r="J1567" s="169"/>
      <c r="K1567" s="169"/>
    </row>
    <row r="1568" spans="1:11" ht="15" hidden="1" customHeight="1">
      <c r="A1568" s="1131"/>
      <c r="B1568" s="1132"/>
      <c r="C1568" s="383"/>
      <c r="D1568" s="669"/>
      <c r="E1568" s="169"/>
      <c r="F1568" s="169"/>
      <c r="G1568" s="169"/>
      <c r="H1568" s="169"/>
      <c r="I1568" s="169"/>
      <c r="J1568" s="169"/>
      <c r="K1568" s="169"/>
    </row>
    <row r="1569" spans="1:11" ht="15" hidden="1" customHeight="1">
      <c r="A1569" s="1131"/>
      <c r="B1569" s="1132"/>
      <c r="C1569" s="383"/>
      <c r="D1569" s="669"/>
      <c r="E1569" s="169"/>
      <c r="F1569" s="169"/>
      <c r="G1569" s="169"/>
      <c r="H1569" s="169"/>
      <c r="I1569" s="169"/>
      <c r="J1569" s="169"/>
      <c r="K1569" s="169"/>
    </row>
    <row r="1570" spans="1:11" ht="15" hidden="1" customHeight="1">
      <c r="A1570" s="1131"/>
      <c r="B1570" s="1132"/>
      <c r="C1570" s="383"/>
      <c r="D1570" s="669"/>
      <c r="E1570" s="169"/>
      <c r="F1570" s="169"/>
      <c r="G1570" s="169"/>
      <c r="H1570" s="169"/>
      <c r="I1570" s="169"/>
      <c r="J1570" s="169"/>
      <c r="K1570" s="169"/>
    </row>
    <row r="1571" spans="1:11" ht="15" hidden="1" customHeight="1">
      <c r="A1571" s="1131"/>
      <c r="B1571" s="1132"/>
      <c r="C1571" s="383"/>
      <c r="D1571" s="352"/>
      <c r="E1571" s="169"/>
      <c r="F1571" s="169"/>
      <c r="G1571" s="169"/>
      <c r="H1571" s="169"/>
      <c r="I1571" s="169"/>
      <c r="J1571" s="169"/>
      <c r="K1571" s="169"/>
    </row>
    <row r="1572" spans="1:11" ht="15" hidden="1" customHeight="1">
      <c r="A1572" s="1131"/>
      <c r="B1572" s="1132"/>
      <c r="C1572" s="383"/>
      <c r="D1572" s="669"/>
      <c r="E1572" s="169"/>
      <c r="F1572" s="169"/>
      <c r="G1572" s="169"/>
      <c r="H1572" s="169"/>
      <c r="I1572" s="169"/>
      <c r="J1572" s="169"/>
      <c r="K1572" s="169"/>
    </row>
    <row r="1573" spans="1:11" ht="15" hidden="1" customHeight="1">
      <c r="A1573" s="1131"/>
      <c r="B1573" s="1132"/>
      <c r="C1573" s="383"/>
      <c r="D1573" s="669"/>
      <c r="E1573" s="169"/>
      <c r="F1573" s="169"/>
      <c r="G1573" s="169"/>
      <c r="H1573" s="169"/>
      <c r="I1573" s="169"/>
      <c r="J1573" s="169"/>
      <c r="K1573" s="169"/>
    </row>
    <row r="1574" spans="1:11" ht="15" hidden="1" customHeight="1">
      <c r="A1574" s="1131"/>
      <c r="B1574" s="1132"/>
      <c r="C1574" s="383"/>
      <c r="D1574" s="669"/>
      <c r="E1574" s="169"/>
      <c r="F1574" s="169"/>
      <c r="G1574" s="169"/>
      <c r="H1574" s="169"/>
      <c r="I1574" s="169"/>
      <c r="J1574" s="169"/>
      <c r="K1574" s="169"/>
    </row>
    <row r="1575" spans="1:11" ht="15" hidden="1" customHeight="1">
      <c r="A1575" s="1131"/>
      <c r="B1575" s="1132"/>
      <c r="C1575" s="383"/>
      <c r="D1575" s="669"/>
      <c r="E1575" s="169"/>
      <c r="F1575" s="169"/>
      <c r="G1575" s="169"/>
      <c r="H1575" s="169"/>
      <c r="I1575" s="169"/>
      <c r="J1575" s="169"/>
      <c r="K1575" s="169"/>
    </row>
    <row r="1576" spans="1:11" ht="15" hidden="1" customHeight="1">
      <c r="A1576" s="1131"/>
      <c r="B1576" s="1132"/>
      <c r="C1576" s="383"/>
      <c r="D1576" s="669"/>
      <c r="E1576" s="671"/>
      <c r="F1576" s="671"/>
      <c r="G1576" s="671"/>
      <c r="H1576" s="672"/>
      <c r="I1576" s="369"/>
      <c r="J1576" s="169"/>
      <c r="K1576" s="369"/>
    </row>
    <row r="1577" spans="1:11">
      <c r="A1577" s="1131"/>
      <c r="B1577" s="1132"/>
      <c r="C1577" s="383"/>
      <c r="D1577" s="669"/>
      <c r="E1577" s="671"/>
      <c r="F1577" s="671"/>
      <c r="G1577" s="671"/>
      <c r="H1577" s="672"/>
      <c r="I1577" s="369"/>
      <c r="J1577" s="169"/>
      <c r="K1577" s="369"/>
    </row>
    <row r="1578" spans="1:11">
      <c r="A1578" s="1131"/>
      <c r="B1578" s="1132"/>
      <c r="C1578" s="383"/>
      <c r="D1578" s="669"/>
      <c r="F1578" s="671"/>
      <c r="G1578" s="671"/>
      <c r="H1578" s="672"/>
      <c r="I1578" s="673"/>
      <c r="J1578" s="673"/>
      <c r="K1578" s="673"/>
    </row>
    <row r="1579" spans="1:11">
      <c r="A1579" s="1133"/>
      <c r="B1579" s="1134"/>
      <c r="C1579" s="1103"/>
      <c r="D1579" s="352"/>
      <c r="E1579" s="352"/>
      <c r="F1579" s="169"/>
      <c r="G1579" s="169"/>
      <c r="H1579" s="169"/>
      <c r="I1579" s="169"/>
      <c r="J1579" s="169"/>
      <c r="K1579" s="369"/>
    </row>
    <row r="1580" spans="1:11" ht="15.75">
      <c r="A1580" s="1772" t="s">
        <v>4767</v>
      </c>
      <c r="B1580" s="1773"/>
      <c r="C1580" s="1773"/>
      <c r="D1580" s="1773"/>
      <c r="E1580" s="1294"/>
      <c r="F1580" s="1751" t="s">
        <v>4768</v>
      </c>
      <c r="G1580" s="1752"/>
      <c r="H1580" s="1752"/>
      <c r="I1580" s="1752"/>
      <c r="J1580" s="1753"/>
      <c r="K1580" s="374">
        <f>+SUM(K1498:K1504)</f>
        <v>129.56399999999999</v>
      </c>
    </row>
    <row r="1581" spans="1:11">
      <c r="A1581" s="1754"/>
      <c r="B1581" s="1755"/>
      <c r="C1581" s="1755"/>
      <c r="D1581" s="1755"/>
      <c r="E1581" s="1755"/>
      <c r="F1581" s="1755"/>
      <c r="G1581" s="1755"/>
      <c r="H1581" s="1755"/>
      <c r="I1581" s="1755"/>
      <c r="J1581" s="1755"/>
      <c r="K1581" s="1756"/>
    </row>
    <row r="1582" spans="1:11">
      <c r="A1582" s="1351"/>
      <c r="B1582" s="1352"/>
      <c r="C1582" s="1352"/>
      <c r="D1582" s="1352"/>
      <c r="E1582" s="1352"/>
      <c r="F1582" s="1352"/>
      <c r="G1582" s="1352"/>
      <c r="H1582" s="1352"/>
      <c r="I1582" s="1352"/>
      <c r="J1582" s="1352"/>
      <c r="K1582" s="1353"/>
    </row>
    <row r="1583" spans="1:11" ht="15.75" thickBot="1">
      <c r="A1583" s="1354"/>
      <c r="B1583" s="1355"/>
      <c r="C1583" s="1355"/>
      <c r="D1583" s="1355"/>
      <c r="E1583" s="1355"/>
      <c r="F1583" s="1355"/>
      <c r="G1583" s="1355"/>
      <c r="H1583" s="1355"/>
      <c r="I1583" s="1355"/>
      <c r="J1583" s="1355"/>
      <c r="K1583" s="1356"/>
    </row>
    <row r="1584" spans="1:11">
      <c r="A1584" s="735"/>
      <c r="B1584" s="735"/>
      <c r="C1584" s="735"/>
      <c r="D1584" s="735"/>
      <c r="E1584" s="735"/>
      <c r="F1584" s="735"/>
      <c r="G1584" s="735"/>
      <c r="H1584" s="735"/>
      <c r="I1584" s="735"/>
      <c r="J1584" s="735"/>
      <c r="K1584" s="735"/>
    </row>
    <row r="1585" spans="1:11">
      <c r="A1585" s="1127"/>
      <c r="B1585" s="1127"/>
      <c r="C1585" s="1127"/>
      <c r="D1585" s="1127"/>
      <c r="E1585" s="1127"/>
      <c r="F1585" s="1127"/>
      <c r="G1585" s="1127"/>
      <c r="H1585" s="1127"/>
      <c r="I1585" s="1127"/>
      <c r="J1585" s="1127"/>
      <c r="K1585" s="1127"/>
    </row>
    <row r="1586" spans="1:11">
      <c r="A1586" s="1757" t="s">
        <v>4757</v>
      </c>
      <c r="B1586" s="1758"/>
      <c r="C1586" s="1758"/>
      <c r="D1586" s="1758"/>
      <c r="E1586" s="1758"/>
      <c r="F1586" s="1758"/>
      <c r="G1586" s="1758"/>
      <c r="H1586" s="1758"/>
      <c r="I1586" s="1759"/>
      <c r="J1586" s="1764"/>
      <c r="K1586" s="1765"/>
    </row>
    <row r="1587" spans="1:11">
      <c r="A1587" s="1760"/>
      <c r="B1587" s="1721"/>
      <c r="C1587" s="1721"/>
      <c r="D1587" s="1721"/>
      <c r="E1587" s="1721"/>
      <c r="F1587" s="1721"/>
      <c r="G1587" s="1721"/>
      <c r="H1587" s="1721"/>
      <c r="I1587" s="1722"/>
      <c r="J1587" s="1728"/>
      <c r="K1587" s="1766"/>
    </row>
    <row r="1588" spans="1:11">
      <c r="A1588" s="1761"/>
      <c r="B1588" s="1762"/>
      <c r="C1588" s="1762"/>
      <c r="D1588" s="1762"/>
      <c r="E1588" s="1762"/>
      <c r="F1588" s="1762"/>
      <c r="G1588" s="1762"/>
      <c r="H1588" s="1762"/>
      <c r="I1588" s="1763"/>
      <c r="J1588" s="1767"/>
      <c r="K1588" s="1768"/>
    </row>
    <row r="1589" spans="1:11" ht="15.75">
      <c r="A1589" s="1769"/>
      <c r="B1589" s="1770"/>
      <c r="C1589" s="1770"/>
      <c r="D1589" s="1770"/>
      <c r="E1589" s="1770"/>
      <c r="F1589" s="1770"/>
      <c r="G1589" s="1770"/>
      <c r="H1589" s="1770"/>
      <c r="I1589" s="1770"/>
      <c r="J1589" s="1770"/>
      <c r="K1589" s="1771"/>
    </row>
    <row r="1590" spans="1:11">
      <c r="A1590" s="1772" t="s">
        <v>4769</v>
      </c>
      <c r="B1590" s="1294"/>
      <c r="C1590" s="1295" t="s">
        <v>4759</v>
      </c>
      <c r="D1590" s="1296"/>
      <c r="E1590" s="1297"/>
      <c r="F1590" s="1295"/>
      <c r="G1590" s="1296"/>
      <c r="H1590" s="1296"/>
      <c r="I1590" s="1296"/>
      <c r="J1590" s="1296"/>
      <c r="K1590" s="1297"/>
    </row>
    <row r="1591" spans="1:11">
      <c r="A1591" s="375" t="s">
        <v>4760</v>
      </c>
      <c r="B1591" s="357">
        <f>+B1492</f>
        <v>4</v>
      </c>
      <c r="C1591" s="1295" t="str">
        <f>+C1492</f>
        <v>MAMPOSTERÍA   Y PISOS</v>
      </c>
      <c r="D1591" s="1296"/>
      <c r="E1591" s="1296"/>
      <c r="F1591" s="1296"/>
      <c r="G1591" s="1296"/>
      <c r="H1591" s="1296"/>
      <c r="I1591" s="1296"/>
      <c r="J1591" s="1296"/>
      <c r="K1591" s="1297"/>
    </row>
    <row r="1592" spans="1:11">
      <c r="A1592" s="1745" t="s">
        <v>4761</v>
      </c>
      <c r="B1592" s="1321">
        <f>+'presupuesto   comfanorte'!B63</f>
        <v>4.17</v>
      </c>
      <c r="C1592" s="1708" t="str">
        <f>+'presupuesto   comfanorte'!C63</f>
        <v>PINTURA PARA INTERIORES</v>
      </c>
      <c r="D1592" s="1323"/>
      <c r="E1592" s="1323"/>
      <c r="F1592" s="1323"/>
      <c r="G1592" s="1323"/>
      <c r="H1592" s="1324"/>
      <c r="I1592" s="1778" t="s">
        <v>4762</v>
      </c>
      <c r="J1592" s="1327" t="str">
        <f>+'presupuesto   comfanorte'!D63</f>
        <v>M2</v>
      </c>
      <c r="K1592" s="1782"/>
    </row>
    <row r="1593" spans="1:11">
      <c r="A1593" s="1330"/>
      <c r="B1593" s="1774"/>
      <c r="C1593" s="1775"/>
      <c r="D1593" s="1776"/>
      <c r="E1593" s="1776"/>
      <c r="F1593" s="1776"/>
      <c r="G1593" s="1776"/>
      <c r="H1593" s="1777"/>
      <c r="I1593" s="1779"/>
      <c r="J1593" s="1783"/>
      <c r="K1593" s="1784"/>
    </row>
    <row r="1594" spans="1:11">
      <c r="A1594" s="1739" t="s">
        <v>4763</v>
      </c>
      <c r="B1594" s="1740"/>
      <c r="C1594" s="1741"/>
      <c r="D1594" s="1745" t="s">
        <v>2</v>
      </c>
      <c r="E1594" s="1746" t="s">
        <v>4764</v>
      </c>
      <c r="F1594" s="1747"/>
      <c r="G1594" s="1747"/>
      <c r="H1594" s="1748"/>
      <c r="I1594" s="1749" t="s">
        <v>4765</v>
      </c>
      <c r="J1594" s="1749" t="s">
        <v>4766</v>
      </c>
      <c r="K1594" s="1749" t="s">
        <v>44</v>
      </c>
    </row>
    <row r="1595" spans="1:11">
      <c r="A1595" s="1742"/>
      <c r="B1595" s="1743"/>
      <c r="C1595" s="1744"/>
      <c r="D1595" s="1330"/>
      <c r="E1595" s="376" t="s">
        <v>4823</v>
      </c>
      <c r="F1595" s="377" t="s">
        <v>4824</v>
      </c>
      <c r="G1595" s="378" t="s">
        <v>4825</v>
      </c>
      <c r="H1595" s="378" t="s">
        <v>4826</v>
      </c>
      <c r="I1595" s="1750"/>
      <c r="J1595" s="1750"/>
      <c r="K1595" s="1750"/>
    </row>
    <row r="1596" spans="1:11">
      <c r="A1596" s="1732"/>
      <c r="B1596" s="1733"/>
      <c r="C1596" s="1734"/>
      <c r="D1596" s="669" t="s">
        <v>5205</v>
      </c>
      <c r="E1596" s="169"/>
      <c r="F1596" s="169"/>
      <c r="G1596" s="169"/>
      <c r="H1596" s="1"/>
      <c r="I1596" s="369"/>
      <c r="J1596" s="369"/>
      <c r="K1596" s="369"/>
    </row>
    <row r="1597" spans="1:11">
      <c r="A1597" s="1735"/>
      <c r="B1597" s="1305"/>
      <c r="C1597" s="1306"/>
      <c r="D1597" s="669" t="s">
        <v>5206</v>
      </c>
      <c r="E1597" s="169">
        <v>7</v>
      </c>
      <c r="F1597" s="169">
        <v>2.5</v>
      </c>
      <c r="G1597" s="169"/>
      <c r="H1597" s="1"/>
      <c r="I1597" s="369">
        <f>E1597*F1597</f>
        <v>17.5</v>
      </c>
      <c r="J1597" s="369">
        <v>2</v>
      </c>
      <c r="K1597" s="369">
        <f>J1597*I1597</f>
        <v>35</v>
      </c>
    </row>
    <row r="1598" spans="1:11">
      <c r="A1598" s="1735"/>
      <c r="B1598" s="1305"/>
      <c r="C1598" s="1306"/>
      <c r="D1598" s="669" t="s">
        <v>5070</v>
      </c>
      <c r="E1598" s="169">
        <v>3.5</v>
      </c>
      <c r="F1598" s="169">
        <v>0.4</v>
      </c>
      <c r="G1598" s="169"/>
      <c r="H1598" s="1"/>
      <c r="I1598" s="369">
        <f t="shared" ref="I1598:I1603" si="48">E1598*F1598</f>
        <v>1.4000000000000001</v>
      </c>
      <c r="J1598" s="369">
        <v>2</v>
      </c>
      <c r="K1598" s="369">
        <f t="shared" ref="K1598:K1603" si="49">J1598*I1598</f>
        <v>2.8000000000000003</v>
      </c>
    </row>
    <row r="1599" spans="1:11">
      <c r="A1599" s="1735"/>
      <c r="B1599" s="1305"/>
      <c r="C1599" s="1306"/>
      <c r="D1599" s="669" t="s">
        <v>5072</v>
      </c>
      <c r="E1599" s="169">
        <v>1.86</v>
      </c>
      <c r="F1599" s="169">
        <v>3.25</v>
      </c>
      <c r="G1599" s="169"/>
      <c r="H1599" s="1"/>
      <c r="I1599" s="369">
        <f t="shared" si="48"/>
        <v>6.0449999999999999</v>
      </c>
      <c r="J1599" s="369">
        <v>2</v>
      </c>
      <c r="K1599" s="369">
        <f t="shared" si="49"/>
        <v>12.09</v>
      </c>
    </row>
    <row r="1600" spans="1:11">
      <c r="A1600" s="1735"/>
      <c r="B1600" s="1305"/>
      <c r="C1600" s="1306"/>
      <c r="D1600" s="669" t="s">
        <v>5070</v>
      </c>
      <c r="E1600" s="169">
        <v>1</v>
      </c>
      <c r="F1600" s="169">
        <v>0.4</v>
      </c>
      <c r="G1600" s="169"/>
      <c r="H1600" s="1"/>
      <c r="I1600" s="369">
        <f t="shared" si="48"/>
        <v>0.4</v>
      </c>
      <c r="J1600" s="369">
        <v>2</v>
      </c>
      <c r="K1600" s="369">
        <f t="shared" si="49"/>
        <v>0.8</v>
      </c>
    </row>
    <row r="1601" spans="1:11">
      <c r="A1601" s="1735"/>
      <c r="B1601" s="1305"/>
      <c r="C1601" s="1306"/>
      <c r="D1601" s="669" t="s">
        <v>5255</v>
      </c>
      <c r="E1601" s="169">
        <v>3.28</v>
      </c>
      <c r="F1601" s="169">
        <v>0.4</v>
      </c>
      <c r="G1601" s="169"/>
      <c r="H1601" s="1"/>
      <c r="I1601" s="369">
        <f t="shared" si="48"/>
        <v>1.3120000000000001</v>
      </c>
      <c r="J1601" s="369">
        <v>2</v>
      </c>
      <c r="K1601" s="369">
        <f t="shared" si="49"/>
        <v>2.6240000000000001</v>
      </c>
    </row>
    <row r="1602" spans="1:11">
      <c r="A1602" s="1735"/>
      <c r="B1602" s="1305"/>
      <c r="C1602" s="1306"/>
      <c r="D1602" s="669" t="s">
        <v>5256</v>
      </c>
      <c r="E1602" s="169">
        <v>7</v>
      </c>
      <c r="F1602" s="169">
        <v>2.5</v>
      </c>
      <c r="G1602" s="169"/>
      <c r="H1602" s="1"/>
      <c r="I1602" s="369">
        <f t="shared" si="48"/>
        <v>17.5</v>
      </c>
      <c r="J1602" s="369">
        <v>2</v>
      </c>
      <c r="K1602" s="369">
        <f t="shared" si="49"/>
        <v>35</v>
      </c>
    </row>
    <row r="1603" spans="1:11">
      <c r="A1603" s="1735"/>
      <c r="B1603" s="1305"/>
      <c r="C1603" s="1306"/>
      <c r="D1603" s="669"/>
      <c r="E1603" s="169">
        <v>8.25</v>
      </c>
      <c r="F1603" s="169">
        <v>2.5</v>
      </c>
      <c r="G1603" s="169"/>
      <c r="H1603" s="1"/>
      <c r="I1603" s="369">
        <f t="shared" si="48"/>
        <v>20.625</v>
      </c>
      <c r="J1603" s="369">
        <v>2</v>
      </c>
      <c r="K1603" s="369">
        <f t="shared" si="49"/>
        <v>41.25</v>
      </c>
    </row>
    <row r="1604" spans="1:11" ht="15.75">
      <c r="A1604" s="1772" t="s">
        <v>4767</v>
      </c>
      <c r="B1604" s="1773"/>
      <c r="C1604" s="1773"/>
      <c r="D1604" s="1773"/>
      <c r="E1604" s="1294"/>
      <c r="F1604" s="1751" t="s">
        <v>4768</v>
      </c>
      <c r="G1604" s="1752"/>
      <c r="H1604" s="1752"/>
      <c r="I1604" s="1752"/>
      <c r="J1604" s="1753"/>
      <c r="K1604" s="1121">
        <f>+SUM(K1597:K1603)</f>
        <v>129.56399999999999</v>
      </c>
    </row>
    <row r="1605" spans="1:11">
      <c r="A1605" s="1754"/>
      <c r="B1605" s="1755"/>
      <c r="C1605" s="1755"/>
      <c r="D1605" s="1755"/>
      <c r="E1605" s="1755"/>
      <c r="F1605" s="1755"/>
      <c r="G1605" s="1755"/>
      <c r="H1605" s="1755"/>
      <c r="I1605" s="1755"/>
      <c r="J1605" s="1755"/>
      <c r="K1605" s="1756"/>
    </row>
    <row r="1606" spans="1:11">
      <c r="A1606" s="1351"/>
      <c r="B1606" s="1352"/>
      <c r="C1606" s="1352"/>
      <c r="D1606" s="1352"/>
      <c r="E1606" s="1352"/>
      <c r="F1606" s="1352"/>
      <c r="G1606" s="1352"/>
      <c r="H1606" s="1352"/>
      <c r="I1606" s="1352"/>
      <c r="J1606" s="1352"/>
      <c r="K1606" s="1353"/>
    </row>
    <row r="1607" spans="1:11" ht="15.75" thickBot="1">
      <c r="A1607" s="1354"/>
      <c r="B1607" s="1355"/>
      <c r="C1607" s="1355"/>
      <c r="D1607" s="1355"/>
      <c r="E1607" s="1355"/>
      <c r="F1607" s="1355"/>
      <c r="G1607" s="1355"/>
      <c r="H1607" s="1355"/>
      <c r="I1607" s="1355"/>
      <c r="J1607" s="1355"/>
      <c r="K1607" s="1356"/>
    </row>
    <row r="1608" spans="1:11">
      <c r="A1608" s="1127"/>
      <c r="B1608" s="1127"/>
      <c r="C1608" s="1127"/>
      <c r="D1608" s="1127"/>
      <c r="E1608" s="1127"/>
      <c r="F1608" s="1127"/>
      <c r="G1608" s="1127"/>
      <c r="H1608" s="1127"/>
      <c r="I1608" s="1127"/>
      <c r="J1608" s="1127"/>
      <c r="K1608" s="1127"/>
    </row>
    <row r="1609" spans="1:11">
      <c r="A1609" s="1127"/>
      <c r="B1609" s="1127"/>
      <c r="C1609" s="1127"/>
      <c r="D1609" s="1127"/>
      <c r="E1609" s="1127"/>
      <c r="F1609" s="1127"/>
      <c r="G1609" s="1127"/>
      <c r="H1609" s="1127"/>
      <c r="I1609" s="1127"/>
      <c r="J1609" s="1127"/>
      <c r="K1609" s="1127"/>
    </row>
    <row r="1610" spans="1:11">
      <c r="A1610" s="1127"/>
      <c r="B1610" s="1127"/>
      <c r="C1610" s="1127"/>
      <c r="D1610" s="1127"/>
      <c r="E1610" s="1127"/>
      <c r="F1610" s="1127"/>
      <c r="G1610" s="1127"/>
      <c r="H1610" s="1127"/>
      <c r="I1610" s="1127"/>
      <c r="J1610" s="1127"/>
      <c r="K1610" s="1127"/>
    </row>
    <row r="1611" spans="1:11">
      <c r="A1611" s="1127"/>
      <c r="B1611" s="1127"/>
      <c r="C1611" s="1127"/>
      <c r="D1611" s="1127"/>
      <c r="E1611" s="1127"/>
      <c r="F1611" s="1127"/>
      <c r="G1611" s="1127"/>
      <c r="H1611" s="1127"/>
      <c r="I1611" s="1127"/>
      <c r="J1611" s="1127"/>
      <c r="K1611" s="1127"/>
    </row>
    <row r="1612" spans="1:11">
      <c r="A1612" s="1127"/>
      <c r="B1612" s="1127"/>
      <c r="C1612" s="1127"/>
      <c r="D1612" s="1127"/>
      <c r="E1612" s="1127"/>
      <c r="F1612" s="1127"/>
      <c r="G1612" s="1127"/>
      <c r="H1612" s="1127"/>
      <c r="I1612" s="1127"/>
      <c r="J1612" s="1127"/>
      <c r="K1612" s="1127"/>
    </row>
    <row r="1613" spans="1:11">
      <c r="A1613" s="1127"/>
      <c r="B1613" s="1127"/>
      <c r="C1613" s="1127"/>
      <c r="D1613" s="1127"/>
      <c r="E1613" s="1127"/>
      <c r="F1613" s="1127"/>
      <c r="G1613" s="1127"/>
      <c r="H1613" s="1127"/>
      <c r="I1613" s="1127"/>
      <c r="J1613" s="1127"/>
      <c r="K1613" s="1127"/>
    </row>
    <row r="1614" spans="1:11">
      <c r="A1614" s="1127"/>
      <c r="B1614" s="1127"/>
      <c r="C1614" s="1127"/>
      <c r="D1614" s="1127"/>
      <c r="E1614" s="1127"/>
      <c r="F1614" s="1127"/>
      <c r="G1614" s="1127"/>
      <c r="H1614" s="1127"/>
      <c r="I1614" s="1127"/>
      <c r="J1614" s="1127"/>
      <c r="K1614" s="1127"/>
    </row>
    <row r="1615" spans="1:11">
      <c r="A1615" s="1127"/>
      <c r="B1615" s="1127"/>
      <c r="C1615" s="1127"/>
      <c r="D1615" s="1127"/>
      <c r="E1615" s="1127"/>
      <c r="F1615" s="1127"/>
      <c r="G1615" s="1127"/>
      <c r="H1615" s="1127"/>
      <c r="I1615" s="1127"/>
      <c r="J1615" s="1127"/>
      <c r="K1615" s="1127"/>
    </row>
    <row r="1616" spans="1:11">
      <c r="A1616" s="1127"/>
      <c r="B1616" s="1127"/>
      <c r="C1616" s="1127"/>
      <c r="D1616" s="1127"/>
      <c r="E1616" s="1127"/>
      <c r="F1616" s="1127"/>
      <c r="G1616" s="1127"/>
      <c r="H1616" s="1127"/>
      <c r="I1616" s="1127"/>
      <c r="J1616" s="1127"/>
      <c r="K1616" s="1127"/>
    </row>
    <row r="1617" spans="1:11">
      <c r="A1617" s="1127"/>
      <c r="B1617" s="1127"/>
      <c r="C1617" s="1127"/>
      <c r="D1617" s="1127"/>
      <c r="E1617" s="1127"/>
      <c r="F1617" s="1127"/>
      <c r="G1617" s="1127"/>
      <c r="H1617" s="1127"/>
      <c r="I1617" s="1127"/>
      <c r="J1617" s="1127"/>
      <c r="K1617" s="1127"/>
    </row>
    <row r="1618" spans="1:11">
      <c r="A1618" s="735"/>
      <c r="B1618" s="735"/>
      <c r="C1618" s="735"/>
      <c r="D1618" s="735"/>
      <c r="E1618" s="735"/>
      <c r="F1618" s="735"/>
      <c r="G1618" s="735"/>
      <c r="H1618" s="735"/>
      <c r="I1618" s="735"/>
      <c r="J1618" s="735"/>
      <c r="K1618" s="735"/>
    </row>
    <row r="1619" spans="1:11">
      <c r="A1619" s="735"/>
      <c r="B1619" s="735"/>
      <c r="C1619" s="735"/>
      <c r="D1619" s="735"/>
      <c r="E1619" s="735"/>
      <c r="F1619" s="735"/>
      <c r="G1619" s="735"/>
      <c r="H1619" s="735"/>
      <c r="I1619" s="735"/>
      <c r="J1619" s="735"/>
      <c r="K1619" s="735"/>
    </row>
    <row r="1620" spans="1:11">
      <c r="A1620" s="1757" t="s">
        <v>4757</v>
      </c>
      <c r="B1620" s="1758"/>
      <c r="C1620" s="1758"/>
      <c r="D1620" s="1758"/>
      <c r="E1620" s="1758"/>
      <c r="F1620" s="1758"/>
      <c r="G1620" s="1758"/>
      <c r="H1620" s="1758"/>
      <c r="I1620" s="1759"/>
      <c r="J1620" s="1764"/>
      <c r="K1620" s="1765"/>
    </row>
    <row r="1621" spans="1:11">
      <c r="A1621" s="1760"/>
      <c r="B1621" s="1721"/>
      <c r="C1621" s="1721"/>
      <c r="D1621" s="1721"/>
      <c r="E1621" s="1721"/>
      <c r="F1621" s="1721"/>
      <c r="G1621" s="1721"/>
      <c r="H1621" s="1721"/>
      <c r="I1621" s="1722"/>
      <c r="J1621" s="1728"/>
      <c r="K1621" s="1766"/>
    </row>
    <row r="1622" spans="1:11">
      <c r="A1622" s="1761"/>
      <c r="B1622" s="1762"/>
      <c r="C1622" s="1762"/>
      <c r="D1622" s="1762"/>
      <c r="E1622" s="1762"/>
      <c r="F1622" s="1762"/>
      <c r="G1622" s="1762"/>
      <c r="H1622" s="1762"/>
      <c r="I1622" s="1763"/>
      <c r="J1622" s="1767"/>
      <c r="K1622" s="1768"/>
    </row>
    <row r="1623" spans="1:11" ht="15.75">
      <c r="A1623" s="1769"/>
      <c r="B1623" s="1770"/>
      <c r="C1623" s="1770"/>
      <c r="D1623" s="1770"/>
      <c r="E1623" s="1770"/>
      <c r="F1623" s="1770"/>
      <c r="G1623" s="1770"/>
      <c r="H1623" s="1770"/>
      <c r="I1623" s="1770"/>
      <c r="J1623" s="1770"/>
      <c r="K1623" s="1771"/>
    </row>
    <row r="1624" spans="1:11">
      <c r="A1624" s="1772" t="s">
        <v>4769</v>
      </c>
      <c r="B1624" s="1294"/>
      <c r="C1624" s="1295" t="s">
        <v>4759</v>
      </c>
      <c r="D1624" s="1296"/>
      <c r="E1624" s="1297"/>
      <c r="F1624" s="1295"/>
      <c r="G1624" s="1296"/>
      <c r="H1624" s="1296"/>
      <c r="I1624" s="1296"/>
      <c r="J1624" s="1296"/>
      <c r="K1624" s="1297"/>
    </row>
    <row r="1625" spans="1:11">
      <c r="A1625" s="375" t="s">
        <v>4760</v>
      </c>
      <c r="B1625" s="357">
        <f>+'[10]presupuesto   comfanorte'!B64</f>
        <v>5</v>
      </c>
      <c r="C1625" s="1295" t="str">
        <f>+'[10]presupuesto   comfanorte'!C64</f>
        <v>CARPINTERIA  METALICA</v>
      </c>
      <c r="D1625" s="1296"/>
      <c r="E1625" s="1296"/>
      <c r="F1625" s="1296"/>
      <c r="G1625" s="1296"/>
      <c r="H1625" s="1296"/>
      <c r="I1625" s="1296"/>
      <c r="J1625" s="1296"/>
      <c r="K1625" s="1297"/>
    </row>
    <row r="1626" spans="1:11">
      <c r="A1626" s="1745" t="s">
        <v>4761</v>
      </c>
      <c r="B1626" s="1321">
        <f>+'[10]presupuesto   comfanorte'!B65</f>
        <v>5.0999999999999996</v>
      </c>
      <c r="C1626" s="1708" t="str">
        <f>+'[10]presupuesto   comfanorte'!C65</f>
        <v>PUERTAS ACCESO  ALUMINIO</v>
      </c>
      <c r="D1626" s="1323"/>
      <c r="E1626" s="1323"/>
      <c r="F1626" s="1323"/>
      <c r="G1626" s="1323"/>
      <c r="H1626" s="1324"/>
      <c r="I1626" s="1778" t="s">
        <v>4762</v>
      </c>
      <c r="J1626" s="1327" t="str">
        <f>+'[10]presupuesto   comfanorte'!D65</f>
        <v>M2</v>
      </c>
      <c r="K1626" s="1782"/>
    </row>
    <row r="1627" spans="1:11">
      <c r="A1627" s="1330"/>
      <c r="B1627" s="1774"/>
      <c r="C1627" s="1775"/>
      <c r="D1627" s="1776"/>
      <c r="E1627" s="1776"/>
      <c r="F1627" s="1776"/>
      <c r="G1627" s="1776"/>
      <c r="H1627" s="1777"/>
      <c r="I1627" s="1779"/>
      <c r="J1627" s="1783"/>
      <c r="K1627" s="1784"/>
    </row>
    <row r="1628" spans="1:11">
      <c r="A1628" s="1739" t="s">
        <v>4763</v>
      </c>
      <c r="B1628" s="1740"/>
      <c r="C1628" s="1741"/>
      <c r="D1628" s="1745" t="s">
        <v>2</v>
      </c>
      <c r="E1628" s="1746" t="s">
        <v>4764</v>
      </c>
      <c r="F1628" s="1747"/>
      <c r="G1628" s="1747"/>
      <c r="H1628" s="1748"/>
      <c r="I1628" s="1749" t="s">
        <v>4765</v>
      </c>
      <c r="J1628" s="1749" t="s">
        <v>4766</v>
      </c>
      <c r="K1628" s="1749" t="s">
        <v>44</v>
      </c>
    </row>
    <row r="1629" spans="1:11">
      <c r="A1629" s="1742"/>
      <c r="B1629" s="1743"/>
      <c r="C1629" s="1744"/>
      <c r="D1629" s="1330"/>
      <c r="E1629" s="376" t="s">
        <v>4823</v>
      </c>
      <c r="F1629" s="377" t="s">
        <v>4824</v>
      </c>
      <c r="G1629" s="378" t="s">
        <v>4825</v>
      </c>
      <c r="H1629" s="378" t="s">
        <v>4826</v>
      </c>
      <c r="I1629" s="1750"/>
      <c r="J1629" s="1750"/>
      <c r="K1629" s="1750"/>
    </row>
    <row r="1630" spans="1:11">
      <c r="A1630" s="1732"/>
      <c r="B1630" s="1733"/>
      <c r="C1630" s="1734"/>
      <c r="D1630" s="352"/>
      <c r="E1630" s="169"/>
      <c r="F1630" s="169"/>
      <c r="G1630" s="169"/>
      <c r="H1630" s="1"/>
      <c r="I1630" s="369"/>
      <c r="J1630" s="369"/>
      <c r="K1630" s="369"/>
    </row>
    <row r="1631" spans="1:11">
      <c r="A1631" s="1735"/>
      <c r="B1631" s="1305"/>
      <c r="C1631" s="1306"/>
      <c r="D1631" s="669"/>
      <c r="E1631" s="169"/>
      <c r="F1631" s="169"/>
      <c r="G1631" s="169"/>
      <c r="H1631" s="1"/>
      <c r="I1631" s="369"/>
      <c r="J1631" s="369"/>
      <c r="K1631" s="369"/>
    </row>
    <row r="1632" spans="1:11">
      <c r="A1632" s="1735"/>
      <c r="B1632" s="1305"/>
      <c r="C1632" s="1306"/>
      <c r="D1632" s="669" t="s">
        <v>5106</v>
      </c>
      <c r="E1632" s="169"/>
      <c r="F1632" s="169"/>
      <c r="G1632" s="169"/>
      <c r="H1632" s="1"/>
      <c r="I1632" s="369"/>
      <c r="J1632" s="369"/>
      <c r="K1632" s="369"/>
    </row>
    <row r="1633" spans="1:11">
      <c r="A1633" s="1735"/>
      <c r="B1633" s="1305"/>
      <c r="C1633" s="1306"/>
      <c r="D1633" s="669" t="s">
        <v>5129</v>
      </c>
      <c r="E1633" s="169">
        <v>1</v>
      </c>
      <c r="F1633" s="169">
        <v>2.8</v>
      </c>
      <c r="G1633" s="169"/>
      <c r="H1633" s="1"/>
      <c r="I1633" s="369">
        <f>+E1633*F1633</f>
        <v>2.8</v>
      </c>
      <c r="J1633" s="369">
        <v>1</v>
      </c>
      <c r="K1633" s="369">
        <f>+I1633*J1633</f>
        <v>2.8</v>
      </c>
    </row>
    <row r="1634" spans="1:11">
      <c r="A1634" s="1735"/>
      <c r="B1634" s="1305"/>
      <c r="C1634" s="1306"/>
      <c r="D1634" s="669"/>
      <c r="E1634" s="169"/>
      <c r="F1634" s="169"/>
      <c r="G1634" s="169"/>
      <c r="H1634" s="1"/>
      <c r="I1634" s="369"/>
      <c r="J1634" s="369"/>
      <c r="K1634" s="369"/>
    </row>
    <row r="1635" spans="1:11">
      <c r="A1635" s="1735"/>
      <c r="B1635" s="1305"/>
      <c r="C1635" s="1306"/>
      <c r="D1635" s="669" t="s">
        <v>5107</v>
      </c>
      <c r="E1635" s="169"/>
      <c r="F1635" s="169"/>
      <c r="G1635" s="169"/>
      <c r="H1635" s="1"/>
      <c r="I1635" s="369"/>
      <c r="J1635" s="369"/>
      <c r="K1635" s="369"/>
    </row>
    <row r="1636" spans="1:11">
      <c r="A1636" s="1735"/>
      <c r="B1636" s="1305"/>
      <c r="C1636" s="1306"/>
      <c r="D1636" s="669" t="s">
        <v>5129</v>
      </c>
      <c r="E1636" s="169">
        <v>1</v>
      </c>
      <c r="F1636" s="169">
        <v>2.8</v>
      </c>
      <c r="G1636" s="169"/>
      <c r="H1636" s="1"/>
      <c r="I1636" s="369">
        <f>+E1636*F1636</f>
        <v>2.8</v>
      </c>
      <c r="J1636" s="369">
        <v>1</v>
      </c>
      <c r="K1636" s="369">
        <f>+I1636*J1636</f>
        <v>2.8</v>
      </c>
    </row>
    <row r="1637" spans="1:11">
      <c r="A1637" s="1735"/>
      <c r="B1637" s="1305"/>
      <c r="C1637" s="1306"/>
      <c r="D1637" s="669"/>
      <c r="E1637" s="169"/>
      <c r="F1637" s="169"/>
      <c r="G1637" s="169"/>
      <c r="H1637" s="1"/>
      <c r="I1637" s="369"/>
      <c r="J1637" s="369"/>
      <c r="K1637" s="369"/>
    </row>
    <row r="1638" spans="1:11">
      <c r="A1638" s="1735"/>
      <c r="B1638" s="1305"/>
      <c r="C1638" s="1306"/>
      <c r="D1638" s="677"/>
      <c r="E1638" s="337"/>
      <c r="F1638" s="343"/>
      <c r="G1638" s="337"/>
      <c r="H1638" s="338"/>
      <c r="I1638" s="339"/>
      <c r="J1638" s="341"/>
      <c r="K1638" s="369"/>
    </row>
    <row r="1639" spans="1:11">
      <c r="A1639" s="1735"/>
      <c r="B1639" s="1305"/>
      <c r="C1639" s="1306"/>
      <c r="D1639" s="669"/>
      <c r="E1639" s="169"/>
      <c r="F1639" s="169"/>
      <c r="G1639" s="169"/>
      <c r="H1639" s="1"/>
      <c r="I1639" s="369"/>
      <c r="J1639" s="369"/>
      <c r="K1639" s="369"/>
    </row>
    <row r="1640" spans="1:11">
      <c r="A1640" s="1735"/>
      <c r="B1640" s="1305"/>
      <c r="C1640" s="1306"/>
      <c r="D1640" s="669"/>
      <c r="E1640" s="169"/>
      <c r="F1640" s="169"/>
      <c r="G1640" s="169"/>
      <c r="H1640" s="1"/>
      <c r="I1640" s="369"/>
      <c r="J1640" s="369"/>
      <c r="K1640" s="369"/>
    </row>
    <row r="1641" spans="1:11">
      <c r="A1641" s="1735"/>
      <c r="B1641" s="1305"/>
      <c r="C1641" s="1306"/>
      <c r="D1641" s="669"/>
      <c r="E1641" s="169"/>
      <c r="F1641" s="169"/>
      <c r="G1641" s="169"/>
      <c r="H1641" s="1"/>
      <c r="I1641" s="369"/>
      <c r="J1641" s="369"/>
      <c r="K1641" s="369"/>
    </row>
    <row r="1642" spans="1:11">
      <c r="A1642" s="1735"/>
      <c r="B1642" s="1305"/>
      <c r="C1642" s="1306"/>
      <c r="D1642" s="669"/>
      <c r="E1642" s="169"/>
      <c r="F1642" s="169"/>
      <c r="G1642" s="169"/>
      <c r="H1642" s="1"/>
      <c r="I1642" s="369"/>
      <c r="J1642" s="369"/>
      <c r="K1642" s="369"/>
    </row>
    <row r="1643" spans="1:11">
      <c r="A1643" s="1735"/>
      <c r="B1643" s="1305"/>
      <c r="C1643" s="1306"/>
      <c r="D1643" s="669"/>
      <c r="E1643" s="169"/>
      <c r="F1643" s="169"/>
      <c r="G1643" s="169"/>
      <c r="H1643" s="1"/>
      <c r="I1643" s="369"/>
      <c r="J1643" s="369"/>
      <c r="K1643" s="369"/>
    </row>
    <row r="1644" spans="1:11">
      <c r="A1644" s="1735"/>
      <c r="B1644" s="1305"/>
      <c r="C1644" s="1306"/>
      <c r="D1644" s="669"/>
      <c r="E1644" s="169"/>
      <c r="F1644" s="169"/>
      <c r="G1644" s="169"/>
      <c r="H1644" s="1"/>
      <c r="I1644" s="369"/>
      <c r="J1644" s="369"/>
      <c r="K1644" s="369"/>
    </row>
    <row r="1645" spans="1:11">
      <c r="A1645" s="1735"/>
      <c r="B1645" s="1305"/>
      <c r="C1645" s="1306"/>
      <c r="D1645" s="669"/>
      <c r="E1645" s="169"/>
      <c r="F1645" s="169"/>
      <c r="G1645" s="169"/>
      <c r="H1645" s="1"/>
      <c r="I1645" s="369"/>
      <c r="J1645" s="369"/>
      <c r="K1645" s="369"/>
    </row>
    <row r="1646" spans="1:11">
      <c r="A1646" s="1735"/>
      <c r="B1646" s="1305"/>
      <c r="C1646" s="1306"/>
      <c r="D1646" s="669"/>
      <c r="E1646" s="169"/>
      <c r="F1646" s="169"/>
      <c r="G1646" s="169"/>
      <c r="H1646" s="1"/>
      <c r="I1646" s="369"/>
      <c r="J1646" s="369"/>
      <c r="K1646" s="369"/>
    </row>
    <row r="1647" spans="1:11">
      <c r="A1647" s="1736"/>
      <c r="B1647" s="1737"/>
      <c r="C1647" s="1738"/>
      <c r="D1647" s="352"/>
      <c r="E1647" s="352"/>
      <c r="F1647" s="169"/>
      <c r="G1647" s="169"/>
      <c r="H1647" s="169"/>
      <c r="I1647" s="169"/>
      <c r="J1647" s="169"/>
      <c r="K1647" s="369"/>
    </row>
    <row r="1648" spans="1:11" ht="15.75">
      <c r="A1648" s="1772" t="s">
        <v>4767</v>
      </c>
      <c r="B1648" s="1773"/>
      <c r="C1648" s="1773"/>
      <c r="D1648" s="1773"/>
      <c r="E1648" s="1294"/>
      <c r="F1648" s="1751" t="s">
        <v>4768</v>
      </c>
      <c r="G1648" s="1752"/>
      <c r="H1648" s="1752"/>
      <c r="I1648" s="1752"/>
      <c r="J1648" s="1753"/>
      <c r="K1648" s="374">
        <f>ROUND(SUM(K1630:K1647),2)</f>
        <v>5.6</v>
      </c>
    </row>
    <row r="1649" spans="1:11">
      <c r="A1649" s="1754"/>
      <c r="B1649" s="1755"/>
      <c r="C1649" s="1755"/>
      <c r="D1649" s="1755"/>
      <c r="E1649" s="1755"/>
      <c r="F1649" s="1755"/>
      <c r="G1649" s="1755"/>
      <c r="H1649" s="1755"/>
      <c r="I1649" s="1755"/>
      <c r="J1649" s="1755"/>
      <c r="K1649" s="1756"/>
    </row>
    <row r="1650" spans="1:11">
      <c r="A1650" s="1351"/>
      <c r="B1650" s="1352"/>
      <c r="C1650" s="1352"/>
      <c r="D1650" s="1352"/>
      <c r="E1650" s="1352"/>
      <c r="F1650" s="1352"/>
      <c r="G1650" s="1352"/>
      <c r="H1650" s="1352"/>
      <c r="I1650" s="1352"/>
      <c r="J1650" s="1352"/>
      <c r="K1650" s="1353"/>
    </row>
    <row r="1651" spans="1:11" ht="15.75" thickBot="1">
      <c r="A1651" s="1354"/>
      <c r="B1651" s="1355"/>
      <c r="C1651" s="1355"/>
      <c r="D1651" s="1355"/>
      <c r="E1651" s="1355"/>
      <c r="F1651" s="1355"/>
      <c r="G1651" s="1355"/>
      <c r="H1651" s="1355"/>
      <c r="I1651" s="1355"/>
      <c r="J1651" s="1355"/>
      <c r="K1651" s="1356"/>
    </row>
    <row r="1652" spans="1:11">
      <c r="A1652" s="1757" t="s">
        <v>4757</v>
      </c>
      <c r="B1652" s="1758"/>
      <c r="C1652" s="1758"/>
      <c r="D1652" s="1758"/>
      <c r="E1652" s="1758"/>
      <c r="F1652" s="1758"/>
      <c r="G1652" s="1758"/>
      <c r="H1652" s="1758"/>
      <c r="I1652" s="1759"/>
      <c r="J1652" s="1764"/>
      <c r="K1652" s="1765"/>
    </row>
    <row r="1653" spans="1:11">
      <c r="A1653" s="1760"/>
      <c r="B1653" s="1721"/>
      <c r="C1653" s="1721"/>
      <c r="D1653" s="1721"/>
      <c r="E1653" s="1721"/>
      <c r="F1653" s="1721"/>
      <c r="G1653" s="1721"/>
      <c r="H1653" s="1721"/>
      <c r="I1653" s="1722"/>
      <c r="J1653" s="1728"/>
      <c r="K1653" s="1766"/>
    </row>
    <row r="1654" spans="1:11">
      <c r="A1654" s="1761"/>
      <c r="B1654" s="1762"/>
      <c r="C1654" s="1762"/>
      <c r="D1654" s="1762"/>
      <c r="E1654" s="1762"/>
      <c r="F1654" s="1762"/>
      <c r="G1654" s="1762"/>
      <c r="H1654" s="1762"/>
      <c r="I1654" s="1763"/>
      <c r="J1654" s="1767"/>
      <c r="K1654" s="1768"/>
    </row>
    <row r="1655" spans="1:11" ht="15.75">
      <c r="A1655" s="1769"/>
      <c r="B1655" s="1770"/>
      <c r="C1655" s="1770"/>
      <c r="D1655" s="1770"/>
      <c r="E1655" s="1770"/>
      <c r="F1655" s="1770"/>
      <c r="G1655" s="1770"/>
      <c r="H1655" s="1770"/>
      <c r="I1655" s="1770"/>
      <c r="J1655" s="1770"/>
      <c r="K1655" s="1771"/>
    </row>
    <row r="1656" spans="1:11">
      <c r="A1656" s="1772" t="s">
        <v>4769</v>
      </c>
      <c r="B1656" s="1294"/>
      <c r="C1656" s="1295" t="s">
        <v>4759</v>
      </c>
      <c r="D1656" s="1296"/>
      <c r="E1656" s="1297"/>
      <c r="F1656" s="1295"/>
      <c r="G1656" s="1296"/>
      <c r="H1656" s="1296"/>
      <c r="I1656" s="1296"/>
      <c r="J1656" s="1296"/>
      <c r="K1656" s="1297"/>
    </row>
    <row r="1657" spans="1:11">
      <c r="A1657" s="375" t="s">
        <v>4760</v>
      </c>
      <c r="B1657" s="357">
        <f>+B1625</f>
        <v>5</v>
      </c>
      <c r="C1657" s="1295" t="str">
        <f>+C1625</f>
        <v>CARPINTERIA  METALICA</v>
      </c>
      <c r="D1657" s="1296"/>
      <c r="E1657" s="1296"/>
      <c r="F1657" s="1296"/>
      <c r="G1657" s="1296"/>
      <c r="H1657" s="1296"/>
      <c r="I1657" s="1296"/>
      <c r="J1657" s="1296"/>
      <c r="K1657" s="1297"/>
    </row>
    <row r="1658" spans="1:11">
      <c r="A1658" s="1745" t="s">
        <v>4761</v>
      </c>
      <c r="B1658" s="1321">
        <f>+'[10]presupuesto   comfanorte'!B66</f>
        <v>5.2</v>
      </c>
      <c r="C1658" s="1708" t="str">
        <f>+'[10]presupuesto   comfanorte'!C66</f>
        <v>VENTANAS EN ALUMINIO CON VIDRIO</v>
      </c>
      <c r="D1658" s="1323"/>
      <c r="E1658" s="1323"/>
      <c r="F1658" s="1323"/>
      <c r="G1658" s="1323"/>
      <c r="H1658" s="1324"/>
      <c r="I1658" s="1778" t="s">
        <v>4762</v>
      </c>
      <c r="J1658" s="1327" t="str">
        <f>+'[10]presupuesto   comfanorte'!D66</f>
        <v>M2</v>
      </c>
      <c r="K1658" s="1782"/>
    </row>
    <row r="1659" spans="1:11">
      <c r="A1659" s="1330"/>
      <c r="B1659" s="1774"/>
      <c r="C1659" s="1775"/>
      <c r="D1659" s="1776"/>
      <c r="E1659" s="1776"/>
      <c r="F1659" s="1776"/>
      <c r="G1659" s="1776"/>
      <c r="H1659" s="1777"/>
      <c r="I1659" s="1779"/>
      <c r="J1659" s="1783"/>
      <c r="K1659" s="1784"/>
    </row>
    <row r="1660" spans="1:11">
      <c r="A1660" s="1739" t="s">
        <v>4763</v>
      </c>
      <c r="B1660" s="1740"/>
      <c r="C1660" s="1741"/>
      <c r="D1660" s="1745" t="s">
        <v>2</v>
      </c>
      <c r="E1660" s="1746" t="s">
        <v>4764</v>
      </c>
      <c r="F1660" s="1747"/>
      <c r="G1660" s="1747"/>
      <c r="H1660" s="1748"/>
      <c r="I1660" s="1749" t="s">
        <v>4765</v>
      </c>
      <c r="J1660" s="1749" t="s">
        <v>4766</v>
      </c>
      <c r="K1660" s="1749" t="s">
        <v>44</v>
      </c>
    </row>
    <row r="1661" spans="1:11">
      <c r="A1661" s="1742"/>
      <c r="B1661" s="1743"/>
      <c r="C1661" s="1744"/>
      <c r="D1661" s="1330"/>
      <c r="E1661" s="376" t="s">
        <v>4823</v>
      </c>
      <c r="F1661" s="377" t="s">
        <v>4824</v>
      </c>
      <c r="G1661" s="378" t="s">
        <v>4825</v>
      </c>
      <c r="H1661" s="378" t="s">
        <v>4826</v>
      </c>
      <c r="I1661" s="1750"/>
      <c r="J1661" s="1750"/>
      <c r="K1661" s="1750"/>
    </row>
    <row r="1662" spans="1:11">
      <c r="A1662" s="1732"/>
      <c r="B1662" s="1733"/>
      <c r="C1662" s="1734"/>
      <c r="D1662" s="352"/>
      <c r="E1662" s="169"/>
      <c r="F1662" s="169"/>
      <c r="G1662" s="169"/>
      <c r="H1662" s="1"/>
      <c r="I1662" s="369"/>
      <c r="J1662" s="369"/>
      <c r="K1662" s="369"/>
    </row>
    <row r="1663" spans="1:11">
      <c r="A1663" s="1735"/>
      <c r="B1663" s="1305"/>
      <c r="C1663" s="1306"/>
      <c r="D1663" s="169"/>
      <c r="E1663" s="169"/>
      <c r="F1663" s="169"/>
      <c r="G1663" s="169"/>
      <c r="H1663" s="169"/>
      <c r="I1663" s="169"/>
      <c r="J1663" s="369"/>
      <c r="K1663" s="369"/>
    </row>
    <row r="1664" spans="1:11">
      <c r="A1664" s="1735"/>
      <c r="B1664" s="1305"/>
      <c r="C1664" s="1306"/>
      <c r="D1664" s="169" t="s">
        <v>5068</v>
      </c>
      <c r="E1664" s="169"/>
      <c r="F1664" s="169"/>
      <c r="G1664" s="169"/>
      <c r="H1664" s="169"/>
      <c r="I1664" s="169"/>
      <c r="J1664" s="369"/>
      <c r="K1664" s="369"/>
    </row>
    <row r="1665" spans="1:11">
      <c r="A1665" s="1735"/>
      <c r="B1665" s="1305"/>
      <c r="C1665" s="1306"/>
      <c r="D1665" s="169" t="s">
        <v>5143</v>
      </c>
      <c r="E1665" s="169">
        <v>1.1499999999999999</v>
      </c>
      <c r="F1665" s="169">
        <v>1.6</v>
      </c>
      <c r="G1665" s="169"/>
      <c r="H1665" s="169"/>
      <c r="I1665" s="169">
        <f>+E1665*F1665</f>
        <v>1.8399999999999999</v>
      </c>
      <c r="J1665" s="369">
        <v>1</v>
      </c>
      <c r="K1665" s="369">
        <f>+I1665*J1665</f>
        <v>1.8399999999999999</v>
      </c>
    </row>
    <row r="1666" spans="1:11">
      <c r="A1666" s="1735"/>
      <c r="B1666" s="1305"/>
      <c r="C1666" s="1306"/>
      <c r="D1666" s="169"/>
      <c r="E1666" s="169">
        <v>3.2</v>
      </c>
      <c r="F1666" s="169">
        <v>1.6</v>
      </c>
      <c r="G1666" s="169"/>
      <c r="H1666" s="169"/>
      <c r="I1666" s="169">
        <f t="shared" ref="I1666:I1679" si="50">+E1666*F1666</f>
        <v>5.120000000000001</v>
      </c>
      <c r="J1666" s="369">
        <v>1</v>
      </c>
      <c r="K1666" s="369">
        <f t="shared" ref="K1666:K1679" si="51">+I1666*J1666</f>
        <v>5.120000000000001</v>
      </c>
    </row>
    <row r="1667" spans="1:11">
      <c r="A1667" s="1735"/>
      <c r="B1667" s="1305"/>
      <c r="C1667" s="1306"/>
      <c r="D1667" s="169"/>
      <c r="E1667" s="169"/>
      <c r="F1667" s="169"/>
      <c r="G1667" s="169"/>
      <c r="H1667" s="169"/>
      <c r="I1667" s="169"/>
      <c r="J1667" s="369"/>
      <c r="K1667" s="369"/>
    </row>
    <row r="1668" spans="1:11">
      <c r="A1668" s="1735"/>
      <c r="B1668" s="1305"/>
      <c r="C1668" s="1306"/>
      <c r="D1668" s="169" t="s">
        <v>5075</v>
      </c>
      <c r="E1668" s="169"/>
      <c r="F1668" s="169"/>
      <c r="G1668" s="169"/>
      <c r="H1668" s="169"/>
      <c r="I1668" s="169"/>
      <c r="J1668" s="369"/>
      <c r="K1668" s="369"/>
    </row>
    <row r="1669" spans="1:11">
      <c r="A1669" s="1735"/>
      <c r="B1669" s="1305"/>
      <c r="C1669" s="1306"/>
      <c r="D1669" s="169" t="s">
        <v>5143</v>
      </c>
      <c r="E1669" s="169">
        <v>3.3</v>
      </c>
      <c r="F1669" s="169">
        <v>1.6</v>
      </c>
      <c r="G1669" s="169"/>
      <c r="H1669" s="169"/>
      <c r="I1669" s="169">
        <f t="shared" si="50"/>
        <v>5.28</v>
      </c>
      <c r="J1669" s="369">
        <v>1</v>
      </c>
      <c r="K1669" s="369">
        <f t="shared" si="51"/>
        <v>5.28</v>
      </c>
    </row>
    <row r="1670" spans="1:11">
      <c r="A1670" s="1735"/>
      <c r="B1670" s="1305"/>
      <c r="C1670" s="1306"/>
      <c r="D1670" s="169"/>
      <c r="E1670" s="169"/>
      <c r="F1670" s="169"/>
      <c r="G1670" s="169"/>
      <c r="H1670" s="169"/>
      <c r="I1670" s="169"/>
      <c r="J1670" s="341"/>
      <c r="K1670" s="369"/>
    </row>
    <row r="1671" spans="1:11">
      <c r="A1671" s="1735"/>
      <c r="B1671" s="1305"/>
      <c r="C1671" s="1306"/>
      <c r="D1671" s="169"/>
      <c r="E1671" s="169"/>
      <c r="F1671" s="169"/>
      <c r="G1671" s="169"/>
      <c r="H1671" s="169"/>
      <c r="I1671" s="169"/>
      <c r="J1671" s="369"/>
      <c r="K1671" s="369"/>
    </row>
    <row r="1672" spans="1:11">
      <c r="A1672" s="1735"/>
      <c r="B1672" s="1305"/>
      <c r="C1672" s="1306"/>
      <c r="D1672" s="169"/>
      <c r="E1672" s="169"/>
      <c r="F1672" s="169"/>
      <c r="G1672" s="169"/>
      <c r="H1672" s="169"/>
      <c r="I1672" s="169"/>
      <c r="J1672" s="369"/>
      <c r="K1672" s="369"/>
    </row>
    <row r="1673" spans="1:11">
      <c r="A1673" s="1735"/>
      <c r="B1673" s="1305"/>
      <c r="C1673" s="1306"/>
      <c r="D1673" s="169"/>
      <c r="E1673" s="169"/>
      <c r="F1673" s="169"/>
      <c r="G1673" s="169"/>
      <c r="H1673" s="169"/>
      <c r="I1673" s="169"/>
      <c r="J1673" s="369"/>
      <c r="K1673" s="369"/>
    </row>
    <row r="1674" spans="1:11">
      <c r="A1674" s="1735"/>
      <c r="B1674" s="1305"/>
      <c r="C1674" s="1306"/>
      <c r="D1674" s="169"/>
      <c r="E1674" s="169"/>
      <c r="F1674" s="169"/>
      <c r="G1674" s="169"/>
      <c r="H1674" s="169"/>
      <c r="I1674" s="169"/>
      <c r="J1674" s="369"/>
      <c r="K1674" s="369"/>
    </row>
    <row r="1675" spans="1:11">
      <c r="A1675" s="1735"/>
      <c r="B1675" s="1305"/>
      <c r="C1675" s="1306"/>
      <c r="D1675" s="169"/>
      <c r="E1675" s="169"/>
      <c r="F1675" s="169"/>
      <c r="G1675" s="169"/>
      <c r="H1675" s="169"/>
      <c r="I1675" s="169"/>
      <c r="J1675" s="369"/>
      <c r="K1675" s="369"/>
    </row>
    <row r="1676" spans="1:11">
      <c r="A1676" s="1735"/>
      <c r="B1676" s="1305"/>
      <c r="C1676" s="1306"/>
      <c r="D1676" s="169"/>
      <c r="E1676" s="169"/>
      <c r="F1676" s="169"/>
      <c r="G1676" s="169"/>
      <c r="H1676" s="169"/>
      <c r="I1676" s="169"/>
      <c r="J1676" s="369"/>
      <c r="K1676" s="369"/>
    </row>
    <row r="1677" spans="1:11">
      <c r="A1677" s="1735"/>
      <c r="B1677" s="1305"/>
      <c r="C1677" s="1306"/>
      <c r="D1677" s="169"/>
      <c r="E1677" s="169"/>
      <c r="F1677" s="169"/>
      <c r="G1677" s="169"/>
      <c r="H1677" s="169"/>
      <c r="I1677" s="169"/>
      <c r="J1677" s="369"/>
      <c r="K1677" s="369"/>
    </row>
    <row r="1678" spans="1:11">
      <c r="A1678" s="1735"/>
      <c r="B1678" s="1305"/>
      <c r="C1678" s="1306"/>
      <c r="D1678" s="169" t="s">
        <v>5089</v>
      </c>
      <c r="E1678" s="169"/>
      <c r="F1678" s="169"/>
      <c r="G1678" s="169"/>
      <c r="H1678" s="169"/>
      <c r="I1678" s="169"/>
      <c r="J1678" s="369"/>
      <c r="K1678" s="369"/>
    </row>
    <row r="1679" spans="1:11">
      <c r="A1679" s="1735"/>
      <c r="B1679" s="1305"/>
      <c r="C1679" s="1306"/>
      <c r="D1679" s="169" t="s">
        <v>5091</v>
      </c>
      <c r="E1679" s="169">
        <v>3.7</v>
      </c>
      <c r="F1679" s="169">
        <v>0.6</v>
      </c>
      <c r="G1679" s="169"/>
      <c r="H1679" s="169"/>
      <c r="I1679" s="169">
        <f t="shared" si="50"/>
        <v>2.2200000000000002</v>
      </c>
      <c r="J1679" s="369">
        <v>1</v>
      </c>
      <c r="K1679" s="369">
        <f t="shared" si="51"/>
        <v>2.2200000000000002</v>
      </c>
    </row>
    <row r="1680" spans="1:11">
      <c r="A1680" s="1735"/>
      <c r="B1680" s="1305"/>
      <c r="C1680" s="1306"/>
      <c r="D1680" s="169"/>
      <c r="E1680" s="169"/>
      <c r="F1680" s="169"/>
      <c r="G1680" s="169"/>
      <c r="H1680" s="169"/>
      <c r="I1680" s="169"/>
      <c r="J1680" s="369"/>
      <c r="K1680" s="369"/>
    </row>
    <row r="1681" spans="1:11">
      <c r="A1681" s="1735"/>
      <c r="B1681" s="1305"/>
      <c r="C1681" s="1306"/>
      <c r="D1681" s="669"/>
      <c r="E1681" s="169"/>
      <c r="F1681" s="169"/>
      <c r="G1681" s="169"/>
      <c r="H1681" s="1"/>
      <c r="I1681" s="369"/>
      <c r="J1681" s="369"/>
      <c r="K1681" s="369"/>
    </row>
    <row r="1682" spans="1:11">
      <c r="A1682" s="1735"/>
      <c r="B1682" s="1305"/>
      <c r="C1682" s="1306"/>
      <c r="D1682" s="669"/>
      <c r="E1682" s="169"/>
      <c r="F1682" s="169"/>
      <c r="G1682" s="169"/>
      <c r="H1682" s="1"/>
      <c r="I1682" s="369"/>
      <c r="J1682" s="369"/>
      <c r="K1682" s="369"/>
    </row>
    <row r="1683" spans="1:11">
      <c r="A1683" s="1736"/>
      <c r="B1683" s="1737"/>
      <c r="C1683" s="1738"/>
      <c r="D1683" s="352"/>
      <c r="E1683" s="352"/>
      <c r="F1683" s="169"/>
      <c r="G1683" s="169"/>
      <c r="H1683" s="169"/>
      <c r="I1683" s="169"/>
      <c r="J1683" s="169"/>
      <c r="K1683" s="369"/>
    </row>
    <row r="1684" spans="1:11" ht="15.75">
      <c r="A1684" s="1772" t="s">
        <v>4767</v>
      </c>
      <c r="B1684" s="1773"/>
      <c r="C1684" s="1773"/>
      <c r="D1684" s="1773"/>
      <c r="E1684" s="1294"/>
      <c r="F1684" s="1751" t="s">
        <v>4768</v>
      </c>
      <c r="G1684" s="1752"/>
      <c r="H1684" s="1752"/>
      <c r="I1684" s="1752"/>
      <c r="J1684" s="1753"/>
      <c r="K1684" s="374">
        <f>ROUND(SUM(K1662:K1683),2)</f>
        <v>14.46</v>
      </c>
    </row>
    <row r="1685" spans="1:11">
      <c r="A1685" s="1754"/>
      <c r="B1685" s="1755"/>
      <c r="C1685" s="1755"/>
      <c r="D1685" s="1755"/>
      <c r="E1685" s="1755"/>
      <c r="F1685" s="1755"/>
      <c r="G1685" s="1755"/>
      <c r="H1685" s="1755"/>
      <c r="I1685" s="1755"/>
      <c r="J1685" s="1755"/>
      <c r="K1685" s="1756"/>
    </row>
    <row r="1686" spans="1:11">
      <c r="A1686" s="1351"/>
      <c r="B1686" s="1352"/>
      <c r="C1686" s="1352"/>
      <c r="D1686" s="1352"/>
      <c r="E1686" s="1352"/>
      <c r="F1686" s="1352"/>
      <c r="G1686" s="1352"/>
      <c r="H1686" s="1352"/>
      <c r="I1686" s="1352"/>
      <c r="J1686" s="1352"/>
      <c r="K1686" s="1353"/>
    </row>
    <row r="1687" spans="1:11" ht="15.75" thickBot="1">
      <c r="A1687" s="1354"/>
      <c r="B1687" s="1355"/>
      <c r="C1687" s="1355"/>
      <c r="D1687" s="1355"/>
      <c r="E1687" s="1355"/>
      <c r="F1687" s="1355"/>
      <c r="G1687" s="1355"/>
      <c r="H1687" s="1355"/>
      <c r="I1687" s="1355"/>
      <c r="J1687" s="1355"/>
      <c r="K1687" s="1356"/>
    </row>
    <row r="1691" spans="1:11" hidden="1"/>
    <row r="1692" spans="1:11" hidden="1">
      <c r="A1692" s="1757" t="s">
        <v>4757</v>
      </c>
      <c r="B1692" s="1758"/>
      <c r="C1692" s="1758"/>
      <c r="D1692" s="1758"/>
      <c r="E1692" s="1758"/>
      <c r="F1692" s="1758"/>
      <c r="G1692" s="1758"/>
      <c r="H1692" s="1758"/>
      <c r="I1692" s="1759"/>
      <c r="J1692" s="1764"/>
      <c r="K1692" s="1765"/>
    </row>
    <row r="1693" spans="1:11" hidden="1">
      <c r="A1693" s="1760"/>
      <c r="B1693" s="1721"/>
      <c r="C1693" s="1721"/>
      <c r="D1693" s="1721"/>
      <c r="E1693" s="1721"/>
      <c r="F1693" s="1721"/>
      <c r="G1693" s="1721"/>
      <c r="H1693" s="1721"/>
      <c r="I1693" s="1722"/>
      <c r="J1693" s="1728"/>
      <c r="K1693" s="1766"/>
    </row>
    <row r="1694" spans="1:11" hidden="1">
      <c r="A1694" s="1761"/>
      <c r="B1694" s="1762"/>
      <c r="C1694" s="1762"/>
      <c r="D1694" s="1762"/>
      <c r="E1694" s="1762"/>
      <c r="F1694" s="1762"/>
      <c r="G1694" s="1762"/>
      <c r="H1694" s="1762"/>
      <c r="I1694" s="1763"/>
      <c r="J1694" s="1767"/>
      <c r="K1694" s="1768"/>
    </row>
    <row r="1695" spans="1:11" ht="15.75" hidden="1">
      <c r="A1695" s="1769"/>
      <c r="B1695" s="1770"/>
      <c r="C1695" s="1770"/>
      <c r="D1695" s="1770"/>
      <c r="E1695" s="1770"/>
      <c r="F1695" s="1770"/>
      <c r="G1695" s="1770"/>
      <c r="H1695" s="1770"/>
      <c r="I1695" s="1770"/>
      <c r="J1695" s="1770"/>
      <c r="K1695" s="1771"/>
    </row>
    <row r="1696" spans="1:11" hidden="1">
      <c r="A1696" s="1772" t="s">
        <v>4769</v>
      </c>
      <c r="B1696" s="1294"/>
      <c r="C1696" s="1295" t="s">
        <v>4759</v>
      </c>
      <c r="D1696" s="1296"/>
      <c r="E1696" s="1297"/>
      <c r="F1696" s="1295" t="e">
        <f>+[10]credenciales!E2010</f>
        <v>#REF!</v>
      </c>
      <c r="G1696" s="1296"/>
      <c r="H1696" s="1296"/>
      <c r="I1696" s="1296"/>
      <c r="J1696" s="1296"/>
      <c r="K1696" s="1297"/>
    </row>
    <row r="1697" spans="1:11" hidden="1">
      <c r="A1697" s="375" t="s">
        <v>4760</v>
      </c>
      <c r="B1697" s="357">
        <f>+B1657</f>
        <v>5</v>
      </c>
      <c r="C1697" s="1295" t="str">
        <f>+C1658</f>
        <v>VENTANAS EN ALUMINIO CON VIDRIO</v>
      </c>
      <c r="D1697" s="1296"/>
      <c r="E1697" s="1296"/>
      <c r="F1697" s="1296"/>
      <c r="G1697" s="1296"/>
      <c r="H1697" s="1296"/>
      <c r="I1697" s="1296"/>
      <c r="J1697" s="1296"/>
      <c r="K1697" s="1297"/>
    </row>
    <row r="1698" spans="1:11" hidden="1">
      <c r="A1698" s="1745" t="s">
        <v>4761</v>
      </c>
      <c r="B1698" s="1321" t="e">
        <f>+'[10]presupuesto   comfanorte'!B67</f>
        <v>#REF!</v>
      </c>
      <c r="C1698" s="1708" t="str">
        <f>+'[10]presupuesto   comfanorte'!C67</f>
        <v>PASAMANOS EN TUBERIA   METALICA2"-   RAMPA</v>
      </c>
      <c r="D1698" s="1323"/>
      <c r="E1698" s="1323"/>
      <c r="F1698" s="1323"/>
      <c r="G1698" s="1323"/>
      <c r="H1698" s="1324"/>
      <c r="I1698" s="1778" t="s">
        <v>4762</v>
      </c>
      <c r="J1698" s="1327" t="str">
        <f>+'[10]presupuesto   comfanorte'!D67</f>
        <v>ML</v>
      </c>
      <c r="K1698" s="1782"/>
    </row>
    <row r="1699" spans="1:11" hidden="1">
      <c r="A1699" s="1330"/>
      <c r="B1699" s="1774"/>
      <c r="C1699" s="1775"/>
      <c r="D1699" s="1776"/>
      <c r="E1699" s="1776"/>
      <c r="F1699" s="1776"/>
      <c r="G1699" s="1776"/>
      <c r="H1699" s="1777"/>
      <c r="I1699" s="1779"/>
      <c r="J1699" s="1783"/>
      <c r="K1699" s="1784"/>
    </row>
    <row r="1700" spans="1:11" hidden="1">
      <c r="A1700" s="1739" t="s">
        <v>4763</v>
      </c>
      <c r="B1700" s="1740"/>
      <c r="C1700" s="1741"/>
      <c r="D1700" s="1745" t="s">
        <v>2</v>
      </c>
      <c r="E1700" s="1746" t="s">
        <v>4764</v>
      </c>
      <c r="F1700" s="1747"/>
      <c r="G1700" s="1747"/>
      <c r="H1700" s="1748"/>
      <c r="I1700" s="1749" t="s">
        <v>4765</v>
      </c>
      <c r="J1700" s="1749" t="s">
        <v>4766</v>
      </c>
      <c r="K1700" s="1749" t="s">
        <v>44</v>
      </c>
    </row>
    <row r="1701" spans="1:11" hidden="1">
      <c r="A1701" s="1742"/>
      <c r="B1701" s="1743"/>
      <c r="C1701" s="1744"/>
      <c r="D1701" s="1330"/>
      <c r="E1701" s="376" t="s">
        <v>4823</v>
      </c>
      <c r="F1701" s="377" t="s">
        <v>4824</v>
      </c>
      <c r="G1701" s="378" t="s">
        <v>4825</v>
      </c>
      <c r="H1701" s="378" t="s">
        <v>4826</v>
      </c>
      <c r="I1701" s="1750"/>
      <c r="J1701" s="1750"/>
      <c r="K1701" s="1750"/>
    </row>
    <row r="1702" spans="1:11" hidden="1">
      <c r="A1702" s="1732"/>
      <c r="B1702" s="1733"/>
      <c r="C1702" s="1734"/>
      <c r="D1702" s="352"/>
      <c r="E1702" s="169"/>
      <c r="F1702" s="169"/>
      <c r="G1702" s="169"/>
      <c r="H1702" s="1"/>
      <c r="I1702" s="369"/>
      <c r="J1702" s="369"/>
      <c r="K1702" s="369"/>
    </row>
    <row r="1703" spans="1:11" hidden="1">
      <c r="A1703" s="1735"/>
      <c r="B1703" s="1305"/>
      <c r="C1703" s="1306"/>
      <c r="D1703" s="169"/>
      <c r="E1703" s="169"/>
      <c r="F1703" s="169"/>
      <c r="G1703" s="169"/>
      <c r="H1703" s="169"/>
      <c r="I1703" s="169"/>
      <c r="J1703" s="369"/>
      <c r="K1703" s="369"/>
    </row>
    <row r="1704" spans="1:11" hidden="1">
      <c r="A1704" s="1735"/>
      <c r="B1704" s="1305"/>
      <c r="C1704" s="1306"/>
      <c r="D1704" s="169"/>
      <c r="E1704" s="169"/>
      <c r="F1704" s="169"/>
      <c r="G1704" s="169"/>
      <c r="H1704" s="169"/>
      <c r="I1704" s="169"/>
      <c r="J1704" s="369"/>
      <c r="K1704" s="369"/>
    </row>
    <row r="1705" spans="1:11" hidden="1">
      <c r="A1705" s="1735"/>
      <c r="B1705" s="1305"/>
      <c r="C1705" s="1306"/>
      <c r="D1705" s="169"/>
      <c r="E1705" s="169"/>
      <c r="F1705" s="169"/>
      <c r="G1705" s="169"/>
      <c r="H1705" s="169"/>
      <c r="I1705" s="169"/>
      <c r="J1705" s="369"/>
      <c r="K1705" s="369"/>
    </row>
    <row r="1706" spans="1:11" hidden="1">
      <c r="A1706" s="1735"/>
      <c r="B1706" s="1305"/>
      <c r="C1706" s="1306"/>
      <c r="D1706" s="169"/>
      <c r="E1706" s="169"/>
      <c r="F1706" s="169"/>
      <c r="G1706" s="169"/>
      <c r="H1706" s="169"/>
      <c r="I1706" s="169"/>
      <c r="J1706" s="369"/>
      <c r="K1706" s="369"/>
    </row>
    <row r="1707" spans="1:11" hidden="1">
      <c r="A1707" s="1735"/>
      <c r="B1707" s="1305"/>
      <c r="C1707" s="1306"/>
      <c r="D1707" s="169" t="s">
        <v>5144</v>
      </c>
      <c r="E1707" s="169">
        <f>12.5+2</f>
        <v>14.5</v>
      </c>
      <c r="F1707" s="169"/>
      <c r="G1707" s="169"/>
      <c r="H1707" s="169"/>
      <c r="I1707" s="169">
        <f t="shared" ref="I1707" si="52">+E1707</f>
        <v>14.5</v>
      </c>
      <c r="J1707" s="369">
        <v>1</v>
      </c>
      <c r="K1707" s="369">
        <f t="shared" ref="K1707" si="53">+I1707*J1707</f>
        <v>14.5</v>
      </c>
    </row>
    <row r="1708" spans="1:11" hidden="1">
      <c r="A1708" s="1735"/>
      <c r="B1708" s="1305"/>
      <c r="C1708" s="1306"/>
      <c r="D1708" s="169"/>
      <c r="E1708" s="169"/>
      <c r="F1708" s="169"/>
      <c r="G1708" s="169"/>
      <c r="H1708" s="169"/>
      <c r="I1708" s="169"/>
      <c r="J1708" s="369"/>
      <c r="K1708" s="369"/>
    </row>
    <row r="1709" spans="1:11" hidden="1">
      <c r="A1709" s="1735"/>
      <c r="B1709" s="1305"/>
      <c r="C1709" s="1306"/>
      <c r="D1709" s="169"/>
      <c r="E1709" s="169"/>
      <c r="F1709" s="169"/>
      <c r="G1709" s="169"/>
      <c r="H1709" s="169"/>
      <c r="I1709" s="169"/>
      <c r="J1709" s="369"/>
      <c r="K1709" s="369"/>
    </row>
    <row r="1710" spans="1:11" hidden="1">
      <c r="A1710" s="1735"/>
      <c r="B1710" s="1305"/>
      <c r="C1710" s="1306"/>
      <c r="D1710" s="169"/>
      <c r="E1710" s="169"/>
      <c r="F1710" s="169"/>
      <c r="G1710" s="169"/>
      <c r="H1710" s="169"/>
      <c r="I1710" s="169"/>
      <c r="J1710" s="341"/>
      <c r="K1710" s="369"/>
    </row>
    <row r="1711" spans="1:11" hidden="1">
      <c r="A1711" s="1735"/>
      <c r="B1711" s="1305"/>
      <c r="C1711" s="1306"/>
      <c r="D1711" s="169"/>
      <c r="E1711" s="169"/>
      <c r="F1711" s="169"/>
      <c r="G1711" s="169"/>
      <c r="H1711" s="169"/>
      <c r="I1711" s="169"/>
      <c r="J1711" s="369"/>
      <c r="K1711" s="369"/>
    </row>
    <row r="1712" spans="1:11" hidden="1">
      <c r="A1712" s="1735"/>
      <c r="B1712" s="1305"/>
      <c r="C1712" s="1306"/>
      <c r="D1712" s="169"/>
      <c r="E1712" s="169"/>
      <c r="F1712" s="169"/>
      <c r="G1712" s="169"/>
      <c r="H1712" s="169"/>
      <c r="I1712" s="169"/>
      <c r="J1712" s="369"/>
      <c r="K1712" s="369"/>
    </row>
    <row r="1713" spans="1:11" hidden="1">
      <c r="A1713" s="1735"/>
      <c r="B1713" s="1305"/>
      <c r="C1713" s="1306"/>
      <c r="D1713" s="169"/>
      <c r="E1713" s="169"/>
      <c r="F1713" s="169"/>
      <c r="G1713" s="169"/>
      <c r="H1713" s="169"/>
      <c r="I1713" s="169"/>
      <c r="J1713" s="369"/>
      <c r="K1713" s="369"/>
    </row>
    <row r="1714" spans="1:11" hidden="1">
      <c r="A1714" s="1735"/>
      <c r="B1714" s="1305"/>
      <c r="C1714" s="1306"/>
      <c r="D1714" s="169"/>
      <c r="E1714" s="169"/>
      <c r="F1714" s="169"/>
      <c r="G1714" s="169"/>
      <c r="H1714" s="169"/>
      <c r="I1714" s="169"/>
      <c r="J1714" s="369"/>
      <c r="K1714" s="369"/>
    </row>
    <row r="1715" spans="1:11" hidden="1">
      <c r="A1715" s="1735"/>
      <c r="B1715" s="1305"/>
      <c r="C1715" s="1306"/>
      <c r="D1715" s="169"/>
      <c r="E1715" s="169"/>
      <c r="F1715" s="169"/>
      <c r="G1715" s="169"/>
      <c r="H1715" s="169"/>
      <c r="I1715" s="169"/>
      <c r="J1715" s="369"/>
      <c r="K1715" s="369"/>
    </row>
    <row r="1716" spans="1:11" hidden="1">
      <c r="A1716" s="1735"/>
      <c r="B1716" s="1305"/>
      <c r="C1716" s="1306"/>
      <c r="D1716" s="169"/>
      <c r="E1716" s="169"/>
      <c r="F1716" s="169"/>
      <c r="G1716" s="169"/>
      <c r="H1716" s="169"/>
      <c r="I1716" s="169"/>
      <c r="J1716" s="369"/>
      <c r="K1716" s="369"/>
    </row>
    <row r="1717" spans="1:11" hidden="1">
      <c r="A1717" s="1735"/>
      <c r="B1717" s="1305"/>
      <c r="C1717" s="1306"/>
      <c r="D1717" s="169"/>
      <c r="E1717" s="169"/>
      <c r="F1717" s="169"/>
      <c r="G1717" s="169"/>
      <c r="H1717" s="169"/>
      <c r="I1717" s="169"/>
      <c r="J1717" s="369"/>
      <c r="K1717" s="369"/>
    </row>
    <row r="1718" spans="1:11" hidden="1">
      <c r="A1718" s="1735"/>
      <c r="B1718" s="1305"/>
      <c r="C1718" s="1306"/>
      <c r="D1718" s="169"/>
      <c r="E1718" s="169"/>
      <c r="F1718" s="169"/>
      <c r="G1718" s="169"/>
      <c r="H1718" s="169"/>
      <c r="I1718" s="169"/>
      <c r="J1718" s="369"/>
      <c r="K1718" s="369"/>
    </row>
    <row r="1719" spans="1:11" hidden="1">
      <c r="A1719" s="1735"/>
      <c r="B1719" s="1305"/>
      <c r="C1719" s="1306"/>
      <c r="D1719" s="169"/>
      <c r="E1719" s="169"/>
      <c r="F1719" s="169"/>
      <c r="G1719" s="169"/>
      <c r="H1719" s="169"/>
      <c r="I1719" s="169"/>
      <c r="J1719" s="369"/>
      <c r="K1719" s="369"/>
    </row>
    <row r="1720" spans="1:11" hidden="1">
      <c r="A1720" s="1735"/>
      <c r="B1720" s="1305"/>
      <c r="C1720" s="1306"/>
      <c r="D1720" s="169"/>
      <c r="E1720" s="169"/>
      <c r="F1720" s="169"/>
      <c r="G1720" s="169"/>
      <c r="H1720" s="169"/>
      <c r="I1720" s="169"/>
      <c r="J1720" s="369"/>
      <c r="K1720" s="369"/>
    </row>
    <row r="1721" spans="1:11" hidden="1">
      <c r="A1721" s="1735"/>
      <c r="B1721" s="1305"/>
      <c r="C1721" s="1306"/>
      <c r="D1721" s="669"/>
      <c r="E1721" s="169"/>
      <c r="F1721" s="169"/>
      <c r="G1721" s="169"/>
      <c r="H1721" s="1"/>
      <c r="I1721" s="369"/>
      <c r="J1721" s="369"/>
      <c r="K1721" s="369"/>
    </row>
    <row r="1722" spans="1:11" hidden="1">
      <c r="A1722" s="1735"/>
      <c r="B1722" s="1305"/>
      <c r="C1722" s="1306"/>
      <c r="D1722" s="669"/>
      <c r="E1722" s="169"/>
      <c r="F1722" s="169"/>
      <c r="G1722" s="169"/>
      <c r="H1722" s="1"/>
      <c r="I1722" s="369"/>
      <c r="J1722" s="369"/>
      <c r="K1722" s="369"/>
    </row>
    <row r="1723" spans="1:11" hidden="1">
      <c r="A1723" s="1736"/>
      <c r="B1723" s="1737"/>
      <c r="C1723" s="1738"/>
      <c r="D1723" s="352"/>
      <c r="E1723" s="352"/>
      <c r="F1723" s="169"/>
      <c r="G1723" s="169"/>
      <c r="H1723" s="169"/>
      <c r="I1723" s="169"/>
      <c r="J1723" s="169"/>
      <c r="K1723" s="369"/>
    </row>
    <row r="1724" spans="1:11" ht="15.75" hidden="1">
      <c r="A1724" s="1772" t="s">
        <v>4767</v>
      </c>
      <c r="B1724" s="1773"/>
      <c r="C1724" s="1773"/>
      <c r="D1724" s="1773"/>
      <c r="E1724" s="1294"/>
      <c r="F1724" s="1751" t="s">
        <v>4768</v>
      </c>
      <c r="G1724" s="1752"/>
      <c r="H1724" s="1752"/>
      <c r="I1724" s="1752"/>
      <c r="J1724" s="1753"/>
      <c r="K1724" s="374"/>
    </row>
    <row r="1725" spans="1:11" hidden="1">
      <c r="A1725" s="1754"/>
      <c r="B1725" s="1755"/>
      <c r="C1725" s="1755"/>
      <c r="D1725" s="1755"/>
      <c r="E1725" s="1755"/>
      <c r="F1725" s="1755"/>
      <c r="G1725" s="1755"/>
      <c r="H1725" s="1755"/>
      <c r="I1725" s="1755"/>
      <c r="J1725" s="1755"/>
      <c r="K1725" s="1756"/>
    </row>
    <row r="1726" spans="1:11" hidden="1">
      <c r="A1726" s="1351"/>
      <c r="B1726" s="1352"/>
      <c r="C1726" s="1352"/>
      <c r="D1726" s="1352"/>
      <c r="E1726" s="1352"/>
      <c r="F1726" s="1352"/>
      <c r="G1726" s="1352"/>
      <c r="H1726" s="1352"/>
      <c r="I1726" s="1352"/>
      <c r="J1726" s="1352"/>
      <c r="K1726" s="1353"/>
    </row>
    <row r="1727" spans="1:11" ht="15.75" hidden="1" thickBot="1">
      <c r="A1727" s="1354"/>
      <c r="B1727" s="1355"/>
      <c r="C1727" s="1355"/>
      <c r="D1727" s="1355"/>
      <c r="E1727" s="1355"/>
      <c r="F1727" s="1355"/>
      <c r="G1727" s="1355"/>
      <c r="H1727" s="1355"/>
      <c r="I1727" s="1355"/>
      <c r="J1727" s="1355"/>
      <c r="K1727" s="1356"/>
    </row>
    <row r="1728" spans="1:11" hidden="1"/>
    <row r="1729" spans="1:11">
      <c r="A1729" s="1757" t="s">
        <v>4757</v>
      </c>
      <c r="B1729" s="1758"/>
      <c r="C1729" s="1758"/>
      <c r="D1729" s="1758"/>
      <c r="E1729" s="1758"/>
      <c r="F1729" s="1758"/>
      <c r="G1729" s="1758"/>
      <c r="H1729" s="1758"/>
      <c r="I1729" s="1759"/>
      <c r="J1729" s="1764"/>
      <c r="K1729" s="1765"/>
    </row>
    <row r="1730" spans="1:11">
      <c r="A1730" s="1760"/>
      <c r="B1730" s="1721"/>
      <c r="C1730" s="1721"/>
      <c r="D1730" s="1721"/>
      <c r="E1730" s="1721"/>
      <c r="F1730" s="1721"/>
      <c r="G1730" s="1721"/>
      <c r="H1730" s="1721"/>
      <c r="I1730" s="1722"/>
      <c r="J1730" s="1728"/>
      <c r="K1730" s="1766"/>
    </row>
    <row r="1731" spans="1:11">
      <c r="A1731" s="1761"/>
      <c r="B1731" s="1762"/>
      <c r="C1731" s="1762"/>
      <c r="D1731" s="1762"/>
      <c r="E1731" s="1762"/>
      <c r="F1731" s="1762"/>
      <c r="G1731" s="1762"/>
      <c r="H1731" s="1762"/>
      <c r="I1731" s="1763"/>
      <c r="J1731" s="1767"/>
      <c r="K1731" s="1768"/>
    </row>
    <row r="1732" spans="1:11" ht="15.75">
      <c r="A1732" s="1769"/>
      <c r="B1732" s="1770"/>
      <c r="C1732" s="1770"/>
      <c r="D1732" s="1770"/>
      <c r="E1732" s="1770"/>
      <c r="F1732" s="1770"/>
      <c r="G1732" s="1770"/>
      <c r="H1732" s="1770"/>
      <c r="I1732" s="1770"/>
      <c r="J1732" s="1770"/>
      <c r="K1732" s="1771"/>
    </row>
    <row r="1733" spans="1:11">
      <c r="A1733" s="1772" t="s">
        <v>4769</v>
      </c>
      <c r="B1733" s="1294"/>
      <c r="C1733" s="1295" t="s">
        <v>4759</v>
      </c>
      <c r="D1733" s="1296"/>
      <c r="E1733" s="1297"/>
      <c r="F1733" s="1295"/>
      <c r="G1733" s="1296"/>
      <c r="H1733" s="1296"/>
      <c r="I1733" s="1296"/>
      <c r="J1733" s="1296"/>
      <c r="K1733" s="1297"/>
    </row>
    <row r="1734" spans="1:11">
      <c r="A1734" s="375" t="s">
        <v>4760</v>
      </c>
      <c r="B1734" s="357">
        <f>+'[10]presupuesto   comfanorte'!B71</f>
        <v>6</v>
      </c>
      <c r="C1734" s="1295" t="str">
        <f>+'[10]presupuesto   comfanorte'!C71</f>
        <v xml:space="preserve">CUBIERTA </v>
      </c>
      <c r="D1734" s="1296"/>
      <c r="E1734" s="1296"/>
      <c r="F1734" s="1296"/>
      <c r="G1734" s="1296"/>
      <c r="H1734" s="1296"/>
      <c r="I1734" s="1296"/>
      <c r="J1734" s="1296"/>
      <c r="K1734" s="1297"/>
    </row>
    <row r="1735" spans="1:11">
      <c r="A1735" s="1745" t="s">
        <v>4761</v>
      </c>
      <c r="B1735" s="1321">
        <f>+'[10]presupuesto   comfanorte'!B72</f>
        <v>6.1</v>
      </c>
      <c r="C1735" s="1708" t="str">
        <f>+'[10]presupuesto   comfanorte'!C72</f>
        <v xml:space="preserve">CUBIERTA EN TEJA TERMOACÚSTICA-  </v>
      </c>
      <c r="D1735" s="1323"/>
      <c r="E1735" s="1323"/>
      <c r="F1735" s="1323"/>
      <c r="G1735" s="1323"/>
      <c r="H1735" s="1324"/>
      <c r="I1735" s="1778" t="s">
        <v>4762</v>
      </c>
      <c r="J1735" s="1327" t="str">
        <f>+'[10]presupuesto   comfanorte'!D72</f>
        <v>M2</v>
      </c>
      <c r="K1735" s="1782"/>
    </row>
    <row r="1736" spans="1:11">
      <c r="A1736" s="1330"/>
      <c r="B1736" s="1774"/>
      <c r="C1736" s="1775"/>
      <c r="D1736" s="1776"/>
      <c r="E1736" s="1776"/>
      <c r="F1736" s="1776"/>
      <c r="G1736" s="1776"/>
      <c r="H1736" s="1777"/>
      <c r="I1736" s="1779"/>
      <c r="J1736" s="1783"/>
      <c r="K1736" s="1784"/>
    </row>
    <row r="1737" spans="1:11">
      <c r="A1737" s="1739" t="s">
        <v>4763</v>
      </c>
      <c r="B1737" s="1740"/>
      <c r="C1737" s="1741"/>
      <c r="D1737" s="1745" t="s">
        <v>2</v>
      </c>
      <c r="E1737" s="1746" t="s">
        <v>4764</v>
      </c>
      <c r="F1737" s="1747"/>
      <c r="G1737" s="1747"/>
      <c r="H1737" s="1748"/>
      <c r="I1737" s="1749" t="s">
        <v>4765</v>
      </c>
      <c r="J1737" s="1749" t="s">
        <v>4766</v>
      </c>
      <c r="K1737" s="1749" t="s">
        <v>44</v>
      </c>
    </row>
    <row r="1738" spans="1:11">
      <c r="A1738" s="1742"/>
      <c r="B1738" s="1743"/>
      <c r="C1738" s="1744"/>
      <c r="D1738" s="1330"/>
      <c r="E1738" s="376" t="s">
        <v>4823</v>
      </c>
      <c r="F1738" s="377" t="s">
        <v>4824</v>
      </c>
      <c r="G1738" s="378" t="s">
        <v>4825</v>
      </c>
      <c r="H1738" s="378" t="s">
        <v>4826</v>
      </c>
      <c r="I1738" s="1750"/>
      <c r="J1738" s="1750"/>
      <c r="K1738" s="1750"/>
    </row>
    <row r="1739" spans="1:11">
      <c r="A1739" s="1732"/>
      <c r="B1739" s="1733"/>
      <c r="C1739" s="1734"/>
      <c r="D1739" s="352"/>
      <c r="E1739" s="169"/>
      <c r="F1739" s="169"/>
      <c r="G1739" s="169"/>
      <c r="H1739" s="1"/>
      <c r="I1739" s="369"/>
      <c r="J1739" s="369"/>
      <c r="K1739" s="369"/>
    </row>
    <row r="1740" spans="1:11">
      <c r="A1740" s="1735"/>
      <c r="B1740" s="1305"/>
      <c r="C1740" s="1306"/>
      <c r="D1740" s="169"/>
      <c r="E1740" s="169"/>
      <c r="F1740" s="169"/>
      <c r="G1740" s="169"/>
      <c r="H1740" s="169"/>
      <c r="I1740" s="169"/>
      <c r="J1740" s="369"/>
      <c r="K1740" s="369"/>
    </row>
    <row r="1741" spans="1:11">
      <c r="A1741" s="1735"/>
      <c r="B1741" s="1305"/>
      <c r="C1741" s="1306"/>
      <c r="D1741" s="678" t="s">
        <v>5152</v>
      </c>
      <c r="E1741" s="169"/>
      <c r="F1741" s="169"/>
      <c r="G1741" s="169"/>
      <c r="H1741" s="169"/>
      <c r="I1741" s="169"/>
      <c r="J1741" s="369"/>
      <c r="K1741" s="369"/>
    </row>
    <row r="1742" spans="1:11">
      <c r="A1742" s="1735"/>
      <c r="B1742" s="1305"/>
      <c r="C1742" s="1306"/>
      <c r="D1742" s="169" t="s">
        <v>5153</v>
      </c>
      <c r="E1742" s="169">
        <v>4.45</v>
      </c>
      <c r="F1742" s="169">
        <v>7.25</v>
      </c>
      <c r="G1742" s="169"/>
      <c r="H1742" s="169"/>
      <c r="I1742" s="369">
        <f>+E1742*F1742</f>
        <v>32.262500000000003</v>
      </c>
      <c r="J1742" s="369">
        <v>1</v>
      </c>
      <c r="K1742" s="369">
        <f>+I1742*J1742</f>
        <v>32.262500000000003</v>
      </c>
    </row>
    <row r="1743" spans="1:11">
      <c r="A1743" s="1735"/>
      <c r="B1743" s="1305"/>
      <c r="C1743" s="1306"/>
      <c r="D1743" s="169" t="s">
        <v>5154</v>
      </c>
      <c r="E1743" s="169">
        <v>4.6500000000000004</v>
      </c>
      <c r="F1743" s="169">
        <v>7.25</v>
      </c>
      <c r="G1743" s="169"/>
      <c r="H1743" s="169"/>
      <c r="I1743" s="369">
        <f t="shared" ref="I1743" si="54">+E1743*F1743</f>
        <v>33.712500000000006</v>
      </c>
      <c r="J1743" s="369">
        <v>1</v>
      </c>
      <c r="K1743" s="369">
        <f t="shared" ref="K1743" si="55">+I1743*J1743</f>
        <v>33.712500000000006</v>
      </c>
    </row>
    <row r="1744" spans="1:11">
      <c r="A1744" s="1735"/>
      <c r="B1744" s="1305"/>
      <c r="C1744" s="1306"/>
      <c r="D1744" s="169"/>
      <c r="E1744" s="169"/>
      <c r="F1744" s="169"/>
      <c r="G1744" s="169"/>
      <c r="H1744" s="169"/>
      <c r="I1744" s="369"/>
      <c r="J1744" s="369"/>
      <c r="K1744" s="369"/>
    </row>
    <row r="1745" spans="1:11">
      <c r="A1745" s="1735"/>
      <c r="B1745" s="1305"/>
      <c r="C1745" s="1306"/>
      <c r="D1745" s="169"/>
      <c r="E1745" s="169"/>
      <c r="F1745" s="169"/>
      <c r="G1745" s="169"/>
      <c r="H1745" s="169"/>
      <c r="I1745" s="369"/>
      <c r="J1745" s="369"/>
      <c r="K1745" s="369"/>
    </row>
    <row r="1746" spans="1:11">
      <c r="A1746" s="1735"/>
      <c r="B1746" s="1305"/>
      <c r="C1746" s="1306"/>
      <c r="D1746" s="169"/>
      <c r="E1746" s="169"/>
      <c r="F1746" s="169"/>
      <c r="G1746" s="169"/>
      <c r="H1746" s="169"/>
      <c r="I1746" s="369"/>
      <c r="J1746" s="369"/>
      <c r="K1746" s="369"/>
    </row>
    <row r="1747" spans="1:11">
      <c r="A1747" s="1735"/>
      <c r="B1747" s="1305"/>
      <c r="C1747" s="1306"/>
      <c r="D1747" s="169"/>
      <c r="E1747" s="169"/>
      <c r="F1747" s="169"/>
      <c r="G1747" s="169"/>
      <c r="H1747" s="169"/>
      <c r="I1747" s="369"/>
      <c r="J1747" s="369"/>
      <c r="K1747" s="369"/>
    </row>
    <row r="1748" spans="1:11">
      <c r="A1748" s="1735"/>
      <c r="B1748" s="1305"/>
      <c r="C1748" s="1306"/>
      <c r="D1748" s="169"/>
      <c r="E1748" s="169"/>
      <c r="F1748" s="169"/>
      <c r="G1748" s="169"/>
      <c r="H1748" s="169"/>
      <c r="I1748" s="369"/>
      <c r="J1748" s="369"/>
      <c r="K1748" s="369"/>
    </row>
    <row r="1749" spans="1:11">
      <c r="A1749" s="1735"/>
      <c r="B1749" s="1305"/>
      <c r="C1749" s="1306"/>
      <c r="D1749" s="169"/>
      <c r="E1749" s="169"/>
      <c r="F1749" s="169"/>
      <c r="G1749" s="169"/>
      <c r="H1749" s="169"/>
      <c r="I1749" s="369"/>
      <c r="J1749" s="369"/>
      <c r="K1749" s="369"/>
    </row>
    <row r="1750" spans="1:11">
      <c r="A1750" s="1735"/>
      <c r="B1750" s="1305"/>
      <c r="C1750" s="1306"/>
      <c r="D1750" s="169"/>
      <c r="E1750" s="169"/>
      <c r="F1750" s="169"/>
      <c r="G1750" s="169"/>
      <c r="H1750" s="169"/>
      <c r="I1750" s="369"/>
      <c r="J1750" s="369"/>
      <c r="K1750" s="369"/>
    </row>
    <row r="1751" spans="1:11">
      <c r="A1751" s="1735"/>
      <c r="B1751" s="1305"/>
      <c r="C1751" s="1306"/>
      <c r="D1751" s="169"/>
      <c r="E1751" s="169"/>
      <c r="F1751" s="169"/>
      <c r="G1751" s="169"/>
      <c r="H1751" s="169"/>
      <c r="I1751" s="369"/>
      <c r="J1751" s="369"/>
      <c r="K1751" s="369"/>
    </row>
    <row r="1752" spans="1:11">
      <c r="A1752" s="1735"/>
      <c r="B1752" s="1305"/>
      <c r="C1752" s="1306"/>
      <c r="D1752" s="169"/>
      <c r="E1752" s="169"/>
      <c r="F1752" s="169"/>
      <c r="G1752" s="169"/>
      <c r="H1752" s="169"/>
      <c r="I1752" s="169"/>
      <c r="J1752" s="369"/>
      <c r="K1752" s="369"/>
    </row>
    <row r="1753" spans="1:11">
      <c r="A1753" s="1735"/>
      <c r="B1753" s="1305"/>
      <c r="C1753" s="1306"/>
      <c r="D1753" s="169"/>
      <c r="E1753" s="169"/>
      <c r="F1753" s="169"/>
      <c r="G1753" s="169"/>
      <c r="H1753" s="169"/>
      <c r="I1753" s="169"/>
      <c r="J1753" s="369"/>
      <c r="K1753" s="369"/>
    </row>
    <row r="1754" spans="1:11">
      <c r="A1754" s="1735"/>
      <c r="B1754" s="1305"/>
      <c r="C1754" s="1306"/>
      <c r="D1754" s="169"/>
      <c r="E1754" s="169"/>
      <c r="F1754" s="169"/>
      <c r="G1754" s="169"/>
      <c r="H1754" s="169"/>
      <c r="I1754" s="169"/>
      <c r="J1754" s="369"/>
      <c r="K1754" s="369"/>
    </row>
    <row r="1755" spans="1:11">
      <c r="A1755" s="1735"/>
      <c r="B1755" s="1305"/>
      <c r="C1755" s="1306"/>
      <c r="D1755" s="169"/>
      <c r="E1755" s="169"/>
      <c r="F1755" s="169"/>
      <c r="G1755" s="169"/>
      <c r="H1755" s="169"/>
      <c r="I1755" s="169"/>
      <c r="J1755" s="369"/>
      <c r="K1755" s="369"/>
    </row>
    <row r="1756" spans="1:11">
      <c r="A1756" s="1735"/>
      <c r="B1756" s="1305"/>
      <c r="C1756" s="1306"/>
      <c r="D1756" s="169"/>
      <c r="E1756" s="169"/>
      <c r="F1756" s="169"/>
      <c r="G1756" s="169"/>
      <c r="H1756" s="169"/>
      <c r="I1756" s="169"/>
      <c r="J1756" s="369"/>
      <c r="K1756" s="369"/>
    </row>
    <row r="1757" spans="1:11">
      <c r="A1757" s="1735"/>
      <c r="B1757" s="1305"/>
      <c r="C1757" s="1306"/>
      <c r="D1757" s="169"/>
      <c r="E1757" s="169"/>
      <c r="F1757" s="169"/>
      <c r="G1757" s="169"/>
      <c r="H1757" s="169"/>
      <c r="I1757" s="169"/>
      <c r="J1757" s="369"/>
      <c r="K1757" s="369"/>
    </row>
    <row r="1758" spans="1:11">
      <c r="A1758" s="1735"/>
      <c r="B1758" s="1305"/>
      <c r="C1758" s="1306"/>
      <c r="D1758" s="669"/>
      <c r="E1758" s="169"/>
      <c r="F1758" s="169"/>
      <c r="G1758" s="169"/>
      <c r="H1758" s="1"/>
      <c r="I1758" s="369"/>
      <c r="J1758" s="369"/>
      <c r="K1758" s="369"/>
    </row>
    <row r="1759" spans="1:11">
      <c r="A1759" s="1735"/>
      <c r="B1759" s="1305"/>
      <c r="C1759" s="1306"/>
      <c r="D1759" s="669"/>
      <c r="E1759" s="169"/>
      <c r="F1759" s="169"/>
      <c r="G1759" s="169"/>
      <c r="H1759" s="1"/>
      <c r="I1759" s="369"/>
      <c r="J1759" s="369"/>
      <c r="K1759" s="369"/>
    </row>
    <row r="1760" spans="1:11">
      <c r="A1760" s="1736"/>
      <c r="B1760" s="1737"/>
      <c r="C1760" s="1738"/>
      <c r="D1760" s="352"/>
      <c r="E1760" s="352"/>
      <c r="F1760" s="169"/>
      <c r="G1760" s="169"/>
      <c r="H1760" s="169"/>
      <c r="I1760" s="169"/>
      <c r="J1760" s="169"/>
      <c r="K1760" s="369"/>
    </row>
    <row r="1761" spans="1:11" ht="15.75">
      <c r="A1761" s="1772" t="s">
        <v>4767</v>
      </c>
      <c r="B1761" s="1773"/>
      <c r="C1761" s="1773"/>
      <c r="D1761" s="1773"/>
      <c r="E1761" s="1294"/>
      <c r="F1761" s="1751" t="s">
        <v>4768</v>
      </c>
      <c r="G1761" s="1752"/>
      <c r="H1761" s="1752"/>
      <c r="I1761" s="1752"/>
      <c r="J1761" s="1753"/>
      <c r="K1761" s="374">
        <f>ROUND(SUM(K1739:K1760),2)</f>
        <v>65.98</v>
      </c>
    </row>
    <row r="1762" spans="1:11">
      <c r="A1762" s="1754"/>
      <c r="B1762" s="1755"/>
      <c r="C1762" s="1755"/>
      <c r="D1762" s="1755"/>
      <c r="E1762" s="1755"/>
      <c r="F1762" s="1755"/>
      <c r="G1762" s="1755"/>
      <c r="H1762" s="1755"/>
      <c r="I1762" s="1755"/>
      <c r="J1762" s="1755"/>
      <c r="K1762" s="1756"/>
    </row>
    <row r="1763" spans="1:11">
      <c r="A1763" s="1351"/>
      <c r="B1763" s="1352"/>
      <c r="C1763" s="1352"/>
      <c r="D1763" s="1352"/>
      <c r="E1763" s="1352"/>
      <c r="F1763" s="1352"/>
      <c r="G1763" s="1352"/>
      <c r="H1763" s="1352"/>
      <c r="I1763" s="1352"/>
      <c r="J1763" s="1352"/>
      <c r="K1763" s="1353"/>
    </row>
    <row r="1764" spans="1:11" ht="15.75" thickBot="1">
      <c r="A1764" s="1354"/>
      <c r="B1764" s="1355"/>
      <c r="C1764" s="1355"/>
      <c r="D1764" s="1355"/>
      <c r="E1764" s="1355"/>
      <c r="F1764" s="1355"/>
      <c r="G1764" s="1355"/>
      <c r="H1764" s="1355"/>
      <c r="I1764" s="1355"/>
      <c r="J1764" s="1355"/>
      <c r="K1764" s="1356"/>
    </row>
    <row r="1765" spans="1:11">
      <c r="A1765" s="1757" t="s">
        <v>4757</v>
      </c>
      <c r="B1765" s="1758"/>
      <c r="C1765" s="1758"/>
      <c r="D1765" s="1758"/>
      <c r="E1765" s="1758"/>
      <c r="F1765" s="1758"/>
      <c r="G1765" s="1758"/>
      <c r="H1765" s="1758"/>
      <c r="I1765" s="1759"/>
      <c r="J1765" s="1764"/>
      <c r="K1765" s="1765"/>
    </row>
    <row r="1766" spans="1:11">
      <c r="A1766" s="1760"/>
      <c r="B1766" s="1721"/>
      <c r="C1766" s="1721"/>
      <c r="D1766" s="1721"/>
      <c r="E1766" s="1721"/>
      <c r="F1766" s="1721"/>
      <c r="G1766" s="1721"/>
      <c r="H1766" s="1721"/>
      <c r="I1766" s="1722"/>
      <c r="J1766" s="1728"/>
      <c r="K1766" s="1766"/>
    </row>
    <row r="1767" spans="1:11">
      <c r="A1767" s="1761"/>
      <c r="B1767" s="1762"/>
      <c r="C1767" s="1762"/>
      <c r="D1767" s="1762"/>
      <c r="E1767" s="1762"/>
      <c r="F1767" s="1762"/>
      <c r="G1767" s="1762"/>
      <c r="H1767" s="1762"/>
      <c r="I1767" s="1763"/>
      <c r="J1767" s="1767"/>
      <c r="K1767" s="1768"/>
    </row>
    <row r="1768" spans="1:11" ht="15.75">
      <c r="A1768" s="1769"/>
      <c r="B1768" s="1770"/>
      <c r="C1768" s="1770"/>
      <c r="D1768" s="1770"/>
      <c r="E1768" s="1770"/>
      <c r="F1768" s="1770"/>
      <c r="G1768" s="1770"/>
      <c r="H1768" s="1770"/>
      <c r="I1768" s="1770"/>
      <c r="J1768" s="1770"/>
      <c r="K1768" s="1771"/>
    </row>
    <row r="1769" spans="1:11">
      <c r="A1769" s="1772" t="s">
        <v>4769</v>
      </c>
      <c r="B1769" s="1294"/>
      <c r="C1769" s="1295" t="s">
        <v>4759</v>
      </c>
      <c r="D1769" s="1296"/>
      <c r="E1769" s="1297"/>
      <c r="F1769" s="1295"/>
      <c r="G1769" s="1296"/>
      <c r="H1769" s="1296"/>
      <c r="I1769" s="1296"/>
      <c r="J1769" s="1296"/>
      <c r="K1769" s="1297"/>
    </row>
    <row r="1770" spans="1:11">
      <c r="A1770" s="375" t="s">
        <v>4760</v>
      </c>
      <c r="B1770" s="357">
        <f>+B1734</f>
        <v>6</v>
      </c>
      <c r="C1770" s="1295" t="str">
        <f>+C1734</f>
        <v xml:space="preserve">CUBIERTA </v>
      </c>
      <c r="D1770" s="1296"/>
      <c r="E1770" s="1296"/>
      <c r="F1770" s="1296"/>
      <c r="G1770" s="1296"/>
      <c r="H1770" s="1296"/>
      <c r="I1770" s="1296"/>
      <c r="J1770" s="1296"/>
      <c r="K1770" s="1297"/>
    </row>
    <row r="1771" spans="1:11">
      <c r="A1771" s="1745" t="s">
        <v>4761</v>
      </c>
      <c r="B1771" s="1321">
        <f>+'[10]presupuesto   comfanorte'!B73</f>
        <v>6.2</v>
      </c>
      <c r="C1771" s="1708" t="str">
        <f>+'[10]presupuesto   comfanorte'!C73</f>
        <v>ESTRUCTURA METÁLICA PARA CUBIERTA</v>
      </c>
      <c r="D1771" s="1323"/>
      <c r="E1771" s="1323"/>
      <c r="F1771" s="1323"/>
      <c r="G1771" s="1323"/>
      <c r="H1771" s="1324"/>
      <c r="I1771" s="1778" t="s">
        <v>4762</v>
      </c>
      <c r="J1771" s="1327" t="str">
        <f>+'[10]presupuesto   comfanorte'!D73</f>
        <v>M2</v>
      </c>
      <c r="K1771" s="1782"/>
    </row>
    <row r="1772" spans="1:11">
      <c r="A1772" s="1330"/>
      <c r="B1772" s="1774"/>
      <c r="C1772" s="1775"/>
      <c r="D1772" s="1776"/>
      <c r="E1772" s="1776"/>
      <c r="F1772" s="1776"/>
      <c r="G1772" s="1776"/>
      <c r="H1772" s="1777"/>
      <c r="I1772" s="1779"/>
      <c r="J1772" s="1783"/>
      <c r="K1772" s="1784"/>
    </row>
    <row r="1773" spans="1:11">
      <c r="A1773" s="1739" t="s">
        <v>4763</v>
      </c>
      <c r="B1773" s="1740"/>
      <c r="C1773" s="1741"/>
      <c r="D1773" s="1745" t="s">
        <v>2</v>
      </c>
      <c r="E1773" s="1746" t="s">
        <v>4764</v>
      </c>
      <c r="F1773" s="1747"/>
      <c r="G1773" s="1747"/>
      <c r="H1773" s="1748"/>
      <c r="I1773" s="1749" t="s">
        <v>4765</v>
      </c>
      <c r="J1773" s="1749" t="s">
        <v>4766</v>
      </c>
      <c r="K1773" s="1749" t="s">
        <v>44</v>
      </c>
    </row>
    <row r="1774" spans="1:11">
      <c r="A1774" s="1742"/>
      <c r="B1774" s="1743"/>
      <c r="C1774" s="1744"/>
      <c r="D1774" s="1330"/>
      <c r="E1774" s="376" t="s">
        <v>4823</v>
      </c>
      <c r="F1774" s="377" t="s">
        <v>4824</v>
      </c>
      <c r="G1774" s="378" t="s">
        <v>4825</v>
      </c>
      <c r="H1774" s="378" t="s">
        <v>4826</v>
      </c>
      <c r="I1774" s="1750"/>
      <c r="J1774" s="1750"/>
      <c r="K1774" s="1750"/>
    </row>
    <row r="1775" spans="1:11">
      <c r="A1775" s="1732"/>
      <c r="B1775" s="1733"/>
      <c r="C1775" s="1734"/>
      <c r="D1775" s="352"/>
      <c r="E1775" s="169"/>
      <c r="F1775" s="169"/>
      <c r="G1775" s="169"/>
      <c r="H1775" s="1"/>
      <c r="I1775" s="369"/>
      <c r="J1775" s="369"/>
      <c r="K1775" s="369"/>
    </row>
    <row r="1776" spans="1:11">
      <c r="A1776" s="1735"/>
      <c r="B1776" s="1305"/>
      <c r="C1776" s="1306"/>
      <c r="D1776" s="169"/>
      <c r="E1776" s="169"/>
      <c r="F1776" s="169"/>
      <c r="G1776" s="169"/>
      <c r="H1776" s="169"/>
      <c r="I1776" s="169"/>
      <c r="J1776" s="369"/>
      <c r="K1776" s="369"/>
    </row>
    <row r="1777" spans="1:11">
      <c r="A1777" s="1735"/>
      <c r="B1777" s="1305"/>
      <c r="C1777" s="1306"/>
      <c r="D1777" s="678" t="s">
        <v>5152</v>
      </c>
      <c r="E1777" s="169"/>
      <c r="F1777" s="169"/>
      <c r="G1777" s="169"/>
      <c r="H1777" s="169"/>
      <c r="I1777" s="169"/>
      <c r="J1777" s="369"/>
      <c r="K1777" s="369"/>
    </row>
    <row r="1778" spans="1:11">
      <c r="A1778" s="1735"/>
      <c r="B1778" s="1305"/>
      <c r="C1778" s="1306"/>
      <c r="D1778" s="169" t="s">
        <v>5153</v>
      </c>
      <c r="E1778" s="169">
        <v>4.45</v>
      </c>
      <c r="F1778" s="169">
        <v>7.25</v>
      </c>
      <c r="G1778" s="169"/>
      <c r="H1778" s="169"/>
      <c r="I1778" s="369">
        <f>+E1778*F1778</f>
        <v>32.262500000000003</v>
      </c>
      <c r="J1778" s="369">
        <v>1</v>
      </c>
      <c r="K1778" s="369">
        <f>+I1778*J1778</f>
        <v>32.262500000000003</v>
      </c>
    </row>
    <row r="1779" spans="1:11">
      <c r="A1779" s="1735"/>
      <c r="B1779" s="1305"/>
      <c r="C1779" s="1306"/>
      <c r="D1779" s="169" t="s">
        <v>5154</v>
      </c>
      <c r="E1779" s="169">
        <v>4.6500000000000004</v>
      </c>
      <c r="F1779" s="169">
        <v>7.25</v>
      </c>
      <c r="G1779" s="169"/>
      <c r="H1779" s="169"/>
      <c r="I1779" s="369">
        <f t="shared" ref="I1779" si="56">+E1779*F1779</f>
        <v>33.712500000000006</v>
      </c>
      <c r="J1779" s="369">
        <v>1</v>
      </c>
      <c r="K1779" s="369">
        <f t="shared" ref="K1779" si="57">+I1779*J1779</f>
        <v>33.712500000000006</v>
      </c>
    </row>
    <row r="1780" spans="1:11">
      <c r="A1780" s="1735"/>
      <c r="B1780" s="1305"/>
      <c r="C1780" s="1306"/>
      <c r="D1780" s="169"/>
      <c r="E1780" s="169"/>
      <c r="F1780" s="169"/>
      <c r="G1780" s="169"/>
      <c r="H1780" s="169"/>
      <c r="I1780" s="369"/>
      <c r="J1780" s="369"/>
      <c r="K1780" s="369"/>
    </row>
    <row r="1781" spans="1:11">
      <c r="A1781" s="1735"/>
      <c r="B1781" s="1305"/>
      <c r="C1781" s="1306"/>
      <c r="D1781" s="169"/>
      <c r="E1781" s="169"/>
      <c r="F1781" s="169"/>
      <c r="G1781" s="169"/>
      <c r="H1781" s="169"/>
      <c r="I1781" s="369"/>
      <c r="J1781" s="369"/>
      <c r="K1781" s="369"/>
    </row>
    <row r="1782" spans="1:11">
      <c r="A1782" s="1735"/>
      <c r="B1782" s="1305"/>
      <c r="C1782" s="1306"/>
      <c r="D1782" s="169"/>
      <c r="E1782" s="169"/>
      <c r="F1782" s="169"/>
      <c r="G1782" s="169"/>
      <c r="H1782" s="169"/>
      <c r="I1782" s="369"/>
      <c r="J1782" s="369"/>
      <c r="K1782" s="369"/>
    </row>
    <row r="1783" spans="1:11">
      <c r="A1783" s="1735"/>
      <c r="B1783" s="1305"/>
      <c r="C1783" s="1306"/>
      <c r="D1783" s="169"/>
      <c r="E1783" s="169"/>
      <c r="F1783" s="169"/>
      <c r="G1783" s="169"/>
      <c r="H1783" s="169"/>
      <c r="I1783" s="369"/>
      <c r="J1783" s="369"/>
      <c r="K1783" s="369"/>
    </row>
    <row r="1784" spans="1:11">
      <c r="A1784" s="1735"/>
      <c r="B1784" s="1305"/>
      <c r="C1784" s="1306"/>
      <c r="D1784" s="169"/>
      <c r="E1784" s="169"/>
      <c r="F1784" s="169"/>
      <c r="G1784" s="169"/>
      <c r="H1784" s="169"/>
      <c r="I1784" s="369"/>
      <c r="J1784" s="369"/>
      <c r="K1784" s="369"/>
    </row>
    <row r="1785" spans="1:11">
      <c r="A1785" s="1735"/>
      <c r="B1785" s="1305"/>
      <c r="C1785" s="1306"/>
      <c r="D1785" s="169"/>
      <c r="E1785" s="169"/>
      <c r="F1785" s="169"/>
      <c r="G1785" s="169"/>
      <c r="H1785" s="169"/>
      <c r="I1785" s="369"/>
      <c r="J1785" s="369"/>
      <c r="K1785" s="369"/>
    </row>
    <row r="1786" spans="1:11">
      <c r="A1786" s="1735"/>
      <c r="B1786" s="1305"/>
      <c r="C1786" s="1306"/>
      <c r="D1786" s="169"/>
      <c r="E1786" s="169"/>
      <c r="F1786" s="169"/>
      <c r="G1786" s="169"/>
      <c r="H1786" s="169"/>
      <c r="I1786" s="369"/>
      <c r="J1786" s="369"/>
      <c r="K1786" s="369"/>
    </row>
    <row r="1787" spans="1:11">
      <c r="A1787" s="1735"/>
      <c r="B1787" s="1305"/>
      <c r="C1787" s="1306"/>
      <c r="D1787" s="169"/>
      <c r="E1787" s="169"/>
      <c r="F1787" s="169"/>
      <c r="G1787" s="169"/>
      <c r="H1787" s="169"/>
      <c r="I1787" s="369"/>
      <c r="J1787" s="369"/>
      <c r="K1787" s="369"/>
    </row>
    <row r="1788" spans="1:11">
      <c r="A1788" s="1735"/>
      <c r="B1788" s="1305"/>
      <c r="C1788" s="1306"/>
      <c r="D1788" s="169"/>
      <c r="E1788" s="169"/>
      <c r="F1788" s="169"/>
      <c r="G1788" s="169"/>
      <c r="H1788" s="169"/>
      <c r="I1788" s="169"/>
      <c r="J1788" s="369"/>
      <c r="K1788" s="369"/>
    </row>
    <row r="1789" spans="1:11">
      <c r="A1789" s="1735"/>
      <c r="B1789" s="1305"/>
      <c r="C1789" s="1306"/>
      <c r="D1789" s="169"/>
      <c r="E1789" s="169"/>
      <c r="F1789" s="169"/>
      <c r="G1789" s="169"/>
      <c r="H1789" s="169"/>
      <c r="I1789" s="169"/>
      <c r="J1789" s="369"/>
      <c r="K1789" s="369"/>
    </row>
    <row r="1790" spans="1:11">
      <c r="A1790" s="1735"/>
      <c r="B1790" s="1305"/>
      <c r="C1790" s="1306"/>
      <c r="D1790" s="169"/>
      <c r="E1790" s="169"/>
      <c r="F1790" s="169"/>
      <c r="G1790" s="169"/>
      <c r="H1790" s="169"/>
      <c r="I1790" s="169"/>
      <c r="J1790" s="369"/>
      <c r="K1790" s="369"/>
    </row>
    <row r="1791" spans="1:11">
      <c r="A1791" s="1735"/>
      <c r="B1791" s="1305"/>
      <c r="C1791" s="1306"/>
      <c r="D1791" s="169"/>
      <c r="E1791" s="169"/>
      <c r="F1791" s="169"/>
      <c r="G1791" s="169"/>
      <c r="H1791" s="169"/>
      <c r="I1791" s="169"/>
      <c r="J1791" s="369"/>
      <c r="K1791" s="369"/>
    </row>
    <row r="1792" spans="1:11">
      <c r="A1792" s="1735"/>
      <c r="B1792" s="1305"/>
      <c r="C1792" s="1306"/>
      <c r="D1792" s="169"/>
      <c r="E1792" s="169"/>
      <c r="F1792" s="169"/>
      <c r="G1792" s="169"/>
      <c r="H1792" s="169"/>
      <c r="I1792" s="169"/>
      <c r="J1792" s="369"/>
      <c r="K1792" s="369"/>
    </row>
    <row r="1793" spans="1:11">
      <c r="A1793" s="1735"/>
      <c r="B1793" s="1305"/>
      <c r="C1793" s="1306"/>
      <c r="D1793" s="169"/>
      <c r="E1793" s="169"/>
      <c r="F1793" s="169"/>
      <c r="G1793" s="169"/>
      <c r="H1793" s="169"/>
      <c r="I1793" s="169"/>
      <c r="J1793" s="369"/>
      <c r="K1793" s="369"/>
    </row>
    <row r="1794" spans="1:11">
      <c r="A1794" s="1735"/>
      <c r="B1794" s="1305"/>
      <c r="C1794" s="1306"/>
      <c r="D1794" s="669"/>
      <c r="E1794" s="169"/>
      <c r="F1794" s="169"/>
      <c r="G1794" s="169"/>
      <c r="H1794" s="1"/>
      <c r="I1794" s="369"/>
      <c r="J1794" s="369"/>
      <c r="K1794" s="369"/>
    </row>
    <row r="1795" spans="1:11">
      <c r="A1795" s="1735"/>
      <c r="B1795" s="1305"/>
      <c r="C1795" s="1306"/>
      <c r="D1795" s="669"/>
      <c r="E1795" s="169"/>
      <c r="F1795" s="169"/>
      <c r="G1795" s="169"/>
      <c r="H1795" s="1"/>
      <c r="I1795" s="369"/>
      <c r="J1795" s="369"/>
      <c r="K1795" s="369"/>
    </row>
    <row r="1796" spans="1:11">
      <c r="A1796" s="1736"/>
      <c r="B1796" s="1737"/>
      <c r="C1796" s="1738"/>
      <c r="D1796" s="352"/>
      <c r="E1796" s="352"/>
      <c r="F1796" s="169"/>
      <c r="G1796" s="169"/>
      <c r="H1796" s="169"/>
      <c r="I1796" s="169"/>
      <c r="J1796" s="169"/>
      <c r="K1796" s="369"/>
    </row>
    <row r="1797" spans="1:11" ht="15.75">
      <c r="A1797" s="1772" t="s">
        <v>4767</v>
      </c>
      <c r="B1797" s="1773"/>
      <c r="C1797" s="1773"/>
      <c r="D1797" s="1773"/>
      <c r="E1797" s="1294"/>
      <c r="F1797" s="1751" t="s">
        <v>4768</v>
      </c>
      <c r="G1797" s="1752"/>
      <c r="H1797" s="1752"/>
      <c r="I1797" s="1752"/>
      <c r="J1797" s="1753"/>
      <c r="K1797" s="374">
        <f>ROUND(SUM(K1775:K1796),2)</f>
        <v>65.98</v>
      </c>
    </row>
    <row r="1798" spans="1:11">
      <c r="A1798" s="1754"/>
      <c r="B1798" s="1755"/>
      <c r="C1798" s="1755"/>
      <c r="D1798" s="1755"/>
      <c r="E1798" s="1755"/>
      <c r="F1798" s="1755"/>
      <c r="G1798" s="1755"/>
      <c r="H1798" s="1755"/>
      <c r="I1798" s="1755"/>
      <c r="J1798" s="1755"/>
      <c r="K1798" s="1756"/>
    </row>
    <row r="1799" spans="1:11">
      <c r="A1799" s="1351"/>
      <c r="B1799" s="1352"/>
      <c r="C1799" s="1352"/>
      <c r="D1799" s="1352"/>
      <c r="E1799" s="1352"/>
      <c r="F1799" s="1352"/>
      <c r="G1799" s="1352"/>
      <c r="H1799" s="1352"/>
      <c r="I1799" s="1352"/>
      <c r="J1799" s="1352"/>
      <c r="K1799" s="1353"/>
    </row>
    <row r="1800" spans="1:11" ht="15.75" thickBot="1">
      <c r="A1800" s="1354"/>
      <c r="B1800" s="1355"/>
      <c r="C1800" s="1355"/>
      <c r="D1800" s="1355"/>
      <c r="E1800" s="1355"/>
      <c r="F1800" s="1355"/>
      <c r="G1800" s="1355"/>
      <c r="H1800" s="1355"/>
      <c r="I1800" s="1355"/>
      <c r="J1800" s="1355"/>
      <c r="K1800" s="1356"/>
    </row>
    <row r="1804" spans="1:11" hidden="1"/>
    <row r="1805" spans="1:11" hidden="1">
      <c r="A1805" s="1757" t="s">
        <v>4757</v>
      </c>
      <c r="B1805" s="1758"/>
      <c r="C1805" s="1758"/>
      <c r="D1805" s="1758"/>
      <c r="E1805" s="1758"/>
      <c r="F1805" s="1758"/>
      <c r="G1805" s="1758"/>
      <c r="H1805" s="1758"/>
      <c r="I1805" s="1759"/>
      <c r="J1805" s="1764"/>
      <c r="K1805" s="1765"/>
    </row>
    <row r="1806" spans="1:11" hidden="1">
      <c r="A1806" s="1760"/>
      <c r="B1806" s="1721"/>
      <c r="C1806" s="1721"/>
      <c r="D1806" s="1721"/>
      <c r="E1806" s="1721"/>
      <c r="F1806" s="1721"/>
      <c r="G1806" s="1721"/>
      <c r="H1806" s="1721"/>
      <c r="I1806" s="1722"/>
      <c r="J1806" s="1728"/>
      <c r="K1806" s="1766"/>
    </row>
    <row r="1807" spans="1:11" hidden="1">
      <c r="A1807" s="1761"/>
      <c r="B1807" s="1762"/>
      <c r="C1807" s="1762"/>
      <c r="D1807" s="1762"/>
      <c r="E1807" s="1762"/>
      <c r="F1807" s="1762"/>
      <c r="G1807" s="1762"/>
      <c r="H1807" s="1762"/>
      <c r="I1807" s="1763"/>
      <c r="J1807" s="1767"/>
      <c r="K1807" s="1768"/>
    </row>
    <row r="1808" spans="1:11" ht="15.75" hidden="1">
      <c r="A1808" s="1769"/>
      <c r="B1808" s="1770"/>
      <c r="C1808" s="1770"/>
      <c r="D1808" s="1770"/>
      <c r="E1808" s="1770"/>
      <c r="F1808" s="1770"/>
      <c r="G1808" s="1770"/>
      <c r="H1808" s="1770"/>
      <c r="I1808" s="1770"/>
      <c r="J1808" s="1770"/>
      <c r="K1808" s="1771"/>
    </row>
    <row r="1809" spans="1:11" hidden="1">
      <c r="A1809" s="1772" t="s">
        <v>4769</v>
      </c>
      <c r="B1809" s="1294"/>
      <c r="C1809" s="1295" t="s">
        <v>4759</v>
      </c>
      <c r="D1809" s="1296"/>
      <c r="E1809" s="1297"/>
      <c r="F1809" s="1295" t="e">
        <f>+[10]credenciales!E2169</f>
        <v>#REF!</v>
      </c>
      <c r="G1809" s="1296"/>
      <c r="H1809" s="1296"/>
      <c r="I1809" s="1296"/>
      <c r="J1809" s="1296"/>
      <c r="K1809" s="1297"/>
    </row>
    <row r="1810" spans="1:11" hidden="1">
      <c r="A1810" s="375" t="s">
        <v>4760</v>
      </c>
      <c r="B1810" s="357">
        <f>+B1770</f>
        <v>6</v>
      </c>
      <c r="C1810" s="1295" t="str">
        <f>+C1770</f>
        <v xml:space="preserve">CUBIERTA </v>
      </c>
      <c r="D1810" s="1296"/>
      <c r="E1810" s="1296"/>
      <c r="F1810" s="1296"/>
      <c r="G1810" s="1296"/>
      <c r="H1810" s="1296"/>
      <c r="I1810" s="1296"/>
      <c r="J1810" s="1296"/>
      <c r="K1810" s="1297"/>
    </row>
    <row r="1811" spans="1:11" hidden="1">
      <c r="A1811" s="1745" t="s">
        <v>4761</v>
      </c>
      <c r="B1811" s="1321" t="e">
        <f>+'[10]presupuesto   comfanorte'!B74</f>
        <v>#REF!</v>
      </c>
      <c r="C1811" s="1708" t="str">
        <f>+'[10]presupuesto   comfanorte'!C74</f>
        <v>ESTRUCTURA METALICA  TIPO PERSIANA</v>
      </c>
      <c r="D1811" s="1323"/>
      <c r="E1811" s="1323"/>
      <c r="F1811" s="1323"/>
      <c r="G1811" s="1323"/>
      <c r="H1811" s="1324"/>
      <c r="I1811" s="1778" t="s">
        <v>4762</v>
      </c>
      <c r="J1811" s="1327" t="str">
        <f>+'[10]presupuesto   comfanorte'!D74</f>
        <v>M2</v>
      </c>
      <c r="K1811" s="1782"/>
    </row>
    <row r="1812" spans="1:11" hidden="1">
      <c r="A1812" s="1330"/>
      <c r="B1812" s="1774"/>
      <c r="C1812" s="1775"/>
      <c r="D1812" s="1776"/>
      <c r="E1812" s="1776"/>
      <c r="F1812" s="1776"/>
      <c r="G1812" s="1776"/>
      <c r="H1812" s="1777"/>
      <c r="I1812" s="1779"/>
      <c r="J1812" s="1783"/>
      <c r="K1812" s="1784"/>
    </row>
    <row r="1813" spans="1:11" hidden="1">
      <c r="A1813" s="1739" t="s">
        <v>4763</v>
      </c>
      <c r="B1813" s="1740"/>
      <c r="C1813" s="1741"/>
      <c r="D1813" s="1745" t="s">
        <v>2</v>
      </c>
      <c r="E1813" s="1746" t="s">
        <v>4764</v>
      </c>
      <c r="F1813" s="1747"/>
      <c r="G1813" s="1747"/>
      <c r="H1813" s="1748"/>
      <c r="I1813" s="1749" t="s">
        <v>4765</v>
      </c>
      <c r="J1813" s="1749" t="s">
        <v>4766</v>
      </c>
      <c r="K1813" s="1749" t="s">
        <v>44</v>
      </c>
    </row>
    <row r="1814" spans="1:11" hidden="1">
      <c r="A1814" s="1742"/>
      <c r="B1814" s="1743"/>
      <c r="C1814" s="1744"/>
      <c r="D1814" s="1330"/>
      <c r="E1814" s="376" t="s">
        <v>4823</v>
      </c>
      <c r="F1814" s="377" t="s">
        <v>4824</v>
      </c>
      <c r="G1814" s="378" t="s">
        <v>4825</v>
      </c>
      <c r="H1814" s="378" t="s">
        <v>4826</v>
      </c>
      <c r="I1814" s="1750"/>
      <c r="J1814" s="1750"/>
      <c r="K1814" s="1750"/>
    </row>
    <row r="1815" spans="1:11" hidden="1">
      <c r="A1815" s="1732"/>
      <c r="B1815" s="1733"/>
      <c r="C1815" s="1734"/>
      <c r="D1815" s="352"/>
      <c r="E1815" s="169"/>
      <c r="F1815" s="169"/>
      <c r="G1815" s="169"/>
      <c r="H1815" s="1"/>
      <c r="I1815" s="369"/>
      <c r="J1815" s="369"/>
      <c r="K1815" s="369"/>
    </row>
    <row r="1816" spans="1:11" hidden="1">
      <c r="A1816" s="1735"/>
      <c r="B1816" s="1305"/>
      <c r="C1816" s="1306"/>
      <c r="D1816" s="169"/>
      <c r="E1816" s="169"/>
      <c r="F1816" s="169"/>
      <c r="G1816" s="169"/>
      <c r="H1816" s="169"/>
      <c r="I1816" s="169"/>
      <c r="J1816" s="369"/>
      <c r="K1816" s="369"/>
    </row>
    <row r="1817" spans="1:11" hidden="1">
      <c r="A1817" s="1735"/>
      <c r="B1817" s="1305"/>
      <c r="C1817" s="1306"/>
      <c r="D1817" s="679" t="s">
        <v>5155</v>
      </c>
      <c r="E1817" s="169">
        <v>3.6</v>
      </c>
      <c r="F1817" s="169">
        <v>5.6</v>
      </c>
      <c r="G1817" s="169"/>
      <c r="H1817" s="169"/>
      <c r="I1817" s="169">
        <f>+E1817*F1817</f>
        <v>20.16</v>
      </c>
      <c r="J1817" s="169">
        <v>1</v>
      </c>
      <c r="K1817" s="369">
        <f>+I1817*J1817</f>
        <v>20.16</v>
      </c>
    </row>
    <row r="1818" spans="1:11" hidden="1">
      <c r="A1818" s="1735"/>
      <c r="B1818" s="1305"/>
      <c r="C1818" s="1306"/>
      <c r="D1818" s="680"/>
      <c r="E1818" s="372">
        <v>3</v>
      </c>
      <c r="F1818" s="372">
        <v>7.65</v>
      </c>
      <c r="G1818" s="169"/>
      <c r="H1818" s="169"/>
      <c r="I1818" s="169">
        <f t="shared" ref="I1818:I1821" si="58">+E1818*F1818</f>
        <v>22.950000000000003</v>
      </c>
      <c r="J1818" s="169">
        <v>1</v>
      </c>
      <c r="K1818" s="369">
        <f t="shared" ref="K1818:K1821" si="59">+I1818*J1818</f>
        <v>22.950000000000003</v>
      </c>
    </row>
    <row r="1819" spans="1:11" hidden="1">
      <c r="A1819" s="1735"/>
      <c r="B1819" s="1305"/>
      <c r="C1819" s="1306"/>
      <c r="D1819" s="680" t="s">
        <v>5124</v>
      </c>
      <c r="E1819" s="373">
        <v>1</v>
      </c>
      <c r="F1819" s="372">
        <v>3</v>
      </c>
      <c r="G1819" s="169"/>
      <c r="H1819" s="169"/>
      <c r="I1819" s="169">
        <f t="shared" si="58"/>
        <v>3</v>
      </c>
      <c r="J1819" s="169">
        <v>1</v>
      </c>
      <c r="K1819" s="369">
        <f t="shared" si="59"/>
        <v>3</v>
      </c>
    </row>
    <row r="1820" spans="1:11" hidden="1">
      <c r="A1820" s="1735"/>
      <c r="B1820" s="1305"/>
      <c r="C1820" s="1306"/>
      <c r="D1820" s="680"/>
      <c r="E1820" s="373">
        <v>1.3</v>
      </c>
      <c r="F1820" s="372">
        <v>5.6</v>
      </c>
      <c r="G1820" s="169"/>
      <c r="H1820" s="169"/>
      <c r="I1820" s="169">
        <f t="shared" si="58"/>
        <v>7.2799999999999994</v>
      </c>
      <c r="J1820" s="169">
        <v>1</v>
      </c>
      <c r="K1820" s="369">
        <f t="shared" si="59"/>
        <v>7.2799999999999994</v>
      </c>
    </row>
    <row r="1821" spans="1:11" hidden="1">
      <c r="A1821" s="1735"/>
      <c r="B1821" s="1305"/>
      <c r="C1821" s="1306"/>
      <c r="D1821" s="680" t="s">
        <v>5156</v>
      </c>
      <c r="E1821" s="373">
        <v>2.2000000000000002</v>
      </c>
      <c r="F1821" s="372">
        <v>7.65</v>
      </c>
      <c r="G1821" s="169"/>
      <c r="H1821" s="169"/>
      <c r="I1821" s="169">
        <f t="shared" si="58"/>
        <v>16.830000000000002</v>
      </c>
      <c r="J1821" s="169">
        <v>1</v>
      </c>
      <c r="K1821" s="369">
        <f t="shared" si="59"/>
        <v>16.830000000000002</v>
      </c>
    </row>
    <row r="1822" spans="1:11" hidden="1">
      <c r="A1822" s="1735"/>
      <c r="B1822" s="1305"/>
      <c r="C1822" s="1306"/>
      <c r="D1822" s="169"/>
      <c r="E1822" s="169"/>
      <c r="F1822" s="169"/>
      <c r="G1822" s="169"/>
      <c r="H1822" s="169"/>
      <c r="I1822" s="369"/>
      <c r="J1822" s="369"/>
      <c r="K1822" s="369"/>
    </row>
    <row r="1823" spans="1:11" hidden="1">
      <c r="A1823" s="1735"/>
      <c r="B1823" s="1305"/>
      <c r="C1823" s="1306"/>
      <c r="D1823" s="169"/>
      <c r="E1823" s="169"/>
      <c r="F1823" s="169"/>
      <c r="G1823" s="169"/>
      <c r="H1823" s="169"/>
      <c r="I1823" s="369"/>
      <c r="J1823" s="369"/>
      <c r="K1823" s="369"/>
    </row>
    <row r="1824" spans="1:11" hidden="1">
      <c r="A1824" s="1735"/>
      <c r="B1824" s="1305"/>
      <c r="C1824" s="1306"/>
      <c r="D1824" s="169"/>
      <c r="E1824" s="169"/>
      <c r="F1824" s="169"/>
      <c r="G1824" s="169"/>
      <c r="H1824" s="169"/>
      <c r="I1824" s="369"/>
      <c r="J1824" s="369"/>
      <c r="K1824" s="369"/>
    </row>
    <row r="1825" spans="1:11" hidden="1">
      <c r="A1825" s="1735"/>
      <c r="B1825" s="1305"/>
      <c r="C1825" s="1306"/>
      <c r="D1825" s="169"/>
      <c r="E1825" s="169"/>
      <c r="F1825" s="169"/>
      <c r="G1825" s="169"/>
      <c r="H1825" s="169"/>
      <c r="I1825" s="369"/>
      <c r="J1825" s="369"/>
      <c r="K1825" s="369"/>
    </row>
    <row r="1826" spans="1:11" hidden="1">
      <c r="A1826" s="1735"/>
      <c r="B1826" s="1305"/>
      <c r="C1826" s="1306"/>
      <c r="D1826" s="169"/>
      <c r="E1826" s="169"/>
      <c r="F1826" s="169"/>
      <c r="G1826" s="169"/>
      <c r="H1826" s="169"/>
      <c r="I1826" s="369"/>
      <c r="J1826" s="369"/>
      <c r="K1826" s="369"/>
    </row>
    <row r="1827" spans="1:11" hidden="1">
      <c r="A1827" s="1735"/>
      <c r="B1827" s="1305"/>
      <c r="C1827" s="1306"/>
      <c r="D1827" s="169"/>
      <c r="E1827" s="169"/>
      <c r="F1827" s="169"/>
      <c r="G1827" s="169"/>
      <c r="H1827" s="169"/>
      <c r="I1827" s="369"/>
      <c r="J1827" s="369"/>
      <c r="K1827" s="369"/>
    </row>
    <row r="1828" spans="1:11" hidden="1">
      <c r="A1828" s="1735"/>
      <c r="B1828" s="1305"/>
      <c r="C1828" s="1306"/>
      <c r="D1828" s="169"/>
      <c r="E1828" s="169"/>
      <c r="F1828" s="169"/>
      <c r="G1828" s="169"/>
      <c r="H1828" s="169"/>
      <c r="I1828" s="169"/>
      <c r="J1828" s="369"/>
      <c r="K1828" s="369"/>
    </row>
    <row r="1829" spans="1:11" hidden="1">
      <c r="A1829" s="1735"/>
      <c r="B1829" s="1305"/>
      <c r="C1829" s="1306"/>
      <c r="D1829" s="169"/>
      <c r="E1829" s="169"/>
      <c r="F1829" s="169"/>
      <c r="G1829" s="169"/>
      <c r="H1829" s="169"/>
      <c r="I1829" s="169"/>
      <c r="J1829" s="369"/>
      <c r="K1829" s="369"/>
    </row>
    <row r="1830" spans="1:11" hidden="1">
      <c r="A1830" s="1735"/>
      <c r="B1830" s="1305"/>
      <c r="C1830" s="1306"/>
      <c r="D1830" s="169"/>
      <c r="E1830" s="169"/>
      <c r="F1830" s="169"/>
      <c r="G1830" s="169"/>
      <c r="H1830" s="169"/>
      <c r="I1830" s="169"/>
      <c r="J1830" s="369"/>
      <c r="K1830" s="369"/>
    </row>
    <row r="1831" spans="1:11" hidden="1">
      <c r="A1831" s="1735"/>
      <c r="B1831" s="1305"/>
      <c r="C1831" s="1306"/>
      <c r="D1831" s="169"/>
      <c r="E1831" s="169"/>
      <c r="F1831" s="169"/>
      <c r="G1831" s="169"/>
      <c r="H1831" s="169"/>
      <c r="I1831" s="169"/>
      <c r="J1831" s="369"/>
      <c r="K1831" s="369"/>
    </row>
    <row r="1832" spans="1:11" hidden="1">
      <c r="A1832" s="1735"/>
      <c r="B1832" s="1305"/>
      <c r="C1832" s="1306"/>
      <c r="D1832" s="169"/>
      <c r="E1832" s="169"/>
      <c r="F1832" s="169"/>
      <c r="G1832" s="169"/>
      <c r="H1832" s="169"/>
      <c r="I1832" s="169"/>
      <c r="J1832" s="369"/>
      <c r="K1832" s="369"/>
    </row>
    <row r="1833" spans="1:11" hidden="1">
      <c r="A1833" s="1735"/>
      <c r="B1833" s="1305"/>
      <c r="C1833" s="1306"/>
      <c r="D1833" s="169"/>
      <c r="E1833" s="169"/>
      <c r="F1833" s="169"/>
      <c r="G1833" s="169"/>
      <c r="H1833" s="169"/>
      <c r="I1833" s="169"/>
      <c r="J1833" s="369"/>
      <c r="K1833" s="369"/>
    </row>
    <row r="1834" spans="1:11" hidden="1">
      <c r="A1834" s="1735"/>
      <c r="B1834" s="1305"/>
      <c r="C1834" s="1306"/>
      <c r="D1834" s="669"/>
      <c r="E1834" s="169"/>
      <c r="F1834" s="169"/>
      <c r="G1834" s="169"/>
      <c r="H1834" s="1"/>
      <c r="I1834" s="369"/>
      <c r="J1834" s="369"/>
      <c r="K1834" s="369"/>
    </row>
    <row r="1835" spans="1:11" hidden="1">
      <c r="A1835" s="1735"/>
      <c r="B1835" s="1305"/>
      <c r="C1835" s="1306"/>
      <c r="D1835" s="669"/>
      <c r="E1835" s="169"/>
      <c r="F1835" s="169"/>
      <c r="G1835" s="169"/>
      <c r="H1835" s="1"/>
      <c r="I1835" s="369"/>
      <c r="J1835" s="369"/>
      <c r="K1835" s="369"/>
    </row>
    <row r="1836" spans="1:11" hidden="1">
      <c r="A1836" s="1736"/>
      <c r="B1836" s="1737"/>
      <c r="C1836" s="1738"/>
      <c r="D1836" s="352"/>
      <c r="E1836" s="352"/>
      <c r="F1836" s="169"/>
      <c r="G1836" s="169"/>
      <c r="H1836" s="169"/>
      <c r="I1836" s="169"/>
      <c r="J1836" s="169"/>
      <c r="K1836" s="369"/>
    </row>
    <row r="1837" spans="1:11" ht="15.75" hidden="1">
      <c r="A1837" s="1772" t="s">
        <v>4767</v>
      </c>
      <c r="B1837" s="1773"/>
      <c r="C1837" s="1773"/>
      <c r="D1837" s="1773"/>
      <c r="E1837" s="1294"/>
      <c r="F1837" s="1751" t="s">
        <v>4768</v>
      </c>
      <c r="G1837" s="1752"/>
      <c r="H1837" s="1752"/>
      <c r="I1837" s="1752"/>
      <c r="J1837" s="1753"/>
      <c r="K1837" s="374"/>
    </row>
    <row r="1838" spans="1:11" hidden="1">
      <c r="A1838" s="1754"/>
      <c r="B1838" s="1755"/>
      <c r="C1838" s="1755"/>
      <c r="D1838" s="1755"/>
      <c r="E1838" s="1755"/>
      <c r="F1838" s="1755"/>
      <c r="G1838" s="1755"/>
      <c r="H1838" s="1755"/>
      <c r="I1838" s="1755"/>
      <c r="J1838" s="1755"/>
      <c r="K1838" s="1756"/>
    </row>
    <row r="1839" spans="1:11" hidden="1">
      <c r="A1839" s="1351"/>
      <c r="B1839" s="1352"/>
      <c r="C1839" s="1352"/>
      <c r="D1839" s="1352"/>
      <c r="E1839" s="1352"/>
      <c r="F1839" s="1352"/>
      <c r="G1839" s="1352"/>
      <c r="H1839" s="1352"/>
      <c r="I1839" s="1352"/>
      <c r="J1839" s="1352"/>
      <c r="K1839" s="1353"/>
    </row>
    <row r="1840" spans="1:11" ht="15.75" hidden="1" thickBot="1">
      <c r="A1840" s="1354"/>
      <c r="B1840" s="1355"/>
      <c r="C1840" s="1355"/>
      <c r="D1840" s="1355"/>
      <c r="E1840" s="1355"/>
      <c r="F1840" s="1355"/>
      <c r="G1840" s="1355"/>
      <c r="H1840" s="1355"/>
      <c r="I1840" s="1355"/>
      <c r="J1840" s="1355"/>
      <c r="K1840" s="1356"/>
    </row>
    <row r="1841" spans="1:11" hidden="1"/>
    <row r="1842" spans="1:11" hidden="1"/>
    <row r="1843" spans="1:11">
      <c r="A1843" s="1757" t="s">
        <v>4757</v>
      </c>
      <c r="B1843" s="1758"/>
      <c r="C1843" s="1758"/>
      <c r="D1843" s="1758"/>
      <c r="E1843" s="1758"/>
      <c r="F1843" s="1758"/>
      <c r="G1843" s="1758"/>
      <c r="H1843" s="1758"/>
      <c r="I1843" s="1759"/>
      <c r="J1843" s="1764"/>
      <c r="K1843" s="1765"/>
    </row>
    <row r="1844" spans="1:11">
      <c r="A1844" s="1760"/>
      <c r="B1844" s="1721"/>
      <c r="C1844" s="1721"/>
      <c r="D1844" s="1721"/>
      <c r="E1844" s="1721"/>
      <c r="F1844" s="1721"/>
      <c r="G1844" s="1721"/>
      <c r="H1844" s="1721"/>
      <c r="I1844" s="1722"/>
      <c r="J1844" s="1728"/>
      <c r="K1844" s="1766"/>
    </row>
    <row r="1845" spans="1:11">
      <c r="A1845" s="1761"/>
      <c r="B1845" s="1762"/>
      <c r="C1845" s="1762"/>
      <c r="D1845" s="1762"/>
      <c r="E1845" s="1762"/>
      <c r="F1845" s="1762"/>
      <c r="G1845" s="1762"/>
      <c r="H1845" s="1762"/>
      <c r="I1845" s="1763"/>
      <c r="J1845" s="1767"/>
      <c r="K1845" s="1768"/>
    </row>
    <row r="1846" spans="1:11" ht="15.75">
      <c r="A1846" s="1769"/>
      <c r="B1846" s="1770"/>
      <c r="C1846" s="1770"/>
      <c r="D1846" s="1770"/>
      <c r="E1846" s="1770"/>
      <c r="F1846" s="1770"/>
      <c r="G1846" s="1770"/>
      <c r="H1846" s="1770"/>
      <c r="I1846" s="1770"/>
      <c r="J1846" s="1770"/>
      <c r="K1846" s="1771"/>
    </row>
    <row r="1847" spans="1:11">
      <c r="A1847" s="1772" t="s">
        <v>4769</v>
      </c>
      <c r="B1847" s="1294"/>
      <c r="C1847" s="1295" t="s">
        <v>4759</v>
      </c>
      <c r="D1847" s="1296"/>
      <c r="E1847" s="1297"/>
      <c r="F1847" s="1295"/>
      <c r="G1847" s="1296"/>
      <c r="H1847" s="1296"/>
      <c r="I1847" s="1296"/>
      <c r="J1847" s="1296"/>
      <c r="K1847" s="1297"/>
    </row>
    <row r="1848" spans="1:11">
      <c r="A1848" s="375" t="s">
        <v>4760</v>
      </c>
      <c r="B1848" s="357">
        <f>+'[10]presupuesto   comfanorte'!B71</f>
        <v>6</v>
      </c>
      <c r="C1848" s="1295" t="str">
        <f>+'[10]presupuesto   comfanorte'!C71</f>
        <v xml:space="preserve">CUBIERTA </v>
      </c>
      <c r="D1848" s="1296"/>
      <c r="E1848" s="1296"/>
      <c r="F1848" s="1296"/>
      <c r="G1848" s="1296"/>
      <c r="H1848" s="1296"/>
      <c r="I1848" s="1296"/>
      <c r="J1848" s="1296"/>
      <c r="K1848" s="1297"/>
    </row>
    <row r="1849" spans="1:11">
      <c r="A1849" s="1745" t="s">
        <v>4761</v>
      </c>
      <c r="B1849" s="1321">
        <f>+'[10]presupuesto   comfanorte'!B75</f>
        <v>6.4</v>
      </c>
      <c r="C1849" s="1708" t="str">
        <f>+'[10]presupuesto   comfanorte'!C75</f>
        <v>BARANDA  METALICA  SEGUNDO PISO   Y ESCALERAS</v>
      </c>
      <c r="D1849" s="1323"/>
      <c r="E1849" s="1323"/>
      <c r="F1849" s="1323"/>
      <c r="G1849" s="1323"/>
      <c r="H1849" s="1324"/>
      <c r="I1849" s="1778" t="s">
        <v>4762</v>
      </c>
      <c r="J1849" s="1327" t="str">
        <f>+'[10]presupuesto   comfanorte'!D75</f>
        <v>ML</v>
      </c>
      <c r="K1849" s="1782"/>
    </row>
    <row r="1850" spans="1:11">
      <c r="A1850" s="1330"/>
      <c r="B1850" s="1774"/>
      <c r="C1850" s="1775"/>
      <c r="D1850" s="1776"/>
      <c r="E1850" s="1776"/>
      <c r="F1850" s="1776"/>
      <c r="G1850" s="1776"/>
      <c r="H1850" s="1777"/>
      <c r="I1850" s="1779"/>
      <c r="J1850" s="1783"/>
      <c r="K1850" s="1784"/>
    </row>
    <row r="1851" spans="1:11">
      <c r="A1851" s="1739" t="s">
        <v>4763</v>
      </c>
      <c r="B1851" s="1740"/>
      <c r="C1851" s="1741"/>
      <c r="D1851" s="1745" t="s">
        <v>2</v>
      </c>
      <c r="E1851" s="1746" t="s">
        <v>4764</v>
      </c>
      <c r="F1851" s="1747"/>
      <c r="G1851" s="1747"/>
      <c r="H1851" s="1748"/>
      <c r="I1851" s="1749" t="s">
        <v>4765</v>
      </c>
      <c r="J1851" s="1749" t="s">
        <v>4766</v>
      </c>
      <c r="K1851" s="1749" t="s">
        <v>44</v>
      </c>
    </row>
    <row r="1852" spans="1:11">
      <c r="A1852" s="1742"/>
      <c r="B1852" s="1743"/>
      <c r="C1852" s="1744"/>
      <c r="D1852" s="1330"/>
      <c r="E1852" s="376" t="s">
        <v>4823</v>
      </c>
      <c r="F1852" s="377" t="s">
        <v>4824</v>
      </c>
      <c r="G1852" s="378" t="s">
        <v>4825</v>
      </c>
      <c r="H1852" s="378" t="s">
        <v>4826</v>
      </c>
      <c r="I1852" s="1750"/>
      <c r="J1852" s="1750"/>
      <c r="K1852" s="1750"/>
    </row>
    <row r="1853" spans="1:11">
      <c r="A1853" s="1732"/>
      <c r="B1853" s="1733"/>
      <c r="C1853" s="1734"/>
      <c r="D1853" s="352"/>
      <c r="E1853" s="169"/>
      <c r="F1853" s="169"/>
      <c r="G1853" s="169"/>
      <c r="H1853" s="1"/>
      <c r="I1853" s="369"/>
      <c r="J1853" s="369"/>
      <c r="K1853" s="369"/>
    </row>
    <row r="1854" spans="1:11">
      <c r="A1854" s="1735"/>
      <c r="B1854" s="1305"/>
      <c r="C1854" s="1306"/>
      <c r="D1854" s="169"/>
      <c r="E1854" s="169"/>
      <c r="F1854" s="169"/>
      <c r="G1854" s="169"/>
      <c r="H1854" s="169"/>
      <c r="I1854" s="169"/>
      <c r="J1854" s="369"/>
      <c r="K1854" s="369"/>
    </row>
    <row r="1855" spans="1:11">
      <c r="A1855" s="1735"/>
      <c r="B1855" s="1305"/>
      <c r="C1855" s="1306"/>
      <c r="D1855" s="679" t="s">
        <v>5155</v>
      </c>
      <c r="E1855" s="169">
        <v>6.5</v>
      </c>
      <c r="F1855" s="169"/>
      <c r="G1855" s="169"/>
      <c r="H1855" s="169"/>
      <c r="I1855" s="169">
        <f>+E1855</f>
        <v>6.5</v>
      </c>
      <c r="J1855" s="169">
        <v>1</v>
      </c>
      <c r="K1855" s="369">
        <f>+I1855*J1855</f>
        <v>6.5</v>
      </c>
    </row>
    <row r="1856" spans="1:11">
      <c r="A1856" s="1735"/>
      <c r="B1856" s="1305"/>
      <c r="C1856" s="1306"/>
      <c r="D1856" s="680"/>
      <c r="E1856" s="372"/>
      <c r="F1856" s="372"/>
      <c r="G1856" s="169"/>
      <c r="H1856" s="169"/>
      <c r="I1856" s="169"/>
      <c r="J1856" s="169"/>
      <c r="K1856" s="369"/>
    </row>
    <row r="1857" spans="1:11">
      <c r="A1857" s="1735"/>
      <c r="B1857" s="1305"/>
      <c r="C1857" s="1306"/>
      <c r="D1857" s="680"/>
      <c r="E1857" s="373"/>
      <c r="F1857" s="372"/>
      <c r="G1857" s="169"/>
      <c r="H1857" s="169"/>
      <c r="I1857" s="169"/>
      <c r="J1857" s="169"/>
      <c r="K1857" s="369"/>
    </row>
    <row r="1858" spans="1:11">
      <c r="A1858" s="1735"/>
      <c r="B1858" s="1305"/>
      <c r="C1858" s="1306"/>
      <c r="D1858" s="680"/>
      <c r="E1858" s="373"/>
      <c r="F1858" s="372"/>
      <c r="G1858" s="169"/>
      <c r="H1858" s="169"/>
      <c r="I1858" s="169"/>
      <c r="J1858" s="169"/>
      <c r="K1858" s="369"/>
    </row>
    <row r="1859" spans="1:11">
      <c r="A1859" s="1735"/>
      <c r="B1859" s="1305"/>
      <c r="C1859" s="1306"/>
      <c r="D1859" s="680"/>
      <c r="E1859" s="373"/>
      <c r="F1859" s="372"/>
      <c r="G1859" s="169"/>
      <c r="H1859" s="169"/>
      <c r="I1859" s="169"/>
      <c r="J1859" s="169"/>
      <c r="K1859" s="369"/>
    </row>
    <row r="1860" spans="1:11">
      <c r="A1860" s="1735"/>
      <c r="B1860" s="1305"/>
      <c r="C1860" s="1306"/>
      <c r="D1860" s="169"/>
      <c r="E1860" s="169"/>
      <c r="F1860" s="169"/>
      <c r="G1860" s="169"/>
      <c r="H1860" s="169"/>
      <c r="I1860" s="369"/>
      <c r="J1860" s="369"/>
      <c r="K1860" s="369"/>
    </row>
    <row r="1861" spans="1:11">
      <c r="A1861" s="1735"/>
      <c r="B1861" s="1305"/>
      <c r="C1861" s="1306"/>
      <c r="D1861" s="169"/>
      <c r="E1861" s="169"/>
      <c r="F1861" s="169"/>
      <c r="G1861" s="169"/>
      <c r="H1861" s="169"/>
      <c r="I1861" s="369"/>
      <c r="J1861" s="369"/>
      <c r="K1861" s="369"/>
    </row>
    <row r="1862" spans="1:11">
      <c r="A1862" s="1735"/>
      <c r="B1862" s="1305"/>
      <c r="C1862" s="1306"/>
      <c r="D1862" s="169"/>
      <c r="E1862" s="169"/>
      <c r="F1862" s="169"/>
      <c r="G1862" s="169"/>
      <c r="H1862" s="169"/>
      <c r="I1862" s="369"/>
      <c r="J1862" s="369"/>
      <c r="K1862" s="369"/>
    </row>
    <row r="1863" spans="1:11">
      <c r="A1863" s="1735"/>
      <c r="B1863" s="1305"/>
      <c r="C1863" s="1306"/>
      <c r="D1863" s="169"/>
      <c r="E1863" s="169"/>
      <c r="F1863" s="169"/>
      <c r="G1863" s="169"/>
      <c r="H1863" s="169"/>
      <c r="I1863" s="369"/>
      <c r="J1863" s="369"/>
      <c r="K1863" s="369"/>
    </row>
    <row r="1864" spans="1:11">
      <c r="A1864" s="1735"/>
      <c r="B1864" s="1305"/>
      <c r="C1864" s="1306"/>
      <c r="D1864" s="169"/>
      <c r="E1864" s="169"/>
      <c r="F1864" s="169"/>
      <c r="G1864" s="169"/>
      <c r="H1864" s="169"/>
      <c r="I1864" s="369"/>
      <c r="J1864" s="369"/>
      <c r="K1864" s="369"/>
    </row>
    <row r="1865" spans="1:11">
      <c r="A1865" s="1735"/>
      <c r="B1865" s="1305"/>
      <c r="C1865" s="1306"/>
      <c r="D1865" s="169"/>
      <c r="E1865" s="169"/>
      <c r="F1865" s="169"/>
      <c r="G1865" s="169"/>
      <c r="H1865" s="169"/>
      <c r="I1865" s="369"/>
      <c r="J1865" s="369"/>
      <c r="K1865" s="369"/>
    </row>
    <row r="1866" spans="1:11">
      <c r="A1866" s="1735"/>
      <c r="B1866" s="1305"/>
      <c r="C1866" s="1306"/>
      <c r="D1866" s="169"/>
      <c r="E1866" s="169"/>
      <c r="F1866" s="169"/>
      <c r="G1866" s="169"/>
      <c r="H1866" s="169"/>
      <c r="I1866" s="169"/>
      <c r="J1866" s="369"/>
      <c r="K1866" s="369"/>
    </row>
    <row r="1867" spans="1:11">
      <c r="A1867" s="1735"/>
      <c r="B1867" s="1305"/>
      <c r="C1867" s="1306"/>
      <c r="D1867" s="169"/>
      <c r="E1867" s="169"/>
      <c r="F1867" s="169"/>
      <c r="G1867" s="169"/>
      <c r="H1867" s="169"/>
      <c r="I1867" s="169"/>
      <c r="J1867" s="369"/>
      <c r="K1867" s="369"/>
    </row>
    <row r="1868" spans="1:11">
      <c r="A1868" s="1735"/>
      <c r="B1868" s="1305"/>
      <c r="C1868" s="1306"/>
      <c r="D1868" s="169"/>
      <c r="E1868" s="169"/>
      <c r="F1868" s="169"/>
      <c r="G1868" s="169"/>
      <c r="H1868" s="169"/>
      <c r="I1868" s="169"/>
      <c r="J1868" s="369"/>
      <c r="K1868" s="369"/>
    </row>
    <row r="1869" spans="1:11">
      <c r="A1869" s="1735"/>
      <c r="B1869" s="1305"/>
      <c r="C1869" s="1306"/>
      <c r="D1869" s="169"/>
      <c r="E1869" s="169"/>
      <c r="F1869" s="169"/>
      <c r="G1869" s="169"/>
      <c r="H1869" s="169"/>
      <c r="I1869" s="169"/>
      <c r="J1869" s="369"/>
      <c r="K1869" s="369"/>
    </row>
    <row r="1870" spans="1:11">
      <c r="A1870" s="1735"/>
      <c r="B1870" s="1305"/>
      <c r="C1870" s="1306"/>
      <c r="D1870" s="169"/>
      <c r="E1870" s="169"/>
      <c r="F1870" s="169"/>
      <c r="G1870" s="169"/>
      <c r="H1870" s="169"/>
      <c r="I1870" s="169"/>
      <c r="J1870" s="369"/>
      <c r="K1870" s="369"/>
    </row>
    <row r="1871" spans="1:11">
      <c r="A1871" s="1735"/>
      <c r="B1871" s="1305"/>
      <c r="C1871" s="1306"/>
      <c r="D1871" s="169"/>
      <c r="E1871" s="169"/>
      <c r="F1871" s="169"/>
      <c r="G1871" s="169"/>
      <c r="H1871" s="169"/>
      <c r="I1871" s="169"/>
      <c r="J1871" s="369"/>
      <c r="K1871" s="369"/>
    </row>
    <row r="1872" spans="1:11">
      <c r="A1872" s="1735"/>
      <c r="B1872" s="1305"/>
      <c r="C1872" s="1306"/>
      <c r="D1872" s="669"/>
      <c r="E1872" s="169"/>
      <c r="F1872" s="169"/>
      <c r="G1872" s="169"/>
      <c r="H1872" s="1"/>
      <c r="I1872" s="369"/>
      <c r="J1872" s="369"/>
      <c r="K1872" s="369"/>
    </row>
    <row r="1873" spans="1:11">
      <c r="A1873" s="1735"/>
      <c r="B1873" s="1305"/>
      <c r="C1873" s="1306"/>
      <c r="D1873" s="669"/>
      <c r="E1873" s="169"/>
      <c r="F1873" s="169"/>
      <c r="G1873" s="169"/>
      <c r="H1873" s="1"/>
      <c r="I1873" s="369"/>
      <c r="J1873" s="369"/>
      <c r="K1873" s="369"/>
    </row>
    <row r="1874" spans="1:11">
      <c r="A1874" s="1736"/>
      <c r="B1874" s="1737"/>
      <c r="C1874" s="1738"/>
      <c r="D1874" s="352"/>
      <c r="E1874" s="352"/>
      <c r="F1874" s="169"/>
      <c r="G1874" s="169"/>
      <c r="H1874" s="169"/>
      <c r="I1874" s="169"/>
      <c r="J1874" s="169"/>
      <c r="K1874" s="369"/>
    </row>
    <row r="1875" spans="1:11" ht="15.75">
      <c r="A1875" s="1772" t="s">
        <v>4767</v>
      </c>
      <c r="B1875" s="1773"/>
      <c r="C1875" s="1773"/>
      <c r="D1875" s="1773"/>
      <c r="E1875" s="1294"/>
      <c r="F1875" s="1751" t="s">
        <v>4768</v>
      </c>
      <c r="G1875" s="1752"/>
      <c r="H1875" s="1752"/>
      <c r="I1875" s="1752"/>
      <c r="J1875" s="1753"/>
      <c r="K1875" s="374">
        <f>ROUND(SUM(K1853:K1874),2)</f>
        <v>6.5</v>
      </c>
    </row>
    <row r="1876" spans="1:11">
      <c r="A1876" s="1754"/>
      <c r="B1876" s="1755"/>
      <c r="C1876" s="1755"/>
      <c r="D1876" s="1755"/>
      <c r="E1876" s="1755"/>
      <c r="F1876" s="1755"/>
      <c r="G1876" s="1755"/>
      <c r="H1876" s="1755"/>
      <c r="I1876" s="1755"/>
      <c r="J1876" s="1755"/>
      <c r="K1876" s="1756"/>
    </row>
    <row r="1877" spans="1:11">
      <c r="A1877" s="1351"/>
      <c r="B1877" s="1352"/>
      <c r="C1877" s="1352"/>
      <c r="D1877" s="1352"/>
      <c r="E1877" s="1352"/>
      <c r="F1877" s="1352"/>
      <c r="G1877" s="1352"/>
      <c r="H1877" s="1352"/>
      <c r="I1877" s="1352"/>
      <c r="J1877" s="1352"/>
      <c r="K1877" s="1353"/>
    </row>
    <row r="1878" spans="1:11" ht="15.75" thickBot="1">
      <c r="A1878" s="1354"/>
      <c r="B1878" s="1355"/>
      <c r="C1878" s="1355"/>
      <c r="D1878" s="1355"/>
      <c r="E1878" s="1355"/>
      <c r="F1878" s="1355"/>
      <c r="G1878" s="1355"/>
      <c r="H1878" s="1355"/>
      <c r="I1878" s="1355"/>
      <c r="J1878" s="1355"/>
      <c r="K1878" s="1356"/>
    </row>
    <row r="1881" spans="1:11" hidden="1"/>
    <row r="1882" spans="1:11" hidden="1"/>
    <row r="1883" spans="1:11" hidden="1">
      <c r="A1883" s="1757"/>
      <c r="B1883" s="1758"/>
      <c r="C1883" s="1758"/>
      <c r="D1883" s="1758"/>
      <c r="E1883" s="1758"/>
      <c r="F1883" s="1758"/>
      <c r="G1883" s="1758"/>
      <c r="H1883" s="1758"/>
      <c r="I1883" s="1759"/>
      <c r="J1883" s="1764"/>
      <c r="K1883" s="1765"/>
    </row>
    <row r="1884" spans="1:11" hidden="1">
      <c r="A1884" s="1760"/>
      <c r="B1884" s="1721"/>
      <c r="C1884" s="1721"/>
      <c r="D1884" s="1721"/>
      <c r="E1884" s="1721"/>
      <c r="F1884" s="1721"/>
      <c r="G1884" s="1721"/>
      <c r="H1884" s="1721"/>
      <c r="I1884" s="1722"/>
      <c r="J1884" s="1728"/>
      <c r="K1884" s="1766"/>
    </row>
    <row r="1885" spans="1:11" hidden="1">
      <c r="A1885" s="1761"/>
      <c r="B1885" s="1762"/>
      <c r="C1885" s="1762"/>
      <c r="D1885" s="1762"/>
      <c r="E1885" s="1762"/>
      <c r="F1885" s="1762"/>
      <c r="G1885" s="1762"/>
      <c r="H1885" s="1762"/>
      <c r="I1885" s="1763"/>
      <c r="J1885" s="1767"/>
      <c r="K1885" s="1768"/>
    </row>
    <row r="1886" spans="1:11" ht="15.75" hidden="1">
      <c r="A1886" s="1769"/>
      <c r="B1886" s="1770"/>
      <c r="C1886" s="1770"/>
      <c r="D1886" s="1770"/>
      <c r="E1886" s="1770"/>
      <c r="F1886" s="1770"/>
      <c r="G1886" s="1770"/>
      <c r="H1886" s="1770"/>
      <c r="I1886" s="1770"/>
      <c r="J1886" s="1770"/>
      <c r="K1886" s="1771"/>
    </row>
    <row r="1887" spans="1:11" hidden="1">
      <c r="A1887" s="1772"/>
      <c r="B1887" s="1294"/>
      <c r="C1887" s="1295"/>
      <c r="D1887" s="1296"/>
      <c r="E1887" s="1297"/>
      <c r="F1887" s="1295"/>
      <c r="G1887" s="1296"/>
      <c r="H1887" s="1296"/>
      <c r="I1887" s="1296"/>
      <c r="J1887" s="1296"/>
      <c r="K1887" s="1297"/>
    </row>
    <row r="1888" spans="1:11" hidden="1">
      <c r="A1888" s="375"/>
      <c r="B1888" s="357"/>
      <c r="C1888" s="1295"/>
      <c r="D1888" s="1296"/>
      <c r="E1888" s="1296"/>
      <c r="F1888" s="1296"/>
      <c r="G1888" s="1296"/>
      <c r="H1888" s="1296"/>
      <c r="I1888" s="1296"/>
      <c r="J1888" s="1296"/>
      <c r="K1888" s="1297"/>
    </row>
    <row r="1889" spans="1:11" hidden="1">
      <c r="A1889" s="1745"/>
      <c r="B1889" s="1321"/>
      <c r="C1889" s="1708"/>
      <c r="D1889" s="1323"/>
      <c r="E1889" s="1323"/>
      <c r="F1889" s="1323"/>
      <c r="G1889" s="1323"/>
      <c r="H1889" s="1324"/>
      <c r="I1889" s="1778"/>
      <c r="J1889" s="1327"/>
      <c r="K1889" s="1782"/>
    </row>
    <row r="1890" spans="1:11" hidden="1">
      <c r="A1890" s="1330"/>
      <c r="B1890" s="1774"/>
      <c r="C1890" s="1775"/>
      <c r="D1890" s="1776"/>
      <c r="E1890" s="1776"/>
      <c r="F1890" s="1776"/>
      <c r="G1890" s="1776"/>
      <c r="H1890" s="1777"/>
      <c r="I1890" s="1779"/>
      <c r="J1890" s="1783"/>
      <c r="K1890" s="1784"/>
    </row>
    <row r="1891" spans="1:11" hidden="1">
      <c r="A1891" s="1739"/>
      <c r="B1891" s="1740"/>
      <c r="C1891" s="1741"/>
      <c r="D1891" s="1745"/>
      <c r="E1891" s="1746"/>
      <c r="F1891" s="1747"/>
      <c r="G1891" s="1747"/>
      <c r="H1891" s="1748"/>
      <c r="I1891" s="1749"/>
      <c r="J1891" s="1749"/>
      <c r="K1891" s="1749"/>
    </row>
    <row r="1892" spans="1:11" hidden="1">
      <c r="A1892" s="1742"/>
      <c r="B1892" s="1743"/>
      <c r="C1892" s="1744"/>
      <c r="D1892" s="1330"/>
      <c r="E1892" s="376"/>
      <c r="F1892" s="377"/>
      <c r="G1892" s="378"/>
      <c r="H1892" s="378"/>
      <c r="I1892" s="1750"/>
      <c r="J1892" s="1750"/>
      <c r="K1892" s="1750"/>
    </row>
    <row r="1893" spans="1:11" hidden="1">
      <c r="A1893" s="1732"/>
      <c r="B1893" s="1733"/>
      <c r="C1893" s="1734"/>
      <c r="D1893" s="352"/>
      <c r="E1893" s="169"/>
      <c r="F1893" s="169"/>
      <c r="G1893" s="169"/>
      <c r="H1893" s="1"/>
      <c r="I1893" s="369"/>
      <c r="J1893" s="369"/>
      <c r="K1893" s="369"/>
    </row>
    <row r="1894" spans="1:11" hidden="1">
      <c r="A1894" s="1735"/>
      <c r="B1894" s="1305"/>
      <c r="C1894" s="1306"/>
      <c r="D1894" s="678"/>
      <c r="E1894" s="169"/>
      <c r="F1894" s="169"/>
      <c r="G1894" s="169"/>
      <c r="H1894" s="169"/>
      <c r="I1894" s="169"/>
      <c r="J1894" s="369"/>
      <c r="K1894" s="369"/>
    </row>
    <row r="1895" spans="1:11" hidden="1">
      <c r="A1895" s="1735"/>
      <c r="B1895" s="1305"/>
      <c r="C1895" s="1306"/>
      <c r="D1895" s="679"/>
      <c r="E1895" s="169"/>
      <c r="F1895" s="169"/>
      <c r="G1895" s="169"/>
      <c r="H1895" s="169"/>
      <c r="I1895" s="169"/>
      <c r="J1895" s="169"/>
      <c r="K1895" s="369"/>
    </row>
    <row r="1896" spans="1:11" hidden="1">
      <c r="A1896" s="1735"/>
      <c r="B1896" s="1305"/>
      <c r="C1896" s="1306"/>
      <c r="D1896" s="680"/>
      <c r="E1896" s="372"/>
      <c r="F1896" s="372"/>
      <c r="G1896" s="169"/>
      <c r="H1896" s="169"/>
      <c r="I1896" s="169"/>
      <c r="J1896" s="169"/>
      <c r="K1896" s="369"/>
    </row>
    <row r="1897" spans="1:11" hidden="1">
      <c r="A1897" s="1735"/>
      <c r="B1897" s="1305"/>
      <c r="C1897" s="1306"/>
      <c r="D1897" s="680"/>
      <c r="E1897" s="373"/>
      <c r="F1897" s="372"/>
      <c r="G1897" s="169"/>
      <c r="H1897" s="169"/>
      <c r="I1897" s="169"/>
      <c r="J1897" s="169"/>
      <c r="K1897" s="369"/>
    </row>
    <row r="1898" spans="1:11" hidden="1">
      <c r="A1898" s="1735"/>
      <c r="B1898" s="1305"/>
      <c r="C1898" s="1306"/>
      <c r="D1898" s="680"/>
      <c r="E1898" s="373"/>
      <c r="F1898" s="372"/>
      <c r="G1898" s="169"/>
      <c r="H1898" s="169"/>
      <c r="I1898" s="169"/>
      <c r="J1898" s="169"/>
      <c r="K1898" s="369"/>
    </row>
    <row r="1899" spans="1:11" hidden="1">
      <c r="A1899" s="1735"/>
      <c r="B1899" s="1305"/>
      <c r="C1899" s="1306"/>
      <c r="D1899" s="680"/>
      <c r="E1899" s="373"/>
      <c r="F1899" s="372"/>
      <c r="G1899" s="169"/>
      <c r="H1899" s="169"/>
      <c r="I1899" s="169"/>
      <c r="J1899" s="169"/>
      <c r="K1899" s="369"/>
    </row>
    <row r="1900" spans="1:11" hidden="1">
      <c r="A1900" s="1735"/>
      <c r="B1900" s="1305"/>
      <c r="C1900" s="1306"/>
      <c r="D1900" s="169"/>
      <c r="E1900" s="169"/>
      <c r="F1900" s="169"/>
      <c r="G1900" s="169"/>
      <c r="H1900" s="169"/>
      <c r="I1900" s="369"/>
      <c r="J1900" s="369"/>
      <c r="K1900" s="369"/>
    </row>
    <row r="1901" spans="1:11" hidden="1">
      <c r="A1901" s="1735"/>
      <c r="B1901" s="1305"/>
      <c r="C1901" s="1306"/>
      <c r="D1901" s="169"/>
      <c r="E1901" s="169"/>
      <c r="F1901" s="169"/>
      <c r="G1901" s="169"/>
      <c r="H1901" s="169"/>
      <c r="I1901" s="369"/>
      <c r="J1901" s="369"/>
      <c r="K1901" s="369"/>
    </row>
    <row r="1902" spans="1:11" hidden="1">
      <c r="A1902" s="1735"/>
      <c r="B1902" s="1305"/>
      <c r="C1902" s="1306"/>
      <c r="D1902" s="169"/>
      <c r="E1902" s="169"/>
      <c r="F1902" s="169"/>
      <c r="G1902" s="169"/>
      <c r="H1902" s="169"/>
      <c r="I1902" s="369"/>
      <c r="J1902" s="369"/>
      <c r="K1902" s="369"/>
    </row>
    <row r="1903" spans="1:11" hidden="1">
      <c r="A1903" s="1735"/>
      <c r="B1903" s="1305"/>
      <c r="C1903" s="1306"/>
      <c r="D1903" s="169"/>
      <c r="E1903" s="169"/>
      <c r="F1903" s="169"/>
      <c r="G1903" s="169"/>
      <c r="H1903" s="169"/>
      <c r="I1903" s="369"/>
      <c r="J1903" s="369"/>
      <c r="K1903" s="369"/>
    </row>
    <row r="1904" spans="1:11" hidden="1">
      <c r="A1904" s="1735"/>
      <c r="B1904" s="1305"/>
      <c r="C1904" s="1306"/>
      <c r="D1904" s="169"/>
      <c r="E1904" s="169"/>
      <c r="F1904" s="169"/>
      <c r="G1904" s="169"/>
      <c r="H1904" s="169"/>
      <c r="I1904" s="369"/>
      <c r="J1904" s="369"/>
      <c r="K1904" s="369"/>
    </row>
    <row r="1905" spans="1:11" hidden="1">
      <c r="A1905" s="1735"/>
      <c r="B1905" s="1305"/>
      <c r="C1905" s="1306"/>
      <c r="D1905" s="169"/>
      <c r="E1905" s="169"/>
      <c r="F1905" s="169"/>
      <c r="G1905" s="169"/>
      <c r="H1905" s="169"/>
      <c r="I1905" s="369"/>
      <c r="J1905" s="369"/>
      <c r="K1905" s="369"/>
    </row>
    <row r="1906" spans="1:11" hidden="1">
      <c r="A1906" s="1735"/>
      <c r="B1906" s="1305"/>
      <c r="C1906" s="1306"/>
      <c r="D1906" s="169"/>
      <c r="E1906" s="169"/>
      <c r="F1906" s="169"/>
      <c r="G1906" s="169"/>
      <c r="H1906" s="169"/>
      <c r="I1906" s="169"/>
      <c r="J1906" s="369"/>
      <c r="K1906" s="369"/>
    </row>
    <row r="1907" spans="1:11" hidden="1">
      <c r="A1907" s="1735"/>
      <c r="B1907" s="1305"/>
      <c r="C1907" s="1306"/>
      <c r="D1907" s="169"/>
      <c r="E1907" s="169"/>
      <c r="F1907" s="169"/>
      <c r="G1907" s="169"/>
      <c r="H1907" s="169"/>
      <c r="I1907" s="169"/>
      <c r="J1907" s="369"/>
      <c r="K1907" s="369"/>
    </row>
    <row r="1908" spans="1:11" hidden="1">
      <c r="A1908" s="1735"/>
      <c r="B1908" s="1305"/>
      <c r="C1908" s="1306"/>
      <c r="D1908" s="169"/>
      <c r="E1908" s="169"/>
      <c r="F1908" s="169"/>
      <c r="G1908" s="169"/>
      <c r="H1908" s="169"/>
      <c r="I1908" s="169"/>
      <c r="J1908" s="369"/>
      <c r="K1908" s="369"/>
    </row>
    <row r="1909" spans="1:11" hidden="1">
      <c r="A1909" s="1735"/>
      <c r="B1909" s="1305"/>
      <c r="C1909" s="1306"/>
      <c r="D1909" s="169"/>
      <c r="E1909" s="169"/>
      <c r="F1909" s="169"/>
      <c r="G1909" s="169"/>
      <c r="H1909" s="169"/>
      <c r="I1909" s="169"/>
      <c r="J1909" s="369"/>
      <c r="K1909" s="369"/>
    </row>
    <row r="1910" spans="1:11" hidden="1">
      <c r="A1910" s="1735"/>
      <c r="B1910" s="1305"/>
      <c r="C1910" s="1306"/>
      <c r="D1910" s="169"/>
      <c r="E1910" s="169"/>
      <c r="F1910" s="169"/>
      <c r="G1910" s="169"/>
      <c r="H1910" s="169"/>
      <c r="I1910" s="169"/>
      <c r="J1910" s="369"/>
      <c r="K1910" s="369"/>
    </row>
    <row r="1911" spans="1:11" hidden="1">
      <c r="A1911" s="1735"/>
      <c r="B1911" s="1305"/>
      <c r="C1911" s="1306"/>
      <c r="D1911" s="169"/>
      <c r="E1911" s="169"/>
      <c r="F1911" s="169"/>
      <c r="G1911" s="169"/>
      <c r="H1911" s="169"/>
      <c r="I1911" s="169"/>
      <c r="J1911" s="369"/>
      <c r="K1911" s="369"/>
    </row>
    <row r="1912" spans="1:11" hidden="1">
      <c r="A1912" s="1735"/>
      <c r="B1912" s="1305"/>
      <c r="C1912" s="1306"/>
      <c r="D1912" s="669"/>
      <c r="E1912" s="169"/>
      <c r="F1912" s="169"/>
      <c r="G1912" s="169"/>
      <c r="H1912" s="1"/>
      <c r="I1912" s="369"/>
      <c r="J1912" s="369"/>
      <c r="K1912" s="369"/>
    </row>
    <row r="1913" spans="1:11" hidden="1">
      <c r="A1913" s="1735"/>
      <c r="B1913" s="1305"/>
      <c r="C1913" s="1306"/>
      <c r="D1913" s="669"/>
      <c r="E1913" s="169"/>
      <c r="F1913" s="169"/>
      <c r="G1913" s="169"/>
      <c r="H1913" s="1"/>
      <c r="I1913" s="369"/>
      <c r="J1913" s="369"/>
      <c r="K1913" s="369"/>
    </row>
    <row r="1914" spans="1:11" hidden="1">
      <c r="A1914" s="1736"/>
      <c r="B1914" s="1737"/>
      <c r="C1914" s="1738"/>
      <c r="D1914" s="352"/>
      <c r="E1914" s="352"/>
      <c r="F1914" s="169"/>
      <c r="G1914" s="169"/>
      <c r="H1914" s="169"/>
      <c r="I1914" s="169"/>
      <c r="J1914" s="169"/>
      <c r="K1914" s="369"/>
    </row>
    <row r="1915" spans="1:11" ht="15.75" hidden="1">
      <c r="A1915" s="1772"/>
      <c r="B1915" s="1773"/>
      <c r="C1915" s="1773"/>
      <c r="D1915" s="1773"/>
      <c r="E1915" s="1294"/>
      <c r="F1915" s="1751"/>
      <c r="G1915" s="1752"/>
      <c r="H1915" s="1752"/>
      <c r="I1915" s="1752"/>
      <c r="J1915" s="1753"/>
      <c r="K1915" s="374"/>
    </row>
    <row r="1916" spans="1:11" hidden="1">
      <c r="A1916" s="1754"/>
      <c r="B1916" s="1755"/>
      <c r="C1916" s="1755"/>
      <c r="D1916" s="1755"/>
      <c r="E1916" s="1755"/>
      <c r="F1916" s="1755"/>
      <c r="G1916" s="1755"/>
      <c r="H1916" s="1755"/>
      <c r="I1916" s="1755"/>
      <c r="J1916" s="1755"/>
      <c r="K1916" s="1756"/>
    </row>
    <row r="1917" spans="1:11" hidden="1">
      <c r="A1917" s="1351"/>
      <c r="B1917" s="1352"/>
      <c r="C1917" s="1352"/>
      <c r="D1917" s="1352"/>
      <c r="E1917" s="1352"/>
      <c r="F1917" s="1352"/>
      <c r="G1917" s="1352"/>
      <c r="H1917" s="1352"/>
      <c r="I1917" s="1352"/>
      <c r="J1917" s="1352"/>
      <c r="K1917" s="1353"/>
    </row>
    <row r="1918" spans="1:11" ht="15.75" hidden="1" thickBot="1">
      <c r="A1918" s="1354"/>
      <c r="B1918" s="1355"/>
      <c r="C1918" s="1355"/>
      <c r="D1918" s="1355"/>
      <c r="E1918" s="1355"/>
      <c r="F1918" s="1355"/>
      <c r="G1918" s="1355"/>
      <c r="H1918" s="1355"/>
      <c r="I1918" s="1355"/>
      <c r="J1918" s="1355"/>
      <c r="K1918" s="1356"/>
    </row>
    <row r="1919" spans="1:11" hidden="1"/>
    <row r="1920" spans="1:11" hidden="1"/>
    <row r="1921" spans="1:11" hidden="1"/>
    <row r="1922" spans="1:11" hidden="1"/>
    <row r="1923" spans="1:11" hidden="1">
      <c r="A1923" s="1757"/>
      <c r="B1923" s="1758"/>
      <c r="C1923" s="1758"/>
      <c r="D1923" s="1758"/>
      <c r="E1923" s="1758"/>
      <c r="F1923" s="1758"/>
      <c r="G1923" s="1758"/>
      <c r="H1923" s="1758"/>
      <c r="I1923" s="1759"/>
      <c r="J1923" s="1764"/>
      <c r="K1923" s="1765"/>
    </row>
    <row r="1924" spans="1:11" hidden="1">
      <c r="A1924" s="1760"/>
      <c r="B1924" s="1721"/>
      <c r="C1924" s="1721"/>
      <c r="D1924" s="1721"/>
      <c r="E1924" s="1721"/>
      <c r="F1924" s="1721"/>
      <c r="G1924" s="1721"/>
      <c r="H1924" s="1721"/>
      <c r="I1924" s="1722"/>
      <c r="J1924" s="1728"/>
      <c r="K1924" s="1766"/>
    </row>
    <row r="1925" spans="1:11" hidden="1">
      <c r="A1925" s="1761"/>
      <c r="B1925" s="1762"/>
      <c r="C1925" s="1762"/>
      <c r="D1925" s="1762"/>
      <c r="E1925" s="1762"/>
      <c r="F1925" s="1762"/>
      <c r="G1925" s="1762"/>
      <c r="H1925" s="1762"/>
      <c r="I1925" s="1763"/>
      <c r="J1925" s="1767"/>
      <c r="K1925" s="1768"/>
    </row>
    <row r="1926" spans="1:11" ht="15.75" hidden="1">
      <c r="A1926" s="1769"/>
      <c r="B1926" s="1770"/>
      <c r="C1926" s="1770"/>
      <c r="D1926" s="1770"/>
      <c r="E1926" s="1770"/>
      <c r="F1926" s="1770"/>
      <c r="G1926" s="1770"/>
      <c r="H1926" s="1770"/>
      <c r="I1926" s="1770"/>
      <c r="J1926" s="1770"/>
      <c r="K1926" s="1771"/>
    </row>
    <row r="1927" spans="1:11" hidden="1">
      <c r="A1927" s="1772"/>
      <c r="B1927" s="1294"/>
      <c r="C1927" s="1295"/>
      <c r="D1927" s="1296"/>
      <c r="E1927" s="1297"/>
      <c r="F1927" s="1295"/>
      <c r="G1927" s="1296"/>
      <c r="H1927" s="1296"/>
      <c r="I1927" s="1296"/>
      <c r="J1927" s="1296"/>
      <c r="K1927" s="1297"/>
    </row>
    <row r="1928" spans="1:11" hidden="1">
      <c r="A1928" s="375"/>
      <c r="B1928" s="357"/>
      <c r="C1928" s="1295"/>
      <c r="D1928" s="1296"/>
      <c r="E1928" s="1296"/>
      <c r="F1928" s="1296"/>
      <c r="G1928" s="1296"/>
      <c r="H1928" s="1296"/>
      <c r="I1928" s="1296"/>
      <c r="J1928" s="1296"/>
      <c r="K1928" s="1297"/>
    </row>
    <row r="1929" spans="1:11" hidden="1">
      <c r="A1929" s="1745"/>
      <c r="B1929" s="1321"/>
      <c r="C1929" s="1708"/>
      <c r="D1929" s="1323"/>
      <c r="E1929" s="1323"/>
      <c r="F1929" s="1323"/>
      <c r="G1929" s="1323"/>
      <c r="H1929" s="1324"/>
      <c r="I1929" s="1778"/>
      <c r="J1929" s="1327"/>
      <c r="K1929" s="1782"/>
    </row>
    <row r="1930" spans="1:11" hidden="1">
      <c r="A1930" s="1330"/>
      <c r="B1930" s="1774"/>
      <c r="C1930" s="1775"/>
      <c r="D1930" s="1776"/>
      <c r="E1930" s="1776"/>
      <c r="F1930" s="1776"/>
      <c r="G1930" s="1776"/>
      <c r="H1930" s="1777"/>
      <c r="I1930" s="1779"/>
      <c r="J1930" s="1783"/>
      <c r="K1930" s="1784"/>
    </row>
    <row r="1931" spans="1:11" hidden="1">
      <c r="A1931" s="1739"/>
      <c r="B1931" s="1740"/>
      <c r="C1931" s="1741"/>
      <c r="D1931" s="1745"/>
      <c r="E1931" s="1746"/>
      <c r="F1931" s="1747"/>
      <c r="G1931" s="1747"/>
      <c r="H1931" s="1748"/>
      <c r="I1931" s="1749"/>
      <c r="J1931" s="1749"/>
      <c r="K1931" s="1749"/>
    </row>
    <row r="1932" spans="1:11" hidden="1">
      <c r="A1932" s="1742"/>
      <c r="B1932" s="1743"/>
      <c r="C1932" s="1744"/>
      <c r="D1932" s="1330"/>
      <c r="E1932" s="376"/>
      <c r="F1932" s="377"/>
      <c r="G1932" s="378"/>
      <c r="H1932" s="378"/>
      <c r="I1932" s="1750"/>
      <c r="J1932" s="1750"/>
      <c r="K1932" s="1750"/>
    </row>
    <row r="1933" spans="1:11" hidden="1">
      <c r="A1933" s="1732"/>
      <c r="B1933" s="1733"/>
      <c r="C1933" s="1734"/>
      <c r="D1933" s="352"/>
      <c r="E1933" s="169"/>
      <c r="F1933" s="169"/>
      <c r="G1933" s="169"/>
      <c r="H1933" s="1"/>
      <c r="I1933" s="369"/>
      <c r="J1933" s="369"/>
      <c r="K1933" s="369"/>
    </row>
    <row r="1934" spans="1:11" hidden="1">
      <c r="A1934" s="1735"/>
      <c r="B1934" s="1305"/>
      <c r="C1934" s="1306"/>
      <c r="D1934" s="678"/>
      <c r="E1934" s="169"/>
      <c r="F1934" s="169"/>
      <c r="G1934" s="169"/>
      <c r="H1934" s="169"/>
      <c r="I1934" s="169"/>
      <c r="J1934" s="369"/>
      <c r="K1934" s="369"/>
    </row>
    <row r="1935" spans="1:11" hidden="1">
      <c r="A1935" s="1735"/>
      <c r="B1935" s="1305"/>
      <c r="C1935" s="1306"/>
      <c r="D1935" s="679"/>
      <c r="E1935" s="169"/>
      <c r="F1935" s="169"/>
      <c r="G1935" s="169"/>
      <c r="H1935" s="169"/>
      <c r="I1935" s="169"/>
      <c r="J1935" s="169"/>
      <c r="K1935" s="369"/>
    </row>
    <row r="1936" spans="1:11" hidden="1">
      <c r="A1936" s="1735"/>
      <c r="B1936" s="1305"/>
      <c r="C1936" s="1306"/>
      <c r="D1936" s="680"/>
      <c r="E1936" s="372"/>
      <c r="F1936" s="372"/>
      <c r="G1936" s="169"/>
      <c r="H1936" s="169"/>
      <c r="I1936" s="169"/>
      <c r="J1936" s="169"/>
      <c r="K1936" s="369"/>
    </row>
    <row r="1937" spans="1:11" hidden="1">
      <c r="A1937" s="1735"/>
      <c r="B1937" s="1305"/>
      <c r="C1937" s="1306"/>
      <c r="D1937" s="680"/>
      <c r="E1937" s="373"/>
      <c r="F1937" s="372"/>
      <c r="G1937" s="169"/>
      <c r="H1937" s="169"/>
      <c r="I1937" s="169"/>
      <c r="J1937" s="169"/>
      <c r="K1937" s="369"/>
    </row>
    <row r="1938" spans="1:11" hidden="1">
      <c r="A1938" s="1735"/>
      <c r="B1938" s="1305"/>
      <c r="C1938" s="1306"/>
      <c r="D1938" s="680"/>
      <c r="E1938" s="373"/>
      <c r="F1938" s="372"/>
      <c r="G1938" s="169"/>
      <c r="H1938" s="169"/>
      <c r="I1938" s="169"/>
      <c r="J1938" s="169"/>
      <c r="K1938" s="369"/>
    </row>
    <row r="1939" spans="1:11" hidden="1">
      <c r="A1939" s="1735"/>
      <c r="B1939" s="1305"/>
      <c r="C1939" s="1306"/>
      <c r="D1939" s="680"/>
      <c r="E1939" s="373"/>
      <c r="F1939" s="372"/>
      <c r="G1939" s="169"/>
      <c r="H1939" s="169"/>
      <c r="I1939" s="169"/>
      <c r="J1939" s="169"/>
      <c r="K1939" s="369"/>
    </row>
    <row r="1940" spans="1:11" hidden="1">
      <c r="A1940" s="1735"/>
      <c r="B1940" s="1305"/>
      <c r="C1940" s="1306"/>
      <c r="D1940" s="169"/>
      <c r="E1940" s="169"/>
      <c r="F1940" s="169"/>
      <c r="G1940" s="169"/>
      <c r="H1940" s="169"/>
      <c r="I1940" s="369"/>
      <c r="J1940" s="369"/>
      <c r="K1940" s="369"/>
    </row>
    <row r="1941" spans="1:11" hidden="1">
      <c r="A1941" s="1735"/>
      <c r="B1941" s="1305"/>
      <c r="C1941" s="1306"/>
      <c r="D1941" s="169"/>
      <c r="E1941" s="169"/>
      <c r="F1941" s="169"/>
      <c r="G1941" s="169"/>
      <c r="H1941" s="169"/>
      <c r="I1941" s="369"/>
      <c r="J1941" s="369"/>
      <c r="K1941" s="369"/>
    </row>
    <row r="1942" spans="1:11" hidden="1">
      <c r="A1942" s="1735"/>
      <c r="B1942" s="1305"/>
      <c r="C1942" s="1306"/>
      <c r="D1942" s="169"/>
      <c r="E1942" s="169"/>
      <c r="F1942" s="169"/>
      <c r="G1942" s="169"/>
      <c r="H1942" s="169"/>
      <c r="I1942" s="369"/>
      <c r="J1942" s="369"/>
      <c r="K1942" s="369"/>
    </row>
    <row r="1943" spans="1:11" hidden="1">
      <c r="A1943" s="1735"/>
      <c r="B1943" s="1305"/>
      <c r="C1943" s="1306"/>
      <c r="D1943" s="169"/>
      <c r="E1943" s="169"/>
      <c r="F1943" s="169"/>
      <c r="G1943" s="169"/>
      <c r="H1943" s="169"/>
      <c r="I1943" s="369"/>
      <c r="J1943" s="369"/>
      <c r="K1943" s="369"/>
    </row>
    <row r="1944" spans="1:11" hidden="1">
      <c r="A1944" s="1735"/>
      <c r="B1944" s="1305"/>
      <c r="C1944" s="1306"/>
      <c r="D1944" s="169"/>
      <c r="E1944" s="169"/>
      <c r="F1944" s="169"/>
      <c r="G1944" s="169"/>
      <c r="H1944" s="169"/>
      <c r="I1944" s="369"/>
      <c r="J1944" s="369"/>
      <c r="K1944" s="369"/>
    </row>
    <row r="1945" spans="1:11" hidden="1">
      <c r="A1945" s="1735"/>
      <c r="B1945" s="1305"/>
      <c r="C1945" s="1306"/>
      <c r="D1945" s="169"/>
      <c r="E1945" s="169"/>
      <c r="F1945" s="169"/>
      <c r="G1945" s="169"/>
      <c r="H1945" s="169"/>
      <c r="I1945" s="369"/>
      <c r="J1945" s="369"/>
      <c r="K1945" s="369"/>
    </row>
    <row r="1946" spans="1:11" hidden="1">
      <c r="A1946" s="1735"/>
      <c r="B1946" s="1305"/>
      <c r="C1946" s="1306"/>
      <c r="D1946" s="169"/>
      <c r="E1946" s="169"/>
      <c r="F1946" s="169"/>
      <c r="G1946" s="169"/>
      <c r="H1946" s="169"/>
      <c r="I1946" s="169"/>
      <c r="J1946" s="369"/>
      <c r="K1946" s="369"/>
    </row>
    <row r="1947" spans="1:11" hidden="1">
      <c r="A1947" s="1735"/>
      <c r="B1947" s="1305"/>
      <c r="C1947" s="1306"/>
      <c r="D1947" s="169"/>
      <c r="E1947" s="169"/>
      <c r="F1947" s="169"/>
      <c r="G1947" s="169"/>
      <c r="H1947" s="169"/>
      <c r="I1947" s="169"/>
      <c r="J1947" s="369"/>
      <c r="K1947" s="369"/>
    </row>
    <row r="1948" spans="1:11" hidden="1">
      <c r="A1948" s="1735"/>
      <c r="B1948" s="1305"/>
      <c r="C1948" s="1306"/>
      <c r="D1948" s="169"/>
      <c r="E1948" s="169"/>
      <c r="F1948" s="169"/>
      <c r="G1948" s="169"/>
      <c r="H1948" s="169"/>
      <c r="I1948" s="169"/>
      <c r="J1948" s="369"/>
      <c r="K1948" s="369"/>
    </row>
    <row r="1949" spans="1:11" hidden="1">
      <c r="A1949" s="1735"/>
      <c r="B1949" s="1305"/>
      <c r="C1949" s="1306"/>
      <c r="D1949" s="169"/>
      <c r="E1949" s="169"/>
      <c r="F1949" s="169"/>
      <c r="G1949" s="169"/>
      <c r="H1949" s="169"/>
      <c r="I1949" s="169"/>
      <c r="J1949" s="369"/>
      <c r="K1949" s="369"/>
    </row>
    <row r="1950" spans="1:11" hidden="1">
      <c r="A1950" s="1735"/>
      <c r="B1950" s="1305"/>
      <c r="C1950" s="1306"/>
      <c r="D1950" s="169"/>
      <c r="E1950" s="169"/>
      <c r="F1950" s="169"/>
      <c r="G1950" s="169"/>
      <c r="H1950" s="169"/>
      <c r="I1950" s="169"/>
      <c r="J1950" s="369"/>
      <c r="K1950" s="369"/>
    </row>
    <row r="1951" spans="1:11" hidden="1">
      <c r="A1951" s="1735"/>
      <c r="B1951" s="1305"/>
      <c r="C1951" s="1306"/>
      <c r="D1951" s="169"/>
      <c r="E1951" s="169"/>
      <c r="F1951" s="169"/>
      <c r="G1951" s="169"/>
      <c r="H1951" s="169"/>
      <c r="I1951" s="169"/>
      <c r="J1951" s="369"/>
      <c r="K1951" s="369"/>
    </row>
    <row r="1952" spans="1:11" hidden="1">
      <c r="A1952" s="1735"/>
      <c r="B1952" s="1305"/>
      <c r="C1952" s="1306"/>
      <c r="D1952" s="669"/>
      <c r="E1952" s="169"/>
      <c r="F1952" s="169"/>
      <c r="G1952" s="169"/>
      <c r="H1952" s="1"/>
      <c r="I1952" s="369"/>
      <c r="J1952" s="369"/>
      <c r="K1952" s="369"/>
    </row>
    <row r="1953" spans="1:11" hidden="1">
      <c r="A1953" s="1735"/>
      <c r="B1953" s="1305"/>
      <c r="C1953" s="1306"/>
      <c r="D1953" s="669"/>
      <c r="E1953" s="169"/>
      <c r="F1953" s="169"/>
      <c r="G1953" s="169"/>
      <c r="H1953" s="1"/>
      <c r="I1953" s="369"/>
      <c r="J1953" s="369"/>
      <c r="K1953" s="369"/>
    </row>
    <row r="1954" spans="1:11" hidden="1">
      <c r="A1954" s="1736"/>
      <c r="B1954" s="1737"/>
      <c r="C1954" s="1738"/>
      <c r="D1954" s="352"/>
      <c r="E1954" s="352"/>
      <c r="F1954" s="169"/>
      <c r="G1954" s="169"/>
      <c r="H1954" s="169"/>
      <c r="I1954" s="169"/>
      <c r="J1954" s="169"/>
      <c r="K1954" s="369"/>
    </row>
    <row r="1955" spans="1:11" ht="15.75" hidden="1">
      <c r="A1955" s="1772"/>
      <c r="B1955" s="1773"/>
      <c r="C1955" s="1773"/>
      <c r="D1955" s="1773"/>
      <c r="E1955" s="1294"/>
      <c r="F1955" s="1751"/>
      <c r="G1955" s="1752"/>
      <c r="H1955" s="1752"/>
      <c r="I1955" s="1752"/>
      <c r="J1955" s="1753"/>
      <c r="K1955" s="374"/>
    </row>
    <row r="1956" spans="1:11" hidden="1">
      <c r="A1956" s="1754"/>
      <c r="B1956" s="1755"/>
      <c r="C1956" s="1755"/>
      <c r="D1956" s="1755"/>
      <c r="E1956" s="1755"/>
      <c r="F1956" s="1755"/>
      <c r="G1956" s="1755"/>
      <c r="H1956" s="1755"/>
      <c r="I1956" s="1755"/>
      <c r="J1956" s="1755"/>
      <c r="K1956" s="1756"/>
    </row>
    <row r="1957" spans="1:11" hidden="1">
      <c r="A1957" s="1351"/>
      <c r="B1957" s="1352"/>
      <c r="C1957" s="1352"/>
      <c r="D1957" s="1352"/>
      <c r="E1957" s="1352"/>
      <c r="F1957" s="1352"/>
      <c r="G1957" s="1352"/>
      <c r="H1957" s="1352"/>
      <c r="I1957" s="1352"/>
      <c r="J1957" s="1352"/>
      <c r="K1957" s="1353"/>
    </row>
    <row r="1958" spans="1:11" ht="15.75" hidden="1" thickBot="1">
      <c r="A1958" s="1354"/>
      <c r="B1958" s="1355"/>
      <c r="C1958" s="1355"/>
      <c r="D1958" s="1355"/>
      <c r="E1958" s="1355"/>
      <c r="F1958" s="1355"/>
      <c r="G1958" s="1355"/>
      <c r="H1958" s="1355"/>
      <c r="I1958" s="1355"/>
      <c r="J1958" s="1355"/>
      <c r="K1958" s="1356"/>
    </row>
    <row r="1959" spans="1:11" hidden="1"/>
    <row r="1960" spans="1:11" hidden="1"/>
    <row r="1961" spans="1:11" hidden="1"/>
    <row r="1962" spans="1:11" hidden="1"/>
    <row r="1963" spans="1:11" hidden="1">
      <c r="A1963" s="1757"/>
      <c r="B1963" s="1758"/>
      <c r="C1963" s="1758"/>
      <c r="D1963" s="1758"/>
      <c r="E1963" s="1758"/>
      <c r="F1963" s="1758"/>
      <c r="G1963" s="1758"/>
      <c r="H1963" s="1758"/>
      <c r="I1963" s="1759"/>
      <c r="J1963" s="1764"/>
      <c r="K1963" s="1765"/>
    </row>
    <row r="1964" spans="1:11" hidden="1">
      <c r="A1964" s="1760"/>
      <c r="B1964" s="1721"/>
      <c r="C1964" s="1721"/>
      <c r="D1964" s="1721"/>
      <c r="E1964" s="1721"/>
      <c r="F1964" s="1721"/>
      <c r="G1964" s="1721"/>
      <c r="H1964" s="1721"/>
      <c r="I1964" s="1722"/>
      <c r="J1964" s="1728"/>
      <c r="K1964" s="1766"/>
    </row>
    <row r="1965" spans="1:11" hidden="1">
      <c r="A1965" s="1761"/>
      <c r="B1965" s="1762"/>
      <c r="C1965" s="1762"/>
      <c r="D1965" s="1762"/>
      <c r="E1965" s="1762"/>
      <c r="F1965" s="1762"/>
      <c r="G1965" s="1762"/>
      <c r="H1965" s="1762"/>
      <c r="I1965" s="1763"/>
      <c r="J1965" s="1767"/>
      <c r="K1965" s="1768"/>
    </row>
    <row r="1966" spans="1:11" ht="15.75" hidden="1">
      <c r="A1966" s="1769"/>
      <c r="B1966" s="1770"/>
      <c r="C1966" s="1770"/>
      <c r="D1966" s="1770"/>
      <c r="E1966" s="1770"/>
      <c r="F1966" s="1770"/>
      <c r="G1966" s="1770"/>
      <c r="H1966" s="1770"/>
      <c r="I1966" s="1770"/>
      <c r="J1966" s="1770"/>
      <c r="K1966" s="1771"/>
    </row>
    <row r="1967" spans="1:11" hidden="1">
      <c r="A1967" s="1772"/>
      <c r="B1967" s="1294"/>
      <c r="C1967" s="1295"/>
      <c r="D1967" s="1296"/>
      <c r="E1967" s="1297"/>
      <c r="F1967" s="1295"/>
      <c r="G1967" s="1296"/>
      <c r="H1967" s="1296"/>
      <c r="I1967" s="1296"/>
      <c r="J1967" s="1296"/>
      <c r="K1967" s="1297"/>
    </row>
    <row r="1968" spans="1:11" hidden="1">
      <c r="A1968" s="375"/>
      <c r="B1968" s="357"/>
      <c r="C1968" s="1295"/>
      <c r="D1968" s="1296"/>
      <c r="E1968" s="1296"/>
      <c r="F1968" s="1296"/>
      <c r="G1968" s="1296"/>
      <c r="H1968" s="1296"/>
      <c r="I1968" s="1296"/>
      <c r="J1968" s="1296"/>
      <c r="K1968" s="1297"/>
    </row>
    <row r="1969" spans="1:11" hidden="1">
      <c r="A1969" s="1745"/>
      <c r="B1969" s="1321"/>
      <c r="C1969" s="1708"/>
      <c r="D1969" s="1323"/>
      <c r="E1969" s="1323"/>
      <c r="F1969" s="1323"/>
      <c r="G1969" s="1323"/>
      <c r="H1969" s="1324"/>
      <c r="I1969" s="1778"/>
      <c r="J1969" s="1327"/>
      <c r="K1969" s="1782"/>
    </row>
    <row r="1970" spans="1:11" hidden="1">
      <c r="A1970" s="1330"/>
      <c r="B1970" s="1774"/>
      <c r="C1970" s="1775"/>
      <c r="D1970" s="1776"/>
      <c r="E1970" s="1776"/>
      <c r="F1970" s="1776"/>
      <c r="G1970" s="1776"/>
      <c r="H1970" s="1777"/>
      <c r="I1970" s="1779"/>
      <c r="J1970" s="1783"/>
      <c r="K1970" s="1784"/>
    </row>
    <row r="1971" spans="1:11" hidden="1">
      <c r="A1971" s="1739"/>
      <c r="B1971" s="1740"/>
      <c r="C1971" s="1741"/>
      <c r="D1971" s="1745"/>
      <c r="E1971" s="1746"/>
      <c r="F1971" s="1747"/>
      <c r="G1971" s="1747"/>
      <c r="H1971" s="1748"/>
      <c r="I1971" s="1749"/>
      <c r="J1971" s="1749"/>
      <c r="K1971" s="1749"/>
    </row>
    <row r="1972" spans="1:11" hidden="1">
      <c r="A1972" s="1742"/>
      <c r="B1972" s="1743"/>
      <c r="C1972" s="1744"/>
      <c r="D1972" s="1330"/>
      <c r="E1972" s="376"/>
      <c r="F1972" s="377"/>
      <c r="G1972" s="378"/>
      <c r="H1972" s="378"/>
      <c r="I1972" s="1750"/>
      <c r="J1972" s="1750"/>
      <c r="K1972" s="1750"/>
    </row>
    <row r="1973" spans="1:11" hidden="1">
      <c r="A1973" s="1732"/>
      <c r="B1973" s="1733"/>
      <c r="C1973" s="1734"/>
      <c r="D1973" s="352"/>
      <c r="E1973" s="169"/>
      <c r="F1973" s="169"/>
      <c r="G1973" s="169"/>
      <c r="H1973" s="1"/>
      <c r="I1973" s="369"/>
      <c r="J1973" s="369"/>
      <c r="K1973" s="369"/>
    </row>
    <row r="1974" spans="1:11" hidden="1">
      <c r="A1974" s="1735"/>
      <c r="B1974" s="1305"/>
      <c r="C1974" s="1306"/>
      <c r="D1974" s="352"/>
      <c r="E1974" s="169"/>
      <c r="F1974" s="169"/>
      <c r="G1974" s="169"/>
      <c r="H1974" s="1"/>
      <c r="I1974" s="369"/>
      <c r="J1974" s="369"/>
      <c r="K1974" s="369"/>
    </row>
    <row r="1975" spans="1:11" hidden="1">
      <c r="A1975" s="1735"/>
      <c r="B1975" s="1305"/>
      <c r="C1975" s="1306"/>
      <c r="D1975" s="352"/>
      <c r="E1975" s="169"/>
      <c r="F1975" s="169"/>
      <c r="G1975" s="169"/>
      <c r="H1975" s="1"/>
      <c r="I1975" s="369"/>
      <c r="J1975" s="369"/>
      <c r="K1975" s="369"/>
    </row>
    <row r="1976" spans="1:11" hidden="1">
      <c r="A1976" s="1735"/>
      <c r="B1976" s="1305"/>
      <c r="C1976" s="1306"/>
      <c r="D1976" s="680"/>
      <c r="E1976" s="372"/>
      <c r="F1976" s="372"/>
      <c r="G1976" s="169"/>
      <c r="H1976" s="169"/>
      <c r="I1976" s="169"/>
      <c r="J1976" s="169"/>
      <c r="K1976" s="369"/>
    </row>
    <row r="1977" spans="1:11" hidden="1">
      <c r="A1977" s="1735"/>
      <c r="B1977" s="1305"/>
      <c r="C1977" s="1306"/>
      <c r="D1977" s="680"/>
      <c r="E1977" s="373"/>
      <c r="F1977" s="372"/>
      <c r="G1977" s="169"/>
      <c r="H1977" s="169"/>
      <c r="I1977" s="169"/>
      <c r="J1977" s="169"/>
      <c r="K1977" s="369"/>
    </row>
    <row r="1978" spans="1:11" hidden="1">
      <c r="A1978" s="1735"/>
      <c r="B1978" s="1305"/>
      <c r="C1978" s="1306"/>
      <c r="D1978" s="680"/>
      <c r="E1978" s="373"/>
      <c r="F1978" s="372"/>
      <c r="G1978" s="169"/>
      <c r="H1978" s="169"/>
      <c r="I1978" s="169"/>
      <c r="J1978" s="169"/>
      <c r="K1978" s="369"/>
    </row>
    <row r="1979" spans="1:11" hidden="1">
      <c r="A1979" s="1735"/>
      <c r="B1979" s="1305"/>
      <c r="C1979" s="1306"/>
      <c r="D1979" s="680"/>
      <c r="E1979" s="373"/>
      <c r="F1979" s="372"/>
      <c r="G1979" s="169"/>
      <c r="H1979" s="169"/>
      <c r="I1979" s="169"/>
      <c r="J1979" s="169"/>
      <c r="K1979" s="369"/>
    </row>
    <row r="1980" spans="1:11" hidden="1">
      <c r="A1980" s="1735"/>
      <c r="B1980" s="1305"/>
      <c r="C1980" s="1306"/>
      <c r="D1980" s="169"/>
      <c r="E1980" s="169"/>
      <c r="F1980" s="169"/>
      <c r="G1980" s="169"/>
      <c r="H1980" s="169"/>
      <c r="I1980" s="369"/>
      <c r="J1980" s="369"/>
      <c r="K1980" s="369"/>
    </row>
    <row r="1981" spans="1:11" hidden="1">
      <c r="A1981" s="1735"/>
      <c r="B1981" s="1305"/>
      <c r="C1981" s="1306"/>
      <c r="D1981" s="169"/>
      <c r="E1981" s="169"/>
      <c r="F1981" s="169"/>
      <c r="G1981" s="169"/>
      <c r="H1981" s="169"/>
      <c r="I1981" s="369"/>
      <c r="J1981" s="369"/>
      <c r="K1981" s="369"/>
    </row>
    <row r="1982" spans="1:11" hidden="1">
      <c r="A1982" s="1735"/>
      <c r="B1982" s="1305"/>
      <c r="C1982" s="1306"/>
      <c r="D1982" s="169"/>
      <c r="E1982" s="169"/>
      <c r="F1982" s="169"/>
      <c r="G1982" s="169"/>
      <c r="H1982" s="169"/>
      <c r="I1982" s="369"/>
      <c r="J1982" s="369"/>
      <c r="K1982" s="369"/>
    </row>
    <row r="1983" spans="1:11" hidden="1">
      <c r="A1983" s="1735"/>
      <c r="B1983" s="1305"/>
      <c r="C1983" s="1306"/>
      <c r="D1983" s="169"/>
      <c r="E1983" s="169"/>
      <c r="F1983" s="169"/>
      <c r="G1983" s="169"/>
      <c r="H1983" s="169"/>
      <c r="I1983" s="369"/>
      <c r="J1983" s="369"/>
      <c r="K1983" s="369"/>
    </row>
    <row r="1984" spans="1:11" hidden="1">
      <c r="A1984" s="1735"/>
      <c r="B1984" s="1305"/>
      <c r="C1984" s="1306"/>
      <c r="D1984" s="169"/>
      <c r="E1984" s="169"/>
      <c r="F1984" s="169"/>
      <c r="G1984" s="169"/>
      <c r="H1984" s="169"/>
      <c r="I1984" s="369"/>
      <c r="J1984" s="369"/>
      <c r="K1984" s="369"/>
    </row>
    <row r="1985" spans="1:11" hidden="1">
      <c r="A1985" s="1735"/>
      <c r="B1985" s="1305"/>
      <c r="C1985" s="1306"/>
      <c r="D1985" s="169"/>
      <c r="E1985" s="169"/>
      <c r="F1985" s="169"/>
      <c r="G1985" s="169"/>
      <c r="H1985" s="169"/>
      <c r="I1985" s="369"/>
      <c r="J1985" s="369"/>
      <c r="K1985" s="369"/>
    </row>
    <row r="1986" spans="1:11" hidden="1">
      <c r="A1986" s="1735"/>
      <c r="B1986" s="1305"/>
      <c r="C1986" s="1306"/>
      <c r="D1986" s="169"/>
      <c r="E1986" s="169"/>
      <c r="F1986" s="169"/>
      <c r="G1986" s="169"/>
      <c r="H1986" s="169"/>
      <c r="I1986" s="169"/>
      <c r="J1986" s="369"/>
      <c r="K1986" s="369"/>
    </row>
    <row r="1987" spans="1:11" hidden="1">
      <c r="A1987" s="1735"/>
      <c r="B1987" s="1305"/>
      <c r="C1987" s="1306"/>
      <c r="D1987" s="169"/>
      <c r="E1987" s="169"/>
      <c r="F1987" s="169"/>
      <c r="G1987" s="169"/>
      <c r="H1987" s="169"/>
      <c r="I1987" s="169"/>
      <c r="J1987" s="369"/>
      <c r="K1987" s="369"/>
    </row>
    <row r="1988" spans="1:11" hidden="1">
      <c r="A1988" s="1735"/>
      <c r="B1988" s="1305"/>
      <c r="C1988" s="1306"/>
      <c r="D1988" s="169"/>
      <c r="E1988" s="169"/>
      <c r="F1988" s="169"/>
      <c r="G1988" s="169"/>
      <c r="H1988" s="169"/>
      <c r="I1988" s="169"/>
      <c r="J1988" s="369"/>
      <c r="K1988" s="369"/>
    </row>
    <row r="1989" spans="1:11" hidden="1">
      <c r="A1989" s="1735"/>
      <c r="B1989" s="1305"/>
      <c r="C1989" s="1306"/>
      <c r="D1989" s="169"/>
      <c r="E1989" s="169"/>
      <c r="F1989" s="169"/>
      <c r="G1989" s="169"/>
      <c r="H1989" s="169"/>
      <c r="I1989" s="169"/>
      <c r="J1989" s="369"/>
      <c r="K1989" s="369"/>
    </row>
    <row r="1990" spans="1:11" hidden="1">
      <c r="A1990" s="1735"/>
      <c r="B1990" s="1305"/>
      <c r="C1990" s="1306"/>
      <c r="D1990" s="169"/>
      <c r="E1990" s="169"/>
      <c r="F1990" s="169"/>
      <c r="G1990" s="169"/>
      <c r="H1990" s="169"/>
      <c r="I1990" s="169"/>
      <c r="J1990" s="369"/>
      <c r="K1990" s="369"/>
    </row>
    <row r="1991" spans="1:11" hidden="1">
      <c r="A1991" s="1735"/>
      <c r="B1991" s="1305"/>
      <c r="C1991" s="1306"/>
      <c r="D1991" s="169"/>
      <c r="E1991" s="169"/>
      <c r="F1991" s="169"/>
      <c r="G1991" s="169"/>
      <c r="H1991" s="169"/>
      <c r="I1991" s="169"/>
      <c r="J1991" s="369"/>
      <c r="K1991" s="369"/>
    </row>
    <row r="1992" spans="1:11" hidden="1">
      <c r="A1992" s="1735"/>
      <c r="B1992" s="1305"/>
      <c r="C1992" s="1306"/>
      <c r="D1992" s="669"/>
      <c r="E1992" s="169"/>
      <c r="F1992" s="169"/>
      <c r="G1992" s="169"/>
      <c r="H1992" s="1"/>
      <c r="I1992" s="369"/>
      <c r="J1992" s="369"/>
      <c r="K1992" s="369"/>
    </row>
    <row r="1993" spans="1:11" hidden="1">
      <c r="A1993" s="1735"/>
      <c r="B1993" s="1305"/>
      <c r="C1993" s="1306"/>
      <c r="D1993" s="669"/>
      <c r="E1993" s="169"/>
      <c r="F1993" s="169"/>
      <c r="G1993" s="169"/>
      <c r="H1993" s="1"/>
      <c r="I1993" s="369"/>
      <c r="J1993" s="369"/>
      <c r="K1993" s="369"/>
    </row>
    <row r="1994" spans="1:11" hidden="1">
      <c r="A1994" s="1736"/>
      <c r="B1994" s="1737"/>
      <c r="C1994" s="1738"/>
      <c r="D1994" s="352"/>
      <c r="E1994" s="352"/>
      <c r="F1994" s="169"/>
      <c r="G1994" s="169"/>
      <c r="H1994" s="169"/>
      <c r="I1994" s="169"/>
      <c r="J1994" s="169"/>
      <c r="K1994" s="369"/>
    </row>
    <row r="1995" spans="1:11" ht="15.75" hidden="1">
      <c r="A1995" s="1772"/>
      <c r="B1995" s="1773"/>
      <c r="C1995" s="1773"/>
      <c r="D1995" s="1773"/>
      <c r="E1995" s="1294"/>
      <c r="F1995" s="1751"/>
      <c r="G1995" s="1752"/>
      <c r="H1995" s="1752"/>
      <c r="I1995" s="1752"/>
      <c r="J1995" s="1753"/>
      <c r="K1995" s="374"/>
    </row>
    <row r="1996" spans="1:11" hidden="1">
      <c r="A1996" s="1754"/>
      <c r="B1996" s="1755"/>
      <c r="C1996" s="1755"/>
      <c r="D1996" s="1755"/>
      <c r="E1996" s="1755"/>
      <c r="F1996" s="1755"/>
      <c r="G1996" s="1755"/>
      <c r="H1996" s="1755"/>
      <c r="I1996" s="1755"/>
      <c r="J1996" s="1755"/>
      <c r="K1996" s="1756"/>
    </row>
    <row r="1997" spans="1:11" hidden="1">
      <c r="A1997" s="1351"/>
      <c r="B1997" s="1352"/>
      <c r="C1997" s="1352"/>
      <c r="D1997" s="1352"/>
      <c r="E1997" s="1352"/>
      <c r="F1997" s="1352"/>
      <c r="G1997" s="1352"/>
      <c r="H1997" s="1352"/>
      <c r="I1997" s="1352"/>
      <c r="J1997" s="1352"/>
      <c r="K1997" s="1353"/>
    </row>
    <row r="1998" spans="1:11" ht="15.75" hidden="1" thickBot="1">
      <c r="A1998" s="1354"/>
      <c r="B1998" s="1355"/>
      <c r="C1998" s="1355"/>
      <c r="D1998" s="1355"/>
      <c r="E1998" s="1355"/>
      <c r="F1998" s="1355"/>
      <c r="G1998" s="1355"/>
      <c r="H1998" s="1355"/>
      <c r="I1998" s="1355"/>
      <c r="J1998" s="1355"/>
      <c r="K1998" s="1356"/>
    </row>
    <row r="1999" spans="1:11" hidden="1"/>
    <row r="2000" spans="1:11" hidden="1"/>
    <row r="2001" spans="1:11" hidden="1"/>
    <row r="2002" spans="1:11" hidden="1"/>
    <row r="2003" spans="1:11" hidden="1">
      <c r="A2003" s="1757"/>
      <c r="B2003" s="1758"/>
      <c r="C2003" s="1758"/>
      <c r="D2003" s="1758"/>
      <c r="E2003" s="1758"/>
      <c r="F2003" s="1758"/>
      <c r="G2003" s="1758"/>
      <c r="H2003" s="1758"/>
      <c r="I2003" s="1759"/>
      <c r="J2003" s="1764"/>
      <c r="K2003" s="1765"/>
    </row>
    <row r="2004" spans="1:11" hidden="1">
      <c r="A2004" s="1760"/>
      <c r="B2004" s="1721"/>
      <c r="C2004" s="1721"/>
      <c r="D2004" s="1721"/>
      <c r="E2004" s="1721"/>
      <c r="F2004" s="1721"/>
      <c r="G2004" s="1721"/>
      <c r="H2004" s="1721"/>
      <c r="I2004" s="1722"/>
      <c r="J2004" s="1728"/>
      <c r="K2004" s="1766"/>
    </row>
    <row r="2005" spans="1:11" hidden="1">
      <c r="A2005" s="1761"/>
      <c r="B2005" s="1762"/>
      <c r="C2005" s="1762"/>
      <c r="D2005" s="1762"/>
      <c r="E2005" s="1762"/>
      <c r="F2005" s="1762"/>
      <c r="G2005" s="1762"/>
      <c r="H2005" s="1762"/>
      <c r="I2005" s="1763"/>
      <c r="J2005" s="1767"/>
      <c r="K2005" s="1768"/>
    </row>
    <row r="2006" spans="1:11" ht="15.75" hidden="1">
      <c r="A2006" s="1769"/>
      <c r="B2006" s="1770"/>
      <c r="C2006" s="1770"/>
      <c r="D2006" s="1770"/>
      <c r="E2006" s="1770"/>
      <c r="F2006" s="1770"/>
      <c r="G2006" s="1770"/>
      <c r="H2006" s="1770"/>
      <c r="I2006" s="1770"/>
      <c r="J2006" s="1770"/>
      <c r="K2006" s="1771"/>
    </row>
    <row r="2007" spans="1:11" hidden="1">
      <c r="A2007" s="1772"/>
      <c r="B2007" s="1294"/>
      <c r="C2007" s="1295"/>
      <c r="D2007" s="1296"/>
      <c r="E2007" s="1297"/>
      <c r="F2007" s="1295"/>
      <c r="G2007" s="1296"/>
      <c r="H2007" s="1296"/>
      <c r="I2007" s="1296"/>
      <c r="J2007" s="1296"/>
      <c r="K2007" s="1297"/>
    </row>
    <row r="2008" spans="1:11" hidden="1">
      <c r="A2008" s="375"/>
      <c r="B2008" s="357"/>
      <c r="C2008" s="1295"/>
      <c r="D2008" s="1296"/>
      <c r="E2008" s="1296"/>
      <c r="F2008" s="1296"/>
      <c r="G2008" s="1296"/>
      <c r="H2008" s="1296"/>
      <c r="I2008" s="1296"/>
      <c r="J2008" s="1296"/>
      <c r="K2008" s="1297"/>
    </row>
    <row r="2009" spans="1:11" hidden="1">
      <c r="A2009" s="1745"/>
      <c r="B2009" s="1321"/>
      <c r="C2009" s="1708"/>
      <c r="D2009" s="1323"/>
      <c r="E2009" s="1323"/>
      <c r="F2009" s="1323"/>
      <c r="G2009" s="1323"/>
      <c r="H2009" s="1324"/>
      <c r="I2009" s="1778"/>
      <c r="J2009" s="1327"/>
      <c r="K2009" s="1782"/>
    </row>
    <row r="2010" spans="1:11" hidden="1">
      <c r="A2010" s="1330"/>
      <c r="B2010" s="1774"/>
      <c r="C2010" s="1775"/>
      <c r="D2010" s="1776"/>
      <c r="E2010" s="1776"/>
      <c r="F2010" s="1776"/>
      <c r="G2010" s="1776"/>
      <c r="H2010" s="1777"/>
      <c r="I2010" s="1779"/>
      <c r="J2010" s="1783"/>
      <c r="K2010" s="1784"/>
    </row>
    <row r="2011" spans="1:11" hidden="1">
      <c r="A2011" s="1739"/>
      <c r="B2011" s="1740"/>
      <c r="C2011" s="1741"/>
      <c r="D2011" s="1745"/>
      <c r="E2011" s="1746"/>
      <c r="F2011" s="1747"/>
      <c r="G2011" s="1747"/>
      <c r="H2011" s="1748"/>
      <c r="I2011" s="1749"/>
      <c r="J2011" s="1749"/>
      <c r="K2011" s="1749"/>
    </row>
    <row r="2012" spans="1:11" hidden="1">
      <c r="A2012" s="1742"/>
      <c r="B2012" s="1743"/>
      <c r="C2012" s="1744"/>
      <c r="D2012" s="1330"/>
      <c r="E2012" s="376"/>
      <c r="F2012" s="377"/>
      <c r="G2012" s="378"/>
      <c r="H2012" s="378"/>
      <c r="I2012" s="1750"/>
      <c r="J2012" s="1750"/>
      <c r="K2012" s="1750"/>
    </row>
    <row r="2013" spans="1:11" hidden="1">
      <c r="A2013" s="1732"/>
      <c r="B2013" s="1733"/>
      <c r="C2013" s="1734"/>
      <c r="D2013" s="352"/>
      <c r="E2013" s="169"/>
      <c r="F2013" s="169"/>
      <c r="G2013" s="169"/>
      <c r="H2013" s="1"/>
      <c r="I2013" s="369"/>
      <c r="J2013" s="369"/>
      <c r="K2013" s="369"/>
    </row>
    <row r="2014" spans="1:11" hidden="1">
      <c r="A2014" s="1735"/>
      <c r="B2014" s="1305"/>
      <c r="C2014" s="1306"/>
      <c r="D2014" s="352"/>
      <c r="E2014" s="169"/>
      <c r="F2014" s="169"/>
      <c r="G2014" s="169"/>
      <c r="H2014" s="1"/>
      <c r="I2014" s="369"/>
      <c r="J2014" s="369"/>
      <c r="K2014" s="369"/>
    </row>
    <row r="2015" spans="1:11" hidden="1">
      <c r="A2015" s="1735"/>
      <c r="B2015" s="1305"/>
      <c r="C2015" s="1306"/>
      <c r="D2015" s="352"/>
      <c r="E2015" s="169"/>
      <c r="F2015" s="169"/>
      <c r="G2015" s="169"/>
      <c r="H2015" s="1"/>
      <c r="I2015" s="369"/>
      <c r="J2015" s="369"/>
      <c r="K2015" s="369"/>
    </row>
    <row r="2016" spans="1:11" hidden="1">
      <c r="A2016" s="1735"/>
      <c r="B2016" s="1305"/>
      <c r="C2016" s="1306"/>
      <c r="D2016" s="680"/>
      <c r="E2016" s="372"/>
      <c r="F2016" s="372"/>
      <c r="G2016" s="169"/>
      <c r="H2016" s="169"/>
      <c r="I2016" s="169"/>
      <c r="J2016" s="169"/>
      <c r="K2016" s="369"/>
    </row>
    <row r="2017" spans="1:11" hidden="1">
      <c r="A2017" s="1735"/>
      <c r="B2017" s="1305"/>
      <c r="C2017" s="1306"/>
      <c r="D2017" s="680"/>
      <c r="E2017" s="373"/>
      <c r="F2017" s="372"/>
      <c r="G2017" s="169"/>
      <c r="H2017" s="169"/>
      <c r="I2017" s="169"/>
      <c r="J2017" s="169"/>
      <c r="K2017" s="369"/>
    </row>
    <row r="2018" spans="1:11" hidden="1">
      <c r="A2018" s="1735"/>
      <c r="B2018" s="1305"/>
      <c r="C2018" s="1306"/>
      <c r="D2018" s="680"/>
      <c r="E2018" s="373"/>
      <c r="F2018" s="372"/>
      <c r="G2018" s="169"/>
      <c r="H2018" s="169"/>
      <c r="I2018" s="169"/>
      <c r="J2018" s="169"/>
      <c r="K2018" s="369"/>
    </row>
    <row r="2019" spans="1:11" hidden="1">
      <c r="A2019" s="1735"/>
      <c r="B2019" s="1305"/>
      <c r="C2019" s="1306"/>
      <c r="D2019" s="680"/>
      <c r="E2019" s="373"/>
      <c r="F2019" s="372"/>
      <c r="G2019" s="169"/>
      <c r="H2019" s="169"/>
      <c r="I2019" s="169"/>
      <c r="J2019" s="169"/>
      <c r="K2019" s="369"/>
    </row>
    <row r="2020" spans="1:11" hidden="1">
      <c r="A2020" s="1735"/>
      <c r="B2020" s="1305"/>
      <c r="C2020" s="1306"/>
      <c r="D2020" s="169"/>
      <c r="E2020" s="169"/>
      <c r="F2020" s="169"/>
      <c r="G2020" s="169"/>
      <c r="H2020" s="169"/>
      <c r="I2020" s="369"/>
      <c r="J2020" s="369"/>
      <c r="K2020" s="369"/>
    </row>
    <row r="2021" spans="1:11" hidden="1">
      <c r="A2021" s="1735"/>
      <c r="B2021" s="1305"/>
      <c r="C2021" s="1306"/>
      <c r="D2021" s="169"/>
      <c r="E2021" s="169"/>
      <c r="F2021" s="169"/>
      <c r="G2021" s="169"/>
      <c r="H2021" s="169"/>
      <c r="I2021" s="369"/>
      <c r="J2021" s="369"/>
      <c r="K2021" s="369"/>
    </row>
    <row r="2022" spans="1:11" hidden="1">
      <c r="A2022" s="1735"/>
      <c r="B2022" s="1305"/>
      <c r="C2022" s="1306"/>
      <c r="D2022" s="169"/>
      <c r="E2022" s="169"/>
      <c r="F2022" s="169"/>
      <c r="G2022" s="169"/>
      <c r="H2022" s="169"/>
      <c r="I2022" s="369"/>
      <c r="J2022" s="369"/>
      <c r="K2022" s="369"/>
    </row>
    <row r="2023" spans="1:11" hidden="1">
      <c r="A2023" s="1735"/>
      <c r="B2023" s="1305"/>
      <c r="C2023" s="1306"/>
      <c r="D2023" s="169"/>
      <c r="E2023" s="169"/>
      <c r="F2023" s="169"/>
      <c r="G2023" s="169"/>
      <c r="H2023" s="169"/>
      <c r="I2023" s="369"/>
      <c r="J2023" s="369"/>
      <c r="K2023" s="369"/>
    </row>
    <row r="2024" spans="1:11" hidden="1">
      <c r="A2024" s="1735"/>
      <c r="B2024" s="1305"/>
      <c r="C2024" s="1306"/>
      <c r="D2024" s="169"/>
      <c r="E2024" s="169"/>
      <c r="F2024" s="169"/>
      <c r="G2024" s="169"/>
      <c r="H2024" s="169"/>
      <c r="I2024" s="369"/>
      <c r="J2024" s="369"/>
      <c r="K2024" s="369"/>
    </row>
    <row r="2025" spans="1:11" hidden="1">
      <c r="A2025" s="1735"/>
      <c r="B2025" s="1305"/>
      <c r="C2025" s="1306"/>
      <c r="D2025" s="169"/>
      <c r="E2025" s="169"/>
      <c r="F2025" s="169"/>
      <c r="G2025" s="169"/>
      <c r="H2025" s="169"/>
      <c r="I2025" s="369"/>
      <c r="J2025" s="369"/>
      <c r="K2025" s="369"/>
    </row>
    <row r="2026" spans="1:11" hidden="1">
      <c r="A2026" s="1735"/>
      <c r="B2026" s="1305"/>
      <c r="C2026" s="1306"/>
      <c r="D2026" s="169"/>
      <c r="E2026" s="169"/>
      <c r="F2026" s="169"/>
      <c r="G2026" s="169"/>
      <c r="H2026" s="169"/>
      <c r="I2026" s="169"/>
      <c r="J2026" s="369"/>
      <c r="K2026" s="369"/>
    </row>
    <row r="2027" spans="1:11" hidden="1">
      <c r="A2027" s="1735"/>
      <c r="B2027" s="1305"/>
      <c r="C2027" s="1306"/>
      <c r="D2027" s="169"/>
      <c r="E2027" s="169"/>
      <c r="F2027" s="169"/>
      <c r="G2027" s="169"/>
      <c r="H2027" s="169"/>
      <c r="I2027" s="169"/>
      <c r="J2027" s="369"/>
      <c r="K2027" s="369"/>
    </row>
    <row r="2028" spans="1:11" hidden="1">
      <c r="A2028" s="1735"/>
      <c r="B2028" s="1305"/>
      <c r="C2028" s="1306"/>
      <c r="D2028" s="169"/>
      <c r="E2028" s="169"/>
      <c r="F2028" s="169"/>
      <c r="G2028" s="169"/>
      <c r="H2028" s="169"/>
      <c r="I2028" s="169"/>
      <c r="J2028" s="369"/>
      <c r="K2028" s="369"/>
    </row>
    <row r="2029" spans="1:11" hidden="1">
      <c r="A2029" s="1735"/>
      <c r="B2029" s="1305"/>
      <c r="C2029" s="1306"/>
      <c r="D2029" s="169"/>
      <c r="E2029" s="169"/>
      <c r="F2029" s="169"/>
      <c r="G2029" s="169"/>
      <c r="H2029" s="169"/>
      <c r="I2029" s="169"/>
      <c r="J2029" s="369"/>
      <c r="K2029" s="369"/>
    </row>
    <row r="2030" spans="1:11" hidden="1">
      <c r="A2030" s="1735"/>
      <c r="B2030" s="1305"/>
      <c r="C2030" s="1306"/>
      <c r="D2030" s="169"/>
      <c r="E2030" s="169"/>
      <c r="F2030" s="169"/>
      <c r="G2030" s="169"/>
      <c r="H2030" s="169"/>
      <c r="I2030" s="169"/>
      <c r="J2030" s="369"/>
      <c r="K2030" s="369"/>
    </row>
    <row r="2031" spans="1:11" hidden="1">
      <c r="A2031" s="1735"/>
      <c r="B2031" s="1305"/>
      <c r="C2031" s="1306"/>
      <c r="D2031" s="169"/>
      <c r="E2031" s="169"/>
      <c r="F2031" s="169"/>
      <c r="G2031" s="169"/>
      <c r="H2031" s="169"/>
      <c r="I2031" s="169"/>
      <c r="J2031" s="369"/>
      <c r="K2031" s="369"/>
    </row>
    <row r="2032" spans="1:11" hidden="1">
      <c r="A2032" s="1735"/>
      <c r="B2032" s="1305"/>
      <c r="C2032" s="1306"/>
      <c r="D2032" s="669"/>
      <c r="E2032" s="169"/>
      <c r="F2032" s="169"/>
      <c r="G2032" s="169"/>
      <c r="H2032" s="1"/>
      <c r="I2032" s="369"/>
      <c r="J2032" s="369"/>
      <c r="K2032" s="369"/>
    </row>
    <row r="2033" spans="1:11" hidden="1">
      <c r="A2033" s="1735"/>
      <c r="B2033" s="1305"/>
      <c r="C2033" s="1306"/>
      <c r="D2033" s="669"/>
      <c r="E2033" s="169"/>
      <c r="F2033" s="169"/>
      <c r="G2033" s="169"/>
      <c r="H2033" s="1"/>
      <c r="I2033" s="369"/>
      <c r="J2033" s="369"/>
      <c r="K2033" s="369"/>
    </row>
    <row r="2034" spans="1:11" hidden="1">
      <c r="A2034" s="1736"/>
      <c r="B2034" s="1737"/>
      <c r="C2034" s="1738"/>
      <c r="D2034" s="352"/>
      <c r="E2034" s="352"/>
      <c r="F2034" s="169"/>
      <c r="G2034" s="169"/>
      <c r="H2034" s="169"/>
      <c r="I2034" s="169"/>
      <c r="J2034" s="169"/>
      <c r="K2034" s="369"/>
    </row>
    <row r="2035" spans="1:11" ht="15.75" hidden="1">
      <c r="A2035" s="1772"/>
      <c r="B2035" s="1773"/>
      <c r="C2035" s="1773"/>
      <c r="D2035" s="1773"/>
      <c r="E2035" s="1294"/>
      <c r="F2035" s="1751"/>
      <c r="G2035" s="1752"/>
      <c r="H2035" s="1752"/>
      <c r="I2035" s="1752"/>
      <c r="J2035" s="1753"/>
      <c r="K2035" s="374"/>
    </row>
    <row r="2036" spans="1:11" hidden="1">
      <c r="A2036" s="1754"/>
      <c r="B2036" s="1755"/>
      <c r="C2036" s="1755"/>
      <c r="D2036" s="1755"/>
      <c r="E2036" s="1755"/>
      <c r="F2036" s="1755"/>
      <c r="G2036" s="1755"/>
      <c r="H2036" s="1755"/>
      <c r="I2036" s="1755"/>
      <c r="J2036" s="1755"/>
      <c r="K2036" s="1756"/>
    </row>
    <row r="2037" spans="1:11" hidden="1">
      <c r="A2037" s="1351"/>
      <c r="B2037" s="1352"/>
      <c r="C2037" s="1352"/>
      <c r="D2037" s="1352"/>
      <c r="E2037" s="1352"/>
      <c r="F2037" s="1352"/>
      <c r="G2037" s="1352"/>
      <c r="H2037" s="1352"/>
      <c r="I2037" s="1352"/>
      <c r="J2037" s="1352"/>
      <c r="K2037" s="1353"/>
    </row>
    <row r="2038" spans="1:11" ht="15.75" hidden="1" thickBot="1">
      <c r="A2038" s="1354"/>
      <c r="B2038" s="1355"/>
      <c r="C2038" s="1355"/>
      <c r="D2038" s="1355"/>
      <c r="E2038" s="1355"/>
      <c r="F2038" s="1355"/>
      <c r="G2038" s="1355"/>
      <c r="H2038" s="1355"/>
      <c r="I2038" s="1355"/>
      <c r="J2038" s="1355"/>
      <c r="K2038" s="1356"/>
    </row>
    <row r="2039" spans="1:11" hidden="1"/>
    <row r="2040" spans="1:11" hidden="1"/>
    <row r="2041" spans="1:11" hidden="1"/>
    <row r="2042" spans="1:11" hidden="1"/>
    <row r="2043" spans="1:11" hidden="1">
      <c r="A2043" s="1757"/>
      <c r="B2043" s="1758"/>
      <c r="C2043" s="1758"/>
      <c r="D2043" s="1758"/>
      <c r="E2043" s="1758"/>
      <c r="F2043" s="1758"/>
      <c r="G2043" s="1758"/>
      <c r="H2043" s="1758"/>
      <c r="I2043" s="1759"/>
      <c r="J2043" s="1764"/>
      <c r="K2043" s="1765"/>
    </row>
    <row r="2044" spans="1:11" hidden="1">
      <c r="A2044" s="1760"/>
      <c r="B2044" s="1721"/>
      <c r="C2044" s="1721"/>
      <c r="D2044" s="1721"/>
      <c r="E2044" s="1721"/>
      <c r="F2044" s="1721"/>
      <c r="G2044" s="1721"/>
      <c r="H2044" s="1721"/>
      <c r="I2044" s="1722"/>
      <c r="J2044" s="1728"/>
      <c r="K2044" s="1766"/>
    </row>
    <row r="2045" spans="1:11" hidden="1">
      <c r="A2045" s="1761"/>
      <c r="B2045" s="1762"/>
      <c r="C2045" s="1762"/>
      <c r="D2045" s="1762"/>
      <c r="E2045" s="1762"/>
      <c r="F2045" s="1762"/>
      <c r="G2045" s="1762"/>
      <c r="H2045" s="1762"/>
      <c r="I2045" s="1763"/>
      <c r="J2045" s="1767"/>
      <c r="K2045" s="1768"/>
    </row>
    <row r="2046" spans="1:11" ht="15.75" hidden="1">
      <c r="A2046" s="1769"/>
      <c r="B2046" s="1770"/>
      <c r="C2046" s="1770"/>
      <c r="D2046" s="1770"/>
      <c r="E2046" s="1770"/>
      <c r="F2046" s="1770"/>
      <c r="G2046" s="1770"/>
      <c r="H2046" s="1770"/>
      <c r="I2046" s="1770"/>
      <c r="J2046" s="1770"/>
      <c r="K2046" s="1771"/>
    </row>
    <row r="2047" spans="1:11" hidden="1">
      <c r="A2047" s="1772"/>
      <c r="B2047" s="1294"/>
      <c r="C2047" s="1295"/>
      <c r="D2047" s="1296"/>
      <c r="E2047" s="1297"/>
      <c r="F2047" s="1295"/>
      <c r="G2047" s="1296"/>
      <c r="H2047" s="1296"/>
      <c r="I2047" s="1296"/>
      <c r="J2047" s="1296"/>
      <c r="K2047" s="1297"/>
    </row>
    <row r="2048" spans="1:11" hidden="1">
      <c r="A2048" s="375"/>
      <c r="B2048" s="357"/>
      <c r="C2048" s="1295"/>
      <c r="D2048" s="1296"/>
      <c r="E2048" s="1296"/>
      <c r="F2048" s="1296"/>
      <c r="G2048" s="1296"/>
      <c r="H2048" s="1296"/>
      <c r="I2048" s="1296"/>
      <c r="J2048" s="1296"/>
      <c r="K2048" s="1297"/>
    </row>
    <row r="2049" spans="1:11" hidden="1">
      <c r="A2049" s="1745"/>
      <c r="B2049" s="1321"/>
      <c r="C2049" s="1708"/>
      <c r="D2049" s="1323"/>
      <c r="E2049" s="1323"/>
      <c r="F2049" s="1323"/>
      <c r="G2049" s="1323"/>
      <c r="H2049" s="1324"/>
      <c r="I2049" s="1778"/>
      <c r="J2049" s="1327"/>
      <c r="K2049" s="1782"/>
    </row>
    <row r="2050" spans="1:11" hidden="1">
      <c r="A2050" s="1330"/>
      <c r="B2050" s="1774"/>
      <c r="C2050" s="1775"/>
      <c r="D2050" s="1776"/>
      <c r="E2050" s="1776"/>
      <c r="F2050" s="1776"/>
      <c r="G2050" s="1776"/>
      <c r="H2050" s="1777"/>
      <c r="I2050" s="1779"/>
      <c r="J2050" s="1783"/>
      <c r="K2050" s="1784"/>
    </row>
    <row r="2051" spans="1:11" hidden="1">
      <c r="A2051" s="1739"/>
      <c r="B2051" s="1740"/>
      <c r="C2051" s="1741"/>
      <c r="D2051" s="1745"/>
      <c r="E2051" s="1746"/>
      <c r="F2051" s="1747"/>
      <c r="G2051" s="1747"/>
      <c r="H2051" s="1748"/>
      <c r="I2051" s="1749"/>
      <c r="J2051" s="1749"/>
      <c r="K2051" s="1749"/>
    </row>
    <row r="2052" spans="1:11" hidden="1">
      <c r="A2052" s="1742"/>
      <c r="B2052" s="1743"/>
      <c r="C2052" s="1744"/>
      <c r="D2052" s="1330"/>
      <c r="E2052" s="376"/>
      <c r="F2052" s="377"/>
      <c r="G2052" s="378"/>
      <c r="H2052" s="378"/>
      <c r="I2052" s="1750"/>
      <c r="J2052" s="1750"/>
      <c r="K2052" s="1750"/>
    </row>
    <row r="2053" spans="1:11" hidden="1">
      <c r="A2053" s="1732"/>
      <c r="B2053" s="1733"/>
      <c r="C2053" s="1734"/>
      <c r="D2053" s="352"/>
      <c r="E2053" s="169"/>
      <c r="F2053" s="169"/>
      <c r="G2053" s="169"/>
      <c r="H2053" s="1"/>
      <c r="I2053" s="369"/>
      <c r="J2053" s="369"/>
      <c r="K2053" s="369"/>
    </row>
    <row r="2054" spans="1:11" hidden="1">
      <c r="A2054" s="1735"/>
      <c r="B2054" s="1305"/>
      <c r="C2054" s="1306"/>
      <c r="D2054" s="352"/>
      <c r="E2054" s="169"/>
      <c r="F2054" s="169"/>
      <c r="G2054" s="169"/>
      <c r="H2054" s="1"/>
      <c r="I2054" s="369"/>
      <c r="J2054" s="369"/>
      <c r="K2054" s="369"/>
    </row>
    <row r="2055" spans="1:11" hidden="1">
      <c r="A2055" s="1735"/>
      <c r="B2055" s="1305"/>
      <c r="C2055" s="1306"/>
      <c r="D2055" s="352"/>
      <c r="E2055" s="169"/>
      <c r="F2055" s="169"/>
      <c r="G2055" s="169"/>
      <c r="H2055" s="1"/>
      <c r="I2055" s="369"/>
      <c r="J2055" s="369"/>
      <c r="K2055" s="369"/>
    </row>
    <row r="2056" spans="1:11" hidden="1">
      <c r="A2056" s="1735"/>
      <c r="B2056" s="1305"/>
      <c r="C2056" s="1306"/>
      <c r="D2056" s="680"/>
      <c r="E2056" s="372"/>
      <c r="F2056" s="372"/>
      <c r="G2056" s="169"/>
      <c r="H2056" s="169"/>
      <c r="I2056" s="169"/>
      <c r="J2056" s="169"/>
      <c r="K2056" s="369"/>
    </row>
    <row r="2057" spans="1:11" hidden="1">
      <c r="A2057" s="1735"/>
      <c r="B2057" s="1305"/>
      <c r="C2057" s="1306"/>
      <c r="D2057" s="680"/>
      <c r="E2057" s="373"/>
      <c r="F2057" s="372"/>
      <c r="G2057" s="169"/>
      <c r="H2057" s="169"/>
      <c r="I2057" s="169"/>
      <c r="J2057" s="169"/>
      <c r="K2057" s="369"/>
    </row>
    <row r="2058" spans="1:11" hidden="1">
      <c r="A2058" s="1735"/>
      <c r="B2058" s="1305"/>
      <c r="C2058" s="1306"/>
      <c r="D2058" s="680"/>
      <c r="E2058" s="373"/>
      <c r="F2058" s="372"/>
      <c r="G2058" s="169"/>
      <c r="H2058" s="169"/>
      <c r="I2058" s="169"/>
      <c r="J2058" s="169"/>
      <c r="K2058" s="369"/>
    </row>
    <row r="2059" spans="1:11" hidden="1">
      <c r="A2059" s="1735"/>
      <c r="B2059" s="1305"/>
      <c r="C2059" s="1306"/>
      <c r="D2059" s="680"/>
      <c r="E2059" s="373"/>
      <c r="F2059" s="372"/>
      <c r="G2059" s="169"/>
      <c r="H2059" s="169"/>
      <c r="I2059" s="169"/>
      <c r="J2059" s="169"/>
      <c r="K2059" s="369"/>
    </row>
    <row r="2060" spans="1:11" hidden="1">
      <c r="A2060" s="1735"/>
      <c r="B2060" s="1305"/>
      <c r="C2060" s="1306"/>
      <c r="D2060" s="169"/>
      <c r="E2060" s="169"/>
      <c r="F2060" s="169"/>
      <c r="G2060" s="169"/>
      <c r="H2060" s="169"/>
      <c r="I2060" s="369"/>
      <c r="J2060" s="369"/>
      <c r="K2060" s="369"/>
    </row>
    <row r="2061" spans="1:11" hidden="1">
      <c r="A2061" s="1735"/>
      <c r="B2061" s="1305"/>
      <c r="C2061" s="1306"/>
      <c r="D2061" s="169"/>
      <c r="E2061" s="169"/>
      <c r="F2061" s="169"/>
      <c r="G2061" s="169"/>
      <c r="H2061" s="169"/>
      <c r="I2061" s="369"/>
      <c r="J2061" s="369"/>
      <c r="K2061" s="369"/>
    </row>
    <row r="2062" spans="1:11" hidden="1">
      <c r="A2062" s="1735"/>
      <c r="B2062" s="1305"/>
      <c r="C2062" s="1306"/>
      <c r="D2062" s="169"/>
      <c r="E2062" s="169"/>
      <c r="F2062" s="169"/>
      <c r="G2062" s="169"/>
      <c r="H2062" s="169"/>
      <c r="I2062" s="369"/>
      <c r="J2062" s="369"/>
      <c r="K2062" s="369"/>
    </row>
    <row r="2063" spans="1:11" hidden="1">
      <c r="A2063" s="1735"/>
      <c r="B2063" s="1305"/>
      <c r="C2063" s="1306"/>
      <c r="D2063" s="169"/>
      <c r="E2063" s="169"/>
      <c r="F2063" s="169"/>
      <c r="G2063" s="169"/>
      <c r="H2063" s="169"/>
      <c r="I2063" s="369"/>
      <c r="J2063" s="369"/>
      <c r="K2063" s="369"/>
    </row>
    <row r="2064" spans="1:11" hidden="1">
      <c r="A2064" s="1735"/>
      <c r="B2064" s="1305"/>
      <c r="C2064" s="1306"/>
      <c r="D2064" s="169"/>
      <c r="E2064" s="169"/>
      <c r="F2064" s="169"/>
      <c r="G2064" s="169"/>
      <c r="H2064" s="169"/>
      <c r="I2064" s="369"/>
      <c r="J2064" s="369"/>
      <c r="K2064" s="369"/>
    </row>
    <row r="2065" spans="1:11" hidden="1">
      <c r="A2065" s="1735"/>
      <c r="B2065" s="1305"/>
      <c r="C2065" s="1306"/>
      <c r="D2065" s="169"/>
      <c r="E2065" s="169"/>
      <c r="F2065" s="169"/>
      <c r="G2065" s="169"/>
      <c r="H2065" s="169"/>
      <c r="I2065" s="369"/>
      <c r="J2065" s="369"/>
      <c r="K2065" s="369"/>
    </row>
    <row r="2066" spans="1:11" hidden="1">
      <c r="A2066" s="1735"/>
      <c r="B2066" s="1305"/>
      <c r="C2066" s="1306"/>
      <c r="D2066" s="169"/>
      <c r="E2066" s="169"/>
      <c r="F2066" s="169"/>
      <c r="G2066" s="169"/>
      <c r="H2066" s="169"/>
      <c r="I2066" s="169"/>
      <c r="J2066" s="369"/>
      <c r="K2066" s="369"/>
    </row>
    <row r="2067" spans="1:11" hidden="1">
      <c r="A2067" s="1735"/>
      <c r="B2067" s="1305"/>
      <c r="C2067" s="1306"/>
      <c r="D2067" s="169"/>
      <c r="E2067" s="169"/>
      <c r="F2067" s="169"/>
      <c r="G2067" s="169"/>
      <c r="H2067" s="169"/>
      <c r="I2067" s="169"/>
      <c r="J2067" s="369"/>
      <c r="K2067" s="369"/>
    </row>
    <row r="2068" spans="1:11" hidden="1">
      <c r="A2068" s="1735"/>
      <c r="B2068" s="1305"/>
      <c r="C2068" s="1306"/>
      <c r="D2068" s="169"/>
      <c r="E2068" s="169"/>
      <c r="F2068" s="169"/>
      <c r="G2068" s="169"/>
      <c r="H2068" s="169"/>
      <c r="I2068" s="169"/>
      <c r="J2068" s="369"/>
      <c r="K2068" s="369"/>
    </row>
    <row r="2069" spans="1:11" hidden="1">
      <c r="A2069" s="1735"/>
      <c r="B2069" s="1305"/>
      <c r="C2069" s="1306"/>
      <c r="D2069" s="169"/>
      <c r="E2069" s="169"/>
      <c r="F2069" s="169"/>
      <c r="G2069" s="169"/>
      <c r="H2069" s="169"/>
      <c r="I2069" s="169"/>
      <c r="J2069" s="369"/>
      <c r="K2069" s="369"/>
    </row>
    <row r="2070" spans="1:11" hidden="1">
      <c r="A2070" s="1735"/>
      <c r="B2070" s="1305"/>
      <c r="C2070" s="1306"/>
      <c r="D2070" s="169"/>
      <c r="E2070" s="169"/>
      <c r="F2070" s="169"/>
      <c r="G2070" s="169"/>
      <c r="H2070" s="169"/>
      <c r="I2070" s="169"/>
      <c r="J2070" s="369"/>
      <c r="K2070" s="369"/>
    </row>
    <row r="2071" spans="1:11" hidden="1">
      <c r="A2071" s="1735"/>
      <c r="B2071" s="1305"/>
      <c r="C2071" s="1306"/>
      <c r="D2071" s="169"/>
      <c r="E2071" s="169"/>
      <c r="F2071" s="169"/>
      <c r="G2071" s="169"/>
      <c r="H2071" s="169"/>
      <c r="I2071" s="169"/>
      <c r="J2071" s="369"/>
      <c r="K2071" s="369"/>
    </row>
    <row r="2072" spans="1:11" hidden="1">
      <c r="A2072" s="1735"/>
      <c r="B2072" s="1305"/>
      <c r="C2072" s="1306"/>
      <c r="D2072" s="669"/>
      <c r="E2072" s="169"/>
      <c r="F2072" s="169"/>
      <c r="G2072" s="169"/>
      <c r="H2072" s="1"/>
      <c r="I2072" s="369"/>
      <c r="J2072" s="369"/>
      <c r="K2072" s="369"/>
    </row>
    <row r="2073" spans="1:11" hidden="1">
      <c r="A2073" s="1735"/>
      <c r="B2073" s="1305"/>
      <c r="C2073" s="1306"/>
      <c r="D2073" s="669"/>
      <c r="E2073" s="169"/>
      <c r="F2073" s="169"/>
      <c r="G2073" s="169"/>
      <c r="H2073" s="1"/>
      <c r="I2073" s="369"/>
      <c r="J2073" s="369"/>
      <c r="K2073" s="369"/>
    </row>
    <row r="2074" spans="1:11" hidden="1">
      <c r="A2074" s="1736"/>
      <c r="B2074" s="1737"/>
      <c r="C2074" s="1738"/>
      <c r="D2074" s="352"/>
      <c r="E2074" s="352"/>
      <c r="F2074" s="169"/>
      <c r="G2074" s="169"/>
      <c r="H2074" s="169"/>
      <c r="I2074" s="169"/>
      <c r="J2074" s="169"/>
      <c r="K2074" s="369"/>
    </row>
    <row r="2075" spans="1:11" ht="15.75" hidden="1">
      <c r="A2075" s="1772"/>
      <c r="B2075" s="1773"/>
      <c r="C2075" s="1773"/>
      <c r="D2075" s="1773"/>
      <c r="E2075" s="1294"/>
      <c r="F2075" s="1751"/>
      <c r="G2075" s="1752"/>
      <c r="H2075" s="1752"/>
      <c r="I2075" s="1752"/>
      <c r="J2075" s="1753"/>
      <c r="K2075" s="374"/>
    </row>
    <row r="2076" spans="1:11" hidden="1">
      <c r="A2076" s="1754"/>
      <c r="B2076" s="1755"/>
      <c r="C2076" s="1755"/>
      <c r="D2076" s="1755"/>
      <c r="E2076" s="1755"/>
      <c r="F2076" s="1755"/>
      <c r="G2076" s="1755"/>
      <c r="H2076" s="1755"/>
      <c r="I2076" s="1755"/>
      <c r="J2076" s="1755"/>
      <c r="K2076" s="1756"/>
    </row>
    <row r="2077" spans="1:11" hidden="1">
      <c r="A2077" s="1351"/>
      <c r="B2077" s="1352"/>
      <c r="C2077" s="1352"/>
      <c r="D2077" s="1352"/>
      <c r="E2077" s="1352"/>
      <c r="F2077" s="1352"/>
      <c r="G2077" s="1352"/>
      <c r="H2077" s="1352"/>
      <c r="I2077" s="1352"/>
      <c r="J2077" s="1352"/>
      <c r="K2077" s="1353"/>
    </row>
    <row r="2078" spans="1:11" ht="15.75" hidden="1" thickBot="1">
      <c r="A2078" s="1354"/>
      <c r="B2078" s="1355"/>
      <c r="C2078" s="1355"/>
      <c r="D2078" s="1355"/>
      <c r="E2078" s="1355"/>
      <c r="F2078" s="1355"/>
      <c r="G2078" s="1355"/>
      <c r="H2078" s="1355"/>
      <c r="I2078" s="1355"/>
      <c r="J2078" s="1355"/>
      <c r="K2078" s="1356"/>
    </row>
    <row r="2079" spans="1:11" hidden="1"/>
    <row r="2080" spans="1:11" hidden="1"/>
    <row r="2081" spans="1:11" hidden="1"/>
    <row r="2082" spans="1:11" hidden="1"/>
    <row r="2083" spans="1:11" hidden="1">
      <c r="A2083" s="1757"/>
      <c r="B2083" s="1758"/>
      <c r="C2083" s="1758"/>
      <c r="D2083" s="1758"/>
      <c r="E2083" s="1758"/>
      <c r="F2083" s="1758"/>
      <c r="G2083" s="1758"/>
      <c r="H2083" s="1758"/>
      <c r="I2083" s="1759"/>
      <c r="J2083" s="1764"/>
      <c r="K2083" s="1765"/>
    </row>
    <row r="2084" spans="1:11" hidden="1">
      <c r="A2084" s="1760"/>
      <c r="B2084" s="1721"/>
      <c r="C2084" s="1721"/>
      <c r="D2084" s="1721"/>
      <c r="E2084" s="1721"/>
      <c r="F2084" s="1721"/>
      <c r="G2084" s="1721"/>
      <c r="H2084" s="1721"/>
      <c r="I2084" s="1722"/>
      <c r="J2084" s="1728"/>
      <c r="K2084" s="1766"/>
    </row>
    <row r="2085" spans="1:11" hidden="1">
      <c r="A2085" s="1761"/>
      <c r="B2085" s="1762"/>
      <c r="C2085" s="1762"/>
      <c r="D2085" s="1762"/>
      <c r="E2085" s="1762"/>
      <c r="F2085" s="1762"/>
      <c r="G2085" s="1762"/>
      <c r="H2085" s="1762"/>
      <c r="I2085" s="1763"/>
      <c r="J2085" s="1767"/>
      <c r="K2085" s="1768"/>
    </row>
    <row r="2086" spans="1:11" ht="15.75" hidden="1">
      <c r="A2086" s="1769"/>
      <c r="B2086" s="1770"/>
      <c r="C2086" s="1770"/>
      <c r="D2086" s="1770"/>
      <c r="E2086" s="1770"/>
      <c r="F2086" s="1770"/>
      <c r="G2086" s="1770"/>
      <c r="H2086" s="1770"/>
      <c r="I2086" s="1770"/>
      <c r="J2086" s="1770"/>
      <c r="K2086" s="1771"/>
    </row>
    <row r="2087" spans="1:11" hidden="1">
      <c r="A2087" s="1772"/>
      <c r="B2087" s="1294"/>
      <c r="C2087" s="1295"/>
      <c r="D2087" s="1296"/>
      <c r="E2087" s="1297"/>
      <c r="F2087" s="1295"/>
      <c r="G2087" s="1296"/>
      <c r="H2087" s="1296"/>
      <c r="I2087" s="1296"/>
      <c r="J2087" s="1296"/>
      <c r="K2087" s="1297"/>
    </row>
    <row r="2088" spans="1:11" hidden="1">
      <c r="A2088" s="375"/>
      <c r="B2088" s="357"/>
      <c r="C2088" s="1295"/>
      <c r="D2088" s="1296"/>
      <c r="E2088" s="1296"/>
      <c r="F2088" s="1296"/>
      <c r="G2088" s="1296"/>
      <c r="H2088" s="1296"/>
      <c r="I2088" s="1296"/>
      <c r="J2088" s="1296"/>
      <c r="K2088" s="1297"/>
    </row>
    <row r="2089" spans="1:11" hidden="1">
      <c r="A2089" s="1745"/>
      <c r="B2089" s="1321"/>
      <c r="C2089" s="1708"/>
      <c r="D2089" s="1323"/>
      <c r="E2089" s="1323"/>
      <c r="F2089" s="1323"/>
      <c r="G2089" s="1323"/>
      <c r="H2089" s="1324"/>
      <c r="I2089" s="1778"/>
      <c r="J2089" s="1327"/>
      <c r="K2089" s="1782"/>
    </row>
    <row r="2090" spans="1:11" hidden="1">
      <c r="A2090" s="1330"/>
      <c r="B2090" s="1774"/>
      <c r="C2090" s="1775"/>
      <c r="D2090" s="1776"/>
      <c r="E2090" s="1776"/>
      <c r="F2090" s="1776"/>
      <c r="G2090" s="1776"/>
      <c r="H2090" s="1777"/>
      <c r="I2090" s="1779"/>
      <c r="J2090" s="1783"/>
      <c r="K2090" s="1784"/>
    </row>
    <row r="2091" spans="1:11" hidden="1">
      <c r="A2091" s="1739"/>
      <c r="B2091" s="1740"/>
      <c r="C2091" s="1741"/>
      <c r="D2091" s="1745"/>
      <c r="E2091" s="1746"/>
      <c r="F2091" s="1747"/>
      <c r="G2091" s="1747"/>
      <c r="H2091" s="1748"/>
      <c r="I2091" s="1749"/>
      <c r="J2091" s="1749"/>
      <c r="K2091" s="1749"/>
    </row>
    <row r="2092" spans="1:11" hidden="1">
      <c r="A2092" s="1742"/>
      <c r="B2092" s="1743"/>
      <c r="C2092" s="1744"/>
      <c r="D2092" s="1330"/>
      <c r="E2092" s="376"/>
      <c r="F2092" s="377"/>
      <c r="G2092" s="378"/>
      <c r="H2092" s="378"/>
      <c r="I2092" s="1750"/>
      <c r="J2092" s="1750"/>
      <c r="K2092" s="1750"/>
    </row>
    <row r="2093" spans="1:11" hidden="1">
      <c r="A2093" s="1732"/>
      <c r="B2093" s="1733"/>
      <c r="C2093" s="1734"/>
      <c r="D2093" s="352"/>
      <c r="E2093" s="169"/>
      <c r="F2093" s="169"/>
      <c r="G2093" s="169"/>
      <c r="H2093" s="1"/>
      <c r="I2093" s="369"/>
      <c r="J2093" s="369"/>
      <c r="K2093" s="369"/>
    </row>
    <row r="2094" spans="1:11" hidden="1">
      <c r="A2094" s="1735"/>
      <c r="B2094" s="1305"/>
      <c r="C2094" s="1306"/>
      <c r="D2094" s="669"/>
      <c r="E2094" s="169"/>
      <c r="F2094" s="169"/>
      <c r="G2094" s="169"/>
      <c r="H2094" s="1"/>
      <c r="I2094" s="369"/>
      <c r="J2094" s="369"/>
      <c r="K2094" s="369"/>
    </row>
    <row r="2095" spans="1:11" hidden="1">
      <c r="A2095" s="1735"/>
      <c r="B2095" s="1305"/>
      <c r="C2095" s="1306"/>
      <c r="D2095" s="669"/>
      <c r="E2095" s="169"/>
      <c r="F2095" s="169"/>
      <c r="G2095" s="169"/>
      <c r="H2095" s="1"/>
      <c r="I2095" s="369"/>
      <c r="J2095" s="169"/>
      <c r="K2095" s="169"/>
    </row>
    <row r="2096" spans="1:11" hidden="1">
      <c r="A2096" s="1735"/>
      <c r="B2096" s="1305"/>
      <c r="C2096" s="1306"/>
      <c r="D2096" s="669"/>
      <c r="E2096" s="372"/>
      <c r="F2096" s="372"/>
      <c r="G2096" s="169"/>
      <c r="H2096" s="169"/>
      <c r="I2096" s="169"/>
      <c r="J2096" s="169"/>
      <c r="K2096" s="169"/>
    </row>
    <row r="2097" spans="1:11" hidden="1">
      <c r="A2097" s="1735"/>
      <c r="B2097" s="1305"/>
      <c r="C2097" s="1306"/>
      <c r="D2097" s="669"/>
      <c r="E2097" s="373"/>
      <c r="F2097" s="372"/>
      <c r="G2097" s="169"/>
      <c r="H2097" s="169"/>
      <c r="I2097" s="169"/>
      <c r="J2097" s="169"/>
      <c r="K2097" s="169"/>
    </row>
    <row r="2098" spans="1:11" hidden="1">
      <c r="A2098" s="1735"/>
      <c r="B2098" s="1305"/>
      <c r="C2098" s="1306"/>
      <c r="D2098" s="669"/>
      <c r="E2098" s="373"/>
      <c r="F2098" s="372"/>
      <c r="G2098" s="169"/>
      <c r="H2098" s="169"/>
      <c r="I2098" s="169"/>
      <c r="J2098" s="169"/>
      <c r="K2098" s="169"/>
    </row>
    <row r="2099" spans="1:11" hidden="1">
      <c r="A2099" s="1735"/>
      <c r="B2099" s="1305"/>
      <c r="C2099" s="1306"/>
      <c r="D2099" s="669"/>
      <c r="E2099" s="373"/>
      <c r="F2099" s="372"/>
      <c r="G2099" s="169"/>
      <c r="H2099" s="169"/>
      <c r="I2099" s="169"/>
      <c r="J2099" s="169"/>
      <c r="K2099" s="169"/>
    </row>
    <row r="2100" spans="1:11" hidden="1">
      <c r="A2100" s="1735"/>
      <c r="B2100" s="1305"/>
      <c r="C2100" s="1306"/>
      <c r="D2100" s="669"/>
      <c r="E2100" s="169"/>
      <c r="F2100" s="169"/>
      <c r="G2100" s="169"/>
      <c r="H2100" s="169"/>
      <c r="I2100" s="369"/>
      <c r="J2100" s="169"/>
      <c r="K2100" s="169"/>
    </row>
    <row r="2101" spans="1:11" hidden="1">
      <c r="A2101" s="1735"/>
      <c r="B2101" s="1305"/>
      <c r="C2101" s="1306"/>
      <c r="D2101" s="169"/>
      <c r="E2101" s="169"/>
      <c r="F2101" s="169"/>
      <c r="G2101" s="169"/>
      <c r="H2101" s="169"/>
      <c r="I2101" s="369"/>
      <c r="J2101" s="369"/>
      <c r="K2101" s="369"/>
    </row>
    <row r="2102" spans="1:11" hidden="1">
      <c r="A2102" s="1735"/>
      <c r="B2102" s="1305"/>
      <c r="C2102" s="1306"/>
      <c r="D2102" s="169"/>
      <c r="E2102" s="169"/>
      <c r="F2102" s="169"/>
      <c r="G2102" s="169"/>
      <c r="H2102" s="169"/>
      <c r="I2102" s="369"/>
      <c r="J2102" s="369"/>
      <c r="K2102" s="369"/>
    </row>
    <row r="2103" spans="1:11" hidden="1">
      <c r="A2103" s="1735"/>
      <c r="B2103" s="1305"/>
      <c r="C2103" s="1306"/>
      <c r="D2103" s="169"/>
      <c r="E2103" s="169"/>
      <c r="F2103" s="169"/>
      <c r="G2103" s="169"/>
      <c r="H2103" s="169"/>
      <c r="I2103" s="369"/>
      <c r="J2103" s="369"/>
      <c r="K2103" s="369"/>
    </row>
    <row r="2104" spans="1:11" hidden="1">
      <c r="A2104" s="1735"/>
      <c r="B2104" s="1305"/>
      <c r="C2104" s="1306"/>
      <c r="D2104" s="169"/>
      <c r="E2104" s="169"/>
      <c r="F2104" s="169"/>
      <c r="G2104" s="169"/>
      <c r="H2104" s="169"/>
      <c r="I2104" s="369"/>
      <c r="J2104" s="369"/>
      <c r="K2104" s="369"/>
    </row>
    <row r="2105" spans="1:11" hidden="1">
      <c r="A2105" s="1735"/>
      <c r="B2105" s="1305"/>
      <c r="C2105" s="1306"/>
      <c r="D2105" s="169"/>
      <c r="E2105" s="169"/>
      <c r="F2105" s="169"/>
      <c r="G2105" s="169"/>
      <c r="H2105" s="169"/>
      <c r="I2105" s="369"/>
      <c r="J2105" s="369"/>
      <c r="K2105" s="369"/>
    </row>
    <row r="2106" spans="1:11" hidden="1">
      <c r="A2106" s="1735"/>
      <c r="B2106" s="1305"/>
      <c r="C2106" s="1306"/>
      <c r="D2106" s="169"/>
      <c r="E2106" s="169"/>
      <c r="F2106" s="169"/>
      <c r="G2106" s="169"/>
      <c r="H2106" s="169"/>
      <c r="I2106" s="169"/>
      <c r="J2106" s="369"/>
      <c r="K2106" s="369"/>
    </row>
    <row r="2107" spans="1:11" hidden="1">
      <c r="A2107" s="1735"/>
      <c r="B2107" s="1305"/>
      <c r="C2107" s="1306"/>
      <c r="D2107" s="169"/>
      <c r="E2107" s="169"/>
      <c r="F2107" s="169"/>
      <c r="G2107" s="169"/>
      <c r="H2107" s="169"/>
      <c r="I2107" s="169"/>
      <c r="J2107" s="369"/>
      <c r="K2107" s="369"/>
    </row>
    <row r="2108" spans="1:11" hidden="1">
      <c r="A2108" s="1735"/>
      <c r="B2108" s="1305"/>
      <c r="C2108" s="1306"/>
      <c r="D2108" s="169"/>
      <c r="E2108" s="169"/>
      <c r="F2108" s="169"/>
      <c r="G2108" s="169"/>
      <c r="H2108" s="169"/>
      <c r="I2108" s="169"/>
      <c r="J2108" s="369"/>
      <c r="K2108" s="369"/>
    </row>
    <row r="2109" spans="1:11" hidden="1">
      <c r="A2109" s="1735"/>
      <c r="B2109" s="1305"/>
      <c r="C2109" s="1306"/>
      <c r="D2109" s="169"/>
      <c r="E2109" s="169"/>
      <c r="F2109" s="169"/>
      <c r="G2109" s="169"/>
      <c r="H2109" s="169"/>
      <c r="I2109" s="169"/>
      <c r="J2109" s="369"/>
      <c r="K2109" s="369"/>
    </row>
    <row r="2110" spans="1:11" hidden="1">
      <c r="A2110" s="1735"/>
      <c r="B2110" s="1305"/>
      <c r="C2110" s="1306"/>
      <c r="D2110" s="169"/>
      <c r="E2110" s="169"/>
      <c r="F2110" s="169"/>
      <c r="G2110" s="169"/>
      <c r="H2110" s="169"/>
      <c r="I2110" s="169"/>
      <c r="J2110" s="369"/>
      <c r="K2110" s="369"/>
    </row>
    <row r="2111" spans="1:11" hidden="1">
      <c r="A2111" s="1735"/>
      <c r="B2111" s="1305"/>
      <c r="C2111" s="1306"/>
      <c r="D2111" s="169"/>
      <c r="E2111" s="169"/>
      <c r="F2111" s="169"/>
      <c r="G2111" s="169"/>
      <c r="H2111" s="169"/>
      <c r="I2111" s="169"/>
      <c r="J2111" s="369"/>
      <c r="K2111" s="369"/>
    </row>
    <row r="2112" spans="1:11" hidden="1">
      <c r="A2112" s="1735"/>
      <c r="B2112" s="1305"/>
      <c r="C2112" s="1306"/>
      <c r="D2112" s="669"/>
      <c r="E2112" s="169"/>
      <c r="F2112" s="169"/>
      <c r="G2112" s="169"/>
      <c r="H2112" s="1"/>
      <c r="I2112" s="369"/>
      <c r="J2112" s="369"/>
      <c r="K2112" s="369"/>
    </row>
    <row r="2113" spans="1:11" hidden="1">
      <c r="A2113" s="1735"/>
      <c r="B2113" s="1305"/>
      <c r="C2113" s="1306"/>
      <c r="D2113" s="669"/>
      <c r="E2113" s="169"/>
      <c r="F2113" s="169"/>
      <c r="G2113" s="169"/>
      <c r="H2113" s="1"/>
      <c r="I2113" s="369"/>
      <c r="J2113" s="369"/>
      <c r="K2113" s="369"/>
    </row>
    <row r="2114" spans="1:11" hidden="1">
      <c r="A2114" s="1736"/>
      <c r="B2114" s="1737"/>
      <c r="C2114" s="1738"/>
      <c r="D2114" s="352"/>
      <c r="E2114" s="352"/>
      <c r="F2114" s="169"/>
      <c r="G2114" s="169"/>
      <c r="H2114" s="169"/>
      <c r="I2114" s="169"/>
      <c r="J2114" s="169"/>
      <c r="K2114" s="369"/>
    </row>
    <row r="2115" spans="1:11" ht="15.75" hidden="1">
      <c r="A2115" s="1772"/>
      <c r="B2115" s="1773"/>
      <c r="C2115" s="1773"/>
      <c r="D2115" s="1773"/>
      <c r="E2115" s="1294"/>
      <c r="F2115" s="1751"/>
      <c r="G2115" s="1752"/>
      <c r="H2115" s="1752"/>
      <c r="I2115" s="1752"/>
      <c r="J2115" s="1753"/>
      <c r="K2115" s="374"/>
    </row>
    <row r="2116" spans="1:11" hidden="1">
      <c r="A2116" s="1754"/>
      <c r="B2116" s="1755"/>
      <c r="C2116" s="1755"/>
      <c r="D2116" s="1755"/>
      <c r="E2116" s="1755"/>
      <c r="F2116" s="1755"/>
      <c r="G2116" s="1755"/>
      <c r="H2116" s="1755"/>
      <c r="I2116" s="1755"/>
      <c r="J2116" s="1755"/>
      <c r="K2116" s="1756"/>
    </row>
    <row r="2117" spans="1:11" hidden="1">
      <c r="A2117" s="1351"/>
      <c r="B2117" s="1352"/>
      <c r="C2117" s="1352"/>
      <c r="D2117" s="1352"/>
      <c r="E2117" s="1352"/>
      <c r="F2117" s="1352"/>
      <c r="G2117" s="1352"/>
      <c r="H2117" s="1352"/>
      <c r="I2117" s="1352"/>
      <c r="J2117" s="1352"/>
      <c r="K2117" s="1353"/>
    </row>
    <row r="2118" spans="1:11" ht="15.75" hidden="1" thickBot="1">
      <c r="A2118" s="1354"/>
      <c r="B2118" s="1355"/>
      <c r="C2118" s="1355"/>
      <c r="D2118" s="1355"/>
      <c r="E2118" s="1355"/>
      <c r="F2118" s="1355"/>
      <c r="G2118" s="1355"/>
      <c r="H2118" s="1355"/>
      <c r="I2118" s="1355"/>
      <c r="J2118" s="1355"/>
      <c r="K2118" s="1356"/>
    </row>
    <row r="2119" spans="1:11" hidden="1"/>
    <row r="2120" spans="1:11" hidden="1"/>
    <row r="2121" spans="1:11" hidden="1"/>
    <row r="2122" spans="1:11" hidden="1"/>
    <row r="2123" spans="1:11" hidden="1">
      <c r="A2123" s="1757"/>
      <c r="B2123" s="1758"/>
      <c r="C2123" s="1758"/>
      <c r="D2123" s="1758"/>
      <c r="E2123" s="1758"/>
      <c r="F2123" s="1758"/>
      <c r="G2123" s="1758"/>
      <c r="H2123" s="1758"/>
      <c r="I2123" s="1759"/>
      <c r="J2123" s="1764"/>
      <c r="K2123" s="1765"/>
    </row>
    <row r="2124" spans="1:11" hidden="1">
      <c r="A2124" s="1760"/>
      <c r="B2124" s="1721"/>
      <c r="C2124" s="1721"/>
      <c r="D2124" s="1721"/>
      <c r="E2124" s="1721"/>
      <c r="F2124" s="1721"/>
      <c r="G2124" s="1721"/>
      <c r="H2124" s="1721"/>
      <c r="I2124" s="1722"/>
      <c r="J2124" s="1728"/>
      <c r="K2124" s="1766"/>
    </row>
    <row r="2125" spans="1:11" hidden="1">
      <c r="A2125" s="1761"/>
      <c r="B2125" s="1762"/>
      <c r="C2125" s="1762"/>
      <c r="D2125" s="1762"/>
      <c r="E2125" s="1762"/>
      <c r="F2125" s="1762"/>
      <c r="G2125" s="1762"/>
      <c r="H2125" s="1762"/>
      <c r="I2125" s="1763"/>
      <c r="J2125" s="1767"/>
      <c r="K2125" s="1768"/>
    </row>
    <row r="2126" spans="1:11" ht="15.75" hidden="1">
      <c r="A2126" s="1769"/>
      <c r="B2126" s="1770"/>
      <c r="C2126" s="1770"/>
      <c r="D2126" s="1770"/>
      <c r="E2126" s="1770"/>
      <c r="F2126" s="1770"/>
      <c r="G2126" s="1770"/>
      <c r="H2126" s="1770"/>
      <c r="I2126" s="1770"/>
      <c r="J2126" s="1770"/>
      <c r="K2126" s="1771"/>
    </row>
    <row r="2127" spans="1:11" hidden="1">
      <c r="A2127" s="1772"/>
      <c r="B2127" s="1294"/>
      <c r="C2127" s="1295"/>
      <c r="D2127" s="1296"/>
      <c r="E2127" s="1297"/>
      <c r="F2127" s="1295"/>
      <c r="G2127" s="1296"/>
      <c r="H2127" s="1296"/>
      <c r="I2127" s="1296"/>
      <c r="J2127" s="1296"/>
      <c r="K2127" s="1297"/>
    </row>
    <row r="2128" spans="1:11" hidden="1">
      <c r="A2128" s="375"/>
      <c r="B2128" s="357"/>
      <c r="C2128" s="1295"/>
      <c r="D2128" s="1296"/>
      <c r="E2128" s="1296"/>
      <c r="F2128" s="1296"/>
      <c r="G2128" s="1296"/>
      <c r="H2128" s="1296"/>
      <c r="I2128" s="1296"/>
      <c r="J2128" s="1296"/>
      <c r="K2128" s="1297"/>
    </row>
    <row r="2129" spans="1:11" hidden="1">
      <c r="A2129" s="1745"/>
      <c r="B2129" s="1321"/>
      <c r="C2129" s="1708"/>
      <c r="D2129" s="1323"/>
      <c r="E2129" s="1323"/>
      <c r="F2129" s="1323"/>
      <c r="G2129" s="1323"/>
      <c r="H2129" s="1324"/>
      <c r="I2129" s="1778"/>
      <c r="J2129" s="1327"/>
      <c r="K2129" s="1782"/>
    </row>
    <row r="2130" spans="1:11" hidden="1">
      <c r="A2130" s="1330"/>
      <c r="B2130" s="1774"/>
      <c r="C2130" s="1775"/>
      <c r="D2130" s="1776"/>
      <c r="E2130" s="1776"/>
      <c r="F2130" s="1776"/>
      <c r="G2130" s="1776"/>
      <c r="H2130" s="1777"/>
      <c r="I2130" s="1779"/>
      <c r="J2130" s="1783"/>
      <c r="K2130" s="1784"/>
    </row>
    <row r="2131" spans="1:11" hidden="1">
      <c r="A2131" s="1739"/>
      <c r="B2131" s="1740"/>
      <c r="C2131" s="1741"/>
      <c r="D2131" s="1745"/>
      <c r="E2131" s="1746"/>
      <c r="F2131" s="1747"/>
      <c r="G2131" s="1747"/>
      <c r="H2131" s="1748"/>
      <c r="I2131" s="1749"/>
      <c r="J2131" s="1749"/>
      <c r="K2131" s="1749"/>
    </row>
    <row r="2132" spans="1:11" hidden="1">
      <c r="A2132" s="1742"/>
      <c r="B2132" s="1743"/>
      <c r="C2132" s="1744"/>
      <c r="D2132" s="1330"/>
      <c r="E2132" s="376"/>
      <c r="F2132" s="377"/>
      <c r="G2132" s="378"/>
      <c r="H2132" s="378"/>
      <c r="I2132" s="1750"/>
      <c r="J2132" s="1750"/>
      <c r="K2132" s="1750"/>
    </row>
    <row r="2133" spans="1:11" hidden="1">
      <c r="A2133" s="1732"/>
      <c r="B2133" s="1733"/>
      <c r="C2133" s="1734"/>
      <c r="D2133" s="352"/>
      <c r="E2133" s="169"/>
      <c r="F2133" s="169"/>
      <c r="G2133" s="169"/>
      <c r="H2133" s="1"/>
      <c r="I2133" s="369"/>
      <c r="J2133" s="369"/>
      <c r="K2133" s="369"/>
    </row>
    <row r="2134" spans="1:11" hidden="1">
      <c r="A2134" s="1735"/>
      <c r="B2134" s="1305"/>
      <c r="C2134" s="1306"/>
      <c r="D2134" s="669"/>
      <c r="E2134" s="169"/>
      <c r="F2134" s="169"/>
      <c r="G2134" s="169"/>
      <c r="H2134" s="1"/>
      <c r="I2134" s="369"/>
      <c r="J2134" s="369"/>
      <c r="K2134" s="369"/>
    </row>
    <row r="2135" spans="1:11" hidden="1">
      <c r="A2135" s="1735"/>
      <c r="B2135" s="1305"/>
      <c r="C2135" s="1306"/>
      <c r="D2135" s="669"/>
      <c r="E2135" s="169"/>
      <c r="F2135" s="169"/>
      <c r="G2135" s="169"/>
      <c r="H2135" s="1"/>
      <c r="I2135" s="369"/>
      <c r="J2135" s="169"/>
      <c r="K2135" s="169"/>
    </row>
    <row r="2136" spans="1:11" hidden="1">
      <c r="A2136" s="1735"/>
      <c r="B2136" s="1305"/>
      <c r="C2136" s="1306"/>
      <c r="D2136" s="669"/>
      <c r="E2136" s="372"/>
      <c r="F2136" s="372"/>
      <c r="G2136" s="169"/>
      <c r="H2136" s="169"/>
      <c r="I2136" s="169"/>
      <c r="J2136" s="169"/>
      <c r="K2136" s="169"/>
    </row>
    <row r="2137" spans="1:11" hidden="1">
      <c r="A2137" s="1735"/>
      <c r="B2137" s="1305"/>
      <c r="C2137" s="1306"/>
      <c r="D2137" s="669"/>
      <c r="E2137" s="373"/>
      <c r="F2137" s="372"/>
      <c r="G2137" s="169"/>
      <c r="H2137" s="169"/>
      <c r="I2137" s="169"/>
      <c r="J2137" s="169"/>
      <c r="K2137" s="169"/>
    </row>
    <row r="2138" spans="1:11" hidden="1">
      <c r="A2138" s="1735"/>
      <c r="B2138" s="1305"/>
      <c r="C2138" s="1306"/>
      <c r="D2138" s="669"/>
      <c r="E2138" s="373"/>
      <c r="F2138" s="372"/>
      <c r="G2138" s="169"/>
      <c r="H2138" s="169"/>
      <c r="I2138" s="169"/>
      <c r="J2138" s="169"/>
      <c r="K2138" s="169"/>
    </row>
    <row r="2139" spans="1:11" hidden="1">
      <c r="A2139" s="1735"/>
      <c r="B2139" s="1305"/>
      <c r="C2139" s="1306"/>
      <c r="D2139" s="669"/>
      <c r="E2139" s="373"/>
      <c r="F2139" s="372"/>
      <c r="G2139" s="169"/>
      <c r="H2139" s="169"/>
      <c r="I2139" s="169"/>
      <c r="J2139" s="169"/>
      <c r="K2139" s="169"/>
    </row>
    <row r="2140" spans="1:11" hidden="1">
      <c r="A2140" s="1735"/>
      <c r="B2140" s="1305"/>
      <c r="C2140" s="1306"/>
      <c r="D2140" s="669"/>
      <c r="E2140" s="373"/>
      <c r="F2140" s="372"/>
      <c r="G2140" s="169"/>
      <c r="H2140" s="169"/>
      <c r="I2140" s="169"/>
      <c r="J2140" s="169"/>
      <c r="K2140" s="169"/>
    </row>
    <row r="2141" spans="1:11" hidden="1">
      <c r="A2141" s="1735"/>
      <c r="B2141" s="1305"/>
      <c r="C2141" s="1306"/>
      <c r="D2141" s="669"/>
      <c r="E2141" s="169"/>
      <c r="F2141" s="169"/>
      <c r="G2141" s="169"/>
      <c r="H2141" s="169"/>
      <c r="I2141" s="369"/>
      <c r="J2141" s="169"/>
      <c r="K2141" s="169"/>
    </row>
    <row r="2142" spans="1:11" hidden="1">
      <c r="A2142" s="1735"/>
      <c r="B2142" s="1305"/>
      <c r="C2142" s="1306"/>
      <c r="D2142" s="669"/>
      <c r="E2142" s="169"/>
      <c r="F2142" s="169"/>
      <c r="G2142" s="169"/>
      <c r="H2142" s="169"/>
      <c r="I2142" s="369"/>
      <c r="J2142" s="169"/>
      <c r="K2142" s="169"/>
    </row>
    <row r="2143" spans="1:11" hidden="1">
      <c r="A2143" s="1735"/>
      <c r="B2143" s="1305"/>
      <c r="C2143" s="1306"/>
      <c r="D2143" s="169"/>
      <c r="E2143" s="169"/>
      <c r="F2143" s="169"/>
      <c r="G2143" s="169"/>
      <c r="H2143" s="169"/>
      <c r="I2143" s="369"/>
      <c r="J2143" s="369"/>
      <c r="K2143" s="369"/>
    </row>
    <row r="2144" spans="1:11" hidden="1">
      <c r="A2144" s="1735"/>
      <c r="B2144" s="1305"/>
      <c r="C2144" s="1306"/>
      <c r="D2144" s="169"/>
      <c r="E2144" s="169"/>
      <c r="F2144" s="169"/>
      <c r="G2144" s="169"/>
      <c r="H2144" s="169"/>
      <c r="I2144" s="369"/>
      <c r="J2144" s="369"/>
      <c r="K2144" s="369"/>
    </row>
    <row r="2145" spans="1:11" hidden="1">
      <c r="A2145" s="1735"/>
      <c r="B2145" s="1305"/>
      <c r="C2145" s="1306"/>
      <c r="D2145" s="169"/>
      <c r="E2145" s="169"/>
      <c r="F2145" s="169"/>
      <c r="G2145" s="169"/>
      <c r="H2145" s="169"/>
      <c r="I2145" s="369"/>
      <c r="J2145" s="369"/>
      <c r="K2145" s="369"/>
    </row>
    <row r="2146" spans="1:11" hidden="1">
      <c r="A2146" s="1735"/>
      <c r="B2146" s="1305"/>
      <c r="C2146" s="1306"/>
      <c r="D2146" s="169"/>
      <c r="E2146" s="169"/>
      <c r="F2146" s="169"/>
      <c r="G2146" s="169"/>
      <c r="H2146" s="169"/>
      <c r="I2146" s="169"/>
      <c r="J2146" s="369"/>
      <c r="K2146" s="369"/>
    </row>
    <row r="2147" spans="1:11" hidden="1">
      <c r="A2147" s="1735"/>
      <c r="B2147" s="1305"/>
      <c r="C2147" s="1306"/>
      <c r="D2147" s="169"/>
      <c r="E2147" s="169"/>
      <c r="F2147" s="169"/>
      <c r="G2147" s="169"/>
      <c r="H2147" s="169"/>
      <c r="I2147" s="169"/>
      <c r="J2147" s="369"/>
      <c r="K2147" s="369"/>
    </row>
    <row r="2148" spans="1:11" hidden="1">
      <c r="A2148" s="1735"/>
      <c r="B2148" s="1305"/>
      <c r="C2148" s="1306"/>
      <c r="D2148" s="169"/>
      <c r="E2148" s="169"/>
      <c r="F2148" s="169"/>
      <c r="G2148" s="169"/>
      <c r="H2148" s="169"/>
      <c r="I2148" s="169"/>
      <c r="J2148" s="369"/>
      <c r="K2148" s="369"/>
    </row>
    <row r="2149" spans="1:11" hidden="1">
      <c r="A2149" s="1735"/>
      <c r="B2149" s="1305"/>
      <c r="C2149" s="1306"/>
      <c r="D2149" s="169"/>
      <c r="E2149" s="169"/>
      <c r="F2149" s="169"/>
      <c r="G2149" s="169"/>
      <c r="H2149" s="169"/>
      <c r="I2149" s="169"/>
      <c r="J2149" s="369"/>
      <c r="K2149" s="369"/>
    </row>
    <row r="2150" spans="1:11" hidden="1">
      <c r="A2150" s="1735"/>
      <c r="B2150" s="1305"/>
      <c r="C2150" s="1306"/>
      <c r="D2150" s="169"/>
      <c r="E2150" s="169"/>
      <c r="F2150" s="169"/>
      <c r="G2150" s="169"/>
      <c r="H2150" s="169"/>
      <c r="I2150" s="169"/>
      <c r="J2150" s="369"/>
      <c r="K2150" s="369"/>
    </row>
    <row r="2151" spans="1:11" hidden="1">
      <c r="A2151" s="1735"/>
      <c r="B2151" s="1305"/>
      <c r="C2151" s="1306"/>
      <c r="D2151" s="169"/>
      <c r="E2151" s="169"/>
      <c r="F2151" s="169"/>
      <c r="G2151" s="169"/>
      <c r="H2151" s="169"/>
      <c r="I2151" s="169"/>
      <c r="J2151" s="369"/>
      <c r="K2151" s="369"/>
    </row>
    <row r="2152" spans="1:11" hidden="1">
      <c r="A2152" s="1735"/>
      <c r="B2152" s="1305"/>
      <c r="C2152" s="1306"/>
      <c r="D2152" s="669"/>
      <c r="E2152" s="169"/>
      <c r="F2152" s="169"/>
      <c r="G2152" s="169"/>
      <c r="H2152" s="1"/>
      <c r="I2152" s="369"/>
      <c r="J2152" s="369"/>
      <c r="K2152" s="369"/>
    </row>
    <row r="2153" spans="1:11" hidden="1">
      <c r="A2153" s="1735"/>
      <c r="B2153" s="1305"/>
      <c r="C2153" s="1306"/>
      <c r="D2153" s="669"/>
      <c r="E2153" s="169"/>
      <c r="F2153" s="169"/>
      <c r="G2153" s="169"/>
      <c r="H2153" s="1"/>
      <c r="I2153" s="369"/>
      <c r="J2153" s="369"/>
      <c r="K2153" s="369"/>
    </row>
    <row r="2154" spans="1:11" hidden="1">
      <c r="A2154" s="1736"/>
      <c r="B2154" s="1737"/>
      <c r="C2154" s="1738"/>
      <c r="D2154" s="352"/>
      <c r="E2154" s="352"/>
      <c r="F2154" s="169"/>
      <c r="G2154" s="169"/>
      <c r="H2154" s="169"/>
      <c r="I2154" s="169"/>
      <c r="J2154" s="169"/>
      <c r="K2154" s="369"/>
    </row>
    <row r="2155" spans="1:11" ht="15.75" hidden="1">
      <c r="A2155" s="1772"/>
      <c r="B2155" s="1773"/>
      <c r="C2155" s="1773"/>
      <c r="D2155" s="1773"/>
      <c r="E2155" s="1294"/>
      <c r="F2155" s="1751"/>
      <c r="G2155" s="1752"/>
      <c r="H2155" s="1752"/>
      <c r="I2155" s="1752"/>
      <c r="J2155" s="1753"/>
      <c r="K2155" s="374"/>
    </row>
    <row r="2156" spans="1:11" hidden="1">
      <c r="A2156" s="1754"/>
      <c r="B2156" s="1755"/>
      <c r="C2156" s="1755"/>
      <c r="D2156" s="1755"/>
      <c r="E2156" s="1755"/>
      <c r="F2156" s="1755"/>
      <c r="G2156" s="1755"/>
      <c r="H2156" s="1755"/>
      <c r="I2156" s="1755"/>
      <c r="J2156" s="1755"/>
      <c r="K2156" s="1756"/>
    </row>
    <row r="2157" spans="1:11" hidden="1">
      <c r="A2157" s="1351"/>
      <c r="B2157" s="1352"/>
      <c r="C2157" s="1352"/>
      <c r="D2157" s="1352"/>
      <c r="E2157" s="1352"/>
      <c r="F2157" s="1352"/>
      <c r="G2157" s="1352"/>
      <c r="H2157" s="1352"/>
      <c r="I2157" s="1352"/>
      <c r="J2157" s="1352"/>
      <c r="K2157" s="1353"/>
    </row>
    <row r="2158" spans="1:11" ht="15.75" hidden="1" thickBot="1">
      <c r="A2158" s="1354"/>
      <c r="B2158" s="1355"/>
      <c r="C2158" s="1355"/>
      <c r="D2158" s="1355"/>
      <c r="E2158" s="1355"/>
      <c r="F2158" s="1355"/>
      <c r="G2158" s="1355"/>
      <c r="H2158" s="1355"/>
      <c r="I2158" s="1355"/>
      <c r="J2158" s="1355"/>
      <c r="K2158" s="1356"/>
    </row>
    <row r="2159" spans="1:11" hidden="1"/>
    <row r="2160" spans="1:11" hidden="1"/>
    <row r="2161" hidden="1"/>
  </sheetData>
  <mergeCells count="1230">
    <mergeCell ref="J1592:K1593"/>
    <mergeCell ref="A1594:C1595"/>
    <mergeCell ref="D1594:D1595"/>
    <mergeCell ref="E1594:H1594"/>
    <mergeCell ref="I1594:I1595"/>
    <mergeCell ref="J1594:J1595"/>
    <mergeCell ref="K1594:K1595"/>
    <mergeCell ref="A1596:C1603"/>
    <mergeCell ref="A1604:E1604"/>
    <mergeCell ref="F1604:J1604"/>
    <mergeCell ref="A1605:K1607"/>
    <mergeCell ref="A2133:C2154"/>
    <mergeCell ref="A2155:E2155"/>
    <mergeCell ref="F2155:J2155"/>
    <mergeCell ref="A2156:K2158"/>
    <mergeCell ref="A2131:C2132"/>
    <mergeCell ref="D2131:D2132"/>
    <mergeCell ref="E2131:H2131"/>
    <mergeCell ref="I2131:I2132"/>
    <mergeCell ref="J2131:J2132"/>
    <mergeCell ref="K2131:K2132"/>
    <mergeCell ref="A2126:K2126"/>
    <mergeCell ref="A2127:B2127"/>
    <mergeCell ref="C2127:E2127"/>
    <mergeCell ref="F2127:K2127"/>
    <mergeCell ref="C2128:K2128"/>
    <mergeCell ref="A2129:A2130"/>
    <mergeCell ref="B2129:B2130"/>
    <mergeCell ref="C2129:H2130"/>
    <mergeCell ref="I2129:I2130"/>
    <mergeCell ref="J2129:K2130"/>
    <mergeCell ref="A2093:C2114"/>
    <mergeCell ref="A2115:E2115"/>
    <mergeCell ref="F2115:J2115"/>
    <mergeCell ref="A2116:K2118"/>
    <mergeCell ref="A2123:I2125"/>
    <mergeCell ref="J2123:K2125"/>
    <mergeCell ref="A2091:C2092"/>
    <mergeCell ref="D2091:D2092"/>
    <mergeCell ref="E2091:H2091"/>
    <mergeCell ref="I2091:I2092"/>
    <mergeCell ref="J2091:J2092"/>
    <mergeCell ref="K2091:K2092"/>
    <mergeCell ref="A2086:K2086"/>
    <mergeCell ref="A2087:B2087"/>
    <mergeCell ref="C2087:E2087"/>
    <mergeCell ref="F2087:K2087"/>
    <mergeCell ref="C2088:K2088"/>
    <mergeCell ref="A2089:A2090"/>
    <mergeCell ref="B2089:B2090"/>
    <mergeCell ref="C2089:H2090"/>
    <mergeCell ref="I2089:I2090"/>
    <mergeCell ref="J2089:K2090"/>
    <mergeCell ref="A2053:C2074"/>
    <mergeCell ref="A2075:E2075"/>
    <mergeCell ref="F2075:J2075"/>
    <mergeCell ref="A2076:K2078"/>
    <mergeCell ref="A2083:I2085"/>
    <mergeCell ref="J2083:K2085"/>
    <mergeCell ref="A2051:C2052"/>
    <mergeCell ref="D2051:D2052"/>
    <mergeCell ref="E2051:H2051"/>
    <mergeCell ref="I2051:I2052"/>
    <mergeCell ref="J2051:J2052"/>
    <mergeCell ref="K2051:K2052"/>
    <mergeCell ref="A2046:K2046"/>
    <mergeCell ref="A2047:B2047"/>
    <mergeCell ref="C2047:E2047"/>
    <mergeCell ref="F2047:K2047"/>
    <mergeCell ref="C2048:K2048"/>
    <mergeCell ref="A2049:A2050"/>
    <mergeCell ref="B2049:B2050"/>
    <mergeCell ref="C2049:H2050"/>
    <mergeCell ref="I2049:I2050"/>
    <mergeCell ref="J2049:K2050"/>
    <mergeCell ref="A2013:C2034"/>
    <mergeCell ref="A2035:E2035"/>
    <mergeCell ref="F2035:J2035"/>
    <mergeCell ref="A2036:K2038"/>
    <mergeCell ref="A2043:I2045"/>
    <mergeCell ref="J2043:K2045"/>
    <mergeCell ref="A2011:C2012"/>
    <mergeCell ref="D2011:D2012"/>
    <mergeCell ref="E2011:H2011"/>
    <mergeCell ref="I2011:I2012"/>
    <mergeCell ref="J2011:J2012"/>
    <mergeCell ref="K2011:K2012"/>
    <mergeCell ref="A2006:K2006"/>
    <mergeCell ref="A2007:B2007"/>
    <mergeCell ref="C2007:E2007"/>
    <mergeCell ref="F2007:K2007"/>
    <mergeCell ref="C2008:K2008"/>
    <mergeCell ref="A2009:A2010"/>
    <mergeCell ref="B2009:B2010"/>
    <mergeCell ref="C2009:H2010"/>
    <mergeCell ref="I2009:I2010"/>
    <mergeCell ref="J2009:K2010"/>
    <mergeCell ref="A1973:C1994"/>
    <mergeCell ref="A1995:E1995"/>
    <mergeCell ref="F1995:J1995"/>
    <mergeCell ref="A1996:K1998"/>
    <mergeCell ref="A2003:I2005"/>
    <mergeCell ref="J2003:K2005"/>
    <mergeCell ref="A1971:C1972"/>
    <mergeCell ref="D1971:D1972"/>
    <mergeCell ref="E1971:H1971"/>
    <mergeCell ref="I1971:I1972"/>
    <mergeCell ref="J1971:J1972"/>
    <mergeCell ref="K1971:K1972"/>
    <mergeCell ref="A1966:K1966"/>
    <mergeCell ref="A1967:B1967"/>
    <mergeCell ref="C1967:E1967"/>
    <mergeCell ref="F1967:K1967"/>
    <mergeCell ref="C1968:K1968"/>
    <mergeCell ref="A1969:A1970"/>
    <mergeCell ref="B1969:B1970"/>
    <mergeCell ref="C1969:H1970"/>
    <mergeCell ref="I1969:I1970"/>
    <mergeCell ref="J1969:K1970"/>
    <mergeCell ref="A1933:C1954"/>
    <mergeCell ref="A1955:E1955"/>
    <mergeCell ref="F1955:J1955"/>
    <mergeCell ref="A1956:K1958"/>
    <mergeCell ref="A1963:I1965"/>
    <mergeCell ref="J1963:K1965"/>
    <mergeCell ref="A1931:C1932"/>
    <mergeCell ref="D1931:D1932"/>
    <mergeCell ref="E1931:H1931"/>
    <mergeCell ref="I1931:I1932"/>
    <mergeCell ref="J1931:J1932"/>
    <mergeCell ref="K1931:K1932"/>
    <mergeCell ref="A1926:K1926"/>
    <mergeCell ref="A1927:B1927"/>
    <mergeCell ref="C1927:E1927"/>
    <mergeCell ref="F1927:K1927"/>
    <mergeCell ref="C1928:K1928"/>
    <mergeCell ref="A1929:A1930"/>
    <mergeCell ref="B1929:B1930"/>
    <mergeCell ref="C1929:H1930"/>
    <mergeCell ref="I1929:I1930"/>
    <mergeCell ref="J1929:K1930"/>
    <mergeCell ref="A1893:C1914"/>
    <mergeCell ref="A1915:E1915"/>
    <mergeCell ref="F1915:J1915"/>
    <mergeCell ref="A1916:K1918"/>
    <mergeCell ref="A1923:I1925"/>
    <mergeCell ref="J1923:K1925"/>
    <mergeCell ref="A1891:C1892"/>
    <mergeCell ref="D1891:D1892"/>
    <mergeCell ref="E1891:H1891"/>
    <mergeCell ref="I1891:I1892"/>
    <mergeCell ref="J1891:J1892"/>
    <mergeCell ref="K1891:K1892"/>
    <mergeCell ref="A1886:K1886"/>
    <mergeCell ref="A1887:B1887"/>
    <mergeCell ref="C1887:E1887"/>
    <mergeCell ref="F1887:K1887"/>
    <mergeCell ref="C1888:K1888"/>
    <mergeCell ref="A1889:A1890"/>
    <mergeCell ref="B1889:B1890"/>
    <mergeCell ref="C1889:H1890"/>
    <mergeCell ref="I1889:I1890"/>
    <mergeCell ref="J1889:K1890"/>
    <mergeCell ref="A1853:C1874"/>
    <mergeCell ref="A1875:E1875"/>
    <mergeCell ref="F1875:J1875"/>
    <mergeCell ref="A1876:K1878"/>
    <mergeCell ref="A1883:I1885"/>
    <mergeCell ref="J1883:K1885"/>
    <mergeCell ref="A1851:C1852"/>
    <mergeCell ref="D1851:D1852"/>
    <mergeCell ref="E1851:H1851"/>
    <mergeCell ref="I1851:I1852"/>
    <mergeCell ref="J1851:J1852"/>
    <mergeCell ref="K1851:K1852"/>
    <mergeCell ref="A1846:K1846"/>
    <mergeCell ref="A1847:B1847"/>
    <mergeCell ref="C1847:E1847"/>
    <mergeCell ref="F1847:K1847"/>
    <mergeCell ref="C1848:K1848"/>
    <mergeCell ref="A1849:A1850"/>
    <mergeCell ref="B1849:B1850"/>
    <mergeCell ref="C1849:H1850"/>
    <mergeCell ref="I1849:I1850"/>
    <mergeCell ref="J1849:K1850"/>
    <mergeCell ref="A1815:C1836"/>
    <mergeCell ref="A1837:E1837"/>
    <mergeCell ref="F1837:J1837"/>
    <mergeCell ref="A1838:K1840"/>
    <mergeCell ref="A1843:I1845"/>
    <mergeCell ref="J1843:K1845"/>
    <mergeCell ref="A1813:C1814"/>
    <mergeCell ref="D1813:D1814"/>
    <mergeCell ref="E1813:H1813"/>
    <mergeCell ref="I1813:I1814"/>
    <mergeCell ref="J1813:J1814"/>
    <mergeCell ref="K1813:K1814"/>
    <mergeCell ref="A1808:K1808"/>
    <mergeCell ref="A1809:B1809"/>
    <mergeCell ref="C1809:E1809"/>
    <mergeCell ref="F1809:K1809"/>
    <mergeCell ref="C1810:K1810"/>
    <mergeCell ref="A1811:A1812"/>
    <mergeCell ref="B1811:B1812"/>
    <mergeCell ref="C1811:H1812"/>
    <mergeCell ref="I1811:I1812"/>
    <mergeCell ref="J1811:K1812"/>
    <mergeCell ref="A1775:C1796"/>
    <mergeCell ref="A1797:E1797"/>
    <mergeCell ref="F1797:J1797"/>
    <mergeCell ref="A1798:K1800"/>
    <mergeCell ref="A1805:I1807"/>
    <mergeCell ref="J1805:K1807"/>
    <mergeCell ref="A1773:C1774"/>
    <mergeCell ref="D1773:D1774"/>
    <mergeCell ref="E1773:H1773"/>
    <mergeCell ref="I1773:I1774"/>
    <mergeCell ref="J1773:J1774"/>
    <mergeCell ref="K1773:K1774"/>
    <mergeCell ref="A1768:K1768"/>
    <mergeCell ref="A1769:B1769"/>
    <mergeCell ref="C1769:E1769"/>
    <mergeCell ref="F1769:K1769"/>
    <mergeCell ref="C1770:K1770"/>
    <mergeCell ref="A1771:A1772"/>
    <mergeCell ref="B1771:B1772"/>
    <mergeCell ref="C1771:H1772"/>
    <mergeCell ref="I1771:I1772"/>
    <mergeCell ref="J1771:K1772"/>
    <mergeCell ref="A1729:I1731"/>
    <mergeCell ref="J1729:K1731"/>
    <mergeCell ref="A1739:C1760"/>
    <mergeCell ref="A1761:E1761"/>
    <mergeCell ref="F1761:J1761"/>
    <mergeCell ref="A1762:K1764"/>
    <mergeCell ref="A1765:I1767"/>
    <mergeCell ref="J1765:K1767"/>
    <mergeCell ref="A1737:C1738"/>
    <mergeCell ref="D1737:D1738"/>
    <mergeCell ref="E1737:H1737"/>
    <mergeCell ref="I1737:I1738"/>
    <mergeCell ref="J1737:J1738"/>
    <mergeCell ref="K1737:K1738"/>
    <mergeCell ref="A1732:K1732"/>
    <mergeCell ref="A1733:B1733"/>
    <mergeCell ref="C1733:E1733"/>
    <mergeCell ref="F1733:K1733"/>
    <mergeCell ref="C1734:K1734"/>
    <mergeCell ref="A1735:A1736"/>
    <mergeCell ref="B1735:B1736"/>
    <mergeCell ref="C1735:H1736"/>
    <mergeCell ref="I1735:I1736"/>
    <mergeCell ref="J1735:K1736"/>
    <mergeCell ref="A1702:C1723"/>
    <mergeCell ref="A1724:E1724"/>
    <mergeCell ref="F1724:J1724"/>
    <mergeCell ref="A1725:K1727"/>
    <mergeCell ref="A1700:C1701"/>
    <mergeCell ref="D1700:D1701"/>
    <mergeCell ref="E1700:H1700"/>
    <mergeCell ref="I1700:I1701"/>
    <mergeCell ref="J1700:J1701"/>
    <mergeCell ref="K1700:K1701"/>
    <mergeCell ref="A1695:K1695"/>
    <mergeCell ref="A1696:B1696"/>
    <mergeCell ref="C1696:E1696"/>
    <mergeCell ref="F1696:K1696"/>
    <mergeCell ref="C1697:K1697"/>
    <mergeCell ref="A1698:A1699"/>
    <mergeCell ref="B1698:B1699"/>
    <mergeCell ref="C1698:H1699"/>
    <mergeCell ref="I1698:I1699"/>
    <mergeCell ref="J1698:K1699"/>
    <mergeCell ref="A1662:C1683"/>
    <mergeCell ref="A1684:E1684"/>
    <mergeCell ref="F1684:J1684"/>
    <mergeCell ref="A1685:K1687"/>
    <mergeCell ref="A1692:I1694"/>
    <mergeCell ref="J1692:K1694"/>
    <mergeCell ref="A1660:C1661"/>
    <mergeCell ref="D1660:D1661"/>
    <mergeCell ref="E1660:H1660"/>
    <mergeCell ref="I1660:I1661"/>
    <mergeCell ref="J1660:J1661"/>
    <mergeCell ref="K1660:K1661"/>
    <mergeCell ref="A1655:K1655"/>
    <mergeCell ref="A1656:B1656"/>
    <mergeCell ref="C1656:E1656"/>
    <mergeCell ref="F1656:K1656"/>
    <mergeCell ref="C1657:K1657"/>
    <mergeCell ref="A1658:A1659"/>
    <mergeCell ref="B1658:B1659"/>
    <mergeCell ref="C1658:H1659"/>
    <mergeCell ref="I1658:I1659"/>
    <mergeCell ref="J1658:K1659"/>
    <mergeCell ref="A1630:C1647"/>
    <mergeCell ref="A1648:E1648"/>
    <mergeCell ref="F1648:J1648"/>
    <mergeCell ref="A1649:K1651"/>
    <mergeCell ref="A1652:I1654"/>
    <mergeCell ref="J1652:K1654"/>
    <mergeCell ref="A1628:C1629"/>
    <mergeCell ref="D1628:D1629"/>
    <mergeCell ref="E1628:H1628"/>
    <mergeCell ref="I1628:I1629"/>
    <mergeCell ref="J1628:J1629"/>
    <mergeCell ref="K1628:K1629"/>
    <mergeCell ref="A1623:K1623"/>
    <mergeCell ref="A1624:B1624"/>
    <mergeCell ref="C1624:E1624"/>
    <mergeCell ref="F1624:K1624"/>
    <mergeCell ref="C1625:K1625"/>
    <mergeCell ref="A1626:A1627"/>
    <mergeCell ref="B1626:B1627"/>
    <mergeCell ref="C1626:H1627"/>
    <mergeCell ref="I1626:I1627"/>
    <mergeCell ref="J1626:K1627"/>
    <mergeCell ref="A1580:E1580"/>
    <mergeCell ref="F1580:J1580"/>
    <mergeCell ref="A1581:K1583"/>
    <mergeCell ref="A1620:I1622"/>
    <mergeCell ref="J1620:K1622"/>
    <mergeCell ref="A1495:C1496"/>
    <mergeCell ref="D1495:D1496"/>
    <mergeCell ref="E1495:H1495"/>
    <mergeCell ref="I1495:I1496"/>
    <mergeCell ref="J1495:J1496"/>
    <mergeCell ref="K1495:K1496"/>
    <mergeCell ref="A1490:K1490"/>
    <mergeCell ref="A1491:B1491"/>
    <mergeCell ref="C1491:E1491"/>
    <mergeCell ref="F1491:K1491"/>
    <mergeCell ref="C1492:K1492"/>
    <mergeCell ref="A1493:A1494"/>
    <mergeCell ref="B1493:B1494"/>
    <mergeCell ref="C1493:H1494"/>
    <mergeCell ref="I1493:I1494"/>
    <mergeCell ref="J1493:K1494"/>
    <mergeCell ref="A1586:I1588"/>
    <mergeCell ref="J1586:K1588"/>
    <mergeCell ref="A1589:K1589"/>
    <mergeCell ref="A1590:B1590"/>
    <mergeCell ref="C1590:E1590"/>
    <mergeCell ref="F1590:K1590"/>
    <mergeCell ref="C1591:K1591"/>
    <mergeCell ref="A1592:A1593"/>
    <mergeCell ref="B1592:B1593"/>
    <mergeCell ref="C1592:H1593"/>
    <mergeCell ref="I1592:I1593"/>
    <mergeCell ref="A1465:C1482"/>
    <mergeCell ref="A1483:E1483"/>
    <mergeCell ref="F1483:J1483"/>
    <mergeCell ref="A1484:K1486"/>
    <mergeCell ref="A1487:I1489"/>
    <mergeCell ref="J1487:K1489"/>
    <mergeCell ref="A1463:C1464"/>
    <mergeCell ref="D1463:D1464"/>
    <mergeCell ref="E1463:H1463"/>
    <mergeCell ref="I1463:I1464"/>
    <mergeCell ref="J1463:J1464"/>
    <mergeCell ref="K1463:K1464"/>
    <mergeCell ref="A1458:K1458"/>
    <mergeCell ref="A1459:B1459"/>
    <mergeCell ref="C1459:E1459"/>
    <mergeCell ref="F1459:K1459"/>
    <mergeCell ref="C1460:K1460"/>
    <mergeCell ref="A1461:A1462"/>
    <mergeCell ref="B1461:B1462"/>
    <mergeCell ref="C1461:H1462"/>
    <mergeCell ref="I1461:I1462"/>
    <mergeCell ref="J1461:K1462"/>
    <mergeCell ref="A1430:C1447"/>
    <mergeCell ref="A1448:E1448"/>
    <mergeCell ref="F1448:J1448"/>
    <mergeCell ref="A1449:K1451"/>
    <mergeCell ref="A1455:I1457"/>
    <mergeCell ref="J1455:K1457"/>
    <mergeCell ref="A1428:C1429"/>
    <mergeCell ref="D1428:D1429"/>
    <mergeCell ref="E1428:H1428"/>
    <mergeCell ref="I1428:I1429"/>
    <mergeCell ref="J1428:J1429"/>
    <mergeCell ref="K1428:K1429"/>
    <mergeCell ref="A1423:K1423"/>
    <mergeCell ref="A1424:B1424"/>
    <mergeCell ref="C1424:E1424"/>
    <mergeCell ref="F1424:K1424"/>
    <mergeCell ref="C1425:K1425"/>
    <mergeCell ref="A1426:A1427"/>
    <mergeCell ref="B1426:B1427"/>
    <mergeCell ref="C1426:H1427"/>
    <mergeCell ref="I1426:I1427"/>
    <mergeCell ref="J1426:K1427"/>
    <mergeCell ref="A1394:C1411"/>
    <mergeCell ref="A1412:E1412"/>
    <mergeCell ref="F1412:J1412"/>
    <mergeCell ref="A1413:K1415"/>
    <mergeCell ref="A1420:I1422"/>
    <mergeCell ref="J1420:K1422"/>
    <mergeCell ref="A1392:C1393"/>
    <mergeCell ref="D1392:D1393"/>
    <mergeCell ref="E1392:H1392"/>
    <mergeCell ref="I1392:I1393"/>
    <mergeCell ref="J1392:J1393"/>
    <mergeCell ref="K1392:K1393"/>
    <mergeCell ref="A1387:K1387"/>
    <mergeCell ref="A1388:B1388"/>
    <mergeCell ref="C1388:E1388"/>
    <mergeCell ref="F1388:K1388"/>
    <mergeCell ref="C1389:K1389"/>
    <mergeCell ref="A1390:A1391"/>
    <mergeCell ref="B1390:B1391"/>
    <mergeCell ref="C1390:H1391"/>
    <mergeCell ref="I1390:I1391"/>
    <mergeCell ref="J1390:K1391"/>
    <mergeCell ref="A1358:C1375"/>
    <mergeCell ref="A1376:E1376"/>
    <mergeCell ref="F1376:J1376"/>
    <mergeCell ref="A1377:K1379"/>
    <mergeCell ref="A1384:I1386"/>
    <mergeCell ref="J1384:K1386"/>
    <mergeCell ref="A1356:C1357"/>
    <mergeCell ref="D1356:D1357"/>
    <mergeCell ref="E1356:H1356"/>
    <mergeCell ref="I1356:I1357"/>
    <mergeCell ref="J1356:J1357"/>
    <mergeCell ref="K1356:K1357"/>
    <mergeCell ref="A1351:K1351"/>
    <mergeCell ref="A1352:B1352"/>
    <mergeCell ref="C1352:E1352"/>
    <mergeCell ref="F1352:K1352"/>
    <mergeCell ref="C1353:K1353"/>
    <mergeCell ref="A1354:A1355"/>
    <mergeCell ref="B1354:B1355"/>
    <mergeCell ref="C1354:H1355"/>
    <mergeCell ref="I1354:I1355"/>
    <mergeCell ref="J1354:K1355"/>
    <mergeCell ref="A1326:C1343"/>
    <mergeCell ref="A1344:E1344"/>
    <mergeCell ref="F1344:J1344"/>
    <mergeCell ref="A1345:K1347"/>
    <mergeCell ref="A1348:I1350"/>
    <mergeCell ref="J1348:K1350"/>
    <mergeCell ref="A1324:C1325"/>
    <mergeCell ref="D1324:D1325"/>
    <mergeCell ref="E1324:H1324"/>
    <mergeCell ref="I1324:I1325"/>
    <mergeCell ref="J1324:J1325"/>
    <mergeCell ref="K1324:K1325"/>
    <mergeCell ref="A1319:K1319"/>
    <mergeCell ref="A1320:B1320"/>
    <mergeCell ref="C1320:E1320"/>
    <mergeCell ref="F1320:K1320"/>
    <mergeCell ref="C1321:K1321"/>
    <mergeCell ref="A1322:A1323"/>
    <mergeCell ref="B1322:B1323"/>
    <mergeCell ref="C1322:H1323"/>
    <mergeCell ref="I1322:I1323"/>
    <mergeCell ref="J1322:K1323"/>
    <mergeCell ref="A1291:C1308"/>
    <mergeCell ref="A1309:E1309"/>
    <mergeCell ref="F1309:J1309"/>
    <mergeCell ref="A1310:K1312"/>
    <mergeCell ref="A1316:I1318"/>
    <mergeCell ref="J1316:K1318"/>
    <mergeCell ref="A1289:C1290"/>
    <mergeCell ref="D1289:D1290"/>
    <mergeCell ref="E1289:H1289"/>
    <mergeCell ref="I1289:I1290"/>
    <mergeCell ref="J1289:J1290"/>
    <mergeCell ref="K1289:K1290"/>
    <mergeCell ref="A1284:K1284"/>
    <mergeCell ref="A1285:B1285"/>
    <mergeCell ref="C1285:E1285"/>
    <mergeCell ref="F1285:K1285"/>
    <mergeCell ref="C1286:K1286"/>
    <mergeCell ref="A1287:A1288"/>
    <mergeCell ref="B1287:B1288"/>
    <mergeCell ref="C1287:H1288"/>
    <mergeCell ref="I1287:I1288"/>
    <mergeCell ref="J1287:K1288"/>
    <mergeCell ref="A1253:C1276"/>
    <mergeCell ref="A1277:E1277"/>
    <mergeCell ref="F1277:J1277"/>
    <mergeCell ref="A1278:K1280"/>
    <mergeCell ref="A1281:I1283"/>
    <mergeCell ref="J1281:K1283"/>
    <mergeCell ref="A1251:C1252"/>
    <mergeCell ref="D1251:D1252"/>
    <mergeCell ref="E1251:H1251"/>
    <mergeCell ref="I1251:I1252"/>
    <mergeCell ref="J1251:J1252"/>
    <mergeCell ref="K1251:K1252"/>
    <mergeCell ref="A1246:K1246"/>
    <mergeCell ref="A1247:B1247"/>
    <mergeCell ref="C1247:E1247"/>
    <mergeCell ref="F1247:K1247"/>
    <mergeCell ref="C1248:K1248"/>
    <mergeCell ref="A1249:A1250"/>
    <mergeCell ref="B1249:B1250"/>
    <mergeCell ref="C1249:H1250"/>
    <mergeCell ref="I1249:I1250"/>
    <mergeCell ref="J1249:K1250"/>
    <mergeCell ref="A1219:C1235"/>
    <mergeCell ref="A1236:E1236"/>
    <mergeCell ref="F1236:J1236"/>
    <mergeCell ref="A1237:K1239"/>
    <mergeCell ref="A1243:I1245"/>
    <mergeCell ref="J1243:K1245"/>
    <mergeCell ref="A1217:C1218"/>
    <mergeCell ref="D1217:D1218"/>
    <mergeCell ref="E1217:H1217"/>
    <mergeCell ref="I1217:I1218"/>
    <mergeCell ref="J1217:J1218"/>
    <mergeCell ref="K1217:K1218"/>
    <mergeCell ref="A1212:K1212"/>
    <mergeCell ref="A1213:B1213"/>
    <mergeCell ref="C1213:E1213"/>
    <mergeCell ref="F1213:K1213"/>
    <mergeCell ref="C1214:K1214"/>
    <mergeCell ref="A1215:A1216"/>
    <mergeCell ref="B1215:B1216"/>
    <mergeCell ref="C1215:H1216"/>
    <mergeCell ref="I1215:I1216"/>
    <mergeCell ref="J1215:K1216"/>
    <mergeCell ref="A1174:I1176"/>
    <mergeCell ref="J1174:K1176"/>
    <mergeCell ref="J1209:K1211"/>
    <mergeCell ref="A1209:I1211"/>
    <mergeCell ref="A1184:C1200"/>
    <mergeCell ref="A1201:E1201"/>
    <mergeCell ref="F1201:J1201"/>
    <mergeCell ref="A1202:K1204"/>
    <mergeCell ref="A1182:C1183"/>
    <mergeCell ref="D1182:D1183"/>
    <mergeCell ref="E1182:H1182"/>
    <mergeCell ref="I1182:I1183"/>
    <mergeCell ref="J1182:J1183"/>
    <mergeCell ref="K1182:K1183"/>
    <mergeCell ref="A1177:K1177"/>
    <mergeCell ref="A1178:B1178"/>
    <mergeCell ref="C1178:E1178"/>
    <mergeCell ref="F1178:K1178"/>
    <mergeCell ref="C1179:K1179"/>
    <mergeCell ref="A1180:A1181"/>
    <mergeCell ref="B1180:B1181"/>
    <mergeCell ref="C1180:H1181"/>
    <mergeCell ref="I1180:I1181"/>
    <mergeCell ref="J1180:K1181"/>
    <mergeCell ref="A1088:C1169"/>
    <mergeCell ref="A1170:E1170"/>
    <mergeCell ref="F1170:J1170"/>
    <mergeCell ref="A1171:K1173"/>
    <mergeCell ref="A1086:C1087"/>
    <mergeCell ref="D1086:D1087"/>
    <mergeCell ref="E1086:H1086"/>
    <mergeCell ref="I1086:I1087"/>
    <mergeCell ref="J1086:J1087"/>
    <mergeCell ref="K1086:K1087"/>
    <mergeCell ref="A1081:K1081"/>
    <mergeCell ref="A1082:B1082"/>
    <mergeCell ref="C1082:E1082"/>
    <mergeCell ref="F1082:K1082"/>
    <mergeCell ref="C1083:K1083"/>
    <mergeCell ref="A1084:A1085"/>
    <mergeCell ref="B1084:B1085"/>
    <mergeCell ref="C1084:H1085"/>
    <mergeCell ref="I1084:I1085"/>
    <mergeCell ref="J1084:K1085"/>
    <mergeCell ref="A1039:C1069"/>
    <mergeCell ref="A1070:E1070"/>
    <mergeCell ref="F1070:J1070"/>
    <mergeCell ref="A1071:K1073"/>
    <mergeCell ref="A1078:I1080"/>
    <mergeCell ref="J1078:K1080"/>
    <mergeCell ref="A1037:C1038"/>
    <mergeCell ref="D1037:D1038"/>
    <mergeCell ref="E1037:H1037"/>
    <mergeCell ref="I1037:I1038"/>
    <mergeCell ref="J1037:J1038"/>
    <mergeCell ref="K1037:K1038"/>
    <mergeCell ref="A1032:K1032"/>
    <mergeCell ref="A1033:B1033"/>
    <mergeCell ref="C1033:E1033"/>
    <mergeCell ref="F1033:K1033"/>
    <mergeCell ref="C1034:K1034"/>
    <mergeCell ref="A1035:A1036"/>
    <mergeCell ref="B1035:B1036"/>
    <mergeCell ref="C1035:H1036"/>
    <mergeCell ref="I1035:I1036"/>
    <mergeCell ref="J1035:K1036"/>
    <mergeCell ref="A1004:C1024"/>
    <mergeCell ref="A1025:E1025"/>
    <mergeCell ref="F1025:J1025"/>
    <mergeCell ref="A1026:K1028"/>
    <mergeCell ref="A1029:I1031"/>
    <mergeCell ref="J1029:K1031"/>
    <mergeCell ref="A1002:C1003"/>
    <mergeCell ref="D1002:D1003"/>
    <mergeCell ref="E1002:H1002"/>
    <mergeCell ref="I1002:I1003"/>
    <mergeCell ref="J1002:J1003"/>
    <mergeCell ref="K1002:K1003"/>
    <mergeCell ref="A997:K997"/>
    <mergeCell ref="A998:B998"/>
    <mergeCell ref="C998:E998"/>
    <mergeCell ref="F998:K998"/>
    <mergeCell ref="C999:K999"/>
    <mergeCell ref="A1000:A1001"/>
    <mergeCell ref="B1000:B1001"/>
    <mergeCell ref="C1000:H1001"/>
    <mergeCell ref="I1000:I1001"/>
    <mergeCell ref="J1000:K1001"/>
    <mergeCell ref="A966:C986"/>
    <mergeCell ref="A987:E987"/>
    <mergeCell ref="F987:J987"/>
    <mergeCell ref="A988:K990"/>
    <mergeCell ref="A994:I996"/>
    <mergeCell ref="J994:K996"/>
    <mergeCell ref="A964:C965"/>
    <mergeCell ref="D964:D965"/>
    <mergeCell ref="E964:H964"/>
    <mergeCell ref="I964:I965"/>
    <mergeCell ref="J964:J965"/>
    <mergeCell ref="K964:K965"/>
    <mergeCell ref="A959:K959"/>
    <mergeCell ref="A960:B960"/>
    <mergeCell ref="C960:E960"/>
    <mergeCell ref="F960:K960"/>
    <mergeCell ref="C961:K961"/>
    <mergeCell ref="A962:A963"/>
    <mergeCell ref="B962:B963"/>
    <mergeCell ref="C962:H963"/>
    <mergeCell ref="I962:I963"/>
    <mergeCell ref="J962:K963"/>
    <mergeCell ref="A927:C947"/>
    <mergeCell ref="A948:E948"/>
    <mergeCell ref="F948:J948"/>
    <mergeCell ref="A949:K951"/>
    <mergeCell ref="A956:I958"/>
    <mergeCell ref="J956:K958"/>
    <mergeCell ref="A925:C926"/>
    <mergeCell ref="D925:D926"/>
    <mergeCell ref="E925:H925"/>
    <mergeCell ref="I925:I926"/>
    <mergeCell ref="J925:J926"/>
    <mergeCell ref="K925:K926"/>
    <mergeCell ref="A920:K920"/>
    <mergeCell ref="A921:B921"/>
    <mergeCell ref="C921:E921"/>
    <mergeCell ref="F921:K921"/>
    <mergeCell ref="C922:K922"/>
    <mergeCell ref="A923:A924"/>
    <mergeCell ref="B923:B924"/>
    <mergeCell ref="C923:H924"/>
    <mergeCell ref="I923:I924"/>
    <mergeCell ref="J923:K924"/>
    <mergeCell ref="A878:I880"/>
    <mergeCell ref="J878:K880"/>
    <mergeCell ref="A888:C908"/>
    <mergeCell ref="A909:E909"/>
    <mergeCell ref="F909:J909"/>
    <mergeCell ref="A910:K912"/>
    <mergeCell ref="A917:I919"/>
    <mergeCell ref="J917:K919"/>
    <mergeCell ref="A886:C887"/>
    <mergeCell ref="D886:D887"/>
    <mergeCell ref="E886:H886"/>
    <mergeCell ref="I886:I887"/>
    <mergeCell ref="J886:J887"/>
    <mergeCell ref="K886:K887"/>
    <mergeCell ref="A881:K881"/>
    <mergeCell ref="A882:B882"/>
    <mergeCell ref="C882:E882"/>
    <mergeCell ref="F882:K882"/>
    <mergeCell ref="C883:K883"/>
    <mergeCell ref="A884:A885"/>
    <mergeCell ref="B884:B885"/>
    <mergeCell ref="C884:H885"/>
    <mergeCell ref="I884:I885"/>
    <mergeCell ref="J884:K885"/>
    <mergeCell ref="A854:C873"/>
    <mergeCell ref="A874:E874"/>
    <mergeCell ref="F874:J874"/>
    <mergeCell ref="A875:K877"/>
    <mergeCell ref="A852:C853"/>
    <mergeCell ref="D852:D853"/>
    <mergeCell ref="E852:H852"/>
    <mergeCell ref="I852:I853"/>
    <mergeCell ref="J852:J853"/>
    <mergeCell ref="K852:K853"/>
    <mergeCell ref="A847:K847"/>
    <mergeCell ref="A848:B848"/>
    <mergeCell ref="C848:E848"/>
    <mergeCell ref="F848:K848"/>
    <mergeCell ref="C849:K849"/>
    <mergeCell ref="A850:A851"/>
    <mergeCell ref="B850:B851"/>
    <mergeCell ref="C850:H851"/>
    <mergeCell ref="I850:I851"/>
    <mergeCell ref="J850:K851"/>
    <mergeCell ref="A816:C835"/>
    <mergeCell ref="A836:E836"/>
    <mergeCell ref="F836:J836"/>
    <mergeCell ref="A837:K839"/>
    <mergeCell ref="A844:I846"/>
    <mergeCell ref="J844:K846"/>
    <mergeCell ref="A814:C815"/>
    <mergeCell ref="D814:D815"/>
    <mergeCell ref="E814:H814"/>
    <mergeCell ref="I814:I815"/>
    <mergeCell ref="J814:J815"/>
    <mergeCell ref="K814:K815"/>
    <mergeCell ref="A809:K809"/>
    <mergeCell ref="A810:B810"/>
    <mergeCell ref="C810:E810"/>
    <mergeCell ref="F810:K810"/>
    <mergeCell ref="C811:K811"/>
    <mergeCell ref="A812:A813"/>
    <mergeCell ref="B812:B813"/>
    <mergeCell ref="C812:H813"/>
    <mergeCell ref="I812:I813"/>
    <mergeCell ref="J812:K813"/>
    <mergeCell ref="A779:C798"/>
    <mergeCell ref="A799:E799"/>
    <mergeCell ref="F799:J799"/>
    <mergeCell ref="A800:K802"/>
    <mergeCell ref="A806:I808"/>
    <mergeCell ref="J806:K808"/>
    <mergeCell ref="A777:C778"/>
    <mergeCell ref="D777:D778"/>
    <mergeCell ref="E777:H777"/>
    <mergeCell ref="I777:I778"/>
    <mergeCell ref="J777:J778"/>
    <mergeCell ref="K777:K778"/>
    <mergeCell ref="A772:K772"/>
    <mergeCell ref="A773:B773"/>
    <mergeCell ref="C773:E773"/>
    <mergeCell ref="F773:K773"/>
    <mergeCell ref="C774:K774"/>
    <mergeCell ref="A775:A776"/>
    <mergeCell ref="B775:B776"/>
    <mergeCell ref="C775:H776"/>
    <mergeCell ref="I775:I776"/>
    <mergeCell ref="J775:K776"/>
    <mergeCell ref="A745:C764"/>
    <mergeCell ref="A765:E765"/>
    <mergeCell ref="F765:J765"/>
    <mergeCell ref="A766:K768"/>
    <mergeCell ref="A769:I771"/>
    <mergeCell ref="J769:K771"/>
    <mergeCell ref="A743:C744"/>
    <mergeCell ref="D743:D744"/>
    <mergeCell ref="E743:H743"/>
    <mergeCell ref="I743:I744"/>
    <mergeCell ref="J743:J744"/>
    <mergeCell ref="K743:K744"/>
    <mergeCell ref="A738:K738"/>
    <mergeCell ref="A739:B739"/>
    <mergeCell ref="C739:E739"/>
    <mergeCell ref="F739:K739"/>
    <mergeCell ref="C740:K740"/>
    <mergeCell ref="A741:A742"/>
    <mergeCell ref="B741:B742"/>
    <mergeCell ref="C741:H742"/>
    <mergeCell ref="I741:I742"/>
    <mergeCell ref="J741:K742"/>
    <mergeCell ref="A704:C727"/>
    <mergeCell ref="A728:E728"/>
    <mergeCell ref="F728:J728"/>
    <mergeCell ref="A729:K731"/>
    <mergeCell ref="A735:I737"/>
    <mergeCell ref="J735:K737"/>
    <mergeCell ref="A702:C703"/>
    <mergeCell ref="D702:D703"/>
    <mergeCell ref="E702:H702"/>
    <mergeCell ref="I702:I703"/>
    <mergeCell ref="J702:J703"/>
    <mergeCell ref="K702:K703"/>
    <mergeCell ref="A697:K697"/>
    <mergeCell ref="A698:B698"/>
    <mergeCell ref="C698:E698"/>
    <mergeCell ref="F698:K698"/>
    <mergeCell ref="C699:K699"/>
    <mergeCell ref="A700:A701"/>
    <mergeCell ref="B700:B701"/>
    <mergeCell ref="C700:H701"/>
    <mergeCell ref="I700:I701"/>
    <mergeCell ref="J700:K701"/>
    <mergeCell ref="A667:C689"/>
    <mergeCell ref="A690:E690"/>
    <mergeCell ref="F690:J690"/>
    <mergeCell ref="A691:K693"/>
    <mergeCell ref="A694:I696"/>
    <mergeCell ref="J694:K696"/>
    <mergeCell ref="A665:C666"/>
    <mergeCell ref="D665:D666"/>
    <mergeCell ref="E665:H665"/>
    <mergeCell ref="I665:I666"/>
    <mergeCell ref="J665:J666"/>
    <mergeCell ref="K665:K666"/>
    <mergeCell ref="A660:K660"/>
    <mergeCell ref="A661:B661"/>
    <mergeCell ref="C661:E661"/>
    <mergeCell ref="F661:K661"/>
    <mergeCell ref="C662:K662"/>
    <mergeCell ref="A663:A664"/>
    <mergeCell ref="B663:B664"/>
    <mergeCell ref="C663:H664"/>
    <mergeCell ref="I663:I664"/>
    <mergeCell ref="J663:K664"/>
    <mergeCell ref="A629:C649"/>
    <mergeCell ref="A650:E650"/>
    <mergeCell ref="F650:J650"/>
    <mergeCell ref="A651:K653"/>
    <mergeCell ref="A657:I659"/>
    <mergeCell ref="J657:K659"/>
    <mergeCell ref="A627:C628"/>
    <mergeCell ref="D627:D628"/>
    <mergeCell ref="E627:H627"/>
    <mergeCell ref="I627:I628"/>
    <mergeCell ref="J627:J628"/>
    <mergeCell ref="K627:K628"/>
    <mergeCell ref="A622:K622"/>
    <mergeCell ref="A623:B623"/>
    <mergeCell ref="C623:E623"/>
    <mergeCell ref="F623:K623"/>
    <mergeCell ref="C624:K624"/>
    <mergeCell ref="A625:A626"/>
    <mergeCell ref="B625:B626"/>
    <mergeCell ref="C625:H626"/>
    <mergeCell ref="I625:I626"/>
    <mergeCell ref="J625:K626"/>
    <mergeCell ref="A594:C614"/>
    <mergeCell ref="A615:E615"/>
    <mergeCell ref="F615:J615"/>
    <mergeCell ref="A616:K618"/>
    <mergeCell ref="A619:I621"/>
    <mergeCell ref="J619:K621"/>
    <mergeCell ref="A592:C593"/>
    <mergeCell ref="D592:D593"/>
    <mergeCell ref="E592:H592"/>
    <mergeCell ref="I592:I593"/>
    <mergeCell ref="J592:J593"/>
    <mergeCell ref="K592:K593"/>
    <mergeCell ref="A587:K587"/>
    <mergeCell ref="A588:B588"/>
    <mergeCell ref="C588:E588"/>
    <mergeCell ref="F588:K588"/>
    <mergeCell ref="C589:K589"/>
    <mergeCell ref="A590:A591"/>
    <mergeCell ref="B590:B591"/>
    <mergeCell ref="C590:H591"/>
    <mergeCell ref="I590:I591"/>
    <mergeCell ref="J590:K591"/>
    <mergeCell ref="A556:C576"/>
    <mergeCell ref="A577:E577"/>
    <mergeCell ref="F577:J577"/>
    <mergeCell ref="A578:K580"/>
    <mergeCell ref="A584:I586"/>
    <mergeCell ref="J584:K586"/>
    <mergeCell ref="A554:C555"/>
    <mergeCell ref="D554:D555"/>
    <mergeCell ref="E554:H554"/>
    <mergeCell ref="I554:I555"/>
    <mergeCell ref="J554:J555"/>
    <mergeCell ref="K554:K555"/>
    <mergeCell ref="A550:B550"/>
    <mergeCell ref="C550:E550"/>
    <mergeCell ref="F550:K550"/>
    <mergeCell ref="C551:K551"/>
    <mergeCell ref="A552:A553"/>
    <mergeCell ref="B552:B553"/>
    <mergeCell ref="C552:H553"/>
    <mergeCell ref="I552:I553"/>
    <mergeCell ref="J552:K553"/>
    <mergeCell ref="A511:I513"/>
    <mergeCell ref="J511:K513"/>
    <mergeCell ref="A521:C541"/>
    <mergeCell ref="A542:E542"/>
    <mergeCell ref="F542:J542"/>
    <mergeCell ref="A543:K545"/>
    <mergeCell ref="A546:K548"/>
    <mergeCell ref="A549:K549"/>
    <mergeCell ref="A519:C520"/>
    <mergeCell ref="D519:D520"/>
    <mergeCell ref="E519:H519"/>
    <mergeCell ref="I519:I520"/>
    <mergeCell ref="J519:J520"/>
    <mergeCell ref="K519:K520"/>
    <mergeCell ref="A514:K514"/>
    <mergeCell ref="A515:B515"/>
    <mergeCell ref="C515:E515"/>
    <mergeCell ref="F515:K515"/>
    <mergeCell ref="C516:K516"/>
    <mergeCell ref="A517:A518"/>
    <mergeCell ref="B517:B518"/>
    <mergeCell ref="C517:H518"/>
    <mergeCell ref="I517:I518"/>
    <mergeCell ref="J517:K518"/>
    <mergeCell ref="A483:C503"/>
    <mergeCell ref="A504:E504"/>
    <mergeCell ref="F504:J504"/>
    <mergeCell ref="A505:K507"/>
    <mergeCell ref="A481:C482"/>
    <mergeCell ref="D481:D482"/>
    <mergeCell ref="E481:H481"/>
    <mergeCell ref="I481:I482"/>
    <mergeCell ref="J481:J482"/>
    <mergeCell ref="K481:K482"/>
    <mergeCell ref="A476:K476"/>
    <mergeCell ref="A477:B477"/>
    <mergeCell ref="C477:E477"/>
    <mergeCell ref="F477:K477"/>
    <mergeCell ref="C478:K478"/>
    <mergeCell ref="A479:A480"/>
    <mergeCell ref="B479:B480"/>
    <mergeCell ref="C479:H480"/>
    <mergeCell ref="I479:I480"/>
    <mergeCell ref="J479:K480"/>
    <mergeCell ref="A448:C468"/>
    <mergeCell ref="A469:E469"/>
    <mergeCell ref="F469:J469"/>
    <mergeCell ref="A470:K472"/>
    <mergeCell ref="A473:I475"/>
    <mergeCell ref="J473:K475"/>
    <mergeCell ref="A446:C447"/>
    <mergeCell ref="D446:D447"/>
    <mergeCell ref="E446:H446"/>
    <mergeCell ref="I446:I447"/>
    <mergeCell ref="J446:J447"/>
    <mergeCell ref="K446:K447"/>
    <mergeCell ref="A441:K441"/>
    <mergeCell ref="A442:B442"/>
    <mergeCell ref="C442:E442"/>
    <mergeCell ref="F442:K442"/>
    <mergeCell ref="C443:K443"/>
    <mergeCell ref="A444:A445"/>
    <mergeCell ref="B444:B445"/>
    <mergeCell ref="C444:H445"/>
    <mergeCell ref="I444:I445"/>
    <mergeCell ref="J444:K445"/>
    <mergeCell ref="A410:C430"/>
    <mergeCell ref="A431:E431"/>
    <mergeCell ref="F431:J431"/>
    <mergeCell ref="A432:K434"/>
    <mergeCell ref="A438:I440"/>
    <mergeCell ref="J438:K440"/>
    <mergeCell ref="A408:C409"/>
    <mergeCell ref="D408:D409"/>
    <mergeCell ref="E408:H408"/>
    <mergeCell ref="I408:I409"/>
    <mergeCell ref="J408:J409"/>
    <mergeCell ref="K408:K409"/>
    <mergeCell ref="A403:K403"/>
    <mergeCell ref="A404:B404"/>
    <mergeCell ref="C404:E404"/>
    <mergeCell ref="F404:K404"/>
    <mergeCell ref="C405:K405"/>
    <mergeCell ref="A406:A407"/>
    <mergeCell ref="B406:B407"/>
    <mergeCell ref="C406:H407"/>
    <mergeCell ref="I406:I407"/>
    <mergeCell ref="J406:K407"/>
    <mergeCell ref="A375:C395"/>
    <mergeCell ref="A396:E396"/>
    <mergeCell ref="F396:J396"/>
    <mergeCell ref="A397:K399"/>
    <mergeCell ref="A400:I402"/>
    <mergeCell ref="J400:K402"/>
    <mergeCell ref="A373:C374"/>
    <mergeCell ref="D373:D374"/>
    <mergeCell ref="E373:H373"/>
    <mergeCell ref="I373:I374"/>
    <mergeCell ref="J373:J374"/>
    <mergeCell ref="K373:K374"/>
    <mergeCell ref="A368:K368"/>
    <mergeCell ref="A369:B369"/>
    <mergeCell ref="C369:E369"/>
    <mergeCell ref="F369:K369"/>
    <mergeCell ref="C370:K370"/>
    <mergeCell ref="A371:A372"/>
    <mergeCell ref="B371:B372"/>
    <mergeCell ref="C371:H372"/>
    <mergeCell ref="I371:I372"/>
    <mergeCell ref="J371:K372"/>
    <mergeCell ref="A341:C357"/>
    <mergeCell ref="A358:E358"/>
    <mergeCell ref="F358:J358"/>
    <mergeCell ref="A359:K361"/>
    <mergeCell ref="A365:I367"/>
    <mergeCell ref="J365:K367"/>
    <mergeCell ref="A339:C340"/>
    <mergeCell ref="D339:D340"/>
    <mergeCell ref="E339:H339"/>
    <mergeCell ref="I339:I340"/>
    <mergeCell ref="J339:J340"/>
    <mergeCell ref="K339:K340"/>
    <mergeCell ref="A334:K334"/>
    <mergeCell ref="A335:B335"/>
    <mergeCell ref="C335:E335"/>
    <mergeCell ref="F335:K335"/>
    <mergeCell ref="C336:K336"/>
    <mergeCell ref="A337:A338"/>
    <mergeCell ref="B337:B338"/>
    <mergeCell ref="C337:H338"/>
    <mergeCell ref="I337:I338"/>
    <mergeCell ref="J337:K338"/>
    <mergeCell ref="A240:C256"/>
    <mergeCell ref="A257:E257"/>
    <mergeCell ref="F257:J257"/>
    <mergeCell ref="A258:K260"/>
    <mergeCell ref="A331:I333"/>
    <mergeCell ref="J331:K333"/>
    <mergeCell ref="A238:C239"/>
    <mergeCell ref="D238:D239"/>
    <mergeCell ref="E238:H238"/>
    <mergeCell ref="I238:I239"/>
    <mergeCell ref="J238:J239"/>
    <mergeCell ref="K238:K239"/>
    <mergeCell ref="A233:K233"/>
    <mergeCell ref="A234:B234"/>
    <mergeCell ref="C234:E234"/>
    <mergeCell ref="F234:K234"/>
    <mergeCell ref="C235:K235"/>
    <mergeCell ref="A236:A237"/>
    <mergeCell ref="B236:B237"/>
    <mergeCell ref="C236:H237"/>
    <mergeCell ref="I236:I237"/>
    <mergeCell ref="J236:K237"/>
    <mergeCell ref="A262:I264"/>
    <mergeCell ref="J262:K264"/>
    <mergeCell ref="A265:K265"/>
    <mergeCell ref="A266:B266"/>
    <mergeCell ref="C266:E266"/>
    <mergeCell ref="F266:K266"/>
    <mergeCell ref="C267:K267"/>
    <mergeCell ref="A268:A269"/>
    <mergeCell ref="B268:B269"/>
    <mergeCell ref="C268:H269"/>
    <mergeCell ref="A206:C222"/>
    <mergeCell ref="A223:E223"/>
    <mergeCell ref="F223:J223"/>
    <mergeCell ref="A224:K226"/>
    <mergeCell ref="A230:I232"/>
    <mergeCell ref="J230:K232"/>
    <mergeCell ref="A204:C205"/>
    <mergeCell ref="D204:D205"/>
    <mergeCell ref="E204:H204"/>
    <mergeCell ref="I204:I205"/>
    <mergeCell ref="J204:J205"/>
    <mergeCell ref="K204:K205"/>
    <mergeCell ref="A199:K199"/>
    <mergeCell ref="A200:B200"/>
    <mergeCell ref="C200:E200"/>
    <mergeCell ref="F200:K200"/>
    <mergeCell ref="C201:K201"/>
    <mergeCell ref="A202:A203"/>
    <mergeCell ref="B202:B203"/>
    <mergeCell ref="C202:H203"/>
    <mergeCell ref="I202:I203"/>
    <mergeCell ref="J202:K203"/>
    <mergeCell ref="A175:C191"/>
    <mergeCell ref="A192:E192"/>
    <mergeCell ref="F192:J192"/>
    <mergeCell ref="A193:K195"/>
    <mergeCell ref="A196:I198"/>
    <mergeCell ref="J196:K198"/>
    <mergeCell ref="A173:C174"/>
    <mergeCell ref="D173:D174"/>
    <mergeCell ref="E173:H173"/>
    <mergeCell ref="I173:I174"/>
    <mergeCell ref="J173:J174"/>
    <mergeCell ref="K173:K174"/>
    <mergeCell ref="A168:K168"/>
    <mergeCell ref="A169:B169"/>
    <mergeCell ref="C169:E169"/>
    <mergeCell ref="F169:K169"/>
    <mergeCell ref="C170:K170"/>
    <mergeCell ref="A171:A172"/>
    <mergeCell ref="B171:B172"/>
    <mergeCell ref="C171:H172"/>
    <mergeCell ref="I171:I172"/>
    <mergeCell ref="J171:K172"/>
    <mergeCell ref="A141:C157"/>
    <mergeCell ref="A158:E158"/>
    <mergeCell ref="F158:J158"/>
    <mergeCell ref="A159:K161"/>
    <mergeCell ref="A165:I167"/>
    <mergeCell ref="J165:K167"/>
    <mergeCell ref="A139:C140"/>
    <mergeCell ref="D139:D140"/>
    <mergeCell ref="E139:H139"/>
    <mergeCell ref="I139:I140"/>
    <mergeCell ref="J139:J140"/>
    <mergeCell ref="K139:K140"/>
    <mergeCell ref="A134:K134"/>
    <mergeCell ref="A135:B135"/>
    <mergeCell ref="C135:E135"/>
    <mergeCell ref="F135:K135"/>
    <mergeCell ref="C136:K136"/>
    <mergeCell ref="A137:A138"/>
    <mergeCell ref="B137:B138"/>
    <mergeCell ref="C137:H138"/>
    <mergeCell ref="I137:I138"/>
    <mergeCell ref="J137:K138"/>
    <mergeCell ref="A110:C126"/>
    <mergeCell ref="A127:E127"/>
    <mergeCell ref="F127:J127"/>
    <mergeCell ref="A128:K130"/>
    <mergeCell ref="A131:I133"/>
    <mergeCell ref="J131:K133"/>
    <mergeCell ref="A108:C109"/>
    <mergeCell ref="D108:D109"/>
    <mergeCell ref="E108:H108"/>
    <mergeCell ref="I108:I109"/>
    <mergeCell ref="J108:J109"/>
    <mergeCell ref="K108:K109"/>
    <mergeCell ref="A103:K103"/>
    <mergeCell ref="A104:B104"/>
    <mergeCell ref="C104:E104"/>
    <mergeCell ref="F104:K104"/>
    <mergeCell ref="C105:K105"/>
    <mergeCell ref="A106:A107"/>
    <mergeCell ref="B106:B107"/>
    <mergeCell ref="C106:H107"/>
    <mergeCell ref="I106:I107"/>
    <mergeCell ref="J106:K107"/>
    <mergeCell ref="A93:E93"/>
    <mergeCell ref="F93:J93"/>
    <mergeCell ref="A94:K96"/>
    <mergeCell ref="A100:I102"/>
    <mergeCell ref="J100:K102"/>
    <mergeCell ref="A74:C75"/>
    <mergeCell ref="D74:D75"/>
    <mergeCell ref="E74:H74"/>
    <mergeCell ref="I74:I75"/>
    <mergeCell ref="J74:J75"/>
    <mergeCell ref="K74:K75"/>
    <mergeCell ref="A69:K69"/>
    <mergeCell ref="A70:B70"/>
    <mergeCell ref="C70:E70"/>
    <mergeCell ref="F70:K70"/>
    <mergeCell ref="C71:K71"/>
    <mergeCell ref="A72:A73"/>
    <mergeCell ref="B72:B73"/>
    <mergeCell ref="C72:H73"/>
    <mergeCell ref="I72:I73"/>
    <mergeCell ref="J72:K73"/>
    <mergeCell ref="E43:H43"/>
    <mergeCell ref="I43:I44"/>
    <mergeCell ref="J43:J44"/>
    <mergeCell ref="K43:K44"/>
    <mergeCell ref="A38:K38"/>
    <mergeCell ref="A39:B39"/>
    <mergeCell ref="C39:E39"/>
    <mergeCell ref="F39:K39"/>
    <mergeCell ref="C40:K40"/>
    <mergeCell ref="A41:A42"/>
    <mergeCell ref="B41:B42"/>
    <mergeCell ref="C41:H42"/>
    <mergeCell ref="I41:I42"/>
    <mergeCell ref="J41:K42"/>
    <mergeCell ref="A66:I68"/>
    <mergeCell ref="J66:K68"/>
    <mergeCell ref="A76:C92"/>
    <mergeCell ref="C299:E299"/>
    <mergeCell ref="F299:K299"/>
    <mergeCell ref="A1:I3"/>
    <mergeCell ref="J1:K3"/>
    <mergeCell ref="A4:K4"/>
    <mergeCell ref="A5:B5"/>
    <mergeCell ref="C5:E5"/>
    <mergeCell ref="F5:K5"/>
    <mergeCell ref="A11:C27"/>
    <mergeCell ref="A28:E28"/>
    <mergeCell ref="F28:J28"/>
    <mergeCell ref="A29:K31"/>
    <mergeCell ref="A35:I37"/>
    <mergeCell ref="J35:K37"/>
    <mergeCell ref="A9:C10"/>
    <mergeCell ref="D9:D10"/>
    <mergeCell ref="E9:H9"/>
    <mergeCell ref="I9:I10"/>
    <mergeCell ref="J9:J10"/>
    <mergeCell ref="K9:K10"/>
    <mergeCell ref="C6:K6"/>
    <mergeCell ref="A7:A8"/>
    <mergeCell ref="B7:B8"/>
    <mergeCell ref="C7:H8"/>
    <mergeCell ref="I7:I8"/>
    <mergeCell ref="J7:K8"/>
    <mergeCell ref="A45:C61"/>
    <mergeCell ref="A62:E62"/>
    <mergeCell ref="F62:J62"/>
    <mergeCell ref="A63:K65"/>
    <mergeCell ref="A43:C44"/>
    <mergeCell ref="D43:D44"/>
    <mergeCell ref="C300:K300"/>
    <mergeCell ref="A301:A302"/>
    <mergeCell ref="B301:B302"/>
    <mergeCell ref="C301:H302"/>
    <mergeCell ref="I301:I302"/>
    <mergeCell ref="J301:K302"/>
    <mergeCell ref="A303:C304"/>
    <mergeCell ref="D303:D304"/>
    <mergeCell ref="E303:H303"/>
    <mergeCell ref="I303:I304"/>
    <mergeCell ref="J303:J304"/>
    <mergeCell ref="K303:K304"/>
    <mergeCell ref="A305:C321"/>
    <mergeCell ref="A322:E322"/>
    <mergeCell ref="F322:J322"/>
    <mergeCell ref="A323:K325"/>
    <mergeCell ref="I268:I269"/>
    <mergeCell ref="J268:K269"/>
    <mergeCell ref="A270:C271"/>
    <mergeCell ref="D270:D271"/>
    <mergeCell ref="E270:H270"/>
    <mergeCell ref="I270:I271"/>
    <mergeCell ref="J270:J271"/>
    <mergeCell ref="K270:K271"/>
    <mergeCell ref="A272:C288"/>
    <mergeCell ref="A289:E289"/>
    <mergeCell ref="F289:J289"/>
    <mergeCell ref="A290:K292"/>
    <mergeCell ref="A295:I297"/>
    <mergeCell ref="J295:K297"/>
    <mergeCell ref="A298:K298"/>
    <mergeCell ref="A299:B299"/>
  </mergeCells>
  <printOptions horizontalCentered="1" verticalCentered="1"/>
  <pageMargins left="0.98425196850393704" right="0.98425196850393704" top="0.98425196850393704" bottom="0.98425196850393704" header="0.51181102362204722" footer="0.51181102362204722"/>
  <pageSetup paperSize="9" scale="49" fitToHeight="0" orientation="portrait" horizontalDpi="300" verticalDpi="300" r:id="rId1"/>
  <rowBreaks count="18" manualBreakCount="18">
    <brk id="65" max="10" man="1"/>
    <brk id="130" max="10" man="1"/>
    <brk id="195" max="10" man="1"/>
    <brk id="330" max="10" man="1"/>
    <brk id="399" max="10" man="1"/>
    <brk id="472" max="10" man="1"/>
    <brk id="545" max="10" man="1"/>
    <brk id="618" max="10" man="1"/>
    <brk id="693" max="10" man="1"/>
    <brk id="768" max="10" man="1"/>
    <brk id="877" max="10" man="1"/>
    <brk id="1028" max="10" man="1"/>
    <brk id="1173" max="10" man="1"/>
    <brk id="1280" max="10" man="1"/>
    <brk id="1347" max="10" man="1"/>
    <brk id="1486" max="10" man="1"/>
    <brk id="1651" max="10" man="1"/>
    <brk id="1764" max="10" man="1"/>
  </rowBreaks>
  <colBreaks count="1" manualBreakCount="1">
    <brk id="11" max="2014"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554"/>
  <sheetViews>
    <sheetView workbookViewId="0">
      <selection sqref="A1:K3"/>
    </sheetView>
  </sheetViews>
  <sheetFormatPr baseColWidth="10" defaultRowHeight="15"/>
  <cols>
    <col min="3" max="3" width="25.85546875" customWidth="1"/>
  </cols>
  <sheetData>
    <row r="1" spans="1:11">
      <c r="A1" s="1281" t="s">
        <v>4757</v>
      </c>
      <c r="B1" s="1282"/>
      <c r="C1" s="1282"/>
      <c r="D1" s="1282"/>
      <c r="E1" s="1282"/>
      <c r="F1" s="1282"/>
      <c r="G1" s="1282"/>
      <c r="H1" s="1282"/>
      <c r="I1" s="1282"/>
      <c r="J1" s="1282"/>
      <c r="K1" s="1283"/>
    </row>
    <row r="2" spans="1:11">
      <c r="A2" s="1284"/>
      <c r="B2" s="1285"/>
      <c r="C2" s="1285"/>
      <c r="D2" s="1285"/>
      <c r="E2" s="1285"/>
      <c r="F2" s="1285"/>
      <c r="G2" s="1285"/>
      <c r="H2" s="1285"/>
      <c r="I2" s="1285"/>
      <c r="J2" s="1285"/>
      <c r="K2" s="1286"/>
    </row>
    <row r="3" spans="1:11" ht="15.75" thickBot="1">
      <c r="A3" s="1287"/>
      <c r="B3" s="1288"/>
      <c r="C3" s="1288"/>
      <c r="D3" s="1288"/>
      <c r="E3" s="1288"/>
      <c r="F3" s="1288"/>
      <c r="G3" s="1288"/>
      <c r="H3" s="1288"/>
      <c r="I3" s="1288"/>
      <c r="J3" s="1288"/>
      <c r="K3" s="1289"/>
    </row>
    <row r="4" spans="1:11" ht="15.75">
      <c r="A4" s="1290"/>
      <c r="B4" s="1291"/>
      <c r="C4" s="1291"/>
      <c r="D4" s="1291"/>
      <c r="E4" s="1291"/>
      <c r="F4" s="1291"/>
      <c r="G4" s="1291"/>
      <c r="H4" s="1291"/>
      <c r="I4" s="1291"/>
      <c r="J4" s="1291"/>
      <c r="K4" s="1292"/>
    </row>
    <row r="5" spans="1:11">
      <c r="A5" s="1293" t="s">
        <v>4769</v>
      </c>
      <c r="B5" s="1294"/>
      <c r="C5" s="1295" t="s">
        <v>4759</v>
      </c>
      <c r="D5" s="1296"/>
      <c r="E5" s="1297"/>
      <c r="F5" s="1295" t="e">
        <f>+[3]credenciales!E80</f>
        <v>#REF!</v>
      </c>
      <c r="G5" s="1296"/>
      <c r="H5" s="1296"/>
      <c r="I5" s="1296"/>
      <c r="J5" s="1296"/>
      <c r="K5" s="1298"/>
    </row>
    <row r="6" spans="1:11">
      <c r="A6" s="330" t="s">
        <v>5214</v>
      </c>
      <c r="B6" s="331">
        <f>'[11]PRESUPUESTO '!A11</f>
        <v>1</v>
      </c>
      <c r="C6" s="1296" t="str">
        <f>'presupuesto   comfanorte'!C5</f>
        <v>PRELIMINARES</v>
      </c>
      <c r="D6" s="1296"/>
      <c r="E6" s="1296"/>
      <c r="F6" s="1296"/>
      <c r="G6" s="1296"/>
      <c r="H6" s="1296"/>
      <c r="I6" s="1296"/>
      <c r="J6" s="1296"/>
      <c r="K6" s="1298"/>
    </row>
    <row r="7" spans="1:11">
      <c r="A7" s="1320" t="s">
        <v>4761</v>
      </c>
      <c r="B7" s="1321">
        <f>'presupuesto   comfanorte'!B6</f>
        <v>1.01</v>
      </c>
      <c r="C7" s="1323" t="str">
        <f>'presupuesto   comfanorte'!C6</f>
        <v>LOCALIZACIÓN Y REPLANTEO</v>
      </c>
      <c r="D7" s="1323"/>
      <c r="E7" s="1323"/>
      <c r="F7" s="1323"/>
      <c r="G7" s="1323"/>
      <c r="H7" s="1324"/>
      <c r="I7" s="1327" t="s">
        <v>4762</v>
      </c>
      <c r="J7" s="1327" t="str">
        <f>'[11]PRESUPUESTO '!C41</f>
        <v>m2</v>
      </c>
      <c r="K7" s="1328"/>
    </row>
    <row r="8" spans="1:11" ht="15.75" thickBot="1">
      <c r="A8" s="1320"/>
      <c r="B8" s="1322"/>
      <c r="C8" s="1325"/>
      <c r="D8" s="1325"/>
      <c r="E8" s="1325"/>
      <c r="F8" s="1325"/>
      <c r="G8" s="1325"/>
      <c r="H8" s="1326"/>
      <c r="I8" s="1327"/>
      <c r="J8" s="1327"/>
      <c r="K8" s="1328"/>
    </row>
    <row r="9" spans="1:11" ht="15.75" thickBot="1">
      <c r="A9" s="1329" t="s">
        <v>4763</v>
      </c>
      <c r="B9" s="1330"/>
      <c r="C9" s="1331"/>
      <c r="D9" s="1335" t="s">
        <v>4807</v>
      </c>
      <c r="E9" s="1337" t="s">
        <v>4764</v>
      </c>
      <c r="F9" s="1338"/>
      <c r="G9" s="1338"/>
      <c r="H9" s="1339"/>
      <c r="I9" s="1340" t="s">
        <v>4765</v>
      </c>
      <c r="J9" s="1342" t="s">
        <v>4766</v>
      </c>
      <c r="K9" s="1299" t="s">
        <v>44</v>
      </c>
    </row>
    <row r="10" spans="1:11" ht="15.75" thickBot="1">
      <c r="A10" s="1332"/>
      <c r="B10" s="1333"/>
      <c r="C10" s="1334"/>
      <c r="D10" s="1336"/>
      <c r="E10" s="332" t="s">
        <v>4878</v>
      </c>
      <c r="F10" s="333" t="s">
        <v>4824</v>
      </c>
      <c r="G10" s="334" t="s">
        <v>4825</v>
      </c>
      <c r="H10" s="335" t="s">
        <v>4826</v>
      </c>
      <c r="I10" s="1341"/>
      <c r="J10" s="1300"/>
      <c r="K10" s="1300"/>
    </row>
    <row r="11" spans="1:11">
      <c r="A11" s="1301"/>
      <c r="B11" s="1302"/>
      <c r="C11" s="1303"/>
      <c r="D11" s="352"/>
      <c r="E11" s="336"/>
      <c r="F11" s="337"/>
      <c r="G11" s="337"/>
      <c r="H11" s="337"/>
      <c r="I11" s="356"/>
      <c r="J11" s="339"/>
      <c r="K11" s="340"/>
    </row>
    <row r="12" spans="1:11">
      <c r="A12" s="1304"/>
      <c r="B12" s="1305"/>
      <c r="C12" s="1306"/>
      <c r="D12" s="352" t="s">
        <v>5215</v>
      </c>
      <c r="E12" s="356">
        <v>95.04</v>
      </c>
      <c r="F12" s="337"/>
      <c r="G12" s="337">
        <v>10.7</v>
      </c>
      <c r="H12" s="337"/>
      <c r="I12" s="703">
        <f>E12*G12</f>
        <v>1016.928</v>
      </c>
      <c r="J12" s="356"/>
      <c r="K12" s="703">
        <f>I12</f>
        <v>1016.928</v>
      </c>
    </row>
    <row r="13" spans="1:11">
      <c r="A13" s="1304"/>
      <c r="B13" s="1305"/>
      <c r="C13" s="1306"/>
      <c r="D13" s="352" t="s">
        <v>5216</v>
      </c>
      <c r="E13" s="356">
        <v>35.21</v>
      </c>
      <c r="F13" s="337"/>
      <c r="G13" s="337">
        <v>17.190000000000001</v>
      </c>
      <c r="H13" s="337"/>
      <c r="I13" s="703">
        <f t="shared" ref="I13:I15" si="0">E13*G13</f>
        <v>605.25990000000002</v>
      </c>
      <c r="J13" s="356"/>
      <c r="K13" s="703">
        <f t="shared" ref="K13:K15" si="1">I13</f>
        <v>605.25990000000002</v>
      </c>
    </row>
    <row r="14" spans="1:11">
      <c r="A14" s="1304"/>
      <c r="B14" s="1305"/>
      <c r="C14" s="1306"/>
      <c r="D14" s="352" t="s">
        <v>5217</v>
      </c>
      <c r="E14" s="342">
        <v>39.619999999999997</v>
      </c>
      <c r="F14" s="337"/>
      <c r="G14" s="337">
        <v>5.7</v>
      </c>
      <c r="H14" s="337"/>
      <c r="I14" s="703">
        <f t="shared" si="0"/>
        <v>225.834</v>
      </c>
      <c r="J14" s="356"/>
      <c r="K14" s="703">
        <f t="shared" si="1"/>
        <v>225.834</v>
      </c>
    </row>
    <row r="15" spans="1:11">
      <c r="A15" s="1304"/>
      <c r="B15" s="1305"/>
      <c r="C15" s="1306"/>
      <c r="D15" s="352" t="s">
        <v>5262</v>
      </c>
      <c r="E15" s="342">
        <v>46.75</v>
      </c>
      <c r="F15" s="337"/>
      <c r="G15" s="343">
        <v>6</v>
      </c>
      <c r="H15" s="337"/>
      <c r="I15" s="703">
        <f t="shared" si="0"/>
        <v>280.5</v>
      </c>
      <c r="J15" s="356"/>
      <c r="K15" s="703">
        <f t="shared" si="1"/>
        <v>280.5</v>
      </c>
    </row>
    <row r="16" spans="1:11">
      <c r="A16" s="1304"/>
      <c r="B16" s="1305"/>
      <c r="C16" s="1306"/>
      <c r="D16" s="352"/>
      <c r="E16" s="342"/>
      <c r="F16" s="337"/>
      <c r="G16" s="343"/>
      <c r="H16" s="337"/>
      <c r="I16" s="356"/>
      <c r="J16" s="356"/>
      <c r="K16" s="356"/>
    </row>
    <row r="17" spans="1:12">
      <c r="A17" s="1304"/>
      <c r="B17" s="1305"/>
      <c r="C17" s="1306"/>
      <c r="D17" s="352"/>
      <c r="E17" s="342"/>
      <c r="F17" s="337"/>
      <c r="G17" s="343"/>
      <c r="H17" s="337"/>
      <c r="I17" s="356"/>
      <c r="J17" s="356"/>
      <c r="K17" s="356"/>
    </row>
    <row r="18" spans="1:12">
      <c r="A18" s="1304"/>
      <c r="B18" s="1305"/>
      <c r="C18" s="1306"/>
      <c r="D18" s="352"/>
      <c r="E18" s="342"/>
      <c r="F18" s="337"/>
      <c r="G18" s="343"/>
      <c r="H18" s="337"/>
      <c r="I18" s="356"/>
      <c r="J18" s="356"/>
      <c r="K18" s="356"/>
    </row>
    <row r="19" spans="1:12">
      <c r="A19" s="1304"/>
      <c r="B19" s="1305"/>
      <c r="C19" s="1306"/>
      <c r="D19" s="352"/>
      <c r="E19" s="342"/>
      <c r="F19" s="337"/>
      <c r="G19" s="343"/>
      <c r="H19" s="337"/>
      <c r="I19" s="356"/>
      <c r="J19" s="356"/>
      <c r="K19" s="356"/>
    </row>
    <row r="20" spans="1:12">
      <c r="A20" s="1304"/>
      <c r="B20" s="1305"/>
      <c r="C20" s="1306"/>
      <c r="D20" s="352"/>
      <c r="E20" s="345"/>
      <c r="F20" s="337"/>
      <c r="G20" s="343"/>
      <c r="H20" s="337"/>
      <c r="I20" s="356"/>
      <c r="J20" s="356"/>
      <c r="K20" s="356"/>
    </row>
    <row r="21" spans="1:12">
      <c r="A21" s="1304"/>
      <c r="B21" s="1305"/>
      <c r="C21" s="1306"/>
      <c r="D21" s="352"/>
      <c r="E21" s="345"/>
      <c r="F21" s="337"/>
      <c r="G21" s="343"/>
      <c r="H21" s="337"/>
      <c r="I21" s="356"/>
      <c r="J21" s="356"/>
      <c r="K21" s="356"/>
    </row>
    <row r="22" spans="1:12">
      <c r="A22" s="1304"/>
      <c r="B22" s="1305"/>
      <c r="C22" s="1306"/>
      <c r="D22" s="352"/>
      <c r="E22" s="345"/>
      <c r="F22" s="337"/>
      <c r="G22" s="343"/>
      <c r="H22" s="337"/>
      <c r="I22" s="338"/>
      <c r="J22" s="339"/>
      <c r="K22" s="356"/>
    </row>
    <row r="23" spans="1:12">
      <c r="A23" s="1304"/>
      <c r="B23" s="1305"/>
      <c r="C23" s="1306"/>
      <c r="D23" s="352"/>
      <c r="E23" s="345"/>
      <c r="F23" s="337"/>
      <c r="G23" s="343"/>
      <c r="H23" s="337"/>
      <c r="I23" s="338"/>
      <c r="J23" s="339"/>
      <c r="K23" s="344"/>
    </row>
    <row r="24" spans="1:12">
      <c r="A24" s="1304"/>
      <c r="B24" s="1305"/>
      <c r="C24" s="1306"/>
      <c r="D24" s="352"/>
      <c r="E24" s="345"/>
      <c r="F24" s="337"/>
      <c r="G24" s="343"/>
      <c r="H24" s="337"/>
      <c r="I24" s="338"/>
      <c r="J24" s="339"/>
      <c r="K24" s="340"/>
    </row>
    <row r="25" spans="1:12">
      <c r="A25" s="1304"/>
      <c r="B25" s="1305"/>
      <c r="C25" s="1306"/>
      <c r="D25" s="352"/>
      <c r="E25" s="345"/>
      <c r="F25" s="337"/>
      <c r="G25" s="343"/>
      <c r="H25" s="337"/>
      <c r="I25" s="338"/>
      <c r="J25" s="339"/>
      <c r="K25" s="341"/>
    </row>
    <row r="26" spans="1:12">
      <c r="A26" s="1304"/>
      <c r="B26" s="1305"/>
      <c r="C26" s="1306"/>
      <c r="D26" s="352"/>
      <c r="E26" s="345"/>
      <c r="F26" s="337"/>
      <c r="G26" s="343"/>
      <c r="H26" s="337"/>
      <c r="I26" s="338"/>
      <c r="J26" s="339"/>
      <c r="K26" s="341"/>
    </row>
    <row r="27" spans="1:12" ht="15.75" thickBot="1">
      <c r="A27" s="1304"/>
      <c r="B27" s="1305"/>
      <c r="C27" s="1306"/>
      <c r="D27" s="692"/>
      <c r="E27" s="615"/>
      <c r="F27" s="337"/>
      <c r="G27" s="343"/>
      <c r="H27" s="337"/>
      <c r="I27" s="338"/>
      <c r="J27" s="337"/>
      <c r="K27" s="344"/>
    </row>
    <row r="28" spans="1:12" ht="16.5" thickBot="1">
      <c r="A28" s="1307" t="s">
        <v>4767</v>
      </c>
      <c r="B28" s="1308"/>
      <c r="C28" s="1308"/>
      <c r="D28" s="1308"/>
      <c r="E28" s="1309"/>
      <c r="F28" s="1310" t="s">
        <v>4768</v>
      </c>
      <c r="G28" s="1310"/>
      <c r="H28" s="1310"/>
      <c r="I28" s="1310"/>
      <c r="J28" s="1310"/>
      <c r="K28" s="349">
        <f>ROUND(SUM(K11:K27),2)</f>
        <v>2128.52</v>
      </c>
    </row>
    <row r="29" spans="1:12" ht="15.6" customHeight="1">
      <c r="A29" s="1311"/>
      <c r="B29" s="1312"/>
      <c r="C29" s="1312"/>
      <c r="D29" s="1312"/>
      <c r="E29" s="1312"/>
      <c r="F29" s="1312"/>
      <c r="G29" s="1312"/>
      <c r="H29" s="1312"/>
      <c r="I29" s="1312"/>
      <c r="J29" s="1312"/>
      <c r="K29" s="1313"/>
      <c r="L29" t="s">
        <v>5269</v>
      </c>
    </row>
    <row r="30" spans="1:12" ht="15.6" customHeight="1">
      <c r="A30" s="1314"/>
      <c r="B30" s="1315"/>
      <c r="C30" s="1315"/>
      <c r="D30" s="1315"/>
      <c r="E30" s="1315"/>
      <c r="F30" s="1315"/>
      <c r="G30" s="1315"/>
      <c r="H30" s="1315"/>
      <c r="I30" s="1315"/>
      <c r="J30" s="1315"/>
      <c r="K30" s="1316"/>
    </row>
    <row r="31" spans="1:12" ht="15.6" customHeight="1" thickBot="1">
      <c r="A31" s="1317"/>
      <c r="B31" s="1318"/>
      <c r="C31" s="1318"/>
      <c r="D31" s="1318"/>
      <c r="E31" s="1318"/>
      <c r="F31" s="1318"/>
      <c r="G31" s="1318"/>
      <c r="H31" s="1318"/>
      <c r="I31" s="1318"/>
      <c r="J31" s="1318"/>
      <c r="K31" s="1319"/>
    </row>
    <row r="32" spans="1:12" ht="15.75">
      <c r="A32" s="769"/>
      <c r="B32" s="769"/>
      <c r="C32" s="769"/>
      <c r="D32" s="769"/>
      <c r="E32" s="769"/>
      <c r="F32" s="770"/>
      <c r="G32" s="770"/>
      <c r="H32" s="770"/>
      <c r="I32" s="770"/>
      <c r="J32" s="770"/>
      <c r="K32" s="771"/>
    </row>
    <row r="33" spans="1:11" ht="15.75">
      <c r="A33" s="769"/>
      <c r="B33" s="769"/>
      <c r="C33" s="769"/>
      <c r="D33" s="769"/>
      <c r="E33" s="769"/>
      <c r="F33" s="770"/>
      <c r="G33" s="770"/>
      <c r="H33" s="770"/>
      <c r="I33" s="770"/>
      <c r="J33" s="770"/>
      <c r="K33" s="771"/>
    </row>
    <row r="34" spans="1:11" ht="15.75" thickBot="1"/>
    <row r="35" spans="1:11">
      <c r="A35" s="1281" t="s">
        <v>4757</v>
      </c>
      <c r="B35" s="1282"/>
      <c r="C35" s="1282"/>
      <c r="D35" s="1282"/>
      <c r="E35" s="1282"/>
      <c r="F35" s="1282"/>
      <c r="G35" s="1282"/>
      <c r="H35" s="1282"/>
      <c r="I35" s="1282"/>
      <c r="J35" s="1282"/>
      <c r="K35" s="1283"/>
    </row>
    <row r="36" spans="1:11">
      <c r="A36" s="1284"/>
      <c r="B36" s="1285"/>
      <c r="C36" s="1285"/>
      <c r="D36" s="1285"/>
      <c r="E36" s="1285"/>
      <c r="F36" s="1285"/>
      <c r="G36" s="1285"/>
      <c r="H36" s="1285"/>
      <c r="I36" s="1285"/>
      <c r="J36" s="1285"/>
      <c r="K36" s="1286"/>
    </row>
    <row r="37" spans="1:11" ht="15.75" thickBot="1">
      <c r="A37" s="1287"/>
      <c r="B37" s="1288"/>
      <c r="C37" s="1288"/>
      <c r="D37" s="1288"/>
      <c r="E37" s="1288"/>
      <c r="F37" s="1288"/>
      <c r="G37" s="1288"/>
      <c r="H37" s="1288"/>
      <c r="I37" s="1288"/>
      <c r="J37" s="1288"/>
      <c r="K37" s="1289"/>
    </row>
    <row r="38" spans="1:11" ht="15.75">
      <c r="A38" s="1290"/>
      <c r="B38" s="1291"/>
      <c r="C38" s="1291"/>
      <c r="D38" s="1291"/>
      <c r="E38" s="1291"/>
      <c r="F38" s="1291"/>
      <c r="G38" s="1291"/>
      <c r="H38" s="1291"/>
      <c r="I38" s="1291"/>
      <c r="J38" s="1291"/>
      <c r="K38" s="1292"/>
    </row>
    <row r="39" spans="1:11">
      <c r="A39" s="1293" t="s">
        <v>4769</v>
      </c>
      <c r="B39" s="1294"/>
      <c r="C39" s="1295" t="s">
        <v>4759</v>
      </c>
      <c r="D39" s="1296"/>
      <c r="E39" s="1297"/>
      <c r="F39" s="1295" t="e">
        <f>+[3]credenciales!E51</f>
        <v>#REF!</v>
      </c>
      <c r="G39" s="1296"/>
      <c r="H39" s="1296"/>
      <c r="I39" s="1296"/>
      <c r="J39" s="1296"/>
      <c r="K39" s="1298"/>
    </row>
    <row r="40" spans="1:11">
      <c r="A40" s="330" t="s">
        <v>5214</v>
      </c>
      <c r="B40" s="331">
        <f>'[11]PRESUPUESTO '!A11</f>
        <v>1</v>
      </c>
      <c r="C40" s="1296" t="str">
        <f>'presupuesto   comfanorte'!C5</f>
        <v>PRELIMINARES</v>
      </c>
      <c r="D40" s="1296"/>
      <c r="E40" s="1296"/>
      <c r="F40" s="1296"/>
      <c r="G40" s="1296"/>
      <c r="H40" s="1296"/>
      <c r="I40" s="1296"/>
      <c r="J40" s="1296"/>
      <c r="K40" s="1298"/>
    </row>
    <row r="41" spans="1:11">
      <c r="A41" s="1320" t="s">
        <v>4761</v>
      </c>
      <c r="B41" s="1321">
        <f>'presupuesto   comfanorte'!B7</f>
        <v>1.02</v>
      </c>
      <c r="C41" s="1323" t="str">
        <f>'presupuesto   comfanorte'!C7</f>
        <v>CERRAMIENTO EN   LAMINA  DE  ZINC</v>
      </c>
      <c r="D41" s="1323"/>
      <c r="E41" s="1323"/>
      <c r="F41" s="1323"/>
      <c r="G41" s="1323"/>
      <c r="H41" s="1324"/>
      <c r="I41" s="1327" t="s">
        <v>4762</v>
      </c>
      <c r="J41" s="1327" t="str">
        <f>'[11]PRESUPUESTO '!C13</f>
        <v>m</v>
      </c>
      <c r="K41" s="1328"/>
    </row>
    <row r="42" spans="1:11" ht="15.75" thickBot="1">
      <c r="A42" s="1320"/>
      <c r="B42" s="1322"/>
      <c r="C42" s="1325"/>
      <c r="D42" s="1325"/>
      <c r="E42" s="1325"/>
      <c r="F42" s="1325"/>
      <c r="G42" s="1325"/>
      <c r="H42" s="1326"/>
      <c r="I42" s="1327"/>
      <c r="J42" s="1327"/>
      <c r="K42" s="1328"/>
    </row>
    <row r="43" spans="1:11" ht="15.75" thickBot="1">
      <c r="A43" s="1329" t="s">
        <v>4763</v>
      </c>
      <c r="B43" s="1330"/>
      <c r="C43" s="1331"/>
      <c r="D43" s="1335" t="s">
        <v>4807</v>
      </c>
      <c r="E43" s="1337" t="s">
        <v>4764</v>
      </c>
      <c r="F43" s="1338"/>
      <c r="G43" s="1338"/>
      <c r="H43" s="1339"/>
      <c r="I43" s="1340" t="s">
        <v>4765</v>
      </c>
      <c r="J43" s="1342" t="s">
        <v>4766</v>
      </c>
      <c r="K43" s="1299" t="s">
        <v>44</v>
      </c>
    </row>
    <row r="44" spans="1:11" ht="15.75" thickBot="1">
      <c r="A44" s="1332"/>
      <c r="B44" s="1333"/>
      <c r="C44" s="1334"/>
      <c r="D44" s="1336"/>
      <c r="E44" s="332" t="s">
        <v>4878</v>
      </c>
      <c r="F44" s="333" t="s">
        <v>4824</v>
      </c>
      <c r="G44" s="334" t="s">
        <v>4825</v>
      </c>
      <c r="H44" s="335" t="s">
        <v>4826</v>
      </c>
      <c r="I44" s="1341"/>
      <c r="J44" s="1300"/>
      <c r="K44" s="1300"/>
    </row>
    <row r="45" spans="1:11">
      <c r="A45" s="1301"/>
      <c r="B45" s="1302"/>
      <c r="C45" s="1303"/>
      <c r="D45" s="352"/>
      <c r="E45" s="336"/>
      <c r="F45" s="337"/>
      <c r="G45" s="337"/>
      <c r="H45" s="337"/>
      <c r="I45" s="356">
        <f>+E45</f>
        <v>0</v>
      </c>
      <c r="J45" s="339"/>
      <c r="K45" s="340"/>
    </row>
    <row r="46" spans="1:11" ht="33.75">
      <c r="A46" s="1304"/>
      <c r="B46" s="1305"/>
      <c r="C46" s="1306"/>
      <c r="D46" s="352" t="s">
        <v>4827</v>
      </c>
      <c r="E46" s="356">
        <v>98</v>
      </c>
      <c r="F46" s="337"/>
      <c r="G46" s="337"/>
      <c r="H46" s="337"/>
      <c r="I46" s="356">
        <f>+E46</f>
        <v>98</v>
      </c>
      <c r="J46" s="356">
        <v>1</v>
      </c>
      <c r="K46" s="356">
        <f>+I46*J46</f>
        <v>98</v>
      </c>
    </row>
    <row r="47" spans="1:11">
      <c r="A47" s="1304"/>
      <c r="B47" s="1305"/>
      <c r="C47" s="1306"/>
      <c r="D47" s="352"/>
      <c r="E47" s="356">
        <v>35</v>
      </c>
      <c r="F47" s="337"/>
      <c r="G47" s="337"/>
      <c r="H47" s="337"/>
      <c r="I47" s="356">
        <f t="shared" ref="I47:I58" si="2">+E47</f>
        <v>35</v>
      </c>
      <c r="J47" s="356">
        <v>1</v>
      </c>
      <c r="K47" s="356">
        <f t="shared" ref="K47:K58" si="3">+I47*J47</f>
        <v>35</v>
      </c>
    </row>
    <row r="48" spans="1:11" ht="22.5">
      <c r="A48" s="1304"/>
      <c r="B48" s="1305"/>
      <c r="C48" s="1306"/>
      <c r="D48" s="352" t="s">
        <v>4828</v>
      </c>
      <c r="E48" s="342">
        <v>59.4</v>
      </c>
      <c r="F48" s="337"/>
      <c r="G48" s="343"/>
      <c r="H48" s="337"/>
      <c r="I48" s="356">
        <f t="shared" si="2"/>
        <v>59.4</v>
      </c>
      <c r="J48" s="356">
        <v>1</v>
      </c>
      <c r="K48" s="356">
        <f t="shared" si="3"/>
        <v>59.4</v>
      </c>
    </row>
    <row r="49" spans="1:12">
      <c r="A49" s="1304"/>
      <c r="B49" s="1305"/>
      <c r="C49" s="1306"/>
      <c r="D49" s="352"/>
      <c r="E49" s="342">
        <v>35.5</v>
      </c>
      <c r="F49" s="337"/>
      <c r="G49" s="343"/>
      <c r="H49" s="337"/>
      <c r="I49" s="356">
        <f t="shared" si="2"/>
        <v>35.5</v>
      </c>
      <c r="J49" s="356">
        <v>1</v>
      </c>
      <c r="K49" s="356">
        <f t="shared" si="3"/>
        <v>35.5</v>
      </c>
    </row>
    <row r="50" spans="1:12">
      <c r="A50" s="1304"/>
      <c r="B50" s="1305"/>
      <c r="C50" s="1306"/>
      <c r="D50" s="352"/>
      <c r="E50" s="342">
        <v>37.4</v>
      </c>
      <c r="F50" s="337"/>
      <c r="G50" s="343"/>
      <c r="H50" s="337"/>
      <c r="I50" s="356">
        <f t="shared" si="2"/>
        <v>37.4</v>
      </c>
      <c r="J50" s="356">
        <v>1</v>
      </c>
      <c r="K50" s="356">
        <f t="shared" si="3"/>
        <v>37.4</v>
      </c>
    </row>
    <row r="51" spans="1:12" ht="22.5">
      <c r="A51" s="1304"/>
      <c r="B51" s="1305"/>
      <c r="C51" s="1306"/>
      <c r="D51" s="352" t="s">
        <v>4880</v>
      </c>
      <c r="E51" s="342">
        <v>14.6</v>
      </c>
      <c r="F51" s="337"/>
      <c r="G51" s="343"/>
      <c r="H51" s="337"/>
      <c r="I51" s="356">
        <f t="shared" si="2"/>
        <v>14.6</v>
      </c>
      <c r="J51" s="356">
        <v>1</v>
      </c>
      <c r="K51" s="356">
        <f t="shared" si="3"/>
        <v>14.6</v>
      </c>
    </row>
    <row r="52" spans="1:12">
      <c r="A52" s="1304"/>
      <c r="B52" s="1305"/>
      <c r="C52" s="1306"/>
      <c r="D52" s="352"/>
      <c r="E52" s="342">
        <v>16.7</v>
      </c>
      <c r="F52" s="337"/>
      <c r="G52" s="343"/>
      <c r="H52" s="337"/>
      <c r="I52" s="356">
        <f t="shared" si="2"/>
        <v>16.7</v>
      </c>
      <c r="J52" s="356">
        <v>1</v>
      </c>
      <c r="K52" s="356">
        <f t="shared" si="3"/>
        <v>16.7</v>
      </c>
    </row>
    <row r="53" spans="1:12" ht="22.5">
      <c r="A53" s="1304"/>
      <c r="B53" s="1305"/>
      <c r="C53" s="1306"/>
      <c r="D53" s="352" t="s">
        <v>4829</v>
      </c>
      <c r="E53" s="342">
        <v>12</v>
      </c>
      <c r="F53" s="337"/>
      <c r="G53" s="343"/>
      <c r="H53" s="337"/>
      <c r="I53" s="356">
        <f t="shared" si="2"/>
        <v>12</v>
      </c>
      <c r="J53" s="356">
        <v>1</v>
      </c>
      <c r="K53" s="356">
        <f t="shared" si="3"/>
        <v>12</v>
      </c>
    </row>
    <row r="54" spans="1:12">
      <c r="A54" s="1304"/>
      <c r="B54" s="1305"/>
      <c r="C54" s="1306"/>
      <c r="D54" s="352"/>
      <c r="E54" s="345">
        <v>9</v>
      </c>
      <c r="F54" s="337"/>
      <c r="G54" s="343"/>
      <c r="H54" s="337"/>
      <c r="I54" s="356">
        <f t="shared" si="2"/>
        <v>9</v>
      </c>
      <c r="J54" s="356">
        <v>1</v>
      </c>
      <c r="K54" s="356">
        <f t="shared" si="3"/>
        <v>9</v>
      </c>
    </row>
    <row r="55" spans="1:12">
      <c r="A55" s="1304"/>
      <c r="B55" s="1305"/>
      <c r="C55" s="1306"/>
      <c r="D55" s="352"/>
      <c r="E55" s="345">
        <v>10</v>
      </c>
      <c r="F55" s="337"/>
      <c r="G55" s="343"/>
      <c r="H55" s="337"/>
      <c r="I55" s="356">
        <f t="shared" si="2"/>
        <v>10</v>
      </c>
      <c r="J55" s="356">
        <v>1</v>
      </c>
      <c r="K55" s="356">
        <f t="shared" si="3"/>
        <v>10</v>
      </c>
    </row>
    <row r="56" spans="1:12" ht="22.5">
      <c r="A56" s="1304"/>
      <c r="B56" s="1305"/>
      <c r="C56" s="1306"/>
      <c r="D56" s="352" t="s">
        <v>5261</v>
      </c>
      <c r="E56" s="345">
        <v>46.75</v>
      </c>
      <c r="F56" s="337"/>
      <c r="G56" s="343"/>
      <c r="H56" s="337"/>
      <c r="I56" s="338">
        <f t="shared" si="2"/>
        <v>46.75</v>
      </c>
      <c r="J56" s="356">
        <v>1</v>
      </c>
      <c r="K56" s="356">
        <f t="shared" si="3"/>
        <v>46.75</v>
      </c>
    </row>
    <row r="57" spans="1:12">
      <c r="A57" s="1304"/>
      <c r="B57" s="1305"/>
      <c r="C57" s="1306"/>
      <c r="D57" s="352"/>
      <c r="E57" s="345">
        <v>6</v>
      </c>
      <c r="F57" s="337"/>
      <c r="G57" s="343"/>
      <c r="H57" s="337"/>
      <c r="I57" s="338">
        <f t="shared" si="2"/>
        <v>6</v>
      </c>
      <c r="J57" s="356">
        <v>1</v>
      </c>
      <c r="K57" s="356">
        <f t="shared" si="3"/>
        <v>6</v>
      </c>
    </row>
    <row r="58" spans="1:12">
      <c r="A58" s="1304"/>
      <c r="B58" s="1305"/>
      <c r="C58" s="1306"/>
      <c r="D58" s="352"/>
      <c r="E58" s="345">
        <v>6</v>
      </c>
      <c r="F58" s="337"/>
      <c r="G58" s="343"/>
      <c r="H58" s="337"/>
      <c r="I58" s="338">
        <f t="shared" si="2"/>
        <v>6</v>
      </c>
      <c r="J58" s="356">
        <v>1</v>
      </c>
      <c r="K58" s="356">
        <f t="shared" si="3"/>
        <v>6</v>
      </c>
    </row>
    <row r="59" spans="1:12">
      <c r="A59" s="1304"/>
      <c r="B59" s="1305"/>
      <c r="C59" s="1306"/>
      <c r="D59" s="352"/>
      <c r="E59" s="345"/>
      <c r="F59" s="337"/>
      <c r="G59" s="343"/>
      <c r="H59" s="337"/>
      <c r="I59" s="338"/>
      <c r="J59" s="339"/>
      <c r="K59" s="341"/>
    </row>
    <row r="60" spans="1:12">
      <c r="A60" s="1304"/>
      <c r="B60" s="1305"/>
      <c r="C60" s="1306"/>
      <c r="D60" s="352"/>
      <c r="E60" s="345"/>
      <c r="F60" s="337"/>
      <c r="G60" s="343"/>
      <c r="H60" s="337"/>
      <c r="I60" s="338"/>
      <c r="J60" s="339"/>
      <c r="K60" s="341"/>
    </row>
    <row r="61" spans="1:12" ht="15.75" thickBot="1">
      <c r="A61" s="1304"/>
      <c r="B61" s="1305"/>
      <c r="C61" s="1306"/>
      <c r="D61" s="692"/>
      <c r="E61" s="615"/>
      <c r="F61" s="337"/>
      <c r="G61" s="343"/>
      <c r="H61" s="337"/>
      <c r="I61" s="338"/>
      <c r="J61" s="337"/>
      <c r="K61" s="344"/>
    </row>
    <row r="62" spans="1:12" ht="16.5" thickBot="1">
      <c r="A62" s="1307" t="s">
        <v>4767</v>
      </c>
      <c r="B62" s="1308"/>
      <c r="C62" s="1308"/>
      <c r="D62" s="1308"/>
      <c r="E62" s="1309"/>
      <c r="F62" s="1310" t="s">
        <v>4768</v>
      </c>
      <c r="G62" s="1310"/>
      <c r="H62" s="1310"/>
      <c r="I62" s="1310"/>
      <c r="J62" s="1310"/>
      <c r="K62" s="349">
        <f>ROUND(SUM(K45:K61),2)</f>
        <v>386.35</v>
      </c>
    </row>
    <row r="63" spans="1:12" ht="15.6" customHeight="1">
      <c r="A63" s="1311"/>
      <c r="B63" s="1312"/>
      <c r="C63" s="1312"/>
      <c r="D63" s="1312"/>
      <c r="E63" s="1312"/>
      <c r="F63" s="1312"/>
      <c r="G63" s="1312"/>
      <c r="H63" s="1312"/>
      <c r="I63" s="1312"/>
      <c r="J63" s="1312"/>
      <c r="K63" s="1313"/>
      <c r="L63" t="s">
        <v>5269</v>
      </c>
    </row>
    <row r="64" spans="1:12" ht="15.6" customHeight="1">
      <c r="A64" s="1314"/>
      <c r="B64" s="1315"/>
      <c r="C64" s="1315"/>
      <c r="D64" s="1315"/>
      <c r="E64" s="1315"/>
      <c r="F64" s="1315"/>
      <c r="G64" s="1315"/>
      <c r="H64" s="1315"/>
      <c r="I64" s="1315"/>
      <c r="J64" s="1315"/>
      <c r="K64" s="1316"/>
    </row>
    <row r="65" spans="1:11" ht="15.6" customHeight="1" thickBot="1">
      <c r="A65" s="1317"/>
      <c r="B65" s="1318"/>
      <c r="C65" s="1318"/>
      <c r="D65" s="1318"/>
      <c r="E65" s="1318"/>
      <c r="F65" s="1318"/>
      <c r="G65" s="1318"/>
      <c r="H65" s="1318"/>
      <c r="I65" s="1318"/>
      <c r="J65" s="1318"/>
      <c r="K65" s="1319"/>
    </row>
    <row r="66" spans="1:11">
      <c r="A66" s="1281" t="s">
        <v>4757</v>
      </c>
      <c r="B66" s="1282"/>
      <c r="C66" s="1282"/>
      <c r="D66" s="1282"/>
      <c r="E66" s="1282"/>
      <c r="F66" s="1282"/>
      <c r="G66" s="1282"/>
      <c r="H66" s="1282"/>
      <c r="I66" s="1282"/>
      <c r="J66" s="1282"/>
      <c r="K66" s="1283"/>
    </row>
    <row r="67" spans="1:11">
      <c r="A67" s="1284"/>
      <c r="B67" s="1285"/>
      <c r="C67" s="1285"/>
      <c r="D67" s="1285"/>
      <c r="E67" s="1285"/>
      <c r="F67" s="1285"/>
      <c r="G67" s="1285"/>
      <c r="H67" s="1285"/>
      <c r="I67" s="1285"/>
      <c r="J67" s="1285"/>
      <c r="K67" s="1286"/>
    </row>
    <row r="68" spans="1:11" ht="15.75" thickBot="1">
      <c r="A68" s="1287"/>
      <c r="B68" s="1288"/>
      <c r="C68" s="1288"/>
      <c r="D68" s="1288"/>
      <c r="E68" s="1288"/>
      <c r="F68" s="1288"/>
      <c r="G68" s="1288"/>
      <c r="H68" s="1288"/>
      <c r="I68" s="1288"/>
      <c r="J68" s="1288"/>
      <c r="K68" s="1289"/>
    </row>
    <row r="69" spans="1:11" ht="15.75">
      <c r="A69" s="1290"/>
      <c r="B69" s="1291"/>
      <c r="C69" s="1291"/>
      <c r="D69" s="1291"/>
      <c r="E69" s="1291"/>
      <c r="F69" s="1291"/>
      <c r="G69" s="1291"/>
      <c r="H69" s="1291"/>
      <c r="I69" s="1291"/>
      <c r="J69" s="1291"/>
      <c r="K69" s="1292"/>
    </row>
    <row r="70" spans="1:11">
      <c r="A70" s="1293" t="s">
        <v>4769</v>
      </c>
      <c r="B70" s="1294"/>
      <c r="C70" s="1295" t="s">
        <v>4759</v>
      </c>
      <c r="D70" s="1296"/>
      <c r="E70" s="1297"/>
      <c r="F70" s="1295" t="e">
        <f>+[3]credenciales!E142</f>
        <v>#REF!</v>
      </c>
      <c r="G70" s="1296"/>
      <c r="H70" s="1296"/>
      <c r="I70" s="1296"/>
      <c r="J70" s="1296"/>
      <c r="K70" s="1298"/>
    </row>
    <row r="71" spans="1:11">
      <c r="A71" s="330" t="s">
        <v>5214</v>
      </c>
      <c r="B71" s="331">
        <f>'presupuesto   comfanorte'!B13</f>
        <v>2</v>
      </c>
      <c r="C71" s="1296" t="str">
        <f>'presupuesto   comfanorte'!C13</f>
        <v>MOVIMIENTO DE TIERRAS</v>
      </c>
      <c r="D71" s="1296"/>
      <c r="E71" s="1296"/>
      <c r="F71" s="1296"/>
      <c r="G71" s="1296"/>
      <c r="H71" s="1296"/>
      <c r="I71" s="1296"/>
      <c r="J71" s="1296"/>
      <c r="K71" s="1298"/>
    </row>
    <row r="72" spans="1:11">
      <c r="A72" s="1320" t="s">
        <v>4761</v>
      </c>
      <c r="B72" s="1321">
        <f>'presupuesto   comfanorte'!B14</f>
        <v>2.0099999999999998</v>
      </c>
      <c r="C72" s="1323" t="str">
        <f>'presupuesto   comfanorte'!C14</f>
        <v>EXCAVACIÓN MECÁNICA</v>
      </c>
      <c r="D72" s="1323"/>
      <c r="E72" s="1323"/>
      <c r="F72" s="1323"/>
      <c r="G72" s="1323"/>
      <c r="H72" s="1324"/>
      <c r="I72" s="1327" t="s">
        <v>4762</v>
      </c>
      <c r="J72" s="1327" t="str">
        <f>'presupuesto   comfanorte'!D14</f>
        <v>M3</v>
      </c>
      <c r="K72" s="1328"/>
    </row>
    <row r="73" spans="1:11" ht="15.75" thickBot="1">
      <c r="A73" s="1320"/>
      <c r="B73" s="1322"/>
      <c r="C73" s="1325"/>
      <c r="D73" s="1325"/>
      <c r="E73" s="1325"/>
      <c r="F73" s="1325"/>
      <c r="G73" s="1325"/>
      <c r="H73" s="1326"/>
      <c r="I73" s="1327"/>
      <c r="J73" s="1327"/>
      <c r="K73" s="1328"/>
    </row>
    <row r="74" spans="1:11" ht="15.75" thickBot="1">
      <c r="A74" s="1329" t="s">
        <v>4763</v>
      </c>
      <c r="B74" s="1330"/>
      <c r="C74" s="1331"/>
      <c r="D74" s="1335" t="s">
        <v>4807</v>
      </c>
      <c r="E74" s="1337" t="s">
        <v>4764</v>
      </c>
      <c r="F74" s="1338"/>
      <c r="G74" s="1338"/>
      <c r="H74" s="1339"/>
      <c r="I74" s="1340" t="s">
        <v>4765</v>
      </c>
      <c r="J74" s="1342" t="s">
        <v>4766</v>
      </c>
      <c r="K74" s="1299" t="s">
        <v>44</v>
      </c>
    </row>
    <row r="75" spans="1:11" ht="15.75" thickBot="1">
      <c r="A75" s="1332"/>
      <c r="B75" s="1333"/>
      <c r="C75" s="1334"/>
      <c r="D75" s="1336"/>
      <c r="E75" s="332" t="s">
        <v>4878</v>
      </c>
      <c r="F75" s="333" t="s">
        <v>4824</v>
      </c>
      <c r="G75" s="334" t="s">
        <v>4825</v>
      </c>
      <c r="H75" s="335" t="s">
        <v>4826</v>
      </c>
      <c r="I75" s="1341"/>
      <c r="J75" s="1300"/>
      <c r="K75" s="1300"/>
    </row>
    <row r="76" spans="1:11">
      <c r="A76" s="1301"/>
      <c r="B76" s="1302"/>
      <c r="C76" s="1303"/>
      <c r="D76" s="352"/>
      <c r="E76" s="336"/>
      <c r="F76" s="337"/>
      <c r="G76" s="337"/>
      <c r="H76" s="337"/>
      <c r="I76" s="356"/>
      <c r="J76" s="339"/>
      <c r="K76" s="340"/>
    </row>
    <row r="77" spans="1:11">
      <c r="A77" s="1304"/>
      <c r="B77" s="1305"/>
      <c r="C77" s="1306"/>
      <c r="D77" s="352" t="s">
        <v>5215</v>
      </c>
      <c r="E77" s="356">
        <v>95.04</v>
      </c>
      <c r="F77" s="337"/>
      <c r="G77" s="337">
        <v>10.7</v>
      </c>
      <c r="H77" s="337">
        <v>0.3</v>
      </c>
      <c r="I77" s="356">
        <f>E77*G77*H77</f>
        <v>305.07839999999999</v>
      </c>
      <c r="J77" s="356"/>
      <c r="K77" s="356">
        <f>I77</f>
        <v>305.07839999999999</v>
      </c>
    </row>
    <row r="78" spans="1:11">
      <c r="A78" s="1304"/>
      <c r="B78" s="1305"/>
      <c r="C78" s="1306"/>
      <c r="D78" s="352" t="s">
        <v>5216</v>
      </c>
      <c r="E78" s="356">
        <v>35.21</v>
      </c>
      <c r="F78" s="337"/>
      <c r="G78" s="337">
        <v>17.190000000000001</v>
      </c>
      <c r="H78" s="337">
        <v>0.3</v>
      </c>
      <c r="I78" s="356">
        <f t="shared" ref="I78:I80" si="4">E78*G78*H78</f>
        <v>181.57796999999999</v>
      </c>
      <c r="J78" s="356"/>
      <c r="K78" s="356">
        <f t="shared" ref="K78:K80" si="5">I78</f>
        <v>181.57796999999999</v>
      </c>
    </row>
    <row r="79" spans="1:11">
      <c r="A79" s="1304"/>
      <c r="B79" s="1305"/>
      <c r="C79" s="1306"/>
      <c r="D79" s="352" t="s">
        <v>5217</v>
      </c>
      <c r="E79" s="342">
        <v>39.619999999999997</v>
      </c>
      <c r="F79" s="337"/>
      <c r="G79" s="337">
        <v>5.7</v>
      </c>
      <c r="H79" s="337">
        <v>0.3</v>
      </c>
      <c r="I79" s="356">
        <f t="shared" si="4"/>
        <v>67.750199999999992</v>
      </c>
      <c r="J79" s="356"/>
      <c r="K79" s="356">
        <f t="shared" si="5"/>
        <v>67.750199999999992</v>
      </c>
    </row>
    <row r="80" spans="1:11">
      <c r="A80" s="1304"/>
      <c r="B80" s="1305"/>
      <c r="C80" s="1306"/>
      <c r="D80" s="352" t="s">
        <v>5262</v>
      </c>
      <c r="E80" s="342">
        <v>46.75</v>
      </c>
      <c r="F80" s="337"/>
      <c r="G80" s="337">
        <v>6</v>
      </c>
      <c r="H80" s="337">
        <v>0.3</v>
      </c>
      <c r="I80" s="356">
        <f t="shared" si="4"/>
        <v>84.149999999999991</v>
      </c>
      <c r="J80" s="356"/>
      <c r="K80" s="356">
        <f t="shared" si="5"/>
        <v>84.149999999999991</v>
      </c>
    </row>
    <row r="81" spans="1:12">
      <c r="A81" s="1304"/>
      <c r="B81" s="1305"/>
      <c r="C81" s="1306"/>
      <c r="D81" s="352"/>
      <c r="E81" s="342"/>
      <c r="F81" s="337"/>
      <c r="G81" s="337"/>
      <c r="H81" s="337"/>
      <c r="I81" s="356"/>
      <c r="J81" s="356"/>
      <c r="K81" s="356"/>
    </row>
    <row r="82" spans="1:12">
      <c r="A82" s="1304"/>
      <c r="B82" s="1305"/>
      <c r="C82" s="1306"/>
      <c r="D82" s="352"/>
      <c r="E82" s="342"/>
      <c r="F82" s="337"/>
      <c r="G82" s="337"/>
      <c r="H82" s="337"/>
      <c r="I82" s="356"/>
      <c r="J82" s="356"/>
      <c r="K82" s="356"/>
    </row>
    <row r="83" spans="1:12">
      <c r="A83" s="1304"/>
      <c r="B83" s="1305"/>
      <c r="C83" s="1306"/>
      <c r="D83" s="352"/>
      <c r="E83" s="342"/>
      <c r="F83" s="337"/>
      <c r="G83" s="337"/>
      <c r="H83" s="337"/>
      <c r="I83" s="356"/>
      <c r="J83" s="356"/>
      <c r="K83" s="356"/>
    </row>
    <row r="84" spans="1:12">
      <c r="A84" s="1304"/>
      <c r="B84" s="1305"/>
      <c r="C84" s="1306"/>
      <c r="D84" s="352"/>
      <c r="E84" s="342"/>
      <c r="F84" s="337"/>
      <c r="G84" s="337"/>
      <c r="H84" s="337"/>
      <c r="I84" s="356"/>
      <c r="J84" s="356"/>
      <c r="K84" s="356"/>
    </row>
    <row r="85" spans="1:12">
      <c r="A85" s="1304"/>
      <c r="B85" s="1305"/>
      <c r="C85" s="1306"/>
      <c r="D85" s="352"/>
      <c r="E85" s="345"/>
      <c r="F85" s="337"/>
      <c r="G85" s="343"/>
      <c r="H85" s="337"/>
      <c r="I85" s="356"/>
      <c r="J85" s="356"/>
      <c r="K85" s="356"/>
    </row>
    <row r="86" spans="1:12">
      <c r="A86" s="1304"/>
      <c r="B86" s="1305"/>
      <c r="C86" s="1306"/>
      <c r="D86" s="352"/>
      <c r="E86" s="345"/>
      <c r="F86" s="337"/>
      <c r="G86" s="343"/>
      <c r="H86" s="337"/>
      <c r="I86" s="356"/>
      <c r="J86" s="356"/>
      <c r="K86" s="356"/>
    </row>
    <row r="87" spans="1:12">
      <c r="A87" s="1304"/>
      <c r="B87" s="1305"/>
      <c r="C87" s="1306"/>
      <c r="D87" s="352"/>
      <c r="E87" s="345"/>
      <c r="F87" s="337"/>
      <c r="G87" s="343"/>
      <c r="H87" s="337"/>
      <c r="I87" s="338"/>
      <c r="J87" s="339"/>
      <c r="K87" s="356"/>
    </row>
    <row r="88" spans="1:12">
      <c r="A88" s="1304"/>
      <c r="B88" s="1305"/>
      <c r="C88" s="1306"/>
      <c r="D88" s="352"/>
      <c r="E88" s="345"/>
      <c r="F88" s="337"/>
      <c r="G88" s="343"/>
      <c r="H88" s="337"/>
      <c r="I88" s="338"/>
      <c r="J88" s="339"/>
      <c r="K88" s="344"/>
    </row>
    <row r="89" spans="1:12">
      <c r="A89" s="1304"/>
      <c r="B89" s="1305"/>
      <c r="C89" s="1306"/>
      <c r="D89" s="352"/>
      <c r="E89" s="345"/>
      <c r="F89" s="337"/>
      <c r="G89" s="343"/>
      <c r="H89" s="337"/>
      <c r="I89" s="338"/>
      <c r="J89" s="339"/>
      <c r="K89" s="340"/>
    </row>
    <row r="90" spans="1:12">
      <c r="A90" s="1304"/>
      <c r="B90" s="1305"/>
      <c r="C90" s="1306"/>
      <c r="D90" s="352"/>
      <c r="E90" s="345"/>
      <c r="F90" s="337"/>
      <c r="G90" s="343"/>
      <c r="H90" s="337"/>
      <c r="I90" s="338"/>
      <c r="J90" s="339"/>
      <c r="K90" s="341"/>
    </row>
    <row r="91" spans="1:12">
      <c r="A91" s="1304"/>
      <c r="B91" s="1305"/>
      <c r="C91" s="1306"/>
      <c r="D91" s="352"/>
      <c r="E91" s="345"/>
      <c r="F91" s="337"/>
      <c r="G91" s="343"/>
      <c r="H91" s="337"/>
      <c r="I91" s="338"/>
      <c r="J91" s="339"/>
      <c r="K91" s="341"/>
    </row>
    <row r="92" spans="1:12" ht="15.75" thickBot="1">
      <c r="A92" s="1343"/>
      <c r="B92" s="1344"/>
      <c r="C92" s="1345"/>
      <c r="D92" s="692"/>
      <c r="E92" s="615"/>
      <c r="F92" s="337"/>
      <c r="G92" s="343"/>
      <c r="H92" s="337"/>
      <c r="I92" s="338"/>
      <c r="J92" s="337"/>
      <c r="K92" s="344"/>
    </row>
    <row r="93" spans="1:12" ht="16.5" thickBot="1">
      <c r="A93" s="1307" t="s">
        <v>4767</v>
      </c>
      <c r="B93" s="1308"/>
      <c r="C93" s="1308"/>
      <c r="D93" s="1308"/>
      <c r="E93" s="1309"/>
      <c r="F93" s="1346" t="s">
        <v>4768</v>
      </c>
      <c r="G93" s="1310"/>
      <c r="H93" s="1310"/>
      <c r="I93" s="1310"/>
      <c r="J93" s="1347"/>
      <c r="K93" s="349">
        <f>ROUND(SUM(K76:K92),2)</f>
        <v>638.55999999999995</v>
      </c>
    </row>
    <row r="94" spans="1:12" ht="15.6" customHeight="1">
      <c r="A94" s="1311"/>
      <c r="B94" s="1312"/>
      <c r="C94" s="1312"/>
      <c r="D94" s="1312"/>
      <c r="E94" s="1312"/>
      <c r="F94" s="1312"/>
      <c r="G94" s="1312"/>
      <c r="H94" s="1312"/>
      <c r="I94" s="1312"/>
      <c r="J94" s="1312"/>
      <c r="K94" s="1313"/>
      <c r="L94" t="s">
        <v>5269</v>
      </c>
    </row>
    <row r="95" spans="1:12" ht="15.6" customHeight="1">
      <c r="A95" s="1314"/>
      <c r="B95" s="1315"/>
      <c r="C95" s="1315"/>
      <c r="D95" s="1315"/>
      <c r="E95" s="1315"/>
      <c r="F95" s="1315"/>
      <c r="G95" s="1315"/>
      <c r="H95" s="1315"/>
      <c r="I95" s="1315"/>
      <c r="J95" s="1315"/>
      <c r="K95" s="1316"/>
    </row>
    <row r="96" spans="1:12" ht="15.6" customHeight="1" thickBot="1">
      <c r="A96" s="1317"/>
      <c r="B96" s="1318"/>
      <c r="C96" s="1318"/>
      <c r="D96" s="1318"/>
      <c r="E96" s="1318"/>
      <c r="F96" s="1318"/>
      <c r="G96" s="1318"/>
      <c r="H96" s="1318"/>
      <c r="I96" s="1318"/>
      <c r="J96" s="1318"/>
      <c r="K96" s="1319"/>
    </row>
    <row r="97" spans="1:11" ht="15.6" customHeight="1">
      <c r="A97" s="772"/>
      <c r="B97" s="772"/>
      <c r="C97" s="772"/>
      <c r="D97" s="772"/>
      <c r="E97" s="772"/>
      <c r="F97" s="772"/>
      <c r="G97" s="772"/>
      <c r="H97" s="772"/>
      <c r="I97" s="772"/>
      <c r="J97" s="772"/>
      <c r="K97" s="772"/>
    </row>
    <row r="98" spans="1:11" ht="15.6" customHeight="1">
      <c r="A98" s="772"/>
      <c r="B98" s="772"/>
      <c r="C98" s="772"/>
      <c r="D98" s="772"/>
      <c r="E98" s="772"/>
      <c r="F98" s="772"/>
      <c r="G98" s="772"/>
      <c r="H98" s="772"/>
      <c r="I98" s="772"/>
      <c r="J98" s="772"/>
      <c r="K98" s="772"/>
    </row>
    <row r="99" spans="1:11" ht="15.75" thickBot="1"/>
    <row r="100" spans="1:11">
      <c r="A100" s="1281" t="s">
        <v>4757</v>
      </c>
      <c r="B100" s="1282"/>
      <c r="C100" s="1282"/>
      <c r="D100" s="1282"/>
      <c r="E100" s="1282"/>
      <c r="F100" s="1282"/>
      <c r="G100" s="1282"/>
      <c r="H100" s="1282"/>
      <c r="I100" s="1282"/>
      <c r="J100" s="1282"/>
      <c r="K100" s="1283"/>
    </row>
    <row r="101" spans="1:11">
      <c r="A101" s="1284"/>
      <c r="B101" s="1285"/>
      <c r="C101" s="1285"/>
      <c r="D101" s="1285"/>
      <c r="E101" s="1285"/>
      <c r="F101" s="1285"/>
      <c r="G101" s="1285"/>
      <c r="H101" s="1285"/>
      <c r="I101" s="1285"/>
      <c r="J101" s="1285"/>
      <c r="K101" s="1286"/>
    </row>
    <row r="102" spans="1:11" ht="15.75" thickBot="1">
      <c r="A102" s="1287"/>
      <c r="B102" s="1288"/>
      <c r="C102" s="1288"/>
      <c r="D102" s="1288"/>
      <c r="E102" s="1288"/>
      <c r="F102" s="1288"/>
      <c r="G102" s="1288"/>
      <c r="H102" s="1288"/>
      <c r="I102" s="1288"/>
      <c r="J102" s="1288"/>
      <c r="K102" s="1289"/>
    </row>
    <row r="103" spans="1:11" ht="15.75">
      <c r="A103" s="1290"/>
      <c r="B103" s="1291"/>
      <c r="C103" s="1291"/>
      <c r="D103" s="1291"/>
      <c r="E103" s="1291"/>
      <c r="F103" s="1291"/>
      <c r="G103" s="1291"/>
      <c r="H103" s="1291"/>
      <c r="I103" s="1291"/>
      <c r="J103" s="1291"/>
      <c r="K103" s="1292"/>
    </row>
    <row r="104" spans="1:11">
      <c r="A104" s="1293" t="s">
        <v>4769</v>
      </c>
      <c r="B104" s="1294"/>
      <c r="C104" s="1295" t="s">
        <v>4759</v>
      </c>
      <c r="D104" s="1296"/>
      <c r="E104" s="1297"/>
      <c r="F104" s="1295" t="e">
        <f>+[3]credenciales!E110</f>
        <v>#REF!</v>
      </c>
      <c r="G104" s="1296"/>
      <c r="H104" s="1296"/>
      <c r="I104" s="1296"/>
      <c r="J104" s="1296"/>
      <c r="K104" s="1298"/>
    </row>
    <row r="105" spans="1:11">
      <c r="A105" s="330" t="s">
        <v>5214</v>
      </c>
      <c r="B105" s="331">
        <f>'presupuesto   comfanorte'!B13</f>
        <v>2</v>
      </c>
      <c r="C105" s="1296" t="str">
        <f>'presupuesto   comfanorte'!C13</f>
        <v>MOVIMIENTO DE TIERRAS</v>
      </c>
      <c r="D105" s="1296"/>
      <c r="E105" s="1296"/>
      <c r="F105" s="1296"/>
      <c r="G105" s="1296"/>
      <c r="H105" s="1296"/>
      <c r="I105" s="1296"/>
      <c r="J105" s="1296"/>
      <c r="K105" s="1298"/>
    </row>
    <row r="106" spans="1:11">
      <c r="A106" s="1320" t="s">
        <v>4761</v>
      </c>
      <c r="B106" s="1321">
        <f>'presupuesto   comfanorte'!B15</f>
        <v>2.02</v>
      </c>
      <c r="C106" s="1323" t="str">
        <f>'presupuesto   comfanorte'!C15</f>
        <v>EXCAVACIÓN MANUAL MATERIAL COMUN</v>
      </c>
      <c r="D106" s="1323"/>
      <c r="E106" s="1323"/>
      <c r="F106" s="1323"/>
      <c r="G106" s="1323"/>
      <c r="H106" s="1324"/>
      <c r="I106" s="1327" t="s">
        <v>4762</v>
      </c>
      <c r="J106" s="1327" t="str">
        <f>'presupuesto   comfanorte'!D15</f>
        <v>M3</v>
      </c>
      <c r="K106" s="1328"/>
    </row>
    <row r="107" spans="1:11" ht="15.75" thickBot="1">
      <c r="A107" s="1320"/>
      <c r="B107" s="1322"/>
      <c r="C107" s="1325"/>
      <c r="D107" s="1325"/>
      <c r="E107" s="1325"/>
      <c r="F107" s="1325"/>
      <c r="G107" s="1325"/>
      <c r="H107" s="1326"/>
      <c r="I107" s="1327"/>
      <c r="J107" s="1327"/>
      <c r="K107" s="1328"/>
    </row>
    <row r="108" spans="1:11" ht="15.75" thickBot="1">
      <c r="A108" s="1329" t="s">
        <v>4763</v>
      </c>
      <c r="B108" s="1330"/>
      <c r="C108" s="1331"/>
      <c r="D108" s="1335" t="s">
        <v>4807</v>
      </c>
      <c r="E108" s="1337" t="s">
        <v>4764</v>
      </c>
      <c r="F108" s="1338"/>
      <c r="G108" s="1338"/>
      <c r="H108" s="1339"/>
      <c r="I108" s="1340" t="s">
        <v>4765</v>
      </c>
      <c r="J108" s="1342" t="s">
        <v>4766</v>
      </c>
      <c r="K108" s="1299" t="s">
        <v>44</v>
      </c>
    </row>
    <row r="109" spans="1:11" ht="15.75" thickBot="1">
      <c r="A109" s="1332"/>
      <c r="B109" s="1333"/>
      <c r="C109" s="1334"/>
      <c r="D109" s="1336"/>
      <c r="E109" s="332" t="s">
        <v>4878</v>
      </c>
      <c r="F109" s="333" t="s">
        <v>4824</v>
      </c>
      <c r="G109" s="334" t="s">
        <v>4825</v>
      </c>
      <c r="H109" s="335" t="s">
        <v>4826</v>
      </c>
      <c r="I109" s="1341"/>
      <c r="J109" s="1300"/>
      <c r="K109" s="1300"/>
    </row>
    <row r="110" spans="1:11">
      <c r="A110" s="1301"/>
      <c r="B110" s="1302"/>
      <c r="C110" s="1303"/>
      <c r="D110" s="352"/>
      <c r="E110" s="336"/>
      <c r="F110" s="337"/>
      <c r="G110" s="337"/>
      <c r="H110" s="337"/>
      <c r="I110" s="356"/>
      <c r="J110" s="339"/>
      <c r="K110" s="340"/>
    </row>
    <row r="111" spans="1:11">
      <c r="A111" s="1304"/>
      <c r="B111" s="1305"/>
      <c r="C111" s="1306"/>
      <c r="D111" s="352"/>
      <c r="E111" s="356">
        <v>97.69</v>
      </c>
      <c r="F111" s="337">
        <v>0.3</v>
      </c>
      <c r="G111" s="337">
        <v>0.3</v>
      </c>
      <c r="H111" s="337"/>
      <c r="I111" s="356">
        <f>E111*G111</f>
        <v>29.306999999999999</v>
      </c>
      <c r="J111" s="356">
        <v>1</v>
      </c>
      <c r="K111" s="356">
        <f>J111*I111</f>
        <v>29.306999999999999</v>
      </c>
    </row>
    <row r="112" spans="1:11">
      <c r="A112" s="1304"/>
      <c r="B112" s="1305"/>
      <c r="C112" s="1306"/>
      <c r="D112" s="352"/>
      <c r="E112" s="356">
        <v>11.95</v>
      </c>
      <c r="F112" s="337">
        <v>0.3</v>
      </c>
      <c r="G112" s="337">
        <v>0.3</v>
      </c>
      <c r="H112" s="337"/>
      <c r="I112" s="356">
        <f t="shared" ref="I112:I121" si="6">E112*G112</f>
        <v>3.5849999999999995</v>
      </c>
      <c r="J112" s="356">
        <v>1</v>
      </c>
      <c r="K112" s="356">
        <f t="shared" ref="K112:K121" si="7">+I112*J112</f>
        <v>3.5849999999999995</v>
      </c>
    </row>
    <row r="113" spans="1:12">
      <c r="A113" s="1304"/>
      <c r="B113" s="1305"/>
      <c r="C113" s="1306"/>
      <c r="D113" s="352"/>
      <c r="E113" s="342">
        <v>39.619999999999997</v>
      </c>
      <c r="F113" s="337">
        <v>0.3</v>
      </c>
      <c r="G113" s="337">
        <v>0.3</v>
      </c>
      <c r="H113" s="337"/>
      <c r="I113" s="356">
        <f t="shared" si="6"/>
        <v>11.885999999999999</v>
      </c>
      <c r="J113" s="356">
        <v>1</v>
      </c>
      <c r="K113" s="356">
        <f t="shared" si="7"/>
        <v>11.885999999999999</v>
      </c>
    </row>
    <row r="114" spans="1:12">
      <c r="A114" s="1304"/>
      <c r="B114" s="1305"/>
      <c r="C114" s="1306"/>
      <c r="D114" s="352"/>
      <c r="E114" s="342">
        <v>39.619999999999997</v>
      </c>
      <c r="F114" s="337">
        <v>0.3</v>
      </c>
      <c r="G114" s="337">
        <v>0.3</v>
      </c>
      <c r="H114" s="337"/>
      <c r="I114" s="356">
        <f t="shared" si="6"/>
        <v>11.885999999999999</v>
      </c>
      <c r="J114" s="356">
        <v>1</v>
      </c>
      <c r="K114" s="356">
        <f t="shared" si="7"/>
        <v>11.885999999999999</v>
      </c>
    </row>
    <row r="115" spans="1:12">
      <c r="A115" s="1304"/>
      <c r="B115" s="1305"/>
      <c r="C115" s="1306"/>
      <c r="D115" s="352"/>
      <c r="E115" s="342">
        <v>8.35</v>
      </c>
      <c r="F115" s="337">
        <v>0.3</v>
      </c>
      <c r="G115" s="337">
        <v>0.3</v>
      </c>
      <c r="H115" s="337"/>
      <c r="I115" s="356">
        <f t="shared" si="6"/>
        <v>2.5049999999999999</v>
      </c>
      <c r="J115" s="356">
        <v>1</v>
      </c>
      <c r="K115" s="356">
        <f t="shared" si="7"/>
        <v>2.5049999999999999</v>
      </c>
    </row>
    <row r="116" spans="1:12">
      <c r="A116" s="1304"/>
      <c r="B116" s="1305"/>
      <c r="C116" s="1306"/>
      <c r="D116" s="352"/>
      <c r="E116" s="342">
        <v>35.36</v>
      </c>
      <c r="F116" s="337">
        <v>0.3</v>
      </c>
      <c r="G116" s="337">
        <v>0.3</v>
      </c>
      <c r="H116" s="337"/>
      <c r="I116" s="356">
        <f t="shared" si="6"/>
        <v>10.607999999999999</v>
      </c>
      <c r="J116" s="356">
        <v>1</v>
      </c>
      <c r="K116" s="356">
        <f t="shared" si="7"/>
        <v>10.607999999999999</v>
      </c>
    </row>
    <row r="117" spans="1:12">
      <c r="A117" s="1304"/>
      <c r="B117" s="1305"/>
      <c r="C117" s="1306"/>
      <c r="D117" s="352"/>
      <c r="E117" s="342">
        <v>16.239999999999998</v>
      </c>
      <c r="F117" s="337">
        <v>0.3</v>
      </c>
      <c r="G117" s="337">
        <v>0.3</v>
      </c>
      <c r="H117" s="337"/>
      <c r="I117" s="356">
        <f t="shared" si="6"/>
        <v>4.871999999999999</v>
      </c>
      <c r="J117" s="356">
        <v>1</v>
      </c>
      <c r="K117" s="356">
        <f t="shared" si="7"/>
        <v>4.871999999999999</v>
      </c>
    </row>
    <row r="118" spans="1:12">
      <c r="A118" s="1304"/>
      <c r="B118" s="1305"/>
      <c r="C118" s="1306"/>
      <c r="D118" s="352"/>
      <c r="E118" s="342">
        <v>63.5</v>
      </c>
      <c r="F118" s="337">
        <v>0.3</v>
      </c>
      <c r="G118" s="337">
        <v>0.3</v>
      </c>
      <c r="H118" s="337"/>
      <c r="I118" s="356">
        <f t="shared" si="6"/>
        <v>19.05</v>
      </c>
      <c r="J118" s="356">
        <v>1</v>
      </c>
      <c r="K118" s="356">
        <f t="shared" si="7"/>
        <v>19.05</v>
      </c>
    </row>
    <row r="119" spans="1:12">
      <c r="A119" s="1304"/>
      <c r="B119" s="1305"/>
      <c r="C119" s="1306"/>
      <c r="D119" s="352"/>
      <c r="E119" s="345">
        <v>46.75</v>
      </c>
      <c r="F119" s="337">
        <v>0.3</v>
      </c>
      <c r="G119" s="337">
        <v>0.3</v>
      </c>
      <c r="H119" s="337"/>
      <c r="I119" s="356">
        <f t="shared" si="6"/>
        <v>14.025</v>
      </c>
      <c r="J119" s="356">
        <v>1</v>
      </c>
      <c r="K119" s="356">
        <f t="shared" si="7"/>
        <v>14.025</v>
      </c>
    </row>
    <row r="120" spans="1:12">
      <c r="A120" s="1304"/>
      <c r="B120" s="1305"/>
      <c r="C120" s="1306"/>
      <c r="D120" s="352"/>
      <c r="E120" s="345">
        <v>6</v>
      </c>
      <c r="F120" s="337">
        <v>0.3</v>
      </c>
      <c r="G120" s="337">
        <v>0.3</v>
      </c>
      <c r="H120" s="337"/>
      <c r="I120" s="356">
        <f t="shared" si="6"/>
        <v>1.7999999999999998</v>
      </c>
      <c r="J120" s="356">
        <v>1</v>
      </c>
      <c r="K120" s="356">
        <f t="shared" si="7"/>
        <v>1.7999999999999998</v>
      </c>
    </row>
    <row r="121" spans="1:12">
      <c r="A121" s="1304"/>
      <c r="B121" s="1305"/>
      <c r="C121" s="1306"/>
      <c r="D121" s="352"/>
      <c r="E121" s="345">
        <v>6</v>
      </c>
      <c r="F121" s="337">
        <v>0.3</v>
      </c>
      <c r="G121" s="337">
        <v>0.3</v>
      </c>
      <c r="H121" s="337"/>
      <c r="I121" s="356">
        <f t="shared" si="6"/>
        <v>1.7999999999999998</v>
      </c>
      <c r="J121" s="356">
        <v>1</v>
      </c>
      <c r="K121" s="356">
        <f t="shared" si="7"/>
        <v>1.7999999999999998</v>
      </c>
    </row>
    <row r="122" spans="1:12">
      <c r="A122" s="1304"/>
      <c r="B122" s="1305"/>
      <c r="C122" s="1306"/>
      <c r="D122" s="352"/>
      <c r="E122" s="345"/>
      <c r="F122" s="337"/>
      <c r="G122" s="343"/>
      <c r="H122" s="337"/>
      <c r="I122" s="338"/>
      <c r="J122" s="339"/>
      <c r="K122" s="344"/>
    </row>
    <row r="123" spans="1:12">
      <c r="A123" s="1304"/>
      <c r="B123" s="1305"/>
      <c r="C123" s="1306"/>
      <c r="D123" s="352"/>
      <c r="E123" s="345"/>
      <c r="F123" s="337"/>
      <c r="G123" s="343"/>
      <c r="H123" s="337"/>
      <c r="I123" s="338"/>
      <c r="J123" s="339"/>
      <c r="K123" s="340"/>
    </row>
    <row r="124" spans="1:12">
      <c r="A124" s="1304"/>
      <c r="B124" s="1305"/>
      <c r="C124" s="1306"/>
      <c r="D124" s="352"/>
      <c r="E124" s="345"/>
      <c r="F124" s="337"/>
      <c r="G124" s="343"/>
      <c r="H124" s="337"/>
      <c r="I124" s="338"/>
      <c r="J124" s="339"/>
      <c r="K124" s="341"/>
    </row>
    <row r="125" spans="1:12">
      <c r="A125" s="1304"/>
      <c r="B125" s="1305"/>
      <c r="C125" s="1306"/>
      <c r="D125" s="352"/>
      <c r="E125" s="345"/>
      <c r="F125" s="337"/>
      <c r="G125" s="343"/>
      <c r="H125" s="337"/>
      <c r="I125" s="338"/>
      <c r="J125" s="339"/>
      <c r="K125" s="341"/>
    </row>
    <row r="126" spans="1:12" ht="15.75" thickBot="1">
      <c r="A126" s="1304"/>
      <c r="B126" s="1305"/>
      <c r="C126" s="1306"/>
      <c r="D126" s="692"/>
      <c r="E126" s="615"/>
      <c r="F126" s="337"/>
      <c r="G126" s="343"/>
      <c r="H126" s="337"/>
      <c r="I126" s="338"/>
      <c r="J126" s="337"/>
      <c r="K126" s="344"/>
    </row>
    <row r="127" spans="1:12" ht="16.5" thickBot="1">
      <c r="A127" s="1307" t="s">
        <v>4767</v>
      </c>
      <c r="B127" s="1308"/>
      <c r="C127" s="1308"/>
      <c r="D127" s="1308"/>
      <c r="E127" s="1309"/>
      <c r="F127" s="1310" t="s">
        <v>4768</v>
      </c>
      <c r="G127" s="1310"/>
      <c r="H127" s="1310"/>
      <c r="I127" s="1310"/>
      <c r="J127" s="1310"/>
      <c r="K127" s="349">
        <f>ROUND(SUM(K110:K126),2)</f>
        <v>111.32</v>
      </c>
    </row>
    <row r="128" spans="1:12" ht="15.6" customHeight="1">
      <c r="A128" s="1311"/>
      <c r="B128" s="1312"/>
      <c r="C128" s="1312"/>
      <c r="D128" s="1312"/>
      <c r="E128" s="1312"/>
      <c r="F128" s="1312"/>
      <c r="G128" s="1312"/>
      <c r="H128" s="1312"/>
      <c r="I128" s="1312"/>
      <c r="J128" s="1312"/>
      <c r="K128" s="1313"/>
      <c r="L128" t="s">
        <v>5269</v>
      </c>
    </row>
    <row r="129" spans="1:11" ht="15.6" customHeight="1">
      <c r="A129" s="1314"/>
      <c r="B129" s="1315"/>
      <c r="C129" s="1315"/>
      <c r="D129" s="1315"/>
      <c r="E129" s="1315"/>
      <c r="F129" s="1315"/>
      <c r="G129" s="1315"/>
      <c r="H129" s="1315"/>
      <c r="I129" s="1315"/>
      <c r="J129" s="1315"/>
      <c r="K129" s="1316"/>
    </row>
    <row r="130" spans="1:11" ht="15.6" customHeight="1" thickBot="1">
      <c r="A130" s="1317"/>
      <c r="B130" s="1318"/>
      <c r="C130" s="1318"/>
      <c r="D130" s="1318"/>
      <c r="E130" s="1318"/>
      <c r="F130" s="1318"/>
      <c r="G130" s="1318"/>
      <c r="H130" s="1318"/>
      <c r="I130" s="1318"/>
      <c r="J130" s="1318"/>
      <c r="K130" s="1319"/>
    </row>
    <row r="131" spans="1:11">
      <c r="A131" s="1281" t="s">
        <v>4757</v>
      </c>
      <c r="B131" s="1282"/>
      <c r="C131" s="1282"/>
      <c r="D131" s="1282"/>
      <c r="E131" s="1282"/>
      <c r="F131" s="1282"/>
      <c r="G131" s="1282"/>
      <c r="H131" s="1282"/>
      <c r="I131" s="1282"/>
      <c r="J131" s="1282"/>
      <c r="K131" s="1283"/>
    </row>
    <row r="132" spans="1:11">
      <c r="A132" s="1284"/>
      <c r="B132" s="1285"/>
      <c r="C132" s="1285"/>
      <c r="D132" s="1285"/>
      <c r="E132" s="1285"/>
      <c r="F132" s="1285"/>
      <c r="G132" s="1285"/>
      <c r="H132" s="1285"/>
      <c r="I132" s="1285"/>
      <c r="J132" s="1285"/>
      <c r="K132" s="1286"/>
    </row>
    <row r="133" spans="1:11" ht="15.75" thickBot="1">
      <c r="A133" s="1287"/>
      <c r="B133" s="1288"/>
      <c r="C133" s="1288"/>
      <c r="D133" s="1288"/>
      <c r="E133" s="1288"/>
      <c r="F133" s="1288"/>
      <c r="G133" s="1288"/>
      <c r="H133" s="1288"/>
      <c r="I133" s="1288"/>
      <c r="J133" s="1288"/>
      <c r="K133" s="1289"/>
    </row>
    <row r="134" spans="1:11" ht="15.75">
      <c r="A134" s="1290"/>
      <c r="B134" s="1291"/>
      <c r="C134" s="1291"/>
      <c r="D134" s="1291"/>
      <c r="E134" s="1291"/>
      <c r="F134" s="1291"/>
      <c r="G134" s="1291"/>
      <c r="H134" s="1291"/>
      <c r="I134" s="1291"/>
      <c r="J134" s="1291"/>
      <c r="K134" s="1292"/>
    </row>
    <row r="135" spans="1:11">
      <c r="A135" s="1293" t="s">
        <v>4769</v>
      </c>
      <c r="B135" s="1294"/>
      <c r="C135" s="1295" t="s">
        <v>4759</v>
      </c>
      <c r="D135" s="1296"/>
      <c r="E135" s="1297"/>
      <c r="F135" s="1295" t="e">
        <f>+[3]credenciales!E270</f>
        <v>#REF!</v>
      </c>
      <c r="G135" s="1296"/>
      <c r="H135" s="1296"/>
      <c r="I135" s="1296"/>
      <c r="J135" s="1296"/>
      <c r="K135" s="1298"/>
    </row>
    <row r="136" spans="1:11">
      <c r="A136" s="330" t="s">
        <v>5214</v>
      </c>
      <c r="B136" s="331">
        <f>'presupuesto   comfanorte'!B13</f>
        <v>2</v>
      </c>
      <c r="C136" s="1296" t="str">
        <f>'presupuesto   comfanorte'!C13</f>
        <v>MOVIMIENTO DE TIERRAS</v>
      </c>
      <c r="D136" s="1296"/>
      <c r="E136" s="1296"/>
      <c r="F136" s="1296"/>
      <c r="G136" s="1296"/>
      <c r="H136" s="1296"/>
      <c r="I136" s="1296"/>
      <c r="J136" s="1296"/>
      <c r="K136" s="1298"/>
    </row>
    <row r="137" spans="1:11">
      <c r="A137" s="1320" t="s">
        <v>4761</v>
      </c>
      <c r="B137" s="1321">
        <f>'presupuesto   comfanorte'!B16</f>
        <v>2.0299999999999998</v>
      </c>
      <c r="C137" s="1323" t="str">
        <f>'presupuesto   comfanorte'!C16</f>
        <v>CONFORMACIÓN Y COMPACTACIÓN DE LA RASANTE DEL TERRENO</v>
      </c>
      <c r="D137" s="1323"/>
      <c r="E137" s="1323"/>
      <c r="F137" s="1323"/>
      <c r="G137" s="1323"/>
      <c r="H137" s="1324"/>
      <c r="I137" s="1327" t="s">
        <v>4762</v>
      </c>
      <c r="J137" s="1327" t="str">
        <f>'presupuesto   comfanorte'!D16</f>
        <v>M2</v>
      </c>
      <c r="K137" s="1328"/>
    </row>
    <row r="138" spans="1:11" ht="15.75" thickBot="1">
      <c r="A138" s="1320"/>
      <c r="B138" s="1322"/>
      <c r="C138" s="1325"/>
      <c r="D138" s="1325"/>
      <c r="E138" s="1325"/>
      <c r="F138" s="1325"/>
      <c r="G138" s="1325"/>
      <c r="H138" s="1326"/>
      <c r="I138" s="1327"/>
      <c r="J138" s="1327"/>
      <c r="K138" s="1328"/>
    </row>
    <row r="139" spans="1:11" ht="15.75" thickBot="1">
      <c r="A139" s="1329" t="s">
        <v>4763</v>
      </c>
      <c r="B139" s="1330"/>
      <c r="C139" s="1331"/>
      <c r="D139" s="1335" t="s">
        <v>4807</v>
      </c>
      <c r="E139" s="1337" t="s">
        <v>4764</v>
      </c>
      <c r="F139" s="1338"/>
      <c r="G139" s="1338"/>
      <c r="H139" s="1339"/>
      <c r="I139" s="1340" t="s">
        <v>4765</v>
      </c>
      <c r="J139" s="1342" t="s">
        <v>4766</v>
      </c>
      <c r="K139" s="1299" t="s">
        <v>44</v>
      </c>
    </row>
    <row r="140" spans="1:11" ht="15.75" thickBot="1">
      <c r="A140" s="1332"/>
      <c r="B140" s="1333"/>
      <c r="C140" s="1334"/>
      <c r="D140" s="1336"/>
      <c r="E140" s="332" t="s">
        <v>4878</v>
      </c>
      <c r="F140" s="333" t="s">
        <v>4824</v>
      </c>
      <c r="G140" s="334" t="s">
        <v>4825</v>
      </c>
      <c r="H140" s="335" t="s">
        <v>5218</v>
      </c>
      <c r="I140" s="1341"/>
      <c r="J140" s="1300"/>
      <c r="K140" s="1300"/>
    </row>
    <row r="141" spans="1:11">
      <c r="A141" s="1301"/>
      <c r="B141" s="1302"/>
      <c r="C141" s="1303"/>
      <c r="D141" s="352"/>
      <c r="E141" s="336"/>
      <c r="F141" s="337"/>
      <c r="G141" s="337"/>
      <c r="H141" s="337"/>
      <c r="I141" s="356"/>
      <c r="J141" s="339"/>
      <c r="K141" s="340"/>
    </row>
    <row r="142" spans="1:11">
      <c r="A142" s="1304"/>
      <c r="B142" s="1305"/>
      <c r="C142" s="1306"/>
      <c r="D142" s="352" t="s">
        <v>5215</v>
      </c>
      <c r="E142" s="356">
        <v>95.04</v>
      </c>
      <c r="F142" s="337"/>
      <c r="G142" s="337">
        <v>10.7</v>
      </c>
      <c r="H142" s="337"/>
      <c r="I142" s="703">
        <f>E142*G142</f>
        <v>1016.928</v>
      </c>
      <c r="J142" s="356"/>
      <c r="K142" s="703">
        <f>I142</f>
        <v>1016.928</v>
      </c>
    </row>
    <row r="143" spans="1:11">
      <c r="A143" s="1304"/>
      <c r="B143" s="1305"/>
      <c r="C143" s="1306"/>
      <c r="D143" s="352" t="s">
        <v>5216</v>
      </c>
      <c r="E143" s="356">
        <v>35.21</v>
      </c>
      <c r="F143" s="337"/>
      <c r="G143" s="337">
        <v>17.190000000000001</v>
      </c>
      <c r="H143" s="337"/>
      <c r="I143" s="703">
        <f t="shared" ref="I143:I145" si="8">E143*G143</f>
        <v>605.25990000000002</v>
      </c>
      <c r="J143" s="356"/>
      <c r="K143" s="703">
        <f t="shared" ref="K143:K145" si="9">I143</f>
        <v>605.25990000000002</v>
      </c>
    </row>
    <row r="144" spans="1:11">
      <c r="A144" s="1304"/>
      <c r="B144" s="1305"/>
      <c r="C144" s="1306"/>
      <c r="D144" s="352" t="s">
        <v>5217</v>
      </c>
      <c r="E144" s="342">
        <v>39.619999999999997</v>
      </c>
      <c r="F144" s="337"/>
      <c r="G144" s="337">
        <v>5.7</v>
      </c>
      <c r="H144" s="337"/>
      <c r="I144" s="703">
        <f t="shared" si="8"/>
        <v>225.834</v>
      </c>
      <c r="J144" s="356"/>
      <c r="K144" s="703">
        <f t="shared" si="9"/>
        <v>225.834</v>
      </c>
    </row>
    <row r="145" spans="1:11">
      <c r="A145" s="1304"/>
      <c r="B145" s="1305"/>
      <c r="C145" s="1306"/>
      <c r="D145" s="352" t="s">
        <v>5262</v>
      </c>
      <c r="E145" s="342">
        <v>46.75</v>
      </c>
      <c r="F145" s="337"/>
      <c r="G145" s="337">
        <v>6</v>
      </c>
      <c r="H145" s="337"/>
      <c r="I145" s="703">
        <f t="shared" si="8"/>
        <v>280.5</v>
      </c>
      <c r="J145" s="356"/>
      <c r="K145" s="703">
        <f t="shared" si="9"/>
        <v>280.5</v>
      </c>
    </row>
    <row r="146" spans="1:11">
      <c r="A146" s="1304"/>
      <c r="B146" s="1305"/>
      <c r="C146" s="1306"/>
      <c r="D146" s="352"/>
      <c r="E146" s="342"/>
      <c r="F146" s="337"/>
      <c r="G146" s="337"/>
      <c r="H146" s="337"/>
      <c r="I146" s="356"/>
      <c r="J146" s="356"/>
      <c r="K146" s="356"/>
    </row>
    <row r="147" spans="1:11">
      <c r="A147" s="1304"/>
      <c r="B147" s="1305"/>
      <c r="C147" s="1306"/>
      <c r="D147" s="352"/>
      <c r="E147" s="342"/>
      <c r="F147" s="337"/>
      <c r="G147" s="337"/>
      <c r="H147" s="337"/>
      <c r="I147" s="356"/>
      <c r="J147" s="356"/>
      <c r="K147" s="356"/>
    </row>
    <row r="148" spans="1:11">
      <c r="A148" s="1304"/>
      <c r="B148" s="1305"/>
      <c r="C148" s="1306"/>
      <c r="D148" s="352"/>
      <c r="E148" s="342"/>
      <c r="F148" s="337"/>
      <c r="G148" s="337"/>
      <c r="H148" s="337"/>
      <c r="I148" s="356"/>
      <c r="J148" s="356"/>
      <c r="K148" s="356"/>
    </row>
    <row r="149" spans="1:11">
      <c r="A149" s="1304"/>
      <c r="B149" s="1305"/>
      <c r="C149" s="1306"/>
      <c r="D149" s="352"/>
      <c r="E149" s="342"/>
      <c r="F149" s="337"/>
      <c r="G149" s="337"/>
      <c r="H149" s="337"/>
      <c r="I149" s="356"/>
      <c r="J149" s="356"/>
      <c r="K149" s="356"/>
    </row>
    <row r="150" spans="1:11">
      <c r="A150" s="1304"/>
      <c r="B150" s="1305"/>
      <c r="C150" s="1306"/>
      <c r="D150" s="352"/>
      <c r="E150" s="345"/>
      <c r="F150" s="337"/>
      <c r="G150" s="343"/>
      <c r="H150" s="337"/>
      <c r="I150" s="356"/>
      <c r="J150" s="356"/>
      <c r="K150" s="356"/>
    </row>
    <row r="151" spans="1:11">
      <c r="A151" s="1304"/>
      <c r="B151" s="1305"/>
      <c r="C151" s="1306"/>
      <c r="D151" s="352"/>
      <c r="E151" s="345"/>
      <c r="F151" s="337"/>
      <c r="G151" s="343"/>
      <c r="H151" s="337"/>
      <c r="I151" s="356"/>
      <c r="J151" s="356"/>
      <c r="K151" s="356"/>
    </row>
    <row r="152" spans="1:11">
      <c r="A152" s="1304"/>
      <c r="B152" s="1305"/>
      <c r="C152" s="1306"/>
      <c r="D152" s="352"/>
      <c r="E152" s="345"/>
      <c r="F152" s="337"/>
      <c r="G152" s="343"/>
      <c r="H152" s="337"/>
      <c r="I152" s="338"/>
      <c r="J152" s="339"/>
      <c r="K152" s="356"/>
    </row>
    <row r="153" spans="1:11">
      <c r="A153" s="1304"/>
      <c r="B153" s="1305"/>
      <c r="C153" s="1306"/>
      <c r="D153" s="352"/>
      <c r="E153" s="345"/>
      <c r="F153" s="337"/>
      <c r="G153" s="343"/>
      <c r="H153" s="337"/>
      <c r="I153" s="338"/>
      <c r="J153" s="339"/>
      <c r="K153" s="344"/>
    </row>
    <row r="154" spans="1:11">
      <c r="A154" s="1304"/>
      <c r="B154" s="1305"/>
      <c r="C154" s="1306"/>
      <c r="D154" s="352"/>
      <c r="E154" s="345"/>
      <c r="F154" s="337"/>
      <c r="G154" s="343"/>
      <c r="H154" s="337"/>
      <c r="I154" s="338"/>
      <c r="J154" s="339"/>
      <c r="K154" s="340"/>
    </row>
    <row r="155" spans="1:11">
      <c r="A155" s="1304"/>
      <c r="B155" s="1305"/>
      <c r="C155" s="1306"/>
      <c r="D155" s="352"/>
      <c r="E155" s="345"/>
      <c r="F155" s="337"/>
      <c r="G155" s="343"/>
      <c r="H155" s="337"/>
      <c r="I155" s="338"/>
      <c r="J155" s="339"/>
      <c r="K155" s="341"/>
    </row>
    <row r="156" spans="1:11">
      <c r="A156" s="1304"/>
      <c r="B156" s="1305"/>
      <c r="C156" s="1306"/>
      <c r="D156" s="352"/>
      <c r="E156" s="345"/>
      <c r="F156" s="337"/>
      <c r="G156" s="343"/>
      <c r="H156" s="337"/>
      <c r="I156" s="338"/>
      <c r="J156" s="339"/>
      <c r="K156" s="341"/>
    </row>
    <row r="157" spans="1:11" ht="15.75" thickBot="1">
      <c r="A157" s="1343"/>
      <c r="B157" s="1344"/>
      <c r="C157" s="1345"/>
      <c r="D157" s="692"/>
      <c r="E157" s="615"/>
      <c r="F157" s="337"/>
      <c r="G157" s="343"/>
      <c r="H157" s="337"/>
      <c r="I157" s="338"/>
      <c r="J157" s="337"/>
      <c r="K157" s="344"/>
    </row>
    <row r="158" spans="1:11" ht="16.5" thickBot="1">
      <c r="A158" s="1307" t="s">
        <v>4767</v>
      </c>
      <c r="B158" s="1308"/>
      <c r="C158" s="1308"/>
      <c r="D158" s="1308"/>
      <c r="E158" s="1309"/>
      <c r="F158" s="1346" t="s">
        <v>4768</v>
      </c>
      <c r="G158" s="1310"/>
      <c r="H158" s="1310"/>
      <c r="I158" s="1310"/>
      <c r="J158" s="1347"/>
      <c r="K158" s="349">
        <f>ROUND(SUM(K141:K157),2)</f>
        <v>2128.52</v>
      </c>
    </row>
    <row r="159" spans="1:11" ht="15.6" customHeight="1">
      <c r="A159" s="1311"/>
      <c r="B159" s="1312"/>
      <c r="C159" s="1312"/>
      <c r="D159" s="1312"/>
      <c r="E159" s="1312"/>
      <c r="F159" s="1312"/>
      <c r="G159" s="1312"/>
      <c r="H159" s="1312"/>
      <c r="I159" s="1312"/>
      <c r="J159" s="1312"/>
      <c r="K159" s="1313"/>
    </row>
    <row r="160" spans="1:11" ht="15.6" customHeight="1">
      <c r="A160" s="1314"/>
      <c r="B160" s="1315"/>
      <c r="C160" s="1315"/>
      <c r="D160" s="1315"/>
      <c r="E160" s="1315"/>
      <c r="F160" s="1315"/>
      <c r="G160" s="1315"/>
      <c r="H160" s="1315"/>
      <c r="I160" s="1315"/>
      <c r="J160" s="1315"/>
      <c r="K160" s="1316"/>
    </row>
    <row r="161" spans="1:11" ht="15.75" thickBot="1">
      <c r="A161" s="1317"/>
      <c r="B161" s="1318"/>
      <c r="C161" s="1318"/>
      <c r="D161" s="1318"/>
      <c r="E161" s="1318"/>
      <c r="F161" s="1318"/>
      <c r="G161" s="1318"/>
      <c r="H161" s="1318"/>
      <c r="I161" s="1318"/>
      <c r="J161" s="1318"/>
      <c r="K161" s="1319"/>
    </row>
    <row r="162" spans="1:11">
      <c r="A162" s="773"/>
      <c r="B162" s="772"/>
      <c r="C162" s="772"/>
      <c r="D162" s="772"/>
      <c r="E162" s="772"/>
      <c r="F162" s="772"/>
      <c r="G162" s="772"/>
      <c r="H162" s="772"/>
      <c r="I162" s="772"/>
      <c r="J162" s="772"/>
      <c r="K162" s="774"/>
    </row>
    <row r="163" spans="1:11">
      <c r="A163" s="773"/>
      <c r="B163" s="772"/>
      <c r="C163" s="772"/>
      <c r="D163" s="772"/>
      <c r="E163" s="772"/>
      <c r="F163" s="772"/>
      <c r="G163" s="772"/>
      <c r="H163" s="772"/>
      <c r="I163" s="772"/>
      <c r="J163" s="772"/>
      <c r="K163" s="774"/>
    </row>
    <row r="164" spans="1:11" ht="15.75" thickBot="1">
      <c r="A164" s="773"/>
      <c r="B164" s="772"/>
      <c r="C164" s="772"/>
      <c r="D164" s="772"/>
      <c r="E164" s="772"/>
      <c r="F164" s="772"/>
      <c r="G164" s="772"/>
      <c r="H164" s="772"/>
      <c r="I164" s="772"/>
      <c r="J164" s="772"/>
      <c r="K164" s="774"/>
    </row>
    <row r="165" spans="1:11" ht="14.45" customHeight="1">
      <c r="A165" s="1281" t="s">
        <v>4757</v>
      </c>
      <c r="B165" s="1282"/>
      <c r="C165" s="1282"/>
      <c r="D165" s="1282"/>
      <c r="E165" s="1282"/>
      <c r="F165" s="1282"/>
      <c r="G165" s="1282"/>
      <c r="H165" s="1282"/>
      <c r="I165" s="1282"/>
      <c r="J165" s="1282"/>
      <c r="K165" s="1283"/>
    </row>
    <row r="166" spans="1:11" ht="14.45" customHeight="1">
      <c r="A166" s="1284"/>
      <c r="B166" s="1285"/>
      <c r="C166" s="1285"/>
      <c r="D166" s="1285"/>
      <c r="E166" s="1285"/>
      <c r="F166" s="1285"/>
      <c r="G166" s="1285"/>
      <c r="H166" s="1285"/>
      <c r="I166" s="1285"/>
      <c r="J166" s="1285"/>
      <c r="K166" s="1286"/>
    </row>
    <row r="167" spans="1:11" ht="15" customHeight="1" thickBot="1">
      <c r="A167" s="1287"/>
      <c r="B167" s="1288"/>
      <c r="C167" s="1288"/>
      <c r="D167" s="1288"/>
      <c r="E167" s="1288"/>
      <c r="F167" s="1288"/>
      <c r="G167" s="1288"/>
      <c r="H167" s="1288"/>
      <c r="I167" s="1288"/>
      <c r="J167" s="1288"/>
      <c r="K167" s="1289"/>
    </row>
    <row r="168" spans="1:11" ht="15.75">
      <c r="A168" s="1290"/>
      <c r="B168" s="1291"/>
      <c r="C168" s="1291"/>
      <c r="D168" s="1291"/>
      <c r="E168" s="1291"/>
      <c r="F168" s="1291"/>
      <c r="G168" s="1291"/>
      <c r="H168" s="1291"/>
      <c r="I168" s="1291"/>
      <c r="J168" s="1291"/>
      <c r="K168" s="1292"/>
    </row>
    <row r="169" spans="1:11">
      <c r="A169" s="1293" t="s">
        <v>4769</v>
      </c>
      <c r="B169" s="1294"/>
      <c r="C169" s="1295" t="s">
        <v>4759</v>
      </c>
      <c r="D169" s="1296"/>
      <c r="E169" s="1297"/>
      <c r="F169" s="1295" t="e">
        <f>+[3]credenciales!E302</f>
        <v>#REF!</v>
      </c>
      <c r="G169" s="1296"/>
      <c r="H169" s="1296"/>
      <c r="I169" s="1296"/>
      <c r="J169" s="1296"/>
      <c r="K169" s="1298"/>
    </row>
    <row r="170" spans="1:11">
      <c r="A170" s="330" t="s">
        <v>5214</v>
      </c>
      <c r="B170" s="331">
        <f>'presupuesto   comfanorte'!B13</f>
        <v>2</v>
      </c>
      <c r="C170" s="1296" t="str">
        <f>'presupuesto   comfanorte'!C13</f>
        <v>MOVIMIENTO DE TIERRAS</v>
      </c>
      <c r="D170" s="1296"/>
      <c r="E170" s="1296"/>
      <c r="F170" s="1296"/>
      <c r="G170" s="1296"/>
      <c r="H170" s="1296"/>
      <c r="I170" s="1296"/>
      <c r="J170" s="1296"/>
      <c r="K170" s="1298"/>
    </row>
    <row r="171" spans="1:11">
      <c r="A171" s="1320" t="s">
        <v>4761</v>
      </c>
      <c r="B171" s="1321">
        <f>'presupuesto   comfanorte'!B17</f>
        <v>2.04</v>
      </c>
      <c r="C171" s="1323" t="str">
        <f>'presupuesto   comfanorte'!C17</f>
        <v>RELLENO COMPACTADO CON MATERIAL DE EXCAVACIÓN SELECCIONADO</v>
      </c>
      <c r="D171" s="1323"/>
      <c r="E171" s="1323"/>
      <c r="F171" s="1323"/>
      <c r="G171" s="1323"/>
      <c r="H171" s="1324"/>
      <c r="I171" s="1327" t="s">
        <v>4762</v>
      </c>
      <c r="J171" s="1327" t="str">
        <f>'presupuesto   comfanorte'!D17</f>
        <v>M3</v>
      </c>
      <c r="K171" s="1328"/>
    </row>
    <row r="172" spans="1:11" ht="15.75" thickBot="1">
      <c r="A172" s="1320"/>
      <c r="B172" s="1322"/>
      <c r="C172" s="1325"/>
      <c r="D172" s="1325"/>
      <c r="E172" s="1325"/>
      <c r="F172" s="1325"/>
      <c r="G172" s="1325"/>
      <c r="H172" s="1326"/>
      <c r="I172" s="1327"/>
      <c r="J172" s="1327"/>
      <c r="K172" s="1328"/>
    </row>
    <row r="173" spans="1:11" ht="15.75" thickBot="1">
      <c r="A173" s="1329" t="s">
        <v>4763</v>
      </c>
      <c r="B173" s="1330"/>
      <c r="C173" s="1331"/>
      <c r="D173" s="1335" t="s">
        <v>4807</v>
      </c>
      <c r="E173" s="1337" t="s">
        <v>4764</v>
      </c>
      <c r="F173" s="1338"/>
      <c r="G173" s="1338"/>
      <c r="H173" s="1339"/>
      <c r="I173" s="1340" t="s">
        <v>4765</v>
      </c>
      <c r="J173" s="1342" t="s">
        <v>4766</v>
      </c>
      <c r="K173" s="1299" t="s">
        <v>44</v>
      </c>
    </row>
    <row r="174" spans="1:11" ht="15.75" thickBot="1">
      <c r="A174" s="1332"/>
      <c r="B174" s="1333"/>
      <c r="C174" s="1334"/>
      <c r="D174" s="1336"/>
      <c r="E174" s="332" t="s">
        <v>4878</v>
      </c>
      <c r="F174" s="333" t="s">
        <v>4824</v>
      </c>
      <c r="G174" s="334" t="s">
        <v>4825</v>
      </c>
      <c r="H174" s="335" t="s">
        <v>5218</v>
      </c>
      <c r="I174" s="1341"/>
      <c r="J174" s="1300"/>
      <c r="K174" s="1300"/>
    </row>
    <row r="175" spans="1:11">
      <c r="A175" s="1301"/>
      <c r="B175" s="1302"/>
      <c r="C175" s="1303"/>
      <c r="D175" s="352"/>
      <c r="E175" s="336"/>
      <c r="F175" s="337"/>
      <c r="G175" s="337"/>
      <c r="H175" s="337"/>
      <c r="I175" s="356"/>
      <c r="J175" s="339"/>
      <c r="K175" s="340"/>
    </row>
    <row r="176" spans="1:11">
      <c r="A176" s="1304"/>
      <c r="B176" s="1305"/>
      <c r="C176" s="1306"/>
      <c r="D176" s="352" t="s">
        <v>5219</v>
      </c>
      <c r="E176" s="356">
        <v>95.04</v>
      </c>
      <c r="F176" s="337">
        <v>0.2</v>
      </c>
      <c r="G176" s="337">
        <v>1.18</v>
      </c>
      <c r="H176" s="337"/>
      <c r="I176" s="703"/>
      <c r="J176" s="356"/>
      <c r="K176" s="703">
        <f>E176*F176*G176</f>
        <v>22.429440000000003</v>
      </c>
    </row>
    <row r="177" spans="1:11">
      <c r="A177" s="1304"/>
      <c r="B177" s="1305"/>
      <c r="C177" s="1306"/>
      <c r="D177" s="352"/>
      <c r="E177" s="356"/>
      <c r="F177" s="337">
        <v>0.2</v>
      </c>
      <c r="G177" s="337"/>
      <c r="H177" s="337"/>
      <c r="I177" s="703">
        <v>731</v>
      </c>
      <c r="J177" s="356"/>
      <c r="K177" s="703">
        <f>I177*F177</f>
        <v>146.20000000000002</v>
      </c>
    </row>
    <row r="178" spans="1:11">
      <c r="A178" s="1304"/>
      <c r="B178" s="1305"/>
      <c r="C178" s="1306"/>
      <c r="D178" s="352"/>
      <c r="E178" s="342"/>
      <c r="F178" s="337"/>
      <c r="G178" s="337"/>
      <c r="H178" s="337"/>
      <c r="I178" s="703"/>
      <c r="J178" s="356"/>
      <c r="K178" s="703"/>
    </row>
    <row r="179" spans="1:11">
      <c r="A179" s="1304"/>
      <c r="B179" s="1305"/>
      <c r="C179" s="1306"/>
      <c r="D179" s="352"/>
      <c r="E179" s="342"/>
      <c r="F179" s="337"/>
      <c r="G179" s="337"/>
      <c r="H179" s="337"/>
      <c r="I179" s="356"/>
      <c r="J179" s="356"/>
      <c r="K179" s="356"/>
    </row>
    <row r="180" spans="1:11">
      <c r="A180" s="1304"/>
      <c r="B180" s="1305"/>
      <c r="C180" s="1306"/>
      <c r="D180" s="352"/>
      <c r="E180" s="342"/>
      <c r="F180" s="337"/>
      <c r="G180" s="337"/>
      <c r="H180" s="337"/>
      <c r="I180" s="356"/>
      <c r="J180" s="356"/>
      <c r="K180" s="356"/>
    </row>
    <row r="181" spans="1:11">
      <c r="A181" s="1304"/>
      <c r="B181" s="1305"/>
      <c r="C181" s="1306"/>
      <c r="D181" s="352"/>
      <c r="E181" s="342"/>
      <c r="F181" s="337"/>
      <c r="G181" s="337"/>
      <c r="H181" s="337"/>
      <c r="I181" s="356"/>
      <c r="J181" s="356"/>
      <c r="K181" s="356"/>
    </row>
    <row r="182" spans="1:11">
      <c r="A182" s="1304"/>
      <c r="B182" s="1305"/>
      <c r="C182" s="1306"/>
      <c r="D182" s="352"/>
      <c r="E182" s="342"/>
      <c r="F182" s="337"/>
      <c r="G182" s="337"/>
      <c r="H182" s="337"/>
      <c r="I182" s="356"/>
      <c r="J182" s="356"/>
      <c r="K182" s="356"/>
    </row>
    <row r="183" spans="1:11">
      <c r="A183" s="1304"/>
      <c r="B183" s="1305"/>
      <c r="C183" s="1306"/>
      <c r="D183" s="352"/>
      <c r="E183" s="342"/>
      <c r="F183" s="337"/>
      <c r="G183" s="337"/>
      <c r="H183" s="337"/>
      <c r="I183" s="356"/>
      <c r="J183" s="356"/>
      <c r="K183" s="356"/>
    </row>
    <row r="184" spans="1:11">
      <c r="A184" s="1304"/>
      <c r="B184" s="1305"/>
      <c r="C184" s="1306"/>
      <c r="D184" s="352"/>
      <c r="E184" s="345"/>
      <c r="F184" s="337"/>
      <c r="G184" s="343"/>
      <c r="H184" s="337"/>
      <c r="I184" s="356"/>
      <c r="J184" s="356"/>
      <c r="K184" s="356"/>
    </row>
    <row r="185" spans="1:11">
      <c r="A185" s="1304"/>
      <c r="B185" s="1305"/>
      <c r="C185" s="1306"/>
      <c r="D185" s="352"/>
      <c r="E185" s="345"/>
      <c r="F185" s="337"/>
      <c r="G185" s="343"/>
      <c r="H185" s="337"/>
      <c r="I185" s="356"/>
      <c r="J185" s="356"/>
      <c r="K185" s="356"/>
    </row>
    <row r="186" spans="1:11">
      <c r="A186" s="1304"/>
      <c r="B186" s="1305"/>
      <c r="C186" s="1306"/>
      <c r="D186" s="352"/>
      <c r="E186" s="345"/>
      <c r="F186" s="337"/>
      <c r="G186" s="343"/>
      <c r="H186" s="337"/>
      <c r="I186" s="338"/>
      <c r="J186" s="339"/>
      <c r="K186" s="356"/>
    </row>
    <row r="187" spans="1:11">
      <c r="A187" s="1304"/>
      <c r="B187" s="1305"/>
      <c r="C187" s="1306"/>
      <c r="D187" s="352"/>
      <c r="E187" s="345"/>
      <c r="F187" s="337"/>
      <c r="G187" s="343"/>
      <c r="H187" s="337"/>
      <c r="I187" s="338"/>
      <c r="J187" s="339"/>
      <c r="K187" s="344"/>
    </row>
    <row r="188" spans="1:11">
      <c r="A188" s="1304"/>
      <c r="B188" s="1305"/>
      <c r="C188" s="1306"/>
      <c r="D188" s="352"/>
      <c r="E188" s="345"/>
      <c r="F188" s="337"/>
      <c r="G188" s="343"/>
      <c r="H188" s="337"/>
      <c r="I188" s="338"/>
      <c r="J188" s="339"/>
      <c r="K188" s="340"/>
    </row>
    <row r="189" spans="1:11">
      <c r="A189" s="1304"/>
      <c r="B189" s="1305"/>
      <c r="C189" s="1306"/>
      <c r="D189" s="352"/>
      <c r="E189" s="345"/>
      <c r="F189" s="337"/>
      <c r="G189" s="343"/>
      <c r="H189" s="337"/>
      <c r="I189" s="338"/>
      <c r="J189" s="339"/>
      <c r="K189" s="341"/>
    </row>
    <row r="190" spans="1:11">
      <c r="A190" s="1304"/>
      <c r="B190" s="1305"/>
      <c r="C190" s="1306"/>
      <c r="D190" s="352"/>
      <c r="E190" s="345"/>
      <c r="F190" s="337"/>
      <c r="G190" s="343"/>
      <c r="H190" s="337"/>
      <c r="I190" s="338"/>
      <c r="J190" s="339"/>
      <c r="K190" s="341"/>
    </row>
    <row r="191" spans="1:11" ht="15.75" thickBot="1">
      <c r="A191" s="1343"/>
      <c r="B191" s="1344"/>
      <c r="C191" s="1345"/>
      <c r="D191" s="692"/>
      <c r="E191" s="615"/>
      <c r="F191" s="337"/>
      <c r="G191" s="343"/>
      <c r="H191" s="337"/>
      <c r="I191" s="338"/>
      <c r="J191" s="337"/>
      <c r="K191" s="344"/>
    </row>
    <row r="192" spans="1:11" ht="17.45" customHeight="1" thickBot="1">
      <c r="A192" s="1307" t="s">
        <v>4767</v>
      </c>
      <c r="B192" s="1308"/>
      <c r="C192" s="1308"/>
      <c r="D192" s="1308"/>
      <c r="E192" s="1309"/>
      <c r="F192" s="1346" t="s">
        <v>4768</v>
      </c>
      <c r="G192" s="1310"/>
      <c r="H192" s="1310"/>
      <c r="I192" s="1310"/>
      <c r="J192" s="1347"/>
      <c r="K192" s="349">
        <f>ROUND(SUM(K175:K191),2)</f>
        <v>168.63</v>
      </c>
    </row>
    <row r="193" spans="1:12" ht="15.6" customHeight="1">
      <c r="A193" s="1311"/>
      <c r="B193" s="1312"/>
      <c r="C193" s="1312"/>
      <c r="D193" s="1312"/>
      <c r="E193" s="1312"/>
      <c r="F193" s="1312"/>
      <c r="G193" s="1312"/>
      <c r="H193" s="1312"/>
      <c r="I193" s="1312"/>
      <c r="J193" s="1312"/>
      <c r="K193" s="1313"/>
      <c r="L193" t="s">
        <v>5269</v>
      </c>
    </row>
    <row r="194" spans="1:12" ht="15.6" customHeight="1">
      <c r="A194" s="1314"/>
      <c r="B194" s="1315"/>
      <c r="C194" s="1315"/>
      <c r="D194" s="1315"/>
      <c r="E194" s="1315"/>
      <c r="F194" s="1315"/>
      <c r="G194" s="1315"/>
      <c r="H194" s="1315"/>
      <c r="I194" s="1315"/>
      <c r="J194" s="1315"/>
      <c r="K194" s="1316"/>
    </row>
    <row r="195" spans="1:12" ht="15.6" customHeight="1" thickBot="1">
      <c r="A195" s="1317"/>
      <c r="B195" s="1318"/>
      <c r="C195" s="1318"/>
      <c r="D195" s="1318"/>
      <c r="E195" s="1318"/>
      <c r="F195" s="1318"/>
      <c r="G195" s="1318"/>
      <c r="H195" s="1318"/>
      <c r="I195" s="1318"/>
      <c r="J195" s="1318"/>
      <c r="K195" s="1319"/>
    </row>
    <row r="196" spans="1:12">
      <c r="A196" s="1281" t="s">
        <v>4757</v>
      </c>
      <c r="B196" s="1282"/>
      <c r="C196" s="1282"/>
      <c r="D196" s="1282"/>
      <c r="E196" s="1282"/>
      <c r="F196" s="1282"/>
      <c r="G196" s="1282"/>
      <c r="H196" s="1282"/>
      <c r="I196" s="1282"/>
      <c r="J196" s="1282"/>
      <c r="K196" s="1283"/>
    </row>
    <row r="197" spans="1:12">
      <c r="A197" s="1284"/>
      <c r="B197" s="1285"/>
      <c r="C197" s="1285"/>
      <c r="D197" s="1285"/>
      <c r="E197" s="1285"/>
      <c r="F197" s="1285"/>
      <c r="G197" s="1285"/>
      <c r="H197" s="1285"/>
      <c r="I197" s="1285"/>
      <c r="J197" s="1285"/>
      <c r="K197" s="1286"/>
    </row>
    <row r="198" spans="1:12" ht="15.75" thickBot="1">
      <c r="A198" s="1287"/>
      <c r="B198" s="1288"/>
      <c r="C198" s="1288"/>
      <c r="D198" s="1288"/>
      <c r="E198" s="1288"/>
      <c r="F198" s="1288"/>
      <c r="G198" s="1288"/>
      <c r="H198" s="1288"/>
      <c r="I198" s="1288"/>
      <c r="J198" s="1288"/>
      <c r="K198" s="1289"/>
    </row>
    <row r="199" spans="1:12" ht="15.75">
      <c r="A199" s="1290"/>
      <c r="B199" s="1291"/>
      <c r="C199" s="1291"/>
      <c r="D199" s="1291"/>
      <c r="E199" s="1291"/>
      <c r="F199" s="1291"/>
      <c r="G199" s="1291"/>
      <c r="H199" s="1291"/>
      <c r="I199" s="1291"/>
      <c r="J199" s="1291"/>
      <c r="K199" s="1292"/>
    </row>
    <row r="200" spans="1:12">
      <c r="A200" s="1293" t="s">
        <v>4769</v>
      </c>
      <c r="B200" s="1294"/>
      <c r="C200" s="1295" t="s">
        <v>4759</v>
      </c>
      <c r="D200" s="1296"/>
      <c r="E200" s="1297"/>
      <c r="F200" s="1295" t="e">
        <f>+[3]credenciales!E238</f>
        <v>#REF!</v>
      </c>
      <c r="G200" s="1296"/>
      <c r="H200" s="1296"/>
      <c r="I200" s="1296"/>
      <c r="J200" s="1296"/>
      <c r="K200" s="1298"/>
    </row>
    <row r="201" spans="1:12">
      <c r="A201" s="330" t="s">
        <v>5214</v>
      </c>
      <c r="B201" s="331">
        <f>'presupuesto   comfanorte'!B13</f>
        <v>2</v>
      </c>
      <c r="C201" s="1296" t="str">
        <f>'presupuesto   comfanorte'!C13</f>
        <v>MOVIMIENTO DE TIERRAS</v>
      </c>
      <c r="D201" s="1296"/>
      <c r="E201" s="1296"/>
      <c r="F201" s="1296"/>
      <c r="G201" s="1296"/>
      <c r="H201" s="1296"/>
      <c r="I201" s="1296"/>
      <c r="J201" s="1296"/>
      <c r="K201" s="1298"/>
    </row>
    <row r="202" spans="1:12">
      <c r="A202" s="1320" t="s">
        <v>4761</v>
      </c>
      <c r="B202" s="1321">
        <f>'presupuesto   comfanorte'!B18</f>
        <v>2.0499999999999998</v>
      </c>
      <c r="C202" s="1323" t="e">
        <f>'presupuesto   comfanorte'!#REF!</f>
        <v>#REF!</v>
      </c>
      <c r="D202" s="1323"/>
      <c r="E202" s="1323"/>
      <c r="F202" s="1323"/>
      <c r="G202" s="1323"/>
      <c r="H202" s="1324"/>
      <c r="I202" s="1327" t="s">
        <v>4762</v>
      </c>
      <c r="J202" s="1327" t="str">
        <f>'presupuesto   comfanorte'!D18</f>
        <v>M3</v>
      </c>
      <c r="K202" s="1328"/>
    </row>
    <row r="203" spans="1:12" ht="15.75" thickBot="1">
      <c r="A203" s="1320"/>
      <c r="B203" s="1322"/>
      <c r="C203" s="1325"/>
      <c r="D203" s="1325"/>
      <c r="E203" s="1325"/>
      <c r="F203" s="1325"/>
      <c r="G203" s="1325"/>
      <c r="H203" s="1326"/>
      <c r="I203" s="1327"/>
      <c r="J203" s="1327"/>
      <c r="K203" s="1328"/>
    </row>
    <row r="204" spans="1:12" ht="15.75" thickBot="1">
      <c r="A204" s="1329" t="s">
        <v>4763</v>
      </c>
      <c r="B204" s="1330"/>
      <c r="C204" s="1331"/>
      <c r="D204" s="1335" t="s">
        <v>4807</v>
      </c>
      <c r="E204" s="1337" t="s">
        <v>4764</v>
      </c>
      <c r="F204" s="1338"/>
      <c r="G204" s="1338"/>
      <c r="H204" s="1339"/>
      <c r="I204" s="1340" t="s">
        <v>4765</v>
      </c>
      <c r="J204" s="1342" t="s">
        <v>4766</v>
      </c>
      <c r="K204" s="1299" t="s">
        <v>44</v>
      </c>
    </row>
    <row r="205" spans="1:12" ht="15.75" thickBot="1">
      <c r="A205" s="1332"/>
      <c r="B205" s="1333"/>
      <c r="C205" s="1334"/>
      <c r="D205" s="1336"/>
      <c r="E205" s="332" t="s">
        <v>4878</v>
      </c>
      <c r="F205" s="333" t="s">
        <v>4824</v>
      </c>
      <c r="G205" s="334" t="s">
        <v>4825</v>
      </c>
      <c r="H205" s="335" t="s">
        <v>5218</v>
      </c>
      <c r="I205" s="1341"/>
      <c r="J205" s="1300"/>
      <c r="K205" s="1300"/>
    </row>
    <row r="206" spans="1:12">
      <c r="A206" s="1301"/>
      <c r="B206" s="1302"/>
      <c r="C206" s="1303"/>
      <c r="D206" s="352"/>
      <c r="E206" s="336"/>
      <c r="F206" s="337"/>
      <c r="G206" s="337"/>
      <c r="H206" s="337"/>
      <c r="I206" s="356"/>
      <c r="J206" s="339"/>
      <c r="K206" s="340"/>
    </row>
    <row r="207" spans="1:12">
      <c r="A207" s="1304"/>
      <c r="B207" s="1305"/>
      <c r="C207" s="1306"/>
      <c r="D207" s="352" t="s">
        <v>5215</v>
      </c>
      <c r="E207" s="356">
        <v>95.04</v>
      </c>
      <c r="F207" s="337">
        <v>0.2</v>
      </c>
      <c r="G207" s="337">
        <v>10.7</v>
      </c>
      <c r="H207" s="337"/>
      <c r="I207" s="703"/>
      <c r="J207" s="356"/>
      <c r="K207" s="703">
        <f>E207*F207*G207</f>
        <v>203.38560000000001</v>
      </c>
    </row>
    <row r="208" spans="1:12">
      <c r="A208" s="1304"/>
      <c r="B208" s="1305"/>
      <c r="C208" s="1306"/>
      <c r="D208" s="352" t="s">
        <v>5216</v>
      </c>
      <c r="E208" s="356">
        <v>35.21</v>
      </c>
      <c r="F208" s="337">
        <v>0.2</v>
      </c>
      <c r="G208" s="337">
        <v>17.190000000000001</v>
      </c>
      <c r="H208" s="337"/>
      <c r="I208" s="703"/>
      <c r="J208" s="356"/>
      <c r="K208" s="703">
        <f t="shared" ref="K208:K209" si="10">E208*F208*G208</f>
        <v>121.05198000000001</v>
      </c>
    </row>
    <row r="209" spans="1:12">
      <c r="A209" s="1304"/>
      <c r="B209" s="1305"/>
      <c r="C209" s="1306"/>
      <c r="D209" s="352" t="s">
        <v>5217</v>
      </c>
      <c r="E209" s="342">
        <v>39.619999999999997</v>
      </c>
      <c r="F209" s="337">
        <v>0.2</v>
      </c>
      <c r="G209" s="337">
        <v>5.7</v>
      </c>
      <c r="H209" s="337"/>
      <c r="I209" s="703"/>
      <c r="J209" s="356"/>
      <c r="K209" s="703">
        <f t="shared" si="10"/>
        <v>45.166799999999995</v>
      </c>
    </row>
    <row r="210" spans="1:12">
      <c r="A210" s="1304"/>
      <c r="B210" s="1305"/>
      <c r="C210" s="1306"/>
      <c r="D210" s="352" t="s">
        <v>5262</v>
      </c>
      <c r="E210" s="342">
        <v>46.75</v>
      </c>
      <c r="F210" s="337">
        <v>0.25</v>
      </c>
      <c r="G210" s="337">
        <v>6</v>
      </c>
      <c r="H210" s="337"/>
      <c r="I210" s="356"/>
      <c r="J210" s="356"/>
      <c r="K210" s="703">
        <f t="shared" ref="K210" si="11">G210*F210*E210</f>
        <v>70.125</v>
      </c>
    </row>
    <row r="211" spans="1:12">
      <c r="A211" s="1304"/>
      <c r="B211" s="1305"/>
      <c r="C211" s="1306"/>
      <c r="D211" s="352"/>
      <c r="E211" s="342"/>
      <c r="F211" s="337"/>
      <c r="G211" s="337"/>
      <c r="H211" s="337"/>
      <c r="I211" s="356"/>
      <c r="J211" s="356"/>
      <c r="K211" s="356"/>
    </row>
    <row r="212" spans="1:12">
      <c r="A212" s="1304"/>
      <c r="B212" s="1305"/>
      <c r="C212" s="1306"/>
      <c r="D212" s="352"/>
      <c r="E212" s="342"/>
      <c r="F212" s="337"/>
      <c r="G212" s="337"/>
      <c r="H212" s="337"/>
      <c r="I212" s="356"/>
      <c r="J212" s="356"/>
      <c r="K212" s="356"/>
    </row>
    <row r="213" spans="1:12">
      <c r="A213" s="1304"/>
      <c r="B213" s="1305"/>
      <c r="C213" s="1306"/>
      <c r="D213" s="352"/>
      <c r="E213" s="342"/>
      <c r="F213" s="337"/>
      <c r="G213" s="337"/>
      <c r="H213" s="337"/>
      <c r="I213" s="356"/>
      <c r="J213" s="356"/>
      <c r="K213" s="356"/>
    </row>
    <row r="214" spans="1:12">
      <c r="A214" s="1304"/>
      <c r="B214" s="1305"/>
      <c r="C214" s="1306"/>
      <c r="D214" s="352"/>
      <c r="E214" s="342"/>
      <c r="F214" s="337"/>
      <c r="G214" s="337"/>
      <c r="H214" s="337"/>
      <c r="I214" s="356"/>
      <c r="J214" s="356"/>
      <c r="K214" s="356"/>
    </row>
    <row r="215" spans="1:12">
      <c r="A215" s="1304"/>
      <c r="B215" s="1305"/>
      <c r="C215" s="1306"/>
      <c r="D215" s="352"/>
      <c r="E215" s="345"/>
      <c r="F215" s="337"/>
      <c r="G215" s="343"/>
      <c r="H215" s="337"/>
      <c r="I215" s="356"/>
      <c r="J215" s="356"/>
      <c r="K215" s="356"/>
    </row>
    <row r="216" spans="1:12">
      <c r="A216" s="1304"/>
      <c r="B216" s="1305"/>
      <c r="C216" s="1306"/>
      <c r="D216" s="352"/>
      <c r="E216" s="345"/>
      <c r="F216" s="337"/>
      <c r="G216" s="343"/>
      <c r="H216" s="337"/>
      <c r="I216" s="356"/>
      <c r="J216" s="356"/>
      <c r="K216" s="356"/>
    </row>
    <row r="217" spans="1:12">
      <c r="A217" s="1304"/>
      <c r="B217" s="1305"/>
      <c r="C217" s="1306"/>
      <c r="D217" s="352"/>
      <c r="E217" s="345"/>
      <c r="F217" s="337"/>
      <c r="G217" s="343"/>
      <c r="H217" s="337"/>
      <c r="I217" s="338"/>
      <c r="J217" s="339"/>
      <c r="K217" s="356"/>
    </row>
    <row r="218" spans="1:12">
      <c r="A218" s="1304"/>
      <c r="B218" s="1305"/>
      <c r="C218" s="1306"/>
      <c r="D218" s="352"/>
      <c r="E218" s="345"/>
      <c r="F218" s="337"/>
      <c r="G218" s="343"/>
      <c r="H218" s="337"/>
      <c r="I218" s="338"/>
      <c r="J218" s="339"/>
      <c r="K218" s="344"/>
    </row>
    <row r="219" spans="1:12">
      <c r="A219" s="1304"/>
      <c r="B219" s="1305"/>
      <c r="C219" s="1306"/>
      <c r="D219" s="352"/>
      <c r="E219" s="345"/>
      <c r="F219" s="337"/>
      <c r="G219" s="343"/>
      <c r="H219" s="337"/>
      <c r="I219" s="338"/>
      <c r="J219" s="339"/>
      <c r="K219" s="340"/>
    </row>
    <row r="220" spans="1:12">
      <c r="A220" s="1304"/>
      <c r="B220" s="1305"/>
      <c r="C220" s="1306"/>
      <c r="D220" s="352"/>
      <c r="E220" s="345"/>
      <c r="F220" s="337"/>
      <c r="G220" s="343"/>
      <c r="H220" s="337"/>
      <c r="I220" s="338"/>
      <c r="J220" s="339"/>
      <c r="K220" s="341"/>
    </row>
    <row r="221" spans="1:12">
      <c r="A221" s="1304"/>
      <c r="B221" s="1305"/>
      <c r="C221" s="1306"/>
      <c r="D221" s="352"/>
      <c r="E221" s="345"/>
      <c r="F221" s="337"/>
      <c r="G221" s="343"/>
      <c r="H221" s="337"/>
      <c r="I221" s="338"/>
      <c r="J221" s="339"/>
      <c r="K221" s="341"/>
    </row>
    <row r="222" spans="1:12" ht="15.75" thickBot="1">
      <c r="A222" s="1343"/>
      <c r="B222" s="1344"/>
      <c r="C222" s="1345"/>
      <c r="D222" s="692"/>
      <c r="E222" s="615"/>
      <c r="F222" s="337"/>
      <c r="G222" s="343"/>
      <c r="H222" s="337"/>
      <c r="I222" s="338"/>
      <c r="J222" s="337"/>
      <c r="K222" s="344"/>
    </row>
    <row r="223" spans="1:12" ht="16.5" thickBot="1">
      <c r="A223" s="1307" t="s">
        <v>4767</v>
      </c>
      <c r="B223" s="1308"/>
      <c r="C223" s="1308"/>
      <c r="D223" s="1308"/>
      <c r="E223" s="1309"/>
      <c r="F223" s="1346" t="s">
        <v>4768</v>
      </c>
      <c r="G223" s="1310"/>
      <c r="H223" s="1310"/>
      <c r="I223" s="1310"/>
      <c r="J223" s="1347"/>
      <c r="K223" s="349">
        <f>ROUND(SUM(K206:K222),2)</f>
        <v>439.73</v>
      </c>
    </row>
    <row r="224" spans="1:12" ht="15.6" customHeight="1">
      <c r="A224" s="1311"/>
      <c r="B224" s="1312"/>
      <c r="C224" s="1312"/>
      <c r="D224" s="1312"/>
      <c r="E224" s="1312"/>
      <c r="F224" s="1312"/>
      <c r="G224" s="1312"/>
      <c r="H224" s="1312"/>
      <c r="I224" s="1312"/>
      <c r="J224" s="1312"/>
      <c r="K224" s="1313"/>
      <c r="L224" t="s">
        <v>5269</v>
      </c>
    </row>
    <row r="225" spans="1:11" ht="15.6" customHeight="1">
      <c r="A225" s="1314"/>
      <c r="B225" s="1315"/>
      <c r="C225" s="1315"/>
      <c r="D225" s="1315"/>
      <c r="E225" s="1315"/>
      <c r="F225" s="1315"/>
      <c r="G225" s="1315"/>
      <c r="H225" s="1315"/>
      <c r="I225" s="1315"/>
      <c r="J225" s="1315"/>
      <c r="K225" s="1316"/>
    </row>
    <row r="226" spans="1:11" ht="15.6" customHeight="1" thickBot="1">
      <c r="A226" s="1317"/>
      <c r="B226" s="1318"/>
      <c r="C226" s="1318"/>
      <c r="D226" s="1318"/>
      <c r="E226" s="1318"/>
      <c r="F226" s="1318"/>
      <c r="G226" s="1318"/>
      <c r="H226" s="1318"/>
      <c r="I226" s="1318"/>
      <c r="J226" s="1318"/>
      <c r="K226" s="1319"/>
    </row>
    <row r="227" spans="1:11" ht="15.6" customHeight="1">
      <c r="A227" s="772"/>
      <c r="B227" s="772"/>
      <c r="C227" s="772"/>
      <c r="D227" s="772"/>
      <c r="E227" s="772"/>
      <c r="F227" s="772"/>
      <c r="G227" s="772"/>
      <c r="H227" s="772"/>
      <c r="I227" s="772"/>
      <c r="J227" s="772"/>
      <c r="K227" s="772"/>
    </row>
    <row r="228" spans="1:11" ht="15.6" customHeight="1">
      <c r="A228" s="772"/>
      <c r="B228" s="772"/>
      <c r="C228" s="772"/>
      <c r="D228" s="772"/>
      <c r="E228" s="772"/>
      <c r="F228" s="772"/>
      <c r="G228" s="772"/>
      <c r="H228" s="772"/>
      <c r="I228" s="772"/>
      <c r="J228" s="772"/>
      <c r="K228" s="772"/>
    </row>
    <row r="229" spans="1:11" ht="15.75" thickBot="1"/>
    <row r="230" spans="1:11">
      <c r="A230" s="1281" t="s">
        <v>4757</v>
      </c>
      <c r="B230" s="1282"/>
      <c r="C230" s="1282"/>
      <c r="D230" s="1282"/>
      <c r="E230" s="1282"/>
      <c r="F230" s="1282"/>
      <c r="G230" s="1282"/>
      <c r="H230" s="1282"/>
      <c r="I230" s="1282"/>
      <c r="J230" s="1282"/>
      <c r="K230" s="1283"/>
    </row>
    <row r="231" spans="1:11">
      <c r="A231" s="1284"/>
      <c r="B231" s="1285"/>
      <c r="C231" s="1285"/>
      <c r="D231" s="1285"/>
      <c r="E231" s="1285"/>
      <c r="F231" s="1285"/>
      <c r="G231" s="1285"/>
      <c r="H231" s="1285"/>
      <c r="I231" s="1285"/>
      <c r="J231" s="1285"/>
      <c r="K231" s="1286"/>
    </row>
    <row r="232" spans="1:11" ht="15.75" thickBot="1">
      <c r="A232" s="1287"/>
      <c r="B232" s="1288"/>
      <c r="C232" s="1288"/>
      <c r="D232" s="1288"/>
      <c r="E232" s="1288"/>
      <c r="F232" s="1288"/>
      <c r="G232" s="1288"/>
      <c r="H232" s="1288"/>
      <c r="I232" s="1288"/>
      <c r="J232" s="1288"/>
      <c r="K232" s="1289"/>
    </row>
    <row r="233" spans="1:11" ht="15.75">
      <c r="A233" s="1290"/>
      <c r="B233" s="1291"/>
      <c r="C233" s="1291"/>
      <c r="D233" s="1291"/>
      <c r="E233" s="1291"/>
      <c r="F233" s="1291"/>
      <c r="G233" s="1291"/>
      <c r="H233" s="1291"/>
      <c r="I233" s="1291"/>
      <c r="J233" s="1291"/>
      <c r="K233" s="1292"/>
    </row>
    <row r="234" spans="1:11">
      <c r="A234" s="1293" t="s">
        <v>4769</v>
      </c>
      <c r="B234" s="1294"/>
      <c r="C234" s="1295" t="s">
        <v>4759</v>
      </c>
      <c r="D234" s="1296"/>
      <c r="E234" s="1297"/>
      <c r="F234" s="1295" t="e">
        <f>+[3]credenciales!E206</f>
        <v>#REF!</v>
      </c>
      <c r="G234" s="1296"/>
      <c r="H234" s="1296"/>
      <c r="I234" s="1296"/>
      <c r="J234" s="1296"/>
      <c r="K234" s="1298"/>
    </row>
    <row r="235" spans="1:11">
      <c r="A235" s="330" t="s">
        <v>5214</v>
      </c>
      <c r="B235" s="331">
        <f>'presupuesto   comfanorte'!B13</f>
        <v>2</v>
      </c>
      <c r="C235" s="1296" t="str">
        <f>'presupuesto   comfanorte'!C13</f>
        <v>MOVIMIENTO DE TIERRAS</v>
      </c>
      <c r="D235" s="1296"/>
      <c r="E235" s="1296"/>
      <c r="F235" s="1296"/>
      <c r="G235" s="1296"/>
      <c r="H235" s="1296"/>
      <c r="I235" s="1296"/>
      <c r="J235" s="1296"/>
      <c r="K235" s="1298"/>
    </row>
    <row r="236" spans="1:11">
      <c r="A236" s="1320" t="s">
        <v>4761</v>
      </c>
      <c r="B236" s="1321" t="e">
        <f>'presupuesto   comfanorte'!#REF!</f>
        <v>#REF!</v>
      </c>
      <c r="C236" s="1323" t="str">
        <f>'presupuesto   comfanorte'!C18</f>
        <v xml:space="preserve"> SUMINISTRO E  INSTALACION SUB-DE BASE GRANULAR</v>
      </c>
      <c r="D236" s="1323"/>
      <c r="E236" s="1323"/>
      <c r="F236" s="1323"/>
      <c r="G236" s="1323"/>
      <c r="H236" s="1324"/>
      <c r="I236" s="1327" t="s">
        <v>4762</v>
      </c>
      <c r="J236" s="1327" t="e">
        <f>'presupuesto   comfanorte'!#REF!</f>
        <v>#REF!</v>
      </c>
      <c r="K236" s="1328"/>
    </row>
    <row r="237" spans="1:11" ht="15.75" thickBot="1">
      <c r="A237" s="1320"/>
      <c r="B237" s="1322"/>
      <c r="C237" s="1325"/>
      <c r="D237" s="1325"/>
      <c r="E237" s="1325"/>
      <c r="F237" s="1325"/>
      <c r="G237" s="1325"/>
      <c r="H237" s="1326"/>
      <c r="I237" s="1327"/>
      <c r="J237" s="1327"/>
      <c r="K237" s="1328"/>
    </row>
    <row r="238" spans="1:11" ht="15.75" thickBot="1">
      <c r="A238" s="1329" t="s">
        <v>4763</v>
      </c>
      <c r="B238" s="1330"/>
      <c r="C238" s="1331"/>
      <c r="D238" s="1335" t="s">
        <v>4807</v>
      </c>
      <c r="E238" s="1337" t="s">
        <v>4764</v>
      </c>
      <c r="F238" s="1338"/>
      <c r="G238" s="1338"/>
      <c r="H238" s="1339"/>
      <c r="I238" s="1340" t="s">
        <v>4765</v>
      </c>
      <c r="J238" s="1342" t="s">
        <v>4766</v>
      </c>
      <c r="K238" s="1299" t="s">
        <v>44</v>
      </c>
    </row>
    <row r="239" spans="1:11" ht="15.75" thickBot="1">
      <c r="A239" s="1332"/>
      <c r="B239" s="1333"/>
      <c r="C239" s="1334"/>
      <c r="D239" s="1336"/>
      <c r="E239" s="332" t="s">
        <v>4878</v>
      </c>
      <c r="F239" s="333" t="s">
        <v>4824</v>
      </c>
      <c r="G239" s="334" t="s">
        <v>4825</v>
      </c>
      <c r="H239" s="335" t="s">
        <v>5218</v>
      </c>
      <c r="I239" s="1341"/>
      <c r="J239" s="1300"/>
      <c r="K239" s="1300"/>
    </row>
    <row r="240" spans="1:11">
      <c r="A240" s="1301"/>
      <c r="B240" s="1302"/>
      <c r="C240" s="1303"/>
      <c r="D240" s="352"/>
      <c r="E240" s="336"/>
      <c r="F240" s="337"/>
      <c r="G240" s="337"/>
      <c r="H240" s="337"/>
      <c r="I240" s="356"/>
      <c r="J240" s="339"/>
      <c r="K240" s="340"/>
    </row>
    <row r="241" spans="1:11">
      <c r="A241" s="1304"/>
      <c r="B241" s="1305"/>
      <c r="C241" s="1306"/>
      <c r="D241" s="352" t="s">
        <v>5215</v>
      </c>
      <c r="E241" s="356">
        <v>95.04</v>
      </c>
      <c r="F241" s="337">
        <v>0.25</v>
      </c>
      <c r="G241" s="337">
        <v>10.7</v>
      </c>
      <c r="H241" s="337"/>
      <c r="I241" s="703"/>
      <c r="J241" s="356"/>
      <c r="K241" s="703">
        <f>G241*F241*E241</f>
        <v>254.232</v>
      </c>
    </row>
    <row r="242" spans="1:11">
      <c r="A242" s="1304"/>
      <c r="B242" s="1305"/>
      <c r="C242" s="1306"/>
      <c r="D242" s="352" t="s">
        <v>5216</v>
      </c>
      <c r="E242" s="356">
        <v>35.21</v>
      </c>
      <c r="F242" s="337">
        <v>0.25</v>
      </c>
      <c r="G242" s="337">
        <v>17.190000000000001</v>
      </c>
      <c r="H242" s="337"/>
      <c r="I242" s="703"/>
      <c r="J242" s="356"/>
      <c r="K242" s="703">
        <f>G242*F242*E242</f>
        <v>151.314975</v>
      </c>
    </row>
    <row r="243" spans="1:11">
      <c r="A243" s="1304"/>
      <c r="B243" s="1305"/>
      <c r="C243" s="1306"/>
      <c r="D243" s="352" t="s">
        <v>5217</v>
      </c>
      <c r="E243" s="342">
        <v>39.619999999999997</v>
      </c>
      <c r="F243" s="337">
        <v>0.25</v>
      </c>
      <c r="G243" s="337">
        <v>5.7</v>
      </c>
      <c r="H243" s="337"/>
      <c r="I243" s="703"/>
      <c r="J243" s="356"/>
      <c r="K243" s="703">
        <f>G243*F243*E243</f>
        <v>56.458500000000001</v>
      </c>
    </row>
    <row r="244" spans="1:11">
      <c r="A244" s="1304"/>
      <c r="B244" s="1305"/>
      <c r="C244" s="1306"/>
      <c r="D244" s="352" t="s">
        <v>5262</v>
      </c>
      <c r="E244" s="342">
        <v>46.75</v>
      </c>
      <c r="F244" s="337">
        <v>0.25</v>
      </c>
      <c r="G244" s="337">
        <v>6</v>
      </c>
      <c r="H244" s="337"/>
      <c r="I244" s="356"/>
      <c r="J244" s="356"/>
      <c r="K244" s="703">
        <f>G244*F244*E244</f>
        <v>70.125</v>
      </c>
    </row>
    <row r="245" spans="1:11">
      <c r="A245" s="1304"/>
      <c r="B245" s="1305"/>
      <c r="C245" s="1306"/>
      <c r="D245" s="352"/>
      <c r="E245" s="342"/>
      <c r="F245" s="337"/>
      <c r="G245" s="337"/>
      <c r="H245" s="337"/>
      <c r="I245" s="356"/>
      <c r="J245" s="356"/>
      <c r="K245" s="356"/>
    </row>
    <row r="246" spans="1:11">
      <c r="A246" s="1304"/>
      <c r="B246" s="1305"/>
      <c r="C246" s="1306"/>
      <c r="D246" s="352"/>
      <c r="E246" s="342"/>
      <c r="F246" s="337"/>
      <c r="G246" s="337"/>
      <c r="H246" s="337"/>
      <c r="I246" s="356"/>
      <c r="J246" s="356"/>
      <c r="K246" s="356"/>
    </row>
    <row r="247" spans="1:11">
      <c r="A247" s="1304"/>
      <c r="B247" s="1305"/>
      <c r="C247" s="1306"/>
      <c r="D247" s="352"/>
      <c r="E247" s="342"/>
      <c r="F247" s="337"/>
      <c r="G247" s="337"/>
      <c r="H247" s="337"/>
      <c r="I247" s="356"/>
      <c r="J247" s="356"/>
      <c r="K247" s="356"/>
    </row>
    <row r="248" spans="1:11">
      <c r="A248" s="1304"/>
      <c r="B248" s="1305"/>
      <c r="C248" s="1306"/>
      <c r="D248" s="352"/>
      <c r="E248" s="342"/>
      <c r="F248" s="337"/>
      <c r="G248" s="337"/>
      <c r="H248" s="337"/>
      <c r="I248" s="356"/>
      <c r="J248" s="356"/>
      <c r="K248" s="356"/>
    </row>
    <row r="249" spans="1:11">
      <c r="A249" s="1304"/>
      <c r="B249" s="1305"/>
      <c r="C249" s="1306"/>
      <c r="D249" s="352"/>
      <c r="E249" s="345"/>
      <c r="F249" s="337"/>
      <c r="G249" s="343"/>
      <c r="H249" s="337"/>
      <c r="I249" s="356"/>
      <c r="J249" s="356"/>
      <c r="K249" s="356"/>
    </row>
    <row r="250" spans="1:11">
      <c r="A250" s="1304"/>
      <c r="B250" s="1305"/>
      <c r="C250" s="1306"/>
      <c r="D250" s="352"/>
      <c r="E250" s="345"/>
      <c r="F250" s="337"/>
      <c r="G250" s="343"/>
      <c r="H250" s="337"/>
      <c r="I250" s="356"/>
      <c r="J250" s="356"/>
      <c r="K250" s="356"/>
    </row>
    <row r="251" spans="1:11">
      <c r="A251" s="1304"/>
      <c r="B251" s="1305"/>
      <c r="C251" s="1306"/>
      <c r="D251" s="352"/>
      <c r="E251" s="345"/>
      <c r="F251" s="337"/>
      <c r="G251" s="343"/>
      <c r="H251" s="337"/>
      <c r="I251" s="338"/>
      <c r="J251" s="339"/>
      <c r="K251" s="356"/>
    </row>
    <row r="252" spans="1:11">
      <c r="A252" s="1304"/>
      <c r="B252" s="1305"/>
      <c r="C252" s="1306"/>
      <c r="D252" s="352"/>
      <c r="E252" s="345"/>
      <c r="F252" s="337"/>
      <c r="G252" s="343"/>
      <c r="H252" s="337"/>
      <c r="I252" s="338"/>
      <c r="J252" s="339"/>
      <c r="K252" s="344"/>
    </row>
    <row r="253" spans="1:11">
      <c r="A253" s="1304"/>
      <c r="B253" s="1305"/>
      <c r="C253" s="1306"/>
      <c r="D253" s="352"/>
      <c r="E253" s="345"/>
      <c r="F253" s="337"/>
      <c r="G253" s="343"/>
      <c r="H253" s="337"/>
      <c r="I253" s="338"/>
      <c r="J253" s="339"/>
      <c r="K253" s="340"/>
    </row>
    <row r="254" spans="1:11">
      <c r="A254" s="1304"/>
      <c r="B254" s="1305"/>
      <c r="C254" s="1306"/>
      <c r="D254" s="352"/>
      <c r="E254" s="345"/>
      <c r="F254" s="337"/>
      <c r="G254" s="343"/>
      <c r="H254" s="337"/>
      <c r="I254" s="338"/>
      <c r="J254" s="339"/>
      <c r="K254" s="341"/>
    </row>
    <row r="255" spans="1:11">
      <c r="A255" s="1304"/>
      <c r="B255" s="1305"/>
      <c r="C255" s="1306"/>
      <c r="D255" s="352"/>
      <c r="E255" s="345"/>
      <c r="F255" s="337"/>
      <c r="G255" s="343"/>
      <c r="H255" s="337"/>
      <c r="I255" s="338"/>
      <c r="J255" s="339"/>
      <c r="K255" s="341"/>
    </row>
    <row r="256" spans="1:11" ht="15.75" thickBot="1">
      <c r="A256" s="1343"/>
      <c r="B256" s="1344"/>
      <c r="C256" s="1345"/>
      <c r="D256" s="692"/>
      <c r="E256" s="615"/>
      <c r="F256" s="337"/>
      <c r="G256" s="343"/>
      <c r="H256" s="337"/>
      <c r="I256" s="338"/>
      <c r="J256" s="337"/>
      <c r="K256" s="344"/>
    </row>
    <row r="257" spans="1:12" ht="16.5" thickBot="1">
      <c r="A257" s="1307" t="s">
        <v>4767</v>
      </c>
      <c r="B257" s="1308"/>
      <c r="C257" s="1308"/>
      <c r="D257" s="1308"/>
      <c r="E257" s="1309"/>
      <c r="F257" s="1346" t="s">
        <v>4768</v>
      </c>
      <c r="G257" s="1310"/>
      <c r="H257" s="1310"/>
      <c r="I257" s="1310"/>
      <c r="J257" s="1347"/>
      <c r="K257" s="349">
        <f>ROUND(SUM(K240:K256),2)</f>
        <v>532.13</v>
      </c>
    </row>
    <row r="258" spans="1:12" ht="15.6" customHeight="1">
      <c r="A258" s="1311"/>
      <c r="B258" s="1312"/>
      <c r="C258" s="1312"/>
      <c r="D258" s="1312"/>
      <c r="E258" s="1312"/>
      <c r="F258" s="1312"/>
      <c r="G258" s="1312"/>
      <c r="H258" s="1312"/>
      <c r="I258" s="1312"/>
      <c r="J258" s="1312"/>
      <c r="K258" s="1313"/>
      <c r="L258" t="s">
        <v>5269</v>
      </c>
    </row>
    <row r="259" spans="1:12" ht="15.6" customHeight="1">
      <c r="A259" s="1314"/>
      <c r="B259" s="1315"/>
      <c r="C259" s="1315"/>
      <c r="D259" s="1315"/>
      <c r="E259" s="1315"/>
      <c r="F259" s="1315"/>
      <c r="G259" s="1315"/>
      <c r="H259" s="1315"/>
      <c r="I259" s="1315"/>
      <c r="J259" s="1315"/>
      <c r="K259" s="1316"/>
    </row>
    <row r="260" spans="1:12" ht="15.6" customHeight="1" thickBot="1">
      <c r="A260" s="1317"/>
      <c r="B260" s="1318"/>
      <c r="C260" s="1318"/>
      <c r="D260" s="1318"/>
      <c r="E260" s="1318"/>
      <c r="F260" s="1318"/>
      <c r="G260" s="1318"/>
      <c r="H260" s="1318"/>
      <c r="I260" s="1318"/>
      <c r="J260" s="1318"/>
      <c r="K260" s="1319"/>
    </row>
    <row r="261" spans="1:12" ht="15.6" customHeight="1">
      <c r="A261" s="1281" t="s">
        <v>4757</v>
      </c>
      <c r="B261" s="1282"/>
      <c r="C261" s="1282"/>
      <c r="D261" s="1282"/>
      <c r="E261" s="1282"/>
      <c r="F261" s="1282"/>
      <c r="G261" s="1282"/>
      <c r="H261" s="1282"/>
      <c r="I261" s="1282"/>
      <c r="J261" s="1282"/>
      <c r="K261" s="1283"/>
    </row>
    <row r="262" spans="1:12" ht="15.6" customHeight="1">
      <c r="A262" s="1284"/>
      <c r="B262" s="1285"/>
      <c r="C262" s="1285"/>
      <c r="D262" s="1285"/>
      <c r="E262" s="1285"/>
      <c r="F262" s="1285"/>
      <c r="G262" s="1285"/>
      <c r="H262" s="1285"/>
      <c r="I262" s="1285"/>
      <c r="J262" s="1285"/>
      <c r="K262" s="1286"/>
    </row>
    <row r="263" spans="1:12" ht="15" customHeight="1" thickBot="1">
      <c r="A263" s="1287"/>
      <c r="B263" s="1288"/>
      <c r="C263" s="1288"/>
      <c r="D263" s="1288"/>
      <c r="E263" s="1288"/>
      <c r="F263" s="1288"/>
      <c r="G263" s="1288"/>
      <c r="H263" s="1288"/>
      <c r="I263" s="1288"/>
      <c r="J263" s="1288"/>
      <c r="K263" s="1289"/>
    </row>
    <row r="264" spans="1:12" ht="15.75">
      <c r="A264" s="1290"/>
      <c r="B264" s="1291"/>
      <c r="C264" s="1291"/>
      <c r="D264" s="1291"/>
      <c r="E264" s="1291"/>
      <c r="F264" s="1291"/>
      <c r="G264" s="1291"/>
      <c r="H264" s="1291"/>
      <c r="I264" s="1291"/>
      <c r="J264" s="1291"/>
      <c r="K264" s="1292"/>
    </row>
    <row r="265" spans="1:12">
      <c r="A265" s="1293" t="s">
        <v>4769</v>
      </c>
      <c r="B265" s="1294"/>
      <c r="C265" s="1295" t="s">
        <v>4759</v>
      </c>
      <c r="D265" s="1296"/>
      <c r="E265" s="1297"/>
      <c r="F265" s="1295" t="e">
        <f>+[3]credenciales!E174</f>
        <v>#REF!</v>
      </c>
      <c r="G265" s="1296"/>
      <c r="H265" s="1296"/>
      <c r="I265" s="1296"/>
      <c r="J265" s="1296"/>
      <c r="K265" s="1298"/>
    </row>
    <row r="266" spans="1:12">
      <c r="A266" s="330" t="s">
        <v>5214</v>
      </c>
      <c r="B266" s="331">
        <f>'presupuesto   comfanorte'!B13</f>
        <v>2</v>
      </c>
      <c r="C266" s="1296" t="str">
        <f>'presupuesto   comfanorte'!C13</f>
        <v>MOVIMIENTO DE TIERRAS</v>
      </c>
      <c r="D266" s="1296"/>
      <c r="E266" s="1296"/>
      <c r="F266" s="1296"/>
      <c r="G266" s="1296"/>
      <c r="H266" s="1296"/>
      <c r="I266" s="1296"/>
      <c r="J266" s="1296"/>
      <c r="K266" s="1298"/>
    </row>
    <row r="267" spans="1:12">
      <c r="A267" s="1320" t="s">
        <v>4761</v>
      </c>
      <c r="B267" s="1321">
        <f>'presupuesto   comfanorte'!B19</f>
        <v>2.06</v>
      </c>
      <c r="C267" s="1323" t="str">
        <f>'presupuesto   comfanorte'!C19</f>
        <v>ACARREO MANUAL DE MATERIAL DE DEMOLICIÓN-EXCAVACIÓN-RELLENO</v>
      </c>
      <c r="D267" s="1323"/>
      <c r="E267" s="1323"/>
      <c r="F267" s="1323"/>
      <c r="G267" s="1323"/>
      <c r="H267" s="1324"/>
      <c r="I267" s="1327" t="s">
        <v>4762</v>
      </c>
      <c r="J267" s="1327" t="str">
        <f>'presupuesto   comfanorte'!D19</f>
        <v>M3</v>
      </c>
      <c r="K267" s="1328"/>
    </row>
    <row r="268" spans="1:12" ht="15.75" thickBot="1">
      <c r="A268" s="1320"/>
      <c r="B268" s="1322"/>
      <c r="C268" s="1325"/>
      <c r="D268" s="1325"/>
      <c r="E268" s="1325"/>
      <c r="F268" s="1325"/>
      <c r="G268" s="1325"/>
      <c r="H268" s="1326"/>
      <c r="I268" s="1327"/>
      <c r="J268" s="1327"/>
      <c r="K268" s="1328"/>
    </row>
    <row r="269" spans="1:12" ht="15.75" thickBot="1">
      <c r="A269" s="1329" t="s">
        <v>4763</v>
      </c>
      <c r="B269" s="1330"/>
      <c r="C269" s="1331"/>
      <c r="D269" s="1335" t="s">
        <v>4807</v>
      </c>
      <c r="E269" s="1337" t="s">
        <v>4764</v>
      </c>
      <c r="F269" s="1338"/>
      <c r="G269" s="1338"/>
      <c r="H269" s="1339"/>
      <c r="I269" s="1340" t="s">
        <v>4765</v>
      </c>
      <c r="J269" s="1342" t="s">
        <v>4766</v>
      </c>
      <c r="K269" s="1299" t="s">
        <v>44</v>
      </c>
    </row>
    <row r="270" spans="1:12" ht="15.75" thickBot="1">
      <c r="A270" s="1332"/>
      <c r="B270" s="1333"/>
      <c r="C270" s="1334"/>
      <c r="D270" s="1336"/>
      <c r="E270" s="332" t="s">
        <v>4878</v>
      </c>
      <c r="F270" s="333" t="s">
        <v>4824</v>
      </c>
      <c r="G270" s="334" t="s">
        <v>4825</v>
      </c>
      <c r="H270" s="335" t="s">
        <v>5218</v>
      </c>
      <c r="I270" s="1341"/>
      <c r="J270" s="1300"/>
      <c r="K270" s="1300"/>
    </row>
    <row r="271" spans="1:12">
      <c r="A271" s="1301"/>
      <c r="B271" s="1302"/>
      <c r="C271" s="1303"/>
      <c r="D271" s="352"/>
      <c r="E271" s="336"/>
      <c r="F271" s="337"/>
      <c r="G271" s="337"/>
      <c r="H271" s="337"/>
      <c r="I271" s="356"/>
      <c r="J271" s="339"/>
      <c r="K271" s="340"/>
    </row>
    <row r="272" spans="1:12">
      <c r="A272" s="1304"/>
      <c r="B272" s="1305"/>
      <c r="C272" s="1306"/>
      <c r="D272" s="352" t="s">
        <v>5215</v>
      </c>
      <c r="E272" s="356">
        <v>95.04</v>
      </c>
      <c r="F272" s="337">
        <v>0.2</v>
      </c>
      <c r="G272" s="337">
        <v>10.7</v>
      </c>
      <c r="H272" s="337">
        <v>1.3</v>
      </c>
      <c r="I272" s="356">
        <f>E272*G272*H272*F272</f>
        <v>264.40127999999999</v>
      </c>
      <c r="J272" s="356"/>
      <c r="K272" s="356">
        <f>I272</f>
        <v>264.40127999999999</v>
      </c>
    </row>
    <row r="273" spans="1:11">
      <c r="A273" s="1304"/>
      <c r="B273" s="1305"/>
      <c r="C273" s="1306"/>
      <c r="D273" s="352" t="s">
        <v>5216</v>
      </c>
      <c r="E273" s="356">
        <v>35.21</v>
      </c>
      <c r="F273" s="337">
        <v>0.2</v>
      </c>
      <c r="G273" s="337">
        <v>17.190000000000001</v>
      </c>
      <c r="H273" s="337">
        <v>1.3</v>
      </c>
      <c r="I273" s="356">
        <f t="shared" ref="I273:I274" si="12">E273*G273*H273*F273</f>
        <v>157.36757400000002</v>
      </c>
      <c r="J273" s="356"/>
      <c r="K273" s="356">
        <f t="shared" ref="K273:K275" si="13">I273</f>
        <v>157.36757400000002</v>
      </c>
    </row>
    <row r="274" spans="1:11">
      <c r="A274" s="1304"/>
      <c r="B274" s="1305"/>
      <c r="C274" s="1306"/>
      <c r="D274" s="352" t="s">
        <v>5217</v>
      </c>
      <c r="E274" s="342">
        <v>39.619999999999997</v>
      </c>
      <c r="F274" s="337">
        <v>0.2</v>
      </c>
      <c r="G274" s="337">
        <v>5.7</v>
      </c>
      <c r="H274" s="337">
        <v>1.3</v>
      </c>
      <c r="I274" s="356">
        <f t="shared" si="12"/>
        <v>58.716840000000005</v>
      </c>
      <c r="J274" s="356"/>
      <c r="K274" s="356">
        <f t="shared" si="13"/>
        <v>58.716840000000005</v>
      </c>
    </row>
    <row r="275" spans="1:11">
      <c r="A275" s="1304"/>
      <c r="B275" s="1305"/>
      <c r="C275" s="1306"/>
      <c r="D275" s="352" t="s">
        <v>5262</v>
      </c>
      <c r="E275" s="342">
        <v>46.75</v>
      </c>
      <c r="F275" s="337"/>
      <c r="G275" s="337">
        <v>6</v>
      </c>
      <c r="H275" s="337">
        <v>0.3</v>
      </c>
      <c r="I275" s="356">
        <f t="shared" ref="I275" si="14">E275*G275*H275</f>
        <v>84.149999999999991</v>
      </c>
      <c r="J275" s="356"/>
      <c r="K275" s="356">
        <f t="shared" si="13"/>
        <v>84.149999999999991</v>
      </c>
    </row>
    <row r="276" spans="1:11">
      <c r="A276" s="1304"/>
      <c r="B276" s="1305"/>
      <c r="C276" s="1306"/>
      <c r="D276" s="352"/>
      <c r="E276" s="342"/>
      <c r="F276" s="337"/>
      <c r="G276" s="337"/>
      <c r="H276" s="337"/>
      <c r="I276" s="356"/>
      <c r="J276" s="356"/>
      <c r="K276" s="356"/>
    </row>
    <row r="277" spans="1:11">
      <c r="A277" s="1304"/>
      <c r="B277" s="1305"/>
      <c r="C277" s="1306"/>
      <c r="D277" s="352"/>
      <c r="E277" s="342"/>
      <c r="F277" s="337"/>
      <c r="G277" s="337"/>
      <c r="H277" s="337"/>
      <c r="I277" s="356"/>
      <c r="J277" s="356"/>
      <c r="K277" s="356"/>
    </row>
    <row r="278" spans="1:11">
      <c r="A278" s="1304"/>
      <c r="B278" s="1305"/>
      <c r="C278" s="1306"/>
      <c r="D278" s="352"/>
      <c r="E278" s="342"/>
      <c r="F278" s="337"/>
      <c r="G278" s="337"/>
      <c r="H278" s="337"/>
      <c r="I278" s="356"/>
      <c r="J278" s="356"/>
      <c r="K278" s="356"/>
    </row>
    <row r="279" spans="1:11">
      <c r="A279" s="1304"/>
      <c r="B279" s="1305"/>
      <c r="C279" s="1306"/>
      <c r="D279" s="352"/>
      <c r="E279" s="342"/>
      <c r="F279" s="337"/>
      <c r="G279" s="337"/>
      <c r="H279" s="337"/>
      <c r="I279" s="356"/>
      <c r="J279" s="356"/>
      <c r="K279" s="356"/>
    </row>
    <row r="280" spans="1:11">
      <c r="A280" s="1304"/>
      <c r="B280" s="1305"/>
      <c r="C280" s="1306"/>
      <c r="D280" s="352"/>
      <c r="E280" s="345"/>
      <c r="F280" s="337"/>
      <c r="G280" s="343"/>
      <c r="H280" s="337"/>
      <c r="I280" s="356"/>
      <c r="J280" s="356"/>
      <c r="K280" s="356"/>
    </row>
    <row r="281" spans="1:11">
      <c r="A281" s="1304"/>
      <c r="B281" s="1305"/>
      <c r="C281" s="1306"/>
      <c r="D281" s="352"/>
      <c r="E281" s="345"/>
      <c r="F281" s="337"/>
      <c r="G281" s="343"/>
      <c r="H281" s="337"/>
      <c r="I281" s="356"/>
      <c r="J281" s="356"/>
      <c r="K281" s="356"/>
    </row>
    <row r="282" spans="1:11">
      <c r="A282" s="1304"/>
      <c r="B282" s="1305"/>
      <c r="C282" s="1306"/>
      <c r="D282" s="352"/>
      <c r="E282" s="345"/>
      <c r="F282" s="337"/>
      <c r="G282" s="343"/>
      <c r="H282" s="337"/>
      <c r="I282" s="338"/>
      <c r="J282" s="339"/>
      <c r="K282" s="356"/>
    </row>
    <row r="283" spans="1:11">
      <c r="A283" s="1304"/>
      <c r="B283" s="1305"/>
      <c r="C283" s="1306"/>
      <c r="D283" s="352"/>
      <c r="E283" s="345"/>
      <c r="F283" s="337"/>
      <c r="G283" s="343"/>
      <c r="H283" s="337"/>
      <c r="I283" s="338"/>
      <c r="J283" s="339"/>
      <c r="K283" s="344"/>
    </row>
    <row r="284" spans="1:11">
      <c r="A284" s="1304"/>
      <c r="B284" s="1305"/>
      <c r="C284" s="1306"/>
      <c r="D284" s="352"/>
      <c r="E284" s="345"/>
      <c r="F284" s="337"/>
      <c r="G284" s="343"/>
      <c r="H284" s="337"/>
      <c r="I284" s="338"/>
      <c r="J284" s="339"/>
      <c r="K284" s="340"/>
    </row>
    <row r="285" spans="1:11">
      <c r="A285" s="1304"/>
      <c r="B285" s="1305"/>
      <c r="C285" s="1306"/>
      <c r="D285" s="352"/>
      <c r="E285" s="345"/>
      <c r="F285" s="337"/>
      <c r="G285" s="343"/>
      <c r="H285" s="337"/>
      <c r="I285" s="338"/>
      <c r="J285" s="339"/>
      <c r="K285" s="341"/>
    </row>
    <row r="286" spans="1:11">
      <c r="A286" s="1304"/>
      <c r="B286" s="1305"/>
      <c r="C286" s="1306"/>
      <c r="D286" s="352"/>
      <c r="E286" s="345"/>
      <c r="F286" s="337"/>
      <c r="G286" s="343"/>
      <c r="H286" s="337"/>
      <c r="I286" s="338"/>
      <c r="J286" s="339"/>
      <c r="K286" s="341"/>
    </row>
    <row r="287" spans="1:11" ht="15.75" thickBot="1">
      <c r="A287" s="1343"/>
      <c r="B287" s="1344"/>
      <c r="C287" s="1345"/>
      <c r="D287" s="692"/>
      <c r="E287" s="615"/>
      <c r="F287" s="337"/>
      <c r="G287" s="343"/>
      <c r="H287" s="337"/>
      <c r="I287" s="338"/>
      <c r="J287" s="337"/>
      <c r="K287" s="344"/>
    </row>
    <row r="288" spans="1:11" ht="16.5" thickBot="1">
      <c r="A288" s="1307" t="s">
        <v>4767</v>
      </c>
      <c r="B288" s="1308"/>
      <c r="C288" s="1308"/>
      <c r="D288" s="1308"/>
      <c r="E288" s="1309"/>
      <c r="F288" s="1346" t="s">
        <v>4768</v>
      </c>
      <c r="G288" s="1310"/>
      <c r="H288" s="1310"/>
      <c r="I288" s="1310"/>
      <c r="J288" s="1347"/>
      <c r="K288" s="349">
        <f>ROUND(SUM(K271:K287),2)</f>
        <v>564.64</v>
      </c>
    </row>
    <row r="289" spans="1:12" ht="15.6" customHeight="1">
      <c r="A289" s="1311"/>
      <c r="B289" s="1312"/>
      <c r="C289" s="1312"/>
      <c r="D289" s="1312"/>
      <c r="E289" s="1312"/>
      <c r="F289" s="1312"/>
      <c r="G289" s="1312"/>
      <c r="H289" s="1312"/>
      <c r="I289" s="1312"/>
      <c r="J289" s="1312"/>
      <c r="K289" s="1313"/>
      <c r="L289" t="s">
        <v>5269</v>
      </c>
    </row>
    <row r="290" spans="1:12" ht="15.6" customHeight="1">
      <c r="A290" s="1314"/>
      <c r="B290" s="1315"/>
      <c r="C290" s="1315"/>
      <c r="D290" s="1315"/>
      <c r="E290" s="1315"/>
      <c r="F290" s="1315"/>
      <c r="G290" s="1315"/>
      <c r="H290" s="1315"/>
      <c r="I290" s="1315"/>
      <c r="J290" s="1315"/>
      <c r="K290" s="1316"/>
    </row>
    <row r="291" spans="1:12" ht="15.6" customHeight="1" thickBot="1">
      <c r="A291" s="1317"/>
      <c r="B291" s="1318"/>
      <c r="C291" s="1318"/>
      <c r="D291" s="1318"/>
      <c r="E291" s="1318"/>
      <c r="F291" s="1318"/>
      <c r="G291" s="1318"/>
      <c r="H291" s="1318"/>
      <c r="I291" s="1318"/>
      <c r="J291" s="1318"/>
      <c r="K291" s="1319"/>
    </row>
    <row r="292" spans="1:12" ht="15.6" customHeight="1" thickBot="1">
      <c r="A292" s="773"/>
      <c r="B292" s="772"/>
      <c r="C292" s="772"/>
      <c r="D292" s="772"/>
      <c r="E292" s="772"/>
      <c r="F292" s="772"/>
      <c r="G292" s="772"/>
      <c r="H292" s="772"/>
      <c r="I292" s="772"/>
      <c r="J292" s="772"/>
      <c r="K292" s="774"/>
    </row>
    <row r="293" spans="1:12" ht="15.6" customHeight="1">
      <c r="A293" s="1281" t="s">
        <v>4757</v>
      </c>
      <c r="B293" s="1282"/>
      <c r="C293" s="1282"/>
      <c r="D293" s="1282"/>
      <c r="E293" s="1282"/>
      <c r="F293" s="1282"/>
      <c r="G293" s="1282"/>
      <c r="H293" s="1282"/>
      <c r="I293" s="1282"/>
      <c r="J293" s="1282"/>
      <c r="K293" s="1283"/>
    </row>
    <row r="294" spans="1:12" ht="15.6" customHeight="1">
      <c r="A294" s="1284"/>
      <c r="B294" s="1285"/>
      <c r="C294" s="1285"/>
      <c r="D294" s="1285"/>
      <c r="E294" s="1285"/>
      <c r="F294" s="1285"/>
      <c r="G294" s="1285"/>
      <c r="H294" s="1285"/>
      <c r="I294" s="1285"/>
      <c r="J294" s="1285"/>
      <c r="K294" s="1286"/>
    </row>
    <row r="295" spans="1:12" ht="15.6" customHeight="1" thickBot="1">
      <c r="A295" s="1287"/>
      <c r="B295" s="1288"/>
      <c r="C295" s="1288"/>
      <c r="D295" s="1288"/>
      <c r="E295" s="1288"/>
      <c r="F295" s="1288"/>
      <c r="G295" s="1288"/>
      <c r="H295" s="1288"/>
      <c r="I295" s="1288"/>
      <c r="J295" s="1288"/>
      <c r="K295" s="1289"/>
    </row>
    <row r="296" spans="1:12" ht="15.6" customHeight="1">
      <c r="A296" s="1290"/>
      <c r="B296" s="1291"/>
      <c r="C296" s="1291"/>
      <c r="D296" s="1291"/>
      <c r="E296" s="1291"/>
      <c r="F296" s="1291"/>
      <c r="G296" s="1291"/>
      <c r="H296" s="1291"/>
      <c r="I296" s="1291"/>
      <c r="J296" s="1291"/>
      <c r="K296" s="1292"/>
    </row>
    <row r="297" spans="1:12" ht="15.6" customHeight="1">
      <c r="A297" s="1293" t="s">
        <v>4769</v>
      </c>
      <c r="B297" s="1294"/>
      <c r="C297" s="1295" t="s">
        <v>4759</v>
      </c>
      <c r="D297" s="1296"/>
      <c r="E297" s="1297"/>
      <c r="F297" s="1295" t="e">
        <f>+[3]credenciales!E206</f>
        <v>#REF!</v>
      </c>
      <c r="G297" s="1296"/>
      <c r="H297" s="1296"/>
      <c r="I297" s="1296"/>
      <c r="J297" s="1296"/>
      <c r="K297" s="1298"/>
    </row>
    <row r="298" spans="1:12" ht="15.6" customHeight="1">
      <c r="A298" s="330" t="s">
        <v>5214</v>
      </c>
      <c r="B298" s="331">
        <f>+B266</f>
        <v>2</v>
      </c>
      <c r="C298" s="1296" t="str">
        <f>+C266</f>
        <v>MOVIMIENTO DE TIERRAS</v>
      </c>
      <c r="D298" s="1296"/>
      <c r="E298" s="1296"/>
      <c r="F298" s="1296"/>
      <c r="G298" s="1296"/>
      <c r="H298" s="1296"/>
      <c r="I298" s="1296"/>
      <c r="J298" s="1296"/>
      <c r="K298" s="1298"/>
    </row>
    <row r="299" spans="1:12" ht="15.6" customHeight="1">
      <c r="A299" s="1320" t="s">
        <v>4761</v>
      </c>
      <c r="B299" s="1321">
        <f>+'presupuesto   comfanorte'!B20</f>
        <v>2.0699999999999998</v>
      </c>
      <c r="C299" s="1323" t="str">
        <f>+'presupuesto   comfanorte'!C20</f>
        <v>RETIRO DE ESCOMBROS</v>
      </c>
      <c r="D299" s="1323"/>
      <c r="E299" s="1323"/>
      <c r="F299" s="1323"/>
      <c r="G299" s="1323"/>
      <c r="H299" s="1324"/>
      <c r="I299" s="1327" t="s">
        <v>4762</v>
      </c>
      <c r="J299" s="1327" t="str">
        <f>+'presupuesto   comfanorte'!D20</f>
        <v>M3</v>
      </c>
      <c r="K299" s="1328"/>
    </row>
    <row r="300" spans="1:12" ht="15.6" customHeight="1" thickBot="1">
      <c r="A300" s="1320"/>
      <c r="B300" s="1322"/>
      <c r="C300" s="1325"/>
      <c r="D300" s="1325"/>
      <c r="E300" s="1325"/>
      <c r="F300" s="1325"/>
      <c r="G300" s="1325"/>
      <c r="H300" s="1326"/>
      <c r="I300" s="1327"/>
      <c r="J300" s="1327"/>
      <c r="K300" s="1328"/>
    </row>
    <row r="301" spans="1:12" ht="15.6" customHeight="1" thickBot="1">
      <c r="A301" s="1329" t="s">
        <v>4763</v>
      </c>
      <c r="B301" s="1330"/>
      <c r="C301" s="1331"/>
      <c r="D301" s="1335" t="s">
        <v>4807</v>
      </c>
      <c r="E301" s="1337" t="s">
        <v>4764</v>
      </c>
      <c r="F301" s="1338"/>
      <c r="G301" s="1338"/>
      <c r="H301" s="1339"/>
      <c r="I301" s="1340" t="s">
        <v>4765</v>
      </c>
      <c r="J301" s="1342" t="s">
        <v>4766</v>
      </c>
      <c r="K301" s="1299" t="s">
        <v>44</v>
      </c>
    </row>
    <row r="302" spans="1:12" ht="15.6" customHeight="1" thickBot="1">
      <c r="A302" s="1332"/>
      <c r="B302" s="1333"/>
      <c r="C302" s="1334"/>
      <c r="D302" s="1336"/>
      <c r="E302" s="332" t="s">
        <v>4878</v>
      </c>
      <c r="F302" s="333" t="s">
        <v>4824</v>
      </c>
      <c r="G302" s="334" t="s">
        <v>4825</v>
      </c>
      <c r="H302" s="335" t="s">
        <v>5218</v>
      </c>
      <c r="I302" s="1341"/>
      <c r="J302" s="1300"/>
      <c r="K302" s="1300"/>
    </row>
    <row r="303" spans="1:12" ht="15.6" customHeight="1">
      <c r="A303" s="1301"/>
      <c r="B303" s="1302"/>
      <c r="C303" s="1303"/>
      <c r="D303" s="352"/>
      <c r="E303" s="336"/>
      <c r="F303" s="337"/>
      <c r="G303" s="337"/>
      <c r="H303" s="337"/>
      <c r="I303" s="356"/>
      <c r="J303" s="339"/>
      <c r="K303" s="340"/>
    </row>
    <row r="304" spans="1:12" ht="15.6" customHeight="1">
      <c r="A304" s="1304"/>
      <c r="B304" s="1305"/>
      <c r="C304" s="1306"/>
      <c r="D304" s="352" t="s">
        <v>5215</v>
      </c>
      <c r="E304" s="356">
        <v>95.04</v>
      </c>
      <c r="F304" s="337">
        <v>0.2</v>
      </c>
      <c r="G304" s="337">
        <v>10.7</v>
      </c>
      <c r="H304" s="337">
        <v>1.3</v>
      </c>
      <c r="I304" s="356">
        <f>E304*G304*H304*F304</f>
        <v>264.40127999999999</v>
      </c>
      <c r="J304" s="356"/>
      <c r="K304" s="356">
        <f>I304</f>
        <v>264.40127999999999</v>
      </c>
    </row>
    <row r="305" spans="1:11" ht="15.6" customHeight="1">
      <c r="A305" s="1304"/>
      <c r="B305" s="1305"/>
      <c r="C305" s="1306"/>
      <c r="D305" s="352" t="s">
        <v>5216</v>
      </c>
      <c r="E305" s="356">
        <v>35.21</v>
      </c>
      <c r="F305" s="337">
        <v>0.2</v>
      </c>
      <c r="G305" s="337">
        <v>17.190000000000001</v>
      </c>
      <c r="H305" s="337">
        <v>1.3</v>
      </c>
      <c r="I305" s="356">
        <f t="shared" ref="I305:I306" si="15">E305*G305*H305*F305</f>
        <v>157.36757400000002</v>
      </c>
      <c r="J305" s="356"/>
      <c r="K305" s="356">
        <f t="shared" ref="K305:K307" si="16">I305</f>
        <v>157.36757400000002</v>
      </c>
    </row>
    <row r="306" spans="1:11" ht="15.6" customHeight="1">
      <c r="A306" s="1304"/>
      <c r="B306" s="1305"/>
      <c r="C306" s="1306"/>
      <c r="D306" s="352" t="s">
        <v>5217</v>
      </c>
      <c r="E306" s="342">
        <v>39.619999999999997</v>
      </c>
      <c r="F306" s="337">
        <v>0.2</v>
      </c>
      <c r="G306" s="337">
        <v>5.7</v>
      </c>
      <c r="H306" s="337">
        <v>1.3</v>
      </c>
      <c r="I306" s="356">
        <f t="shared" si="15"/>
        <v>58.716840000000005</v>
      </c>
      <c r="J306" s="356"/>
      <c r="K306" s="356">
        <f t="shared" si="16"/>
        <v>58.716840000000005</v>
      </c>
    </row>
    <row r="307" spans="1:11" ht="15.6" customHeight="1">
      <c r="A307" s="1304"/>
      <c r="B307" s="1305"/>
      <c r="C307" s="1306"/>
      <c r="D307" s="352" t="s">
        <v>5262</v>
      </c>
      <c r="E307" s="342">
        <v>46.75</v>
      </c>
      <c r="F307" s="337"/>
      <c r="G307" s="337">
        <v>6</v>
      </c>
      <c r="H307" s="337">
        <v>0.3</v>
      </c>
      <c r="I307" s="356">
        <f t="shared" ref="I307" si="17">E307*G307*H307</f>
        <v>84.149999999999991</v>
      </c>
      <c r="J307" s="356"/>
      <c r="K307" s="356">
        <f t="shared" si="16"/>
        <v>84.149999999999991</v>
      </c>
    </row>
    <row r="308" spans="1:11" ht="15.6" customHeight="1">
      <c r="A308" s="1304"/>
      <c r="B308" s="1305"/>
      <c r="C308" s="1306"/>
      <c r="D308" s="352"/>
      <c r="E308" s="342"/>
      <c r="F308" s="337"/>
      <c r="G308" s="337"/>
      <c r="H308" s="337"/>
      <c r="I308" s="356"/>
      <c r="J308" s="356"/>
      <c r="K308" s="356"/>
    </row>
    <row r="309" spans="1:11" ht="15.6" customHeight="1">
      <c r="A309" s="1304"/>
      <c r="B309" s="1305"/>
      <c r="C309" s="1306"/>
      <c r="D309" s="352"/>
      <c r="E309" s="342"/>
      <c r="F309" s="337"/>
      <c r="G309" s="337"/>
      <c r="H309" s="337"/>
      <c r="I309" s="356"/>
      <c r="J309" s="356"/>
      <c r="K309" s="356"/>
    </row>
    <row r="310" spans="1:11" ht="15.6" customHeight="1">
      <c r="A310" s="1304"/>
      <c r="B310" s="1305"/>
      <c r="C310" s="1306"/>
      <c r="D310" s="352"/>
      <c r="E310" s="342"/>
      <c r="F310" s="337"/>
      <c r="G310" s="337"/>
      <c r="H310" s="337"/>
      <c r="I310" s="356"/>
      <c r="J310" s="356"/>
      <c r="K310" s="356"/>
    </row>
    <row r="311" spans="1:11" ht="15.6" customHeight="1">
      <c r="A311" s="1304"/>
      <c r="B311" s="1305"/>
      <c r="C311" s="1306"/>
      <c r="D311" s="352"/>
      <c r="E311" s="342"/>
      <c r="F311" s="337"/>
      <c r="G311" s="337"/>
      <c r="H311" s="337"/>
      <c r="I311" s="356"/>
      <c r="J311" s="356"/>
      <c r="K311" s="356"/>
    </row>
    <row r="312" spans="1:11" ht="15.6" customHeight="1">
      <c r="A312" s="1304"/>
      <c r="B312" s="1305"/>
      <c r="C312" s="1306"/>
      <c r="D312" s="352"/>
      <c r="E312" s="345"/>
      <c r="F312" s="337"/>
      <c r="G312" s="343"/>
      <c r="H312" s="337"/>
      <c r="I312" s="356"/>
      <c r="J312" s="356"/>
      <c r="K312" s="356"/>
    </row>
    <row r="313" spans="1:11" ht="15.6" customHeight="1">
      <c r="A313" s="1304"/>
      <c r="B313" s="1305"/>
      <c r="C313" s="1306"/>
      <c r="D313" s="352"/>
      <c r="E313" s="345"/>
      <c r="F313" s="337"/>
      <c r="G313" s="343"/>
      <c r="H313" s="337"/>
      <c r="I313" s="356"/>
      <c r="J313" s="356"/>
      <c r="K313" s="356"/>
    </row>
    <row r="314" spans="1:11" ht="15.6" customHeight="1">
      <c r="A314" s="1304"/>
      <c r="B314" s="1305"/>
      <c r="C314" s="1306"/>
      <c r="D314" s="352"/>
      <c r="E314" s="345"/>
      <c r="F314" s="337"/>
      <c r="G314" s="343"/>
      <c r="H314" s="337"/>
      <c r="I314" s="338"/>
      <c r="J314" s="339"/>
      <c r="K314" s="356"/>
    </row>
    <row r="315" spans="1:11" ht="15.6" customHeight="1">
      <c r="A315" s="1304"/>
      <c r="B315" s="1305"/>
      <c r="C315" s="1306"/>
      <c r="D315" s="352"/>
      <c r="E315" s="345"/>
      <c r="F315" s="337"/>
      <c r="G315" s="343"/>
      <c r="H315" s="337"/>
      <c r="I315" s="338"/>
      <c r="J315" s="339"/>
      <c r="K315" s="344"/>
    </row>
    <row r="316" spans="1:11" ht="15.6" customHeight="1">
      <c r="A316" s="1304"/>
      <c r="B316" s="1305"/>
      <c r="C316" s="1306"/>
      <c r="D316" s="352"/>
      <c r="E316" s="345"/>
      <c r="F316" s="337"/>
      <c r="G316" s="343"/>
      <c r="H316" s="337"/>
      <c r="I316" s="338"/>
      <c r="J316" s="339"/>
      <c r="K316" s="340"/>
    </row>
    <row r="317" spans="1:11" ht="15.6" customHeight="1">
      <c r="A317" s="1304"/>
      <c r="B317" s="1305"/>
      <c r="C317" s="1306"/>
      <c r="D317" s="352"/>
      <c r="E317" s="345"/>
      <c r="F317" s="337"/>
      <c r="G317" s="343"/>
      <c r="H317" s="337"/>
      <c r="I317" s="338"/>
      <c r="J317" s="339"/>
      <c r="K317" s="341"/>
    </row>
    <row r="318" spans="1:11" ht="15.6" customHeight="1">
      <c r="A318" s="1304"/>
      <c r="B318" s="1305"/>
      <c r="C318" s="1306"/>
      <c r="D318" s="352"/>
      <c r="E318" s="345"/>
      <c r="F318" s="337"/>
      <c r="G318" s="343"/>
      <c r="H318" s="337"/>
      <c r="I318" s="338"/>
      <c r="J318" s="339"/>
      <c r="K318" s="341"/>
    </row>
    <row r="319" spans="1:11" ht="15.6" customHeight="1" thickBot="1">
      <c r="A319" s="1343"/>
      <c r="B319" s="1344"/>
      <c r="C319" s="1345"/>
      <c r="D319" s="692"/>
      <c r="E319" s="615"/>
      <c r="F319" s="337"/>
      <c r="G319" s="343"/>
      <c r="H319" s="337"/>
      <c r="I319" s="338"/>
      <c r="J319" s="337"/>
      <c r="K319" s="344"/>
    </row>
    <row r="320" spans="1:11" ht="15.6" customHeight="1" thickBot="1">
      <c r="A320" s="1307" t="s">
        <v>4767</v>
      </c>
      <c r="B320" s="1308"/>
      <c r="C320" s="1308"/>
      <c r="D320" s="1308"/>
      <c r="E320" s="1309"/>
      <c r="F320" s="1346" t="s">
        <v>4768</v>
      </c>
      <c r="G320" s="1310"/>
      <c r="H320" s="1310"/>
      <c r="I320" s="1310"/>
      <c r="J320" s="1347"/>
      <c r="K320" s="1122">
        <f>ROUND(SUM(K303:K319),2)</f>
        <v>564.64</v>
      </c>
    </row>
    <row r="321" spans="1:11" ht="15.6" customHeight="1">
      <c r="A321" s="1311"/>
      <c r="B321" s="1312"/>
      <c r="C321" s="1312"/>
      <c r="D321" s="1312"/>
      <c r="E321" s="1312"/>
      <c r="F321" s="1312"/>
      <c r="G321" s="1312"/>
      <c r="H321" s="1312"/>
      <c r="I321" s="1312"/>
      <c r="J321" s="1312"/>
      <c r="K321" s="1313"/>
    </row>
    <row r="322" spans="1:11" ht="15.6" customHeight="1">
      <c r="A322" s="1314"/>
      <c r="B322" s="1315"/>
      <c r="C322" s="1315"/>
      <c r="D322" s="1315"/>
      <c r="E322" s="1315"/>
      <c r="F322" s="1315"/>
      <c r="G322" s="1315"/>
      <c r="H322" s="1315"/>
      <c r="I322" s="1315"/>
      <c r="J322" s="1315"/>
      <c r="K322" s="1316"/>
    </row>
    <row r="323" spans="1:11" ht="15.6" customHeight="1" thickBot="1">
      <c r="A323" s="1317"/>
      <c r="B323" s="1318"/>
      <c r="C323" s="1318"/>
      <c r="D323" s="1318"/>
      <c r="E323" s="1318"/>
      <c r="F323" s="1318"/>
      <c r="G323" s="1318"/>
      <c r="H323" s="1318"/>
      <c r="I323" s="1318"/>
      <c r="J323" s="1318"/>
      <c r="K323" s="1319"/>
    </row>
    <row r="324" spans="1:11" ht="15.6" customHeight="1">
      <c r="A324" s="773"/>
      <c r="B324" s="772"/>
      <c r="C324" s="772"/>
      <c r="D324" s="772"/>
      <c r="E324" s="772"/>
      <c r="F324" s="772"/>
      <c r="G324" s="772"/>
      <c r="H324" s="772"/>
      <c r="I324" s="772"/>
      <c r="J324" s="772"/>
      <c r="K324" s="774"/>
    </row>
    <row r="325" spans="1:11" ht="15.6" customHeight="1" thickBot="1">
      <c r="A325" s="773"/>
      <c r="B325" s="772"/>
      <c r="C325" s="772"/>
      <c r="D325" s="772"/>
      <c r="E325" s="772"/>
      <c r="F325" s="772"/>
      <c r="G325" s="772"/>
      <c r="H325" s="772"/>
      <c r="I325" s="772"/>
      <c r="J325" s="772"/>
      <c r="K325" s="774"/>
    </row>
    <row r="326" spans="1:11" ht="15.6" customHeight="1">
      <c r="A326" s="1281" t="s">
        <v>4757</v>
      </c>
      <c r="B326" s="1282"/>
      <c r="C326" s="1282"/>
      <c r="D326" s="1282"/>
      <c r="E326" s="1282"/>
      <c r="F326" s="1282"/>
      <c r="G326" s="1282"/>
      <c r="H326" s="1282"/>
      <c r="I326" s="1282"/>
      <c r="J326" s="1282"/>
      <c r="K326" s="1283"/>
    </row>
    <row r="327" spans="1:11" ht="15.6" customHeight="1">
      <c r="A327" s="1284"/>
      <c r="B327" s="1285"/>
      <c r="C327" s="1285"/>
      <c r="D327" s="1285"/>
      <c r="E327" s="1285"/>
      <c r="F327" s="1285"/>
      <c r="G327" s="1285"/>
      <c r="H327" s="1285"/>
      <c r="I327" s="1285"/>
      <c r="J327" s="1285"/>
      <c r="K327" s="1286"/>
    </row>
    <row r="328" spans="1:11" ht="15.6" customHeight="1" thickBot="1">
      <c r="A328" s="1287"/>
      <c r="B328" s="1288"/>
      <c r="C328" s="1288"/>
      <c r="D328" s="1288"/>
      <c r="E328" s="1288"/>
      <c r="F328" s="1288"/>
      <c r="G328" s="1288"/>
      <c r="H328" s="1288"/>
      <c r="I328" s="1288"/>
      <c r="J328" s="1288"/>
      <c r="K328" s="1289"/>
    </row>
    <row r="329" spans="1:11" ht="15.6" customHeight="1">
      <c r="A329" s="1290"/>
      <c r="B329" s="1291"/>
      <c r="C329" s="1291"/>
      <c r="D329" s="1291"/>
      <c r="E329" s="1291"/>
      <c r="F329" s="1291"/>
      <c r="G329" s="1291"/>
      <c r="H329" s="1291"/>
      <c r="I329" s="1291"/>
      <c r="J329" s="1291"/>
      <c r="K329" s="1292"/>
    </row>
    <row r="330" spans="1:11" ht="15.6" customHeight="1">
      <c r="A330" s="1293" t="s">
        <v>4769</v>
      </c>
      <c r="B330" s="1294"/>
      <c r="C330" s="1295" t="s">
        <v>4759</v>
      </c>
      <c r="D330" s="1296"/>
      <c r="E330" s="1297"/>
      <c r="F330" s="1295" t="e">
        <f>+[3]credenciales!E239</f>
        <v>#REF!</v>
      </c>
      <c r="G330" s="1296"/>
      <c r="H330" s="1296"/>
      <c r="I330" s="1296"/>
      <c r="J330" s="1296"/>
      <c r="K330" s="1298"/>
    </row>
    <row r="331" spans="1:11" ht="15.6" customHeight="1">
      <c r="A331" s="330" t="s">
        <v>5214</v>
      </c>
      <c r="B331" s="331">
        <f>+B298</f>
        <v>2</v>
      </c>
      <c r="C331" s="1296" t="str">
        <f>+C298</f>
        <v>MOVIMIENTO DE TIERRAS</v>
      </c>
      <c r="D331" s="1296"/>
      <c r="E331" s="1296"/>
      <c r="F331" s="1296"/>
      <c r="G331" s="1296"/>
      <c r="H331" s="1296"/>
      <c r="I331" s="1296"/>
      <c r="J331" s="1296"/>
      <c r="K331" s="1298"/>
    </row>
    <row r="332" spans="1:11" ht="15.6" customHeight="1">
      <c r="A332" s="1320" t="s">
        <v>4761</v>
      </c>
      <c r="B332" s="1321">
        <f>+'presupuesto   comfanorte'!B21</f>
        <v>2.08</v>
      </c>
      <c r="C332" s="1323" t="str">
        <f>+'presupuesto   comfanorte'!C21</f>
        <v>ESCOMBRERA POR EXCAVACIÓNES  O ESCOMBROS  EN GENERAL</v>
      </c>
      <c r="D332" s="1323"/>
      <c r="E332" s="1323"/>
      <c r="F332" s="1323"/>
      <c r="G332" s="1323"/>
      <c r="H332" s="1324"/>
      <c r="I332" s="1327" t="s">
        <v>4762</v>
      </c>
      <c r="J332" s="1327" t="str">
        <f>+'presupuesto   comfanorte'!D21</f>
        <v>M3</v>
      </c>
      <c r="K332" s="1328"/>
    </row>
    <row r="333" spans="1:11" ht="15.6" customHeight="1" thickBot="1">
      <c r="A333" s="1320"/>
      <c r="B333" s="1322"/>
      <c r="C333" s="1325"/>
      <c r="D333" s="1325"/>
      <c r="E333" s="1325"/>
      <c r="F333" s="1325"/>
      <c r="G333" s="1325"/>
      <c r="H333" s="1326"/>
      <c r="I333" s="1327"/>
      <c r="J333" s="1327"/>
      <c r="K333" s="1328"/>
    </row>
    <row r="334" spans="1:11" ht="15.6" customHeight="1" thickBot="1">
      <c r="A334" s="1329" t="s">
        <v>4763</v>
      </c>
      <c r="B334" s="1330"/>
      <c r="C334" s="1331"/>
      <c r="D334" s="1335" t="s">
        <v>4807</v>
      </c>
      <c r="E334" s="1337" t="s">
        <v>4764</v>
      </c>
      <c r="F334" s="1338"/>
      <c r="G334" s="1338"/>
      <c r="H334" s="1339"/>
      <c r="I334" s="1340" t="s">
        <v>4765</v>
      </c>
      <c r="J334" s="1342" t="s">
        <v>4766</v>
      </c>
      <c r="K334" s="1299" t="s">
        <v>44</v>
      </c>
    </row>
    <row r="335" spans="1:11" ht="15.6" customHeight="1" thickBot="1">
      <c r="A335" s="1332"/>
      <c r="B335" s="1333"/>
      <c r="C335" s="1334"/>
      <c r="D335" s="1336"/>
      <c r="E335" s="332" t="s">
        <v>4878</v>
      </c>
      <c r="F335" s="333" t="s">
        <v>4824</v>
      </c>
      <c r="G335" s="334" t="s">
        <v>4825</v>
      </c>
      <c r="H335" s="335" t="s">
        <v>5218</v>
      </c>
      <c r="I335" s="1341"/>
      <c r="J335" s="1300"/>
      <c r="K335" s="1300"/>
    </row>
    <row r="336" spans="1:11" ht="15.6" customHeight="1">
      <c r="A336" s="1301"/>
      <c r="B336" s="1302"/>
      <c r="C336" s="1303"/>
      <c r="D336" s="352"/>
      <c r="E336" s="336"/>
      <c r="F336" s="337"/>
      <c r="G336" s="337"/>
      <c r="H336" s="337"/>
      <c r="I336" s="356"/>
      <c r="J336" s="339"/>
      <c r="K336" s="340"/>
    </row>
    <row r="337" spans="1:11" ht="15.6" customHeight="1">
      <c r="A337" s="1304"/>
      <c r="B337" s="1305"/>
      <c r="C337" s="1306"/>
      <c r="D337" s="352" t="s">
        <v>5215</v>
      </c>
      <c r="E337" s="356">
        <v>95.04</v>
      </c>
      <c r="F337" s="337">
        <v>0.2</v>
      </c>
      <c r="G337" s="337">
        <v>10.7</v>
      </c>
      <c r="H337" s="337">
        <v>1.3</v>
      </c>
      <c r="I337" s="356">
        <f>E337*G337*H337*F337</f>
        <v>264.40127999999999</v>
      </c>
      <c r="J337" s="356"/>
      <c r="K337" s="356">
        <f>I337</f>
        <v>264.40127999999999</v>
      </c>
    </row>
    <row r="338" spans="1:11" ht="15.6" customHeight="1">
      <c r="A338" s="1304"/>
      <c r="B338" s="1305"/>
      <c r="C338" s="1306"/>
      <c r="D338" s="352" t="s">
        <v>5216</v>
      </c>
      <c r="E338" s="356">
        <v>35.21</v>
      </c>
      <c r="F338" s="337">
        <v>0.2</v>
      </c>
      <c r="G338" s="337">
        <v>17.190000000000001</v>
      </c>
      <c r="H338" s="337">
        <v>1.3</v>
      </c>
      <c r="I338" s="356">
        <f t="shared" ref="I338:I339" si="18">E338*G338*H338*F338</f>
        <v>157.36757400000002</v>
      </c>
      <c r="J338" s="356"/>
      <c r="K338" s="356">
        <f t="shared" ref="K338:K340" si="19">I338</f>
        <v>157.36757400000002</v>
      </c>
    </row>
    <row r="339" spans="1:11" ht="15.6" customHeight="1">
      <c r="A339" s="1304"/>
      <c r="B339" s="1305"/>
      <c r="C339" s="1306"/>
      <c r="D339" s="352" t="s">
        <v>5217</v>
      </c>
      <c r="E339" s="342">
        <v>39.619999999999997</v>
      </c>
      <c r="F339" s="337">
        <v>0.2</v>
      </c>
      <c r="G339" s="337">
        <v>5.7</v>
      </c>
      <c r="H339" s="337">
        <v>1.3</v>
      </c>
      <c r="I339" s="356">
        <f t="shared" si="18"/>
        <v>58.716840000000005</v>
      </c>
      <c r="J339" s="356"/>
      <c r="K339" s="356">
        <f t="shared" si="19"/>
        <v>58.716840000000005</v>
      </c>
    </row>
    <row r="340" spans="1:11" ht="15.6" customHeight="1">
      <c r="A340" s="1304"/>
      <c r="B340" s="1305"/>
      <c r="C340" s="1306"/>
      <c r="D340" s="352" t="s">
        <v>5262</v>
      </c>
      <c r="E340" s="342">
        <v>46.75</v>
      </c>
      <c r="F340" s="337"/>
      <c r="G340" s="337">
        <v>6</v>
      </c>
      <c r="H340" s="337">
        <v>0.3</v>
      </c>
      <c r="I340" s="356">
        <f t="shared" ref="I340" si="20">E340*G340*H340</f>
        <v>84.149999999999991</v>
      </c>
      <c r="J340" s="356"/>
      <c r="K340" s="356">
        <f t="shared" si="19"/>
        <v>84.149999999999991</v>
      </c>
    </row>
    <row r="341" spans="1:11" ht="15.6" customHeight="1">
      <c r="A341" s="1304"/>
      <c r="B341" s="1305"/>
      <c r="C341" s="1306"/>
      <c r="D341" s="352"/>
      <c r="E341" s="342"/>
      <c r="F341" s="337"/>
      <c r="G341" s="337"/>
      <c r="H341" s="337"/>
      <c r="I341" s="356"/>
      <c r="J341" s="356"/>
      <c r="K341" s="356"/>
    </row>
    <row r="342" spans="1:11" ht="15.6" customHeight="1">
      <c r="A342" s="1304"/>
      <c r="B342" s="1305"/>
      <c r="C342" s="1306"/>
      <c r="D342" s="352"/>
      <c r="E342" s="342"/>
      <c r="F342" s="337"/>
      <c r="G342" s="337"/>
      <c r="H342" s="337"/>
      <c r="I342" s="356"/>
      <c r="J342" s="356"/>
      <c r="K342" s="356"/>
    </row>
    <row r="343" spans="1:11" ht="15.6" customHeight="1">
      <c r="A343" s="1304"/>
      <c r="B343" s="1305"/>
      <c r="C343" s="1306"/>
      <c r="D343" s="352"/>
      <c r="E343" s="342"/>
      <c r="F343" s="337"/>
      <c r="G343" s="337"/>
      <c r="H343" s="337"/>
      <c r="I343" s="356"/>
      <c r="J343" s="356"/>
      <c r="K343" s="356"/>
    </row>
    <row r="344" spans="1:11" ht="15.6" customHeight="1">
      <c r="A344" s="1304"/>
      <c r="B344" s="1305"/>
      <c r="C344" s="1306"/>
      <c r="D344" s="352"/>
      <c r="E344" s="342"/>
      <c r="F344" s="337"/>
      <c r="G344" s="337"/>
      <c r="H344" s="337"/>
      <c r="I344" s="356"/>
      <c r="J344" s="356"/>
      <c r="K344" s="356"/>
    </row>
    <row r="345" spans="1:11" ht="15.6" customHeight="1">
      <c r="A345" s="1304"/>
      <c r="B345" s="1305"/>
      <c r="C345" s="1306"/>
      <c r="D345" s="352"/>
      <c r="E345" s="345"/>
      <c r="F345" s="337"/>
      <c r="G345" s="343"/>
      <c r="H345" s="337"/>
      <c r="I345" s="356"/>
      <c r="J345" s="356"/>
      <c r="K345" s="356"/>
    </row>
    <row r="346" spans="1:11" ht="15.6" customHeight="1">
      <c r="A346" s="1304"/>
      <c r="B346" s="1305"/>
      <c r="C346" s="1306"/>
      <c r="D346" s="352"/>
      <c r="E346" s="345"/>
      <c r="F346" s="337"/>
      <c r="G346" s="343"/>
      <c r="H346" s="337"/>
      <c r="I346" s="356"/>
      <c r="J346" s="356"/>
      <c r="K346" s="356"/>
    </row>
    <row r="347" spans="1:11" ht="15.6" customHeight="1">
      <c r="A347" s="1304"/>
      <c r="B347" s="1305"/>
      <c r="C347" s="1306"/>
      <c r="D347" s="352"/>
      <c r="E347" s="345"/>
      <c r="F347" s="337"/>
      <c r="G347" s="343"/>
      <c r="H347" s="337"/>
      <c r="I347" s="338"/>
      <c r="J347" s="339"/>
      <c r="K347" s="356"/>
    </row>
    <row r="348" spans="1:11" ht="15.6" customHeight="1">
      <c r="A348" s="1304"/>
      <c r="B348" s="1305"/>
      <c r="C348" s="1306"/>
      <c r="D348" s="352"/>
      <c r="E348" s="345"/>
      <c r="F348" s="337"/>
      <c r="G348" s="343"/>
      <c r="H348" s="337"/>
      <c r="I348" s="338"/>
      <c r="J348" s="339"/>
      <c r="K348" s="344"/>
    </row>
    <row r="349" spans="1:11" ht="15.6" customHeight="1">
      <c r="A349" s="1304"/>
      <c r="B349" s="1305"/>
      <c r="C349" s="1306"/>
      <c r="D349" s="352"/>
      <c r="E349" s="345"/>
      <c r="F349" s="337"/>
      <c r="G349" s="343"/>
      <c r="H349" s="337"/>
      <c r="I349" s="338"/>
      <c r="J349" s="339"/>
      <c r="K349" s="340"/>
    </row>
    <row r="350" spans="1:11" ht="15.6" customHeight="1">
      <c r="A350" s="1304"/>
      <c r="B350" s="1305"/>
      <c r="C350" s="1306"/>
      <c r="D350" s="352"/>
      <c r="E350" s="345"/>
      <c r="F350" s="337"/>
      <c r="G350" s="343"/>
      <c r="H350" s="337"/>
      <c r="I350" s="338"/>
      <c r="J350" s="339"/>
      <c r="K350" s="341"/>
    </row>
    <row r="351" spans="1:11" ht="15.6" customHeight="1">
      <c r="A351" s="1304"/>
      <c r="B351" s="1305"/>
      <c r="C351" s="1306"/>
      <c r="D351" s="352"/>
      <c r="E351" s="345"/>
      <c r="F351" s="337"/>
      <c r="G351" s="343"/>
      <c r="H351" s="337"/>
      <c r="I351" s="338"/>
      <c r="J351" s="339"/>
      <c r="K351" s="341"/>
    </row>
    <row r="352" spans="1:11" ht="15.6" customHeight="1" thickBot="1">
      <c r="A352" s="1343"/>
      <c r="B352" s="1344"/>
      <c r="C352" s="1345"/>
      <c r="D352" s="692"/>
      <c r="E352" s="615"/>
      <c r="F352" s="337"/>
      <c r="G352" s="343"/>
      <c r="H352" s="337"/>
      <c r="I352" s="338"/>
      <c r="J352" s="337"/>
      <c r="K352" s="344"/>
    </row>
    <row r="353" spans="1:11" ht="15.6" customHeight="1" thickBot="1">
      <c r="A353" s="1307" t="s">
        <v>4767</v>
      </c>
      <c r="B353" s="1308"/>
      <c r="C353" s="1308"/>
      <c r="D353" s="1308"/>
      <c r="E353" s="1309"/>
      <c r="F353" s="1346" t="s">
        <v>4768</v>
      </c>
      <c r="G353" s="1310"/>
      <c r="H353" s="1310"/>
      <c r="I353" s="1310"/>
      <c r="J353" s="1347"/>
      <c r="K353" s="1122">
        <f>ROUND(SUM(K336:K352),2)</f>
        <v>564.64</v>
      </c>
    </row>
    <row r="354" spans="1:11" ht="15.6" customHeight="1">
      <c r="A354" s="1311"/>
      <c r="B354" s="1312"/>
      <c r="C354" s="1312"/>
      <c r="D354" s="1312"/>
      <c r="E354" s="1312"/>
      <c r="F354" s="1312"/>
      <c r="G354" s="1312"/>
      <c r="H354" s="1312"/>
      <c r="I354" s="1312"/>
      <c r="J354" s="1312"/>
      <c r="K354" s="1313"/>
    </row>
    <row r="355" spans="1:11" ht="15.6" customHeight="1">
      <c r="A355" s="1314"/>
      <c r="B355" s="1315"/>
      <c r="C355" s="1315"/>
      <c r="D355" s="1315"/>
      <c r="E355" s="1315"/>
      <c r="F355" s="1315"/>
      <c r="G355" s="1315"/>
      <c r="H355" s="1315"/>
      <c r="I355" s="1315"/>
      <c r="J355" s="1315"/>
      <c r="K355" s="1316"/>
    </row>
    <row r="356" spans="1:11" ht="15.6" customHeight="1" thickBot="1">
      <c r="A356" s="1317"/>
      <c r="B356" s="1318"/>
      <c r="C356" s="1318"/>
      <c r="D356" s="1318"/>
      <c r="E356" s="1318"/>
      <c r="F356" s="1318"/>
      <c r="G356" s="1318"/>
      <c r="H356" s="1318"/>
      <c r="I356" s="1318"/>
      <c r="J356" s="1318"/>
      <c r="K356" s="1319"/>
    </row>
    <row r="357" spans="1:11" ht="15.6" customHeight="1">
      <c r="A357" s="773"/>
      <c r="B357" s="772"/>
      <c r="C357" s="772"/>
      <c r="D357" s="772"/>
      <c r="E357" s="772"/>
      <c r="F357" s="772"/>
      <c r="G357" s="772"/>
      <c r="H357" s="772"/>
      <c r="I357" s="772"/>
      <c r="J357" s="772"/>
      <c r="K357" s="774"/>
    </row>
    <row r="358" spans="1:11" ht="15.6" customHeight="1" thickBot="1">
      <c r="A358" s="773"/>
      <c r="B358" s="772"/>
      <c r="C358" s="772"/>
      <c r="D358" s="772"/>
      <c r="E358" s="772"/>
      <c r="F358" s="772"/>
      <c r="G358" s="772"/>
      <c r="H358" s="772"/>
      <c r="I358" s="772"/>
      <c r="J358" s="772"/>
      <c r="K358" s="774"/>
    </row>
    <row r="359" spans="1:11">
      <c r="A359" s="1281" t="s">
        <v>4757</v>
      </c>
      <c r="B359" s="1282"/>
      <c r="C359" s="1282"/>
      <c r="D359" s="1282"/>
      <c r="E359" s="1282"/>
      <c r="F359" s="1282"/>
      <c r="G359" s="1282"/>
      <c r="H359" s="1282"/>
      <c r="I359" s="1282"/>
      <c r="J359" s="1282"/>
      <c r="K359" s="1283"/>
    </row>
    <row r="360" spans="1:11">
      <c r="A360" s="1284"/>
      <c r="B360" s="1285"/>
      <c r="C360" s="1285"/>
      <c r="D360" s="1285"/>
      <c r="E360" s="1285"/>
      <c r="F360" s="1285"/>
      <c r="G360" s="1285"/>
      <c r="H360" s="1285"/>
      <c r="I360" s="1285"/>
      <c r="J360" s="1285"/>
      <c r="K360" s="1286"/>
    </row>
    <row r="361" spans="1:11" ht="15.75" thickBot="1">
      <c r="A361" s="1287"/>
      <c r="B361" s="1288"/>
      <c r="C361" s="1288"/>
      <c r="D361" s="1288"/>
      <c r="E361" s="1288"/>
      <c r="F361" s="1288"/>
      <c r="G361" s="1288"/>
      <c r="H361" s="1288"/>
      <c r="I361" s="1288"/>
      <c r="J361" s="1288"/>
      <c r="K361" s="1289"/>
    </row>
    <row r="362" spans="1:11" ht="15.75">
      <c r="A362" s="1290"/>
      <c r="B362" s="1291"/>
      <c r="C362" s="1291"/>
      <c r="D362" s="1291"/>
      <c r="E362" s="1291"/>
      <c r="F362" s="1291"/>
      <c r="G362" s="1291"/>
      <c r="H362" s="1291"/>
      <c r="I362" s="1291"/>
      <c r="J362" s="1291"/>
      <c r="K362" s="1292"/>
    </row>
    <row r="363" spans="1:11">
      <c r="A363" s="1293" t="s">
        <v>4769</v>
      </c>
      <c r="B363" s="1294"/>
      <c r="C363" s="1295" t="s">
        <v>4759</v>
      </c>
      <c r="D363" s="1296"/>
      <c r="E363" s="1297"/>
      <c r="F363" s="1295" t="e">
        <f>+[3]credenciales!E334</f>
        <v>#REF!</v>
      </c>
      <c r="G363" s="1296"/>
      <c r="H363" s="1296"/>
      <c r="I363" s="1296"/>
      <c r="J363" s="1296"/>
      <c r="K363" s="1298"/>
    </row>
    <row r="364" spans="1:11">
      <c r="A364" s="330" t="s">
        <v>5214</v>
      </c>
      <c r="B364" s="704">
        <f>'presupuesto   comfanorte'!B22</f>
        <v>3</v>
      </c>
      <c r="C364" s="1296" t="str">
        <f>'presupuesto   comfanorte'!C22</f>
        <v>ESTRUCTURA EN CONCRETO</v>
      </c>
      <c r="D364" s="1296"/>
      <c r="E364" s="1296"/>
      <c r="F364" s="1296"/>
      <c r="G364" s="1296"/>
      <c r="H364" s="1296"/>
      <c r="I364" s="1296"/>
      <c r="J364" s="1296"/>
      <c r="K364" s="1298"/>
    </row>
    <row r="365" spans="1:11">
      <c r="A365" s="1320" t="s">
        <v>4761</v>
      </c>
      <c r="B365" s="1321">
        <f>'presupuesto   comfanorte'!B42</f>
        <v>3.2</v>
      </c>
      <c r="C365" s="1323" t="str">
        <f>'presupuesto   comfanorte'!C42</f>
        <v>CONCRETO 3000 PSI - SARDINEL H=0,40m</v>
      </c>
      <c r="D365" s="1323"/>
      <c r="E365" s="1323"/>
      <c r="F365" s="1323"/>
      <c r="G365" s="1323"/>
      <c r="H365" s="1324"/>
      <c r="I365" s="1327" t="s">
        <v>4762</v>
      </c>
      <c r="J365" s="1327" t="str">
        <f>'presupuesto   comfanorte'!D42</f>
        <v>ML</v>
      </c>
      <c r="K365" s="1328"/>
    </row>
    <row r="366" spans="1:11" ht="15.75" thickBot="1">
      <c r="A366" s="1320"/>
      <c r="B366" s="1322"/>
      <c r="C366" s="1325"/>
      <c r="D366" s="1325"/>
      <c r="E366" s="1325"/>
      <c r="F366" s="1325"/>
      <c r="G366" s="1325"/>
      <c r="H366" s="1326"/>
      <c r="I366" s="1327"/>
      <c r="J366" s="1327"/>
      <c r="K366" s="1328"/>
    </row>
    <row r="367" spans="1:11" ht="15.75" thickBot="1">
      <c r="A367" s="1329" t="s">
        <v>4763</v>
      </c>
      <c r="B367" s="1330"/>
      <c r="C367" s="1331"/>
      <c r="D367" s="1335" t="s">
        <v>4807</v>
      </c>
      <c r="E367" s="1337" t="s">
        <v>4764</v>
      </c>
      <c r="F367" s="1338"/>
      <c r="G367" s="1338"/>
      <c r="H367" s="1339"/>
      <c r="I367" s="1340" t="s">
        <v>4765</v>
      </c>
      <c r="J367" s="1342" t="s">
        <v>4766</v>
      </c>
      <c r="K367" s="1299" t="s">
        <v>44</v>
      </c>
    </row>
    <row r="368" spans="1:11" ht="15.75" thickBot="1">
      <c r="A368" s="1332"/>
      <c r="B368" s="1333"/>
      <c r="C368" s="1334"/>
      <c r="D368" s="1336"/>
      <c r="E368" s="332" t="s">
        <v>4878</v>
      </c>
      <c r="F368" s="333" t="s">
        <v>4824</v>
      </c>
      <c r="G368" s="334" t="s">
        <v>4825</v>
      </c>
      <c r="H368" s="335" t="s">
        <v>5218</v>
      </c>
      <c r="I368" s="1341"/>
      <c r="J368" s="1300"/>
      <c r="K368" s="1300"/>
    </row>
    <row r="369" spans="1:11">
      <c r="A369" s="1301"/>
      <c r="B369" s="1302"/>
      <c r="C369" s="1303"/>
      <c r="D369" s="352"/>
      <c r="E369" s="336"/>
      <c r="F369" s="337"/>
      <c r="G369" s="337"/>
      <c r="H369" s="337"/>
      <c r="I369" s="356"/>
      <c r="J369" s="339"/>
      <c r="K369" s="340"/>
    </row>
    <row r="370" spans="1:11">
      <c r="A370" s="1304"/>
      <c r="B370" s="1305"/>
      <c r="C370" s="1306"/>
      <c r="D370" s="352"/>
      <c r="E370" s="356">
        <v>95.05</v>
      </c>
      <c r="F370" s="337"/>
      <c r="G370" s="337"/>
      <c r="H370" s="337"/>
      <c r="I370" s="703"/>
      <c r="J370" s="356">
        <v>2</v>
      </c>
      <c r="K370" s="703">
        <f>J370*E370</f>
        <v>190.1</v>
      </c>
    </row>
    <row r="371" spans="1:11">
      <c r="A371" s="1304"/>
      <c r="B371" s="1305"/>
      <c r="C371" s="1306"/>
      <c r="D371" s="352"/>
      <c r="E371" s="356">
        <v>60.56</v>
      </c>
      <c r="F371" s="337"/>
      <c r="G371" s="337"/>
      <c r="H371" s="337"/>
      <c r="I371" s="703"/>
      <c r="J371" s="356">
        <v>1</v>
      </c>
      <c r="K371" s="703">
        <f t="shared" ref="K371:K380" si="21">J371*E371</f>
        <v>60.56</v>
      </c>
    </row>
    <row r="372" spans="1:11">
      <c r="A372" s="1304"/>
      <c r="B372" s="1305"/>
      <c r="C372" s="1306"/>
      <c r="D372" s="352"/>
      <c r="E372" s="342">
        <v>16.12</v>
      </c>
      <c r="F372" s="337"/>
      <c r="G372" s="337"/>
      <c r="H372" s="337"/>
      <c r="I372" s="703"/>
      <c r="J372" s="356">
        <v>1</v>
      </c>
      <c r="K372" s="703">
        <f t="shared" si="21"/>
        <v>16.12</v>
      </c>
    </row>
    <row r="373" spans="1:11">
      <c r="A373" s="1304"/>
      <c r="B373" s="1305"/>
      <c r="C373" s="1306"/>
      <c r="D373" s="352"/>
      <c r="E373" s="342">
        <v>35.21</v>
      </c>
      <c r="F373" s="337"/>
      <c r="G373" s="337"/>
      <c r="H373" s="337"/>
      <c r="I373" s="356"/>
      <c r="J373" s="356">
        <v>1</v>
      </c>
      <c r="K373" s="703">
        <f t="shared" si="21"/>
        <v>35.21</v>
      </c>
    </row>
    <row r="374" spans="1:11">
      <c r="A374" s="1304"/>
      <c r="B374" s="1305"/>
      <c r="C374" s="1306"/>
      <c r="D374" s="352"/>
      <c r="E374" s="342">
        <v>8.5</v>
      </c>
      <c r="F374" s="337"/>
      <c r="G374" s="337"/>
      <c r="H374" s="337"/>
      <c r="I374" s="356"/>
      <c r="J374" s="356">
        <v>1</v>
      </c>
      <c r="K374" s="703">
        <f t="shared" si="21"/>
        <v>8.5</v>
      </c>
    </row>
    <row r="375" spans="1:11">
      <c r="A375" s="1304"/>
      <c r="B375" s="1305"/>
      <c r="C375" s="1306"/>
      <c r="D375" s="352"/>
      <c r="E375" s="342">
        <v>37.42</v>
      </c>
      <c r="F375" s="337"/>
      <c r="G375" s="337"/>
      <c r="H375" s="337"/>
      <c r="I375" s="356"/>
      <c r="J375" s="356">
        <v>1</v>
      </c>
      <c r="K375" s="703">
        <f t="shared" si="21"/>
        <v>37.42</v>
      </c>
    </row>
    <row r="376" spans="1:11">
      <c r="A376" s="1304"/>
      <c r="B376" s="1305"/>
      <c r="C376" s="1306"/>
      <c r="D376" s="352"/>
      <c r="E376" s="342">
        <v>39.61</v>
      </c>
      <c r="F376" s="337"/>
      <c r="G376" s="337"/>
      <c r="H376" s="337"/>
      <c r="I376" s="356"/>
      <c r="J376" s="356">
        <v>1</v>
      </c>
      <c r="K376" s="703">
        <f t="shared" si="21"/>
        <v>39.61</v>
      </c>
    </row>
    <row r="377" spans="1:11">
      <c r="A377" s="1304"/>
      <c r="B377" s="1305"/>
      <c r="C377" s="1306"/>
      <c r="D377" s="352"/>
      <c r="E377" s="342">
        <v>15.78</v>
      </c>
      <c r="F377" s="337"/>
      <c r="G377" s="337"/>
      <c r="H377" s="337"/>
      <c r="I377" s="356"/>
      <c r="J377" s="356">
        <v>1</v>
      </c>
      <c r="K377" s="703">
        <f t="shared" si="21"/>
        <v>15.78</v>
      </c>
    </row>
    <row r="378" spans="1:11">
      <c r="A378" s="1304"/>
      <c r="B378" s="1305"/>
      <c r="C378" s="1306"/>
      <c r="D378" s="352"/>
      <c r="E378" s="345">
        <v>46.75</v>
      </c>
      <c r="F378" s="337"/>
      <c r="G378" s="343"/>
      <c r="H378" s="337"/>
      <c r="I378" s="356"/>
      <c r="J378" s="356">
        <v>1</v>
      </c>
      <c r="K378" s="356">
        <f t="shared" si="21"/>
        <v>46.75</v>
      </c>
    </row>
    <row r="379" spans="1:11">
      <c r="A379" s="1304"/>
      <c r="B379" s="1305"/>
      <c r="C379" s="1306"/>
      <c r="D379" s="352"/>
      <c r="E379" s="345">
        <v>6</v>
      </c>
      <c r="F379" s="337"/>
      <c r="G379" s="343"/>
      <c r="H379" s="337"/>
      <c r="I379" s="356"/>
      <c r="J379" s="356">
        <v>1</v>
      </c>
      <c r="K379" s="356">
        <f t="shared" si="21"/>
        <v>6</v>
      </c>
    </row>
    <row r="380" spans="1:11">
      <c r="A380" s="1304"/>
      <c r="B380" s="1305"/>
      <c r="C380" s="1306"/>
      <c r="D380" s="352"/>
      <c r="E380" s="345">
        <v>6</v>
      </c>
      <c r="F380" s="337"/>
      <c r="G380" s="343"/>
      <c r="H380" s="337"/>
      <c r="I380" s="338"/>
      <c r="J380" s="339">
        <v>1</v>
      </c>
      <c r="K380" s="356">
        <f t="shared" si="21"/>
        <v>6</v>
      </c>
    </row>
    <row r="381" spans="1:11">
      <c r="A381" s="1304"/>
      <c r="B381" s="1305"/>
      <c r="C381" s="1306"/>
      <c r="D381" s="352"/>
      <c r="E381" s="345"/>
      <c r="F381" s="337"/>
      <c r="G381" s="343"/>
      <c r="H381" s="337"/>
      <c r="I381" s="338"/>
      <c r="J381" s="339"/>
      <c r="K381" s="344"/>
    </row>
    <row r="382" spans="1:11">
      <c r="A382" s="1304"/>
      <c r="B382" s="1305"/>
      <c r="C382" s="1306"/>
      <c r="D382" s="352"/>
      <c r="E382" s="345"/>
      <c r="F382" s="337"/>
      <c r="G382" s="343"/>
      <c r="H382" s="337"/>
      <c r="I382" s="338"/>
      <c r="J382" s="339"/>
      <c r="K382" s="340"/>
    </row>
    <row r="383" spans="1:11">
      <c r="A383" s="1304"/>
      <c r="B383" s="1305"/>
      <c r="C383" s="1306"/>
      <c r="D383" s="352"/>
      <c r="E383" s="345"/>
      <c r="F383" s="337"/>
      <c r="G383" s="343"/>
      <c r="H383" s="337"/>
      <c r="I383" s="338"/>
      <c r="J383" s="339"/>
      <c r="K383" s="341"/>
    </row>
    <row r="384" spans="1:11">
      <c r="A384" s="1304"/>
      <c r="B384" s="1305"/>
      <c r="C384" s="1306"/>
      <c r="D384" s="352"/>
      <c r="E384" s="345"/>
      <c r="F384" s="337"/>
      <c r="G384" s="343"/>
      <c r="H384" s="337"/>
      <c r="I384" s="338"/>
      <c r="J384" s="339"/>
      <c r="K384" s="341"/>
    </row>
    <row r="385" spans="1:11" ht="15.75" thickBot="1">
      <c r="A385" s="1343"/>
      <c r="B385" s="1344"/>
      <c r="C385" s="1345"/>
      <c r="D385" s="692"/>
      <c r="E385" s="615"/>
      <c r="F385" s="337"/>
      <c r="G385" s="343"/>
      <c r="H385" s="337"/>
      <c r="I385" s="338"/>
      <c r="J385" s="337"/>
      <c r="K385" s="344"/>
    </row>
    <row r="386" spans="1:11" ht="16.5" thickBot="1">
      <c r="A386" s="1307" t="s">
        <v>4767</v>
      </c>
      <c r="B386" s="1308"/>
      <c r="C386" s="1308"/>
      <c r="D386" s="1308"/>
      <c r="E386" s="1309"/>
      <c r="F386" s="1346" t="s">
        <v>4768</v>
      </c>
      <c r="G386" s="1310"/>
      <c r="H386" s="1310"/>
      <c r="I386" s="1310"/>
      <c r="J386" s="1347"/>
      <c r="K386" s="349">
        <f>ROUND(SUM(K369:K385),2)</f>
        <v>462.05</v>
      </c>
    </row>
    <row r="387" spans="1:11" ht="15.6" customHeight="1">
      <c r="A387" s="1311"/>
      <c r="B387" s="1312"/>
      <c r="C387" s="1312"/>
      <c r="D387" s="1312"/>
      <c r="E387" s="1312"/>
      <c r="F387" s="1312"/>
      <c r="G387" s="1312"/>
      <c r="H387" s="1312"/>
      <c r="I387" s="1312"/>
      <c r="J387" s="1312"/>
      <c r="K387" s="1313"/>
    </row>
    <row r="388" spans="1:11" ht="15.6" customHeight="1">
      <c r="A388" s="1314"/>
      <c r="B388" s="1315"/>
      <c r="C388" s="1315"/>
      <c r="D388" s="1315"/>
      <c r="E388" s="1315"/>
      <c r="F388" s="1315"/>
      <c r="G388" s="1315"/>
      <c r="H388" s="1315"/>
      <c r="I388" s="1315"/>
      <c r="J388" s="1315"/>
      <c r="K388" s="1316"/>
    </row>
    <row r="389" spans="1:11" ht="15.75" thickBot="1">
      <c r="A389" s="1317"/>
      <c r="B389" s="1318"/>
      <c r="C389" s="1318"/>
      <c r="D389" s="1318"/>
      <c r="E389" s="1318"/>
      <c r="F389" s="1318"/>
      <c r="G389" s="1318"/>
      <c r="H389" s="1318"/>
      <c r="I389" s="1318"/>
      <c r="J389" s="1318"/>
      <c r="K389" s="1319"/>
    </row>
    <row r="390" spans="1:11">
      <c r="A390" s="1281" t="s">
        <v>4757</v>
      </c>
      <c r="B390" s="1282"/>
      <c r="C390" s="1282"/>
      <c r="D390" s="1282"/>
      <c r="E390" s="1282"/>
      <c r="F390" s="1282"/>
      <c r="G390" s="1282"/>
      <c r="H390" s="1282"/>
      <c r="I390" s="1282"/>
      <c r="J390" s="1282"/>
      <c r="K390" s="1283"/>
    </row>
    <row r="391" spans="1:11">
      <c r="A391" s="1284"/>
      <c r="B391" s="1285"/>
      <c r="C391" s="1285"/>
      <c r="D391" s="1285"/>
      <c r="E391" s="1285"/>
      <c r="F391" s="1285"/>
      <c r="G391" s="1285"/>
      <c r="H391" s="1285"/>
      <c r="I391" s="1285"/>
      <c r="J391" s="1285"/>
      <c r="K391" s="1286"/>
    </row>
    <row r="392" spans="1:11" ht="15.75" thickBot="1">
      <c r="A392" s="1287"/>
      <c r="B392" s="1288"/>
      <c r="C392" s="1288"/>
      <c r="D392" s="1288"/>
      <c r="E392" s="1288"/>
      <c r="F392" s="1288"/>
      <c r="G392" s="1288"/>
      <c r="H392" s="1288"/>
      <c r="I392" s="1288"/>
      <c r="J392" s="1288"/>
      <c r="K392" s="1289"/>
    </row>
    <row r="393" spans="1:11" ht="15.75">
      <c r="A393" s="1290"/>
      <c r="B393" s="1291"/>
      <c r="C393" s="1291"/>
      <c r="D393" s="1291"/>
      <c r="E393" s="1291"/>
      <c r="F393" s="1291"/>
      <c r="G393" s="1291"/>
      <c r="H393" s="1291"/>
      <c r="I393" s="1291"/>
      <c r="J393" s="1291"/>
      <c r="K393" s="1292"/>
    </row>
    <row r="394" spans="1:11">
      <c r="A394" s="1293" t="s">
        <v>4769</v>
      </c>
      <c r="B394" s="1294"/>
      <c r="C394" s="1295" t="s">
        <v>4759</v>
      </c>
      <c r="D394" s="1296"/>
      <c r="E394" s="1297"/>
      <c r="F394" s="1295" t="e">
        <f>+[3]credenciales!E366</f>
        <v>#REF!</v>
      </c>
      <c r="G394" s="1296"/>
      <c r="H394" s="1296"/>
      <c r="I394" s="1296"/>
      <c r="J394" s="1296"/>
      <c r="K394" s="1298"/>
    </row>
    <row r="395" spans="1:11">
      <c r="A395" s="330" t="s">
        <v>5214</v>
      </c>
      <c r="B395" s="704">
        <f>'[11]PRESUPUESTO '!A28</f>
        <v>4.4000000000000004</v>
      </c>
      <c r="C395" s="1296" t="str">
        <f>'presupuesto   comfanorte'!C46</f>
        <v>MAMPOSTERÍA   Y PISOS</v>
      </c>
      <c r="D395" s="1296"/>
      <c r="E395" s="1296"/>
      <c r="F395" s="1296"/>
      <c r="G395" s="1296"/>
      <c r="H395" s="1296"/>
      <c r="I395" s="1296"/>
      <c r="J395" s="1296"/>
      <c r="K395" s="1298"/>
    </row>
    <row r="396" spans="1:11">
      <c r="A396" s="1320" t="s">
        <v>4761</v>
      </c>
      <c r="B396" s="1321">
        <f>'presupuesto   comfanorte'!B65</f>
        <v>4.1900000000000004</v>
      </c>
      <c r="C396" s="1323" t="str">
        <f>'presupuesto   comfanorte'!C65</f>
        <v>ANDENES EN ADOQUIN</v>
      </c>
      <c r="D396" s="1323"/>
      <c r="E396" s="1323"/>
      <c r="F396" s="1323"/>
      <c r="G396" s="1323"/>
      <c r="H396" s="1324"/>
      <c r="I396" s="1327" t="s">
        <v>4762</v>
      </c>
      <c r="J396" s="1327" t="str">
        <f>'presupuesto   comfanorte'!D65</f>
        <v>M2</v>
      </c>
      <c r="K396" s="1328"/>
    </row>
    <row r="397" spans="1:11" ht="15.75" thickBot="1">
      <c r="A397" s="1320"/>
      <c r="B397" s="1322"/>
      <c r="C397" s="1325"/>
      <c r="D397" s="1325"/>
      <c r="E397" s="1325"/>
      <c r="F397" s="1325"/>
      <c r="G397" s="1325"/>
      <c r="H397" s="1326"/>
      <c r="I397" s="1327"/>
      <c r="J397" s="1327"/>
      <c r="K397" s="1328"/>
    </row>
    <row r="398" spans="1:11" ht="15.75" thickBot="1">
      <c r="A398" s="1329" t="s">
        <v>4763</v>
      </c>
      <c r="B398" s="1330"/>
      <c r="C398" s="1331"/>
      <c r="D398" s="1335" t="s">
        <v>4807</v>
      </c>
      <c r="E398" s="1337" t="s">
        <v>4764</v>
      </c>
      <c r="F398" s="1338"/>
      <c r="G398" s="1338"/>
      <c r="H398" s="1339"/>
      <c r="I398" s="1340" t="s">
        <v>4765</v>
      </c>
      <c r="J398" s="1342" t="s">
        <v>4766</v>
      </c>
      <c r="K398" s="1299" t="s">
        <v>44</v>
      </c>
    </row>
    <row r="399" spans="1:11" ht="15.75" thickBot="1">
      <c r="A399" s="1332"/>
      <c r="B399" s="1333"/>
      <c r="C399" s="1334"/>
      <c r="D399" s="1336"/>
      <c r="E399" s="332" t="s">
        <v>4878</v>
      </c>
      <c r="F399" s="333" t="s">
        <v>4824</v>
      </c>
      <c r="G399" s="334" t="s">
        <v>4825</v>
      </c>
      <c r="H399" s="335" t="s">
        <v>5218</v>
      </c>
      <c r="I399" s="1341"/>
      <c r="J399" s="1300"/>
      <c r="K399" s="1300"/>
    </row>
    <row r="400" spans="1:11">
      <c r="A400" s="1301"/>
      <c r="B400" s="1302"/>
      <c r="C400" s="1303"/>
      <c r="D400" s="352"/>
      <c r="E400" s="336"/>
      <c r="F400" s="337"/>
      <c r="G400" s="337"/>
      <c r="H400" s="337"/>
      <c r="I400" s="356"/>
      <c r="J400" s="339"/>
      <c r="K400" s="340"/>
    </row>
    <row r="401" spans="1:11">
      <c r="A401" s="1304"/>
      <c r="B401" s="1305"/>
      <c r="C401" s="1306"/>
      <c r="D401" s="352"/>
      <c r="E401" s="356">
        <v>97.7</v>
      </c>
      <c r="F401" s="337"/>
      <c r="G401" s="337">
        <v>1.2</v>
      </c>
      <c r="H401" s="337"/>
      <c r="I401" s="703"/>
      <c r="J401" s="356"/>
      <c r="K401" s="703">
        <f>E401*G401</f>
        <v>117.24</v>
      </c>
    </row>
    <row r="402" spans="1:11">
      <c r="A402" s="1304"/>
      <c r="B402" s="1305"/>
      <c r="C402" s="1306"/>
      <c r="D402" s="352"/>
      <c r="E402" s="356"/>
      <c r="F402" s="337"/>
      <c r="G402" s="337"/>
      <c r="H402" s="337"/>
      <c r="I402" s="703"/>
      <c r="J402" s="356"/>
      <c r="K402" s="703">
        <v>731</v>
      </c>
    </row>
    <row r="403" spans="1:11">
      <c r="A403" s="1304"/>
      <c r="B403" s="1305"/>
      <c r="C403" s="1306"/>
      <c r="D403" s="352"/>
      <c r="E403" s="342"/>
      <c r="F403" s="337"/>
      <c r="G403" s="337"/>
      <c r="H403" s="337"/>
      <c r="I403" s="703"/>
      <c r="J403" s="356"/>
      <c r="K403" s="703"/>
    </row>
    <row r="404" spans="1:11">
      <c r="A404" s="1304"/>
      <c r="B404" s="1305"/>
      <c r="C404" s="1306"/>
      <c r="D404" s="352"/>
      <c r="E404" s="342"/>
      <c r="F404" s="337"/>
      <c r="G404" s="337"/>
      <c r="H404" s="337"/>
      <c r="I404" s="356"/>
      <c r="J404" s="356"/>
      <c r="K404" s="703"/>
    </row>
    <row r="405" spans="1:11">
      <c r="A405" s="1304"/>
      <c r="B405" s="1305"/>
      <c r="C405" s="1306"/>
      <c r="D405" s="352"/>
      <c r="E405" s="342"/>
      <c r="F405" s="337"/>
      <c r="G405" s="337"/>
      <c r="H405" s="337"/>
      <c r="I405" s="356"/>
      <c r="J405" s="356"/>
      <c r="K405" s="703"/>
    </row>
    <row r="406" spans="1:11">
      <c r="A406" s="1304"/>
      <c r="B406" s="1305"/>
      <c r="C406" s="1306"/>
      <c r="D406" s="352"/>
      <c r="E406" s="342"/>
      <c r="F406" s="337"/>
      <c r="G406" s="337"/>
      <c r="H406" s="337"/>
      <c r="I406" s="356"/>
      <c r="J406" s="356"/>
      <c r="K406" s="703"/>
    </row>
    <row r="407" spans="1:11">
      <c r="A407" s="1304"/>
      <c r="B407" s="1305"/>
      <c r="C407" s="1306"/>
      <c r="D407" s="352"/>
      <c r="E407" s="342"/>
      <c r="F407" s="337"/>
      <c r="G407" s="337"/>
      <c r="H407" s="337"/>
      <c r="I407" s="356"/>
      <c r="J407" s="356"/>
      <c r="K407" s="703"/>
    </row>
    <row r="408" spans="1:11">
      <c r="A408" s="1304"/>
      <c r="B408" s="1305"/>
      <c r="C408" s="1306"/>
      <c r="D408" s="352"/>
      <c r="E408" s="342"/>
      <c r="F408" s="337"/>
      <c r="G408" s="337"/>
      <c r="H408" s="337"/>
      <c r="I408" s="356"/>
      <c r="J408" s="356"/>
      <c r="K408" s="703"/>
    </row>
    <row r="409" spans="1:11">
      <c r="A409" s="1304"/>
      <c r="B409" s="1305"/>
      <c r="C409" s="1306"/>
      <c r="D409" s="352"/>
      <c r="E409" s="345"/>
      <c r="F409" s="337"/>
      <c r="G409" s="343"/>
      <c r="H409" s="337"/>
      <c r="I409" s="356"/>
      <c r="J409" s="356"/>
      <c r="K409" s="356"/>
    </row>
    <row r="410" spans="1:11">
      <c r="A410" s="1304"/>
      <c r="B410" s="1305"/>
      <c r="C410" s="1306"/>
      <c r="D410" s="352"/>
      <c r="E410" s="345"/>
      <c r="F410" s="337"/>
      <c r="G410" s="343"/>
      <c r="H410" s="337"/>
      <c r="I410" s="356"/>
      <c r="J410" s="356"/>
      <c r="K410" s="356"/>
    </row>
    <row r="411" spans="1:11">
      <c r="A411" s="1304"/>
      <c r="B411" s="1305"/>
      <c r="C411" s="1306"/>
      <c r="D411" s="352"/>
      <c r="E411" s="345"/>
      <c r="F411" s="337"/>
      <c r="G411" s="343"/>
      <c r="H411" s="337"/>
      <c r="I411" s="338"/>
      <c r="J411" s="339"/>
      <c r="K411" s="356"/>
    </row>
    <row r="412" spans="1:11">
      <c r="A412" s="1304"/>
      <c r="B412" s="1305"/>
      <c r="C412" s="1306"/>
      <c r="D412" s="352"/>
      <c r="E412" s="345"/>
      <c r="F412" s="337"/>
      <c r="G412" s="343"/>
      <c r="H412" s="337"/>
      <c r="I412" s="338"/>
      <c r="J412" s="339"/>
      <c r="K412" s="344"/>
    </row>
    <row r="413" spans="1:11">
      <c r="A413" s="1304"/>
      <c r="B413" s="1305"/>
      <c r="C413" s="1306"/>
      <c r="D413" s="352"/>
      <c r="E413" s="345"/>
      <c r="F413" s="337"/>
      <c r="G413" s="343"/>
      <c r="H413" s="337"/>
      <c r="I413" s="338"/>
      <c r="J413" s="339"/>
      <c r="K413" s="340"/>
    </row>
    <row r="414" spans="1:11">
      <c r="A414" s="1304"/>
      <c r="B414" s="1305"/>
      <c r="C414" s="1306"/>
      <c r="D414" s="352"/>
      <c r="E414" s="345"/>
      <c r="F414" s="337"/>
      <c r="G414" s="343"/>
      <c r="H414" s="337"/>
      <c r="I414" s="338"/>
      <c r="J414" s="339"/>
      <c r="K414" s="341"/>
    </row>
    <row r="415" spans="1:11">
      <c r="A415" s="1304"/>
      <c r="B415" s="1305"/>
      <c r="C415" s="1306"/>
      <c r="D415" s="352"/>
      <c r="E415" s="345"/>
      <c r="F415" s="337"/>
      <c r="G415" s="343"/>
      <c r="H415" s="337"/>
      <c r="I415" s="338"/>
      <c r="J415" s="339"/>
      <c r="K415" s="341"/>
    </row>
    <row r="416" spans="1:11" ht="15.75" thickBot="1">
      <c r="A416" s="1343"/>
      <c r="B416" s="1344"/>
      <c r="C416" s="1345"/>
      <c r="D416" s="692"/>
      <c r="E416" s="615"/>
      <c r="F416" s="337"/>
      <c r="G416" s="343"/>
      <c r="H416" s="337"/>
      <c r="I416" s="338"/>
      <c r="J416" s="337"/>
      <c r="K416" s="344"/>
    </row>
    <row r="417" spans="1:19" ht="16.5" thickBot="1">
      <c r="A417" s="1307" t="s">
        <v>4767</v>
      </c>
      <c r="B417" s="1308"/>
      <c r="C417" s="1308"/>
      <c r="D417" s="1308"/>
      <c r="E417" s="1309"/>
      <c r="F417" s="1346" t="s">
        <v>4768</v>
      </c>
      <c r="G417" s="1310"/>
      <c r="H417" s="1310"/>
      <c r="I417" s="1310"/>
      <c r="J417" s="1347"/>
      <c r="K417" s="349">
        <f>ROUND(SUM(K400:K416),2)</f>
        <v>848.24</v>
      </c>
    </row>
    <row r="418" spans="1:19">
      <c r="A418" s="1348"/>
      <c r="B418" s="1349"/>
      <c r="C418" s="1349"/>
      <c r="D418" s="1349"/>
      <c r="E418" s="1349"/>
      <c r="F418" s="1349"/>
      <c r="G418" s="1349"/>
      <c r="H418" s="1349"/>
      <c r="I418" s="1349"/>
      <c r="J418" s="1349"/>
      <c r="K418" s="1350"/>
    </row>
    <row r="419" spans="1:19">
      <c r="A419" s="1351"/>
      <c r="B419" s="1352"/>
      <c r="C419" s="1352"/>
      <c r="D419" s="1352"/>
      <c r="E419" s="1352"/>
      <c r="F419" s="1352"/>
      <c r="G419" s="1352"/>
      <c r="H419" s="1352"/>
      <c r="I419" s="1352"/>
      <c r="J419" s="1352"/>
      <c r="K419" s="1353"/>
    </row>
    <row r="420" spans="1:19" ht="15.75" thickBot="1">
      <c r="A420" s="1354"/>
      <c r="B420" s="1355"/>
      <c r="C420" s="1355"/>
      <c r="D420" s="1355"/>
      <c r="E420" s="1355"/>
      <c r="F420" s="1355"/>
      <c r="G420" s="1355"/>
      <c r="H420" s="1355"/>
      <c r="I420" s="1355"/>
      <c r="J420" s="1355"/>
      <c r="K420" s="1356"/>
    </row>
    <row r="423" spans="1:19" ht="15.75" thickBot="1"/>
    <row r="424" spans="1:19">
      <c r="A424" s="1281" t="s">
        <v>4757</v>
      </c>
      <c r="B424" s="1282"/>
      <c r="C424" s="1282"/>
      <c r="D424" s="1282"/>
      <c r="E424" s="1282"/>
      <c r="F424" s="1282"/>
      <c r="G424" s="1282"/>
      <c r="H424" s="1282"/>
      <c r="I424" s="1282"/>
      <c r="J424" s="1282"/>
      <c r="K424" s="1283"/>
    </row>
    <row r="425" spans="1:19">
      <c r="A425" s="1284"/>
      <c r="B425" s="1285"/>
      <c r="C425" s="1285"/>
      <c r="D425" s="1285"/>
      <c r="E425" s="1285"/>
      <c r="F425" s="1285"/>
      <c r="G425" s="1285"/>
      <c r="H425" s="1285"/>
      <c r="I425" s="1285"/>
      <c r="J425" s="1285"/>
      <c r="K425" s="1286"/>
    </row>
    <row r="426" spans="1:19" ht="15.75" thickBot="1">
      <c r="A426" s="1287"/>
      <c r="B426" s="1288"/>
      <c r="C426" s="1288"/>
      <c r="D426" s="1288"/>
      <c r="E426" s="1288"/>
      <c r="F426" s="1288"/>
      <c r="G426" s="1288"/>
      <c r="H426" s="1288"/>
      <c r="I426" s="1288"/>
      <c r="J426" s="1288"/>
      <c r="K426" s="1289"/>
      <c r="S426" t="s">
        <v>4924</v>
      </c>
    </row>
    <row r="427" spans="1:19" ht="15.75">
      <c r="A427" s="1290" t="s">
        <v>5220</v>
      </c>
      <c r="B427" s="1291"/>
      <c r="C427" s="1291"/>
      <c r="D427" s="1291"/>
      <c r="E427" s="1291"/>
      <c r="F427" s="1291"/>
      <c r="G427" s="1291"/>
      <c r="H427" s="1291"/>
      <c r="I427" s="1291"/>
      <c r="J427" s="1291"/>
      <c r="K427" s="1292"/>
    </row>
    <row r="428" spans="1:19">
      <c r="A428" s="1293" t="s">
        <v>4769</v>
      </c>
      <c r="B428" s="1294"/>
      <c r="C428" s="1295" t="s">
        <v>4759</v>
      </c>
      <c r="D428" s="1296"/>
      <c r="E428" s="1297"/>
      <c r="F428" s="1295" t="e">
        <f>+[3]credenciales!E399</f>
        <v>#REF!</v>
      </c>
      <c r="G428" s="1296"/>
      <c r="H428" s="1296"/>
      <c r="I428" s="1296"/>
      <c r="J428" s="1296"/>
      <c r="K428" s="1298"/>
    </row>
    <row r="429" spans="1:19">
      <c r="A429" s="330" t="s">
        <v>5214</v>
      </c>
      <c r="B429" s="704">
        <f>'presupuesto   comfanorte'!B46</f>
        <v>4</v>
      </c>
      <c r="C429" s="1296" t="str">
        <f>'presupuesto   comfanorte'!C46</f>
        <v>MAMPOSTERÍA   Y PISOS</v>
      </c>
      <c r="D429" s="1296"/>
      <c r="E429" s="1296"/>
      <c r="F429" s="1296"/>
      <c r="G429" s="1296"/>
      <c r="H429" s="1296"/>
      <c r="I429" s="1296"/>
      <c r="J429" s="1296"/>
      <c r="K429" s="1298"/>
    </row>
    <row r="430" spans="1:19">
      <c r="A430" s="1320" t="s">
        <v>4761</v>
      </c>
      <c r="B430" s="1321" t="e">
        <f>'presupuesto   comfanorte'!#REF!</f>
        <v>#REF!</v>
      </c>
      <c r="C430" s="1323" t="e">
        <f>'presupuesto   comfanorte'!#REF!</f>
        <v>#REF!</v>
      </c>
      <c r="D430" s="1323"/>
      <c r="E430" s="1323"/>
      <c r="F430" s="1323"/>
      <c r="G430" s="1323"/>
      <c r="H430" s="1324"/>
      <c r="I430" s="1327" t="s">
        <v>4762</v>
      </c>
      <c r="J430" s="1327" t="e">
        <f>'presupuesto   comfanorte'!#REF!</f>
        <v>#REF!</v>
      </c>
      <c r="K430" s="1328"/>
    </row>
    <row r="431" spans="1:19" ht="15.75" thickBot="1">
      <c r="A431" s="1320"/>
      <c r="B431" s="1322"/>
      <c r="C431" s="1325"/>
      <c r="D431" s="1325"/>
      <c r="E431" s="1325"/>
      <c r="F431" s="1325"/>
      <c r="G431" s="1325"/>
      <c r="H431" s="1326"/>
      <c r="I431" s="1327"/>
      <c r="J431" s="1327"/>
      <c r="K431" s="1328"/>
    </row>
    <row r="432" spans="1:19" ht="15.75" thickBot="1">
      <c r="A432" s="1329" t="s">
        <v>4763</v>
      </c>
      <c r="B432" s="1330"/>
      <c r="C432" s="1331"/>
      <c r="D432" s="1335" t="s">
        <v>4807</v>
      </c>
      <c r="E432" s="1337" t="s">
        <v>4764</v>
      </c>
      <c r="F432" s="1338"/>
      <c r="G432" s="1338"/>
      <c r="H432" s="1339"/>
      <c r="I432" s="1340" t="s">
        <v>4765</v>
      </c>
      <c r="J432" s="1342" t="s">
        <v>4766</v>
      </c>
      <c r="K432" s="1299" t="s">
        <v>44</v>
      </c>
    </row>
    <row r="433" spans="1:11" ht="15.75" thickBot="1">
      <c r="A433" s="1332"/>
      <c r="B433" s="1333"/>
      <c r="C433" s="1334"/>
      <c r="D433" s="1336"/>
      <c r="E433" s="332" t="s">
        <v>4878</v>
      </c>
      <c r="F433" s="333" t="s">
        <v>4824</v>
      </c>
      <c r="G433" s="334" t="s">
        <v>4825</v>
      </c>
      <c r="H433" s="335" t="s">
        <v>5218</v>
      </c>
      <c r="I433" s="1341"/>
      <c r="J433" s="1300"/>
      <c r="K433" s="1300"/>
    </row>
    <row r="434" spans="1:11">
      <c r="A434" s="1301"/>
      <c r="B434" s="1302"/>
      <c r="C434" s="1303"/>
      <c r="D434" s="352"/>
      <c r="E434" s="336"/>
      <c r="F434" s="337"/>
      <c r="G434" s="337"/>
      <c r="H434" s="337"/>
      <c r="I434" s="356"/>
      <c r="J434" s="339"/>
      <c r="K434" s="340"/>
    </row>
    <row r="435" spans="1:11">
      <c r="A435" s="1304"/>
      <c r="B435" s="1305"/>
      <c r="C435" s="1306"/>
      <c r="D435" s="352"/>
      <c r="E435" s="356">
        <v>4.8499999999999996</v>
      </c>
      <c r="F435" s="337"/>
      <c r="G435" s="337"/>
      <c r="H435" s="337"/>
      <c r="I435" s="703"/>
      <c r="J435" s="356">
        <v>36</v>
      </c>
      <c r="K435" s="703">
        <f>J435*E435</f>
        <v>174.6</v>
      </c>
    </row>
    <row r="436" spans="1:11">
      <c r="A436" s="1304"/>
      <c r="B436" s="1305"/>
      <c r="C436" s="1306"/>
      <c r="D436" s="352"/>
      <c r="E436" s="356">
        <v>5</v>
      </c>
      <c r="F436" s="337"/>
      <c r="G436" s="337"/>
      <c r="H436" s="337"/>
      <c r="I436" s="703"/>
      <c r="J436" s="356">
        <v>19</v>
      </c>
      <c r="K436" s="703">
        <f t="shared" ref="K436:K437" si="22">J436*E436</f>
        <v>95</v>
      </c>
    </row>
    <row r="437" spans="1:11">
      <c r="A437" s="1304"/>
      <c r="B437" s="1305"/>
      <c r="C437" s="1306"/>
      <c r="D437" s="352"/>
      <c r="E437" s="342">
        <v>24.5</v>
      </c>
      <c r="F437" s="337"/>
      <c r="G437" s="337"/>
      <c r="H437" s="337"/>
      <c r="I437" s="703"/>
      <c r="J437" s="356">
        <v>2</v>
      </c>
      <c r="K437" s="703">
        <f t="shared" si="22"/>
        <v>49</v>
      </c>
    </row>
    <row r="438" spans="1:11">
      <c r="A438" s="1304"/>
      <c r="B438" s="1305"/>
      <c r="C438" s="1306"/>
      <c r="D438" s="352"/>
      <c r="E438" s="342"/>
      <c r="F438" s="337"/>
      <c r="G438" s="337"/>
      <c r="H438" s="337"/>
      <c r="I438" s="356"/>
      <c r="J438" s="356"/>
      <c r="K438" s="703"/>
    </row>
    <row r="439" spans="1:11">
      <c r="A439" s="1304"/>
      <c r="B439" s="1305"/>
      <c r="C439" s="1306"/>
      <c r="D439" s="352"/>
      <c r="E439" s="342"/>
      <c r="F439" s="337"/>
      <c r="G439" s="337"/>
      <c r="H439" s="337"/>
      <c r="I439" s="356"/>
      <c r="J439" s="356"/>
      <c r="K439" s="703"/>
    </row>
    <row r="440" spans="1:11">
      <c r="A440" s="1304"/>
      <c r="B440" s="1305"/>
      <c r="C440" s="1306"/>
      <c r="D440" s="352"/>
      <c r="E440" s="342"/>
      <c r="F440" s="337"/>
      <c r="G440" s="337"/>
      <c r="H440" s="337"/>
      <c r="I440" s="356"/>
      <c r="J440" s="356"/>
      <c r="K440" s="703"/>
    </row>
    <row r="441" spans="1:11">
      <c r="A441" s="1304"/>
      <c r="B441" s="1305"/>
      <c r="C441" s="1306"/>
      <c r="D441" s="352"/>
      <c r="E441" s="342"/>
      <c r="F441" s="337"/>
      <c r="G441" s="337"/>
      <c r="H441" s="337"/>
      <c r="I441" s="356"/>
      <c r="J441" s="356"/>
      <c r="K441" s="703"/>
    </row>
    <row r="442" spans="1:11">
      <c r="A442" s="1304"/>
      <c r="B442" s="1305"/>
      <c r="C442" s="1306"/>
      <c r="D442" s="352"/>
      <c r="E442" s="342"/>
      <c r="F442" s="337"/>
      <c r="G442" s="337"/>
      <c r="H442" s="337"/>
      <c r="I442" s="356"/>
      <c r="J442" s="356"/>
      <c r="K442" s="703"/>
    </row>
    <row r="443" spans="1:11">
      <c r="A443" s="1304"/>
      <c r="B443" s="1305"/>
      <c r="C443" s="1306"/>
      <c r="D443" s="352"/>
      <c r="E443" s="345"/>
      <c r="F443" s="337"/>
      <c r="G443" s="343"/>
      <c r="H443" s="337"/>
      <c r="I443" s="356"/>
      <c r="J443" s="356"/>
      <c r="K443" s="356"/>
    </row>
    <row r="444" spans="1:11">
      <c r="A444" s="1304"/>
      <c r="B444" s="1305"/>
      <c r="C444" s="1306"/>
      <c r="D444" s="352"/>
      <c r="E444" s="345"/>
      <c r="F444" s="337"/>
      <c r="G444" s="343"/>
      <c r="H444" s="337"/>
      <c r="I444" s="356"/>
      <c r="J444" s="356"/>
      <c r="K444" s="356"/>
    </row>
    <row r="445" spans="1:11">
      <c r="A445" s="1304"/>
      <c r="B445" s="1305"/>
      <c r="C445" s="1306"/>
      <c r="D445" s="352"/>
      <c r="E445" s="345"/>
      <c r="F445" s="337"/>
      <c r="G445" s="343"/>
      <c r="H445" s="337"/>
      <c r="I445" s="338"/>
      <c r="J445" s="339"/>
      <c r="K445" s="356"/>
    </row>
    <row r="446" spans="1:11">
      <c r="A446" s="1304"/>
      <c r="B446" s="1305"/>
      <c r="C446" s="1306"/>
      <c r="D446" s="352"/>
      <c r="E446" s="345"/>
      <c r="F446" s="337"/>
      <c r="G446" s="343"/>
      <c r="H446" s="337"/>
      <c r="I446" s="338"/>
      <c r="J446" s="339"/>
      <c r="K446" s="344"/>
    </row>
    <row r="447" spans="1:11">
      <c r="A447" s="1304"/>
      <c r="B447" s="1305"/>
      <c r="C447" s="1306"/>
      <c r="D447" s="352"/>
      <c r="E447" s="345"/>
      <c r="F447" s="337"/>
      <c r="G447" s="343"/>
      <c r="H447" s="337"/>
      <c r="I447" s="338"/>
      <c r="J447" s="339"/>
      <c r="K447" s="340"/>
    </row>
    <row r="448" spans="1:11">
      <c r="A448" s="1304"/>
      <c r="B448" s="1305"/>
      <c r="C448" s="1306"/>
      <c r="D448" s="352"/>
      <c r="E448" s="345"/>
      <c r="F448" s="337"/>
      <c r="G448" s="343"/>
      <c r="H448" s="337"/>
      <c r="I448" s="338"/>
      <c r="J448" s="339"/>
      <c r="K448" s="341"/>
    </row>
    <row r="449" spans="1:11">
      <c r="A449" s="1304"/>
      <c r="B449" s="1305"/>
      <c r="C449" s="1306"/>
      <c r="D449" s="352"/>
      <c r="E449" s="345"/>
      <c r="F449" s="337"/>
      <c r="G449" s="343"/>
      <c r="H449" s="337"/>
      <c r="I449" s="338"/>
      <c r="J449" s="339"/>
      <c r="K449" s="341"/>
    </row>
    <row r="450" spans="1:11" ht="15.75" thickBot="1">
      <c r="A450" s="1343"/>
      <c r="B450" s="1344"/>
      <c r="C450" s="1345"/>
      <c r="D450" s="692"/>
      <c r="E450" s="615"/>
      <c r="F450" s="337"/>
      <c r="G450" s="343"/>
      <c r="H450" s="337"/>
      <c r="I450" s="338"/>
      <c r="J450" s="337"/>
      <c r="K450" s="344"/>
    </row>
    <row r="451" spans="1:11" ht="16.5" thickBot="1">
      <c r="A451" s="1307" t="s">
        <v>4767</v>
      </c>
      <c r="B451" s="1308"/>
      <c r="C451" s="1308"/>
      <c r="D451" s="1308"/>
      <c r="E451" s="1309"/>
      <c r="F451" s="1346" t="s">
        <v>4768</v>
      </c>
      <c r="G451" s="1310"/>
      <c r="H451" s="1310"/>
      <c r="I451" s="1310"/>
      <c r="J451" s="1347"/>
      <c r="K451" s="349">
        <f>ROUND(SUM(K434:K450),2)</f>
        <v>318.60000000000002</v>
      </c>
    </row>
    <row r="452" spans="1:11" ht="15.75">
      <c r="A452" s="769"/>
      <c r="B452" s="769"/>
      <c r="C452" s="769"/>
      <c r="D452" s="769"/>
      <c r="E452" s="769"/>
      <c r="F452" s="770"/>
      <c r="G452" s="770"/>
      <c r="H452" s="770"/>
      <c r="I452" s="770"/>
      <c r="J452" s="770"/>
      <c r="K452" s="771"/>
    </row>
    <row r="453" spans="1:11" ht="15.75">
      <c r="A453" s="769"/>
      <c r="B453" s="769"/>
      <c r="C453" s="769"/>
      <c r="D453" s="769"/>
      <c r="E453" s="769"/>
      <c r="F453" s="770"/>
      <c r="G453" s="770"/>
      <c r="H453" s="770"/>
      <c r="I453" s="770"/>
      <c r="J453" s="770"/>
      <c r="K453" s="771"/>
    </row>
    <row r="454" spans="1:11" ht="15.75" thickBot="1"/>
    <row r="455" spans="1:11">
      <c r="A455" s="1281" t="s">
        <v>4757</v>
      </c>
      <c r="B455" s="1282"/>
      <c r="C455" s="1282"/>
      <c r="D455" s="1282"/>
      <c r="E455" s="1282"/>
      <c r="F455" s="1282"/>
      <c r="G455" s="1282"/>
      <c r="H455" s="1282"/>
      <c r="I455" s="1282"/>
      <c r="J455" s="1282"/>
      <c r="K455" s="1283"/>
    </row>
    <row r="456" spans="1:11">
      <c r="A456" s="1284"/>
      <c r="B456" s="1285"/>
      <c r="C456" s="1285"/>
      <c r="D456" s="1285"/>
      <c r="E456" s="1285"/>
      <c r="F456" s="1285"/>
      <c r="G456" s="1285"/>
      <c r="H456" s="1285"/>
      <c r="I456" s="1285"/>
      <c r="J456" s="1285"/>
      <c r="K456" s="1286"/>
    </row>
    <row r="457" spans="1:11" ht="15.75" thickBot="1">
      <c r="A457" s="1287"/>
      <c r="B457" s="1288"/>
      <c r="C457" s="1288"/>
      <c r="D457" s="1288"/>
      <c r="E457" s="1288"/>
      <c r="F457" s="1288"/>
      <c r="G457" s="1288"/>
      <c r="H457" s="1288"/>
      <c r="I457" s="1288"/>
      <c r="J457" s="1288"/>
      <c r="K457" s="1289"/>
    </row>
    <row r="458" spans="1:11" ht="15.75">
      <c r="A458" s="1290"/>
      <c r="B458" s="1291"/>
      <c r="C458" s="1291"/>
      <c r="D458" s="1291"/>
      <c r="E458" s="1291"/>
      <c r="F458" s="1291"/>
      <c r="G458" s="1291"/>
      <c r="H458" s="1291"/>
      <c r="I458" s="1291"/>
      <c r="J458" s="1291"/>
      <c r="K458" s="1292"/>
    </row>
    <row r="459" spans="1:11">
      <c r="A459" s="1293" t="s">
        <v>4769</v>
      </c>
      <c r="B459" s="1294"/>
      <c r="C459" s="1295" t="s">
        <v>4759</v>
      </c>
      <c r="D459" s="1296"/>
      <c r="E459" s="1297"/>
      <c r="F459" s="1295" t="e">
        <f>+[3]credenciales!E431</f>
        <v>#REF!</v>
      </c>
      <c r="G459" s="1296"/>
      <c r="H459" s="1296"/>
      <c r="I459" s="1296"/>
      <c r="J459" s="1296"/>
      <c r="K459" s="1298"/>
    </row>
    <row r="460" spans="1:11">
      <c r="A460" s="330" t="s">
        <v>5214</v>
      </c>
      <c r="B460" s="704">
        <f>'presupuesto   comfanorte'!B46</f>
        <v>4</v>
      </c>
      <c r="C460" s="1296" t="str">
        <f>'presupuesto   comfanorte'!C46</f>
        <v>MAMPOSTERÍA   Y PISOS</v>
      </c>
      <c r="D460" s="1296"/>
      <c r="E460" s="1296"/>
      <c r="F460" s="1296"/>
      <c r="G460" s="1296"/>
      <c r="H460" s="1296"/>
      <c r="I460" s="1296"/>
      <c r="J460" s="1296"/>
      <c r="K460" s="1298"/>
    </row>
    <row r="461" spans="1:11">
      <c r="A461" s="1320" t="s">
        <v>4761</v>
      </c>
      <c r="B461" s="1321" t="e">
        <f>'presupuesto   comfanorte'!#REF!</f>
        <v>#REF!</v>
      </c>
      <c r="C461" s="1323" t="e">
        <f>'presupuesto   comfanorte'!#REF!</f>
        <v>#REF!</v>
      </c>
      <c r="D461" s="1323"/>
      <c r="E461" s="1323"/>
      <c r="F461" s="1323"/>
      <c r="G461" s="1323"/>
      <c r="H461" s="1324"/>
      <c r="I461" s="1327" t="s">
        <v>4762</v>
      </c>
      <c r="J461" s="1327" t="e">
        <f>'presupuesto   comfanorte'!#REF!</f>
        <v>#REF!</v>
      </c>
      <c r="K461" s="1328"/>
    </row>
    <row r="462" spans="1:11" ht="15.75" thickBot="1">
      <c r="A462" s="1320"/>
      <c r="B462" s="1322"/>
      <c r="C462" s="1325"/>
      <c r="D462" s="1325"/>
      <c r="E462" s="1325"/>
      <c r="F462" s="1325"/>
      <c r="G462" s="1325"/>
      <c r="H462" s="1326"/>
      <c r="I462" s="1327"/>
      <c r="J462" s="1327"/>
      <c r="K462" s="1328"/>
    </row>
    <row r="463" spans="1:11" ht="15.75" thickBot="1">
      <c r="A463" s="1329" t="s">
        <v>4763</v>
      </c>
      <c r="B463" s="1330"/>
      <c r="C463" s="1331"/>
      <c r="D463" s="1335" t="s">
        <v>4807</v>
      </c>
      <c r="E463" s="1337" t="s">
        <v>4764</v>
      </c>
      <c r="F463" s="1338"/>
      <c r="G463" s="1338"/>
      <c r="H463" s="1339"/>
      <c r="I463" s="1340" t="s">
        <v>4765</v>
      </c>
      <c r="J463" s="1342" t="s">
        <v>4766</v>
      </c>
      <c r="K463" s="1299" t="s">
        <v>44</v>
      </c>
    </row>
    <row r="464" spans="1:11" ht="15.75" thickBot="1">
      <c r="A464" s="1332"/>
      <c r="B464" s="1333"/>
      <c r="C464" s="1334"/>
      <c r="D464" s="1336"/>
      <c r="E464" s="332" t="s">
        <v>4878</v>
      </c>
      <c r="F464" s="333" t="s">
        <v>4824</v>
      </c>
      <c r="G464" s="334" t="s">
        <v>4825</v>
      </c>
      <c r="H464" s="335" t="s">
        <v>5218</v>
      </c>
      <c r="I464" s="1341"/>
      <c r="J464" s="1300"/>
      <c r="K464" s="1300"/>
    </row>
    <row r="465" spans="1:11">
      <c r="A465" s="1301"/>
      <c r="B465" s="1302"/>
      <c r="C465" s="1303"/>
      <c r="D465" s="352"/>
      <c r="E465" s="336"/>
      <c r="F465" s="337"/>
      <c r="G465" s="337"/>
      <c r="H465" s="337"/>
      <c r="I465" s="356"/>
      <c r="J465" s="339"/>
      <c r="K465" s="340"/>
    </row>
    <row r="466" spans="1:11">
      <c r="A466" s="1304"/>
      <c r="B466" s="1305"/>
      <c r="C466" s="1306"/>
      <c r="D466" s="352" t="s">
        <v>5215</v>
      </c>
      <c r="E466" s="356">
        <v>95.04</v>
      </c>
      <c r="F466" s="337"/>
      <c r="G466" s="337">
        <v>10.7</v>
      </c>
      <c r="H466" s="337"/>
      <c r="I466" s="703">
        <f>E466*G466</f>
        <v>1016.928</v>
      </c>
      <c r="J466" s="356"/>
      <c r="K466" s="703">
        <f>I466</f>
        <v>1016.928</v>
      </c>
    </row>
    <row r="467" spans="1:11">
      <c r="A467" s="1304"/>
      <c r="B467" s="1305"/>
      <c r="C467" s="1306"/>
      <c r="D467" s="352" t="s">
        <v>5216</v>
      </c>
      <c r="E467" s="356">
        <v>35.21</v>
      </c>
      <c r="F467" s="337"/>
      <c r="G467" s="337">
        <v>17.190000000000001</v>
      </c>
      <c r="H467" s="337"/>
      <c r="I467" s="703">
        <f t="shared" ref="I467:I469" si="23">E467*G467</f>
        <v>605.25990000000002</v>
      </c>
      <c r="J467" s="356"/>
      <c r="K467" s="703">
        <f t="shared" ref="K467:K469" si="24">I467</f>
        <v>605.25990000000002</v>
      </c>
    </row>
    <row r="468" spans="1:11">
      <c r="A468" s="1304"/>
      <c r="B468" s="1305"/>
      <c r="C468" s="1306"/>
      <c r="D468" s="352" t="s">
        <v>5217</v>
      </c>
      <c r="E468" s="342">
        <v>39.619999999999997</v>
      </c>
      <c r="F468" s="337"/>
      <c r="G468" s="337">
        <v>5.7</v>
      </c>
      <c r="H468" s="337"/>
      <c r="I468" s="703">
        <f t="shared" si="23"/>
        <v>225.834</v>
      </c>
      <c r="J468" s="356"/>
      <c r="K468" s="703">
        <f t="shared" si="24"/>
        <v>225.834</v>
      </c>
    </row>
    <row r="469" spans="1:11">
      <c r="A469" s="1304"/>
      <c r="B469" s="1305"/>
      <c r="C469" s="1306"/>
      <c r="D469" s="352" t="s">
        <v>5262</v>
      </c>
      <c r="E469" s="342">
        <v>46.75</v>
      </c>
      <c r="F469" s="337"/>
      <c r="G469" s="337">
        <v>6</v>
      </c>
      <c r="H469" s="337"/>
      <c r="I469" s="703">
        <f t="shared" si="23"/>
        <v>280.5</v>
      </c>
      <c r="J469" s="356"/>
      <c r="K469" s="703">
        <f t="shared" si="24"/>
        <v>280.5</v>
      </c>
    </row>
    <row r="470" spans="1:11">
      <c r="A470" s="1304"/>
      <c r="B470" s="1305"/>
      <c r="C470" s="1306"/>
      <c r="D470" s="352"/>
      <c r="E470" s="342"/>
      <c r="F470" s="337"/>
      <c r="G470" s="337"/>
      <c r="H470" s="337"/>
      <c r="I470" s="356"/>
      <c r="J470" s="356"/>
      <c r="K470" s="703"/>
    </row>
    <row r="471" spans="1:11">
      <c r="A471" s="1304"/>
      <c r="B471" s="1305"/>
      <c r="C471" s="1306"/>
      <c r="D471" s="352"/>
      <c r="E471" s="342"/>
      <c r="F471" s="337"/>
      <c r="G471" s="337"/>
      <c r="H471" s="337"/>
      <c r="I471" s="356"/>
      <c r="J471" s="356"/>
      <c r="K471" s="703"/>
    </row>
    <row r="472" spans="1:11">
      <c r="A472" s="1304"/>
      <c r="B472" s="1305"/>
      <c r="C472" s="1306"/>
      <c r="D472" s="352"/>
      <c r="E472" s="342"/>
      <c r="F472" s="337"/>
      <c r="G472" s="337"/>
      <c r="H472" s="337"/>
      <c r="I472" s="356"/>
      <c r="J472" s="356"/>
      <c r="K472" s="703"/>
    </row>
    <row r="473" spans="1:11">
      <c r="A473" s="1304"/>
      <c r="B473" s="1305"/>
      <c r="C473" s="1306"/>
      <c r="D473" s="352"/>
      <c r="E473" s="342"/>
      <c r="F473" s="337"/>
      <c r="G473" s="337"/>
      <c r="H473" s="337"/>
      <c r="I473" s="356"/>
      <c r="J473" s="356"/>
      <c r="K473" s="703"/>
    </row>
    <row r="474" spans="1:11">
      <c r="A474" s="1304"/>
      <c r="B474" s="1305"/>
      <c r="C474" s="1306"/>
      <c r="D474" s="352"/>
      <c r="E474" s="345"/>
      <c r="F474" s="337"/>
      <c r="G474" s="343"/>
      <c r="H474" s="337"/>
      <c r="I474" s="356"/>
      <c r="J474" s="356"/>
      <c r="K474" s="356"/>
    </row>
    <row r="475" spans="1:11">
      <c r="A475" s="1304"/>
      <c r="B475" s="1305"/>
      <c r="C475" s="1306"/>
      <c r="D475" s="352"/>
      <c r="E475" s="345"/>
      <c r="F475" s="337"/>
      <c r="G475" s="343"/>
      <c r="H475" s="337"/>
      <c r="I475" s="356"/>
      <c r="J475" s="356"/>
      <c r="K475" s="356"/>
    </row>
    <row r="476" spans="1:11">
      <c r="A476" s="1304"/>
      <c r="B476" s="1305"/>
      <c r="C476" s="1306"/>
      <c r="D476" s="352"/>
      <c r="E476" s="345"/>
      <c r="F476" s="337"/>
      <c r="G476" s="343"/>
      <c r="H476" s="337"/>
      <c r="I476" s="338"/>
      <c r="J476" s="339"/>
      <c r="K476" s="356"/>
    </row>
    <row r="477" spans="1:11">
      <c r="A477" s="1304"/>
      <c r="B477" s="1305"/>
      <c r="C477" s="1306"/>
      <c r="D477" s="352"/>
      <c r="E477" s="345"/>
      <c r="F477" s="337"/>
      <c r="G477" s="343"/>
      <c r="H477" s="337"/>
      <c r="I477" s="338"/>
      <c r="J477" s="339"/>
      <c r="K477" s="344"/>
    </row>
    <row r="478" spans="1:11">
      <c r="A478" s="1304"/>
      <c r="B478" s="1305"/>
      <c r="C478" s="1306"/>
      <c r="D478" s="352"/>
      <c r="E478" s="345"/>
      <c r="F478" s="337"/>
      <c r="G478" s="343"/>
      <c r="H478" s="337"/>
      <c r="I478" s="338"/>
      <c r="J478" s="339"/>
      <c r="K478" s="340"/>
    </row>
    <row r="479" spans="1:11">
      <c r="A479" s="1304"/>
      <c r="B479" s="1305"/>
      <c r="C479" s="1306"/>
      <c r="D479" s="352"/>
      <c r="E479" s="345"/>
      <c r="F479" s="337"/>
      <c r="G479" s="343"/>
      <c r="H479" s="337"/>
      <c r="I479" s="338"/>
      <c r="J479" s="339"/>
      <c r="K479" s="341"/>
    </row>
    <row r="480" spans="1:11">
      <c r="A480" s="1304"/>
      <c r="B480" s="1305"/>
      <c r="C480" s="1306"/>
      <c r="D480" s="352"/>
      <c r="E480" s="345"/>
      <c r="F480" s="337"/>
      <c r="G480" s="343"/>
      <c r="H480" s="337"/>
      <c r="I480" s="338"/>
      <c r="J480" s="339"/>
      <c r="K480" s="341"/>
    </row>
    <row r="481" spans="1:12" ht="15.75" thickBot="1">
      <c r="A481" s="1343"/>
      <c r="B481" s="1344"/>
      <c r="C481" s="1345"/>
      <c r="D481" s="692"/>
      <c r="E481" s="615"/>
      <c r="F481" s="337"/>
      <c r="G481" s="343"/>
      <c r="H481" s="337"/>
      <c r="I481" s="338"/>
      <c r="J481" s="337"/>
      <c r="K481" s="344"/>
    </row>
    <row r="482" spans="1:12" ht="16.5" thickBot="1">
      <c r="A482" s="1307" t="s">
        <v>4767</v>
      </c>
      <c r="B482" s="1308"/>
      <c r="C482" s="1308"/>
      <c r="D482" s="1308"/>
      <c r="E482" s="1309"/>
      <c r="F482" s="1346" t="s">
        <v>4768</v>
      </c>
      <c r="G482" s="1310"/>
      <c r="H482" s="1310"/>
      <c r="I482" s="1310"/>
      <c r="J482" s="1347"/>
      <c r="K482" s="349">
        <f>ROUND(SUM(K465:K481),2)</f>
        <v>2128.52</v>
      </c>
    </row>
    <row r="483" spans="1:12" ht="15.6" customHeight="1">
      <c r="A483" s="1311"/>
      <c r="B483" s="1312"/>
      <c r="C483" s="1312"/>
      <c r="D483" s="1312"/>
      <c r="E483" s="1312"/>
      <c r="F483" s="1312"/>
      <c r="G483" s="1312"/>
      <c r="H483" s="1312"/>
      <c r="I483" s="1312"/>
      <c r="J483" s="1312"/>
      <c r="K483" s="1313"/>
      <c r="L483" t="s">
        <v>5269</v>
      </c>
    </row>
    <row r="484" spans="1:12" ht="15.6" customHeight="1">
      <c r="A484" s="1314"/>
      <c r="B484" s="1315"/>
      <c r="C484" s="1315"/>
      <c r="D484" s="1315"/>
      <c r="E484" s="1315"/>
      <c r="F484" s="1315"/>
      <c r="G484" s="1315"/>
      <c r="H484" s="1315"/>
      <c r="I484" s="1315"/>
      <c r="J484" s="1315"/>
      <c r="K484" s="1316"/>
    </row>
    <row r="485" spans="1:12" ht="15.6" customHeight="1" thickBot="1">
      <c r="A485" s="1317"/>
      <c r="B485" s="1318"/>
      <c r="C485" s="1318"/>
      <c r="D485" s="1318"/>
      <c r="E485" s="1318"/>
      <c r="F485" s="1318"/>
      <c r="G485" s="1318"/>
      <c r="H485" s="1318"/>
      <c r="I485" s="1318"/>
      <c r="J485" s="1318"/>
      <c r="K485" s="1319"/>
    </row>
    <row r="486" spans="1:12" ht="15.6" customHeight="1">
      <c r="A486" s="773"/>
      <c r="B486" s="772"/>
      <c r="C486" s="772"/>
      <c r="D486" s="772"/>
      <c r="E486" s="772"/>
      <c r="F486" s="772"/>
      <c r="G486" s="772"/>
      <c r="H486" s="772"/>
      <c r="I486" s="772"/>
      <c r="J486" s="772"/>
      <c r="K486" s="774"/>
    </row>
    <row r="487" spans="1:12" ht="15.6" customHeight="1" thickBot="1">
      <c r="A487" s="773"/>
      <c r="B487" s="772"/>
      <c r="C487" s="772"/>
      <c r="D487" s="772"/>
      <c r="E487" s="772"/>
      <c r="F487" s="772"/>
      <c r="G487" s="772"/>
      <c r="H487" s="772"/>
      <c r="I487" s="772"/>
      <c r="J487" s="772"/>
      <c r="K487" s="774"/>
    </row>
    <row r="488" spans="1:12" ht="15.6" customHeight="1">
      <c r="A488" s="1281" t="s">
        <v>4757</v>
      </c>
      <c r="B488" s="1282"/>
      <c r="C488" s="1282"/>
      <c r="D488" s="1282"/>
      <c r="E488" s="1282"/>
      <c r="F488" s="1282"/>
      <c r="G488" s="1282"/>
      <c r="H488" s="1282"/>
      <c r="I488" s="1282"/>
      <c r="J488" s="1282"/>
      <c r="K488" s="1283"/>
    </row>
    <row r="489" spans="1:12" ht="15.6" customHeight="1">
      <c r="A489" s="1284"/>
      <c r="B489" s="1285"/>
      <c r="C489" s="1285"/>
      <c r="D489" s="1285"/>
      <c r="E489" s="1285"/>
      <c r="F489" s="1285"/>
      <c r="G489" s="1285"/>
      <c r="H489" s="1285"/>
      <c r="I489" s="1285"/>
      <c r="J489" s="1285"/>
      <c r="K489" s="1286"/>
    </row>
    <row r="490" spans="1:12" ht="15.6" customHeight="1" thickBot="1">
      <c r="A490" s="1287"/>
      <c r="B490" s="1288"/>
      <c r="C490" s="1288"/>
      <c r="D490" s="1288"/>
      <c r="E490" s="1288"/>
      <c r="F490" s="1288"/>
      <c r="G490" s="1288"/>
      <c r="H490" s="1288"/>
      <c r="I490" s="1288"/>
      <c r="J490" s="1288"/>
      <c r="K490" s="1289"/>
    </row>
    <row r="491" spans="1:12" ht="15.6" customHeight="1">
      <c r="A491" s="1290"/>
      <c r="B491" s="1291"/>
      <c r="C491" s="1291"/>
      <c r="D491" s="1291"/>
      <c r="E491" s="1291"/>
      <c r="F491" s="1291"/>
      <c r="G491" s="1291"/>
      <c r="H491" s="1291"/>
      <c r="I491" s="1291"/>
      <c r="J491" s="1291"/>
      <c r="K491" s="1292"/>
    </row>
    <row r="492" spans="1:12" ht="15.6" customHeight="1">
      <c r="A492" s="1293" t="s">
        <v>4769</v>
      </c>
      <c r="B492" s="1294"/>
      <c r="C492" s="1295" t="s">
        <v>4759</v>
      </c>
      <c r="D492" s="1296"/>
      <c r="E492" s="1297"/>
      <c r="F492" s="1295" t="e">
        <f>+[3]credenciales!E464</f>
        <v>#REF!</v>
      </c>
      <c r="G492" s="1296"/>
      <c r="H492" s="1296"/>
      <c r="I492" s="1296"/>
      <c r="J492" s="1296"/>
      <c r="K492" s="1298"/>
    </row>
    <row r="493" spans="1:12" ht="15.6" customHeight="1">
      <c r="A493" s="330" t="s">
        <v>5214</v>
      </c>
      <c r="B493" s="704">
        <f>+'presupuesto   comfanorte'!B46</f>
        <v>4</v>
      </c>
      <c r="C493" s="1296" t="str">
        <f>+'presupuesto   comfanorte'!C46</f>
        <v>MAMPOSTERÍA   Y PISOS</v>
      </c>
      <c r="D493" s="1296"/>
      <c r="E493" s="1296"/>
      <c r="F493" s="1296"/>
      <c r="G493" s="1296"/>
      <c r="H493" s="1296"/>
      <c r="I493" s="1296"/>
      <c r="J493" s="1296"/>
      <c r="K493" s="1298"/>
    </row>
    <row r="494" spans="1:12" ht="15.6" customHeight="1">
      <c r="A494" s="1320" t="s">
        <v>4761</v>
      </c>
      <c r="B494" s="1321" t="e">
        <f>+'presupuesto   comfanorte'!#REF!</f>
        <v>#REF!</v>
      </c>
      <c r="C494" s="1323" t="e">
        <f>+'presupuesto   comfanorte'!#REF!</f>
        <v>#REF!</v>
      </c>
      <c r="D494" s="1323"/>
      <c r="E494" s="1323"/>
      <c r="F494" s="1323"/>
      <c r="G494" s="1323"/>
      <c r="H494" s="1324"/>
      <c r="I494" s="1327" t="s">
        <v>4762</v>
      </c>
      <c r="J494" s="1327" t="e">
        <f>+'presupuesto   comfanorte'!#REF!</f>
        <v>#REF!</v>
      </c>
      <c r="K494" s="1328"/>
    </row>
    <row r="495" spans="1:12" ht="15.6" customHeight="1" thickBot="1">
      <c r="A495" s="1320"/>
      <c r="B495" s="1322"/>
      <c r="C495" s="1325"/>
      <c r="D495" s="1325"/>
      <c r="E495" s="1325"/>
      <c r="F495" s="1325"/>
      <c r="G495" s="1325"/>
      <c r="H495" s="1326"/>
      <c r="I495" s="1327"/>
      <c r="J495" s="1327"/>
      <c r="K495" s="1328"/>
    </row>
    <row r="496" spans="1:12" ht="15.6" customHeight="1" thickBot="1">
      <c r="A496" s="1329" t="s">
        <v>4763</v>
      </c>
      <c r="B496" s="1330"/>
      <c r="C496" s="1331"/>
      <c r="D496" s="1335" t="s">
        <v>4807</v>
      </c>
      <c r="E496" s="1337" t="s">
        <v>4764</v>
      </c>
      <c r="F496" s="1338"/>
      <c r="G496" s="1338"/>
      <c r="H496" s="1339"/>
      <c r="I496" s="1340" t="s">
        <v>4765</v>
      </c>
      <c r="J496" s="1342" t="s">
        <v>4766</v>
      </c>
      <c r="K496" s="1299" t="s">
        <v>44</v>
      </c>
    </row>
    <row r="497" spans="1:11" ht="15.6" customHeight="1" thickBot="1">
      <c r="A497" s="1332"/>
      <c r="B497" s="1333"/>
      <c r="C497" s="1334"/>
      <c r="D497" s="1336"/>
      <c r="E497" s="332" t="s">
        <v>4878</v>
      </c>
      <c r="F497" s="333" t="s">
        <v>4824</v>
      </c>
      <c r="G497" s="334" t="s">
        <v>4825</v>
      </c>
      <c r="H497" s="335" t="s">
        <v>5218</v>
      </c>
      <c r="I497" s="1341"/>
      <c r="J497" s="1300"/>
      <c r="K497" s="1300"/>
    </row>
    <row r="498" spans="1:11" ht="15.6" customHeight="1">
      <c r="A498" s="1301"/>
      <c r="B498" s="1302"/>
      <c r="C498" s="1303"/>
      <c r="D498" s="352"/>
      <c r="E498" s="336"/>
      <c r="F498" s="337"/>
      <c r="G498" s="337"/>
      <c r="H498" s="337"/>
      <c r="I498" s="356"/>
      <c r="J498" s="339"/>
      <c r="K498" s="340"/>
    </row>
    <row r="499" spans="1:11" ht="15.6" customHeight="1">
      <c r="A499" s="1304"/>
      <c r="B499" s="1305"/>
      <c r="C499" s="1306"/>
      <c r="D499" s="352" t="s">
        <v>5372</v>
      </c>
      <c r="E499" s="356"/>
      <c r="F499" s="337"/>
      <c r="G499" s="337"/>
      <c r="H499" s="337"/>
      <c r="I499" s="703"/>
      <c r="J499" s="356">
        <v>54</v>
      </c>
      <c r="K499" s="703">
        <f>+J499</f>
        <v>54</v>
      </c>
    </row>
    <row r="500" spans="1:11" ht="15.6" customHeight="1">
      <c r="A500" s="1304"/>
      <c r="B500" s="1305"/>
      <c r="C500" s="1306"/>
      <c r="D500" s="352"/>
      <c r="E500" s="356"/>
      <c r="F500" s="337"/>
      <c r="G500" s="337"/>
      <c r="H500" s="337"/>
      <c r="I500" s="703"/>
      <c r="J500" s="356"/>
      <c r="K500" s="703"/>
    </row>
    <row r="501" spans="1:11" ht="15.6" customHeight="1">
      <c r="A501" s="1304"/>
      <c r="B501" s="1305"/>
      <c r="C501" s="1306"/>
      <c r="D501" s="352"/>
      <c r="E501" s="342"/>
      <c r="F501" s="337"/>
      <c r="G501" s="337"/>
      <c r="H501" s="337"/>
      <c r="I501" s="703"/>
      <c r="J501" s="356"/>
      <c r="K501" s="703"/>
    </row>
    <row r="502" spans="1:11" ht="15.6" customHeight="1">
      <c r="A502" s="1304"/>
      <c r="B502" s="1305"/>
      <c r="C502" s="1306"/>
      <c r="D502" s="352"/>
      <c r="E502" s="342"/>
      <c r="F502" s="337"/>
      <c r="G502" s="337"/>
      <c r="H502" s="337"/>
      <c r="I502" s="703"/>
      <c r="J502" s="356"/>
      <c r="K502" s="703"/>
    </row>
    <row r="503" spans="1:11" ht="15.6" customHeight="1">
      <c r="A503" s="1304"/>
      <c r="B503" s="1305"/>
      <c r="C503" s="1306"/>
      <c r="D503" s="352"/>
      <c r="E503" s="342"/>
      <c r="F503" s="337"/>
      <c r="G503" s="337"/>
      <c r="H503" s="337"/>
      <c r="I503" s="356"/>
      <c r="J503" s="356"/>
      <c r="K503" s="703"/>
    </row>
    <row r="504" spans="1:11" ht="15.6" customHeight="1">
      <c r="A504" s="1304"/>
      <c r="B504" s="1305"/>
      <c r="C504" s="1306"/>
      <c r="D504" s="352"/>
      <c r="E504" s="342"/>
      <c r="F504" s="337"/>
      <c r="G504" s="337"/>
      <c r="H504" s="337"/>
      <c r="I504" s="356"/>
      <c r="J504" s="356"/>
      <c r="K504" s="703"/>
    </row>
    <row r="505" spans="1:11" ht="15.6" customHeight="1">
      <c r="A505" s="1304"/>
      <c r="B505" s="1305"/>
      <c r="C505" s="1306"/>
      <c r="D505" s="352"/>
      <c r="E505" s="342"/>
      <c r="F505" s="337"/>
      <c r="G505" s="337"/>
      <c r="H505" s="337"/>
      <c r="I505" s="356"/>
      <c r="J505" s="356"/>
      <c r="K505" s="703"/>
    </row>
    <row r="506" spans="1:11" ht="15.6" customHeight="1">
      <c r="A506" s="1304"/>
      <c r="B506" s="1305"/>
      <c r="C506" s="1306"/>
      <c r="D506" s="352"/>
      <c r="E506" s="342"/>
      <c r="F506" s="337"/>
      <c r="G506" s="337"/>
      <c r="H506" s="337"/>
      <c r="I506" s="356"/>
      <c r="J506" s="356"/>
      <c r="K506" s="703"/>
    </row>
    <row r="507" spans="1:11" ht="15.6" customHeight="1">
      <c r="A507" s="1304"/>
      <c r="B507" s="1305"/>
      <c r="C507" s="1306"/>
      <c r="D507" s="352"/>
      <c r="E507" s="345"/>
      <c r="F507" s="337"/>
      <c r="G507" s="343"/>
      <c r="H507" s="337"/>
      <c r="I507" s="356"/>
      <c r="J507" s="356"/>
      <c r="K507" s="356"/>
    </row>
    <row r="508" spans="1:11" ht="15.6" customHeight="1">
      <c r="A508" s="1304"/>
      <c r="B508" s="1305"/>
      <c r="C508" s="1306"/>
      <c r="D508" s="352"/>
      <c r="E508" s="345"/>
      <c r="F508" s="337"/>
      <c r="G508" s="343"/>
      <c r="H508" s="337"/>
      <c r="I508" s="356"/>
      <c r="J508" s="356"/>
      <c r="K508" s="356"/>
    </row>
    <row r="509" spans="1:11" ht="15.6" customHeight="1">
      <c r="A509" s="1304"/>
      <c r="B509" s="1305"/>
      <c r="C509" s="1306"/>
      <c r="D509" s="352"/>
      <c r="E509" s="345"/>
      <c r="F509" s="337"/>
      <c r="G509" s="343"/>
      <c r="H509" s="337"/>
      <c r="I509" s="338"/>
      <c r="J509" s="339"/>
      <c r="K509" s="356"/>
    </row>
    <row r="510" spans="1:11" ht="15.6" customHeight="1">
      <c r="A510" s="1304"/>
      <c r="B510" s="1305"/>
      <c r="C510" s="1306"/>
      <c r="D510" s="352"/>
      <c r="E510" s="345"/>
      <c r="F510" s="337"/>
      <c r="G510" s="343"/>
      <c r="H510" s="337"/>
      <c r="I510" s="338"/>
      <c r="J510" s="339"/>
      <c r="K510" s="344"/>
    </row>
    <row r="511" spans="1:11" ht="15.6" customHeight="1">
      <c r="A511" s="1304"/>
      <c r="B511" s="1305"/>
      <c r="C511" s="1306"/>
      <c r="D511" s="352"/>
      <c r="E511" s="345"/>
      <c r="F511" s="337"/>
      <c r="G511" s="343"/>
      <c r="H511" s="337"/>
      <c r="I511" s="338"/>
      <c r="J511" s="339"/>
      <c r="K511" s="340"/>
    </row>
    <row r="512" spans="1:11" ht="15.6" customHeight="1">
      <c r="A512" s="1304"/>
      <c r="B512" s="1305"/>
      <c r="C512" s="1306"/>
      <c r="D512" s="352"/>
      <c r="E512" s="345"/>
      <c r="F512" s="337"/>
      <c r="G512" s="343"/>
      <c r="H512" s="337"/>
      <c r="I512" s="338"/>
      <c r="J512" s="339"/>
      <c r="K512" s="341"/>
    </row>
    <row r="513" spans="1:11" ht="15.6" customHeight="1">
      <c r="A513" s="1304"/>
      <c r="B513" s="1305"/>
      <c r="C513" s="1306"/>
      <c r="D513" s="352"/>
      <c r="E513" s="345"/>
      <c r="F513" s="337"/>
      <c r="G513" s="343"/>
      <c r="H513" s="337"/>
      <c r="I513" s="338"/>
      <c r="J513" s="339"/>
      <c r="K513" s="341"/>
    </row>
    <row r="514" spans="1:11" ht="15.6" customHeight="1" thickBot="1">
      <c r="A514" s="1343"/>
      <c r="B514" s="1344"/>
      <c r="C514" s="1345"/>
      <c r="D514" s="692"/>
      <c r="E514" s="615"/>
      <c r="F514" s="337"/>
      <c r="G514" s="343"/>
      <c r="H514" s="337"/>
      <c r="I514" s="338"/>
      <c r="J514" s="337"/>
      <c r="K514" s="344"/>
    </row>
    <row r="515" spans="1:11" ht="15.6" customHeight="1" thickBot="1">
      <c r="A515" s="1307" t="s">
        <v>4767</v>
      </c>
      <c r="B515" s="1308"/>
      <c r="C515" s="1308"/>
      <c r="D515" s="1308"/>
      <c r="E515" s="1309"/>
      <c r="F515" s="1346" t="s">
        <v>4768</v>
      </c>
      <c r="G515" s="1310"/>
      <c r="H515" s="1310"/>
      <c r="I515" s="1310"/>
      <c r="J515" s="1347"/>
      <c r="K515" s="349">
        <f>ROUND(SUM(K498:K514),2)</f>
        <v>54</v>
      </c>
    </row>
    <row r="516" spans="1:11" ht="15.6" customHeight="1">
      <c r="A516" s="1311"/>
      <c r="B516" s="1312"/>
      <c r="C516" s="1312"/>
      <c r="D516" s="1312"/>
      <c r="E516" s="1312"/>
      <c r="F516" s="1312"/>
      <c r="G516" s="1312"/>
      <c r="H516" s="1312"/>
      <c r="I516" s="1312"/>
      <c r="J516" s="1312"/>
      <c r="K516" s="1313"/>
    </row>
    <row r="517" spans="1:11" ht="15.6" customHeight="1">
      <c r="A517" s="1314"/>
      <c r="B517" s="1315"/>
      <c r="C517" s="1315"/>
      <c r="D517" s="1315"/>
      <c r="E517" s="1315"/>
      <c r="F517" s="1315"/>
      <c r="G517" s="1315"/>
      <c r="H517" s="1315"/>
      <c r="I517" s="1315"/>
      <c r="J517" s="1315"/>
      <c r="K517" s="1316"/>
    </row>
    <row r="518" spans="1:11" ht="15.6" customHeight="1" thickBot="1">
      <c r="A518" s="1317"/>
      <c r="B518" s="1318"/>
      <c r="C518" s="1318"/>
      <c r="D518" s="1318"/>
      <c r="E518" s="1318"/>
      <c r="F518" s="1318"/>
      <c r="G518" s="1318"/>
      <c r="H518" s="1318"/>
      <c r="I518" s="1318"/>
      <c r="J518" s="1318"/>
      <c r="K518" s="1319"/>
    </row>
    <row r="519" spans="1:11" ht="15.6" customHeight="1">
      <c r="A519" s="773"/>
      <c r="B519" s="772"/>
      <c r="C519" s="772"/>
      <c r="D519" s="772"/>
      <c r="E519" s="772"/>
      <c r="F519" s="772"/>
      <c r="G519" s="772"/>
      <c r="H519" s="772"/>
      <c r="I519" s="772"/>
      <c r="J519" s="772"/>
      <c r="K519" s="774"/>
    </row>
    <row r="520" spans="1:11" ht="15.6" customHeight="1">
      <c r="A520" s="773"/>
      <c r="B520" s="772"/>
      <c r="C520" s="772"/>
      <c r="D520" s="772"/>
      <c r="E520" s="772"/>
      <c r="F520" s="772"/>
      <c r="G520" s="772"/>
      <c r="H520" s="772"/>
      <c r="I520" s="772"/>
      <c r="J520" s="772"/>
      <c r="K520" s="774"/>
    </row>
    <row r="521" spans="1:11" ht="15.6" customHeight="1">
      <c r="A521" s="773"/>
      <c r="B521" s="772"/>
      <c r="C521" s="772"/>
      <c r="D521" s="772"/>
      <c r="E521" s="772"/>
      <c r="F521" s="772"/>
      <c r="G521" s="772"/>
      <c r="H521" s="772"/>
      <c r="I521" s="772"/>
      <c r="J521" s="772"/>
      <c r="K521" s="774"/>
    </row>
    <row r="522" spans="1:11" ht="15.6" customHeight="1">
      <c r="A522" s="773"/>
      <c r="B522" s="772"/>
      <c r="C522" s="772"/>
      <c r="D522" s="772"/>
      <c r="E522" s="772"/>
      <c r="F522" s="772"/>
      <c r="G522" s="772"/>
      <c r="H522" s="772"/>
      <c r="I522" s="772"/>
      <c r="J522" s="772"/>
      <c r="K522" s="774"/>
    </row>
    <row r="523" spans="1:11" ht="15.6" customHeight="1" thickBot="1">
      <c r="A523" s="773"/>
      <c r="B523" s="772"/>
      <c r="C523" s="772"/>
      <c r="D523" s="772"/>
      <c r="E523" s="772"/>
      <c r="F523" s="772"/>
      <c r="G523" s="772"/>
      <c r="H523" s="772"/>
      <c r="I523" s="772"/>
      <c r="J523" s="772"/>
      <c r="K523" s="774"/>
    </row>
    <row r="524" spans="1:11">
      <c r="A524" s="1281" t="s">
        <v>4757</v>
      </c>
      <c r="B524" s="1282"/>
      <c r="C524" s="1282"/>
      <c r="D524" s="1282"/>
      <c r="E524" s="1282"/>
      <c r="F524" s="1282"/>
      <c r="G524" s="1282"/>
      <c r="H524" s="1282"/>
      <c r="I524" s="1282"/>
      <c r="J524" s="1282"/>
      <c r="K524" s="1283"/>
    </row>
    <row r="525" spans="1:11">
      <c r="A525" s="1284"/>
      <c r="B525" s="1285"/>
      <c r="C525" s="1285"/>
      <c r="D525" s="1285"/>
      <c r="E525" s="1285"/>
      <c r="F525" s="1285"/>
      <c r="G525" s="1285"/>
      <c r="H525" s="1285"/>
      <c r="I525" s="1285"/>
      <c r="J525" s="1285"/>
      <c r="K525" s="1286"/>
    </row>
    <row r="526" spans="1:11" ht="15.75" thickBot="1">
      <c r="A526" s="1287"/>
      <c r="B526" s="1288"/>
      <c r="C526" s="1288"/>
      <c r="D526" s="1288"/>
      <c r="E526" s="1288"/>
      <c r="F526" s="1288"/>
      <c r="G526" s="1288"/>
      <c r="H526" s="1288"/>
      <c r="I526" s="1288"/>
      <c r="J526" s="1288"/>
      <c r="K526" s="1289"/>
    </row>
    <row r="527" spans="1:11" ht="15.75">
      <c r="A527" s="1290"/>
      <c r="B527" s="1291"/>
      <c r="C527" s="1291"/>
      <c r="D527" s="1291"/>
      <c r="E527" s="1291"/>
      <c r="F527" s="1291"/>
      <c r="G527" s="1291"/>
      <c r="H527" s="1291"/>
      <c r="I527" s="1291"/>
      <c r="J527" s="1291"/>
      <c r="K527" s="1292"/>
    </row>
    <row r="528" spans="1:11">
      <c r="A528" s="1293" t="s">
        <v>4769</v>
      </c>
      <c r="B528" s="1294"/>
      <c r="C528" s="1295" t="s">
        <v>4759</v>
      </c>
      <c r="D528" s="1296"/>
      <c r="E528" s="1297"/>
      <c r="F528" s="1295" t="e">
        <f>+[3]credenciales!E462</f>
        <v>#REF!</v>
      </c>
      <c r="G528" s="1296"/>
      <c r="H528" s="1296"/>
      <c r="I528" s="1296"/>
      <c r="J528" s="1296"/>
      <c r="K528" s="1298"/>
    </row>
    <row r="529" spans="1:11">
      <c r="A529" s="330" t="s">
        <v>5214</v>
      </c>
      <c r="B529" s="704">
        <f>'presupuesto   comfanorte'!B22</f>
        <v>3</v>
      </c>
      <c r="C529" s="1296" t="str">
        <f>'presupuesto   comfanorte'!C22</f>
        <v>ESTRUCTURA EN CONCRETO</v>
      </c>
      <c r="D529" s="1296"/>
      <c r="E529" s="1296"/>
      <c r="F529" s="1296"/>
      <c r="G529" s="1296"/>
      <c r="H529" s="1296"/>
      <c r="I529" s="1296"/>
      <c r="J529" s="1296"/>
      <c r="K529" s="1298"/>
    </row>
    <row r="530" spans="1:11">
      <c r="A530" s="1320" t="s">
        <v>4761</v>
      </c>
      <c r="B530" s="1321">
        <f>'presupuesto   comfanorte'!B45</f>
        <v>3.23</v>
      </c>
      <c r="C530" s="1323" t="str">
        <f>'presupuesto   comfanorte'!C45</f>
        <v>CARCAMO ZONA PARQUEADERO</v>
      </c>
      <c r="D530" s="1323"/>
      <c r="E530" s="1323"/>
      <c r="F530" s="1323"/>
      <c r="G530" s="1323"/>
      <c r="H530" s="1324"/>
      <c r="I530" s="1327" t="s">
        <v>4762</v>
      </c>
      <c r="J530" s="1327" t="str">
        <f>'presupuesto   comfanorte'!D45</f>
        <v>ML</v>
      </c>
      <c r="K530" s="1328"/>
    </row>
    <row r="531" spans="1:11" ht="15.75" thickBot="1">
      <c r="A531" s="1320"/>
      <c r="B531" s="1322"/>
      <c r="C531" s="1325"/>
      <c r="D531" s="1325"/>
      <c r="E531" s="1325"/>
      <c r="F531" s="1325"/>
      <c r="G531" s="1325"/>
      <c r="H531" s="1326"/>
      <c r="I531" s="1327"/>
      <c r="J531" s="1327"/>
      <c r="K531" s="1328"/>
    </row>
    <row r="532" spans="1:11" ht="15.75" thickBot="1">
      <c r="A532" s="1329" t="s">
        <v>4763</v>
      </c>
      <c r="B532" s="1330"/>
      <c r="C532" s="1331"/>
      <c r="D532" s="1335" t="s">
        <v>4807</v>
      </c>
      <c r="E532" s="1337" t="s">
        <v>4764</v>
      </c>
      <c r="F532" s="1338"/>
      <c r="G532" s="1338"/>
      <c r="H532" s="1339"/>
      <c r="I532" s="1340" t="s">
        <v>4765</v>
      </c>
      <c r="J532" s="1342" t="s">
        <v>4766</v>
      </c>
      <c r="K532" s="1299" t="s">
        <v>44</v>
      </c>
    </row>
    <row r="533" spans="1:11" ht="15.75" thickBot="1">
      <c r="A533" s="1332"/>
      <c r="B533" s="1333"/>
      <c r="C533" s="1334"/>
      <c r="D533" s="1336"/>
      <c r="E533" s="332" t="s">
        <v>4878</v>
      </c>
      <c r="F533" s="333" t="s">
        <v>4824</v>
      </c>
      <c r="G533" s="334" t="s">
        <v>4825</v>
      </c>
      <c r="H533" s="335" t="s">
        <v>5218</v>
      </c>
      <c r="I533" s="1341"/>
      <c r="J533" s="1300"/>
      <c r="K533" s="1300"/>
    </row>
    <row r="534" spans="1:11">
      <c r="A534" s="1301"/>
      <c r="B534" s="1302"/>
      <c r="C534" s="1303"/>
      <c r="D534" s="352"/>
      <c r="E534" s="336"/>
      <c r="F534" s="337"/>
      <c r="G534" s="337"/>
      <c r="H534" s="337"/>
      <c r="I534" s="356"/>
      <c r="J534" s="339"/>
      <c r="K534" s="340"/>
    </row>
    <row r="535" spans="1:11">
      <c r="A535" s="1304"/>
      <c r="B535" s="1305"/>
      <c r="C535" s="1306"/>
      <c r="D535" s="352" t="s">
        <v>5340</v>
      </c>
      <c r="E535" s="356">
        <v>98</v>
      </c>
      <c r="F535" s="337"/>
      <c r="G535" s="337"/>
      <c r="H535" s="337"/>
      <c r="I535" s="703"/>
      <c r="J535" s="356">
        <v>1</v>
      </c>
      <c r="K535" s="703">
        <f>E535</f>
        <v>98</v>
      </c>
    </row>
    <row r="536" spans="1:11">
      <c r="A536" s="1304"/>
      <c r="B536" s="1305"/>
      <c r="C536" s="1306"/>
      <c r="D536" s="352" t="s">
        <v>5341</v>
      </c>
      <c r="E536" s="356">
        <v>2.5</v>
      </c>
      <c r="F536" s="337"/>
      <c r="G536" s="337"/>
      <c r="H536" s="337"/>
      <c r="I536" s="703"/>
      <c r="J536" s="356">
        <v>4</v>
      </c>
      <c r="K536" s="703">
        <f>J536*E536</f>
        <v>10</v>
      </c>
    </row>
    <row r="537" spans="1:11">
      <c r="A537" s="1304"/>
      <c r="B537" s="1305"/>
      <c r="C537" s="1306"/>
      <c r="D537" s="352"/>
      <c r="E537" s="342"/>
      <c r="F537" s="337"/>
      <c r="G537" s="337"/>
      <c r="H537" s="337"/>
      <c r="I537" s="703"/>
      <c r="J537" s="356"/>
      <c r="K537" s="703"/>
    </row>
    <row r="538" spans="1:11">
      <c r="A538" s="1304"/>
      <c r="B538" s="1305"/>
      <c r="C538" s="1306"/>
      <c r="D538" s="352"/>
      <c r="E538" s="342"/>
      <c r="F538" s="337"/>
      <c r="G538" s="337"/>
      <c r="H538" s="337"/>
      <c r="I538" s="356"/>
      <c r="J538" s="356"/>
      <c r="K538" s="703"/>
    </row>
    <row r="539" spans="1:11">
      <c r="A539" s="1304"/>
      <c r="B539" s="1305"/>
      <c r="C539" s="1306"/>
      <c r="D539" s="352"/>
      <c r="E539" s="342"/>
      <c r="F539" s="337"/>
      <c r="G539" s="337"/>
      <c r="H539" s="337"/>
      <c r="I539" s="356"/>
      <c r="J539" s="356"/>
      <c r="K539" s="703"/>
    </row>
    <row r="540" spans="1:11">
      <c r="A540" s="1304"/>
      <c r="B540" s="1305"/>
      <c r="C540" s="1306"/>
      <c r="D540" s="352"/>
      <c r="E540" s="342"/>
      <c r="F540" s="337"/>
      <c r="G540" s="337"/>
      <c r="H540" s="337"/>
      <c r="I540" s="356"/>
      <c r="J540" s="356"/>
      <c r="K540" s="703"/>
    </row>
    <row r="541" spans="1:11">
      <c r="A541" s="1304"/>
      <c r="B541" s="1305"/>
      <c r="C541" s="1306"/>
      <c r="D541" s="352"/>
      <c r="E541" s="342"/>
      <c r="F541" s="337"/>
      <c r="G541" s="337"/>
      <c r="H541" s="337"/>
      <c r="I541" s="356"/>
      <c r="J541" s="356"/>
      <c r="K541" s="703"/>
    </row>
    <row r="542" spans="1:11">
      <c r="A542" s="1304"/>
      <c r="B542" s="1305"/>
      <c r="C542" s="1306"/>
      <c r="D542" s="352"/>
      <c r="E542" s="342"/>
      <c r="F542" s="337"/>
      <c r="G542" s="337"/>
      <c r="H542" s="337"/>
      <c r="I542" s="356"/>
      <c r="J542" s="356"/>
      <c r="K542" s="703"/>
    </row>
    <row r="543" spans="1:11">
      <c r="A543" s="1304"/>
      <c r="B543" s="1305"/>
      <c r="C543" s="1306"/>
      <c r="D543" s="352"/>
      <c r="E543" s="345"/>
      <c r="F543" s="337"/>
      <c r="G543" s="343"/>
      <c r="H543" s="337"/>
      <c r="I543" s="356"/>
      <c r="J543" s="356"/>
      <c r="K543" s="356"/>
    </row>
    <row r="544" spans="1:11">
      <c r="A544" s="1304"/>
      <c r="B544" s="1305"/>
      <c r="C544" s="1306"/>
      <c r="D544" s="352"/>
      <c r="E544" s="345"/>
      <c r="F544" s="337"/>
      <c r="G544" s="343"/>
      <c r="H544" s="337"/>
      <c r="I544" s="356"/>
      <c r="J544" s="356"/>
      <c r="K544" s="356"/>
    </row>
    <row r="545" spans="1:11">
      <c r="A545" s="1304"/>
      <c r="B545" s="1305"/>
      <c r="C545" s="1306"/>
      <c r="D545" s="352"/>
      <c r="E545" s="345"/>
      <c r="F545" s="337"/>
      <c r="G545" s="343"/>
      <c r="H545" s="337"/>
      <c r="I545" s="338"/>
      <c r="J545" s="339"/>
      <c r="K545" s="356"/>
    </row>
    <row r="546" spans="1:11">
      <c r="A546" s="1304"/>
      <c r="B546" s="1305"/>
      <c r="C546" s="1306"/>
      <c r="D546" s="352"/>
      <c r="E546" s="345"/>
      <c r="F546" s="337"/>
      <c r="G546" s="343"/>
      <c r="H546" s="337"/>
      <c r="I546" s="338"/>
      <c r="J546" s="339"/>
      <c r="K546" s="344"/>
    </row>
    <row r="547" spans="1:11">
      <c r="A547" s="1304"/>
      <c r="B547" s="1305"/>
      <c r="C547" s="1306"/>
      <c r="D547" s="352"/>
      <c r="E547" s="345"/>
      <c r="F547" s="337"/>
      <c r="G547" s="343"/>
      <c r="H547" s="337"/>
      <c r="I547" s="338"/>
      <c r="J547" s="339"/>
      <c r="K547" s="340"/>
    </row>
    <row r="548" spans="1:11">
      <c r="A548" s="1304"/>
      <c r="B548" s="1305"/>
      <c r="C548" s="1306"/>
      <c r="D548" s="352"/>
      <c r="E548" s="345"/>
      <c r="F548" s="337"/>
      <c r="G548" s="343"/>
      <c r="H548" s="337"/>
      <c r="I548" s="338"/>
      <c r="J548" s="339"/>
      <c r="K548" s="341"/>
    </row>
    <row r="549" spans="1:11">
      <c r="A549" s="1304"/>
      <c r="B549" s="1305"/>
      <c r="C549" s="1306"/>
      <c r="D549" s="352"/>
      <c r="E549" s="345"/>
      <c r="F549" s="337"/>
      <c r="G549" s="343"/>
      <c r="H549" s="337"/>
      <c r="I549" s="338"/>
      <c r="J549" s="339"/>
      <c r="K549" s="341"/>
    </row>
    <row r="550" spans="1:11" ht="15.75" thickBot="1">
      <c r="A550" s="1343"/>
      <c r="B550" s="1344"/>
      <c r="C550" s="1345"/>
      <c r="D550" s="692"/>
      <c r="E550" s="615"/>
      <c r="F550" s="337"/>
      <c r="G550" s="343"/>
      <c r="H550" s="337"/>
      <c r="I550" s="338"/>
      <c r="J550" s="337"/>
      <c r="K550" s="344"/>
    </row>
    <row r="551" spans="1:11" ht="16.5" thickBot="1">
      <c r="A551" s="1307" t="s">
        <v>4767</v>
      </c>
      <c r="B551" s="1308"/>
      <c r="C551" s="1308"/>
      <c r="D551" s="1308"/>
      <c r="E551" s="1309"/>
      <c r="F551" s="1346" t="s">
        <v>4768</v>
      </c>
      <c r="G551" s="1310"/>
      <c r="H551" s="1310"/>
      <c r="I551" s="1310"/>
      <c r="J551" s="1347"/>
      <c r="K551" s="349">
        <f>ROUND(SUM(K534:K550),2)</f>
        <v>108</v>
      </c>
    </row>
    <row r="552" spans="1:11">
      <c r="A552" s="1348"/>
      <c r="B552" s="1349"/>
      <c r="C552" s="1349"/>
      <c r="D552" s="1349"/>
      <c r="E552" s="1349"/>
      <c r="F552" s="1349"/>
      <c r="G552" s="1349"/>
      <c r="H552" s="1349"/>
      <c r="I552" s="1349"/>
      <c r="J552" s="1349"/>
      <c r="K552" s="1350"/>
    </row>
    <row r="553" spans="1:11">
      <c r="A553" s="1351"/>
      <c r="B553" s="1352"/>
      <c r="C553" s="1352"/>
      <c r="D553" s="1352"/>
      <c r="E553" s="1352"/>
      <c r="F553" s="1352"/>
      <c r="G553" s="1352"/>
      <c r="H553" s="1352"/>
      <c r="I553" s="1352"/>
      <c r="J553" s="1352"/>
      <c r="K553" s="1353"/>
    </row>
    <row r="554" spans="1:11" ht="15.75" thickBot="1">
      <c r="A554" s="1354"/>
      <c r="B554" s="1355"/>
      <c r="C554" s="1355"/>
      <c r="D554" s="1355"/>
      <c r="E554" s="1355"/>
      <c r="F554" s="1355"/>
      <c r="G554" s="1355"/>
      <c r="H554" s="1355"/>
      <c r="I554" s="1355"/>
      <c r="J554" s="1355"/>
      <c r="K554" s="1356"/>
    </row>
  </sheetData>
  <mergeCells count="356">
    <mergeCell ref="A498:C514"/>
    <mergeCell ref="A515:E515"/>
    <mergeCell ref="F515:J515"/>
    <mergeCell ref="A516:K518"/>
    <mergeCell ref="C492:E492"/>
    <mergeCell ref="F492:K492"/>
    <mergeCell ref="C493:K493"/>
    <mergeCell ref="A494:A495"/>
    <mergeCell ref="B494:B495"/>
    <mergeCell ref="C494:H495"/>
    <mergeCell ref="I494:I495"/>
    <mergeCell ref="J494:K495"/>
    <mergeCell ref="A496:C497"/>
    <mergeCell ref="D496:D497"/>
    <mergeCell ref="E496:H496"/>
    <mergeCell ref="I496:I497"/>
    <mergeCell ref="J496:J497"/>
    <mergeCell ref="K496:K497"/>
    <mergeCell ref="A1:K3"/>
    <mergeCell ref="A4:K4"/>
    <mergeCell ref="A41:A42"/>
    <mergeCell ref="B41:B42"/>
    <mergeCell ref="C41:H42"/>
    <mergeCell ref="I41:I42"/>
    <mergeCell ref="J41:K42"/>
    <mergeCell ref="A43:C44"/>
    <mergeCell ref="D43:D44"/>
    <mergeCell ref="E43:H43"/>
    <mergeCell ref="I43:I44"/>
    <mergeCell ref="J43:J44"/>
    <mergeCell ref="A35:K37"/>
    <mergeCell ref="A38:K38"/>
    <mergeCell ref="A39:B39"/>
    <mergeCell ref="C39:E39"/>
    <mergeCell ref="F39:K39"/>
    <mergeCell ref="C40:K40"/>
    <mergeCell ref="K43:K44"/>
    <mergeCell ref="A9:C10"/>
    <mergeCell ref="D9:D10"/>
    <mergeCell ref="E9:H9"/>
    <mergeCell ref="I9:I10"/>
    <mergeCell ref="J9:J10"/>
    <mergeCell ref="K9:K10"/>
    <mergeCell ref="A5:B5"/>
    <mergeCell ref="C5:E5"/>
    <mergeCell ref="F5:K5"/>
    <mergeCell ref="C6:K6"/>
    <mergeCell ref="A7:A8"/>
    <mergeCell ref="B7:B8"/>
    <mergeCell ref="C7:H8"/>
    <mergeCell ref="I7:I8"/>
    <mergeCell ref="J7:K8"/>
    <mergeCell ref="A11:C27"/>
    <mergeCell ref="A28:E28"/>
    <mergeCell ref="F28:J28"/>
    <mergeCell ref="A29:K31"/>
    <mergeCell ref="A103:K103"/>
    <mergeCell ref="A104:B104"/>
    <mergeCell ref="C104:E104"/>
    <mergeCell ref="F104:K104"/>
    <mergeCell ref="A100:K102"/>
    <mergeCell ref="A63:K65"/>
    <mergeCell ref="A45:C61"/>
    <mergeCell ref="A62:E62"/>
    <mergeCell ref="F62:J62"/>
    <mergeCell ref="A66:K68"/>
    <mergeCell ref="A69:K69"/>
    <mergeCell ref="A70:B70"/>
    <mergeCell ref="C70:E70"/>
    <mergeCell ref="F70:K70"/>
    <mergeCell ref="A74:C75"/>
    <mergeCell ref="D74:D75"/>
    <mergeCell ref="E74:H74"/>
    <mergeCell ref="I74:I75"/>
    <mergeCell ref="J74:J75"/>
    <mergeCell ref="K74:K75"/>
    <mergeCell ref="F127:J127"/>
    <mergeCell ref="A108:C109"/>
    <mergeCell ref="D108:D109"/>
    <mergeCell ref="E108:H108"/>
    <mergeCell ref="I108:I109"/>
    <mergeCell ref="J108:J109"/>
    <mergeCell ref="K108:K109"/>
    <mergeCell ref="C105:K105"/>
    <mergeCell ref="A106:A107"/>
    <mergeCell ref="B106:B107"/>
    <mergeCell ref="C106:H107"/>
    <mergeCell ref="I106:I107"/>
    <mergeCell ref="J106:K107"/>
    <mergeCell ref="A289:K291"/>
    <mergeCell ref="C71:K71"/>
    <mergeCell ref="A72:A73"/>
    <mergeCell ref="B72:B73"/>
    <mergeCell ref="C72:H73"/>
    <mergeCell ref="I72:I73"/>
    <mergeCell ref="J72:K73"/>
    <mergeCell ref="C266:K266"/>
    <mergeCell ref="A267:A268"/>
    <mergeCell ref="B267:B268"/>
    <mergeCell ref="C267:H268"/>
    <mergeCell ref="I267:I268"/>
    <mergeCell ref="J267:K268"/>
    <mergeCell ref="A76:C92"/>
    <mergeCell ref="A93:E93"/>
    <mergeCell ref="F93:J93"/>
    <mergeCell ref="A261:K263"/>
    <mergeCell ref="A264:K264"/>
    <mergeCell ref="A265:B265"/>
    <mergeCell ref="C265:E265"/>
    <mergeCell ref="F265:K265"/>
    <mergeCell ref="A94:K96"/>
    <mergeCell ref="A110:C126"/>
    <mergeCell ref="A127:E127"/>
    <mergeCell ref="A128:K130"/>
    <mergeCell ref="A271:C287"/>
    <mergeCell ref="A288:E288"/>
    <mergeCell ref="F288:J288"/>
    <mergeCell ref="A230:K232"/>
    <mergeCell ref="A233:K233"/>
    <mergeCell ref="A234:B234"/>
    <mergeCell ref="C234:E234"/>
    <mergeCell ref="F234:K234"/>
    <mergeCell ref="A269:C270"/>
    <mergeCell ref="D269:D270"/>
    <mergeCell ref="E269:H269"/>
    <mergeCell ref="I269:I270"/>
    <mergeCell ref="J269:J270"/>
    <mergeCell ref="K269:K270"/>
    <mergeCell ref="D238:D239"/>
    <mergeCell ref="E238:H238"/>
    <mergeCell ref="I238:I239"/>
    <mergeCell ref="J238:J239"/>
    <mergeCell ref="K238:K239"/>
    <mergeCell ref="C235:K235"/>
    <mergeCell ref="A236:A237"/>
    <mergeCell ref="B236:B237"/>
    <mergeCell ref="C236:H237"/>
    <mergeCell ref="I236:I237"/>
    <mergeCell ref="J236:K237"/>
    <mergeCell ref="A131:K133"/>
    <mergeCell ref="A134:K134"/>
    <mergeCell ref="A135:B135"/>
    <mergeCell ref="C135:E135"/>
    <mergeCell ref="F135:K135"/>
    <mergeCell ref="A204:C205"/>
    <mergeCell ref="D204:D205"/>
    <mergeCell ref="E204:H204"/>
    <mergeCell ref="I204:I205"/>
    <mergeCell ref="J204:J205"/>
    <mergeCell ref="K204:K205"/>
    <mergeCell ref="C201:K201"/>
    <mergeCell ref="A202:A203"/>
    <mergeCell ref="B202:B203"/>
    <mergeCell ref="C202:H203"/>
    <mergeCell ref="I202:I203"/>
    <mergeCell ref="J202:K203"/>
    <mergeCell ref="A196:K198"/>
    <mergeCell ref="A199:K199"/>
    <mergeCell ref="A200:B200"/>
    <mergeCell ref="C200:E200"/>
    <mergeCell ref="F200:K200"/>
    <mergeCell ref="A139:C140"/>
    <mergeCell ref="D139:D140"/>
    <mergeCell ref="E139:H139"/>
    <mergeCell ref="I139:I140"/>
    <mergeCell ref="J139:J140"/>
    <mergeCell ref="K139:K140"/>
    <mergeCell ref="C136:K136"/>
    <mergeCell ref="A137:A138"/>
    <mergeCell ref="B137:B138"/>
    <mergeCell ref="C137:H138"/>
    <mergeCell ref="I137:I138"/>
    <mergeCell ref="J137:K138"/>
    <mergeCell ref="C170:K170"/>
    <mergeCell ref="A171:A172"/>
    <mergeCell ref="B171:B172"/>
    <mergeCell ref="C171:H172"/>
    <mergeCell ref="I171:I172"/>
    <mergeCell ref="J171:K172"/>
    <mergeCell ref="A141:C157"/>
    <mergeCell ref="A158:E158"/>
    <mergeCell ref="F158:J158"/>
    <mergeCell ref="A165:K167"/>
    <mergeCell ref="A168:K168"/>
    <mergeCell ref="A169:B169"/>
    <mergeCell ref="C169:E169"/>
    <mergeCell ref="F169:K169"/>
    <mergeCell ref="A159:K161"/>
    <mergeCell ref="A175:C191"/>
    <mergeCell ref="A192:E192"/>
    <mergeCell ref="F192:J192"/>
    <mergeCell ref="A359:K361"/>
    <mergeCell ref="A362:K362"/>
    <mergeCell ref="A363:B363"/>
    <mergeCell ref="C363:E363"/>
    <mergeCell ref="F363:K363"/>
    <mergeCell ref="A173:C174"/>
    <mergeCell ref="D173:D174"/>
    <mergeCell ref="E173:H173"/>
    <mergeCell ref="I173:I174"/>
    <mergeCell ref="J173:J174"/>
    <mergeCell ref="K173:K174"/>
    <mergeCell ref="A193:K195"/>
    <mergeCell ref="A206:C222"/>
    <mergeCell ref="A223:E223"/>
    <mergeCell ref="F223:J223"/>
    <mergeCell ref="A224:K226"/>
    <mergeCell ref="A240:C256"/>
    <mergeCell ref="A257:E257"/>
    <mergeCell ref="F257:J257"/>
    <mergeCell ref="A258:K260"/>
    <mergeCell ref="A238:C239"/>
    <mergeCell ref="A367:C368"/>
    <mergeCell ref="D367:D368"/>
    <mergeCell ref="E367:H367"/>
    <mergeCell ref="I367:I368"/>
    <mergeCell ref="J367:J368"/>
    <mergeCell ref="K367:K368"/>
    <mergeCell ref="C364:K364"/>
    <mergeCell ref="A365:A366"/>
    <mergeCell ref="B365:B366"/>
    <mergeCell ref="C365:H366"/>
    <mergeCell ref="I365:I366"/>
    <mergeCell ref="J365:K366"/>
    <mergeCell ref="C395:K395"/>
    <mergeCell ref="A396:A397"/>
    <mergeCell ref="B396:B397"/>
    <mergeCell ref="C396:H397"/>
    <mergeCell ref="I396:I397"/>
    <mergeCell ref="J396:K397"/>
    <mergeCell ref="A369:C385"/>
    <mergeCell ref="A386:E386"/>
    <mergeCell ref="F386:J386"/>
    <mergeCell ref="A390:K392"/>
    <mergeCell ref="A393:K393"/>
    <mergeCell ref="A394:B394"/>
    <mergeCell ref="C394:E394"/>
    <mergeCell ref="F394:K394"/>
    <mergeCell ref="A387:K389"/>
    <mergeCell ref="A400:C416"/>
    <mergeCell ref="A417:E417"/>
    <mergeCell ref="F417:J417"/>
    <mergeCell ref="A424:K426"/>
    <mergeCell ref="A427:K427"/>
    <mergeCell ref="A428:B428"/>
    <mergeCell ref="C428:E428"/>
    <mergeCell ref="F428:K428"/>
    <mergeCell ref="A398:C399"/>
    <mergeCell ref="D398:D399"/>
    <mergeCell ref="E398:H398"/>
    <mergeCell ref="I398:I399"/>
    <mergeCell ref="J398:J399"/>
    <mergeCell ref="K398:K399"/>
    <mergeCell ref="A418:K420"/>
    <mergeCell ref="A432:C433"/>
    <mergeCell ref="D432:D433"/>
    <mergeCell ref="E432:H432"/>
    <mergeCell ref="I432:I433"/>
    <mergeCell ref="J432:J433"/>
    <mergeCell ref="K432:K433"/>
    <mergeCell ref="C429:K429"/>
    <mergeCell ref="A430:A431"/>
    <mergeCell ref="B430:B431"/>
    <mergeCell ref="C430:H431"/>
    <mergeCell ref="I430:I431"/>
    <mergeCell ref="J430:K431"/>
    <mergeCell ref="C460:K460"/>
    <mergeCell ref="A461:A462"/>
    <mergeCell ref="B461:B462"/>
    <mergeCell ref="C461:H462"/>
    <mergeCell ref="I461:I462"/>
    <mergeCell ref="J461:K462"/>
    <mergeCell ref="A434:C450"/>
    <mergeCell ref="A451:E451"/>
    <mergeCell ref="F451:J451"/>
    <mergeCell ref="A455:K457"/>
    <mergeCell ref="A458:K458"/>
    <mergeCell ref="A459:B459"/>
    <mergeCell ref="C459:E459"/>
    <mergeCell ref="F459:K459"/>
    <mergeCell ref="I530:I531"/>
    <mergeCell ref="J530:K531"/>
    <mergeCell ref="A465:C481"/>
    <mergeCell ref="A482:E482"/>
    <mergeCell ref="F482:J482"/>
    <mergeCell ref="A463:C464"/>
    <mergeCell ref="D463:D464"/>
    <mergeCell ref="E463:H463"/>
    <mergeCell ref="I463:I464"/>
    <mergeCell ref="J463:J464"/>
    <mergeCell ref="K463:K464"/>
    <mergeCell ref="A483:K485"/>
    <mergeCell ref="A524:K526"/>
    <mergeCell ref="A527:K527"/>
    <mergeCell ref="A528:B528"/>
    <mergeCell ref="C528:E528"/>
    <mergeCell ref="F528:K528"/>
    <mergeCell ref="C529:K529"/>
    <mergeCell ref="A530:A531"/>
    <mergeCell ref="B530:B531"/>
    <mergeCell ref="C530:H531"/>
    <mergeCell ref="A488:K490"/>
    <mergeCell ref="A491:K491"/>
    <mergeCell ref="A492:B492"/>
    <mergeCell ref="A552:K554"/>
    <mergeCell ref="A532:C533"/>
    <mergeCell ref="D532:D533"/>
    <mergeCell ref="E532:H532"/>
    <mergeCell ref="I532:I533"/>
    <mergeCell ref="J532:J533"/>
    <mergeCell ref="K532:K533"/>
    <mergeCell ref="A534:C550"/>
    <mergeCell ref="A551:E551"/>
    <mergeCell ref="F551:J551"/>
    <mergeCell ref="A293:K295"/>
    <mergeCell ref="A296:K296"/>
    <mergeCell ref="A297:B297"/>
    <mergeCell ref="C297:E297"/>
    <mergeCell ref="F297:K297"/>
    <mergeCell ref="C298:K298"/>
    <mergeCell ref="A299:A300"/>
    <mergeCell ref="B299:B300"/>
    <mergeCell ref="C299:H300"/>
    <mergeCell ref="I299:I300"/>
    <mergeCell ref="J299:K300"/>
    <mergeCell ref="A301:C302"/>
    <mergeCell ref="D301:D302"/>
    <mergeCell ref="E301:H301"/>
    <mergeCell ref="I301:I302"/>
    <mergeCell ref="J301:J302"/>
    <mergeCell ref="K301:K302"/>
    <mergeCell ref="A303:C319"/>
    <mergeCell ref="A320:E320"/>
    <mergeCell ref="F320:J320"/>
    <mergeCell ref="A321:K323"/>
    <mergeCell ref="A326:K328"/>
    <mergeCell ref="A329:K329"/>
    <mergeCell ref="A330:B330"/>
    <mergeCell ref="C330:E330"/>
    <mergeCell ref="F330:K330"/>
    <mergeCell ref="C331:K331"/>
    <mergeCell ref="A332:A333"/>
    <mergeCell ref="B332:B333"/>
    <mergeCell ref="C332:H333"/>
    <mergeCell ref="I332:I333"/>
    <mergeCell ref="J332:K333"/>
    <mergeCell ref="A354:K356"/>
    <mergeCell ref="A334:C335"/>
    <mergeCell ref="D334:D335"/>
    <mergeCell ref="E334:H334"/>
    <mergeCell ref="I334:I335"/>
    <mergeCell ref="J334:J335"/>
    <mergeCell ref="K334:K335"/>
    <mergeCell ref="A336:C352"/>
    <mergeCell ref="A353:E353"/>
    <mergeCell ref="F353:J353"/>
  </mergeCells>
  <printOptions horizontalCentered="1" verticalCentered="1"/>
  <pageMargins left="0.70866141732283472" right="0.70866141732283472" top="0.74803149606299213" bottom="0.74803149606299213" header="0.31496062992125984" footer="0.31496062992125984"/>
  <pageSetup scale="63" orientation="portrait" horizontalDpi="300" verticalDpi="300" r:id="rId1"/>
  <rowBreaks count="8" manualBreakCount="8">
    <brk id="65" max="10" man="1"/>
    <brk id="130" max="10" man="1"/>
    <brk id="195" max="10" man="1"/>
    <brk id="195" max="16383" man="1"/>
    <brk id="164" max="16383" man="1"/>
    <brk id="260" max="10" man="1"/>
    <brk id="389" max="16383" man="1"/>
    <brk id="45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91"/>
  <sheetViews>
    <sheetView workbookViewId="0">
      <selection sqref="A1:I3"/>
    </sheetView>
  </sheetViews>
  <sheetFormatPr baseColWidth="10" defaultRowHeight="15"/>
  <cols>
    <col min="3" max="3" width="25.85546875" customWidth="1"/>
  </cols>
  <sheetData>
    <row r="1" spans="1:11">
      <c r="A1" s="1717" t="s">
        <v>4757</v>
      </c>
      <c r="B1" s="1718"/>
      <c r="C1" s="1718"/>
      <c r="D1" s="1718"/>
      <c r="E1" s="1718"/>
      <c r="F1" s="1718"/>
      <c r="G1" s="1718"/>
      <c r="H1" s="1718"/>
      <c r="I1" s="1719"/>
      <c r="J1" s="1726"/>
      <c r="K1" s="1727"/>
    </row>
    <row r="2" spans="1:11">
      <c r="A2" s="1720"/>
      <c r="B2" s="1721"/>
      <c r="C2" s="1721"/>
      <c r="D2" s="1721"/>
      <c r="E2" s="1721"/>
      <c r="F2" s="1721"/>
      <c r="G2" s="1721"/>
      <c r="H2" s="1721"/>
      <c r="I2" s="1722"/>
      <c r="J2" s="1728"/>
      <c r="K2" s="1729"/>
    </row>
    <row r="3" spans="1:11" ht="15.75" thickBot="1">
      <c r="A3" s="1723"/>
      <c r="B3" s="1724"/>
      <c r="C3" s="1724"/>
      <c r="D3" s="1724"/>
      <c r="E3" s="1724"/>
      <c r="F3" s="1724"/>
      <c r="G3" s="1724"/>
      <c r="H3" s="1724"/>
      <c r="I3" s="1725"/>
      <c r="J3" s="1730"/>
      <c r="K3" s="1731"/>
    </row>
    <row r="4" spans="1:11" ht="15.75">
      <c r="A4" s="1290"/>
      <c r="B4" s="1291"/>
      <c r="C4" s="1291"/>
      <c r="D4" s="1291"/>
      <c r="E4" s="1291"/>
      <c r="F4" s="1291"/>
      <c r="G4" s="1291"/>
      <c r="H4" s="1291"/>
      <c r="I4" s="1291"/>
      <c r="J4" s="1291"/>
      <c r="K4" s="1292"/>
    </row>
    <row r="5" spans="1:11">
      <c r="A5" s="1293" t="s">
        <v>4769</v>
      </c>
      <c r="B5" s="1294"/>
      <c r="C5" s="1295" t="s">
        <v>4759</v>
      </c>
      <c r="D5" s="1296"/>
      <c r="E5" s="1297"/>
      <c r="F5" s="1295"/>
      <c r="G5" s="1296"/>
      <c r="H5" s="1296"/>
      <c r="I5" s="1296"/>
      <c r="J5" s="1296"/>
      <c r="K5" s="1298"/>
    </row>
    <row r="6" spans="1:11">
      <c r="A6" s="330" t="s">
        <v>4760</v>
      </c>
      <c r="B6" s="331">
        <f>'presupuesto   comfanorte'!B5</f>
        <v>1</v>
      </c>
      <c r="C6" s="1296" t="str">
        <f>'presupuesto   comfanorte'!C5</f>
        <v>PRELIMINARES</v>
      </c>
      <c r="D6" s="1296"/>
      <c r="E6" s="1296"/>
      <c r="F6" s="1296"/>
      <c r="G6" s="1296"/>
      <c r="H6" s="1296"/>
      <c r="I6" s="1296"/>
      <c r="J6" s="1296"/>
      <c r="K6" s="1298"/>
    </row>
    <row r="7" spans="1:11">
      <c r="A7" s="1320" t="s">
        <v>4761</v>
      </c>
      <c r="B7" s="1321">
        <f>'presupuesto   comfanorte'!B6</f>
        <v>1.01</v>
      </c>
      <c r="C7" s="1323" t="str">
        <f>'presupuesto   comfanorte'!C6</f>
        <v>LOCALIZACIÓN Y REPLANTEO</v>
      </c>
      <c r="D7" s="1323"/>
      <c r="E7" s="1323"/>
      <c r="F7" s="1323"/>
      <c r="G7" s="1323"/>
      <c r="H7" s="1324"/>
      <c r="I7" s="1327" t="s">
        <v>4762</v>
      </c>
      <c r="J7" s="1327" t="str">
        <f>'presupuesto   comfanorte'!D6</f>
        <v>M2</v>
      </c>
      <c r="K7" s="1328"/>
    </row>
    <row r="8" spans="1:11" ht="15.75" thickBot="1">
      <c r="A8" s="1320"/>
      <c r="B8" s="1322"/>
      <c r="C8" s="1325"/>
      <c r="D8" s="1325"/>
      <c r="E8" s="1325"/>
      <c r="F8" s="1325"/>
      <c r="G8" s="1325"/>
      <c r="H8" s="1326"/>
      <c r="I8" s="1327"/>
      <c r="J8" s="1327"/>
      <c r="K8" s="1328"/>
    </row>
    <row r="9" spans="1:11" ht="15.75" thickBot="1">
      <c r="A9" s="1329" t="s">
        <v>4763</v>
      </c>
      <c r="B9" s="1330"/>
      <c r="C9" s="1331"/>
      <c r="D9" s="1335" t="s">
        <v>4807</v>
      </c>
      <c r="E9" s="1337" t="s">
        <v>4764</v>
      </c>
      <c r="F9" s="1338"/>
      <c r="G9" s="1338"/>
      <c r="H9" s="1339"/>
      <c r="I9" s="1340" t="s">
        <v>4765</v>
      </c>
      <c r="J9" s="1342" t="s">
        <v>4766</v>
      </c>
      <c r="K9" s="1299" t="s">
        <v>44</v>
      </c>
    </row>
    <row r="10" spans="1:11" ht="15.75" thickBot="1">
      <c r="A10" s="1332"/>
      <c r="B10" s="1333"/>
      <c r="C10" s="1334"/>
      <c r="D10" s="1336"/>
      <c r="E10" s="332" t="s">
        <v>4878</v>
      </c>
      <c r="F10" s="333" t="s">
        <v>4824</v>
      </c>
      <c r="G10" s="334" t="s">
        <v>4825</v>
      </c>
      <c r="H10" s="335" t="s">
        <v>5230</v>
      </c>
      <c r="I10" s="1341"/>
      <c r="J10" s="1300"/>
      <c r="K10" s="1300"/>
    </row>
    <row r="11" spans="1:11">
      <c r="A11" s="1301"/>
      <c r="B11" s="1302"/>
      <c r="C11" s="1303"/>
      <c r="D11" s="352"/>
      <c r="E11" s="336"/>
      <c r="F11" s="337"/>
      <c r="G11" s="337"/>
      <c r="H11" s="337"/>
      <c r="I11" s="338"/>
      <c r="J11" s="339"/>
      <c r="K11" s="340"/>
    </row>
    <row r="12" spans="1:11" ht="22.5">
      <c r="A12" s="1304"/>
      <c r="B12" s="1305"/>
      <c r="C12" s="1306"/>
      <c r="D12" s="352" t="s">
        <v>5393</v>
      </c>
      <c r="E12" s="356"/>
      <c r="F12" s="356"/>
      <c r="G12" s="356"/>
      <c r="H12" s="337"/>
      <c r="I12" s="356"/>
      <c r="J12" s="356"/>
      <c r="K12" s="356">
        <v>2738</v>
      </c>
    </row>
    <row r="13" spans="1:11">
      <c r="A13" s="1304"/>
      <c r="B13" s="1305"/>
      <c r="C13" s="1306"/>
      <c r="D13" s="352"/>
      <c r="E13" s="342"/>
      <c r="F13" s="337"/>
      <c r="G13" s="343"/>
      <c r="H13" s="337"/>
      <c r="I13" s="338"/>
      <c r="J13" s="337"/>
      <c r="K13" s="341"/>
    </row>
    <row r="14" spans="1:11">
      <c r="A14" s="1304"/>
      <c r="B14" s="1305"/>
      <c r="C14" s="1306"/>
      <c r="D14" s="352"/>
      <c r="E14" s="342"/>
      <c r="F14" s="337"/>
      <c r="G14" s="343"/>
      <c r="H14" s="337"/>
      <c r="I14" s="338"/>
      <c r="J14" s="337"/>
      <c r="K14" s="344"/>
    </row>
    <row r="15" spans="1:11">
      <c r="A15" s="1304"/>
      <c r="B15" s="1305"/>
      <c r="C15" s="1306"/>
      <c r="D15" s="352"/>
      <c r="E15" s="342"/>
      <c r="F15" s="337"/>
      <c r="G15" s="343"/>
      <c r="H15" s="337"/>
      <c r="I15" s="338"/>
      <c r="J15" s="337"/>
      <c r="K15" s="344"/>
    </row>
    <row r="16" spans="1:11">
      <c r="A16" s="1304"/>
      <c r="B16" s="1305"/>
      <c r="C16" s="1306"/>
      <c r="D16" s="352"/>
      <c r="E16" s="345"/>
      <c r="F16" s="337"/>
      <c r="G16" s="343"/>
      <c r="H16" s="337"/>
      <c r="I16" s="338"/>
      <c r="J16" s="339"/>
      <c r="K16" s="340"/>
    </row>
    <row r="17" spans="1:11">
      <c r="A17" s="1304"/>
      <c r="B17" s="1305"/>
      <c r="C17" s="1306"/>
      <c r="D17" s="352"/>
      <c r="E17" s="345"/>
      <c r="F17" s="337"/>
      <c r="G17" s="343"/>
      <c r="H17" s="337"/>
      <c r="I17" s="338"/>
      <c r="J17" s="339"/>
      <c r="K17" s="340"/>
    </row>
    <row r="18" spans="1:11">
      <c r="A18" s="1304"/>
      <c r="B18" s="1305"/>
      <c r="C18" s="1306"/>
      <c r="D18" s="352"/>
      <c r="E18" s="345"/>
      <c r="F18" s="337"/>
      <c r="G18" s="343"/>
      <c r="H18" s="337"/>
      <c r="I18" s="338"/>
      <c r="J18" s="339"/>
      <c r="K18" s="340"/>
    </row>
    <row r="19" spans="1:11">
      <c r="A19" s="1304"/>
      <c r="B19" s="1305"/>
      <c r="C19" s="1306"/>
      <c r="D19" s="352"/>
      <c r="E19" s="345"/>
      <c r="F19" s="337"/>
      <c r="G19" s="343"/>
      <c r="H19" s="337"/>
      <c r="I19" s="338"/>
      <c r="J19" s="339"/>
      <c r="K19" s="344"/>
    </row>
    <row r="20" spans="1:11">
      <c r="A20" s="1304"/>
      <c r="B20" s="1305"/>
      <c r="C20" s="1306"/>
      <c r="D20" s="352"/>
      <c r="E20" s="345"/>
      <c r="F20" s="337"/>
      <c r="G20" s="343"/>
      <c r="H20" s="337"/>
      <c r="I20" s="338"/>
      <c r="J20" s="339"/>
      <c r="K20" s="340"/>
    </row>
    <row r="21" spans="1:11">
      <c r="A21" s="1304"/>
      <c r="B21" s="1305"/>
      <c r="C21" s="1306"/>
      <c r="D21" s="352"/>
      <c r="E21" s="345"/>
      <c r="F21" s="337"/>
      <c r="G21" s="343"/>
      <c r="H21" s="337"/>
      <c r="I21" s="338"/>
      <c r="J21" s="339"/>
      <c r="K21" s="341"/>
    </row>
    <row r="22" spans="1:11">
      <c r="A22" s="1304"/>
      <c r="B22" s="1305"/>
      <c r="C22" s="1306"/>
      <c r="D22" s="352"/>
      <c r="E22" s="345"/>
      <c r="F22" s="337"/>
      <c r="G22" s="343"/>
      <c r="H22" s="337"/>
      <c r="I22" s="338"/>
      <c r="J22" s="339"/>
      <c r="K22" s="341"/>
    </row>
    <row r="23" spans="1:11">
      <c r="A23" s="1304"/>
      <c r="B23" s="1305"/>
      <c r="C23" s="1306"/>
      <c r="D23" s="352"/>
      <c r="E23" s="337"/>
      <c r="F23" s="337"/>
      <c r="G23" s="343"/>
      <c r="H23" s="337"/>
      <c r="I23" s="338"/>
      <c r="J23" s="337"/>
      <c r="K23" s="344"/>
    </row>
    <row r="24" spans="1:11">
      <c r="A24" s="1304"/>
      <c r="B24" s="1305"/>
      <c r="C24" s="1306"/>
      <c r="D24" s="352"/>
      <c r="E24" s="337"/>
      <c r="F24" s="337"/>
      <c r="G24" s="343"/>
      <c r="H24" s="337"/>
      <c r="I24" s="338"/>
      <c r="J24" s="337"/>
      <c r="K24" s="344"/>
    </row>
    <row r="25" spans="1:11">
      <c r="A25" s="1304"/>
      <c r="B25" s="1305"/>
      <c r="C25" s="1306"/>
      <c r="D25" s="352"/>
      <c r="E25" s="337"/>
      <c r="F25" s="337"/>
      <c r="G25" s="337"/>
      <c r="H25" s="337"/>
      <c r="I25" s="338"/>
      <c r="J25" s="337"/>
      <c r="K25" s="344"/>
    </row>
    <row r="26" spans="1:11">
      <c r="A26" s="1304"/>
      <c r="B26" s="1305"/>
      <c r="C26" s="1306"/>
      <c r="D26" s="352"/>
      <c r="E26" s="337"/>
      <c r="F26" s="337"/>
      <c r="G26" s="337"/>
      <c r="H26" s="337"/>
      <c r="I26" s="338"/>
      <c r="J26" s="337"/>
      <c r="K26" s="344"/>
    </row>
    <row r="27" spans="1:11" ht="15.75" thickBot="1">
      <c r="A27" s="1343"/>
      <c r="B27" s="1344"/>
      <c r="C27" s="1345"/>
      <c r="D27" s="352"/>
      <c r="E27" s="346"/>
      <c r="F27" s="347"/>
      <c r="G27" s="347"/>
      <c r="H27" s="347"/>
      <c r="I27" s="347"/>
      <c r="J27" s="347"/>
      <c r="K27" s="348"/>
    </row>
    <row r="28" spans="1:11" ht="16.5" thickBot="1">
      <c r="A28" s="1792" t="s">
        <v>4767</v>
      </c>
      <c r="B28" s="1793"/>
      <c r="C28" s="1793"/>
      <c r="D28" s="1793"/>
      <c r="E28" s="1794"/>
      <c r="F28" s="1795" t="s">
        <v>4768</v>
      </c>
      <c r="G28" s="1310"/>
      <c r="H28" s="1310"/>
      <c r="I28" s="1310"/>
      <c r="J28" s="1310"/>
      <c r="K28" s="349">
        <f>ROUND(SUM(K11:K27),2)</f>
        <v>2738</v>
      </c>
    </row>
    <row r="29" spans="1:11">
      <c r="A29" s="1348"/>
      <c r="B29" s="1349"/>
      <c r="C29" s="1349"/>
      <c r="D29" s="1349"/>
      <c r="E29" s="1349"/>
      <c r="F29" s="1349"/>
      <c r="G29" s="1349"/>
      <c r="H29" s="1349"/>
      <c r="I29" s="1349"/>
      <c r="J29" s="1349"/>
      <c r="K29" s="1350"/>
    </row>
    <row r="30" spans="1:11">
      <c r="A30" s="1351"/>
      <c r="B30" s="1352"/>
      <c r="C30" s="1352"/>
      <c r="D30" s="1352"/>
      <c r="E30" s="1352"/>
      <c r="F30" s="1352"/>
      <c r="G30" s="1352"/>
      <c r="H30" s="1352"/>
      <c r="I30" s="1352"/>
      <c r="J30" s="1352"/>
      <c r="K30" s="1353"/>
    </row>
    <row r="31" spans="1:11" ht="15.75" thickBot="1">
      <c r="A31" s="1354"/>
      <c r="B31" s="1355"/>
      <c r="C31" s="1355"/>
      <c r="D31" s="1355"/>
      <c r="E31" s="1355"/>
      <c r="F31" s="1355"/>
      <c r="G31" s="1355"/>
      <c r="H31" s="1355"/>
      <c r="I31" s="1355"/>
      <c r="J31" s="1355"/>
      <c r="K31" s="1356"/>
    </row>
    <row r="32" spans="1:11" ht="15.75" thickBot="1"/>
    <row r="33" spans="1:11">
      <c r="A33" s="1717" t="s">
        <v>4757</v>
      </c>
      <c r="B33" s="1718"/>
      <c r="C33" s="1718"/>
      <c r="D33" s="1718"/>
      <c r="E33" s="1718"/>
      <c r="F33" s="1718"/>
      <c r="G33" s="1718"/>
      <c r="H33" s="1718"/>
      <c r="I33" s="1719"/>
      <c r="J33" s="1726"/>
      <c r="K33" s="1727"/>
    </row>
    <row r="34" spans="1:11">
      <c r="A34" s="1720"/>
      <c r="B34" s="1721"/>
      <c r="C34" s="1721"/>
      <c r="D34" s="1721"/>
      <c r="E34" s="1721"/>
      <c r="F34" s="1721"/>
      <c r="G34" s="1721"/>
      <c r="H34" s="1721"/>
      <c r="I34" s="1722"/>
      <c r="J34" s="1728"/>
      <c r="K34" s="1729"/>
    </row>
    <row r="35" spans="1:11" ht="15.75" thickBot="1">
      <c r="A35" s="1723"/>
      <c r="B35" s="1724"/>
      <c r="C35" s="1724"/>
      <c r="D35" s="1724"/>
      <c r="E35" s="1724"/>
      <c r="F35" s="1724"/>
      <c r="G35" s="1724"/>
      <c r="H35" s="1724"/>
      <c r="I35" s="1725"/>
      <c r="J35" s="1730"/>
      <c r="K35" s="1731"/>
    </row>
    <row r="36" spans="1:11" ht="15.75">
      <c r="A36" s="1290"/>
      <c r="B36" s="1291"/>
      <c r="C36" s="1291"/>
      <c r="D36" s="1291"/>
      <c r="E36" s="1291"/>
      <c r="F36" s="1291"/>
      <c r="G36" s="1291"/>
      <c r="H36" s="1291"/>
      <c r="I36" s="1291"/>
      <c r="J36" s="1291"/>
      <c r="K36" s="1292"/>
    </row>
    <row r="37" spans="1:11">
      <c r="A37" s="1293" t="s">
        <v>4769</v>
      </c>
      <c r="B37" s="1294"/>
      <c r="C37" s="1295" t="s">
        <v>4759</v>
      </c>
      <c r="D37" s="1296"/>
      <c r="E37" s="1297"/>
      <c r="F37" s="1295"/>
      <c r="G37" s="1296"/>
      <c r="H37" s="1296"/>
      <c r="I37" s="1296"/>
      <c r="J37" s="1296"/>
      <c r="K37" s="1298"/>
    </row>
    <row r="38" spans="1:11">
      <c r="A38" s="330" t="s">
        <v>4760</v>
      </c>
      <c r="B38" s="331">
        <f>B6</f>
        <v>1</v>
      </c>
      <c r="C38" s="1296" t="str">
        <f>C6</f>
        <v>PRELIMINARES</v>
      </c>
      <c r="D38" s="1296"/>
      <c r="E38" s="1296"/>
      <c r="F38" s="1296"/>
      <c r="G38" s="1296"/>
      <c r="H38" s="1296"/>
      <c r="I38" s="1296"/>
      <c r="J38" s="1296"/>
      <c r="K38" s="1298"/>
    </row>
    <row r="39" spans="1:11">
      <c r="A39" s="1320" t="s">
        <v>4761</v>
      </c>
      <c r="B39" s="1321">
        <f>'presupuesto   comfanorte'!B7</f>
        <v>1.02</v>
      </c>
      <c r="C39" s="1323" t="str">
        <f>'presupuesto   comfanorte'!C7</f>
        <v>CERRAMIENTO EN   LAMINA  DE  ZINC</v>
      </c>
      <c r="D39" s="1323"/>
      <c r="E39" s="1323"/>
      <c r="F39" s="1323"/>
      <c r="G39" s="1323"/>
      <c r="H39" s="1324"/>
      <c r="I39" s="1327" t="s">
        <v>4762</v>
      </c>
      <c r="J39" s="1327" t="str">
        <f>'presupuesto   comfanorte'!D36</f>
        <v>M2</v>
      </c>
      <c r="K39" s="1328"/>
    </row>
    <row r="40" spans="1:11" ht="15.75" thickBot="1">
      <c r="A40" s="1320"/>
      <c r="B40" s="1322"/>
      <c r="C40" s="1325"/>
      <c r="D40" s="1325"/>
      <c r="E40" s="1325"/>
      <c r="F40" s="1325"/>
      <c r="G40" s="1325"/>
      <c r="H40" s="1326"/>
      <c r="I40" s="1327"/>
      <c r="J40" s="1327"/>
      <c r="K40" s="1328"/>
    </row>
    <row r="41" spans="1:11" ht="15.75" thickBot="1">
      <c r="A41" s="1329" t="s">
        <v>4763</v>
      </c>
      <c r="B41" s="1330"/>
      <c r="C41" s="1331"/>
      <c r="D41" s="1335" t="s">
        <v>4807</v>
      </c>
      <c r="E41" s="1337" t="s">
        <v>4764</v>
      </c>
      <c r="F41" s="1338"/>
      <c r="G41" s="1338"/>
      <c r="H41" s="1339"/>
      <c r="I41" s="1340" t="s">
        <v>4765</v>
      </c>
      <c r="J41" s="1342" t="s">
        <v>4766</v>
      </c>
      <c r="K41" s="1299" t="s">
        <v>44</v>
      </c>
    </row>
    <row r="42" spans="1:11" ht="15.75" thickBot="1">
      <c r="A42" s="1332"/>
      <c r="B42" s="1333"/>
      <c r="C42" s="1334"/>
      <c r="D42" s="1336"/>
      <c r="E42" s="332" t="s">
        <v>4878</v>
      </c>
      <c r="F42" s="333" t="s">
        <v>4824</v>
      </c>
      <c r="G42" s="334" t="s">
        <v>4825</v>
      </c>
      <c r="H42" s="335" t="s">
        <v>5230</v>
      </c>
      <c r="I42" s="1341"/>
      <c r="J42" s="1300"/>
      <c r="K42" s="1300"/>
    </row>
    <row r="43" spans="1:11">
      <c r="A43" s="1301"/>
      <c r="B43" s="1302"/>
      <c r="C43" s="1303"/>
      <c r="D43" s="352"/>
      <c r="E43" s="336"/>
      <c r="F43" s="337"/>
      <c r="G43" s="337"/>
      <c r="H43" s="337"/>
      <c r="I43" s="338"/>
      <c r="J43" s="339"/>
      <c r="K43" s="340"/>
    </row>
    <row r="44" spans="1:11" ht="22.5">
      <c r="A44" s="1304"/>
      <c r="B44" s="1305"/>
      <c r="C44" s="1306"/>
      <c r="D44" s="352" t="s">
        <v>5393</v>
      </c>
      <c r="E44" s="356">
        <v>61.86</v>
      </c>
      <c r="F44" s="356"/>
      <c r="G44" s="356">
        <v>52.15</v>
      </c>
      <c r="H44" s="337"/>
      <c r="I44" s="356"/>
      <c r="J44" s="356">
        <v>2</v>
      </c>
      <c r="K44" s="356">
        <f>(E44+G44)*2</f>
        <v>228.01999999999998</v>
      </c>
    </row>
    <row r="45" spans="1:11">
      <c r="A45" s="1304"/>
      <c r="B45" s="1305"/>
      <c r="C45" s="1306"/>
      <c r="D45" s="352"/>
      <c r="E45" s="342"/>
      <c r="F45" s="337"/>
      <c r="G45" s="343"/>
      <c r="H45" s="337"/>
      <c r="I45" s="338"/>
      <c r="J45" s="337"/>
      <c r="K45" s="341"/>
    </row>
    <row r="46" spans="1:11">
      <c r="A46" s="1304"/>
      <c r="B46" s="1305"/>
      <c r="C46" s="1306"/>
      <c r="D46" s="352"/>
      <c r="E46" s="342"/>
      <c r="F46" s="337"/>
      <c r="G46" s="343"/>
      <c r="H46" s="337"/>
      <c r="I46" s="338"/>
      <c r="J46" s="337"/>
      <c r="K46" s="344"/>
    </row>
    <row r="47" spans="1:11">
      <c r="A47" s="1304"/>
      <c r="B47" s="1305"/>
      <c r="C47" s="1306"/>
      <c r="D47" s="352"/>
      <c r="E47" s="342"/>
      <c r="F47" s="337"/>
      <c r="G47" s="343"/>
      <c r="H47" s="337"/>
      <c r="I47" s="338"/>
      <c r="J47" s="337"/>
      <c r="K47" s="344"/>
    </row>
    <row r="48" spans="1:11">
      <c r="A48" s="1304"/>
      <c r="B48" s="1305"/>
      <c r="C48" s="1306"/>
      <c r="D48" s="352"/>
      <c r="E48" s="345"/>
      <c r="F48" s="337"/>
      <c r="G48" s="343"/>
      <c r="H48" s="337"/>
      <c r="I48" s="338"/>
      <c r="J48" s="339"/>
      <c r="K48" s="340"/>
    </row>
    <row r="49" spans="1:11">
      <c r="A49" s="1304"/>
      <c r="B49" s="1305"/>
      <c r="C49" s="1306"/>
      <c r="D49" s="352"/>
      <c r="E49" s="345"/>
      <c r="F49" s="337"/>
      <c r="G49" s="343"/>
      <c r="H49" s="337"/>
      <c r="I49" s="338"/>
      <c r="J49" s="339"/>
      <c r="K49" s="340"/>
    </row>
    <row r="50" spans="1:11">
      <c r="A50" s="1304"/>
      <c r="B50" s="1305"/>
      <c r="C50" s="1306"/>
      <c r="D50" s="352"/>
      <c r="E50" s="345"/>
      <c r="F50" s="337"/>
      <c r="G50" s="343"/>
      <c r="H50" s="337"/>
      <c r="I50" s="338"/>
      <c r="J50" s="339"/>
      <c r="K50" s="340"/>
    </row>
    <row r="51" spans="1:11">
      <c r="A51" s="1304"/>
      <c r="B51" s="1305"/>
      <c r="C51" s="1306"/>
      <c r="D51" s="352"/>
      <c r="E51" s="345"/>
      <c r="F51" s="337"/>
      <c r="G51" s="343"/>
      <c r="H51" s="337"/>
      <c r="I51" s="338"/>
      <c r="J51" s="339"/>
      <c r="K51" s="344"/>
    </row>
    <row r="52" spans="1:11">
      <c r="A52" s="1304"/>
      <c r="B52" s="1305"/>
      <c r="C52" s="1306"/>
      <c r="D52" s="352"/>
      <c r="E52" s="345"/>
      <c r="F52" s="337"/>
      <c r="G52" s="343"/>
      <c r="H52" s="337"/>
      <c r="I52" s="338"/>
      <c r="J52" s="339"/>
      <c r="K52" s="340"/>
    </row>
    <row r="53" spans="1:11">
      <c r="A53" s="1304"/>
      <c r="B53" s="1305"/>
      <c r="C53" s="1306"/>
      <c r="D53" s="352"/>
      <c r="E53" s="345"/>
      <c r="F53" s="337"/>
      <c r="G53" s="343"/>
      <c r="H53" s="337"/>
      <c r="I53" s="338"/>
      <c r="J53" s="339"/>
      <c r="K53" s="341"/>
    </row>
    <row r="54" spans="1:11">
      <c r="A54" s="1304"/>
      <c r="B54" s="1305"/>
      <c r="C54" s="1306"/>
      <c r="D54" s="352"/>
      <c r="E54" s="345"/>
      <c r="F54" s="337"/>
      <c r="G54" s="343"/>
      <c r="H54" s="337"/>
      <c r="I54" s="338"/>
      <c r="J54" s="339"/>
      <c r="K54" s="341"/>
    </row>
    <row r="55" spans="1:11">
      <c r="A55" s="1304"/>
      <c r="B55" s="1305"/>
      <c r="C55" s="1306"/>
      <c r="D55" s="352"/>
      <c r="E55" s="337"/>
      <c r="F55" s="337"/>
      <c r="G55" s="343"/>
      <c r="H55" s="337"/>
      <c r="I55" s="338"/>
      <c r="J55" s="337"/>
      <c r="K55" s="344"/>
    </row>
    <row r="56" spans="1:11">
      <c r="A56" s="1304"/>
      <c r="B56" s="1305"/>
      <c r="C56" s="1306"/>
      <c r="D56" s="352"/>
      <c r="E56" s="337"/>
      <c r="F56" s="337"/>
      <c r="G56" s="343"/>
      <c r="H56" s="337"/>
      <c r="I56" s="338"/>
      <c r="J56" s="337"/>
      <c r="K56" s="344"/>
    </row>
    <row r="57" spans="1:11">
      <c r="A57" s="1304"/>
      <c r="B57" s="1305"/>
      <c r="C57" s="1306"/>
      <c r="D57" s="352"/>
      <c r="E57" s="337"/>
      <c r="F57" s="337"/>
      <c r="G57" s="337"/>
      <c r="H57" s="337"/>
      <c r="I57" s="338"/>
      <c r="J57" s="337"/>
      <c r="K57" s="344"/>
    </row>
    <row r="58" spans="1:11">
      <c r="A58" s="1304"/>
      <c r="B58" s="1305"/>
      <c r="C58" s="1306"/>
      <c r="D58" s="352"/>
      <c r="E58" s="337"/>
      <c r="F58" s="337"/>
      <c r="G58" s="337"/>
      <c r="H58" s="337"/>
      <c r="I58" s="338"/>
      <c r="J58" s="337"/>
      <c r="K58" s="344"/>
    </row>
    <row r="59" spans="1:11" ht="15.75" thickBot="1">
      <c r="A59" s="1343"/>
      <c r="B59" s="1344"/>
      <c r="C59" s="1345"/>
      <c r="D59" s="352"/>
      <c r="E59" s="346"/>
      <c r="F59" s="347"/>
      <c r="G59" s="347"/>
      <c r="H59" s="347"/>
      <c r="I59" s="347"/>
      <c r="J59" s="347"/>
      <c r="K59" s="348"/>
    </row>
    <row r="60" spans="1:11" ht="16.5" thickBot="1">
      <c r="A60" s="1792" t="s">
        <v>4767</v>
      </c>
      <c r="B60" s="1793"/>
      <c r="C60" s="1793"/>
      <c r="D60" s="1793"/>
      <c r="E60" s="1794"/>
      <c r="F60" s="1795" t="s">
        <v>4768</v>
      </c>
      <c r="G60" s="1310"/>
      <c r="H60" s="1310"/>
      <c r="I60" s="1310"/>
      <c r="J60" s="1310"/>
      <c r="K60" s="349">
        <f>ROUND(SUM(K43:K59),2)</f>
        <v>228.02</v>
      </c>
    </row>
    <row r="61" spans="1:11">
      <c r="A61" s="1348"/>
      <c r="B61" s="1349"/>
      <c r="C61" s="1349"/>
      <c r="D61" s="1349"/>
      <c r="E61" s="1349"/>
      <c r="F61" s="1349"/>
      <c r="G61" s="1349"/>
      <c r="H61" s="1349"/>
      <c r="I61" s="1349"/>
      <c r="J61" s="1349"/>
      <c r="K61" s="1350"/>
    </row>
    <row r="62" spans="1:11">
      <c r="A62" s="1351"/>
      <c r="B62" s="1352"/>
      <c r="C62" s="1352"/>
      <c r="D62" s="1352"/>
      <c r="E62" s="1352"/>
      <c r="F62" s="1352"/>
      <c r="G62" s="1352"/>
      <c r="H62" s="1352"/>
      <c r="I62" s="1352"/>
      <c r="J62" s="1352"/>
      <c r="K62" s="1353"/>
    </row>
    <row r="63" spans="1:11" ht="15.75" thickBot="1">
      <c r="A63" s="1354"/>
      <c r="B63" s="1355"/>
      <c r="C63" s="1355"/>
      <c r="D63" s="1355"/>
      <c r="E63" s="1355"/>
      <c r="F63" s="1355"/>
      <c r="G63" s="1355"/>
      <c r="H63" s="1355"/>
      <c r="I63" s="1355"/>
      <c r="J63" s="1355"/>
      <c r="K63" s="1356"/>
    </row>
    <row r="64" spans="1:11" ht="15.75" thickBot="1"/>
    <row r="65" spans="1:11">
      <c r="A65" s="1717" t="s">
        <v>4757</v>
      </c>
      <c r="B65" s="1718"/>
      <c r="C65" s="1718"/>
      <c r="D65" s="1718"/>
      <c r="E65" s="1718"/>
      <c r="F65" s="1718"/>
      <c r="G65" s="1718"/>
      <c r="H65" s="1718"/>
      <c r="I65" s="1719"/>
      <c r="J65" s="1726"/>
      <c r="K65" s="1727"/>
    </row>
    <row r="66" spans="1:11">
      <c r="A66" s="1720"/>
      <c r="B66" s="1721"/>
      <c r="C66" s="1721"/>
      <c r="D66" s="1721"/>
      <c r="E66" s="1721"/>
      <c r="F66" s="1721"/>
      <c r="G66" s="1721"/>
      <c r="H66" s="1721"/>
      <c r="I66" s="1722"/>
      <c r="J66" s="1728"/>
      <c r="K66" s="1729"/>
    </row>
    <row r="67" spans="1:11" ht="15.75" thickBot="1">
      <c r="A67" s="1723"/>
      <c r="B67" s="1724"/>
      <c r="C67" s="1724"/>
      <c r="D67" s="1724"/>
      <c r="E67" s="1724"/>
      <c r="F67" s="1724"/>
      <c r="G67" s="1724"/>
      <c r="H67" s="1724"/>
      <c r="I67" s="1725"/>
      <c r="J67" s="1730"/>
      <c r="K67" s="1731"/>
    </row>
    <row r="68" spans="1:11" ht="15.75">
      <c r="A68" s="1290"/>
      <c r="B68" s="1291"/>
      <c r="C68" s="1291"/>
      <c r="D68" s="1291"/>
      <c r="E68" s="1291"/>
      <c r="F68" s="1291"/>
      <c r="G68" s="1291"/>
      <c r="H68" s="1291"/>
      <c r="I68" s="1291"/>
      <c r="J68" s="1291"/>
      <c r="K68" s="1292"/>
    </row>
    <row r="69" spans="1:11">
      <c r="A69" s="1293" t="s">
        <v>4769</v>
      </c>
      <c r="B69" s="1294"/>
      <c r="C69" s="1295" t="s">
        <v>4759</v>
      </c>
      <c r="D69" s="1296"/>
      <c r="E69" s="1297"/>
      <c r="F69" s="1295"/>
      <c r="G69" s="1296"/>
      <c r="H69" s="1296"/>
      <c r="I69" s="1296"/>
      <c r="J69" s="1296"/>
      <c r="K69" s="1298"/>
    </row>
    <row r="70" spans="1:11">
      <c r="A70" s="330" t="s">
        <v>4760</v>
      </c>
      <c r="B70" s="331">
        <f>'presupuesto   comfanorte'!B13</f>
        <v>2</v>
      </c>
      <c r="C70" s="1296" t="str">
        <f>'presupuesto   comfanorte'!C13</f>
        <v>MOVIMIENTO DE TIERRAS</v>
      </c>
      <c r="D70" s="1296"/>
      <c r="E70" s="1296"/>
      <c r="F70" s="1296"/>
      <c r="G70" s="1296"/>
      <c r="H70" s="1296"/>
      <c r="I70" s="1296"/>
      <c r="J70" s="1296"/>
      <c r="K70" s="1298"/>
    </row>
    <row r="71" spans="1:11">
      <c r="A71" s="1320" t="s">
        <v>4761</v>
      </c>
      <c r="B71" s="1321">
        <f>'presupuesto   comfanorte'!B14</f>
        <v>2.0099999999999998</v>
      </c>
      <c r="C71" s="1323" t="str">
        <f>'presupuesto   comfanorte'!C14</f>
        <v>EXCAVACIÓN MECÁNICA</v>
      </c>
      <c r="D71" s="1323"/>
      <c r="E71" s="1323"/>
      <c r="F71" s="1323"/>
      <c r="G71" s="1323"/>
      <c r="H71" s="1324"/>
      <c r="I71" s="1327" t="s">
        <v>4762</v>
      </c>
      <c r="J71" s="1327" t="str">
        <f>'presupuesto   comfanorte'!D14</f>
        <v>M3</v>
      </c>
      <c r="K71" s="1328"/>
    </row>
    <row r="72" spans="1:11" ht="15.75" thickBot="1">
      <c r="A72" s="1320"/>
      <c r="B72" s="1322"/>
      <c r="C72" s="1325"/>
      <c r="D72" s="1325"/>
      <c r="E72" s="1325"/>
      <c r="F72" s="1325"/>
      <c r="G72" s="1325"/>
      <c r="H72" s="1326"/>
      <c r="I72" s="1327"/>
      <c r="J72" s="1327"/>
      <c r="K72" s="1328"/>
    </row>
    <row r="73" spans="1:11" ht="15.75" thickBot="1">
      <c r="A73" s="1329" t="s">
        <v>4763</v>
      </c>
      <c r="B73" s="1330"/>
      <c r="C73" s="1331"/>
      <c r="D73" s="1335" t="s">
        <v>4807</v>
      </c>
      <c r="E73" s="1337" t="s">
        <v>4764</v>
      </c>
      <c r="F73" s="1338"/>
      <c r="G73" s="1338"/>
      <c r="H73" s="1339"/>
      <c r="I73" s="1340" t="s">
        <v>4765</v>
      </c>
      <c r="J73" s="1342" t="s">
        <v>4766</v>
      </c>
      <c r="K73" s="1299" t="s">
        <v>44</v>
      </c>
    </row>
    <row r="74" spans="1:11" ht="15.75" thickBot="1">
      <c r="A74" s="1332"/>
      <c r="B74" s="1333"/>
      <c r="C74" s="1334"/>
      <c r="D74" s="1336"/>
      <c r="E74" s="332" t="s">
        <v>4878</v>
      </c>
      <c r="F74" s="333" t="s">
        <v>4824</v>
      </c>
      <c r="G74" s="334" t="s">
        <v>4825</v>
      </c>
      <c r="H74" s="335" t="s">
        <v>5230</v>
      </c>
      <c r="I74" s="1341"/>
      <c r="J74" s="1300"/>
      <c r="K74" s="1300"/>
    </row>
    <row r="75" spans="1:11">
      <c r="A75" s="1301"/>
      <c r="B75" s="1302"/>
      <c r="C75" s="1303"/>
      <c r="D75" s="352"/>
      <c r="E75" s="336"/>
      <c r="F75" s="337"/>
      <c r="G75" s="337"/>
      <c r="H75" s="337"/>
      <c r="I75" s="338"/>
      <c r="J75" s="339"/>
      <c r="K75" s="340"/>
    </row>
    <row r="76" spans="1:11">
      <c r="A76" s="1304"/>
      <c r="B76" s="1305"/>
      <c r="C76" s="1306"/>
      <c r="D76" s="352" t="s">
        <v>5394</v>
      </c>
      <c r="E76" s="356">
        <v>3</v>
      </c>
      <c r="F76" s="356">
        <v>3.5</v>
      </c>
      <c r="G76" s="356">
        <v>3</v>
      </c>
      <c r="H76" s="337"/>
      <c r="I76" s="356">
        <f>E76*F76*G76</f>
        <v>31.5</v>
      </c>
      <c r="J76" s="356">
        <v>20</v>
      </c>
      <c r="K76" s="356">
        <f>I76*J76</f>
        <v>630</v>
      </c>
    </row>
    <row r="77" spans="1:11">
      <c r="A77" s="1304"/>
      <c r="B77" s="1305"/>
      <c r="C77" s="1306"/>
      <c r="D77" s="352" t="s">
        <v>5395</v>
      </c>
      <c r="E77" s="342">
        <v>3</v>
      </c>
      <c r="F77" s="337">
        <v>3.5</v>
      </c>
      <c r="G77" s="343">
        <v>4</v>
      </c>
      <c r="H77" s="337"/>
      <c r="I77" s="356">
        <f>E77*F77*G77</f>
        <v>42</v>
      </c>
      <c r="J77" s="337">
        <v>10</v>
      </c>
      <c r="K77" s="356">
        <f>I77*J77</f>
        <v>420</v>
      </c>
    </row>
    <row r="78" spans="1:11">
      <c r="A78" s="1304"/>
      <c r="B78" s="1305"/>
      <c r="C78" s="1306"/>
      <c r="D78" s="352" t="s">
        <v>5396</v>
      </c>
      <c r="E78" s="342">
        <v>56.7</v>
      </c>
      <c r="F78" s="337">
        <v>3.65</v>
      </c>
      <c r="G78" s="343">
        <v>30.7</v>
      </c>
      <c r="H78" s="337"/>
      <c r="I78" s="356">
        <f>E78*F78*G78</f>
        <v>6353.5185000000001</v>
      </c>
      <c r="J78" s="337"/>
      <c r="K78" s="344">
        <f>I78</f>
        <v>6353.5185000000001</v>
      </c>
    </row>
    <row r="79" spans="1:11" ht="22.5">
      <c r="A79" s="1304"/>
      <c r="B79" s="1305"/>
      <c r="C79" s="1306"/>
      <c r="D79" s="352" t="s">
        <v>5397</v>
      </c>
      <c r="E79" s="342">
        <v>14.35</v>
      </c>
      <c r="F79" s="337">
        <v>3</v>
      </c>
      <c r="G79" s="343">
        <v>6.21</v>
      </c>
      <c r="H79" s="337"/>
      <c r="I79" s="356">
        <f t="shared" ref="I79:I80" si="0">E79*F79*G79</f>
        <v>267.34049999999996</v>
      </c>
      <c r="J79" s="337"/>
      <c r="K79" s="344">
        <f t="shared" ref="K79:K80" si="1">I79</f>
        <v>267.34049999999996</v>
      </c>
    </row>
    <row r="80" spans="1:11">
      <c r="A80" s="1304"/>
      <c r="B80" s="1305"/>
      <c r="C80" s="1306"/>
      <c r="D80" s="352"/>
      <c r="E80" s="345">
        <v>12.08</v>
      </c>
      <c r="F80" s="337">
        <v>3</v>
      </c>
      <c r="G80" s="343">
        <v>5.54</v>
      </c>
      <c r="H80" s="337"/>
      <c r="I80" s="356">
        <f t="shared" si="0"/>
        <v>200.76960000000003</v>
      </c>
      <c r="J80" s="339"/>
      <c r="K80" s="344">
        <f t="shared" si="1"/>
        <v>200.76960000000003</v>
      </c>
    </row>
    <row r="81" spans="1:11">
      <c r="A81" s="1304"/>
      <c r="B81" s="1305"/>
      <c r="C81" s="1306"/>
      <c r="D81" s="352"/>
      <c r="E81" s="345"/>
      <c r="F81" s="337"/>
      <c r="G81" s="343"/>
      <c r="H81" s="337"/>
      <c r="I81" s="338"/>
      <c r="J81" s="339"/>
      <c r="K81" s="340"/>
    </row>
    <row r="82" spans="1:11">
      <c r="A82" s="1304"/>
      <c r="B82" s="1305"/>
      <c r="C82" s="1306"/>
      <c r="D82" s="352"/>
      <c r="E82" s="345"/>
      <c r="F82" s="337"/>
      <c r="G82" s="343"/>
      <c r="H82" s="337"/>
      <c r="I82" s="338"/>
      <c r="J82" s="339"/>
      <c r="K82" s="340"/>
    </row>
    <row r="83" spans="1:11">
      <c r="A83" s="1304"/>
      <c r="B83" s="1305"/>
      <c r="C83" s="1306"/>
      <c r="D83" s="352"/>
      <c r="E83" s="345"/>
      <c r="F83" s="337"/>
      <c r="G83" s="343"/>
      <c r="H83" s="337"/>
      <c r="I83" s="338"/>
      <c r="J83" s="339"/>
      <c r="K83" s="344"/>
    </row>
    <row r="84" spans="1:11">
      <c r="A84" s="1304"/>
      <c r="B84" s="1305"/>
      <c r="C84" s="1306"/>
      <c r="D84" s="352"/>
      <c r="E84" s="345"/>
      <c r="F84" s="337"/>
      <c r="G84" s="343"/>
      <c r="H84" s="337"/>
      <c r="I84" s="338"/>
      <c r="J84" s="339"/>
      <c r="K84" s="340"/>
    </row>
    <row r="85" spans="1:11">
      <c r="A85" s="1304"/>
      <c r="B85" s="1305"/>
      <c r="C85" s="1306"/>
      <c r="D85" s="352"/>
      <c r="E85" s="345"/>
      <c r="F85" s="337"/>
      <c r="G85" s="343"/>
      <c r="H85" s="337"/>
      <c r="I85" s="338"/>
      <c r="J85" s="339"/>
      <c r="K85" s="341"/>
    </row>
    <row r="86" spans="1:11">
      <c r="A86" s="1304"/>
      <c r="B86" s="1305"/>
      <c r="C86" s="1306"/>
      <c r="D86" s="352"/>
      <c r="E86" s="345"/>
      <c r="F86" s="337"/>
      <c r="G86" s="343"/>
      <c r="H86" s="337"/>
      <c r="I86" s="338"/>
      <c r="J86" s="339"/>
      <c r="K86" s="341"/>
    </row>
    <row r="87" spans="1:11">
      <c r="A87" s="1304"/>
      <c r="B87" s="1305"/>
      <c r="C87" s="1306"/>
      <c r="D87" s="352"/>
      <c r="E87" s="337"/>
      <c r="F87" s="337"/>
      <c r="G87" s="343"/>
      <c r="H87" s="337"/>
      <c r="I87" s="338"/>
      <c r="J87" s="337"/>
      <c r="K87" s="344"/>
    </row>
    <row r="88" spans="1:11">
      <c r="A88" s="1304"/>
      <c r="B88" s="1305"/>
      <c r="C88" s="1306"/>
      <c r="D88" s="352"/>
      <c r="E88" s="337"/>
      <c r="F88" s="337"/>
      <c r="G88" s="343"/>
      <c r="H88" s="337"/>
      <c r="I88" s="338"/>
      <c r="J88" s="337"/>
      <c r="K88" s="344"/>
    </row>
    <row r="89" spans="1:11">
      <c r="A89" s="1304"/>
      <c r="B89" s="1305"/>
      <c r="C89" s="1306"/>
      <c r="D89" s="352"/>
      <c r="E89" s="337"/>
      <c r="F89" s="337"/>
      <c r="G89" s="337"/>
      <c r="H89" s="337"/>
      <c r="I89" s="338"/>
      <c r="J89" s="337"/>
      <c r="K89" s="344"/>
    </row>
    <row r="90" spans="1:11">
      <c r="A90" s="1304"/>
      <c r="B90" s="1305"/>
      <c r="C90" s="1306"/>
      <c r="D90" s="352"/>
      <c r="E90" s="337"/>
      <c r="F90" s="337"/>
      <c r="G90" s="337"/>
      <c r="H90" s="337"/>
      <c r="I90" s="338"/>
      <c r="J90" s="337"/>
      <c r="K90" s="344"/>
    </row>
    <row r="91" spans="1:11" ht="15.75" thickBot="1">
      <c r="A91" s="1343"/>
      <c r="B91" s="1344"/>
      <c r="C91" s="1345"/>
      <c r="D91" s="352"/>
      <c r="E91" s="346"/>
      <c r="F91" s="347"/>
      <c r="G91" s="347"/>
      <c r="H91" s="347"/>
      <c r="I91" s="347"/>
      <c r="J91" s="347"/>
      <c r="K91" s="348"/>
    </row>
    <row r="92" spans="1:11" ht="16.5" thickBot="1">
      <c r="A92" s="1792" t="s">
        <v>4767</v>
      </c>
      <c r="B92" s="1793"/>
      <c r="C92" s="1793"/>
      <c r="D92" s="1793"/>
      <c r="E92" s="1794"/>
      <c r="F92" s="1795" t="s">
        <v>4768</v>
      </c>
      <c r="G92" s="1310"/>
      <c r="H92" s="1310"/>
      <c r="I92" s="1310"/>
      <c r="J92" s="1310"/>
      <c r="K92" s="349">
        <f>ROUND(SUM(K75:K91),2)</f>
        <v>7871.63</v>
      </c>
    </row>
    <row r="93" spans="1:11">
      <c r="A93" s="1348"/>
      <c r="B93" s="1349"/>
      <c r="C93" s="1349"/>
      <c r="D93" s="1349"/>
      <c r="E93" s="1349"/>
      <c r="F93" s="1349"/>
      <c r="G93" s="1349"/>
      <c r="H93" s="1349"/>
      <c r="I93" s="1349"/>
      <c r="J93" s="1349"/>
      <c r="K93" s="1350"/>
    </row>
    <row r="94" spans="1:11">
      <c r="A94" s="1351"/>
      <c r="B94" s="1352"/>
      <c r="C94" s="1352"/>
      <c r="D94" s="1352"/>
      <c r="E94" s="1352"/>
      <c r="F94" s="1352"/>
      <c r="G94" s="1352"/>
      <c r="H94" s="1352"/>
      <c r="I94" s="1352"/>
      <c r="J94" s="1352"/>
      <c r="K94" s="1353"/>
    </row>
    <row r="95" spans="1:11" ht="15.75" thickBot="1">
      <c r="A95" s="1354"/>
      <c r="B95" s="1355"/>
      <c r="C95" s="1355"/>
      <c r="D95" s="1355"/>
      <c r="E95" s="1355"/>
      <c r="F95" s="1355"/>
      <c r="G95" s="1355"/>
      <c r="H95" s="1355"/>
      <c r="I95" s="1355"/>
      <c r="J95" s="1355"/>
      <c r="K95" s="1356"/>
    </row>
    <row r="96" spans="1:11" ht="15.75" thickBot="1"/>
    <row r="97" spans="1:11">
      <c r="A97" s="1717" t="s">
        <v>4757</v>
      </c>
      <c r="B97" s="1718"/>
      <c r="C97" s="1718"/>
      <c r="D97" s="1718"/>
      <c r="E97" s="1718"/>
      <c r="F97" s="1718"/>
      <c r="G97" s="1718"/>
      <c r="H97" s="1718"/>
      <c r="I97" s="1719"/>
      <c r="J97" s="1726"/>
      <c r="K97" s="1727"/>
    </row>
    <row r="98" spans="1:11">
      <c r="A98" s="1720"/>
      <c r="B98" s="1721"/>
      <c r="C98" s="1721"/>
      <c r="D98" s="1721"/>
      <c r="E98" s="1721"/>
      <c r="F98" s="1721"/>
      <c r="G98" s="1721"/>
      <c r="H98" s="1721"/>
      <c r="I98" s="1722"/>
      <c r="J98" s="1728"/>
      <c r="K98" s="1729"/>
    </row>
    <row r="99" spans="1:11" ht="15.75" thickBot="1">
      <c r="A99" s="1723"/>
      <c r="B99" s="1724"/>
      <c r="C99" s="1724"/>
      <c r="D99" s="1724"/>
      <c r="E99" s="1724"/>
      <c r="F99" s="1724"/>
      <c r="G99" s="1724"/>
      <c r="H99" s="1724"/>
      <c r="I99" s="1725"/>
      <c r="J99" s="1730"/>
      <c r="K99" s="1731"/>
    </row>
    <row r="100" spans="1:11" ht="15.75">
      <c r="A100" s="1290"/>
      <c r="B100" s="1291"/>
      <c r="C100" s="1291"/>
      <c r="D100" s="1291"/>
      <c r="E100" s="1291"/>
      <c r="F100" s="1291"/>
      <c r="G100" s="1291"/>
      <c r="H100" s="1291"/>
      <c r="I100" s="1291"/>
      <c r="J100" s="1291"/>
      <c r="K100" s="1292"/>
    </row>
    <row r="101" spans="1:11">
      <c r="A101" s="1293" t="s">
        <v>4769</v>
      </c>
      <c r="B101" s="1294"/>
      <c r="C101" s="1295" t="s">
        <v>4759</v>
      </c>
      <c r="D101" s="1296"/>
      <c r="E101" s="1297"/>
      <c r="F101" s="1295"/>
      <c r="G101" s="1296"/>
      <c r="H101" s="1296"/>
      <c r="I101" s="1296"/>
      <c r="J101" s="1296"/>
      <c r="K101" s="1298"/>
    </row>
    <row r="102" spans="1:11">
      <c r="A102" s="330" t="s">
        <v>4760</v>
      </c>
      <c r="B102" s="357">
        <f>B70</f>
        <v>2</v>
      </c>
      <c r="C102" s="1296" t="str">
        <f>C70</f>
        <v>MOVIMIENTO DE TIERRAS</v>
      </c>
      <c r="D102" s="1296"/>
      <c r="E102" s="1296"/>
      <c r="F102" s="1296"/>
      <c r="G102" s="1296"/>
      <c r="H102" s="1296"/>
      <c r="I102" s="1296"/>
      <c r="J102" s="1296"/>
      <c r="K102" s="1298"/>
    </row>
    <row r="103" spans="1:11">
      <c r="A103" s="1320" t="s">
        <v>4761</v>
      </c>
      <c r="B103" s="1321">
        <f>'presupuesto   comfanorte'!B15</f>
        <v>2.02</v>
      </c>
      <c r="C103" s="1323" t="str">
        <f>'presupuesto   comfanorte'!C15</f>
        <v>EXCAVACIÓN MANUAL MATERIAL COMUN</v>
      </c>
      <c r="D103" s="1323"/>
      <c r="E103" s="1323"/>
      <c r="F103" s="1323"/>
      <c r="G103" s="1323"/>
      <c r="H103" s="1324"/>
      <c r="I103" s="1327" t="s">
        <v>4762</v>
      </c>
      <c r="J103" s="1327" t="str">
        <f>'presupuesto   comfanorte'!D15</f>
        <v>M3</v>
      </c>
      <c r="K103" s="1328"/>
    </row>
    <row r="104" spans="1:11" ht="15.75" thickBot="1">
      <c r="A104" s="1320"/>
      <c r="B104" s="1322"/>
      <c r="C104" s="1325"/>
      <c r="D104" s="1325"/>
      <c r="E104" s="1325"/>
      <c r="F104" s="1325"/>
      <c r="G104" s="1325"/>
      <c r="H104" s="1326"/>
      <c r="I104" s="1327"/>
      <c r="J104" s="1327"/>
      <c r="K104" s="1328"/>
    </row>
    <row r="105" spans="1:11" ht="15.75" thickBot="1">
      <c r="A105" s="1329" t="s">
        <v>4763</v>
      </c>
      <c r="B105" s="1330"/>
      <c r="C105" s="1331"/>
      <c r="D105" s="1335" t="s">
        <v>4807</v>
      </c>
      <c r="E105" s="1337" t="s">
        <v>4764</v>
      </c>
      <c r="F105" s="1338"/>
      <c r="G105" s="1338"/>
      <c r="H105" s="1339"/>
      <c r="I105" s="1340" t="s">
        <v>4765</v>
      </c>
      <c r="J105" s="1342" t="s">
        <v>4766</v>
      </c>
      <c r="K105" s="1299" t="s">
        <v>44</v>
      </c>
    </row>
    <row r="106" spans="1:11" ht="15.75" thickBot="1">
      <c r="A106" s="1332"/>
      <c r="B106" s="1333"/>
      <c r="C106" s="1334"/>
      <c r="D106" s="1336"/>
      <c r="E106" s="332" t="s">
        <v>4878</v>
      </c>
      <c r="F106" s="333" t="s">
        <v>4824</v>
      </c>
      <c r="G106" s="334" t="s">
        <v>4825</v>
      </c>
      <c r="H106" s="335" t="s">
        <v>5230</v>
      </c>
      <c r="I106" s="1341"/>
      <c r="J106" s="1300"/>
      <c r="K106" s="1300"/>
    </row>
    <row r="107" spans="1:11">
      <c r="A107" s="1301"/>
      <c r="B107" s="1302"/>
      <c r="C107" s="1303"/>
      <c r="D107" s="352"/>
      <c r="E107" s="336"/>
      <c r="F107" s="337"/>
      <c r="G107" s="337"/>
      <c r="H107" s="337"/>
      <c r="I107" s="338"/>
      <c r="J107" s="339"/>
      <c r="K107" s="340"/>
    </row>
    <row r="108" spans="1:11">
      <c r="A108" s="1304"/>
      <c r="B108" s="1305"/>
      <c r="C108" s="1306"/>
      <c r="D108" s="352" t="s">
        <v>5394</v>
      </c>
      <c r="E108" s="356">
        <v>3</v>
      </c>
      <c r="F108" s="356">
        <v>0.3</v>
      </c>
      <c r="G108" s="356">
        <v>3</v>
      </c>
      <c r="H108" s="337"/>
      <c r="I108" s="356">
        <f>E108*F108*G108</f>
        <v>2.6999999999999997</v>
      </c>
      <c r="J108" s="356">
        <v>20</v>
      </c>
      <c r="K108" s="356">
        <f>I108*J108</f>
        <v>53.999999999999993</v>
      </c>
    </row>
    <row r="109" spans="1:11">
      <c r="A109" s="1304"/>
      <c r="B109" s="1305"/>
      <c r="C109" s="1306"/>
      <c r="D109" s="352" t="s">
        <v>5395</v>
      </c>
      <c r="E109" s="342">
        <v>3</v>
      </c>
      <c r="F109" s="356">
        <v>0.3</v>
      </c>
      <c r="G109" s="343">
        <v>4</v>
      </c>
      <c r="H109" s="337"/>
      <c r="I109" s="356">
        <f>E109*F109*G109</f>
        <v>3.5999999999999996</v>
      </c>
      <c r="J109" s="337">
        <v>10</v>
      </c>
      <c r="K109" s="356">
        <f>I109*J109</f>
        <v>36</v>
      </c>
    </row>
    <row r="110" spans="1:11">
      <c r="A110" s="1304"/>
      <c r="B110" s="1305"/>
      <c r="C110" s="1306"/>
      <c r="D110" s="352" t="s">
        <v>5396</v>
      </c>
      <c r="E110" s="342">
        <v>56.7</v>
      </c>
      <c r="F110" s="356">
        <v>0.3</v>
      </c>
      <c r="G110" s="343">
        <v>30.7</v>
      </c>
      <c r="H110" s="337"/>
      <c r="I110" s="356">
        <f>E110*F110*G110</f>
        <v>522.20699999999999</v>
      </c>
      <c r="J110" s="337"/>
      <c r="K110" s="344">
        <f>I110</f>
        <v>522.20699999999999</v>
      </c>
    </row>
    <row r="111" spans="1:11" ht="22.5">
      <c r="A111" s="1304"/>
      <c r="B111" s="1305"/>
      <c r="C111" s="1306"/>
      <c r="D111" s="352" t="s">
        <v>5397</v>
      </c>
      <c r="E111" s="342">
        <v>14.35</v>
      </c>
      <c r="F111" s="356">
        <v>0.3</v>
      </c>
      <c r="G111" s="343">
        <v>6.21</v>
      </c>
      <c r="H111" s="337"/>
      <c r="I111" s="356">
        <f t="shared" ref="I111:I112" si="2">E111*F111*G111</f>
        <v>26.734049999999996</v>
      </c>
      <c r="J111" s="337"/>
      <c r="K111" s="344">
        <f t="shared" ref="K111:K112" si="3">I111</f>
        <v>26.734049999999996</v>
      </c>
    </row>
    <row r="112" spans="1:11">
      <c r="A112" s="1304"/>
      <c r="B112" s="1305"/>
      <c r="C112" s="1306"/>
      <c r="D112" s="352"/>
      <c r="E112" s="345">
        <v>12.08</v>
      </c>
      <c r="F112" s="356">
        <v>0.3</v>
      </c>
      <c r="G112" s="343">
        <v>5.54</v>
      </c>
      <c r="H112" s="337"/>
      <c r="I112" s="356">
        <f t="shared" si="2"/>
        <v>20.07696</v>
      </c>
      <c r="J112" s="339"/>
      <c r="K112" s="344">
        <f t="shared" si="3"/>
        <v>20.07696</v>
      </c>
    </row>
    <row r="113" spans="1:11">
      <c r="A113" s="1304"/>
      <c r="B113" s="1305"/>
      <c r="C113" s="1306"/>
      <c r="D113" s="352"/>
      <c r="E113" s="345"/>
      <c r="F113" s="337"/>
      <c r="G113" s="343"/>
      <c r="H113" s="337"/>
      <c r="I113" s="338"/>
      <c r="J113" s="339"/>
      <c r="K113" s="340"/>
    </row>
    <row r="114" spans="1:11">
      <c r="A114" s="1304"/>
      <c r="B114" s="1305"/>
      <c r="C114" s="1306"/>
      <c r="D114" s="352"/>
      <c r="E114" s="345"/>
      <c r="F114" s="337"/>
      <c r="G114" s="343"/>
      <c r="H114" s="337"/>
      <c r="I114" s="338"/>
      <c r="J114" s="339"/>
      <c r="K114" s="340"/>
    </row>
    <row r="115" spans="1:11">
      <c r="A115" s="1304"/>
      <c r="B115" s="1305"/>
      <c r="C115" s="1306"/>
      <c r="D115" s="352"/>
      <c r="E115" s="345"/>
      <c r="F115" s="337"/>
      <c r="G115" s="343"/>
      <c r="H115" s="337"/>
      <c r="I115" s="338"/>
      <c r="J115" s="339"/>
      <c r="K115" s="344"/>
    </row>
    <row r="116" spans="1:11">
      <c r="A116" s="1304"/>
      <c r="B116" s="1305"/>
      <c r="C116" s="1306"/>
      <c r="D116" s="352"/>
      <c r="E116" s="345"/>
      <c r="F116" s="337"/>
      <c r="G116" s="343"/>
      <c r="H116" s="337"/>
      <c r="I116" s="338"/>
      <c r="J116" s="339"/>
      <c r="K116" s="340"/>
    </row>
    <row r="117" spans="1:11">
      <c r="A117" s="1304"/>
      <c r="B117" s="1305"/>
      <c r="C117" s="1306"/>
      <c r="D117" s="352"/>
      <c r="E117" s="345"/>
      <c r="F117" s="337"/>
      <c r="G117" s="343"/>
      <c r="H117" s="337"/>
      <c r="I117" s="338"/>
      <c r="J117" s="339"/>
      <c r="K117" s="341"/>
    </row>
    <row r="118" spans="1:11">
      <c r="A118" s="1304"/>
      <c r="B118" s="1305"/>
      <c r="C118" s="1306"/>
      <c r="D118" s="352"/>
      <c r="E118" s="345"/>
      <c r="F118" s="337"/>
      <c r="G118" s="343"/>
      <c r="H118" s="337"/>
      <c r="I118" s="338"/>
      <c r="J118" s="339"/>
      <c r="K118" s="341"/>
    </row>
    <row r="119" spans="1:11">
      <c r="A119" s="1304"/>
      <c r="B119" s="1305"/>
      <c r="C119" s="1306"/>
      <c r="D119" s="352"/>
      <c r="E119" s="337"/>
      <c r="F119" s="337"/>
      <c r="G119" s="343"/>
      <c r="H119" s="337"/>
      <c r="I119" s="338"/>
      <c r="J119" s="337"/>
      <c r="K119" s="344"/>
    </row>
    <row r="120" spans="1:11">
      <c r="A120" s="1304"/>
      <c r="B120" s="1305"/>
      <c r="C120" s="1306"/>
      <c r="D120" s="352"/>
      <c r="E120" s="337"/>
      <c r="F120" s="337"/>
      <c r="G120" s="343"/>
      <c r="H120" s="337"/>
      <c r="I120" s="338"/>
      <c r="J120" s="337"/>
      <c r="K120" s="344"/>
    </row>
    <row r="121" spans="1:11">
      <c r="A121" s="1304"/>
      <c r="B121" s="1305"/>
      <c r="C121" s="1306"/>
      <c r="D121" s="352"/>
      <c r="E121" s="337"/>
      <c r="F121" s="337"/>
      <c r="G121" s="337"/>
      <c r="H121" s="337"/>
      <c r="I121" s="338"/>
      <c r="J121" s="337"/>
      <c r="K121" s="344"/>
    </row>
    <row r="122" spans="1:11">
      <c r="A122" s="1304"/>
      <c r="B122" s="1305"/>
      <c r="C122" s="1306"/>
      <c r="D122" s="352"/>
      <c r="E122" s="337"/>
      <c r="F122" s="337"/>
      <c r="G122" s="337"/>
      <c r="H122" s="337"/>
      <c r="I122" s="338"/>
      <c r="J122" s="337"/>
      <c r="K122" s="344"/>
    </row>
    <row r="123" spans="1:11" ht="15.75" thickBot="1">
      <c r="A123" s="1343"/>
      <c r="B123" s="1344"/>
      <c r="C123" s="1345"/>
      <c r="D123" s="352"/>
      <c r="E123" s="346"/>
      <c r="F123" s="347"/>
      <c r="G123" s="347"/>
      <c r="H123" s="347"/>
      <c r="I123" s="347"/>
      <c r="J123" s="347"/>
      <c r="K123" s="348"/>
    </row>
    <row r="124" spans="1:11" ht="16.5" thickBot="1">
      <c r="A124" s="1792" t="s">
        <v>4767</v>
      </c>
      <c r="B124" s="1793"/>
      <c r="C124" s="1793"/>
      <c r="D124" s="1793"/>
      <c r="E124" s="1794"/>
      <c r="F124" s="1795" t="s">
        <v>4768</v>
      </c>
      <c r="G124" s="1310"/>
      <c r="H124" s="1310"/>
      <c r="I124" s="1310"/>
      <c r="J124" s="1310"/>
      <c r="K124" s="349">
        <f>ROUND(SUM(K107:K123),2)</f>
        <v>659.02</v>
      </c>
    </row>
    <row r="125" spans="1:11">
      <c r="A125" s="1348"/>
      <c r="B125" s="1349"/>
      <c r="C125" s="1349"/>
      <c r="D125" s="1349"/>
      <c r="E125" s="1349"/>
      <c r="F125" s="1349"/>
      <c r="G125" s="1349"/>
      <c r="H125" s="1349"/>
      <c r="I125" s="1349"/>
      <c r="J125" s="1349"/>
      <c r="K125" s="1350"/>
    </row>
    <row r="126" spans="1:11">
      <c r="A126" s="1351"/>
      <c r="B126" s="1352"/>
      <c r="C126" s="1352"/>
      <c r="D126" s="1352"/>
      <c r="E126" s="1352"/>
      <c r="F126" s="1352"/>
      <c r="G126" s="1352"/>
      <c r="H126" s="1352"/>
      <c r="I126" s="1352"/>
      <c r="J126" s="1352"/>
      <c r="K126" s="1353"/>
    </row>
    <row r="127" spans="1:11" ht="15.75" thickBot="1">
      <c r="A127" s="1354"/>
      <c r="B127" s="1355"/>
      <c r="C127" s="1355"/>
      <c r="D127" s="1355"/>
      <c r="E127" s="1355"/>
      <c r="F127" s="1355"/>
      <c r="G127" s="1355"/>
      <c r="H127" s="1355"/>
      <c r="I127" s="1355"/>
      <c r="J127" s="1355"/>
      <c r="K127" s="1356"/>
    </row>
    <row r="128" spans="1:11" ht="15.75" thickBot="1"/>
    <row r="129" spans="1:11">
      <c r="A129" s="1717" t="s">
        <v>4757</v>
      </c>
      <c r="B129" s="1718"/>
      <c r="C129" s="1718"/>
      <c r="D129" s="1718"/>
      <c r="E129" s="1718"/>
      <c r="F129" s="1718"/>
      <c r="G129" s="1718"/>
      <c r="H129" s="1718"/>
      <c r="I129" s="1719"/>
      <c r="J129" s="1726"/>
      <c r="K129" s="1727"/>
    </row>
    <row r="130" spans="1:11">
      <c r="A130" s="1720"/>
      <c r="B130" s="1721"/>
      <c r="C130" s="1721"/>
      <c r="D130" s="1721"/>
      <c r="E130" s="1721"/>
      <c r="F130" s="1721"/>
      <c r="G130" s="1721"/>
      <c r="H130" s="1721"/>
      <c r="I130" s="1722"/>
      <c r="J130" s="1728"/>
      <c r="K130" s="1729"/>
    </row>
    <row r="131" spans="1:11" ht="15.75" thickBot="1">
      <c r="A131" s="1723"/>
      <c r="B131" s="1724"/>
      <c r="C131" s="1724"/>
      <c r="D131" s="1724"/>
      <c r="E131" s="1724"/>
      <c r="F131" s="1724"/>
      <c r="G131" s="1724"/>
      <c r="H131" s="1724"/>
      <c r="I131" s="1725"/>
      <c r="J131" s="1730"/>
      <c r="K131" s="1731"/>
    </row>
    <row r="132" spans="1:11" ht="15.75">
      <c r="A132" s="1290"/>
      <c r="B132" s="1291"/>
      <c r="C132" s="1291"/>
      <c r="D132" s="1291"/>
      <c r="E132" s="1291"/>
      <c r="F132" s="1291"/>
      <c r="G132" s="1291"/>
      <c r="H132" s="1291"/>
      <c r="I132" s="1291"/>
      <c r="J132" s="1291"/>
      <c r="K132" s="1292"/>
    </row>
    <row r="133" spans="1:11">
      <c r="A133" s="1293" t="s">
        <v>4769</v>
      </c>
      <c r="B133" s="1294"/>
      <c r="C133" s="1295" t="s">
        <v>4759</v>
      </c>
      <c r="D133" s="1296"/>
      <c r="E133" s="1297"/>
      <c r="F133" s="1295"/>
      <c r="G133" s="1296"/>
      <c r="H133" s="1296"/>
      <c r="I133" s="1296"/>
      <c r="J133" s="1296"/>
      <c r="K133" s="1298"/>
    </row>
    <row r="134" spans="1:11">
      <c r="A134" s="330" t="s">
        <v>4760</v>
      </c>
      <c r="B134" s="357">
        <f>B102</f>
        <v>2</v>
      </c>
      <c r="C134" s="1296" t="str">
        <f>C102</f>
        <v>MOVIMIENTO DE TIERRAS</v>
      </c>
      <c r="D134" s="1296"/>
      <c r="E134" s="1296"/>
      <c r="F134" s="1296"/>
      <c r="G134" s="1296"/>
      <c r="H134" s="1296"/>
      <c r="I134" s="1296"/>
      <c r="J134" s="1296"/>
      <c r="K134" s="1298"/>
    </row>
    <row r="135" spans="1:11">
      <c r="A135" s="1320" t="s">
        <v>4761</v>
      </c>
      <c r="B135" s="1321">
        <f>'presupuesto   comfanorte'!B16</f>
        <v>2.0299999999999998</v>
      </c>
      <c r="C135" s="1323" t="str">
        <f>'presupuesto   comfanorte'!C16</f>
        <v>CONFORMACIÓN Y COMPACTACIÓN DE LA RASANTE DEL TERRENO</v>
      </c>
      <c r="D135" s="1323"/>
      <c r="E135" s="1323"/>
      <c r="F135" s="1323"/>
      <c r="G135" s="1323"/>
      <c r="H135" s="1324"/>
      <c r="I135" s="1327" t="s">
        <v>4762</v>
      </c>
      <c r="J135" s="1327" t="str">
        <f>'presupuesto   comfanorte'!D16</f>
        <v>M2</v>
      </c>
      <c r="K135" s="1328"/>
    </row>
    <row r="136" spans="1:11" ht="15.75" thickBot="1">
      <c r="A136" s="1320"/>
      <c r="B136" s="1322"/>
      <c r="C136" s="1325"/>
      <c r="D136" s="1325"/>
      <c r="E136" s="1325"/>
      <c r="F136" s="1325"/>
      <c r="G136" s="1325"/>
      <c r="H136" s="1326"/>
      <c r="I136" s="1327"/>
      <c r="J136" s="1327"/>
      <c r="K136" s="1328"/>
    </row>
    <row r="137" spans="1:11" ht="15.75" thickBot="1">
      <c r="A137" s="1329" t="s">
        <v>4763</v>
      </c>
      <c r="B137" s="1330"/>
      <c r="C137" s="1331"/>
      <c r="D137" s="1335" t="s">
        <v>4807</v>
      </c>
      <c r="E137" s="1337" t="s">
        <v>4764</v>
      </c>
      <c r="F137" s="1338"/>
      <c r="G137" s="1338"/>
      <c r="H137" s="1339"/>
      <c r="I137" s="1340" t="s">
        <v>4765</v>
      </c>
      <c r="J137" s="1342" t="s">
        <v>4766</v>
      </c>
      <c r="K137" s="1299" t="s">
        <v>44</v>
      </c>
    </row>
    <row r="138" spans="1:11" ht="15.75" thickBot="1">
      <c r="A138" s="1332"/>
      <c r="B138" s="1333"/>
      <c r="C138" s="1334"/>
      <c r="D138" s="1336"/>
      <c r="E138" s="332" t="s">
        <v>4878</v>
      </c>
      <c r="F138" s="333" t="s">
        <v>4824</v>
      </c>
      <c r="G138" s="334" t="s">
        <v>4825</v>
      </c>
      <c r="H138" s="335" t="s">
        <v>5230</v>
      </c>
      <c r="I138" s="1341"/>
      <c r="J138" s="1300"/>
      <c r="K138" s="1300"/>
    </row>
    <row r="139" spans="1:11">
      <c r="A139" s="1301"/>
      <c r="B139" s="1302"/>
      <c r="C139" s="1303"/>
      <c r="D139" s="352"/>
      <c r="E139" s="336"/>
      <c r="F139" s="337"/>
      <c r="G139" s="337"/>
      <c r="H139" s="337"/>
      <c r="I139" s="338"/>
      <c r="J139" s="339"/>
      <c r="K139" s="340"/>
    </row>
    <row r="140" spans="1:11">
      <c r="A140" s="1304"/>
      <c r="B140" s="1305"/>
      <c r="C140" s="1306"/>
      <c r="D140" s="352"/>
      <c r="E140" s="356">
        <v>10.95</v>
      </c>
      <c r="F140" s="356"/>
      <c r="G140" s="356">
        <v>57.86</v>
      </c>
      <c r="H140" s="337"/>
      <c r="I140" s="356"/>
      <c r="J140" s="356"/>
      <c r="K140" s="356">
        <f>E140*G140</f>
        <v>633.56700000000001</v>
      </c>
    </row>
    <row r="141" spans="1:11">
      <c r="A141" s="1304"/>
      <c r="B141" s="1305"/>
      <c r="C141" s="1306"/>
      <c r="D141" s="352"/>
      <c r="E141" s="342"/>
      <c r="F141" s="356"/>
      <c r="G141" s="343"/>
      <c r="H141" s="337"/>
      <c r="I141" s="356"/>
      <c r="J141" s="337"/>
      <c r="K141" s="356"/>
    </row>
    <row r="142" spans="1:11">
      <c r="A142" s="1304"/>
      <c r="B142" s="1305"/>
      <c r="C142" s="1306"/>
      <c r="D142" s="352"/>
      <c r="E142" s="342"/>
      <c r="F142" s="356"/>
      <c r="G142" s="343"/>
      <c r="H142" s="337"/>
      <c r="I142" s="356"/>
      <c r="J142" s="337"/>
      <c r="K142" s="344"/>
    </row>
    <row r="143" spans="1:11">
      <c r="A143" s="1304"/>
      <c r="B143" s="1305"/>
      <c r="C143" s="1306"/>
      <c r="D143" s="352"/>
      <c r="E143" s="342"/>
      <c r="F143" s="356"/>
      <c r="G143" s="343"/>
      <c r="H143" s="337"/>
      <c r="I143" s="356"/>
      <c r="J143" s="337"/>
      <c r="K143" s="344"/>
    </row>
    <row r="144" spans="1:11">
      <c r="A144" s="1304"/>
      <c r="B144" s="1305"/>
      <c r="C144" s="1306"/>
      <c r="D144" s="352"/>
      <c r="E144" s="345"/>
      <c r="F144" s="356"/>
      <c r="G144" s="343"/>
      <c r="H144" s="337"/>
      <c r="I144" s="356"/>
      <c r="J144" s="339"/>
      <c r="K144" s="344"/>
    </row>
    <row r="145" spans="1:11">
      <c r="A145" s="1304"/>
      <c r="B145" s="1305"/>
      <c r="C145" s="1306"/>
      <c r="D145" s="352"/>
      <c r="E145" s="345"/>
      <c r="F145" s="337"/>
      <c r="G145" s="343"/>
      <c r="H145" s="337"/>
      <c r="I145" s="338"/>
      <c r="J145" s="339"/>
      <c r="K145" s="340"/>
    </row>
    <row r="146" spans="1:11">
      <c r="A146" s="1304"/>
      <c r="B146" s="1305"/>
      <c r="C146" s="1306"/>
      <c r="D146" s="352"/>
      <c r="E146" s="345"/>
      <c r="F146" s="337"/>
      <c r="G146" s="343"/>
      <c r="H146" s="337"/>
      <c r="I146" s="338"/>
      <c r="J146" s="339"/>
      <c r="K146" s="340"/>
    </row>
    <row r="147" spans="1:11">
      <c r="A147" s="1304"/>
      <c r="B147" s="1305"/>
      <c r="C147" s="1306"/>
      <c r="D147" s="352"/>
      <c r="E147" s="345"/>
      <c r="F147" s="337"/>
      <c r="G147" s="343"/>
      <c r="H147" s="337"/>
      <c r="I147" s="338"/>
      <c r="J147" s="339"/>
      <c r="K147" s="344"/>
    </row>
    <row r="148" spans="1:11">
      <c r="A148" s="1304"/>
      <c r="B148" s="1305"/>
      <c r="C148" s="1306"/>
      <c r="D148" s="352"/>
      <c r="E148" s="345"/>
      <c r="F148" s="337"/>
      <c r="G148" s="343"/>
      <c r="H148" s="337"/>
      <c r="I148" s="338"/>
      <c r="J148" s="339"/>
      <c r="K148" s="340"/>
    </row>
    <row r="149" spans="1:11">
      <c r="A149" s="1304"/>
      <c r="B149" s="1305"/>
      <c r="C149" s="1306"/>
      <c r="D149" s="352"/>
      <c r="E149" s="345"/>
      <c r="F149" s="337"/>
      <c r="G149" s="343"/>
      <c r="H149" s="337"/>
      <c r="I149" s="338"/>
      <c r="J149" s="339"/>
      <c r="K149" s="341"/>
    </row>
    <row r="150" spans="1:11">
      <c r="A150" s="1304"/>
      <c r="B150" s="1305"/>
      <c r="C150" s="1306"/>
      <c r="D150" s="352"/>
      <c r="E150" s="345"/>
      <c r="F150" s="337"/>
      <c r="G150" s="343"/>
      <c r="H150" s="337"/>
      <c r="I150" s="338"/>
      <c r="J150" s="339"/>
      <c r="K150" s="341"/>
    </row>
    <row r="151" spans="1:11">
      <c r="A151" s="1304"/>
      <c r="B151" s="1305"/>
      <c r="C151" s="1306"/>
      <c r="D151" s="352"/>
      <c r="E151" s="337"/>
      <c r="F151" s="337"/>
      <c r="G151" s="343"/>
      <c r="H151" s="337"/>
      <c r="I151" s="338"/>
      <c r="J151" s="337"/>
      <c r="K151" s="344"/>
    </row>
    <row r="152" spans="1:11">
      <c r="A152" s="1304"/>
      <c r="B152" s="1305"/>
      <c r="C152" s="1306"/>
      <c r="D152" s="352"/>
      <c r="E152" s="337"/>
      <c r="F152" s="337"/>
      <c r="G152" s="343"/>
      <c r="H152" s="337"/>
      <c r="I152" s="338"/>
      <c r="J152" s="337"/>
      <c r="K152" s="344"/>
    </row>
    <row r="153" spans="1:11">
      <c r="A153" s="1304"/>
      <c r="B153" s="1305"/>
      <c r="C153" s="1306"/>
      <c r="D153" s="352"/>
      <c r="E153" s="337"/>
      <c r="F153" s="337"/>
      <c r="G153" s="337"/>
      <c r="H153" s="337"/>
      <c r="I153" s="338"/>
      <c r="J153" s="337"/>
      <c r="K153" s="344"/>
    </row>
    <row r="154" spans="1:11">
      <c r="A154" s="1304"/>
      <c r="B154" s="1305"/>
      <c r="C154" s="1306"/>
      <c r="D154" s="352"/>
      <c r="E154" s="337"/>
      <c r="F154" s="337"/>
      <c r="G154" s="337"/>
      <c r="H154" s="337"/>
      <c r="I154" s="338"/>
      <c r="J154" s="337"/>
      <c r="K154" s="344"/>
    </row>
    <row r="155" spans="1:11" ht="15.75" thickBot="1">
      <c r="A155" s="1343"/>
      <c r="B155" s="1344"/>
      <c r="C155" s="1345"/>
      <c r="D155" s="352"/>
      <c r="E155" s="346"/>
      <c r="F155" s="347"/>
      <c r="G155" s="347"/>
      <c r="H155" s="347"/>
      <c r="I155" s="347"/>
      <c r="J155" s="347"/>
      <c r="K155" s="348"/>
    </row>
    <row r="156" spans="1:11" ht="16.5" thickBot="1">
      <c r="A156" s="1792" t="s">
        <v>4767</v>
      </c>
      <c r="B156" s="1793"/>
      <c r="C156" s="1793"/>
      <c r="D156" s="1793"/>
      <c r="E156" s="1794"/>
      <c r="F156" s="1795" t="s">
        <v>4768</v>
      </c>
      <c r="G156" s="1310"/>
      <c r="H156" s="1310"/>
      <c r="I156" s="1310"/>
      <c r="J156" s="1310"/>
      <c r="K156" s="349">
        <f>ROUND(SUM(K139:K155),2)</f>
        <v>633.57000000000005</v>
      </c>
    </row>
    <row r="157" spans="1:11">
      <c r="A157" s="1348"/>
      <c r="B157" s="1349"/>
      <c r="C157" s="1349"/>
      <c r="D157" s="1349"/>
      <c r="E157" s="1349"/>
      <c r="F157" s="1349"/>
      <c r="G157" s="1349"/>
      <c r="H157" s="1349"/>
      <c r="I157" s="1349"/>
      <c r="J157" s="1349"/>
      <c r="K157" s="1350"/>
    </row>
    <row r="158" spans="1:11">
      <c r="A158" s="1351"/>
      <c r="B158" s="1352"/>
      <c r="C158" s="1352"/>
      <c r="D158" s="1352"/>
      <c r="E158" s="1352"/>
      <c r="F158" s="1352"/>
      <c r="G158" s="1352"/>
      <c r="H158" s="1352"/>
      <c r="I158" s="1352"/>
      <c r="J158" s="1352"/>
      <c r="K158" s="1353"/>
    </row>
    <row r="159" spans="1:11" ht="15.75" thickBot="1">
      <c r="A159" s="1354"/>
      <c r="B159" s="1355"/>
      <c r="C159" s="1355"/>
      <c r="D159" s="1355"/>
      <c r="E159" s="1355"/>
      <c r="F159" s="1355"/>
      <c r="G159" s="1355"/>
      <c r="H159" s="1355"/>
      <c r="I159" s="1355"/>
      <c r="J159" s="1355"/>
      <c r="K159" s="1356"/>
    </row>
    <row r="160" spans="1:11" ht="15.75" thickBot="1"/>
    <row r="161" spans="1:11">
      <c r="A161" s="1717" t="s">
        <v>4757</v>
      </c>
      <c r="B161" s="1718"/>
      <c r="C161" s="1718"/>
      <c r="D161" s="1718"/>
      <c r="E161" s="1718"/>
      <c r="F161" s="1718"/>
      <c r="G161" s="1718"/>
      <c r="H161" s="1718"/>
      <c r="I161" s="1719"/>
      <c r="J161" s="1726"/>
      <c r="K161" s="1727"/>
    </row>
    <row r="162" spans="1:11">
      <c r="A162" s="1720"/>
      <c r="B162" s="1721"/>
      <c r="C162" s="1721"/>
      <c r="D162" s="1721"/>
      <c r="E162" s="1721"/>
      <c r="F162" s="1721"/>
      <c r="G162" s="1721"/>
      <c r="H162" s="1721"/>
      <c r="I162" s="1722"/>
      <c r="J162" s="1728"/>
      <c r="K162" s="1729"/>
    </row>
    <row r="163" spans="1:11" ht="15.75" thickBot="1">
      <c r="A163" s="1723"/>
      <c r="B163" s="1724"/>
      <c r="C163" s="1724"/>
      <c r="D163" s="1724"/>
      <c r="E163" s="1724"/>
      <c r="F163" s="1724"/>
      <c r="G163" s="1724"/>
      <c r="H163" s="1724"/>
      <c r="I163" s="1725"/>
      <c r="J163" s="1730"/>
      <c r="K163" s="1731"/>
    </row>
    <row r="164" spans="1:11" ht="15.75">
      <c r="A164" s="1290"/>
      <c r="B164" s="1291"/>
      <c r="C164" s="1291"/>
      <c r="D164" s="1291"/>
      <c r="E164" s="1291"/>
      <c r="F164" s="1291"/>
      <c r="G164" s="1291"/>
      <c r="H164" s="1291"/>
      <c r="I164" s="1291"/>
      <c r="J164" s="1291"/>
      <c r="K164" s="1292"/>
    </row>
    <row r="165" spans="1:11">
      <c r="A165" s="1293" t="s">
        <v>4769</v>
      </c>
      <c r="B165" s="1294"/>
      <c r="C165" s="1295" t="s">
        <v>4759</v>
      </c>
      <c r="D165" s="1296"/>
      <c r="E165" s="1297"/>
      <c r="F165" s="1295"/>
      <c r="G165" s="1296"/>
      <c r="H165" s="1296"/>
      <c r="I165" s="1296"/>
      <c r="J165" s="1296"/>
      <c r="K165" s="1298"/>
    </row>
    <row r="166" spans="1:11">
      <c r="A166" s="330" t="s">
        <v>4760</v>
      </c>
      <c r="B166" s="357">
        <f>B134</f>
        <v>2</v>
      </c>
      <c r="C166" s="1296" t="str">
        <f>C134</f>
        <v>MOVIMIENTO DE TIERRAS</v>
      </c>
      <c r="D166" s="1296"/>
      <c r="E166" s="1296"/>
      <c r="F166" s="1296"/>
      <c r="G166" s="1296"/>
      <c r="H166" s="1296"/>
      <c r="I166" s="1296"/>
      <c r="J166" s="1296"/>
      <c r="K166" s="1298"/>
    </row>
    <row r="167" spans="1:11">
      <c r="A167" s="1320" t="s">
        <v>4761</v>
      </c>
      <c r="B167" s="1321">
        <f>'presupuesto   comfanorte'!B17</f>
        <v>2.04</v>
      </c>
      <c r="C167" s="1323" t="str">
        <f>'presupuesto   comfanorte'!C17</f>
        <v>RELLENO COMPACTADO CON MATERIAL DE EXCAVACIÓN SELECCIONADO</v>
      </c>
      <c r="D167" s="1323"/>
      <c r="E167" s="1323"/>
      <c r="F167" s="1323"/>
      <c r="G167" s="1323"/>
      <c r="H167" s="1324"/>
      <c r="I167" s="1327" t="s">
        <v>4762</v>
      </c>
      <c r="J167" s="1327" t="str">
        <f>'presupuesto   comfanorte'!D17</f>
        <v>M3</v>
      </c>
      <c r="K167" s="1328"/>
    </row>
    <row r="168" spans="1:11" ht="15.75" thickBot="1">
      <c r="A168" s="1320"/>
      <c r="B168" s="1322"/>
      <c r="C168" s="1325"/>
      <c r="D168" s="1325"/>
      <c r="E168" s="1325"/>
      <c r="F168" s="1325"/>
      <c r="G168" s="1325"/>
      <c r="H168" s="1326"/>
      <c r="I168" s="1327"/>
      <c r="J168" s="1327"/>
      <c r="K168" s="1328"/>
    </row>
    <row r="169" spans="1:11" ht="15.75" thickBot="1">
      <c r="A169" s="1329" t="s">
        <v>4763</v>
      </c>
      <c r="B169" s="1330"/>
      <c r="C169" s="1331"/>
      <c r="D169" s="1335" t="s">
        <v>4807</v>
      </c>
      <c r="E169" s="1337" t="s">
        <v>4764</v>
      </c>
      <c r="F169" s="1338"/>
      <c r="G169" s="1338"/>
      <c r="H169" s="1339"/>
      <c r="I169" s="1340" t="s">
        <v>4765</v>
      </c>
      <c r="J169" s="1342" t="s">
        <v>4766</v>
      </c>
      <c r="K169" s="1299" t="s">
        <v>44</v>
      </c>
    </row>
    <row r="170" spans="1:11" ht="15.75" thickBot="1">
      <c r="A170" s="1332"/>
      <c r="B170" s="1333"/>
      <c r="C170" s="1334"/>
      <c r="D170" s="1336"/>
      <c r="E170" s="332" t="s">
        <v>4878</v>
      </c>
      <c r="F170" s="333" t="s">
        <v>4824</v>
      </c>
      <c r="G170" s="334" t="s">
        <v>4825</v>
      </c>
      <c r="H170" s="335" t="s">
        <v>5230</v>
      </c>
      <c r="I170" s="1341"/>
      <c r="J170" s="1300"/>
      <c r="K170" s="1300"/>
    </row>
    <row r="171" spans="1:11">
      <c r="A171" s="1301"/>
      <c r="B171" s="1302"/>
      <c r="C171" s="1303"/>
      <c r="D171" s="352"/>
      <c r="E171" s="336"/>
      <c r="F171" s="337"/>
      <c r="G171" s="337"/>
      <c r="H171" s="337"/>
      <c r="I171" s="338"/>
      <c r="J171" s="339"/>
      <c r="K171" s="340"/>
    </row>
    <row r="172" spans="1:11">
      <c r="A172" s="1304"/>
      <c r="B172" s="1305"/>
      <c r="C172" s="1306"/>
      <c r="D172" s="352"/>
      <c r="E172" s="356">
        <v>10.95</v>
      </c>
      <c r="F172" s="356"/>
      <c r="G172" s="356">
        <v>57.86</v>
      </c>
      <c r="H172" s="337"/>
      <c r="I172" s="356"/>
      <c r="J172" s="356"/>
      <c r="K172" s="356">
        <f>E172*G172</f>
        <v>633.56700000000001</v>
      </c>
    </row>
    <row r="173" spans="1:11">
      <c r="A173" s="1304"/>
      <c r="B173" s="1305"/>
      <c r="C173" s="1306"/>
      <c r="D173" s="352"/>
      <c r="E173" s="342"/>
      <c r="F173" s="356"/>
      <c r="G173" s="343"/>
      <c r="H173" s="337"/>
      <c r="I173" s="356"/>
      <c r="J173" s="337"/>
      <c r="K173" s="356"/>
    </row>
    <row r="174" spans="1:11">
      <c r="A174" s="1304"/>
      <c r="B174" s="1305"/>
      <c r="C174" s="1306"/>
      <c r="D174" s="352"/>
      <c r="E174" s="342"/>
      <c r="F174" s="356"/>
      <c r="G174" s="343"/>
      <c r="H174" s="337"/>
      <c r="I174" s="356"/>
      <c r="J174" s="337"/>
      <c r="K174" s="344"/>
    </row>
    <row r="175" spans="1:11">
      <c r="A175" s="1304"/>
      <c r="B175" s="1305"/>
      <c r="C175" s="1306"/>
      <c r="D175" s="352"/>
      <c r="E175" s="342"/>
      <c r="F175" s="356"/>
      <c r="G175" s="343"/>
      <c r="H175" s="337"/>
      <c r="I175" s="356"/>
      <c r="J175" s="337"/>
      <c r="K175" s="344"/>
    </row>
    <row r="176" spans="1:11">
      <c r="A176" s="1304"/>
      <c r="B176" s="1305"/>
      <c r="C176" s="1306"/>
      <c r="D176" s="352"/>
      <c r="E176" s="345"/>
      <c r="F176" s="356"/>
      <c r="G176" s="343"/>
      <c r="H176" s="337"/>
      <c r="I176" s="356"/>
      <c r="J176" s="339"/>
      <c r="K176" s="344"/>
    </row>
    <row r="177" spans="1:11">
      <c r="A177" s="1304"/>
      <c r="B177" s="1305"/>
      <c r="C177" s="1306"/>
      <c r="D177" s="352"/>
      <c r="E177" s="345"/>
      <c r="F177" s="337"/>
      <c r="G177" s="343"/>
      <c r="H177" s="337"/>
      <c r="I177" s="338"/>
      <c r="J177" s="339"/>
      <c r="K177" s="340"/>
    </row>
    <row r="178" spans="1:11">
      <c r="A178" s="1304"/>
      <c r="B178" s="1305"/>
      <c r="C178" s="1306"/>
      <c r="D178" s="352"/>
      <c r="E178" s="345"/>
      <c r="F178" s="337"/>
      <c r="G178" s="343"/>
      <c r="H178" s="337"/>
      <c r="I178" s="338"/>
      <c r="J178" s="339"/>
      <c r="K178" s="340"/>
    </row>
    <row r="179" spans="1:11">
      <c r="A179" s="1304"/>
      <c r="B179" s="1305"/>
      <c r="C179" s="1306"/>
      <c r="D179" s="352"/>
      <c r="E179" s="345"/>
      <c r="F179" s="337"/>
      <c r="G179" s="343"/>
      <c r="H179" s="337"/>
      <c r="I179" s="338"/>
      <c r="J179" s="339"/>
      <c r="K179" s="344"/>
    </row>
    <row r="180" spans="1:11">
      <c r="A180" s="1304"/>
      <c r="B180" s="1305"/>
      <c r="C180" s="1306"/>
      <c r="D180" s="352"/>
      <c r="E180" s="345"/>
      <c r="F180" s="337"/>
      <c r="G180" s="343"/>
      <c r="H180" s="337"/>
      <c r="I180" s="338"/>
      <c r="J180" s="339"/>
      <c r="K180" s="340"/>
    </row>
    <row r="181" spans="1:11">
      <c r="A181" s="1304"/>
      <c r="B181" s="1305"/>
      <c r="C181" s="1306"/>
      <c r="D181" s="352"/>
      <c r="E181" s="345"/>
      <c r="F181" s="337"/>
      <c r="G181" s="343"/>
      <c r="H181" s="337"/>
      <c r="I181" s="338"/>
      <c r="J181" s="339"/>
      <c r="K181" s="341"/>
    </row>
    <row r="182" spans="1:11">
      <c r="A182" s="1304"/>
      <c r="B182" s="1305"/>
      <c r="C182" s="1306"/>
      <c r="D182" s="352"/>
      <c r="E182" s="345"/>
      <c r="F182" s="337"/>
      <c r="G182" s="343"/>
      <c r="H182" s="337"/>
      <c r="I182" s="338"/>
      <c r="J182" s="339"/>
      <c r="K182" s="341"/>
    </row>
    <row r="183" spans="1:11">
      <c r="A183" s="1304"/>
      <c r="B183" s="1305"/>
      <c r="C183" s="1306"/>
      <c r="D183" s="352"/>
      <c r="E183" s="337"/>
      <c r="F183" s="337"/>
      <c r="G183" s="343"/>
      <c r="H183" s="337"/>
      <c r="I183" s="338"/>
      <c r="J183" s="337"/>
      <c r="K183" s="344"/>
    </row>
    <row r="184" spans="1:11">
      <c r="A184" s="1304"/>
      <c r="B184" s="1305"/>
      <c r="C184" s="1306"/>
      <c r="D184" s="352"/>
      <c r="E184" s="337"/>
      <c r="F184" s="337"/>
      <c r="G184" s="343"/>
      <c r="H184" s="337"/>
      <c r="I184" s="338"/>
      <c r="J184" s="337"/>
      <c r="K184" s="344"/>
    </row>
    <row r="185" spans="1:11">
      <c r="A185" s="1304"/>
      <c r="B185" s="1305"/>
      <c r="C185" s="1306"/>
      <c r="D185" s="352"/>
      <c r="E185" s="337"/>
      <c r="F185" s="337"/>
      <c r="G185" s="337"/>
      <c r="H185" s="337"/>
      <c r="I185" s="338"/>
      <c r="J185" s="337"/>
      <c r="K185" s="344"/>
    </row>
    <row r="186" spans="1:11">
      <c r="A186" s="1304"/>
      <c r="B186" s="1305"/>
      <c r="C186" s="1306"/>
      <c r="D186" s="352"/>
      <c r="E186" s="337"/>
      <c r="F186" s="337"/>
      <c r="G186" s="337"/>
      <c r="H186" s="337"/>
      <c r="I186" s="338"/>
      <c r="J186" s="337"/>
      <c r="K186" s="344"/>
    </row>
    <row r="187" spans="1:11" ht="15.75" thickBot="1">
      <c r="A187" s="1343"/>
      <c r="B187" s="1344"/>
      <c r="C187" s="1345"/>
      <c r="D187" s="352"/>
      <c r="E187" s="346"/>
      <c r="F187" s="347"/>
      <c r="G187" s="347"/>
      <c r="H187" s="347"/>
      <c r="I187" s="347"/>
      <c r="J187" s="347"/>
      <c r="K187" s="348"/>
    </row>
    <row r="188" spans="1:11" ht="16.5" thickBot="1">
      <c r="A188" s="1792" t="s">
        <v>4767</v>
      </c>
      <c r="B188" s="1793"/>
      <c r="C188" s="1793"/>
      <c r="D188" s="1793"/>
      <c r="E188" s="1794"/>
      <c r="F188" s="1795" t="s">
        <v>4768</v>
      </c>
      <c r="G188" s="1310"/>
      <c r="H188" s="1310"/>
      <c r="I188" s="1310"/>
      <c r="J188" s="1310"/>
      <c r="K188" s="349">
        <f>ROUND(SUM(K171:K187),2)</f>
        <v>633.57000000000005</v>
      </c>
    </row>
    <row r="189" spans="1:11">
      <c r="A189" s="1348"/>
      <c r="B189" s="1349"/>
      <c r="C189" s="1349"/>
      <c r="D189" s="1349"/>
      <c r="E189" s="1349"/>
      <c r="F189" s="1349"/>
      <c r="G189" s="1349"/>
      <c r="H189" s="1349"/>
      <c r="I189" s="1349"/>
      <c r="J189" s="1349"/>
      <c r="K189" s="1350"/>
    </row>
    <row r="190" spans="1:11">
      <c r="A190" s="1351"/>
      <c r="B190" s="1352"/>
      <c r="C190" s="1352"/>
      <c r="D190" s="1352"/>
      <c r="E190" s="1352"/>
      <c r="F190" s="1352"/>
      <c r="G190" s="1352"/>
      <c r="H190" s="1352"/>
      <c r="I190" s="1352"/>
      <c r="J190" s="1352"/>
      <c r="K190" s="1353"/>
    </row>
    <row r="191" spans="1:11" ht="15.75" thickBot="1">
      <c r="A191" s="1354"/>
      <c r="B191" s="1355"/>
      <c r="C191" s="1355"/>
      <c r="D191" s="1355"/>
      <c r="E191" s="1355"/>
      <c r="F191" s="1355"/>
      <c r="G191" s="1355"/>
      <c r="H191" s="1355"/>
      <c r="I191" s="1355"/>
      <c r="J191" s="1355"/>
      <c r="K191" s="1356"/>
    </row>
  </sheetData>
  <mergeCells count="132">
    <mergeCell ref="C6:K6"/>
    <mergeCell ref="A7:A8"/>
    <mergeCell ref="B7:B8"/>
    <mergeCell ref="C7:H8"/>
    <mergeCell ref="I7:I8"/>
    <mergeCell ref="J7:K8"/>
    <mergeCell ref="A1:I3"/>
    <mergeCell ref="J1:K3"/>
    <mergeCell ref="A4:K4"/>
    <mergeCell ref="A5:B5"/>
    <mergeCell ref="C5:E5"/>
    <mergeCell ref="F5:K5"/>
    <mergeCell ref="A11:C27"/>
    <mergeCell ref="A28:E28"/>
    <mergeCell ref="F28:J28"/>
    <mergeCell ref="A29:K31"/>
    <mergeCell ref="A33:I35"/>
    <mergeCell ref="J33:K35"/>
    <mergeCell ref="A9:C10"/>
    <mergeCell ref="D9:D10"/>
    <mergeCell ref="E9:H9"/>
    <mergeCell ref="I9:I10"/>
    <mergeCell ref="J9:J10"/>
    <mergeCell ref="K9:K10"/>
    <mergeCell ref="A36:K36"/>
    <mergeCell ref="A37:B37"/>
    <mergeCell ref="C37:E37"/>
    <mergeCell ref="F37:K37"/>
    <mergeCell ref="C38:K38"/>
    <mergeCell ref="A39:A40"/>
    <mergeCell ref="B39:B40"/>
    <mergeCell ref="C39:H40"/>
    <mergeCell ref="I39:I40"/>
    <mergeCell ref="J39:K40"/>
    <mergeCell ref="A43:C59"/>
    <mergeCell ref="A60:E60"/>
    <mergeCell ref="F60:J60"/>
    <mergeCell ref="A61:K63"/>
    <mergeCell ref="A65:I67"/>
    <mergeCell ref="J65:K67"/>
    <mergeCell ref="A41:C42"/>
    <mergeCell ref="D41:D42"/>
    <mergeCell ref="E41:H41"/>
    <mergeCell ref="I41:I42"/>
    <mergeCell ref="J41:J42"/>
    <mergeCell ref="K41:K42"/>
    <mergeCell ref="A68:K68"/>
    <mergeCell ref="A69:B69"/>
    <mergeCell ref="C69:E69"/>
    <mergeCell ref="F69:K69"/>
    <mergeCell ref="C70:K70"/>
    <mergeCell ref="A71:A72"/>
    <mergeCell ref="B71:B72"/>
    <mergeCell ref="C71:H72"/>
    <mergeCell ref="I71:I72"/>
    <mergeCell ref="J71:K72"/>
    <mergeCell ref="A75:C91"/>
    <mergeCell ref="A92:E92"/>
    <mergeCell ref="F92:J92"/>
    <mergeCell ref="A93:K95"/>
    <mergeCell ref="A97:I99"/>
    <mergeCell ref="J97:K99"/>
    <mergeCell ref="A73:C74"/>
    <mergeCell ref="D73:D74"/>
    <mergeCell ref="E73:H73"/>
    <mergeCell ref="I73:I74"/>
    <mergeCell ref="J73:J74"/>
    <mergeCell ref="K73:K74"/>
    <mergeCell ref="A100:K100"/>
    <mergeCell ref="A101:B101"/>
    <mergeCell ref="C101:E101"/>
    <mergeCell ref="F101:K101"/>
    <mergeCell ref="C102:K102"/>
    <mergeCell ref="A103:A104"/>
    <mergeCell ref="B103:B104"/>
    <mergeCell ref="C103:H104"/>
    <mergeCell ref="I103:I104"/>
    <mergeCell ref="J103:K104"/>
    <mergeCell ref="A107:C123"/>
    <mergeCell ref="A124:E124"/>
    <mergeCell ref="F124:J124"/>
    <mergeCell ref="A125:K127"/>
    <mergeCell ref="A129:I131"/>
    <mergeCell ref="J129:K131"/>
    <mergeCell ref="A105:C106"/>
    <mergeCell ref="D105:D106"/>
    <mergeCell ref="E105:H105"/>
    <mergeCell ref="I105:I106"/>
    <mergeCell ref="J105:J106"/>
    <mergeCell ref="K105:K106"/>
    <mergeCell ref="A132:K132"/>
    <mergeCell ref="A133:B133"/>
    <mergeCell ref="C133:E133"/>
    <mergeCell ref="F133:K133"/>
    <mergeCell ref="C134:K134"/>
    <mergeCell ref="A135:A136"/>
    <mergeCell ref="B135:B136"/>
    <mergeCell ref="C135:H136"/>
    <mergeCell ref="I135:I136"/>
    <mergeCell ref="J135:K136"/>
    <mergeCell ref="A139:C155"/>
    <mergeCell ref="A156:E156"/>
    <mergeCell ref="F156:J156"/>
    <mergeCell ref="A157:K159"/>
    <mergeCell ref="A161:I163"/>
    <mergeCell ref="J161:K163"/>
    <mergeCell ref="A137:C138"/>
    <mergeCell ref="D137:D138"/>
    <mergeCell ref="E137:H137"/>
    <mergeCell ref="I137:I138"/>
    <mergeCell ref="J137:J138"/>
    <mergeCell ref="K137:K138"/>
    <mergeCell ref="A164:K164"/>
    <mergeCell ref="A165:B165"/>
    <mergeCell ref="C165:E165"/>
    <mergeCell ref="F165:K165"/>
    <mergeCell ref="C166:K166"/>
    <mergeCell ref="A167:A168"/>
    <mergeCell ref="B167:B168"/>
    <mergeCell ref="C167:H168"/>
    <mergeCell ref="I167:I168"/>
    <mergeCell ref="J167:K168"/>
    <mergeCell ref="A171:C187"/>
    <mergeCell ref="A188:E188"/>
    <mergeCell ref="F188:J188"/>
    <mergeCell ref="A189:K191"/>
    <mergeCell ref="A169:C170"/>
    <mergeCell ref="D169:D170"/>
    <mergeCell ref="E169:H169"/>
    <mergeCell ref="I169:I170"/>
    <mergeCell ref="J169:J170"/>
    <mergeCell ref="K169:K170"/>
  </mergeCells>
  <pageMargins left="0.7" right="0.7" top="0.75" bottom="0.75" header="0.3" footer="0.3"/>
  <pageSetup paperSize="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6"/>
  <sheetViews>
    <sheetView workbookViewId="0">
      <selection sqref="A1:I3"/>
    </sheetView>
  </sheetViews>
  <sheetFormatPr baseColWidth="10" defaultRowHeight="15"/>
  <cols>
    <col min="2" max="2" width="11.42578125" customWidth="1"/>
    <col min="3" max="3" width="36.42578125" customWidth="1"/>
  </cols>
  <sheetData>
    <row r="1" spans="1:11">
      <c r="A1" s="1717" t="s">
        <v>4757</v>
      </c>
      <c r="B1" s="1718"/>
      <c r="C1" s="1718"/>
      <c r="D1" s="1718"/>
      <c r="E1" s="1718"/>
      <c r="F1" s="1718"/>
      <c r="G1" s="1718"/>
      <c r="H1" s="1718"/>
      <c r="I1" s="1719"/>
      <c r="J1" s="1726"/>
      <c r="K1" s="1727"/>
    </row>
    <row r="2" spans="1:11">
      <c r="A2" s="1720"/>
      <c r="B2" s="1721"/>
      <c r="C2" s="1721"/>
      <c r="D2" s="1721"/>
      <c r="E2" s="1721"/>
      <c r="F2" s="1721"/>
      <c r="G2" s="1721"/>
      <c r="H2" s="1721"/>
      <c r="I2" s="1722"/>
      <c r="J2" s="1728"/>
      <c r="K2" s="1729"/>
    </row>
    <row r="3" spans="1:11" ht="15.75" thickBot="1">
      <c r="A3" s="1723"/>
      <c r="B3" s="1724"/>
      <c r="C3" s="1724"/>
      <c r="D3" s="1724"/>
      <c r="E3" s="1724"/>
      <c r="F3" s="1724"/>
      <c r="G3" s="1724"/>
      <c r="H3" s="1724"/>
      <c r="I3" s="1725"/>
      <c r="J3" s="1730"/>
      <c r="K3" s="1731"/>
    </row>
    <row r="4" spans="1:11" ht="15.75">
      <c r="A4" s="1290"/>
      <c r="B4" s="1291"/>
      <c r="C4" s="1291"/>
      <c r="D4" s="1291"/>
      <c r="E4" s="1291"/>
      <c r="F4" s="1291"/>
      <c r="G4" s="1291"/>
      <c r="H4" s="1291"/>
      <c r="I4" s="1291"/>
      <c r="J4" s="1291"/>
      <c r="K4" s="1292"/>
    </row>
    <row r="5" spans="1:11">
      <c r="A5" s="1293" t="s">
        <v>4769</v>
      </c>
      <c r="B5" s="1294"/>
      <c r="C5" s="1295" t="s">
        <v>4759</v>
      </c>
      <c r="D5" s="1296"/>
      <c r="E5" s="1297"/>
      <c r="F5" s="1295" t="e">
        <f>+[7]credenciales!E259</f>
        <v>#REF!</v>
      </c>
      <c r="G5" s="1296"/>
      <c r="H5" s="1296"/>
      <c r="I5" s="1296"/>
      <c r="J5" s="1296"/>
      <c r="K5" s="1298"/>
    </row>
    <row r="6" spans="1:11">
      <c r="A6" s="330" t="s">
        <v>4760</v>
      </c>
      <c r="B6" s="357">
        <f>'presupuesto   comfanorte'!B22</f>
        <v>3</v>
      </c>
      <c r="C6" s="1296" t="str">
        <f>+'[7]presupuesto   comfanorte'!C11</f>
        <v>CONCRETOS</v>
      </c>
      <c r="D6" s="1296"/>
      <c r="E6" s="1296"/>
      <c r="F6" s="1296"/>
      <c r="G6" s="1296"/>
      <c r="H6" s="1296"/>
      <c r="I6" s="1296"/>
      <c r="J6" s="1296"/>
      <c r="K6" s="1298"/>
    </row>
    <row r="7" spans="1:11">
      <c r="A7" s="1320" t="s">
        <v>4761</v>
      </c>
      <c r="B7" s="1321">
        <f>'presupuesto   comfanorte'!B36</f>
        <v>3.14</v>
      </c>
      <c r="C7" s="1323" t="str">
        <f>'presupuesto   comfanorte'!C36</f>
        <v>CONCRETO 21  MPA - LOSA METALDECK H=0,10m</v>
      </c>
      <c r="D7" s="1323"/>
      <c r="E7" s="1323"/>
      <c r="F7" s="1323"/>
      <c r="G7" s="1323"/>
      <c r="H7" s="1324"/>
      <c r="I7" s="1327" t="s">
        <v>4762</v>
      </c>
      <c r="J7" s="1808">
        <f>'presupuesto   comfanorte'!B36</f>
        <v>3.14</v>
      </c>
      <c r="K7" s="1328"/>
    </row>
    <row r="8" spans="1:11" ht="15.75" thickBot="1">
      <c r="A8" s="1320"/>
      <c r="B8" s="1322"/>
      <c r="C8" s="1325"/>
      <c r="D8" s="1325"/>
      <c r="E8" s="1325"/>
      <c r="F8" s="1325"/>
      <c r="G8" s="1325"/>
      <c r="H8" s="1326"/>
      <c r="I8" s="1327"/>
      <c r="J8" s="1327"/>
      <c r="K8" s="1328"/>
    </row>
    <row r="9" spans="1:11" ht="15.75" thickBot="1">
      <c r="A9" s="1329" t="s">
        <v>4763</v>
      </c>
      <c r="B9" s="1330"/>
      <c r="C9" s="1331"/>
      <c r="D9" s="1335" t="s">
        <v>4807</v>
      </c>
      <c r="E9" s="1337" t="s">
        <v>4764</v>
      </c>
      <c r="F9" s="1338"/>
      <c r="G9" s="1338"/>
      <c r="H9" s="1339"/>
      <c r="I9" s="1340" t="s">
        <v>4765</v>
      </c>
      <c r="J9" s="1342" t="s">
        <v>4766</v>
      </c>
      <c r="K9" s="1299" t="s">
        <v>44</v>
      </c>
    </row>
    <row r="10" spans="1:11" ht="15.75" thickBot="1">
      <c r="A10" s="1332"/>
      <c r="B10" s="1333"/>
      <c r="C10" s="1334"/>
      <c r="D10" s="1336"/>
      <c r="E10" s="358" t="s">
        <v>4878</v>
      </c>
      <c r="F10" s="359" t="s">
        <v>4824</v>
      </c>
      <c r="G10" s="360" t="s">
        <v>4825</v>
      </c>
      <c r="H10" s="361" t="s">
        <v>4826</v>
      </c>
      <c r="I10" s="1798"/>
      <c r="J10" s="1756"/>
      <c r="K10" s="1756"/>
    </row>
    <row r="11" spans="1:11">
      <c r="A11" s="1301"/>
      <c r="B11" s="1302"/>
      <c r="C11" s="1303"/>
      <c r="D11" s="352"/>
      <c r="E11" s="368"/>
      <c r="F11" s="169"/>
      <c r="G11" s="169"/>
      <c r="H11" s="169"/>
      <c r="I11" s="369"/>
      <c r="J11" s="370"/>
      <c r="K11" s="369"/>
    </row>
    <row r="12" spans="1:11">
      <c r="A12" s="1304"/>
      <c r="B12" s="1305"/>
      <c r="C12" s="1306"/>
      <c r="D12" s="352" t="s">
        <v>5226</v>
      </c>
      <c r="E12" s="169">
        <v>6</v>
      </c>
      <c r="F12" s="169"/>
      <c r="G12" s="169">
        <v>2.6</v>
      </c>
      <c r="H12" s="1"/>
      <c r="I12" s="369"/>
      <c r="J12" s="369"/>
      <c r="K12" s="369">
        <f>E12*G12</f>
        <v>15.600000000000001</v>
      </c>
    </row>
    <row r="13" spans="1:11">
      <c r="A13" s="1304"/>
      <c r="B13" s="1305"/>
      <c r="C13" s="1306"/>
      <c r="D13" s="352"/>
      <c r="E13" s="169"/>
      <c r="F13" s="169"/>
      <c r="G13" s="169"/>
      <c r="H13" s="1"/>
      <c r="I13" s="369"/>
      <c r="J13" s="369"/>
      <c r="K13" s="369"/>
    </row>
    <row r="14" spans="1:11">
      <c r="A14" s="1304"/>
      <c r="B14" s="1305"/>
      <c r="C14" s="1306"/>
      <c r="D14" s="352"/>
      <c r="E14" s="169"/>
      <c r="F14" s="169"/>
      <c r="G14" s="169"/>
      <c r="H14" s="1"/>
      <c r="I14" s="369"/>
      <c r="J14" s="369"/>
      <c r="K14" s="369"/>
    </row>
    <row r="15" spans="1:11">
      <c r="A15" s="1304"/>
      <c r="B15" s="1305"/>
      <c r="C15" s="1306"/>
      <c r="D15" s="352"/>
      <c r="E15" s="169"/>
      <c r="F15" s="169"/>
      <c r="G15" s="169"/>
      <c r="H15" s="1"/>
      <c r="I15" s="369"/>
      <c r="J15" s="369"/>
      <c r="K15" s="369"/>
    </row>
    <row r="16" spans="1:11">
      <c r="A16" s="1304"/>
      <c r="B16" s="1305"/>
      <c r="C16" s="1306"/>
      <c r="D16" s="352"/>
      <c r="E16" s="169"/>
      <c r="F16" s="169"/>
      <c r="G16" s="169"/>
      <c r="H16" s="1"/>
      <c r="I16" s="169"/>
      <c r="J16" s="369"/>
      <c r="K16" s="369"/>
    </row>
    <row r="17" spans="1:11">
      <c r="A17" s="1304"/>
      <c r="B17" s="1305"/>
      <c r="C17" s="1306"/>
      <c r="D17" s="352"/>
      <c r="E17" s="371"/>
      <c r="F17" s="169"/>
      <c r="G17" s="372"/>
      <c r="H17" s="169"/>
      <c r="I17" s="1"/>
      <c r="J17" s="369"/>
      <c r="K17" s="369"/>
    </row>
    <row r="18" spans="1:11">
      <c r="A18" s="1304"/>
      <c r="B18" s="1305"/>
      <c r="C18" s="1306"/>
      <c r="D18" s="352"/>
      <c r="E18" s="371"/>
      <c r="F18" s="169"/>
      <c r="G18" s="372"/>
      <c r="H18" s="169"/>
      <c r="I18" s="369"/>
      <c r="J18" s="370"/>
      <c r="K18" s="369"/>
    </row>
    <row r="19" spans="1:11">
      <c r="A19" s="1304"/>
      <c r="B19" s="1305"/>
      <c r="C19" s="1306"/>
      <c r="D19" s="352"/>
      <c r="E19" s="371"/>
      <c r="F19" s="169"/>
      <c r="G19" s="372"/>
      <c r="H19" s="169"/>
      <c r="I19" s="369"/>
      <c r="J19" s="370"/>
      <c r="K19" s="373"/>
    </row>
    <row r="20" spans="1:11">
      <c r="A20" s="1304"/>
      <c r="B20" s="1305"/>
      <c r="C20" s="1306"/>
      <c r="D20" s="352"/>
      <c r="E20" s="371"/>
      <c r="F20" s="169"/>
      <c r="G20" s="372"/>
      <c r="H20" s="169"/>
      <c r="I20" s="369"/>
      <c r="J20" s="370"/>
      <c r="K20" s="369"/>
    </row>
    <row r="21" spans="1:11">
      <c r="A21" s="1304"/>
      <c r="B21" s="1305"/>
      <c r="C21" s="1306"/>
      <c r="D21" s="362"/>
      <c r="E21" s="363"/>
      <c r="F21" s="364"/>
      <c r="G21" s="365"/>
      <c r="H21" s="364"/>
      <c r="I21" s="366"/>
      <c r="J21" s="367"/>
      <c r="K21" s="380"/>
    </row>
    <row r="22" spans="1:11">
      <c r="A22" s="1304"/>
      <c r="B22" s="1305"/>
      <c r="C22" s="1306"/>
      <c r="D22" s="352"/>
      <c r="E22" s="345"/>
      <c r="F22" s="337"/>
      <c r="G22" s="343"/>
      <c r="H22" s="337"/>
      <c r="I22" s="338"/>
      <c r="J22" s="339"/>
      <c r="K22" s="341"/>
    </row>
    <row r="23" spans="1:11">
      <c r="A23" s="1304"/>
      <c r="B23" s="1305"/>
      <c r="C23" s="1306"/>
      <c r="D23" s="352"/>
      <c r="E23" s="337"/>
      <c r="F23" s="337"/>
      <c r="G23" s="343"/>
      <c r="H23" s="337"/>
      <c r="I23" s="338"/>
      <c r="J23" s="337"/>
      <c r="K23" s="344"/>
    </row>
    <row r="24" spans="1:11">
      <c r="A24" s="1304"/>
      <c r="B24" s="1305"/>
      <c r="C24" s="1306"/>
      <c r="D24" s="352"/>
      <c r="E24" s="337"/>
      <c r="F24" s="337"/>
      <c r="G24" s="343"/>
      <c r="H24" s="337"/>
      <c r="I24" s="338"/>
      <c r="J24" s="337"/>
      <c r="K24" s="344"/>
    </row>
    <row r="25" spans="1:11">
      <c r="A25" s="1304"/>
      <c r="B25" s="1305"/>
      <c r="C25" s="1306"/>
      <c r="D25" s="352"/>
      <c r="E25" s="337"/>
      <c r="F25" s="337"/>
      <c r="G25" s="337"/>
      <c r="H25" s="337"/>
      <c r="I25" s="338"/>
      <c r="J25" s="337"/>
      <c r="K25" s="344"/>
    </row>
    <row r="26" spans="1:11">
      <c r="A26" s="1304"/>
      <c r="B26" s="1305"/>
      <c r="C26" s="1306"/>
      <c r="D26" s="352"/>
      <c r="E26" s="337"/>
      <c r="F26" s="337"/>
      <c r="G26" s="337"/>
      <c r="H26" s="337"/>
      <c r="I26" s="338"/>
      <c r="J26" s="337"/>
      <c r="K26" s="344"/>
    </row>
    <row r="27" spans="1:11" ht="15.75" thickBot="1">
      <c r="A27" s="1343"/>
      <c r="B27" s="1344"/>
      <c r="C27" s="1345"/>
      <c r="D27" s="352"/>
      <c r="E27" s="346"/>
      <c r="F27" s="347"/>
      <c r="G27" s="347"/>
      <c r="H27" s="347"/>
      <c r="I27" s="347"/>
      <c r="J27" s="347"/>
      <c r="K27" s="348"/>
    </row>
    <row r="28" spans="1:11" ht="16.5" thickBot="1">
      <c r="A28" s="1792" t="s">
        <v>4767</v>
      </c>
      <c r="B28" s="1793"/>
      <c r="C28" s="1793"/>
      <c r="D28" s="1793"/>
      <c r="E28" s="1794"/>
      <c r="F28" s="1795" t="s">
        <v>4768</v>
      </c>
      <c r="G28" s="1310"/>
      <c r="H28" s="1310"/>
      <c r="I28" s="1310"/>
      <c r="J28" s="1310"/>
      <c r="K28" s="349">
        <f>ROUND(SUM(K11:K27),2)</f>
        <v>15.6</v>
      </c>
    </row>
    <row r="29" spans="1:11">
      <c r="A29" s="1348"/>
      <c r="B29" s="1349"/>
      <c r="C29" s="1349"/>
      <c r="D29" s="1349"/>
      <c r="E29" s="1349"/>
      <c r="F29" s="1349"/>
      <c r="G29" s="1349"/>
      <c r="H29" s="1349"/>
      <c r="I29" s="1349"/>
      <c r="J29" s="1349"/>
      <c r="K29" s="1350"/>
    </row>
    <row r="30" spans="1:11">
      <c r="A30" s="1351"/>
      <c r="B30" s="1352"/>
      <c r="C30" s="1352"/>
      <c r="D30" s="1352"/>
      <c r="E30" s="1352"/>
      <c r="F30" s="1352"/>
      <c r="G30" s="1352"/>
      <c r="H30" s="1352"/>
      <c r="I30" s="1352"/>
      <c r="J30" s="1352"/>
      <c r="K30" s="1353"/>
    </row>
    <row r="31" spans="1:11" ht="15.75" thickBot="1">
      <c r="A31" s="1354"/>
      <c r="B31" s="1355"/>
      <c r="C31" s="1355"/>
      <c r="D31" s="1355"/>
      <c r="E31" s="1355"/>
      <c r="F31" s="1355"/>
      <c r="G31" s="1355"/>
      <c r="H31" s="1355"/>
      <c r="I31" s="1355"/>
      <c r="J31" s="1355"/>
      <c r="K31" s="1356"/>
    </row>
    <row r="34" spans="1:11" ht="15.75" thickBot="1"/>
    <row r="35" spans="1:11">
      <c r="A35" s="1717" t="s">
        <v>4757</v>
      </c>
      <c r="B35" s="1718"/>
      <c r="C35" s="1718"/>
      <c r="D35" s="1718"/>
      <c r="E35" s="1718"/>
      <c r="F35" s="1718"/>
      <c r="G35" s="1718"/>
      <c r="H35" s="1718"/>
      <c r="I35" s="1719"/>
      <c r="J35" s="1726"/>
      <c r="K35" s="1727"/>
    </row>
    <row r="36" spans="1:11">
      <c r="A36" s="1720"/>
      <c r="B36" s="1721"/>
      <c r="C36" s="1721"/>
      <c r="D36" s="1721"/>
      <c r="E36" s="1721"/>
      <c r="F36" s="1721"/>
      <c r="G36" s="1721"/>
      <c r="H36" s="1721"/>
      <c r="I36" s="1722"/>
      <c r="J36" s="1728"/>
      <c r="K36" s="1729"/>
    </row>
    <row r="37" spans="1:11" ht="15.75" thickBot="1">
      <c r="A37" s="1723"/>
      <c r="B37" s="1724"/>
      <c r="C37" s="1724"/>
      <c r="D37" s="1724"/>
      <c r="E37" s="1724"/>
      <c r="F37" s="1724"/>
      <c r="G37" s="1724"/>
      <c r="H37" s="1724"/>
      <c r="I37" s="1725"/>
      <c r="J37" s="1730"/>
      <c r="K37" s="1731"/>
    </row>
    <row r="38" spans="1:11" ht="15.75">
      <c r="A38" s="1290"/>
      <c r="B38" s="1291"/>
      <c r="C38" s="1291"/>
      <c r="D38" s="1291"/>
      <c r="E38" s="1291"/>
      <c r="F38" s="1291"/>
      <c r="G38" s="1291"/>
      <c r="H38" s="1291"/>
      <c r="I38" s="1291"/>
      <c r="J38" s="1291"/>
      <c r="K38" s="1292"/>
    </row>
    <row r="39" spans="1:11">
      <c r="A39" s="1293" t="s">
        <v>4769</v>
      </c>
      <c r="B39" s="1294"/>
      <c r="C39" s="1295" t="s">
        <v>4759</v>
      </c>
      <c r="D39" s="1296"/>
      <c r="E39" s="1297"/>
      <c r="F39" s="1295" t="e">
        <f>+[7]credenciales!E291</f>
        <v>#REF!</v>
      </c>
      <c r="G39" s="1296"/>
      <c r="H39" s="1296"/>
      <c r="I39" s="1296"/>
      <c r="J39" s="1296"/>
      <c r="K39" s="1298"/>
    </row>
    <row r="40" spans="1:11">
      <c r="A40" s="330" t="s">
        <v>4760</v>
      </c>
      <c r="B40" s="357">
        <f>'presupuesto   comfanorte'!B66</f>
        <v>5</v>
      </c>
      <c r="C40" s="1296" t="str">
        <f>'presupuesto   comfanorte'!C66</f>
        <v>CARPINTERIA  METALICA</v>
      </c>
      <c r="D40" s="1296"/>
      <c r="E40" s="1296"/>
      <c r="F40" s="1296"/>
      <c r="G40" s="1296"/>
      <c r="H40" s="1296"/>
      <c r="I40" s="1296"/>
      <c r="J40" s="1296"/>
      <c r="K40" s="1298"/>
    </row>
    <row r="41" spans="1:11">
      <c r="A41" s="1320" t="s">
        <v>4761</v>
      </c>
      <c r="B41" s="1321">
        <f>'presupuesto   comfanorte'!B69</f>
        <v>5.03</v>
      </c>
      <c r="C41" s="1323" t="str">
        <f>'presupuesto   comfanorte'!C69</f>
        <v>PASAMANOS EN TUBERIA   METALICA2"-   RAMPA</v>
      </c>
      <c r="D41" s="1323"/>
      <c r="E41" s="1323"/>
      <c r="F41" s="1323"/>
      <c r="G41" s="1323"/>
      <c r="H41" s="1324"/>
      <c r="I41" s="1327" t="s">
        <v>4762</v>
      </c>
      <c r="J41" s="1327" t="str">
        <f>'presupuesto   comfanorte'!D69</f>
        <v>ML</v>
      </c>
      <c r="K41" s="1328"/>
    </row>
    <row r="42" spans="1:11" ht="15.75" thickBot="1">
      <c r="A42" s="1320"/>
      <c r="B42" s="1322"/>
      <c r="C42" s="1325"/>
      <c r="D42" s="1325"/>
      <c r="E42" s="1325"/>
      <c r="F42" s="1325"/>
      <c r="G42" s="1325"/>
      <c r="H42" s="1326"/>
      <c r="I42" s="1327"/>
      <c r="J42" s="1327"/>
      <c r="K42" s="1328"/>
    </row>
    <row r="43" spans="1:11" ht="15.75" thickBot="1">
      <c r="A43" s="1329" t="s">
        <v>4763</v>
      </c>
      <c r="B43" s="1330"/>
      <c r="C43" s="1331"/>
      <c r="D43" s="1335" t="s">
        <v>4807</v>
      </c>
      <c r="E43" s="1337" t="s">
        <v>4764</v>
      </c>
      <c r="F43" s="1338"/>
      <c r="G43" s="1338"/>
      <c r="H43" s="1339"/>
      <c r="I43" s="1340" t="s">
        <v>4765</v>
      </c>
      <c r="J43" s="1342" t="s">
        <v>4766</v>
      </c>
      <c r="K43" s="1299" t="s">
        <v>44</v>
      </c>
    </row>
    <row r="44" spans="1:11" ht="15.75" thickBot="1">
      <c r="A44" s="1332"/>
      <c r="B44" s="1333"/>
      <c r="C44" s="1334"/>
      <c r="D44" s="1336"/>
      <c r="E44" s="358" t="s">
        <v>4878</v>
      </c>
      <c r="F44" s="359" t="s">
        <v>4824</v>
      </c>
      <c r="G44" s="360" t="s">
        <v>4825</v>
      </c>
      <c r="H44" s="361" t="s">
        <v>4826</v>
      </c>
      <c r="I44" s="1798"/>
      <c r="J44" s="1756"/>
      <c r="K44" s="1756"/>
    </row>
    <row r="45" spans="1:11">
      <c r="A45" s="1301"/>
      <c r="B45" s="1302"/>
      <c r="C45" s="1303"/>
      <c r="D45" s="352"/>
      <c r="E45" s="368"/>
      <c r="F45" s="169"/>
      <c r="G45" s="169"/>
      <c r="H45" s="169"/>
      <c r="I45" s="369"/>
      <c r="J45" s="370"/>
      <c r="K45" s="369"/>
    </row>
    <row r="46" spans="1:11">
      <c r="A46" s="1304"/>
      <c r="B46" s="1305"/>
      <c r="C46" s="1306"/>
      <c r="D46" s="352" t="s">
        <v>5226</v>
      </c>
      <c r="E46" s="169">
        <v>6</v>
      </c>
      <c r="F46" s="169"/>
      <c r="G46" s="169"/>
      <c r="H46" s="1"/>
      <c r="I46" s="369"/>
      <c r="J46" s="369">
        <v>2</v>
      </c>
      <c r="K46" s="369">
        <f>E46*J46</f>
        <v>12</v>
      </c>
    </row>
    <row r="47" spans="1:11">
      <c r="A47" s="1304"/>
      <c r="B47" s="1305"/>
      <c r="C47" s="1306"/>
      <c r="D47" s="352"/>
      <c r="E47" s="169"/>
      <c r="F47" s="169"/>
      <c r="G47" s="169"/>
      <c r="H47" s="1"/>
      <c r="I47" s="369"/>
      <c r="J47" s="369"/>
      <c r="K47" s="369"/>
    </row>
    <row r="48" spans="1:11">
      <c r="A48" s="1304"/>
      <c r="B48" s="1305"/>
      <c r="C48" s="1306"/>
      <c r="D48" s="352"/>
      <c r="E48" s="169"/>
      <c r="F48" s="169"/>
      <c r="G48" s="169"/>
      <c r="H48" s="1"/>
      <c r="I48" s="369"/>
      <c r="J48" s="369"/>
      <c r="K48" s="369"/>
    </row>
    <row r="49" spans="1:11">
      <c r="A49" s="1304"/>
      <c r="B49" s="1305"/>
      <c r="C49" s="1306"/>
      <c r="D49" s="352"/>
      <c r="E49" s="169"/>
      <c r="F49" s="169"/>
      <c r="G49" s="169"/>
      <c r="H49" s="1"/>
      <c r="I49" s="369"/>
      <c r="J49" s="369"/>
      <c r="K49" s="369"/>
    </row>
    <row r="50" spans="1:11">
      <c r="A50" s="1304"/>
      <c r="B50" s="1305"/>
      <c r="C50" s="1306"/>
      <c r="D50" s="352"/>
      <c r="E50" s="169"/>
      <c r="F50" s="169"/>
      <c r="G50" s="169"/>
      <c r="H50" s="1"/>
      <c r="I50" s="169"/>
      <c r="J50" s="369"/>
      <c r="K50" s="369"/>
    </row>
    <row r="51" spans="1:11">
      <c r="A51" s="1304"/>
      <c r="B51" s="1305"/>
      <c r="C51" s="1306"/>
      <c r="D51" s="352"/>
      <c r="E51" s="371"/>
      <c r="F51" s="169"/>
      <c r="G51" s="372"/>
      <c r="H51" s="169"/>
      <c r="I51" s="1"/>
      <c r="J51" s="369"/>
      <c r="K51" s="369"/>
    </row>
    <row r="52" spans="1:11">
      <c r="A52" s="1304"/>
      <c r="B52" s="1305"/>
      <c r="C52" s="1306"/>
      <c r="D52" s="352"/>
      <c r="E52" s="371"/>
      <c r="F52" s="169"/>
      <c r="G52" s="372"/>
      <c r="H52" s="169"/>
      <c r="I52" s="369"/>
      <c r="J52" s="370"/>
      <c r="K52" s="369"/>
    </row>
    <row r="53" spans="1:11">
      <c r="A53" s="1304"/>
      <c r="B53" s="1305"/>
      <c r="C53" s="1306"/>
      <c r="D53" s="352"/>
      <c r="E53" s="371"/>
      <c r="F53" s="169"/>
      <c r="G53" s="372"/>
      <c r="H53" s="169"/>
      <c r="I53" s="369"/>
      <c r="J53" s="370"/>
      <c r="K53" s="373"/>
    </row>
    <row r="54" spans="1:11">
      <c r="A54" s="1304"/>
      <c r="B54" s="1305"/>
      <c r="C54" s="1306"/>
      <c r="D54" s="352"/>
      <c r="E54" s="371"/>
      <c r="F54" s="169"/>
      <c r="G54" s="372"/>
      <c r="H54" s="169"/>
      <c r="I54" s="369"/>
      <c r="J54" s="370"/>
      <c r="K54" s="369"/>
    </row>
    <row r="55" spans="1:11">
      <c r="A55" s="1304"/>
      <c r="B55" s="1305"/>
      <c r="C55" s="1306"/>
      <c r="D55" s="362"/>
      <c r="E55" s="363"/>
      <c r="F55" s="364"/>
      <c r="G55" s="365"/>
      <c r="H55" s="364"/>
      <c r="I55" s="366"/>
      <c r="J55" s="367"/>
      <c r="K55" s="380"/>
    </row>
    <row r="56" spans="1:11">
      <c r="A56" s="1304"/>
      <c r="B56" s="1305"/>
      <c r="C56" s="1306"/>
      <c r="D56" s="352"/>
      <c r="E56" s="345"/>
      <c r="F56" s="337"/>
      <c r="G56" s="343"/>
      <c r="H56" s="337"/>
      <c r="I56" s="338"/>
      <c r="J56" s="339"/>
      <c r="K56" s="341"/>
    </row>
    <row r="57" spans="1:11">
      <c r="A57" s="1304"/>
      <c r="B57" s="1305"/>
      <c r="C57" s="1306"/>
      <c r="D57" s="352"/>
      <c r="E57" s="337"/>
      <c r="F57" s="337"/>
      <c r="G57" s="343"/>
      <c r="H57" s="337"/>
      <c r="I57" s="338"/>
      <c r="J57" s="337"/>
      <c r="K57" s="344"/>
    </row>
    <row r="58" spans="1:11">
      <c r="A58" s="1304"/>
      <c r="B58" s="1305"/>
      <c r="C58" s="1306"/>
      <c r="D58" s="352"/>
      <c r="E58" s="337"/>
      <c r="F58" s="337"/>
      <c r="G58" s="343"/>
      <c r="H58" s="337"/>
      <c r="I58" s="338"/>
      <c r="J58" s="337"/>
      <c r="K58" s="344"/>
    </row>
    <row r="59" spans="1:11">
      <c r="A59" s="1304"/>
      <c r="B59" s="1305"/>
      <c r="C59" s="1306"/>
      <c r="D59" s="352"/>
      <c r="E59" s="337"/>
      <c r="F59" s="337"/>
      <c r="G59" s="337"/>
      <c r="H59" s="337"/>
      <c r="I59" s="338"/>
      <c r="J59" s="337"/>
      <c r="K59" s="344"/>
    </row>
    <row r="60" spans="1:11">
      <c r="A60" s="1304"/>
      <c r="B60" s="1305"/>
      <c r="C60" s="1306"/>
      <c r="D60" s="352"/>
      <c r="E60" s="337"/>
      <c r="F60" s="337"/>
      <c r="G60" s="337"/>
      <c r="H60" s="337"/>
      <c r="I60" s="338"/>
      <c r="J60" s="337"/>
      <c r="K60" s="344"/>
    </row>
    <row r="61" spans="1:11" ht="15.75" thickBot="1">
      <c r="A61" s="1343"/>
      <c r="B61" s="1344"/>
      <c r="C61" s="1345"/>
      <c r="D61" s="352"/>
      <c r="E61" s="346"/>
      <c r="F61" s="347"/>
      <c r="G61" s="347"/>
      <c r="H61" s="347"/>
      <c r="I61" s="347"/>
      <c r="J61" s="347"/>
      <c r="K61" s="348"/>
    </row>
    <row r="62" spans="1:11" ht="16.5" thickBot="1">
      <c r="A62" s="1792" t="s">
        <v>4767</v>
      </c>
      <c r="B62" s="1793"/>
      <c r="C62" s="1793"/>
      <c r="D62" s="1793"/>
      <c r="E62" s="1794"/>
      <c r="F62" s="1795" t="s">
        <v>4768</v>
      </c>
      <c r="G62" s="1310"/>
      <c r="H62" s="1310"/>
      <c r="I62" s="1310"/>
      <c r="J62" s="1310"/>
      <c r="K62" s="349">
        <f>ROUND(SUM(K45:K61),2)</f>
        <v>12</v>
      </c>
    </row>
    <row r="63" spans="1:11">
      <c r="A63" s="1348"/>
      <c r="B63" s="1349"/>
      <c r="C63" s="1349"/>
      <c r="D63" s="1349"/>
      <c r="E63" s="1349"/>
      <c r="F63" s="1349"/>
      <c r="G63" s="1349"/>
      <c r="H63" s="1349"/>
      <c r="I63" s="1349"/>
      <c r="J63" s="1349"/>
      <c r="K63" s="1350"/>
    </row>
    <row r="64" spans="1:11">
      <c r="A64" s="1351"/>
      <c r="B64" s="1352"/>
      <c r="C64" s="1352"/>
      <c r="D64" s="1352"/>
      <c r="E64" s="1352"/>
      <c r="F64" s="1352"/>
      <c r="G64" s="1352"/>
      <c r="H64" s="1352"/>
      <c r="I64" s="1352"/>
      <c r="J64" s="1352"/>
      <c r="K64" s="1353"/>
    </row>
    <row r="65" spans="1:11" ht="15.75" thickBot="1">
      <c r="A65" s="1354"/>
      <c r="B65" s="1355"/>
      <c r="C65" s="1355"/>
      <c r="D65" s="1355"/>
      <c r="E65" s="1355"/>
      <c r="F65" s="1355"/>
      <c r="G65" s="1355"/>
      <c r="H65" s="1355"/>
      <c r="I65" s="1355"/>
      <c r="J65" s="1355"/>
      <c r="K65" s="1356"/>
    </row>
    <row r="66" spans="1:11">
      <c r="A66" s="1717" t="s">
        <v>4757</v>
      </c>
      <c r="B66" s="1718"/>
      <c r="C66" s="1718"/>
      <c r="D66" s="1718"/>
      <c r="E66" s="1718"/>
      <c r="F66" s="1718"/>
      <c r="G66" s="1718"/>
      <c r="H66" s="1718"/>
      <c r="I66" s="1719"/>
      <c r="J66" s="1726"/>
      <c r="K66" s="1727"/>
    </row>
    <row r="67" spans="1:11">
      <c r="A67" s="1720"/>
      <c r="B67" s="1721"/>
      <c r="C67" s="1721"/>
      <c r="D67" s="1721"/>
      <c r="E67" s="1721"/>
      <c r="F67" s="1721"/>
      <c r="G67" s="1721"/>
      <c r="H67" s="1721"/>
      <c r="I67" s="1722"/>
      <c r="J67" s="1728"/>
      <c r="K67" s="1729"/>
    </row>
    <row r="68" spans="1:11" ht="15.75" thickBot="1">
      <c r="A68" s="1723"/>
      <c r="B68" s="1724"/>
      <c r="C68" s="1724"/>
      <c r="D68" s="1724"/>
      <c r="E68" s="1724"/>
      <c r="F68" s="1724"/>
      <c r="G68" s="1724"/>
      <c r="H68" s="1724"/>
      <c r="I68" s="1725"/>
      <c r="J68" s="1730"/>
      <c r="K68" s="1731"/>
    </row>
    <row r="69" spans="1:11" ht="15.75">
      <c r="A69" s="1290"/>
      <c r="B69" s="1291"/>
      <c r="C69" s="1291"/>
      <c r="D69" s="1291"/>
      <c r="E69" s="1291"/>
      <c r="F69" s="1291"/>
      <c r="G69" s="1291"/>
      <c r="H69" s="1291"/>
      <c r="I69" s="1291"/>
      <c r="J69" s="1291"/>
      <c r="K69" s="1292"/>
    </row>
    <row r="70" spans="1:11">
      <c r="A70" s="1293" t="s">
        <v>4769</v>
      </c>
      <c r="B70" s="1294"/>
      <c r="C70" s="1295" t="s">
        <v>4759</v>
      </c>
      <c r="D70" s="1296"/>
      <c r="E70" s="1297"/>
      <c r="F70" s="1295" t="e">
        <f>+[7]credenciales!E51</f>
        <v>#REF!</v>
      </c>
      <c r="G70" s="1296"/>
      <c r="H70" s="1296"/>
      <c r="I70" s="1296"/>
      <c r="J70" s="1296"/>
      <c r="K70" s="1298"/>
    </row>
    <row r="71" spans="1:11">
      <c r="A71" s="330" t="s">
        <v>4760</v>
      </c>
      <c r="B71" s="331">
        <f>'presupuesto   comfanorte'!B66</f>
        <v>5</v>
      </c>
      <c r="C71" s="1296" t="str">
        <f>'presupuesto   comfanorte'!C66</f>
        <v>CARPINTERIA  METALICA</v>
      </c>
      <c r="D71" s="1296"/>
      <c r="E71" s="1296"/>
      <c r="F71" s="1296"/>
      <c r="G71" s="1296"/>
      <c r="H71" s="1296"/>
      <c r="I71" s="1296"/>
      <c r="J71" s="1296"/>
      <c r="K71" s="1298"/>
    </row>
    <row r="72" spans="1:11">
      <c r="A72" s="1320" t="s">
        <v>4761</v>
      </c>
      <c r="B72" s="1321">
        <f>'presupuesto   comfanorte'!B73</f>
        <v>5.07</v>
      </c>
      <c r="C72" s="1323" t="str">
        <f>'presupuesto   comfanorte'!C73</f>
        <v>SUMMINISTRO E INSTALACION VIGAS IP 300</v>
      </c>
      <c r="D72" s="1323"/>
      <c r="E72" s="1323"/>
      <c r="F72" s="1323"/>
      <c r="G72" s="1323"/>
      <c r="H72" s="1324"/>
      <c r="I72" s="1327" t="s">
        <v>4762</v>
      </c>
      <c r="J72" s="1327" t="str">
        <f>+'presupuesto   comfanorte'!D119</f>
        <v>ML</v>
      </c>
      <c r="K72" s="1328"/>
    </row>
    <row r="73" spans="1:11" ht="15.75" thickBot="1">
      <c r="A73" s="1320"/>
      <c r="B73" s="1322"/>
      <c r="C73" s="1325"/>
      <c r="D73" s="1325"/>
      <c r="E73" s="1325"/>
      <c r="F73" s="1325"/>
      <c r="G73" s="1325"/>
      <c r="H73" s="1326"/>
      <c r="I73" s="1327"/>
      <c r="J73" s="1327"/>
      <c r="K73" s="1328"/>
    </row>
    <row r="74" spans="1:11" ht="15.75" thickBot="1">
      <c r="A74" s="1329" t="s">
        <v>4763</v>
      </c>
      <c r="B74" s="1330"/>
      <c r="C74" s="1331"/>
      <c r="D74" s="1335" t="s">
        <v>4807</v>
      </c>
      <c r="E74" s="1337" t="s">
        <v>4764</v>
      </c>
      <c r="F74" s="1338"/>
      <c r="G74" s="1338"/>
      <c r="H74" s="1339"/>
      <c r="I74" s="1340" t="s">
        <v>4765</v>
      </c>
      <c r="J74" s="1342" t="s">
        <v>4766</v>
      </c>
      <c r="K74" s="1299" t="s">
        <v>44</v>
      </c>
    </row>
    <row r="75" spans="1:11" ht="15.75" thickBot="1">
      <c r="A75" s="1332"/>
      <c r="B75" s="1333"/>
      <c r="C75" s="1334"/>
      <c r="D75" s="1336"/>
      <c r="E75" s="332" t="s">
        <v>4878</v>
      </c>
      <c r="F75" s="333" t="s">
        <v>4824</v>
      </c>
      <c r="G75" s="334" t="s">
        <v>4825</v>
      </c>
      <c r="H75" s="335" t="s">
        <v>5230</v>
      </c>
      <c r="I75" s="1341"/>
      <c r="J75" s="1300"/>
      <c r="K75" s="1300"/>
    </row>
    <row r="76" spans="1:11">
      <c r="A76" s="1301"/>
      <c r="B76" s="1302"/>
      <c r="C76" s="1303"/>
      <c r="D76" s="352"/>
      <c r="E76" s="336"/>
      <c r="F76" s="337"/>
      <c r="G76" s="337"/>
      <c r="H76" s="337"/>
      <c r="I76" s="338"/>
      <c r="J76" s="339"/>
      <c r="K76" s="340"/>
    </row>
    <row r="77" spans="1:11">
      <c r="A77" s="1304"/>
      <c r="B77" s="1305"/>
      <c r="C77" s="1306"/>
      <c r="D77" s="352" t="s">
        <v>5231</v>
      </c>
      <c r="E77" s="356">
        <v>6</v>
      </c>
      <c r="F77" s="356"/>
      <c r="G77" s="356"/>
      <c r="H77" s="337">
        <v>42.2</v>
      </c>
      <c r="I77" s="356"/>
      <c r="J77" s="356">
        <v>2</v>
      </c>
      <c r="K77" s="356">
        <f>E77*H77*J77</f>
        <v>506.40000000000003</v>
      </c>
    </row>
    <row r="78" spans="1:11">
      <c r="A78" s="1304"/>
      <c r="B78" s="1305"/>
      <c r="C78" s="1306"/>
      <c r="D78" s="352"/>
      <c r="E78" s="342"/>
      <c r="F78" s="337"/>
      <c r="G78" s="343"/>
      <c r="H78" s="337"/>
      <c r="I78" s="338"/>
      <c r="J78" s="337"/>
      <c r="K78" s="341"/>
    </row>
    <row r="79" spans="1:11">
      <c r="A79" s="1304"/>
      <c r="B79" s="1305"/>
      <c r="C79" s="1306"/>
      <c r="D79" s="352"/>
      <c r="E79" s="342"/>
      <c r="F79" s="337"/>
      <c r="G79" s="343"/>
      <c r="H79" s="337"/>
      <c r="I79" s="338"/>
      <c r="J79" s="337"/>
      <c r="K79" s="344"/>
    </row>
    <row r="80" spans="1:11">
      <c r="A80" s="1304"/>
      <c r="B80" s="1305"/>
      <c r="C80" s="1306"/>
      <c r="D80" s="352"/>
      <c r="E80" s="342"/>
      <c r="F80" s="337"/>
      <c r="G80" s="343"/>
      <c r="H80" s="337"/>
      <c r="I80" s="338"/>
      <c r="J80" s="337"/>
      <c r="K80" s="344"/>
    </row>
    <row r="81" spans="1:11">
      <c r="A81" s="1304"/>
      <c r="B81" s="1305"/>
      <c r="C81" s="1306"/>
      <c r="D81" s="352"/>
      <c r="E81" s="345"/>
      <c r="F81" s="337"/>
      <c r="G81" s="343"/>
      <c r="H81" s="337"/>
      <c r="I81" s="338"/>
      <c r="J81" s="339"/>
      <c r="K81" s="340"/>
    </row>
    <row r="82" spans="1:11">
      <c r="A82" s="1304"/>
      <c r="B82" s="1305"/>
      <c r="C82" s="1306"/>
      <c r="D82" s="352"/>
      <c r="E82" s="345"/>
      <c r="F82" s="337"/>
      <c r="G82" s="343"/>
      <c r="H82" s="337"/>
      <c r="I82" s="338"/>
      <c r="J82" s="339"/>
      <c r="K82" s="340"/>
    </row>
    <row r="83" spans="1:11">
      <c r="A83" s="1304"/>
      <c r="B83" s="1305"/>
      <c r="C83" s="1306"/>
      <c r="D83" s="352"/>
      <c r="E83" s="345"/>
      <c r="F83" s="337"/>
      <c r="G83" s="343"/>
      <c r="H83" s="337"/>
      <c r="I83" s="338"/>
      <c r="J83" s="339"/>
      <c r="K83" s="340"/>
    </row>
    <row r="84" spans="1:11">
      <c r="A84" s="1304"/>
      <c r="B84" s="1305"/>
      <c r="C84" s="1306"/>
      <c r="D84" s="352"/>
      <c r="E84" s="345"/>
      <c r="F84" s="337"/>
      <c r="G84" s="343"/>
      <c r="H84" s="337"/>
      <c r="I84" s="338"/>
      <c r="J84" s="339"/>
      <c r="K84" s="344"/>
    </row>
    <row r="85" spans="1:11">
      <c r="A85" s="1304"/>
      <c r="B85" s="1305"/>
      <c r="C85" s="1306"/>
      <c r="D85" s="352"/>
      <c r="E85" s="345"/>
      <c r="F85" s="337"/>
      <c r="G85" s="343"/>
      <c r="H85" s="337"/>
      <c r="I85" s="338"/>
      <c r="J85" s="339"/>
      <c r="K85" s="340"/>
    </row>
    <row r="86" spans="1:11">
      <c r="A86" s="1304"/>
      <c r="B86" s="1305"/>
      <c r="C86" s="1306"/>
      <c r="D86" s="352"/>
      <c r="E86" s="345"/>
      <c r="F86" s="337"/>
      <c r="G86" s="343"/>
      <c r="H86" s="337"/>
      <c r="I86" s="338"/>
      <c r="J86" s="339"/>
      <c r="K86" s="341"/>
    </row>
    <row r="87" spans="1:11">
      <c r="A87" s="1304"/>
      <c r="B87" s="1305"/>
      <c r="C87" s="1306"/>
      <c r="D87" s="352"/>
      <c r="E87" s="345"/>
      <c r="F87" s="337"/>
      <c r="G87" s="343"/>
      <c r="H87" s="337"/>
      <c r="I87" s="338"/>
      <c r="J87" s="339"/>
      <c r="K87" s="341"/>
    </row>
    <row r="88" spans="1:11">
      <c r="A88" s="1304"/>
      <c r="B88" s="1305"/>
      <c r="C88" s="1306"/>
      <c r="D88" s="352"/>
      <c r="E88" s="337"/>
      <c r="F88" s="337"/>
      <c r="G88" s="343"/>
      <c r="H88" s="337"/>
      <c r="I88" s="338"/>
      <c r="J88" s="337"/>
      <c r="K88" s="344"/>
    </row>
    <row r="89" spans="1:11">
      <c r="A89" s="1304"/>
      <c r="B89" s="1305"/>
      <c r="C89" s="1306"/>
      <c r="D89" s="352"/>
      <c r="E89" s="337"/>
      <c r="F89" s="337"/>
      <c r="G89" s="343"/>
      <c r="H89" s="337"/>
      <c r="I89" s="338"/>
      <c r="J89" s="337"/>
      <c r="K89" s="344"/>
    </row>
    <row r="90" spans="1:11">
      <c r="A90" s="1304"/>
      <c r="B90" s="1305"/>
      <c r="C90" s="1306"/>
      <c r="D90" s="352"/>
      <c r="E90" s="337"/>
      <c r="F90" s="337"/>
      <c r="G90" s="337"/>
      <c r="H90" s="337"/>
      <c r="I90" s="338"/>
      <c r="J90" s="337"/>
      <c r="K90" s="344"/>
    </row>
    <row r="91" spans="1:11">
      <c r="A91" s="1304"/>
      <c r="B91" s="1305"/>
      <c r="C91" s="1306"/>
      <c r="D91" s="352"/>
      <c r="E91" s="337"/>
      <c r="F91" s="337"/>
      <c r="G91" s="337"/>
      <c r="H91" s="337"/>
      <c r="I91" s="338"/>
      <c r="J91" s="337"/>
      <c r="K91" s="344"/>
    </row>
    <row r="92" spans="1:11" ht="15.75" thickBot="1">
      <c r="A92" s="1343"/>
      <c r="B92" s="1344"/>
      <c r="C92" s="1345"/>
      <c r="D92" s="352"/>
      <c r="E92" s="346"/>
      <c r="F92" s="347"/>
      <c r="G92" s="347"/>
      <c r="H92" s="347"/>
      <c r="I92" s="347"/>
      <c r="J92" s="347"/>
      <c r="K92" s="348"/>
    </row>
    <row r="93" spans="1:11" ht="16.5" thickBot="1">
      <c r="A93" s="1792" t="s">
        <v>4767</v>
      </c>
      <c r="B93" s="1793"/>
      <c r="C93" s="1793"/>
      <c r="D93" s="1793"/>
      <c r="E93" s="1794"/>
      <c r="F93" s="1795" t="s">
        <v>4768</v>
      </c>
      <c r="G93" s="1310"/>
      <c r="H93" s="1310"/>
      <c r="I93" s="1310"/>
      <c r="J93" s="1310"/>
      <c r="K93" s="349">
        <f>ROUND(SUM(K76:K92),2)</f>
        <v>506.4</v>
      </c>
    </row>
    <row r="94" spans="1:11">
      <c r="A94" s="1348"/>
      <c r="B94" s="1349"/>
      <c r="C94" s="1349"/>
      <c r="D94" s="1349"/>
      <c r="E94" s="1349"/>
      <c r="F94" s="1349"/>
      <c r="G94" s="1349"/>
      <c r="H94" s="1349"/>
      <c r="I94" s="1349"/>
      <c r="J94" s="1349"/>
      <c r="K94" s="1350"/>
    </row>
    <row r="95" spans="1:11">
      <c r="A95" s="1351"/>
      <c r="B95" s="1352"/>
      <c r="C95" s="1352"/>
      <c r="D95" s="1352"/>
      <c r="E95" s="1352"/>
      <c r="F95" s="1352"/>
      <c r="G95" s="1352"/>
      <c r="H95" s="1352"/>
      <c r="I95" s="1352"/>
      <c r="J95" s="1352"/>
      <c r="K95" s="1353"/>
    </row>
    <row r="96" spans="1:11" ht="15.75" thickBot="1">
      <c r="A96" s="1354"/>
      <c r="B96" s="1355"/>
      <c r="C96" s="1355"/>
      <c r="D96" s="1355"/>
      <c r="E96" s="1355"/>
      <c r="F96" s="1355"/>
      <c r="G96" s="1355"/>
      <c r="H96" s="1355"/>
      <c r="I96" s="1355"/>
      <c r="J96" s="1355"/>
      <c r="K96" s="1356"/>
    </row>
    <row r="99" spans="1:11" ht="15.75" thickBot="1"/>
    <row r="100" spans="1:11">
      <c r="A100" s="1717" t="s">
        <v>4757</v>
      </c>
      <c r="B100" s="1718"/>
      <c r="C100" s="1718"/>
      <c r="D100" s="1718"/>
      <c r="E100" s="1718"/>
      <c r="F100" s="1718"/>
      <c r="G100" s="1718"/>
      <c r="H100" s="1718"/>
      <c r="I100" s="1719"/>
      <c r="J100" s="1726"/>
      <c r="K100" s="1727"/>
    </row>
    <row r="101" spans="1:11">
      <c r="A101" s="1720"/>
      <c r="B101" s="1721"/>
      <c r="C101" s="1721"/>
      <c r="D101" s="1721"/>
      <c r="E101" s="1721"/>
      <c r="F101" s="1721"/>
      <c r="G101" s="1721"/>
      <c r="H101" s="1721"/>
      <c r="I101" s="1722"/>
      <c r="J101" s="1728"/>
      <c r="K101" s="1729"/>
    </row>
    <row r="102" spans="1:11" ht="15.75" thickBot="1">
      <c r="A102" s="1723"/>
      <c r="B102" s="1724"/>
      <c r="C102" s="1724"/>
      <c r="D102" s="1724"/>
      <c r="E102" s="1724"/>
      <c r="F102" s="1724"/>
      <c r="G102" s="1724"/>
      <c r="H102" s="1724"/>
      <c r="I102" s="1725"/>
      <c r="J102" s="1730"/>
      <c r="K102" s="1731"/>
    </row>
    <row r="103" spans="1:11" ht="15.75">
      <c r="A103" s="1290"/>
      <c r="B103" s="1291"/>
      <c r="C103" s="1291"/>
      <c r="D103" s="1291"/>
      <c r="E103" s="1291"/>
      <c r="F103" s="1291"/>
      <c r="G103" s="1291"/>
      <c r="H103" s="1291"/>
      <c r="I103" s="1291"/>
      <c r="J103" s="1291"/>
      <c r="K103" s="1292"/>
    </row>
    <row r="104" spans="1:11">
      <c r="A104" s="1293" t="s">
        <v>4769</v>
      </c>
      <c r="B104" s="1294"/>
      <c r="C104" s="1295" t="s">
        <v>4759</v>
      </c>
      <c r="D104" s="1296"/>
      <c r="E104" s="1297"/>
      <c r="F104" s="1295" t="e">
        <f>+[7]credenciales!E155</f>
        <v>#REF!</v>
      </c>
      <c r="G104" s="1296"/>
      <c r="H104" s="1296"/>
      <c r="I104" s="1296"/>
      <c r="J104" s="1296"/>
      <c r="K104" s="1298"/>
    </row>
    <row r="105" spans="1:11">
      <c r="A105" s="330" t="s">
        <v>4760</v>
      </c>
      <c r="B105" s="331">
        <f>'presupuesto   comfanorte'!B66</f>
        <v>5</v>
      </c>
      <c r="C105" s="1296" t="str">
        <f>'presupuesto   comfanorte'!C66</f>
        <v>CARPINTERIA  METALICA</v>
      </c>
      <c r="D105" s="1296"/>
      <c r="E105" s="1296"/>
      <c r="F105" s="1296"/>
      <c r="G105" s="1296"/>
      <c r="H105" s="1296"/>
      <c r="I105" s="1296"/>
      <c r="J105" s="1296"/>
      <c r="K105" s="1298"/>
    </row>
    <row r="106" spans="1:11">
      <c r="A106" s="1320" t="s">
        <v>4761</v>
      </c>
      <c r="B106" s="1321">
        <f>'presupuesto   comfanorte'!B75</f>
        <v>5.09</v>
      </c>
      <c r="C106" s="1323" t="str">
        <f>'presupuesto   comfanorte'!C75</f>
        <v xml:space="preserve">SUMINISTRO E INSTALACION DE PLATINAS ANCLADAS </v>
      </c>
      <c r="D106" s="1323"/>
      <c r="E106" s="1323"/>
      <c r="F106" s="1323"/>
      <c r="G106" s="1323"/>
      <c r="H106" s="1324"/>
      <c r="I106" s="1327" t="s">
        <v>4762</v>
      </c>
      <c r="J106" s="1327" t="str">
        <f>'presupuesto   comfanorte'!D143</f>
        <v>UN</v>
      </c>
      <c r="K106" s="1328"/>
    </row>
    <row r="107" spans="1:11" ht="15.75" thickBot="1">
      <c r="A107" s="1320"/>
      <c r="B107" s="1322"/>
      <c r="C107" s="1325"/>
      <c r="D107" s="1325"/>
      <c r="E107" s="1325"/>
      <c r="F107" s="1325"/>
      <c r="G107" s="1325"/>
      <c r="H107" s="1326"/>
      <c r="I107" s="1327"/>
      <c r="J107" s="1327"/>
      <c r="K107" s="1328"/>
    </row>
    <row r="108" spans="1:11" ht="15.75" thickBot="1">
      <c r="A108" s="1329" t="s">
        <v>4763</v>
      </c>
      <c r="B108" s="1330"/>
      <c r="C108" s="1331"/>
      <c r="D108" s="1335" t="s">
        <v>4807</v>
      </c>
      <c r="E108" s="1337" t="s">
        <v>4764</v>
      </c>
      <c r="F108" s="1338"/>
      <c r="G108" s="1338"/>
      <c r="H108" s="1339"/>
      <c r="I108" s="1340" t="s">
        <v>4765</v>
      </c>
      <c r="J108" s="1342" t="s">
        <v>4766</v>
      </c>
      <c r="K108" s="1299" t="s">
        <v>44</v>
      </c>
    </row>
    <row r="109" spans="1:11" ht="15.75" thickBot="1">
      <c r="A109" s="1332"/>
      <c r="B109" s="1333"/>
      <c r="C109" s="1334"/>
      <c r="D109" s="1336"/>
      <c r="E109" s="332" t="s">
        <v>4878</v>
      </c>
      <c r="F109" s="333" t="s">
        <v>4824</v>
      </c>
      <c r="G109" s="334" t="s">
        <v>4825</v>
      </c>
      <c r="H109" s="335" t="s">
        <v>4826</v>
      </c>
      <c r="I109" s="1341"/>
      <c r="J109" s="1300"/>
      <c r="K109" s="1300"/>
    </row>
    <row r="110" spans="1:11">
      <c r="A110" s="1301"/>
      <c r="B110" s="1302"/>
      <c r="C110" s="1303"/>
      <c r="D110" s="352"/>
      <c r="E110" s="336"/>
      <c r="F110" s="337"/>
      <c r="G110" s="337"/>
      <c r="H110" s="337"/>
      <c r="I110" s="338"/>
      <c r="J110" s="339"/>
      <c r="K110" s="340"/>
    </row>
    <row r="111" spans="1:11" ht="22.5">
      <c r="A111" s="1304"/>
      <c r="B111" s="1305"/>
      <c r="C111" s="1306"/>
      <c r="D111" s="352" t="s">
        <v>5227</v>
      </c>
      <c r="E111" s="356"/>
      <c r="F111" s="337"/>
      <c r="G111" s="337"/>
      <c r="H111" s="337"/>
      <c r="I111" s="356"/>
      <c r="J111" s="356">
        <v>4</v>
      </c>
      <c r="K111" s="356">
        <f>J111</f>
        <v>4</v>
      </c>
    </row>
    <row r="112" spans="1:11">
      <c r="A112" s="1304"/>
      <c r="B112" s="1305"/>
      <c r="C112" s="1306"/>
      <c r="D112" s="352"/>
      <c r="E112" s="342"/>
      <c r="F112" s="337"/>
      <c r="G112" s="343"/>
      <c r="H112" s="337"/>
      <c r="I112" s="356"/>
      <c r="J112" s="356"/>
      <c r="K112" s="356"/>
    </row>
    <row r="113" spans="1:11">
      <c r="A113" s="1304"/>
      <c r="B113" s="1305"/>
      <c r="C113" s="1306"/>
      <c r="D113" s="352"/>
      <c r="E113" s="342"/>
      <c r="F113" s="337"/>
      <c r="G113" s="343"/>
      <c r="H113" s="337"/>
      <c r="I113" s="356"/>
      <c r="J113" s="356"/>
      <c r="K113" s="356"/>
    </row>
    <row r="114" spans="1:11">
      <c r="A114" s="1304"/>
      <c r="B114" s="1305"/>
      <c r="C114" s="1306"/>
      <c r="D114" s="352"/>
      <c r="E114" s="342"/>
      <c r="F114" s="337"/>
      <c r="G114" s="343"/>
      <c r="H114" s="337"/>
      <c r="I114" s="356"/>
      <c r="J114" s="356"/>
      <c r="K114" s="356"/>
    </row>
    <row r="115" spans="1:11">
      <c r="A115" s="1304"/>
      <c r="B115" s="1305"/>
      <c r="C115" s="1306"/>
      <c r="D115" s="352"/>
      <c r="E115" s="345"/>
      <c r="F115" s="337"/>
      <c r="G115" s="343"/>
      <c r="H115" s="337"/>
      <c r="I115" s="338"/>
      <c r="J115" s="339"/>
      <c r="K115" s="338"/>
    </row>
    <row r="116" spans="1:11">
      <c r="A116" s="1304"/>
      <c r="B116" s="1305"/>
      <c r="C116" s="1306"/>
      <c r="D116" s="352"/>
      <c r="E116" s="345"/>
      <c r="F116" s="337"/>
      <c r="G116" s="343"/>
      <c r="H116" s="337"/>
      <c r="I116" s="338"/>
      <c r="J116" s="339"/>
      <c r="K116" s="340"/>
    </row>
    <row r="117" spans="1:11">
      <c r="A117" s="1304"/>
      <c r="B117" s="1305"/>
      <c r="C117" s="1306"/>
      <c r="D117" s="352"/>
      <c r="E117" s="345"/>
      <c r="F117" s="337"/>
      <c r="G117" s="343"/>
      <c r="H117" s="337"/>
      <c r="I117" s="338"/>
      <c r="J117" s="339"/>
      <c r="K117" s="340"/>
    </row>
    <row r="118" spans="1:11">
      <c r="A118" s="1304"/>
      <c r="B118" s="1305"/>
      <c r="C118" s="1306"/>
      <c r="D118" s="352"/>
      <c r="E118" s="345"/>
      <c r="F118" s="337"/>
      <c r="G118" s="343"/>
      <c r="H118" s="337"/>
      <c r="I118" s="338"/>
      <c r="J118" s="339"/>
      <c r="K118" s="344"/>
    </row>
    <row r="119" spans="1:11">
      <c r="A119" s="1304"/>
      <c r="B119" s="1305"/>
      <c r="C119" s="1306"/>
      <c r="D119" s="352"/>
      <c r="E119" s="345"/>
      <c r="F119" s="337"/>
      <c r="G119" s="343"/>
      <c r="H119" s="337"/>
      <c r="I119" s="338"/>
      <c r="J119" s="339"/>
      <c r="K119" s="340"/>
    </row>
    <row r="120" spans="1:11">
      <c r="A120" s="1304"/>
      <c r="B120" s="1305"/>
      <c r="C120" s="1306"/>
      <c r="D120" s="352"/>
      <c r="E120" s="345"/>
      <c r="F120" s="337"/>
      <c r="G120" s="343"/>
      <c r="H120" s="337"/>
      <c r="I120" s="338"/>
      <c r="J120" s="339"/>
      <c r="K120" s="341"/>
    </row>
    <row r="121" spans="1:11">
      <c r="A121" s="1304"/>
      <c r="B121" s="1305"/>
      <c r="C121" s="1306"/>
      <c r="D121" s="352"/>
      <c r="E121" s="345"/>
      <c r="F121" s="337"/>
      <c r="G121" s="343"/>
      <c r="H121" s="337"/>
      <c r="I121" s="338"/>
      <c r="J121" s="339"/>
      <c r="K121" s="341"/>
    </row>
    <row r="122" spans="1:11">
      <c r="A122" s="1304"/>
      <c r="B122" s="1305"/>
      <c r="C122" s="1306"/>
      <c r="D122" s="352"/>
      <c r="E122" s="337"/>
      <c r="F122" s="337"/>
      <c r="G122" s="343"/>
      <c r="H122" s="337"/>
      <c r="I122" s="338"/>
      <c r="J122" s="337"/>
      <c r="K122" s="344"/>
    </row>
    <row r="123" spans="1:11">
      <c r="A123" s="1304"/>
      <c r="B123" s="1305"/>
      <c r="C123" s="1306"/>
      <c r="D123" s="352"/>
      <c r="E123" s="337"/>
      <c r="F123" s="337"/>
      <c r="G123" s="343"/>
      <c r="H123" s="337"/>
      <c r="I123" s="338"/>
      <c r="J123" s="337"/>
      <c r="K123" s="344"/>
    </row>
    <row r="124" spans="1:11">
      <c r="A124" s="1304"/>
      <c r="B124" s="1305"/>
      <c r="C124" s="1306"/>
      <c r="D124" s="352"/>
      <c r="E124" s="337"/>
      <c r="F124" s="337"/>
      <c r="G124" s="337"/>
      <c r="H124" s="337"/>
      <c r="I124" s="338"/>
      <c r="J124" s="337"/>
      <c r="K124" s="344"/>
    </row>
    <row r="125" spans="1:11">
      <c r="A125" s="1304"/>
      <c r="B125" s="1305"/>
      <c r="C125" s="1306"/>
      <c r="D125" s="352"/>
      <c r="E125" s="337"/>
      <c r="F125" s="337"/>
      <c r="G125" s="337"/>
      <c r="H125" s="337"/>
      <c r="I125" s="338"/>
      <c r="J125" s="337"/>
      <c r="K125" s="344"/>
    </row>
    <row r="126" spans="1:11" ht="15.75" thickBot="1">
      <c r="A126" s="1343"/>
      <c r="B126" s="1344"/>
      <c r="C126" s="1345"/>
      <c r="D126" s="352"/>
      <c r="E126" s="346"/>
      <c r="F126" s="347"/>
      <c r="G126" s="347"/>
      <c r="H126" s="347"/>
      <c r="I126" s="347"/>
      <c r="J126" s="347"/>
      <c r="K126" s="348"/>
    </row>
    <row r="127" spans="1:11" ht="16.5" thickBot="1">
      <c r="A127" s="1792" t="s">
        <v>4767</v>
      </c>
      <c r="B127" s="1793"/>
      <c r="C127" s="1793"/>
      <c r="D127" s="1793"/>
      <c r="E127" s="1794"/>
      <c r="F127" s="1795" t="s">
        <v>4768</v>
      </c>
      <c r="G127" s="1310"/>
      <c r="H127" s="1310"/>
      <c r="I127" s="1310"/>
      <c r="J127" s="1310"/>
      <c r="K127" s="349">
        <f>ROUND(SUM(K110:K126),2)</f>
        <v>4</v>
      </c>
    </row>
    <row r="128" spans="1:11">
      <c r="A128" s="1348"/>
      <c r="B128" s="1349"/>
      <c r="C128" s="1349"/>
      <c r="D128" s="1349"/>
      <c r="E128" s="1349"/>
      <c r="F128" s="1349"/>
      <c r="G128" s="1349"/>
      <c r="H128" s="1349"/>
      <c r="I128" s="1349"/>
      <c r="J128" s="1349"/>
      <c r="K128" s="1350"/>
    </row>
    <row r="129" spans="1:11">
      <c r="A129" s="1351"/>
      <c r="B129" s="1352"/>
      <c r="C129" s="1352"/>
      <c r="D129" s="1352"/>
      <c r="E129" s="1352"/>
      <c r="F129" s="1352"/>
      <c r="G129" s="1352"/>
      <c r="H129" s="1352"/>
      <c r="I129" s="1352"/>
      <c r="J129" s="1352"/>
      <c r="K129" s="1353"/>
    </row>
    <row r="130" spans="1:11" ht="15.75" thickBot="1">
      <c r="A130" s="1354"/>
      <c r="B130" s="1355"/>
      <c r="C130" s="1355"/>
      <c r="D130" s="1355"/>
      <c r="E130" s="1355"/>
      <c r="F130" s="1355"/>
      <c r="G130" s="1355"/>
      <c r="H130" s="1355"/>
      <c r="I130" s="1355"/>
      <c r="J130" s="1355"/>
      <c r="K130" s="1356"/>
    </row>
    <row r="131" spans="1:11">
      <c r="A131" s="1717" t="s">
        <v>4757</v>
      </c>
      <c r="B131" s="1718"/>
      <c r="C131" s="1718"/>
      <c r="D131" s="1718"/>
      <c r="E131" s="1718"/>
      <c r="F131" s="1718"/>
      <c r="G131" s="1718"/>
      <c r="H131" s="1718"/>
      <c r="I131" s="1719"/>
      <c r="J131" s="1726"/>
      <c r="K131" s="1727"/>
    </row>
    <row r="132" spans="1:11">
      <c r="A132" s="1720"/>
      <c r="B132" s="1721"/>
      <c r="C132" s="1721"/>
      <c r="D132" s="1721"/>
      <c r="E132" s="1721"/>
      <c r="F132" s="1721"/>
      <c r="G132" s="1721"/>
      <c r="H132" s="1721"/>
      <c r="I132" s="1722"/>
      <c r="J132" s="1728"/>
      <c r="K132" s="1729"/>
    </row>
    <row r="133" spans="1:11" ht="15.75" thickBot="1">
      <c r="A133" s="1723"/>
      <c r="B133" s="1724"/>
      <c r="C133" s="1724"/>
      <c r="D133" s="1724"/>
      <c r="E133" s="1724"/>
      <c r="F133" s="1724"/>
      <c r="G133" s="1724"/>
      <c r="H133" s="1724"/>
      <c r="I133" s="1725"/>
      <c r="J133" s="1730"/>
      <c r="K133" s="1731"/>
    </row>
    <row r="134" spans="1:11" ht="15.75">
      <c r="A134" s="1290"/>
      <c r="B134" s="1291"/>
      <c r="C134" s="1291"/>
      <c r="D134" s="1291"/>
      <c r="E134" s="1291"/>
      <c r="F134" s="1291"/>
      <c r="G134" s="1291"/>
      <c r="H134" s="1291"/>
      <c r="I134" s="1291"/>
      <c r="J134" s="1291"/>
      <c r="K134" s="1292"/>
    </row>
    <row r="135" spans="1:11">
      <c r="A135" s="1293" t="s">
        <v>4769</v>
      </c>
      <c r="B135" s="1294"/>
      <c r="C135" s="1295" t="s">
        <v>4759</v>
      </c>
      <c r="D135" s="1296"/>
      <c r="E135" s="1297"/>
      <c r="F135" s="1295" t="e">
        <f>+[7]credenciales!E120</f>
        <v>#REF!</v>
      </c>
      <c r="G135" s="1296"/>
      <c r="H135" s="1296"/>
      <c r="I135" s="1296"/>
      <c r="J135" s="1296"/>
      <c r="K135" s="1298"/>
    </row>
    <row r="136" spans="1:11">
      <c r="A136" s="330" t="s">
        <v>4760</v>
      </c>
      <c r="B136" s="331">
        <f>'presupuesto   comfanorte'!B66</f>
        <v>5</v>
      </c>
      <c r="C136" s="1296" t="str">
        <f>'presupuesto   comfanorte'!C66</f>
        <v>CARPINTERIA  METALICA</v>
      </c>
      <c r="D136" s="1296"/>
      <c r="E136" s="1296"/>
      <c r="F136" s="1296"/>
      <c r="G136" s="1296"/>
      <c r="H136" s="1296"/>
      <c r="I136" s="1296"/>
      <c r="J136" s="1296"/>
      <c r="K136" s="1298"/>
    </row>
    <row r="137" spans="1:11">
      <c r="A137" s="1320" t="s">
        <v>4761</v>
      </c>
      <c r="B137" s="1321">
        <f>'presupuesto   comfanorte'!B76</f>
        <v>5.0999999999999996</v>
      </c>
      <c r="C137" s="1323" t="str">
        <f>'presupuesto   comfanorte'!C76</f>
        <v>SUMINISTRO E INSTALACION DE PERFIL METALICO 60*120*3</v>
      </c>
      <c r="D137" s="1323"/>
      <c r="E137" s="1323"/>
      <c r="F137" s="1323"/>
      <c r="G137" s="1323"/>
      <c r="H137" s="1324"/>
      <c r="I137" s="1327" t="s">
        <v>4762</v>
      </c>
      <c r="J137" s="1327" t="str">
        <f>'presupuesto   comfanorte'!D76</f>
        <v>ML</v>
      </c>
      <c r="K137" s="1328"/>
    </row>
    <row r="138" spans="1:11" ht="15.75" thickBot="1">
      <c r="A138" s="1320"/>
      <c r="B138" s="1322"/>
      <c r="C138" s="1325"/>
      <c r="D138" s="1325"/>
      <c r="E138" s="1325"/>
      <c r="F138" s="1325"/>
      <c r="G138" s="1325"/>
      <c r="H138" s="1326"/>
      <c r="I138" s="1327"/>
      <c r="J138" s="1327"/>
      <c r="K138" s="1328"/>
    </row>
    <row r="139" spans="1:11" ht="15.75" thickBot="1">
      <c r="A139" s="1329" t="s">
        <v>4763</v>
      </c>
      <c r="B139" s="1330"/>
      <c r="C139" s="1331"/>
      <c r="D139" s="1335" t="s">
        <v>4807</v>
      </c>
      <c r="E139" s="1337" t="s">
        <v>4764</v>
      </c>
      <c r="F139" s="1338"/>
      <c r="G139" s="1338"/>
      <c r="H139" s="1339"/>
      <c r="I139" s="1340" t="s">
        <v>4765</v>
      </c>
      <c r="J139" s="1342" t="s">
        <v>4766</v>
      </c>
      <c r="K139" s="1299" t="s">
        <v>44</v>
      </c>
    </row>
    <row r="140" spans="1:11" ht="15.75" thickBot="1">
      <c r="A140" s="1332"/>
      <c r="B140" s="1333"/>
      <c r="C140" s="1334"/>
      <c r="D140" s="1336"/>
      <c r="E140" s="332" t="s">
        <v>4878</v>
      </c>
      <c r="F140" s="333" t="s">
        <v>4824</v>
      </c>
      <c r="G140" s="334" t="s">
        <v>4825</v>
      </c>
      <c r="H140" s="335" t="s">
        <v>4826</v>
      </c>
      <c r="I140" s="1341"/>
      <c r="J140" s="1300"/>
      <c r="K140" s="1300"/>
    </row>
    <row r="141" spans="1:11">
      <c r="A141" s="1301"/>
      <c r="B141" s="1302"/>
      <c r="C141" s="1303"/>
      <c r="D141" s="352"/>
      <c r="E141" s="336"/>
      <c r="F141" s="337"/>
      <c r="G141" s="337"/>
      <c r="H141" s="337"/>
      <c r="I141" s="338"/>
      <c r="J141" s="339"/>
      <c r="K141" s="340"/>
    </row>
    <row r="142" spans="1:11" ht="22.5">
      <c r="A142" s="1304"/>
      <c r="B142" s="1305"/>
      <c r="C142" s="1306"/>
      <c r="D142" s="352" t="s">
        <v>5229</v>
      </c>
      <c r="E142" s="356">
        <v>2</v>
      </c>
      <c r="F142" s="337"/>
      <c r="G142" s="337"/>
      <c r="H142" s="337"/>
      <c r="I142" s="356"/>
      <c r="J142" s="356">
        <v>4</v>
      </c>
      <c r="K142" s="356">
        <f t="shared" ref="K142:K149" si="0">E142*J142</f>
        <v>8</v>
      </c>
    </row>
    <row r="143" spans="1:11">
      <c r="A143" s="1304"/>
      <c r="B143" s="1305"/>
      <c r="C143" s="1306"/>
      <c r="D143" s="352"/>
      <c r="E143" s="342">
        <v>2.1</v>
      </c>
      <c r="F143" s="337"/>
      <c r="G143" s="343"/>
      <c r="H143" s="337"/>
      <c r="I143" s="356"/>
      <c r="J143" s="356">
        <v>6</v>
      </c>
      <c r="K143" s="356">
        <f t="shared" si="0"/>
        <v>12.600000000000001</v>
      </c>
    </row>
    <row r="144" spans="1:11">
      <c r="A144" s="1304"/>
      <c r="B144" s="1305"/>
      <c r="C144" s="1306"/>
      <c r="D144" s="352"/>
      <c r="E144" s="342">
        <v>5.68</v>
      </c>
      <c r="F144" s="337"/>
      <c r="G144" s="343"/>
      <c r="H144" s="337"/>
      <c r="I144" s="356"/>
      <c r="J144" s="356">
        <v>1</v>
      </c>
      <c r="K144" s="356">
        <f t="shared" si="0"/>
        <v>5.68</v>
      </c>
    </row>
    <row r="145" spans="1:11" ht="22.5">
      <c r="A145" s="1304"/>
      <c r="B145" s="1305"/>
      <c r="C145" s="1306"/>
      <c r="D145" s="352" t="s">
        <v>5228</v>
      </c>
      <c r="E145" s="356">
        <v>2</v>
      </c>
      <c r="F145" s="337"/>
      <c r="G145" s="337"/>
      <c r="H145" s="337"/>
      <c r="I145" s="356"/>
      <c r="J145" s="356">
        <v>4</v>
      </c>
      <c r="K145" s="356">
        <f t="shared" si="0"/>
        <v>8</v>
      </c>
    </row>
    <row r="146" spans="1:11">
      <c r="A146" s="1304"/>
      <c r="B146" s="1305"/>
      <c r="C146" s="1306"/>
      <c r="D146" s="352"/>
      <c r="E146" s="342">
        <v>2.1</v>
      </c>
      <c r="F146" s="337"/>
      <c r="G146" s="343"/>
      <c r="H146" s="337"/>
      <c r="I146" s="356"/>
      <c r="J146" s="356">
        <v>6</v>
      </c>
      <c r="K146" s="356">
        <f t="shared" si="0"/>
        <v>12.600000000000001</v>
      </c>
    </row>
    <row r="147" spans="1:11">
      <c r="A147" s="1304"/>
      <c r="B147" s="1305"/>
      <c r="C147" s="1306"/>
      <c r="D147" s="352"/>
      <c r="E147" s="342">
        <v>5.68</v>
      </c>
      <c r="F147" s="337"/>
      <c r="G147" s="343"/>
      <c r="H147" s="337"/>
      <c r="I147" s="356"/>
      <c r="J147" s="356">
        <v>1</v>
      </c>
      <c r="K147" s="356">
        <f t="shared" si="0"/>
        <v>5.68</v>
      </c>
    </row>
    <row r="148" spans="1:11">
      <c r="A148" s="1304"/>
      <c r="B148" s="1305"/>
      <c r="C148" s="1306"/>
      <c r="D148" s="352" t="s">
        <v>5152</v>
      </c>
      <c r="E148" s="345">
        <v>2.48</v>
      </c>
      <c r="F148" s="337"/>
      <c r="G148" s="343"/>
      <c r="H148" s="337"/>
      <c r="I148" s="338"/>
      <c r="J148" s="339">
        <v>6</v>
      </c>
      <c r="K148" s="356">
        <f t="shared" si="0"/>
        <v>14.879999999999999</v>
      </c>
    </row>
    <row r="149" spans="1:11">
      <c r="A149" s="1304"/>
      <c r="B149" s="1305"/>
      <c r="C149" s="1306"/>
      <c r="D149" s="352"/>
      <c r="E149" s="345">
        <v>5.68</v>
      </c>
      <c r="F149" s="337"/>
      <c r="G149" s="343"/>
      <c r="H149" s="337"/>
      <c r="I149" s="338"/>
      <c r="J149" s="339">
        <v>1</v>
      </c>
      <c r="K149" s="356">
        <f t="shared" si="0"/>
        <v>5.68</v>
      </c>
    </row>
    <row r="150" spans="1:11">
      <c r="A150" s="1304"/>
      <c r="B150" s="1305"/>
      <c r="C150" s="1306"/>
      <c r="D150" s="352"/>
      <c r="E150" s="345"/>
      <c r="F150" s="337"/>
      <c r="G150" s="343"/>
      <c r="H150" s="337"/>
      <c r="I150" s="338"/>
      <c r="J150" s="339"/>
      <c r="K150" s="340"/>
    </row>
    <row r="151" spans="1:11">
      <c r="A151" s="1304"/>
      <c r="B151" s="1305"/>
      <c r="C151" s="1306"/>
      <c r="D151" s="352"/>
      <c r="E151" s="345"/>
      <c r="F151" s="337"/>
      <c r="G151" s="343"/>
      <c r="H151" s="337"/>
      <c r="I151" s="338"/>
      <c r="J151" s="339"/>
      <c r="K151" s="341"/>
    </row>
    <row r="152" spans="1:11">
      <c r="A152" s="1304"/>
      <c r="B152" s="1305"/>
      <c r="C152" s="1306"/>
      <c r="D152" s="352"/>
      <c r="E152" s="345"/>
      <c r="F152" s="337"/>
      <c r="G152" s="343"/>
      <c r="H152" s="337"/>
      <c r="I152" s="338"/>
      <c r="J152" s="339"/>
      <c r="K152" s="341"/>
    </row>
    <row r="153" spans="1:11">
      <c r="A153" s="1304"/>
      <c r="B153" s="1305"/>
      <c r="C153" s="1306"/>
      <c r="D153" s="352"/>
      <c r="E153" s="337"/>
      <c r="F153" s="337"/>
      <c r="G153" s="343"/>
      <c r="H153" s="337"/>
      <c r="I153" s="338"/>
      <c r="J153" s="337"/>
      <c r="K153" s="344"/>
    </row>
    <row r="154" spans="1:11">
      <c r="A154" s="1304"/>
      <c r="B154" s="1305"/>
      <c r="C154" s="1306"/>
      <c r="D154" s="352"/>
      <c r="E154" s="337"/>
      <c r="F154" s="337"/>
      <c r="G154" s="343"/>
      <c r="H154" s="337"/>
      <c r="I154" s="338"/>
      <c r="J154" s="337"/>
      <c r="K154" s="344"/>
    </row>
    <row r="155" spans="1:11">
      <c r="A155" s="1304"/>
      <c r="B155" s="1305"/>
      <c r="C155" s="1306"/>
      <c r="D155" s="352"/>
      <c r="E155" s="337"/>
      <c r="F155" s="337"/>
      <c r="G155" s="337"/>
      <c r="H155" s="337"/>
      <c r="I155" s="338"/>
      <c r="J155" s="337"/>
      <c r="K155" s="344"/>
    </row>
    <row r="156" spans="1:11">
      <c r="A156" s="1304"/>
      <c r="B156" s="1305"/>
      <c r="C156" s="1306"/>
      <c r="D156" s="352"/>
      <c r="E156" s="337"/>
      <c r="F156" s="337"/>
      <c r="G156" s="337"/>
      <c r="H156" s="337"/>
      <c r="I156" s="338"/>
      <c r="J156" s="337"/>
      <c r="K156" s="344"/>
    </row>
    <row r="157" spans="1:11" ht="15.75" thickBot="1">
      <c r="A157" s="1343"/>
      <c r="B157" s="1344"/>
      <c r="C157" s="1345"/>
      <c r="D157" s="352"/>
      <c r="E157" s="346"/>
      <c r="F157" s="347"/>
      <c r="G157" s="347"/>
      <c r="H157" s="347"/>
      <c r="I157" s="347"/>
      <c r="J157" s="347"/>
      <c r="K157" s="348"/>
    </row>
    <row r="158" spans="1:11" ht="16.5" thickBot="1">
      <c r="A158" s="1792" t="s">
        <v>4767</v>
      </c>
      <c r="B158" s="1793"/>
      <c r="C158" s="1793"/>
      <c r="D158" s="1793"/>
      <c r="E158" s="1794"/>
      <c r="F158" s="1795" t="s">
        <v>4768</v>
      </c>
      <c r="G158" s="1310"/>
      <c r="H158" s="1310"/>
      <c r="I158" s="1310"/>
      <c r="J158" s="1310"/>
      <c r="K158" s="349">
        <f>ROUND(SUM(K141:K157),2)</f>
        <v>73.12</v>
      </c>
    </row>
    <row r="159" spans="1:11">
      <c r="A159" s="1348"/>
      <c r="B159" s="1349"/>
      <c r="C159" s="1349"/>
      <c r="D159" s="1349"/>
      <c r="E159" s="1349"/>
      <c r="F159" s="1349"/>
      <c r="G159" s="1349"/>
      <c r="H159" s="1349"/>
      <c r="I159" s="1349"/>
      <c r="J159" s="1349"/>
      <c r="K159" s="1350"/>
    </row>
    <row r="160" spans="1:11">
      <c r="A160" s="1351"/>
      <c r="B160" s="1352"/>
      <c r="C160" s="1352"/>
      <c r="D160" s="1352"/>
      <c r="E160" s="1352"/>
      <c r="F160" s="1352"/>
      <c r="G160" s="1352"/>
      <c r="H160" s="1352"/>
      <c r="I160" s="1352"/>
      <c r="J160" s="1352"/>
      <c r="K160" s="1353"/>
    </row>
    <row r="161" spans="1:11" ht="15.75" thickBot="1">
      <c r="A161" s="1354"/>
      <c r="B161" s="1355"/>
      <c r="C161" s="1355"/>
      <c r="D161" s="1355"/>
      <c r="E161" s="1355"/>
      <c r="F161" s="1355"/>
      <c r="G161" s="1355"/>
      <c r="H161" s="1355"/>
      <c r="I161" s="1355"/>
      <c r="J161" s="1355"/>
      <c r="K161" s="1356"/>
    </row>
    <row r="164" spans="1:11" ht="15.75" thickBot="1"/>
    <row r="165" spans="1:11">
      <c r="A165" s="1717" t="s">
        <v>4757</v>
      </c>
      <c r="B165" s="1718"/>
      <c r="C165" s="1718"/>
      <c r="D165" s="1718"/>
      <c r="E165" s="1718"/>
      <c r="F165" s="1718"/>
      <c r="G165" s="1718"/>
      <c r="H165" s="1718"/>
      <c r="I165" s="1719"/>
      <c r="J165" s="1726"/>
      <c r="K165" s="1727"/>
    </row>
    <row r="166" spans="1:11">
      <c r="A166" s="1720"/>
      <c r="B166" s="1721"/>
      <c r="C166" s="1721"/>
      <c r="D166" s="1721"/>
      <c r="E166" s="1721"/>
      <c r="F166" s="1721"/>
      <c r="G166" s="1721"/>
      <c r="H166" s="1721"/>
      <c r="I166" s="1722"/>
      <c r="J166" s="1728"/>
      <c r="K166" s="1729"/>
    </row>
    <row r="167" spans="1:11" ht="15.75" thickBot="1">
      <c r="A167" s="1723"/>
      <c r="B167" s="1724"/>
      <c r="C167" s="1724"/>
      <c r="D167" s="1724"/>
      <c r="E167" s="1724"/>
      <c r="F167" s="1724"/>
      <c r="G167" s="1724"/>
      <c r="H167" s="1724"/>
      <c r="I167" s="1725"/>
      <c r="J167" s="1730"/>
      <c r="K167" s="1731"/>
    </row>
    <row r="168" spans="1:11" ht="15.75">
      <c r="A168" s="1290"/>
      <c r="B168" s="1291"/>
      <c r="C168" s="1291"/>
      <c r="D168" s="1291"/>
      <c r="E168" s="1291"/>
      <c r="F168" s="1291"/>
      <c r="G168" s="1291"/>
      <c r="H168" s="1291"/>
      <c r="I168" s="1291"/>
      <c r="J168" s="1291"/>
      <c r="K168" s="1292"/>
    </row>
    <row r="169" spans="1:11">
      <c r="A169" s="1293" t="s">
        <v>4769</v>
      </c>
      <c r="B169" s="1294"/>
      <c r="C169" s="1295" t="s">
        <v>4759</v>
      </c>
      <c r="D169" s="1296"/>
      <c r="E169" s="1297"/>
      <c r="F169" s="1295" t="e">
        <f>+[7]credenciales!E225</f>
        <v>#REF!</v>
      </c>
      <c r="G169" s="1296"/>
      <c r="H169" s="1296"/>
      <c r="I169" s="1296"/>
      <c r="J169" s="1296"/>
      <c r="K169" s="1298"/>
    </row>
    <row r="170" spans="1:11">
      <c r="A170" s="330" t="s">
        <v>4760</v>
      </c>
      <c r="B170" s="357">
        <f>'presupuesto   comfanorte'!B77</f>
        <v>6</v>
      </c>
      <c r="C170" s="1296" t="str">
        <f>'presupuesto   comfanorte'!C77</f>
        <v xml:space="preserve">CUBIERTA </v>
      </c>
      <c r="D170" s="1296"/>
      <c r="E170" s="1296"/>
      <c r="F170" s="1296"/>
      <c r="G170" s="1296"/>
      <c r="H170" s="1296"/>
      <c r="I170" s="1296"/>
      <c r="J170" s="1296"/>
      <c r="K170" s="1298"/>
    </row>
    <row r="171" spans="1:11">
      <c r="A171" s="1320" t="s">
        <v>4761</v>
      </c>
      <c r="B171" s="1321">
        <f>'presupuesto   comfanorte'!B78</f>
        <v>6.01</v>
      </c>
      <c r="C171" s="1323" t="str">
        <f>'presupuesto   comfanorte'!C78</f>
        <v xml:space="preserve">CUBIERTA EN TEJA TERMOACÚSTICA-  </v>
      </c>
      <c r="D171" s="1323"/>
      <c r="E171" s="1323"/>
      <c r="F171" s="1323"/>
      <c r="G171" s="1323"/>
      <c r="H171" s="1324"/>
      <c r="I171" s="1327" t="s">
        <v>4762</v>
      </c>
      <c r="J171" s="1327" t="str">
        <f>'presupuesto   comfanorte'!D78</f>
        <v>M2</v>
      </c>
      <c r="K171" s="1328"/>
    </row>
    <row r="172" spans="1:11" ht="15.75" thickBot="1">
      <c r="A172" s="1320"/>
      <c r="B172" s="1322"/>
      <c r="C172" s="1325"/>
      <c r="D172" s="1325"/>
      <c r="E172" s="1325"/>
      <c r="F172" s="1325"/>
      <c r="G172" s="1325"/>
      <c r="H172" s="1326"/>
      <c r="I172" s="1327"/>
      <c r="J172" s="1327"/>
      <c r="K172" s="1328"/>
    </row>
    <row r="173" spans="1:11" ht="15.75" thickBot="1">
      <c r="A173" s="1329" t="s">
        <v>4763</v>
      </c>
      <c r="B173" s="1330"/>
      <c r="C173" s="1331"/>
      <c r="D173" s="1335" t="s">
        <v>4807</v>
      </c>
      <c r="E173" s="1337" t="s">
        <v>4764</v>
      </c>
      <c r="F173" s="1338"/>
      <c r="G173" s="1338"/>
      <c r="H173" s="1339"/>
      <c r="I173" s="1340" t="s">
        <v>4765</v>
      </c>
      <c r="J173" s="1342" t="s">
        <v>4766</v>
      </c>
      <c r="K173" s="1299" t="s">
        <v>44</v>
      </c>
    </row>
    <row r="174" spans="1:11" ht="15.75" thickBot="1">
      <c r="A174" s="1332"/>
      <c r="B174" s="1333"/>
      <c r="C174" s="1334"/>
      <c r="D174" s="1336"/>
      <c r="E174" s="332" t="s">
        <v>4878</v>
      </c>
      <c r="F174" s="333" t="s">
        <v>4824</v>
      </c>
      <c r="G174" s="334" t="s">
        <v>4825</v>
      </c>
      <c r="H174" s="335" t="s">
        <v>4826</v>
      </c>
      <c r="I174" s="1341"/>
      <c r="J174" s="1300"/>
      <c r="K174" s="1300"/>
    </row>
    <row r="175" spans="1:11">
      <c r="A175" s="1301"/>
      <c r="B175" s="1302"/>
      <c r="C175" s="1303"/>
      <c r="D175" s="352"/>
      <c r="E175" s="336"/>
      <c r="F175" s="337"/>
      <c r="G175" s="337"/>
      <c r="H175" s="337"/>
      <c r="I175" s="338"/>
      <c r="J175" s="339"/>
      <c r="K175" s="340"/>
    </row>
    <row r="176" spans="1:11">
      <c r="A176" s="1304"/>
      <c r="B176" s="1305"/>
      <c r="C176" s="1306"/>
      <c r="D176" s="352" t="s">
        <v>5152</v>
      </c>
      <c r="E176" s="356">
        <v>6</v>
      </c>
      <c r="F176" s="337"/>
      <c r="G176" s="337">
        <v>2.5</v>
      </c>
      <c r="H176" s="337"/>
      <c r="I176" s="356"/>
      <c r="J176" s="356"/>
      <c r="K176" s="356">
        <f>E176*G176</f>
        <v>15</v>
      </c>
    </row>
    <row r="177" spans="1:11">
      <c r="A177" s="1304"/>
      <c r="B177" s="1305"/>
      <c r="C177" s="1306"/>
      <c r="D177" s="352"/>
      <c r="E177" s="342"/>
      <c r="F177" s="337"/>
      <c r="G177" s="343"/>
      <c r="H177" s="337"/>
      <c r="I177" s="356"/>
      <c r="J177" s="356"/>
      <c r="K177" s="356"/>
    </row>
    <row r="178" spans="1:11">
      <c r="A178" s="1304"/>
      <c r="B178" s="1305"/>
      <c r="C178" s="1306"/>
      <c r="D178" s="352"/>
      <c r="E178" s="342"/>
      <c r="F178" s="337"/>
      <c r="G178" s="343"/>
      <c r="H178" s="337"/>
      <c r="I178" s="356"/>
      <c r="J178" s="356"/>
      <c r="K178" s="356"/>
    </row>
    <row r="179" spans="1:11">
      <c r="A179" s="1304"/>
      <c r="B179" s="1305"/>
      <c r="C179" s="1306"/>
      <c r="D179" s="352"/>
      <c r="E179" s="342"/>
      <c r="F179" s="337"/>
      <c r="G179" s="343"/>
      <c r="H179" s="337"/>
      <c r="I179" s="356"/>
      <c r="J179" s="356"/>
      <c r="K179" s="356"/>
    </row>
    <row r="180" spans="1:11">
      <c r="A180" s="1304"/>
      <c r="B180" s="1305"/>
      <c r="C180" s="1306"/>
      <c r="D180" s="352"/>
      <c r="E180" s="345"/>
      <c r="F180" s="337"/>
      <c r="G180" s="343"/>
      <c r="H180" s="337"/>
      <c r="I180" s="338"/>
      <c r="J180" s="339"/>
      <c r="K180" s="338"/>
    </row>
    <row r="181" spans="1:11">
      <c r="A181" s="1304"/>
      <c r="B181" s="1305"/>
      <c r="C181" s="1306"/>
      <c r="D181" s="352"/>
      <c r="E181" s="345"/>
      <c r="F181" s="337"/>
      <c r="G181" s="343"/>
      <c r="H181" s="337"/>
      <c r="I181" s="338"/>
      <c r="J181" s="339"/>
      <c r="K181" s="340"/>
    </row>
    <row r="182" spans="1:11">
      <c r="A182" s="1304"/>
      <c r="B182" s="1305"/>
      <c r="C182" s="1306"/>
      <c r="D182" s="352"/>
      <c r="E182" s="345"/>
      <c r="F182" s="337"/>
      <c r="G182" s="343"/>
      <c r="H182" s="337"/>
      <c r="I182" s="338"/>
      <c r="J182" s="339"/>
      <c r="K182" s="340"/>
    </row>
    <row r="183" spans="1:11">
      <c r="A183" s="1304"/>
      <c r="B183" s="1305"/>
      <c r="C183" s="1306"/>
      <c r="D183" s="352"/>
      <c r="E183" s="345"/>
      <c r="F183" s="337"/>
      <c r="G183" s="343"/>
      <c r="H183" s="337"/>
      <c r="I183" s="338"/>
      <c r="J183" s="339"/>
      <c r="K183" s="344"/>
    </row>
    <row r="184" spans="1:11">
      <c r="A184" s="1304"/>
      <c r="B184" s="1305"/>
      <c r="C184" s="1306"/>
      <c r="D184" s="352"/>
      <c r="E184" s="345"/>
      <c r="F184" s="337"/>
      <c r="G184" s="343"/>
      <c r="H184" s="337"/>
      <c r="I184" s="338"/>
      <c r="J184" s="339"/>
      <c r="K184" s="340"/>
    </row>
    <row r="185" spans="1:11">
      <c r="A185" s="1304"/>
      <c r="B185" s="1305"/>
      <c r="C185" s="1306"/>
      <c r="D185" s="352"/>
      <c r="E185" s="345"/>
      <c r="F185" s="337"/>
      <c r="G185" s="343"/>
      <c r="H185" s="337"/>
      <c r="I185" s="338"/>
      <c r="J185" s="339"/>
      <c r="K185" s="341"/>
    </row>
    <row r="186" spans="1:11">
      <c r="A186" s="1304"/>
      <c r="B186" s="1305"/>
      <c r="C186" s="1306"/>
      <c r="D186" s="352"/>
      <c r="E186" s="345"/>
      <c r="F186" s="337"/>
      <c r="G186" s="343"/>
      <c r="H186" s="337"/>
      <c r="I186" s="338"/>
      <c r="J186" s="339"/>
      <c r="K186" s="341"/>
    </row>
    <row r="187" spans="1:11">
      <c r="A187" s="1304"/>
      <c r="B187" s="1305"/>
      <c r="C187" s="1306"/>
      <c r="D187" s="352"/>
      <c r="E187" s="337"/>
      <c r="F187" s="337"/>
      <c r="G187" s="343"/>
      <c r="H187" s="337"/>
      <c r="I187" s="338"/>
      <c r="J187" s="337"/>
      <c r="K187" s="344"/>
    </row>
    <row r="188" spans="1:11">
      <c r="A188" s="1304"/>
      <c r="B188" s="1305"/>
      <c r="C188" s="1306"/>
      <c r="D188" s="352"/>
      <c r="E188" s="337"/>
      <c r="F188" s="337"/>
      <c r="G188" s="343"/>
      <c r="H188" s="337"/>
      <c r="I188" s="338"/>
      <c r="J188" s="337"/>
      <c r="K188" s="344"/>
    </row>
    <row r="189" spans="1:11">
      <c r="A189" s="1304"/>
      <c r="B189" s="1305"/>
      <c r="C189" s="1306"/>
      <c r="D189" s="352"/>
      <c r="E189" s="337"/>
      <c r="F189" s="337"/>
      <c r="G189" s="337"/>
      <c r="H189" s="337"/>
      <c r="I189" s="338"/>
      <c r="J189" s="337"/>
      <c r="K189" s="344"/>
    </row>
    <row r="190" spans="1:11">
      <c r="A190" s="1304"/>
      <c r="B190" s="1305"/>
      <c r="C190" s="1306"/>
      <c r="D190" s="352"/>
      <c r="E190" s="337"/>
      <c r="F190" s="337"/>
      <c r="G190" s="337"/>
      <c r="H190" s="337"/>
      <c r="I190" s="338"/>
      <c r="J190" s="337"/>
      <c r="K190" s="344"/>
    </row>
    <row r="191" spans="1:11" ht="15.75" thickBot="1">
      <c r="A191" s="1343"/>
      <c r="B191" s="1344"/>
      <c r="C191" s="1345"/>
      <c r="D191" s="352"/>
      <c r="E191" s="346"/>
      <c r="F191" s="347"/>
      <c r="G191" s="347"/>
      <c r="H191" s="347"/>
      <c r="I191" s="347"/>
      <c r="J191" s="347"/>
      <c r="K191" s="348"/>
    </row>
    <row r="192" spans="1:11" ht="16.5" thickBot="1">
      <c r="A192" s="1792" t="s">
        <v>4767</v>
      </c>
      <c r="B192" s="1793"/>
      <c r="C192" s="1793"/>
      <c r="D192" s="1793"/>
      <c r="E192" s="1794"/>
      <c r="F192" s="1795" t="s">
        <v>4768</v>
      </c>
      <c r="G192" s="1310"/>
      <c r="H192" s="1310"/>
      <c r="I192" s="1310"/>
      <c r="J192" s="1310"/>
      <c r="K192" s="349">
        <f>ROUND(SUM(K175:K191),2)</f>
        <v>15</v>
      </c>
    </row>
    <row r="193" spans="1:11">
      <c r="A193" s="1348"/>
      <c r="B193" s="1349"/>
      <c r="C193" s="1349"/>
      <c r="D193" s="1349"/>
      <c r="E193" s="1349"/>
      <c r="F193" s="1349"/>
      <c r="G193" s="1349"/>
      <c r="H193" s="1349"/>
      <c r="I193" s="1349"/>
      <c r="J193" s="1349"/>
      <c r="K193" s="1350"/>
    </row>
    <row r="194" spans="1:11">
      <c r="A194" s="1351"/>
      <c r="B194" s="1352"/>
      <c r="C194" s="1352"/>
      <c r="D194" s="1352"/>
      <c r="E194" s="1352"/>
      <c r="F194" s="1352"/>
      <c r="G194" s="1352"/>
      <c r="H194" s="1352"/>
      <c r="I194" s="1352"/>
      <c r="J194" s="1352"/>
      <c r="K194" s="1353"/>
    </row>
    <row r="195" spans="1:11" ht="15.75" thickBot="1">
      <c r="A195" s="1354"/>
      <c r="B195" s="1355"/>
      <c r="C195" s="1355"/>
      <c r="D195" s="1355"/>
      <c r="E195" s="1355"/>
      <c r="F195" s="1355"/>
      <c r="G195" s="1355"/>
      <c r="H195" s="1355"/>
      <c r="I195" s="1355"/>
      <c r="J195" s="1355"/>
      <c r="K195" s="1356"/>
    </row>
    <row r="196" spans="1:11">
      <c r="A196" s="1717" t="s">
        <v>4757</v>
      </c>
      <c r="B196" s="1718"/>
      <c r="C196" s="1718"/>
      <c r="D196" s="1718"/>
      <c r="E196" s="1718"/>
      <c r="F196" s="1718"/>
      <c r="G196" s="1718"/>
      <c r="H196" s="1718"/>
      <c r="I196" s="1719"/>
      <c r="J196" s="1726"/>
      <c r="K196" s="1727"/>
    </row>
    <row r="197" spans="1:11">
      <c r="A197" s="1720"/>
      <c r="B197" s="1721"/>
      <c r="C197" s="1721"/>
      <c r="D197" s="1721"/>
      <c r="E197" s="1721"/>
      <c r="F197" s="1721"/>
      <c r="G197" s="1721"/>
      <c r="H197" s="1721"/>
      <c r="I197" s="1722"/>
      <c r="J197" s="1728"/>
      <c r="K197" s="1729"/>
    </row>
    <row r="198" spans="1:11" ht="15.75" thickBot="1">
      <c r="A198" s="1723"/>
      <c r="B198" s="1724"/>
      <c r="C198" s="1724"/>
      <c r="D198" s="1724"/>
      <c r="E198" s="1724"/>
      <c r="F198" s="1724"/>
      <c r="G198" s="1724"/>
      <c r="H198" s="1724"/>
      <c r="I198" s="1725"/>
      <c r="J198" s="1730"/>
      <c r="K198" s="1731"/>
    </row>
    <row r="199" spans="1:11" ht="15.75">
      <c r="A199" s="1290"/>
      <c r="B199" s="1291"/>
      <c r="C199" s="1291"/>
      <c r="D199" s="1291"/>
      <c r="E199" s="1291"/>
      <c r="F199" s="1291"/>
      <c r="G199" s="1291"/>
      <c r="H199" s="1291"/>
      <c r="I199" s="1291"/>
      <c r="J199" s="1291"/>
      <c r="K199" s="1292"/>
    </row>
    <row r="200" spans="1:11">
      <c r="A200" s="1293" t="s">
        <v>4769</v>
      </c>
      <c r="B200" s="1294"/>
      <c r="C200" s="1295" t="s">
        <v>4759</v>
      </c>
      <c r="D200" s="1296"/>
      <c r="E200" s="1297"/>
      <c r="F200" s="1295" t="e">
        <f>+[7]credenciales!E85</f>
        <v>#REF!</v>
      </c>
      <c r="G200" s="1296"/>
      <c r="H200" s="1296"/>
      <c r="I200" s="1296"/>
      <c r="J200" s="1296"/>
      <c r="K200" s="1298"/>
    </row>
    <row r="201" spans="1:11">
      <c r="A201" s="330" t="s">
        <v>4760</v>
      </c>
      <c r="B201" s="331">
        <f>+'presupuesto   comfanorte'!B110</f>
        <v>10.039999999999999</v>
      </c>
      <c r="C201" s="1296" t="str">
        <f>+'presupuesto   comfanorte'!C110</f>
        <v>SALIDA PARA AIRE ACONDICIONADO EN TUBERIA PVC EN CABLE # 10 AWG</v>
      </c>
      <c r="D201" s="1296"/>
      <c r="E201" s="1296"/>
      <c r="F201" s="1296"/>
      <c r="G201" s="1296"/>
      <c r="H201" s="1296"/>
      <c r="I201" s="1296"/>
      <c r="J201" s="1296"/>
      <c r="K201" s="1298"/>
    </row>
    <row r="202" spans="1:11">
      <c r="A202" s="1320" t="s">
        <v>4761</v>
      </c>
      <c r="B202" s="1321">
        <f>+'presupuesto   comfanorte'!B115</f>
        <v>10.09</v>
      </c>
      <c r="C202" s="1323" t="str">
        <f>+'presupuesto   comfanorte'!C115</f>
        <v>SUMINISTRO E INSTALACION DE TABLERO TRIFASICO DE 36 CIRCUITOS CON ESPACIO PARA TOTALIZADOR(TABLERO TOMACORRIENTES E ILUMINACION)</v>
      </c>
      <c r="D202" s="1323"/>
      <c r="E202" s="1323"/>
      <c r="F202" s="1323"/>
      <c r="G202" s="1323"/>
      <c r="H202" s="1324"/>
      <c r="I202" s="1327" t="s">
        <v>4762</v>
      </c>
      <c r="J202" s="1327" t="str">
        <f>+'presupuesto   comfanorte'!D125</f>
        <v>ML</v>
      </c>
      <c r="K202" s="1328"/>
    </row>
    <row r="203" spans="1:11" ht="15.75" thickBot="1">
      <c r="A203" s="1320"/>
      <c r="B203" s="1322"/>
      <c r="C203" s="1325"/>
      <c r="D203" s="1325"/>
      <c r="E203" s="1325"/>
      <c r="F203" s="1325"/>
      <c r="G203" s="1325"/>
      <c r="H203" s="1326"/>
      <c r="I203" s="1327"/>
      <c r="J203" s="1327"/>
      <c r="K203" s="1328"/>
    </row>
    <row r="204" spans="1:11" ht="15.75" thickBot="1">
      <c r="A204" s="1329" t="s">
        <v>4763</v>
      </c>
      <c r="B204" s="1330"/>
      <c r="C204" s="1331"/>
      <c r="D204" s="1335" t="s">
        <v>4807</v>
      </c>
      <c r="E204" s="1337" t="s">
        <v>4764</v>
      </c>
      <c r="F204" s="1338"/>
      <c r="G204" s="1338"/>
      <c r="H204" s="1339"/>
      <c r="I204" s="1340" t="s">
        <v>4765</v>
      </c>
      <c r="J204" s="1342" t="s">
        <v>4766</v>
      </c>
      <c r="K204" s="1299" t="s">
        <v>44</v>
      </c>
    </row>
    <row r="205" spans="1:11" ht="15.75" thickBot="1">
      <c r="A205" s="1332"/>
      <c r="B205" s="1333"/>
      <c r="C205" s="1334"/>
      <c r="D205" s="1336"/>
      <c r="E205" s="332" t="s">
        <v>4878</v>
      </c>
      <c r="F205" s="333" t="s">
        <v>4824</v>
      </c>
      <c r="G205" s="334" t="s">
        <v>4825</v>
      </c>
      <c r="H205" s="335" t="s">
        <v>5230</v>
      </c>
      <c r="I205" s="1341"/>
      <c r="J205" s="1300"/>
      <c r="K205" s="1300"/>
    </row>
    <row r="206" spans="1:11">
      <c r="A206" s="1301"/>
      <c r="B206" s="1302"/>
      <c r="C206" s="1303"/>
      <c r="D206" s="352"/>
      <c r="E206" s="336"/>
      <c r="F206" s="337"/>
      <c r="G206" s="337"/>
      <c r="H206" s="337"/>
      <c r="I206" s="338"/>
      <c r="J206" s="339"/>
      <c r="K206" s="340"/>
    </row>
    <row r="207" spans="1:11">
      <c r="A207" s="1304"/>
      <c r="B207" s="1305"/>
      <c r="C207" s="1306"/>
      <c r="D207" s="352"/>
      <c r="E207" s="356">
        <v>5.68</v>
      </c>
      <c r="F207" s="337"/>
      <c r="G207" s="337"/>
      <c r="H207" s="337">
        <v>10.66</v>
      </c>
      <c r="I207" s="356"/>
      <c r="J207" s="356">
        <v>2</v>
      </c>
      <c r="K207" s="356">
        <f>E207*H207*J207</f>
        <v>121.0976</v>
      </c>
    </row>
    <row r="208" spans="1:11">
      <c r="A208" s="1304"/>
      <c r="B208" s="1305"/>
      <c r="C208" s="1306"/>
      <c r="D208" s="352"/>
      <c r="E208" s="342">
        <v>0.59</v>
      </c>
      <c r="F208" s="337"/>
      <c r="G208" s="343"/>
      <c r="H208" s="337">
        <v>10.66</v>
      </c>
      <c r="I208" s="356"/>
      <c r="J208" s="356">
        <v>12</v>
      </c>
      <c r="K208" s="356">
        <f>E208*H208*J208</f>
        <v>75.472799999999992</v>
      </c>
    </row>
    <row r="209" spans="1:11">
      <c r="A209" s="1304"/>
      <c r="B209" s="1305"/>
      <c r="C209" s="1306"/>
      <c r="D209" s="352"/>
      <c r="E209" s="342">
        <v>1.35</v>
      </c>
      <c r="F209" s="337"/>
      <c r="G209" s="343"/>
      <c r="H209" s="337">
        <v>10.66</v>
      </c>
      <c r="I209" s="356"/>
      <c r="J209" s="356">
        <v>6</v>
      </c>
      <c r="K209" s="356">
        <f>E209*H209*J209</f>
        <v>86.346000000000004</v>
      </c>
    </row>
    <row r="210" spans="1:11">
      <c r="A210" s="1304"/>
      <c r="B210" s="1305"/>
      <c r="C210" s="1306"/>
      <c r="D210" s="352"/>
      <c r="E210" s="342"/>
      <c r="F210" s="337"/>
      <c r="G210" s="343"/>
      <c r="H210" s="337"/>
      <c r="I210" s="356"/>
      <c r="J210" s="356"/>
      <c r="K210" s="356"/>
    </row>
    <row r="211" spans="1:11">
      <c r="A211" s="1304"/>
      <c r="B211" s="1305"/>
      <c r="C211" s="1306"/>
      <c r="D211" s="352"/>
      <c r="E211" s="345"/>
      <c r="F211" s="337"/>
      <c r="G211" s="343"/>
      <c r="H211" s="337"/>
      <c r="I211" s="338"/>
      <c r="J211" s="339"/>
      <c r="K211" s="338"/>
    </row>
    <row r="212" spans="1:11">
      <c r="A212" s="1304"/>
      <c r="B212" s="1305"/>
      <c r="C212" s="1306"/>
      <c r="D212" s="352"/>
      <c r="E212" s="345"/>
      <c r="F212" s="337"/>
      <c r="G212" s="343"/>
      <c r="H212" s="337"/>
      <c r="I212" s="338"/>
      <c r="J212" s="339"/>
      <c r="K212" s="340"/>
    </row>
    <row r="213" spans="1:11">
      <c r="A213" s="1304"/>
      <c r="B213" s="1305"/>
      <c r="C213" s="1306"/>
      <c r="D213" s="352"/>
      <c r="E213" s="345"/>
      <c r="F213" s="337"/>
      <c r="G213" s="343"/>
      <c r="H213" s="337"/>
      <c r="I213" s="338"/>
      <c r="J213" s="339"/>
      <c r="K213" s="340"/>
    </row>
    <row r="214" spans="1:11">
      <c r="A214" s="1304"/>
      <c r="B214" s="1305"/>
      <c r="C214" s="1306"/>
      <c r="D214" s="352"/>
      <c r="E214" s="345"/>
      <c r="F214" s="337"/>
      <c r="G214" s="343"/>
      <c r="H214" s="337"/>
      <c r="I214" s="338"/>
      <c r="J214" s="339"/>
      <c r="K214" s="344"/>
    </row>
    <row r="215" spans="1:11">
      <c r="A215" s="1304"/>
      <c r="B215" s="1305"/>
      <c r="C215" s="1306"/>
      <c r="D215" s="352"/>
      <c r="E215" s="345"/>
      <c r="F215" s="337"/>
      <c r="G215" s="343"/>
      <c r="H215" s="337"/>
      <c r="I215" s="338"/>
      <c r="J215" s="339"/>
      <c r="K215" s="340"/>
    </row>
    <row r="216" spans="1:11">
      <c r="A216" s="1304"/>
      <c r="B216" s="1305"/>
      <c r="C216" s="1306"/>
      <c r="D216" s="352"/>
      <c r="E216" s="345"/>
      <c r="F216" s="337"/>
      <c r="G216" s="343"/>
      <c r="H216" s="337"/>
      <c r="I216" s="338"/>
      <c r="J216" s="339"/>
      <c r="K216" s="341"/>
    </row>
    <row r="217" spans="1:11">
      <c r="A217" s="1304"/>
      <c r="B217" s="1305"/>
      <c r="C217" s="1306"/>
      <c r="D217" s="352"/>
      <c r="E217" s="345"/>
      <c r="F217" s="337"/>
      <c r="G217" s="343"/>
      <c r="H217" s="337"/>
      <c r="I217" s="338"/>
      <c r="J217" s="339"/>
      <c r="K217" s="341"/>
    </row>
    <row r="218" spans="1:11">
      <c r="A218" s="1304"/>
      <c r="B218" s="1305"/>
      <c r="C218" s="1306"/>
      <c r="D218" s="352"/>
      <c r="E218" s="337"/>
      <c r="F218" s="337"/>
      <c r="G218" s="343"/>
      <c r="H218" s="337"/>
      <c r="I218" s="338"/>
      <c r="J218" s="337"/>
      <c r="K218" s="344"/>
    </row>
    <row r="219" spans="1:11">
      <c r="A219" s="1304"/>
      <c r="B219" s="1305"/>
      <c r="C219" s="1306"/>
      <c r="D219" s="352"/>
      <c r="E219" s="337"/>
      <c r="F219" s="337"/>
      <c r="G219" s="343"/>
      <c r="H219" s="337"/>
      <c r="I219" s="338"/>
      <c r="J219" s="337"/>
      <c r="K219" s="344"/>
    </row>
    <row r="220" spans="1:11">
      <c r="A220" s="1304"/>
      <c r="B220" s="1305"/>
      <c r="C220" s="1306"/>
      <c r="D220" s="352"/>
      <c r="E220" s="337"/>
      <c r="F220" s="337"/>
      <c r="G220" s="337"/>
      <c r="H220" s="337"/>
      <c r="I220" s="338"/>
      <c r="J220" s="337"/>
      <c r="K220" s="344"/>
    </row>
    <row r="221" spans="1:11">
      <c r="A221" s="1304"/>
      <c r="B221" s="1305"/>
      <c r="C221" s="1306"/>
      <c r="D221" s="352"/>
      <c r="E221" s="337"/>
      <c r="F221" s="337"/>
      <c r="G221" s="337"/>
      <c r="H221" s="337"/>
      <c r="I221" s="338"/>
      <c r="J221" s="337"/>
      <c r="K221" s="344"/>
    </row>
    <row r="222" spans="1:11" ht="15.75" thickBot="1">
      <c r="A222" s="1343"/>
      <c r="B222" s="1344"/>
      <c r="C222" s="1345"/>
      <c r="D222" s="352"/>
      <c r="E222" s="346"/>
      <c r="F222" s="347"/>
      <c r="G222" s="347"/>
      <c r="H222" s="347"/>
      <c r="I222" s="347"/>
      <c r="J222" s="347"/>
      <c r="K222" s="348"/>
    </row>
    <row r="223" spans="1:11" ht="16.5" thickBot="1">
      <c r="A223" s="1792" t="s">
        <v>4767</v>
      </c>
      <c r="B223" s="1793"/>
      <c r="C223" s="1793"/>
      <c r="D223" s="1793"/>
      <c r="E223" s="1794"/>
      <c r="F223" s="1795" t="s">
        <v>4768</v>
      </c>
      <c r="G223" s="1310"/>
      <c r="H223" s="1310"/>
      <c r="I223" s="1310"/>
      <c r="J223" s="1310"/>
      <c r="K223" s="349">
        <f>ROUND(SUM(K206:K222),2)</f>
        <v>282.92</v>
      </c>
    </row>
    <row r="224" spans="1:11">
      <c r="A224" s="1348"/>
      <c r="B224" s="1349"/>
      <c r="C224" s="1349"/>
      <c r="D224" s="1349"/>
      <c r="E224" s="1349"/>
      <c r="F224" s="1349"/>
      <c r="G224" s="1349"/>
      <c r="H224" s="1349"/>
      <c r="I224" s="1349"/>
      <c r="J224" s="1349"/>
      <c r="K224" s="1350"/>
    </row>
    <row r="225" spans="1:11">
      <c r="A225" s="1351"/>
      <c r="B225" s="1352"/>
      <c r="C225" s="1352"/>
      <c r="D225" s="1352"/>
      <c r="E225" s="1352"/>
      <c r="F225" s="1352"/>
      <c r="G225" s="1352"/>
      <c r="H225" s="1352"/>
      <c r="I225" s="1352"/>
      <c r="J225" s="1352"/>
      <c r="K225" s="1353"/>
    </row>
    <row r="226" spans="1:11" ht="15.75" thickBot="1">
      <c r="A226" s="1354"/>
      <c r="B226" s="1355"/>
      <c r="C226" s="1355"/>
      <c r="D226" s="1355"/>
      <c r="E226" s="1355"/>
      <c r="F226" s="1355"/>
      <c r="G226" s="1355"/>
      <c r="H226" s="1355"/>
      <c r="I226" s="1355"/>
      <c r="J226" s="1355"/>
      <c r="K226" s="1356"/>
    </row>
  </sheetData>
  <mergeCells count="154">
    <mergeCell ref="A29:K31"/>
    <mergeCell ref="A9:C10"/>
    <mergeCell ref="D9:D10"/>
    <mergeCell ref="E9:H9"/>
    <mergeCell ref="I9:I10"/>
    <mergeCell ref="J9:J10"/>
    <mergeCell ref="K9:K10"/>
    <mergeCell ref="A11:C27"/>
    <mergeCell ref="A28:E28"/>
    <mergeCell ref="F28:J28"/>
    <mergeCell ref="C6:K6"/>
    <mergeCell ref="A7:A8"/>
    <mergeCell ref="B7:B8"/>
    <mergeCell ref="C7:H8"/>
    <mergeCell ref="I7:I8"/>
    <mergeCell ref="J7:K8"/>
    <mergeCell ref="A1:I3"/>
    <mergeCell ref="J1:K3"/>
    <mergeCell ref="A4:K4"/>
    <mergeCell ref="A5:B5"/>
    <mergeCell ref="C5:E5"/>
    <mergeCell ref="F5:K5"/>
    <mergeCell ref="A66:I68"/>
    <mergeCell ref="J66:K68"/>
    <mergeCell ref="A69:K69"/>
    <mergeCell ref="A70:B70"/>
    <mergeCell ref="C71:K71"/>
    <mergeCell ref="J72:K73"/>
    <mergeCell ref="A74:C75"/>
    <mergeCell ref="E74:H74"/>
    <mergeCell ref="I74:I75"/>
    <mergeCell ref="J74:J75"/>
    <mergeCell ref="K74:K75"/>
    <mergeCell ref="A196:I198"/>
    <mergeCell ref="J196:K198"/>
    <mergeCell ref="A93:E93"/>
    <mergeCell ref="F93:J93"/>
    <mergeCell ref="A94:K96"/>
    <mergeCell ref="C70:E70"/>
    <mergeCell ref="F70:K70"/>
    <mergeCell ref="A76:C92"/>
    <mergeCell ref="A72:A73"/>
    <mergeCell ref="B72:B73"/>
    <mergeCell ref="C72:H73"/>
    <mergeCell ref="I72:I73"/>
    <mergeCell ref="D74:D75"/>
    <mergeCell ref="A131:I133"/>
    <mergeCell ref="J131:K133"/>
    <mergeCell ref="A134:K134"/>
    <mergeCell ref="A135:B135"/>
    <mergeCell ref="C135:E135"/>
    <mergeCell ref="F135:K135"/>
    <mergeCell ref="C136:K136"/>
    <mergeCell ref="A137:A138"/>
    <mergeCell ref="B137:B138"/>
    <mergeCell ref="C137:H138"/>
    <mergeCell ref="I137:I138"/>
    <mergeCell ref="A223:E223"/>
    <mergeCell ref="F223:J223"/>
    <mergeCell ref="A224:K226"/>
    <mergeCell ref="A204:C205"/>
    <mergeCell ref="D204:D205"/>
    <mergeCell ref="E204:H204"/>
    <mergeCell ref="I204:I205"/>
    <mergeCell ref="J204:J205"/>
    <mergeCell ref="A199:K199"/>
    <mergeCell ref="A200:B200"/>
    <mergeCell ref="C200:E200"/>
    <mergeCell ref="F200:K200"/>
    <mergeCell ref="K204:K205"/>
    <mergeCell ref="A206:C222"/>
    <mergeCell ref="C201:K201"/>
    <mergeCell ref="A202:A203"/>
    <mergeCell ref="B202:B203"/>
    <mergeCell ref="C202:H203"/>
    <mergeCell ref="I202:I203"/>
    <mergeCell ref="J202:K203"/>
    <mergeCell ref="J137:K138"/>
    <mergeCell ref="K139:K140"/>
    <mergeCell ref="A141:C157"/>
    <mergeCell ref="A158:E158"/>
    <mergeCell ref="F158:J158"/>
    <mergeCell ref="A159:K161"/>
    <mergeCell ref="A139:C140"/>
    <mergeCell ref="D139:D140"/>
    <mergeCell ref="E139:H139"/>
    <mergeCell ref="I139:I140"/>
    <mergeCell ref="J139:J140"/>
    <mergeCell ref="A100:I102"/>
    <mergeCell ref="J100:K102"/>
    <mergeCell ref="A103:K103"/>
    <mergeCell ref="A104:B104"/>
    <mergeCell ref="C104:E104"/>
    <mergeCell ref="F104:K104"/>
    <mergeCell ref="C105:K105"/>
    <mergeCell ref="A106:A107"/>
    <mergeCell ref="B106:B107"/>
    <mergeCell ref="C106:H107"/>
    <mergeCell ref="I106:I107"/>
    <mergeCell ref="J106:K107"/>
    <mergeCell ref="K108:K109"/>
    <mergeCell ref="A110:C126"/>
    <mergeCell ref="A127:E127"/>
    <mergeCell ref="F127:J127"/>
    <mergeCell ref="A128:K130"/>
    <mergeCell ref="A108:C109"/>
    <mergeCell ref="D108:D109"/>
    <mergeCell ref="E108:H108"/>
    <mergeCell ref="I108:I109"/>
    <mergeCell ref="J108:J109"/>
    <mergeCell ref="A165:I167"/>
    <mergeCell ref="J165:K167"/>
    <mergeCell ref="A168:K168"/>
    <mergeCell ref="A169:B169"/>
    <mergeCell ref="C169:E169"/>
    <mergeCell ref="F169:K169"/>
    <mergeCell ref="C170:K170"/>
    <mergeCell ref="A171:A172"/>
    <mergeCell ref="B171:B172"/>
    <mergeCell ref="C171:H172"/>
    <mergeCell ref="I171:I172"/>
    <mergeCell ref="J171:K172"/>
    <mergeCell ref="K173:K174"/>
    <mergeCell ref="A175:C191"/>
    <mergeCell ref="A192:E192"/>
    <mergeCell ref="F192:J192"/>
    <mergeCell ref="A193:K195"/>
    <mergeCell ref="A173:C174"/>
    <mergeCell ref="D173:D174"/>
    <mergeCell ref="E173:H173"/>
    <mergeCell ref="I173:I174"/>
    <mergeCell ref="J173:J174"/>
    <mergeCell ref="A63:K65"/>
    <mergeCell ref="A35:I37"/>
    <mergeCell ref="J35:K37"/>
    <mergeCell ref="A38:K38"/>
    <mergeCell ref="A39:B39"/>
    <mergeCell ref="C39:E39"/>
    <mergeCell ref="F39:K39"/>
    <mergeCell ref="C40:K40"/>
    <mergeCell ref="A41:A42"/>
    <mergeCell ref="A45:C61"/>
    <mergeCell ref="A62:E62"/>
    <mergeCell ref="B41:B42"/>
    <mergeCell ref="C41:H42"/>
    <mergeCell ref="I41:I42"/>
    <mergeCell ref="J41:K42"/>
    <mergeCell ref="A43:C44"/>
    <mergeCell ref="D43:D44"/>
    <mergeCell ref="E43:H43"/>
    <mergeCell ref="I43:I44"/>
    <mergeCell ref="J43:J44"/>
    <mergeCell ref="K43:K44"/>
    <mergeCell ref="F62:J62"/>
  </mergeCells>
  <printOptions horizontalCentered="1" verticalCentered="1"/>
  <pageMargins left="0.70866141732283472" right="0.70866141732283472" top="0.74803149606299213" bottom="0.74803149606299213" header="0.31496062992125984" footer="0.31496062992125984"/>
  <pageSetup scale="35" orientation="portrait" horizontalDpi="300" verticalDpi="300" r:id="rId1"/>
  <rowBreaks count="2" manualBreakCount="2">
    <brk id="65" max="16383" man="1"/>
    <brk id="130" max="10"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69"/>
  <sheetViews>
    <sheetView workbookViewId="0">
      <selection sqref="A1:I3"/>
    </sheetView>
  </sheetViews>
  <sheetFormatPr baseColWidth="10" defaultRowHeight="15"/>
  <cols>
    <col min="3" max="3" width="32.28515625" customWidth="1"/>
  </cols>
  <sheetData>
    <row r="1" spans="1:11">
      <c r="A1" s="1717" t="s">
        <v>4757</v>
      </c>
      <c r="B1" s="1718"/>
      <c r="C1" s="1718"/>
      <c r="D1" s="1718"/>
      <c r="E1" s="1718"/>
      <c r="F1" s="1718"/>
      <c r="G1" s="1718"/>
      <c r="H1" s="1718"/>
      <c r="I1" s="1719"/>
      <c r="J1" s="1726"/>
      <c r="K1" s="1727"/>
    </row>
    <row r="2" spans="1:11">
      <c r="A2" s="1720"/>
      <c r="B2" s="1721"/>
      <c r="C2" s="1721"/>
      <c r="D2" s="1721"/>
      <c r="E2" s="1721"/>
      <c r="F2" s="1721"/>
      <c r="G2" s="1721"/>
      <c r="H2" s="1721"/>
      <c r="I2" s="1722"/>
      <c r="J2" s="1728"/>
      <c r="K2" s="1729"/>
    </row>
    <row r="3" spans="1:11" ht="15.75" thickBot="1">
      <c r="A3" s="1723"/>
      <c r="B3" s="1724"/>
      <c r="C3" s="1724"/>
      <c r="D3" s="1724"/>
      <c r="E3" s="1724"/>
      <c r="F3" s="1724"/>
      <c r="G3" s="1724"/>
      <c r="H3" s="1724"/>
      <c r="I3" s="1725"/>
      <c r="J3" s="1730"/>
      <c r="K3" s="1731"/>
    </row>
    <row r="4" spans="1:11" ht="15.75">
      <c r="A4" s="1290"/>
      <c r="B4" s="1291"/>
      <c r="C4" s="1291"/>
      <c r="D4" s="1291"/>
      <c r="E4" s="1291"/>
      <c r="F4" s="1291"/>
      <c r="G4" s="1291"/>
      <c r="H4" s="1291"/>
      <c r="I4" s="1291"/>
      <c r="J4" s="1291"/>
      <c r="K4" s="1292"/>
    </row>
    <row r="5" spans="1:11">
      <c r="A5" s="1293" t="s">
        <v>4769</v>
      </c>
      <c r="B5" s="1294"/>
      <c r="C5" s="1295" t="s">
        <v>4759</v>
      </c>
      <c r="D5" s="1296"/>
      <c r="E5" s="1297"/>
      <c r="F5" s="1295">
        <f>+[12]credenciales!E51</f>
        <v>0</v>
      </c>
      <c r="G5" s="1296"/>
      <c r="H5" s="1296"/>
      <c r="I5" s="1296"/>
      <c r="J5" s="1296"/>
      <c r="K5" s="1298"/>
    </row>
    <row r="6" spans="1:11">
      <c r="A6" s="330" t="s">
        <v>4760</v>
      </c>
      <c r="B6" s="331">
        <f>+[12]credenciales!B52</f>
        <v>1</v>
      </c>
      <c r="C6" s="1296" t="str">
        <f>+'[12]presupuesto   comfanorte'!C5</f>
        <v>PRELIMINARES</v>
      </c>
      <c r="D6" s="1296"/>
      <c r="E6" s="1296"/>
      <c r="F6" s="1296"/>
      <c r="G6" s="1296"/>
      <c r="H6" s="1296"/>
      <c r="I6" s="1296"/>
      <c r="J6" s="1296"/>
      <c r="K6" s="1298"/>
    </row>
    <row r="7" spans="1:11">
      <c r="A7" s="1320" t="s">
        <v>4761</v>
      </c>
      <c r="B7" s="1321">
        <f>+'[12]presupuesto   comfanorte'!B6</f>
        <v>1.01</v>
      </c>
      <c r="C7" s="1323" t="str">
        <f>+'[12]presupuesto   comfanorte'!C6</f>
        <v>LOCALIZACIÓN Y REPLANTEO</v>
      </c>
      <c r="D7" s="1323"/>
      <c r="E7" s="1323"/>
      <c r="F7" s="1323"/>
      <c r="G7" s="1323"/>
      <c r="H7" s="1324"/>
      <c r="I7" s="1327" t="s">
        <v>4762</v>
      </c>
      <c r="J7" s="1327" t="str">
        <f>+'[12]presupuesto   comfanorte'!D6</f>
        <v>M2</v>
      </c>
      <c r="K7" s="1328"/>
    </row>
    <row r="8" spans="1:11" ht="15.75" thickBot="1">
      <c r="A8" s="1320"/>
      <c r="B8" s="1322"/>
      <c r="C8" s="1325"/>
      <c r="D8" s="1325"/>
      <c r="E8" s="1325"/>
      <c r="F8" s="1325"/>
      <c r="G8" s="1325"/>
      <c r="H8" s="1326"/>
      <c r="I8" s="1327"/>
      <c r="J8" s="1327"/>
      <c r="K8" s="1328"/>
    </row>
    <row r="9" spans="1:11" ht="15.75" thickBot="1">
      <c r="A9" s="1329" t="s">
        <v>4763</v>
      </c>
      <c r="B9" s="1330"/>
      <c r="C9" s="1331"/>
      <c r="D9" s="1335" t="s">
        <v>4807</v>
      </c>
      <c r="E9" s="1337" t="s">
        <v>4764</v>
      </c>
      <c r="F9" s="1338"/>
      <c r="G9" s="1338"/>
      <c r="H9" s="1339"/>
      <c r="I9" s="1340" t="s">
        <v>4765</v>
      </c>
      <c r="J9" s="1342" t="s">
        <v>4766</v>
      </c>
      <c r="K9" s="1299" t="s">
        <v>44</v>
      </c>
    </row>
    <row r="10" spans="1:11" ht="15.75" thickBot="1">
      <c r="A10" s="1332"/>
      <c r="B10" s="1333"/>
      <c r="C10" s="1334"/>
      <c r="D10" s="1336"/>
      <c r="E10" s="332" t="s">
        <v>4878</v>
      </c>
      <c r="F10" s="333" t="s">
        <v>4824</v>
      </c>
      <c r="G10" s="334" t="s">
        <v>4825</v>
      </c>
      <c r="H10" s="335" t="s">
        <v>4826</v>
      </c>
      <c r="I10" s="1341"/>
      <c r="J10" s="1300"/>
      <c r="K10" s="1300"/>
    </row>
    <row r="11" spans="1:11">
      <c r="A11" s="1301"/>
      <c r="B11" s="1302"/>
      <c r="C11" s="1303"/>
      <c r="D11" s="352"/>
      <c r="E11" s="336"/>
      <c r="F11" s="337"/>
      <c r="G11" s="337"/>
      <c r="H11" s="337"/>
      <c r="I11" s="338"/>
      <c r="J11" s="339"/>
      <c r="K11" s="340"/>
    </row>
    <row r="12" spans="1:11">
      <c r="A12" s="1304"/>
      <c r="B12" s="1305"/>
      <c r="C12" s="1306"/>
      <c r="D12" s="352" t="s">
        <v>5250</v>
      </c>
      <c r="E12" s="356">
        <v>11</v>
      </c>
      <c r="F12" s="356"/>
      <c r="G12" s="356">
        <v>1.5</v>
      </c>
      <c r="H12" s="337"/>
      <c r="I12" s="356">
        <f>+E12*G12</f>
        <v>16.5</v>
      </c>
      <c r="J12" s="356"/>
      <c r="K12" s="356">
        <f>E12*G12</f>
        <v>16.5</v>
      </c>
    </row>
    <row r="13" spans="1:11">
      <c r="A13" s="1304"/>
      <c r="B13" s="1305"/>
      <c r="C13" s="1306"/>
      <c r="D13" s="352"/>
      <c r="E13" s="342">
        <v>46</v>
      </c>
      <c r="F13" s="337"/>
      <c r="G13" s="343">
        <v>1.5</v>
      </c>
      <c r="H13" s="337"/>
      <c r="I13" s="356">
        <f>+E13*G13</f>
        <v>69</v>
      </c>
      <c r="J13" s="337"/>
      <c r="K13" s="356">
        <f>E13*G13</f>
        <v>69</v>
      </c>
    </row>
    <row r="14" spans="1:11">
      <c r="A14" s="1304"/>
      <c r="B14" s="1305"/>
      <c r="C14" s="1306"/>
      <c r="D14" s="352" t="s">
        <v>5385</v>
      </c>
      <c r="E14" s="169">
        <v>17.23</v>
      </c>
      <c r="F14" s="337"/>
      <c r="G14" s="343">
        <v>1.5</v>
      </c>
      <c r="H14" s="337"/>
      <c r="I14" s="356">
        <f t="shared" ref="I14:I17" si="0">+E14*G14</f>
        <v>25.844999999999999</v>
      </c>
      <c r="J14" s="337"/>
      <c r="K14" s="356">
        <f t="shared" ref="K14:K17" si="1">E14*G14</f>
        <v>25.844999999999999</v>
      </c>
    </row>
    <row r="15" spans="1:11">
      <c r="A15" s="1304"/>
      <c r="B15" s="1305"/>
      <c r="C15" s="1306"/>
      <c r="D15" s="352"/>
      <c r="E15" s="169">
        <v>5.34</v>
      </c>
      <c r="F15" s="337"/>
      <c r="G15" s="343">
        <v>1.5</v>
      </c>
      <c r="H15" s="337"/>
      <c r="I15" s="356">
        <f t="shared" si="0"/>
        <v>8.01</v>
      </c>
      <c r="J15" s="337"/>
      <c r="K15" s="356">
        <f t="shared" si="1"/>
        <v>8.01</v>
      </c>
    </row>
    <row r="16" spans="1:11">
      <c r="A16" s="1304"/>
      <c r="B16" s="1305"/>
      <c r="C16" s="1306"/>
      <c r="D16" s="352"/>
      <c r="E16" s="169">
        <v>11.51</v>
      </c>
      <c r="F16" s="337"/>
      <c r="G16" s="343">
        <v>1.5</v>
      </c>
      <c r="H16" s="337"/>
      <c r="I16" s="356">
        <f t="shared" si="0"/>
        <v>17.265000000000001</v>
      </c>
      <c r="J16" s="339"/>
      <c r="K16" s="356">
        <f t="shared" si="1"/>
        <v>17.265000000000001</v>
      </c>
    </row>
    <row r="17" spans="1:11">
      <c r="A17" s="1304"/>
      <c r="B17" s="1305"/>
      <c r="C17" s="1306"/>
      <c r="D17" s="352"/>
      <c r="E17" s="169">
        <v>41.31</v>
      </c>
      <c r="F17" s="337"/>
      <c r="G17" s="343">
        <v>1.5</v>
      </c>
      <c r="H17" s="337"/>
      <c r="I17" s="356">
        <f t="shared" si="0"/>
        <v>61.965000000000003</v>
      </c>
      <c r="J17" s="339"/>
      <c r="K17" s="356">
        <f t="shared" si="1"/>
        <v>61.965000000000003</v>
      </c>
    </row>
    <row r="18" spans="1:11">
      <c r="A18" s="1304"/>
      <c r="B18" s="1305"/>
      <c r="C18" s="1306"/>
      <c r="D18" s="352"/>
      <c r="E18" s="345"/>
      <c r="F18" s="337"/>
      <c r="G18" s="343"/>
      <c r="H18" s="337"/>
      <c r="I18" s="338"/>
      <c r="J18" s="339"/>
      <c r="K18" s="340"/>
    </row>
    <row r="19" spans="1:11">
      <c r="A19" s="1304"/>
      <c r="B19" s="1305"/>
      <c r="C19" s="1306"/>
      <c r="D19" s="352"/>
      <c r="E19" s="345"/>
      <c r="F19" s="337"/>
      <c r="G19" s="343"/>
      <c r="H19" s="337"/>
      <c r="I19" s="338"/>
      <c r="J19" s="339"/>
      <c r="K19" s="344"/>
    </row>
    <row r="20" spans="1:11">
      <c r="A20" s="1304"/>
      <c r="B20" s="1305"/>
      <c r="C20" s="1306"/>
      <c r="D20" s="352"/>
      <c r="E20" s="345"/>
      <c r="F20" s="337"/>
      <c r="G20" s="343"/>
      <c r="H20" s="337"/>
      <c r="I20" s="338"/>
      <c r="J20" s="339"/>
      <c r="K20" s="340"/>
    </row>
    <row r="21" spans="1:11">
      <c r="A21" s="1304"/>
      <c r="B21" s="1305"/>
      <c r="C21" s="1306"/>
      <c r="D21" s="352"/>
      <c r="E21" s="345"/>
      <c r="F21" s="337"/>
      <c r="G21" s="343"/>
      <c r="H21" s="337"/>
      <c r="I21" s="338"/>
      <c r="J21" s="339"/>
      <c r="K21" s="341"/>
    </row>
    <row r="22" spans="1:11">
      <c r="A22" s="1304"/>
      <c r="B22" s="1305"/>
      <c r="C22" s="1306"/>
      <c r="D22" s="352"/>
      <c r="E22" s="345"/>
      <c r="F22" s="337"/>
      <c r="G22" s="343"/>
      <c r="H22" s="337"/>
      <c r="I22" s="338"/>
      <c r="J22" s="339"/>
      <c r="K22" s="341"/>
    </row>
    <row r="23" spans="1:11">
      <c r="A23" s="1304"/>
      <c r="B23" s="1305"/>
      <c r="C23" s="1306"/>
      <c r="D23" s="352"/>
      <c r="E23" s="337"/>
      <c r="F23" s="337"/>
      <c r="G23" s="343"/>
      <c r="H23" s="337"/>
      <c r="I23" s="338"/>
      <c r="J23" s="337"/>
      <c r="K23" s="344"/>
    </row>
    <row r="24" spans="1:11">
      <c r="A24" s="1304"/>
      <c r="B24" s="1305"/>
      <c r="C24" s="1306"/>
      <c r="D24" s="352"/>
      <c r="E24" s="337"/>
      <c r="F24" s="337"/>
      <c r="G24" s="343"/>
      <c r="H24" s="337"/>
      <c r="I24" s="338"/>
      <c r="J24" s="337"/>
      <c r="K24" s="344"/>
    </row>
    <row r="25" spans="1:11">
      <c r="A25" s="1304"/>
      <c r="B25" s="1305"/>
      <c r="C25" s="1306"/>
      <c r="D25" s="352"/>
      <c r="E25" s="337"/>
      <c r="F25" s="337"/>
      <c r="G25" s="337"/>
      <c r="H25" s="337"/>
      <c r="I25" s="338"/>
      <c r="J25" s="337"/>
      <c r="K25" s="344"/>
    </row>
    <row r="26" spans="1:11">
      <c r="A26" s="1304"/>
      <c r="B26" s="1305"/>
      <c r="C26" s="1306"/>
      <c r="D26" s="352"/>
      <c r="E26" s="337"/>
      <c r="F26" s="337"/>
      <c r="G26" s="337"/>
      <c r="H26" s="337"/>
      <c r="I26" s="338"/>
      <c r="J26" s="337"/>
      <c r="K26" s="344"/>
    </row>
    <row r="27" spans="1:11" ht="15.75" thickBot="1">
      <c r="A27" s="1343"/>
      <c r="B27" s="1344"/>
      <c r="C27" s="1345"/>
      <c r="D27" s="352"/>
      <c r="E27" s="346"/>
      <c r="F27" s="347"/>
      <c r="G27" s="347"/>
      <c r="H27" s="347"/>
      <c r="I27" s="347"/>
      <c r="J27" s="347"/>
      <c r="K27" s="348"/>
    </row>
    <row r="28" spans="1:11" ht="16.5" thickBot="1">
      <c r="A28" s="1792" t="s">
        <v>4767</v>
      </c>
      <c r="B28" s="1793"/>
      <c r="C28" s="1793"/>
      <c r="D28" s="1793"/>
      <c r="E28" s="1794"/>
      <c r="F28" s="1795" t="s">
        <v>4768</v>
      </c>
      <c r="G28" s="1310"/>
      <c r="H28" s="1310"/>
      <c r="I28" s="1310"/>
      <c r="J28" s="1310"/>
      <c r="K28" s="349">
        <f>ROUND(SUM(K11:K27),2)</f>
        <v>198.59</v>
      </c>
    </row>
    <row r="29" spans="1:11">
      <c r="A29" s="1348"/>
      <c r="B29" s="1349"/>
      <c r="C29" s="1349"/>
      <c r="D29" s="1349"/>
      <c r="E29" s="1349"/>
      <c r="F29" s="1349"/>
      <c r="G29" s="1349"/>
      <c r="H29" s="1349"/>
      <c r="I29" s="1349"/>
      <c r="J29" s="1349"/>
      <c r="K29" s="1350"/>
    </row>
    <row r="30" spans="1:11">
      <c r="A30" s="1351"/>
      <c r="B30" s="1352"/>
      <c r="C30" s="1352"/>
      <c r="D30" s="1352"/>
      <c r="E30" s="1352"/>
      <c r="F30" s="1352"/>
      <c r="G30" s="1352"/>
      <c r="H30" s="1352"/>
      <c r="I30" s="1352"/>
      <c r="J30" s="1352"/>
      <c r="K30" s="1353"/>
    </row>
    <row r="31" spans="1:11" ht="15.75" thickBot="1">
      <c r="A31" s="1354"/>
      <c r="B31" s="1355"/>
      <c r="C31" s="1355"/>
      <c r="D31" s="1355"/>
      <c r="E31" s="1355"/>
      <c r="F31" s="1355"/>
      <c r="G31" s="1355"/>
      <c r="H31" s="1355"/>
      <c r="I31" s="1355"/>
      <c r="J31" s="1355"/>
      <c r="K31" s="1356"/>
    </row>
    <row r="34" spans="1:11" ht="15.75" thickBot="1"/>
    <row r="35" spans="1:11">
      <c r="A35" s="1717" t="s">
        <v>4757</v>
      </c>
      <c r="B35" s="1718"/>
      <c r="C35" s="1718"/>
      <c r="D35" s="1718"/>
      <c r="E35" s="1718"/>
      <c r="F35" s="1718"/>
      <c r="G35" s="1718"/>
      <c r="H35" s="1718"/>
      <c r="I35" s="1719"/>
      <c r="J35" s="1726"/>
      <c r="K35" s="1727"/>
    </row>
    <row r="36" spans="1:11">
      <c r="A36" s="1720"/>
      <c r="B36" s="1721"/>
      <c r="C36" s="1721"/>
      <c r="D36" s="1721"/>
      <c r="E36" s="1721"/>
      <c r="F36" s="1721"/>
      <c r="G36" s="1721"/>
      <c r="H36" s="1721"/>
      <c r="I36" s="1722"/>
      <c r="J36" s="1728"/>
      <c r="K36" s="1729"/>
    </row>
    <row r="37" spans="1:11" ht="15.75" thickBot="1">
      <c r="A37" s="1723"/>
      <c r="B37" s="1724"/>
      <c r="C37" s="1724"/>
      <c r="D37" s="1724"/>
      <c r="E37" s="1724"/>
      <c r="F37" s="1724"/>
      <c r="G37" s="1724"/>
      <c r="H37" s="1724"/>
      <c r="I37" s="1725"/>
      <c r="J37" s="1730"/>
      <c r="K37" s="1731"/>
    </row>
    <row r="38" spans="1:11" ht="15.75">
      <c r="A38" s="1290"/>
      <c r="B38" s="1291"/>
      <c r="C38" s="1291"/>
      <c r="D38" s="1291"/>
      <c r="E38" s="1291"/>
      <c r="F38" s="1291"/>
      <c r="G38" s="1291"/>
      <c r="H38" s="1291"/>
      <c r="I38" s="1291"/>
      <c r="J38" s="1291"/>
      <c r="K38" s="1292"/>
    </row>
    <row r="39" spans="1:11">
      <c r="A39" s="1293" t="s">
        <v>4769</v>
      </c>
      <c r="B39" s="1294"/>
      <c r="C39" s="1295" t="s">
        <v>4759</v>
      </c>
      <c r="D39" s="1296"/>
      <c r="E39" s="1297"/>
      <c r="F39" s="1295" t="e">
        <f>+[12]credenciales!E85</f>
        <v>#REF!</v>
      </c>
      <c r="G39" s="1296"/>
      <c r="H39" s="1296"/>
      <c r="I39" s="1296"/>
      <c r="J39" s="1296"/>
      <c r="K39" s="1298"/>
    </row>
    <row r="40" spans="1:11">
      <c r="A40" s="330" t="s">
        <v>4760</v>
      </c>
      <c r="B40" s="331">
        <f>+'[12]presupuesto   comfanorte'!B5</f>
        <v>1</v>
      </c>
      <c r="C40" s="1296" t="str">
        <f>+'[12]presupuesto   comfanorte'!C5</f>
        <v>PRELIMINARES</v>
      </c>
      <c r="D40" s="1296"/>
      <c r="E40" s="1296"/>
      <c r="F40" s="1296"/>
      <c r="G40" s="1296"/>
      <c r="H40" s="1296"/>
      <c r="I40" s="1296"/>
      <c r="J40" s="1296"/>
      <c r="K40" s="1298"/>
    </row>
    <row r="41" spans="1:11">
      <c r="A41" s="1320" t="s">
        <v>4761</v>
      </c>
      <c r="B41" s="1321">
        <f>+'[12]presupuesto   comfanorte'!B7</f>
        <v>1.02</v>
      </c>
      <c r="C41" s="1323" t="str">
        <f>+'[12]presupuesto   comfanorte'!C7</f>
        <v>CERRAMIENTO EN   LAMINA  DE  ZINC</v>
      </c>
      <c r="D41" s="1323"/>
      <c r="E41" s="1323"/>
      <c r="F41" s="1323"/>
      <c r="G41" s="1323"/>
      <c r="H41" s="1324"/>
      <c r="I41" s="1327" t="s">
        <v>4762</v>
      </c>
      <c r="J41" s="1327" t="str">
        <f>+'[12]presupuesto   comfanorte'!D7</f>
        <v>ML</v>
      </c>
      <c r="K41" s="1328"/>
    </row>
    <row r="42" spans="1:11" ht="15.75" thickBot="1">
      <c r="A42" s="1320"/>
      <c r="B42" s="1322"/>
      <c r="C42" s="1325"/>
      <c r="D42" s="1325"/>
      <c r="E42" s="1325"/>
      <c r="F42" s="1325"/>
      <c r="G42" s="1325"/>
      <c r="H42" s="1326"/>
      <c r="I42" s="1327"/>
      <c r="J42" s="1327"/>
      <c r="K42" s="1328"/>
    </row>
    <row r="43" spans="1:11" ht="15.75" thickBot="1">
      <c r="A43" s="1329" t="s">
        <v>4763</v>
      </c>
      <c r="B43" s="1330"/>
      <c r="C43" s="1331"/>
      <c r="D43" s="1335" t="s">
        <v>4807</v>
      </c>
      <c r="E43" s="1337" t="s">
        <v>4764</v>
      </c>
      <c r="F43" s="1338"/>
      <c r="G43" s="1338"/>
      <c r="H43" s="1339"/>
      <c r="I43" s="1340" t="s">
        <v>4765</v>
      </c>
      <c r="J43" s="1342" t="s">
        <v>4766</v>
      </c>
      <c r="K43" s="1299" t="s">
        <v>44</v>
      </c>
    </row>
    <row r="44" spans="1:11" ht="15.75" thickBot="1">
      <c r="A44" s="1332"/>
      <c r="B44" s="1333"/>
      <c r="C44" s="1334"/>
      <c r="D44" s="1336"/>
      <c r="E44" s="332" t="s">
        <v>4878</v>
      </c>
      <c r="F44" s="333" t="s">
        <v>4824</v>
      </c>
      <c r="G44" s="334" t="s">
        <v>4825</v>
      </c>
      <c r="H44" s="335" t="s">
        <v>4826</v>
      </c>
      <c r="I44" s="1341"/>
      <c r="J44" s="1300"/>
      <c r="K44" s="1300"/>
    </row>
    <row r="45" spans="1:11">
      <c r="A45" s="1301"/>
      <c r="B45" s="1302"/>
      <c r="C45" s="1303"/>
      <c r="D45" s="352"/>
      <c r="E45" s="336"/>
      <c r="F45" s="337"/>
      <c r="G45" s="337"/>
      <c r="H45" s="337"/>
      <c r="I45" s="338"/>
      <c r="J45" s="339"/>
      <c r="K45" s="340"/>
    </row>
    <row r="46" spans="1:11" ht="33.75">
      <c r="A46" s="1304"/>
      <c r="B46" s="1305"/>
      <c r="C46" s="1306"/>
      <c r="D46" s="352" t="s">
        <v>4827</v>
      </c>
      <c r="E46" s="356">
        <v>5.5</v>
      </c>
      <c r="F46" s="337"/>
      <c r="G46" s="337"/>
      <c r="H46" s="337"/>
      <c r="I46" s="356">
        <f>+E46</f>
        <v>5.5</v>
      </c>
      <c r="J46" s="356">
        <v>1</v>
      </c>
      <c r="K46" s="356">
        <f>+I46*J46</f>
        <v>5.5</v>
      </c>
    </row>
    <row r="47" spans="1:11" ht="22.5">
      <c r="A47" s="1304"/>
      <c r="B47" s="1305"/>
      <c r="C47" s="1306"/>
      <c r="D47" s="352" t="s">
        <v>4828</v>
      </c>
      <c r="E47" s="342">
        <v>20.350000000000001</v>
      </c>
      <c r="F47" s="337"/>
      <c r="G47" s="343"/>
      <c r="H47" s="337"/>
      <c r="I47" s="356">
        <f>+E47</f>
        <v>20.350000000000001</v>
      </c>
      <c r="J47" s="356">
        <v>1</v>
      </c>
      <c r="K47" s="356">
        <f>+I47*J47</f>
        <v>20.350000000000001</v>
      </c>
    </row>
    <row r="48" spans="1:11" ht="22.5">
      <c r="A48" s="1304"/>
      <c r="B48" s="1305"/>
      <c r="C48" s="1306"/>
      <c r="D48" s="352" t="s">
        <v>4880</v>
      </c>
      <c r="E48" s="342">
        <v>66.599999999999994</v>
      </c>
      <c r="F48" s="337"/>
      <c r="G48" s="343"/>
      <c r="H48" s="337"/>
      <c r="I48" s="356">
        <f>+E48</f>
        <v>66.599999999999994</v>
      </c>
      <c r="J48" s="356">
        <v>1</v>
      </c>
      <c r="K48" s="356">
        <f>+I48*J48</f>
        <v>66.599999999999994</v>
      </c>
    </row>
    <row r="49" spans="1:11">
      <c r="A49" s="1304"/>
      <c r="B49" s="1305"/>
      <c r="C49" s="1306"/>
      <c r="D49" s="352"/>
      <c r="E49" s="342"/>
      <c r="F49" s="337"/>
      <c r="G49" s="343"/>
      <c r="H49" s="337"/>
      <c r="I49" s="356"/>
      <c r="J49" s="356"/>
      <c r="K49" s="356"/>
    </row>
    <row r="50" spans="1:11">
      <c r="A50" s="1304"/>
      <c r="B50" s="1305"/>
      <c r="C50" s="1306"/>
      <c r="D50" s="352"/>
      <c r="E50" s="345"/>
      <c r="F50" s="337"/>
      <c r="G50" s="343"/>
      <c r="H50" s="337"/>
      <c r="I50" s="338"/>
      <c r="J50" s="339"/>
      <c r="K50" s="338"/>
    </row>
    <row r="51" spans="1:11">
      <c r="A51" s="1304"/>
      <c r="B51" s="1305"/>
      <c r="C51" s="1306"/>
      <c r="D51" s="352"/>
      <c r="E51" s="345"/>
      <c r="F51" s="337"/>
      <c r="G51" s="343"/>
      <c r="H51" s="337"/>
      <c r="I51" s="338"/>
      <c r="J51" s="339"/>
      <c r="K51" s="340"/>
    </row>
    <row r="52" spans="1:11">
      <c r="A52" s="1304"/>
      <c r="B52" s="1305"/>
      <c r="C52" s="1306"/>
      <c r="D52" s="352"/>
      <c r="E52" s="345"/>
      <c r="F52" s="337"/>
      <c r="G52" s="343"/>
      <c r="H52" s="337"/>
      <c r="I52" s="338"/>
      <c r="J52" s="339"/>
      <c r="K52" s="340"/>
    </row>
    <row r="53" spans="1:11">
      <c r="A53" s="1304"/>
      <c r="B53" s="1305"/>
      <c r="C53" s="1306"/>
      <c r="D53" s="352"/>
      <c r="E53" s="345"/>
      <c r="F53" s="337"/>
      <c r="G53" s="343"/>
      <c r="H53" s="337"/>
      <c r="I53" s="338"/>
      <c r="J53" s="339"/>
      <c r="K53" s="344"/>
    </row>
    <row r="54" spans="1:11">
      <c r="A54" s="1304"/>
      <c r="B54" s="1305"/>
      <c r="C54" s="1306"/>
      <c r="D54" s="352"/>
      <c r="E54" s="345"/>
      <c r="F54" s="337"/>
      <c r="G54" s="343"/>
      <c r="H54" s="337"/>
      <c r="I54" s="338"/>
      <c r="J54" s="339"/>
      <c r="K54" s="340"/>
    </row>
    <row r="55" spans="1:11">
      <c r="A55" s="1304"/>
      <c r="B55" s="1305"/>
      <c r="C55" s="1306"/>
      <c r="D55" s="352"/>
      <c r="E55" s="345"/>
      <c r="F55" s="337"/>
      <c r="G55" s="343"/>
      <c r="H55" s="337"/>
      <c r="I55" s="338"/>
      <c r="J55" s="339"/>
      <c r="K55" s="341"/>
    </row>
    <row r="56" spans="1:11">
      <c r="A56" s="1304"/>
      <c r="B56" s="1305"/>
      <c r="C56" s="1306"/>
      <c r="D56" s="352"/>
      <c r="E56" s="345"/>
      <c r="F56" s="337"/>
      <c r="G56" s="343"/>
      <c r="H56" s="337"/>
      <c r="I56" s="338"/>
      <c r="J56" s="339"/>
      <c r="K56" s="341"/>
    </row>
    <row r="57" spans="1:11">
      <c r="A57" s="1304"/>
      <c r="B57" s="1305"/>
      <c r="C57" s="1306"/>
      <c r="D57" s="352"/>
      <c r="E57" s="337"/>
      <c r="F57" s="337"/>
      <c r="G57" s="343"/>
      <c r="H57" s="337"/>
      <c r="I57" s="338"/>
      <c r="J57" s="337"/>
      <c r="K57" s="344"/>
    </row>
    <row r="58" spans="1:11">
      <c r="A58" s="1304"/>
      <c r="B58" s="1305"/>
      <c r="C58" s="1306"/>
      <c r="D58" s="352"/>
      <c r="E58" s="337"/>
      <c r="F58" s="337"/>
      <c r="G58" s="343"/>
      <c r="H58" s="337"/>
      <c r="I58" s="338"/>
      <c r="J58" s="337"/>
      <c r="K58" s="344"/>
    </row>
    <row r="59" spans="1:11">
      <c r="A59" s="1304"/>
      <c r="B59" s="1305"/>
      <c r="C59" s="1306"/>
      <c r="D59" s="352"/>
      <c r="E59" s="337"/>
      <c r="F59" s="337"/>
      <c r="G59" s="337"/>
      <c r="H59" s="337"/>
      <c r="I59" s="338"/>
      <c r="J59" s="337"/>
      <c r="K59" s="344"/>
    </row>
    <row r="60" spans="1:11">
      <c r="A60" s="1304"/>
      <c r="B60" s="1305"/>
      <c r="C60" s="1306"/>
      <c r="D60" s="352"/>
      <c r="E60" s="337"/>
      <c r="F60" s="337"/>
      <c r="G60" s="337"/>
      <c r="H60" s="337"/>
      <c r="I60" s="338"/>
      <c r="J60" s="337"/>
      <c r="K60" s="344"/>
    </row>
    <row r="61" spans="1:11" ht="15.75" thickBot="1">
      <c r="A61" s="1343"/>
      <c r="B61" s="1344"/>
      <c r="C61" s="1345"/>
      <c r="D61" s="352"/>
      <c r="E61" s="346"/>
      <c r="F61" s="347"/>
      <c r="G61" s="347"/>
      <c r="H61" s="347"/>
      <c r="I61" s="347"/>
      <c r="J61" s="347"/>
      <c r="K61" s="348"/>
    </row>
    <row r="62" spans="1:11" ht="16.5" thickBot="1">
      <c r="A62" s="1792" t="s">
        <v>4767</v>
      </c>
      <c r="B62" s="1793"/>
      <c r="C62" s="1793"/>
      <c r="D62" s="1793"/>
      <c r="E62" s="1794"/>
      <c r="F62" s="1795" t="s">
        <v>4768</v>
      </c>
      <c r="G62" s="1310"/>
      <c r="H62" s="1310"/>
      <c r="I62" s="1310"/>
      <c r="J62" s="1310"/>
      <c r="K62" s="349">
        <f>ROUND(SUM(K45:K61),2)</f>
        <v>92.45</v>
      </c>
    </row>
    <row r="63" spans="1:11">
      <c r="A63" s="1348"/>
      <c r="B63" s="1349"/>
      <c r="C63" s="1349"/>
      <c r="D63" s="1349"/>
      <c r="E63" s="1349"/>
      <c r="F63" s="1349"/>
      <c r="G63" s="1349"/>
      <c r="H63" s="1349"/>
      <c r="I63" s="1349"/>
      <c r="J63" s="1349"/>
      <c r="K63" s="1350"/>
    </row>
    <row r="64" spans="1:11">
      <c r="A64" s="1351"/>
      <c r="B64" s="1352"/>
      <c r="C64" s="1352"/>
      <c r="D64" s="1352"/>
      <c r="E64" s="1352"/>
      <c r="F64" s="1352"/>
      <c r="G64" s="1352"/>
      <c r="H64" s="1352"/>
      <c r="I64" s="1352"/>
      <c r="J64" s="1352"/>
      <c r="K64" s="1353"/>
    </row>
    <row r="65" spans="1:11" ht="15.75" thickBot="1">
      <c r="A65" s="1354"/>
      <c r="B65" s="1355"/>
      <c r="C65" s="1355"/>
      <c r="D65" s="1355"/>
      <c r="E65" s="1355"/>
      <c r="F65" s="1355"/>
      <c r="G65" s="1355"/>
      <c r="H65" s="1355"/>
      <c r="I65" s="1355"/>
      <c r="J65" s="1355"/>
      <c r="K65" s="1356"/>
    </row>
    <row r="66" spans="1:11">
      <c r="A66" s="1717" t="s">
        <v>4757</v>
      </c>
      <c r="B66" s="1718"/>
      <c r="C66" s="1718"/>
      <c r="D66" s="1718"/>
      <c r="E66" s="1718"/>
      <c r="F66" s="1718"/>
      <c r="G66" s="1718"/>
      <c r="H66" s="1718"/>
      <c r="I66" s="1719"/>
      <c r="J66" s="1726"/>
      <c r="K66" s="1727"/>
    </row>
    <row r="67" spans="1:11">
      <c r="A67" s="1720"/>
      <c r="B67" s="1721"/>
      <c r="C67" s="1721"/>
      <c r="D67" s="1721"/>
      <c r="E67" s="1721"/>
      <c r="F67" s="1721"/>
      <c r="G67" s="1721"/>
      <c r="H67" s="1721"/>
      <c r="I67" s="1722"/>
      <c r="J67" s="1728"/>
      <c r="K67" s="1729"/>
    </row>
    <row r="68" spans="1:11" ht="15.75" thickBot="1">
      <c r="A68" s="1723"/>
      <c r="B68" s="1724"/>
      <c r="C68" s="1724"/>
      <c r="D68" s="1724"/>
      <c r="E68" s="1724"/>
      <c r="F68" s="1724"/>
      <c r="G68" s="1724"/>
      <c r="H68" s="1724"/>
      <c r="I68" s="1725"/>
      <c r="J68" s="1730"/>
      <c r="K68" s="1731"/>
    </row>
    <row r="69" spans="1:11" ht="15.75">
      <c r="A69" s="1290"/>
      <c r="B69" s="1291"/>
      <c r="C69" s="1291"/>
      <c r="D69" s="1291"/>
      <c r="E69" s="1291"/>
      <c r="F69" s="1291"/>
      <c r="G69" s="1291"/>
      <c r="H69" s="1291"/>
      <c r="I69" s="1291"/>
      <c r="J69" s="1291"/>
      <c r="K69" s="1292"/>
    </row>
    <row r="70" spans="1:11">
      <c r="A70" s="1293" t="s">
        <v>4769</v>
      </c>
      <c r="B70" s="1294"/>
      <c r="C70" s="1295" t="s">
        <v>4759</v>
      </c>
      <c r="D70" s="1296"/>
      <c r="E70" s="1297"/>
      <c r="F70" s="1295">
        <f>+credenciales!E117</f>
        <v>0</v>
      </c>
      <c r="G70" s="1296"/>
      <c r="H70" s="1296"/>
      <c r="I70" s="1296"/>
      <c r="J70" s="1296"/>
      <c r="K70" s="1298"/>
    </row>
    <row r="71" spans="1:11">
      <c r="A71" s="330" t="s">
        <v>4760</v>
      </c>
      <c r="B71" s="331">
        <f>'presupuesto   comfanorte'!B5</f>
        <v>1</v>
      </c>
      <c r="C71" s="1296" t="str">
        <f>'presupuesto   comfanorte'!C5</f>
        <v>PRELIMINARES</v>
      </c>
      <c r="D71" s="1296"/>
      <c r="E71" s="1296"/>
      <c r="F71" s="1296"/>
      <c r="G71" s="1296"/>
      <c r="H71" s="1296"/>
      <c r="I71" s="1296"/>
      <c r="J71" s="1296"/>
      <c r="K71" s="1298"/>
    </row>
    <row r="72" spans="1:11">
      <c r="A72" s="1320" t="s">
        <v>4761</v>
      </c>
      <c r="B72" s="1321">
        <f>'presupuesto   comfanorte'!B8</f>
        <v>1.03</v>
      </c>
      <c r="C72" s="1323" t="str">
        <f>'presupuesto   comfanorte'!C8</f>
        <v>DEMOLICIÓN DE MURO EN LADRILLO</v>
      </c>
      <c r="D72" s="1323"/>
      <c r="E72" s="1323"/>
      <c r="F72" s="1323"/>
      <c r="G72" s="1323"/>
      <c r="H72" s="1324"/>
      <c r="I72" s="1327" t="s">
        <v>4762</v>
      </c>
      <c r="J72" s="1327" t="str">
        <f>'presupuesto   comfanorte'!D8</f>
        <v>M2</v>
      </c>
      <c r="K72" s="1328"/>
    </row>
    <row r="73" spans="1:11" ht="15.75" thickBot="1">
      <c r="A73" s="1320"/>
      <c r="B73" s="1322"/>
      <c r="C73" s="1325"/>
      <c r="D73" s="1325"/>
      <c r="E73" s="1325"/>
      <c r="F73" s="1325"/>
      <c r="G73" s="1325"/>
      <c r="H73" s="1326"/>
      <c r="I73" s="1327"/>
      <c r="J73" s="1327"/>
      <c r="K73" s="1328"/>
    </row>
    <row r="74" spans="1:11" ht="15.75" thickBot="1">
      <c r="A74" s="1329" t="s">
        <v>4763</v>
      </c>
      <c r="B74" s="1330"/>
      <c r="C74" s="1331"/>
      <c r="D74" s="1335" t="s">
        <v>4807</v>
      </c>
      <c r="E74" s="1337" t="s">
        <v>4764</v>
      </c>
      <c r="F74" s="1338"/>
      <c r="G74" s="1338"/>
      <c r="H74" s="1339"/>
      <c r="I74" s="1340" t="s">
        <v>4765</v>
      </c>
      <c r="J74" s="1342" t="s">
        <v>4766</v>
      </c>
      <c r="K74" s="1299" t="s">
        <v>44</v>
      </c>
    </row>
    <row r="75" spans="1:11" ht="15.75" thickBot="1">
      <c r="A75" s="1332"/>
      <c r="B75" s="1333"/>
      <c r="C75" s="1334"/>
      <c r="D75" s="1336"/>
      <c r="E75" s="332" t="s">
        <v>4878</v>
      </c>
      <c r="F75" s="333" t="s">
        <v>4824</v>
      </c>
      <c r="G75" s="334" t="s">
        <v>4825</v>
      </c>
      <c r="H75" s="335" t="s">
        <v>4826</v>
      </c>
      <c r="I75" s="1341"/>
      <c r="J75" s="1300"/>
      <c r="K75" s="1300"/>
    </row>
    <row r="76" spans="1:11">
      <c r="A76" s="1301"/>
      <c r="B76" s="1302"/>
      <c r="C76" s="1303"/>
      <c r="D76" s="352"/>
      <c r="E76" s="336"/>
      <c r="F76" s="337"/>
      <c r="G76" s="337"/>
      <c r="H76" s="337"/>
      <c r="I76" s="338"/>
      <c r="J76" s="339"/>
      <c r="K76" s="340"/>
    </row>
    <row r="77" spans="1:11">
      <c r="A77" s="1304"/>
      <c r="B77" s="1305"/>
      <c r="C77" s="1306"/>
      <c r="D77" s="352" t="s">
        <v>5258</v>
      </c>
      <c r="E77" s="356">
        <v>65.12</v>
      </c>
      <c r="F77" s="337">
        <v>2.8</v>
      </c>
      <c r="G77" s="337"/>
      <c r="H77" s="337"/>
      <c r="I77" s="356">
        <f>+E77*F77</f>
        <v>182.33600000000001</v>
      </c>
      <c r="J77" s="356">
        <v>1</v>
      </c>
      <c r="K77" s="356">
        <f>+I77*J77</f>
        <v>182.33600000000001</v>
      </c>
    </row>
    <row r="78" spans="1:11">
      <c r="A78" s="1304"/>
      <c r="B78" s="1305"/>
      <c r="C78" s="1306"/>
      <c r="D78" s="352"/>
      <c r="E78" s="342"/>
      <c r="F78" s="337"/>
      <c r="G78" s="343"/>
      <c r="H78" s="337"/>
      <c r="I78" s="356"/>
      <c r="J78" s="356"/>
      <c r="K78" s="356"/>
    </row>
    <row r="79" spans="1:11">
      <c r="A79" s="1304"/>
      <c r="B79" s="1305"/>
      <c r="C79" s="1306"/>
      <c r="D79" s="352"/>
      <c r="E79" s="342"/>
      <c r="F79" s="337"/>
      <c r="G79" s="343"/>
      <c r="H79" s="337"/>
      <c r="I79" s="356"/>
      <c r="J79" s="356"/>
      <c r="K79" s="356"/>
    </row>
    <row r="80" spans="1:11">
      <c r="A80" s="1304"/>
      <c r="B80" s="1305"/>
      <c r="C80" s="1306"/>
      <c r="D80" s="352"/>
      <c r="E80" s="342"/>
      <c r="F80" s="337"/>
      <c r="G80" s="343"/>
      <c r="H80" s="337"/>
      <c r="I80" s="356"/>
      <c r="J80" s="356"/>
      <c r="K80" s="356"/>
    </row>
    <row r="81" spans="1:11">
      <c r="A81" s="1304"/>
      <c r="B81" s="1305"/>
      <c r="C81" s="1306"/>
      <c r="D81" s="352"/>
      <c r="E81" s="345"/>
      <c r="F81" s="337"/>
      <c r="G81" s="343"/>
      <c r="H81" s="337"/>
      <c r="I81" s="338"/>
      <c r="J81" s="339"/>
      <c r="K81" s="338"/>
    </row>
    <row r="82" spans="1:11">
      <c r="A82" s="1304"/>
      <c r="B82" s="1305"/>
      <c r="C82" s="1306"/>
      <c r="D82" s="352"/>
      <c r="E82" s="345"/>
      <c r="F82" s="337"/>
      <c r="G82" s="343"/>
      <c r="H82" s="337"/>
      <c r="I82" s="338"/>
      <c r="J82" s="339"/>
      <c r="K82" s="340"/>
    </row>
    <row r="83" spans="1:11">
      <c r="A83" s="1304"/>
      <c r="B83" s="1305"/>
      <c r="C83" s="1306"/>
      <c r="D83" s="352"/>
      <c r="E83" s="345"/>
      <c r="F83" s="337"/>
      <c r="G83" s="343"/>
      <c r="H83" s="337"/>
      <c r="I83" s="338"/>
      <c r="J83" s="339"/>
      <c r="K83" s="340"/>
    </row>
    <row r="84" spans="1:11">
      <c r="A84" s="1304"/>
      <c r="B84" s="1305"/>
      <c r="C84" s="1306"/>
      <c r="D84" s="352"/>
      <c r="E84" s="345"/>
      <c r="F84" s="337"/>
      <c r="G84" s="343"/>
      <c r="H84" s="337"/>
      <c r="I84" s="338"/>
      <c r="J84" s="339"/>
      <c r="K84" s="344"/>
    </row>
    <row r="85" spans="1:11">
      <c r="A85" s="1304"/>
      <c r="B85" s="1305"/>
      <c r="C85" s="1306"/>
      <c r="D85" s="352"/>
      <c r="E85" s="345"/>
      <c r="F85" s="337"/>
      <c r="G85" s="343"/>
      <c r="H85" s="337"/>
      <c r="I85" s="338"/>
      <c r="J85" s="339"/>
      <c r="K85" s="340"/>
    </row>
    <row r="86" spans="1:11">
      <c r="A86" s="1304"/>
      <c r="B86" s="1305"/>
      <c r="C86" s="1306"/>
      <c r="D86" s="352"/>
      <c r="E86" s="345"/>
      <c r="F86" s="337"/>
      <c r="G86" s="343"/>
      <c r="H86" s="337"/>
      <c r="I86" s="338"/>
      <c r="J86" s="339"/>
      <c r="K86" s="341"/>
    </row>
    <row r="87" spans="1:11">
      <c r="A87" s="1304"/>
      <c r="B87" s="1305"/>
      <c r="C87" s="1306"/>
      <c r="D87" s="352"/>
      <c r="E87" s="345"/>
      <c r="F87" s="337"/>
      <c r="G87" s="343"/>
      <c r="H87" s="337"/>
      <c r="I87" s="338"/>
      <c r="J87" s="339"/>
      <c r="K87" s="341"/>
    </row>
    <row r="88" spans="1:11">
      <c r="A88" s="1304"/>
      <c r="B88" s="1305"/>
      <c r="C88" s="1306"/>
      <c r="D88" s="352"/>
      <c r="E88" s="337"/>
      <c r="F88" s="337"/>
      <c r="G88" s="343"/>
      <c r="H88" s="337"/>
      <c r="I88" s="338"/>
      <c r="J88" s="337"/>
      <c r="K88" s="344"/>
    </row>
    <row r="89" spans="1:11">
      <c r="A89" s="1304"/>
      <c r="B89" s="1305"/>
      <c r="C89" s="1306"/>
      <c r="D89" s="352"/>
      <c r="E89" s="337"/>
      <c r="F89" s="337"/>
      <c r="G89" s="343"/>
      <c r="H89" s="337"/>
      <c r="I89" s="338"/>
      <c r="J89" s="337"/>
      <c r="K89" s="344"/>
    </row>
    <row r="90" spans="1:11">
      <c r="A90" s="1304"/>
      <c r="B90" s="1305"/>
      <c r="C90" s="1306"/>
      <c r="D90" s="352"/>
      <c r="E90" s="337"/>
      <c r="F90" s="337"/>
      <c r="G90" s="337"/>
      <c r="H90" s="337"/>
      <c r="I90" s="338"/>
      <c r="J90" s="337"/>
      <c r="K90" s="344"/>
    </row>
    <row r="91" spans="1:11">
      <c r="A91" s="1304"/>
      <c r="B91" s="1305"/>
      <c r="C91" s="1306"/>
      <c r="D91" s="352"/>
      <c r="E91" s="337"/>
      <c r="F91" s="337"/>
      <c r="G91" s="337"/>
      <c r="H91" s="337"/>
      <c r="I91" s="338"/>
      <c r="J91" s="337"/>
      <c r="K91" s="344"/>
    </row>
    <row r="92" spans="1:11" ht="15.75" thickBot="1">
      <c r="A92" s="1343"/>
      <c r="B92" s="1344"/>
      <c r="C92" s="1345"/>
      <c r="D92" s="352"/>
      <c r="E92" s="346"/>
      <c r="F92" s="347"/>
      <c r="G92" s="347"/>
      <c r="H92" s="347"/>
      <c r="I92" s="347"/>
      <c r="J92" s="347"/>
      <c r="K92" s="348"/>
    </row>
    <row r="93" spans="1:11" ht="16.5" thickBot="1">
      <c r="A93" s="1792" t="s">
        <v>4767</v>
      </c>
      <c r="B93" s="1793"/>
      <c r="C93" s="1793"/>
      <c r="D93" s="1793"/>
      <c r="E93" s="1794"/>
      <c r="F93" s="1795" t="s">
        <v>4768</v>
      </c>
      <c r="G93" s="1310"/>
      <c r="H93" s="1310"/>
      <c r="I93" s="1310"/>
      <c r="J93" s="1310"/>
      <c r="K93" s="349">
        <f>ROUND(SUM(K76:K92),2)</f>
        <v>182.34</v>
      </c>
    </row>
    <row r="94" spans="1:11">
      <c r="A94" s="1348"/>
      <c r="B94" s="1349"/>
      <c r="C94" s="1349"/>
      <c r="D94" s="1349"/>
      <c r="E94" s="1349"/>
      <c r="F94" s="1349"/>
      <c r="G94" s="1349"/>
      <c r="H94" s="1349"/>
      <c r="I94" s="1349"/>
      <c r="J94" s="1349"/>
      <c r="K94" s="1350"/>
    </row>
    <row r="95" spans="1:11">
      <c r="A95" s="1351"/>
      <c r="B95" s="1352"/>
      <c r="C95" s="1352"/>
      <c r="D95" s="1352"/>
      <c r="E95" s="1352"/>
      <c r="F95" s="1352"/>
      <c r="G95" s="1352"/>
      <c r="H95" s="1352"/>
      <c r="I95" s="1352"/>
      <c r="J95" s="1352"/>
      <c r="K95" s="1353"/>
    </row>
    <row r="96" spans="1:11" ht="15.75" thickBot="1">
      <c r="A96" s="1354"/>
      <c r="B96" s="1355"/>
      <c r="C96" s="1355"/>
      <c r="D96" s="1355"/>
      <c r="E96" s="1355"/>
      <c r="F96" s="1355"/>
      <c r="G96" s="1355"/>
      <c r="H96" s="1355"/>
      <c r="I96" s="1355"/>
      <c r="J96" s="1355"/>
      <c r="K96" s="1356"/>
    </row>
    <row r="99" spans="1:11" ht="15.75" thickBot="1"/>
    <row r="100" spans="1:11">
      <c r="A100" s="1717" t="s">
        <v>4757</v>
      </c>
      <c r="B100" s="1718"/>
      <c r="C100" s="1718"/>
      <c r="D100" s="1718"/>
      <c r="E100" s="1718"/>
      <c r="F100" s="1718"/>
      <c r="G100" s="1718"/>
      <c r="H100" s="1718"/>
      <c r="I100" s="1719"/>
      <c r="J100" s="1726"/>
      <c r="K100" s="1727"/>
    </row>
    <row r="101" spans="1:11">
      <c r="A101" s="1720"/>
      <c r="B101" s="1721"/>
      <c r="C101" s="1721"/>
      <c r="D101" s="1721"/>
      <c r="E101" s="1721"/>
      <c r="F101" s="1721"/>
      <c r="G101" s="1721"/>
      <c r="H101" s="1721"/>
      <c r="I101" s="1722"/>
      <c r="J101" s="1728"/>
      <c r="K101" s="1729"/>
    </row>
    <row r="102" spans="1:11" ht="15.75" thickBot="1">
      <c r="A102" s="1723"/>
      <c r="B102" s="1724"/>
      <c r="C102" s="1724"/>
      <c r="D102" s="1724"/>
      <c r="E102" s="1724"/>
      <c r="F102" s="1724"/>
      <c r="G102" s="1724"/>
      <c r="H102" s="1724"/>
      <c r="I102" s="1725"/>
      <c r="J102" s="1730"/>
      <c r="K102" s="1731"/>
    </row>
    <row r="103" spans="1:11" ht="15.75">
      <c r="A103" s="1290"/>
      <c r="B103" s="1291"/>
      <c r="C103" s="1291"/>
      <c r="D103" s="1291"/>
      <c r="E103" s="1291"/>
      <c r="F103" s="1291"/>
      <c r="G103" s="1291"/>
      <c r="H103" s="1291"/>
      <c r="I103" s="1291"/>
      <c r="J103" s="1291"/>
      <c r="K103" s="1292"/>
    </row>
    <row r="104" spans="1:11">
      <c r="A104" s="1293" t="s">
        <v>4769</v>
      </c>
      <c r="B104" s="1294"/>
      <c r="C104" s="1295" t="s">
        <v>4759</v>
      </c>
      <c r="D104" s="1296"/>
      <c r="E104" s="1297"/>
      <c r="F104" s="1295">
        <f>+credenciales!E150</f>
        <v>0</v>
      </c>
      <c r="G104" s="1296"/>
      <c r="H104" s="1296"/>
      <c r="I104" s="1296"/>
      <c r="J104" s="1296"/>
      <c r="K104" s="1298"/>
    </row>
    <row r="105" spans="1:11">
      <c r="A105" s="330" t="s">
        <v>4760</v>
      </c>
      <c r="B105" s="357">
        <f>'presupuesto   comfanorte'!B5</f>
        <v>1</v>
      </c>
      <c r="C105" s="1296" t="str">
        <f>'presupuesto   comfanorte'!C5</f>
        <v>PRELIMINARES</v>
      </c>
      <c r="D105" s="1296"/>
      <c r="E105" s="1296"/>
      <c r="F105" s="1296"/>
      <c r="G105" s="1296"/>
      <c r="H105" s="1296"/>
      <c r="I105" s="1296"/>
      <c r="J105" s="1296"/>
      <c r="K105" s="1298"/>
    </row>
    <row r="106" spans="1:11">
      <c r="A106" s="1320" t="s">
        <v>4761</v>
      </c>
      <c r="B106" s="1321">
        <f>'presupuesto   comfanorte'!B10</f>
        <v>1.05</v>
      </c>
      <c r="C106" s="1323" t="str">
        <f>'presupuesto   comfanorte'!C10</f>
        <v>DEMOLICIÓN DE   DE  VIGA  DE  CIMENTACION</v>
      </c>
      <c r="D106" s="1323"/>
      <c r="E106" s="1323"/>
      <c r="F106" s="1323"/>
      <c r="G106" s="1323"/>
      <c r="H106" s="1324"/>
      <c r="I106" s="1327" t="s">
        <v>4762</v>
      </c>
      <c r="J106" s="1327" t="str">
        <f>'presupuesto   comfanorte'!D10</f>
        <v>ML</v>
      </c>
      <c r="K106" s="1328"/>
    </row>
    <row r="107" spans="1:11" ht="15.75" thickBot="1">
      <c r="A107" s="1320"/>
      <c r="B107" s="1322"/>
      <c r="C107" s="1325"/>
      <c r="D107" s="1325"/>
      <c r="E107" s="1325"/>
      <c r="F107" s="1325"/>
      <c r="G107" s="1325"/>
      <c r="H107" s="1326"/>
      <c r="I107" s="1327"/>
      <c r="J107" s="1327"/>
      <c r="K107" s="1328"/>
    </row>
    <row r="108" spans="1:11" ht="15.75" thickBot="1">
      <c r="A108" s="1329" t="s">
        <v>4763</v>
      </c>
      <c r="B108" s="1330"/>
      <c r="C108" s="1331"/>
      <c r="D108" s="1335" t="s">
        <v>4807</v>
      </c>
      <c r="E108" s="1337" t="s">
        <v>4764</v>
      </c>
      <c r="F108" s="1338"/>
      <c r="G108" s="1338"/>
      <c r="H108" s="1339"/>
      <c r="I108" s="1340" t="s">
        <v>4765</v>
      </c>
      <c r="J108" s="1342" t="s">
        <v>4766</v>
      </c>
      <c r="K108" s="1299" t="s">
        <v>44</v>
      </c>
    </row>
    <row r="109" spans="1:11" ht="15.75" thickBot="1">
      <c r="A109" s="1332"/>
      <c r="B109" s="1333"/>
      <c r="C109" s="1334"/>
      <c r="D109" s="1336"/>
      <c r="E109" s="332" t="s">
        <v>4878</v>
      </c>
      <c r="F109" s="333" t="s">
        <v>4824</v>
      </c>
      <c r="G109" s="334" t="s">
        <v>4825</v>
      </c>
      <c r="H109" s="335" t="s">
        <v>4826</v>
      </c>
      <c r="I109" s="1341"/>
      <c r="J109" s="1300"/>
      <c r="K109" s="1300"/>
    </row>
    <row r="110" spans="1:11">
      <c r="A110" s="1301"/>
      <c r="B110" s="1302"/>
      <c r="C110" s="1303"/>
      <c r="D110" s="352"/>
      <c r="E110" s="336"/>
      <c r="F110" s="337"/>
      <c r="G110" s="337"/>
      <c r="H110" s="337"/>
      <c r="I110" s="338"/>
      <c r="J110" s="339"/>
      <c r="K110" s="340"/>
    </row>
    <row r="111" spans="1:11" ht="22.5">
      <c r="A111" s="1304"/>
      <c r="B111" s="1305"/>
      <c r="C111" s="1306"/>
      <c r="D111" s="352" t="s">
        <v>4835</v>
      </c>
      <c r="E111" s="356">
        <v>65.12</v>
      </c>
      <c r="F111" s="337"/>
      <c r="G111" s="337"/>
      <c r="H111" s="337"/>
      <c r="I111" s="356">
        <f>+E111</f>
        <v>65.12</v>
      </c>
      <c r="J111" s="356">
        <v>1</v>
      </c>
      <c r="K111" s="356">
        <f>+I111*J111</f>
        <v>65.12</v>
      </c>
    </row>
    <row r="112" spans="1:11">
      <c r="A112" s="1304"/>
      <c r="B112" s="1305"/>
      <c r="C112" s="1306"/>
      <c r="D112" s="352"/>
      <c r="E112" s="342"/>
      <c r="F112" s="337"/>
      <c r="G112" s="343"/>
      <c r="H112" s="337"/>
      <c r="I112" s="356"/>
      <c r="J112" s="356"/>
      <c r="K112" s="356"/>
    </row>
    <row r="113" spans="1:11">
      <c r="A113" s="1304"/>
      <c r="B113" s="1305"/>
      <c r="C113" s="1306"/>
      <c r="D113" s="352"/>
      <c r="E113" s="342"/>
      <c r="F113" s="337"/>
      <c r="G113" s="343"/>
      <c r="H113" s="337"/>
      <c r="I113" s="356"/>
      <c r="J113" s="356"/>
      <c r="K113" s="356"/>
    </row>
    <row r="114" spans="1:11">
      <c r="A114" s="1304"/>
      <c r="B114" s="1305"/>
      <c r="C114" s="1306"/>
      <c r="D114" s="352"/>
      <c r="E114" s="342"/>
      <c r="F114" s="337"/>
      <c r="G114" s="343"/>
      <c r="H114" s="337"/>
      <c r="I114" s="356"/>
      <c r="J114" s="356"/>
      <c r="K114" s="356"/>
    </row>
    <row r="115" spans="1:11">
      <c r="A115" s="1304"/>
      <c r="B115" s="1305"/>
      <c r="C115" s="1306"/>
      <c r="D115" s="352"/>
      <c r="E115" s="345"/>
      <c r="F115" s="337"/>
      <c r="G115" s="343"/>
      <c r="H115" s="337"/>
      <c r="I115" s="338"/>
      <c r="J115" s="339"/>
      <c r="K115" s="338"/>
    </row>
    <row r="116" spans="1:11">
      <c r="A116" s="1304"/>
      <c r="B116" s="1305"/>
      <c r="C116" s="1306"/>
      <c r="D116" s="352"/>
      <c r="E116" s="345"/>
      <c r="F116" s="337"/>
      <c r="G116" s="343"/>
      <c r="H116" s="337"/>
      <c r="I116" s="338"/>
      <c r="J116" s="339"/>
      <c r="K116" s="340"/>
    </row>
    <row r="117" spans="1:11">
      <c r="A117" s="1304"/>
      <c r="B117" s="1305"/>
      <c r="C117" s="1306"/>
      <c r="D117" s="352"/>
      <c r="E117" s="345"/>
      <c r="F117" s="337"/>
      <c r="G117" s="343"/>
      <c r="H117" s="337"/>
      <c r="I117" s="338"/>
      <c r="J117" s="339"/>
      <c r="K117" s="340"/>
    </row>
    <row r="118" spans="1:11">
      <c r="A118" s="1304"/>
      <c r="B118" s="1305"/>
      <c r="C118" s="1306"/>
      <c r="D118" s="352"/>
      <c r="E118" s="345"/>
      <c r="F118" s="337"/>
      <c r="G118" s="343"/>
      <c r="H118" s="337"/>
      <c r="I118" s="338"/>
      <c r="J118" s="339"/>
      <c r="K118" s="344"/>
    </row>
    <row r="119" spans="1:11">
      <c r="A119" s="1304"/>
      <c r="B119" s="1305"/>
      <c r="C119" s="1306"/>
      <c r="D119" s="352"/>
      <c r="E119" s="345"/>
      <c r="F119" s="337"/>
      <c r="G119" s="343"/>
      <c r="H119" s="337"/>
      <c r="I119" s="338"/>
      <c r="J119" s="339"/>
      <c r="K119" s="340"/>
    </row>
    <row r="120" spans="1:11">
      <c r="A120" s="1304"/>
      <c r="B120" s="1305"/>
      <c r="C120" s="1306"/>
      <c r="D120" s="352"/>
      <c r="E120" s="345"/>
      <c r="F120" s="337"/>
      <c r="G120" s="343"/>
      <c r="H120" s="337"/>
      <c r="I120" s="338"/>
      <c r="J120" s="339"/>
      <c r="K120" s="341"/>
    </row>
    <row r="121" spans="1:11">
      <c r="A121" s="1304"/>
      <c r="B121" s="1305"/>
      <c r="C121" s="1306"/>
      <c r="D121" s="352"/>
      <c r="E121" s="345"/>
      <c r="F121" s="337"/>
      <c r="G121" s="343"/>
      <c r="H121" s="337"/>
      <c r="I121" s="338"/>
      <c r="J121" s="339"/>
      <c r="K121" s="341"/>
    </row>
    <row r="122" spans="1:11">
      <c r="A122" s="1304"/>
      <c r="B122" s="1305"/>
      <c r="C122" s="1306"/>
      <c r="D122" s="352"/>
      <c r="E122" s="337"/>
      <c r="F122" s="337"/>
      <c r="G122" s="343"/>
      <c r="H122" s="337"/>
      <c r="I122" s="338"/>
      <c r="J122" s="337"/>
      <c r="K122" s="344"/>
    </row>
    <row r="123" spans="1:11">
      <c r="A123" s="1304"/>
      <c r="B123" s="1305"/>
      <c r="C123" s="1306"/>
      <c r="D123" s="352"/>
      <c r="E123" s="337"/>
      <c r="F123" s="337"/>
      <c r="G123" s="343"/>
      <c r="H123" s="337"/>
      <c r="I123" s="338"/>
      <c r="J123" s="337"/>
      <c r="K123" s="344"/>
    </row>
    <row r="124" spans="1:11">
      <c r="A124" s="1304"/>
      <c r="B124" s="1305"/>
      <c r="C124" s="1306"/>
      <c r="D124" s="352"/>
      <c r="E124" s="337"/>
      <c r="F124" s="337"/>
      <c r="G124" s="337"/>
      <c r="H124" s="337"/>
      <c r="I124" s="338"/>
      <c r="J124" s="337"/>
      <c r="K124" s="344"/>
    </row>
    <row r="125" spans="1:11">
      <c r="A125" s="1304"/>
      <c r="B125" s="1305"/>
      <c r="C125" s="1306"/>
      <c r="D125" s="352"/>
      <c r="E125" s="337"/>
      <c r="F125" s="337"/>
      <c r="G125" s="337"/>
      <c r="H125" s="337"/>
      <c r="I125" s="338"/>
      <c r="J125" s="337"/>
      <c r="K125" s="344"/>
    </row>
    <row r="126" spans="1:11" ht="15.75" thickBot="1">
      <c r="A126" s="1343"/>
      <c r="B126" s="1344"/>
      <c r="C126" s="1345"/>
      <c r="D126" s="352"/>
      <c r="E126" s="346"/>
      <c r="F126" s="347"/>
      <c r="G126" s="347"/>
      <c r="H126" s="347"/>
      <c r="I126" s="347"/>
      <c r="J126" s="347"/>
      <c r="K126" s="348"/>
    </row>
    <row r="127" spans="1:11" ht="16.5" thickBot="1">
      <c r="A127" s="1792" t="s">
        <v>4767</v>
      </c>
      <c r="B127" s="1793"/>
      <c r="C127" s="1793"/>
      <c r="D127" s="1793"/>
      <c r="E127" s="1794"/>
      <c r="F127" s="1795" t="s">
        <v>4768</v>
      </c>
      <c r="G127" s="1310"/>
      <c r="H127" s="1310"/>
      <c r="I127" s="1310"/>
      <c r="J127" s="1310"/>
      <c r="K127" s="349">
        <f>ROUND(SUM(K110:K126),2)</f>
        <v>65.12</v>
      </c>
    </row>
    <row r="128" spans="1:11">
      <c r="A128" s="1348"/>
      <c r="B128" s="1349"/>
      <c r="C128" s="1349"/>
      <c r="D128" s="1349"/>
      <c r="E128" s="1349"/>
      <c r="F128" s="1349"/>
      <c r="G128" s="1349"/>
      <c r="H128" s="1349"/>
      <c r="I128" s="1349"/>
      <c r="J128" s="1349"/>
      <c r="K128" s="1350"/>
    </row>
    <row r="129" spans="1:11">
      <c r="A129" s="1351"/>
      <c r="B129" s="1352"/>
      <c r="C129" s="1352"/>
      <c r="D129" s="1352"/>
      <c r="E129" s="1352"/>
      <c r="F129" s="1352"/>
      <c r="G129" s="1352"/>
      <c r="H129" s="1352"/>
      <c r="I129" s="1352"/>
      <c r="J129" s="1352"/>
      <c r="K129" s="1353"/>
    </row>
    <row r="130" spans="1:11" ht="15.75" thickBot="1">
      <c r="A130" s="1354"/>
      <c r="B130" s="1355"/>
      <c r="C130" s="1355"/>
      <c r="D130" s="1355"/>
      <c r="E130" s="1355"/>
      <c r="F130" s="1355"/>
      <c r="G130" s="1355"/>
      <c r="H130" s="1355"/>
      <c r="I130" s="1355"/>
      <c r="J130" s="1355"/>
      <c r="K130" s="1356"/>
    </row>
    <row r="131" spans="1:11">
      <c r="A131" s="1717" t="s">
        <v>4757</v>
      </c>
      <c r="B131" s="1718"/>
      <c r="C131" s="1718"/>
      <c r="D131" s="1718"/>
      <c r="E131" s="1718"/>
      <c r="F131" s="1718"/>
      <c r="G131" s="1718"/>
      <c r="H131" s="1718"/>
      <c r="I131" s="1719"/>
      <c r="J131" s="1726"/>
      <c r="K131" s="1727"/>
    </row>
    <row r="132" spans="1:11">
      <c r="A132" s="1720"/>
      <c r="B132" s="1721"/>
      <c r="C132" s="1721"/>
      <c r="D132" s="1721"/>
      <c r="E132" s="1721"/>
      <c r="F132" s="1721"/>
      <c r="G132" s="1721"/>
      <c r="H132" s="1721"/>
      <c r="I132" s="1722"/>
      <c r="J132" s="1728"/>
      <c r="K132" s="1729"/>
    </row>
    <row r="133" spans="1:11" ht="15.75" thickBot="1">
      <c r="A133" s="1723"/>
      <c r="B133" s="1724"/>
      <c r="C133" s="1724"/>
      <c r="D133" s="1724"/>
      <c r="E133" s="1724"/>
      <c r="F133" s="1724"/>
      <c r="G133" s="1724"/>
      <c r="H133" s="1724"/>
      <c r="I133" s="1725"/>
      <c r="J133" s="1730"/>
      <c r="K133" s="1731"/>
    </row>
    <row r="134" spans="1:11" ht="15.75">
      <c r="A134" s="1290"/>
      <c r="B134" s="1291"/>
      <c r="C134" s="1291"/>
      <c r="D134" s="1291"/>
      <c r="E134" s="1291"/>
      <c r="F134" s="1291"/>
      <c r="G134" s="1291"/>
      <c r="H134" s="1291"/>
      <c r="I134" s="1291"/>
      <c r="J134" s="1291"/>
      <c r="K134" s="1292"/>
    </row>
    <row r="135" spans="1:11">
      <c r="A135" s="1293" t="s">
        <v>4769</v>
      </c>
      <c r="B135" s="1294"/>
      <c r="C135" s="1295" t="s">
        <v>4759</v>
      </c>
      <c r="D135" s="1296"/>
      <c r="E135" s="1297"/>
      <c r="F135" s="1295" t="e">
        <f>+[12]credenciales!E259</f>
        <v>#REF!</v>
      </c>
      <c r="G135" s="1296"/>
      <c r="H135" s="1296"/>
      <c r="I135" s="1296"/>
      <c r="J135" s="1296"/>
      <c r="K135" s="1298"/>
    </row>
    <row r="136" spans="1:11">
      <c r="A136" s="330" t="s">
        <v>4760</v>
      </c>
      <c r="B136" s="357">
        <f>+'[12]presupuesto   comfanorte'!B11</f>
        <v>2</v>
      </c>
      <c r="C136" s="1296" t="str">
        <f>+'[12]presupuesto   comfanorte'!C11</f>
        <v>MOVIMIENTO DE TIERRAS</v>
      </c>
      <c r="D136" s="1296"/>
      <c r="E136" s="1296"/>
      <c r="F136" s="1296"/>
      <c r="G136" s="1296"/>
      <c r="H136" s="1296"/>
      <c r="I136" s="1296"/>
      <c r="J136" s="1296"/>
      <c r="K136" s="1298"/>
    </row>
    <row r="137" spans="1:11">
      <c r="A137" s="1320" t="s">
        <v>4761</v>
      </c>
      <c r="B137" s="1321">
        <f>+'[12]presupuesto   comfanorte'!B12</f>
        <v>2.0099999999999998</v>
      </c>
      <c r="C137" s="1323" t="str">
        <f>+'[12]presupuesto   comfanorte'!C12</f>
        <v>EXCAVACIÓN MECÁNICA</v>
      </c>
      <c r="D137" s="1323"/>
      <c r="E137" s="1323"/>
      <c r="F137" s="1323"/>
      <c r="G137" s="1323"/>
      <c r="H137" s="1324"/>
      <c r="I137" s="1327" t="s">
        <v>4762</v>
      </c>
      <c r="J137" s="1327" t="str">
        <f>+'[12]presupuesto   comfanorte'!D12</f>
        <v>M3</v>
      </c>
      <c r="K137" s="1328"/>
    </row>
    <row r="138" spans="1:11" ht="15.75" thickBot="1">
      <c r="A138" s="1320"/>
      <c r="B138" s="1322"/>
      <c r="C138" s="1325"/>
      <c r="D138" s="1325"/>
      <c r="E138" s="1325"/>
      <c r="F138" s="1325"/>
      <c r="G138" s="1325"/>
      <c r="H138" s="1326"/>
      <c r="I138" s="1327"/>
      <c r="J138" s="1327"/>
      <c r="K138" s="1328"/>
    </row>
    <row r="139" spans="1:11" ht="15.75" thickBot="1">
      <c r="A139" s="1329" t="s">
        <v>4763</v>
      </c>
      <c r="B139" s="1330"/>
      <c r="C139" s="1331"/>
      <c r="D139" s="1335" t="s">
        <v>4807</v>
      </c>
      <c r="E139" s="1337" t="s">
        <v>4764</v>
      </c>
      <c r="F139" s="1338"/>
      <c r="G139" s="1338"/>
      <c r="H139" s="1339"/>
      <c r="I139" s="1340" t="s">
        <v>4765</v>
      </c>
      <c r="J139" s="1342" t="s">
        <v>4766</v>
      </c>
      <c r="K139" s="1299" t="s">
        <v>44</v>
      </c>
    </row>
    <row r="140" spans="1:11" ht="15.75" thickBot="1">
      <c r="A140" s="1332"/>
      <c r="B140" s="1333"/>
      <c r="C140" s="1334"/>
      <c r="D140" s="1336"/>
      <c r="E140" s="358" t="s">
        <v>4878</v>
      </c>
      <c r="F140" s="359" t="s">
        <v>4824</v>
      </c>
      <c r="G140" s="360" t="s">
        <v>4825</v>
      </c>
      <c r="H140" s="361" t="s">
        <v>4826</v>
      </c>
      <c r="I140" s="1798"/>
      <c r="J140" s="1756"/>
      <c r="K140" s="1756"/>
    </row>
    <row r="141" spans="1:11" ht="22.5">
      <c r="A141" s="1301"/>
      <c r="B141" s="1302"/>
      <c r="C141" s="1303"/>
      <c r="D141" s="352" t="s">
        <v>4842</v>
      </c>
      <c r="E141" s="368"/>
      <c r="F141" s="169"/>
      <c r="G141" s="169"/>
      <c r="H141" s="169"/>
      <c r="I141" s="369"/>
      <c r="J141" s="370"/>
      <c r="K141" s="369"/>
    </row>
    <row r="142" spans="1:11">
      <c r="A142" s="1304"/>
      <c r="B142" s="1305"/>
      <c r="C142" s="1306"/>
      <c r="D142" s="352" t="s">
        <v>4836</v>
      </c>
      <c r="E142" s="169">
        <v>2.5</v>
      </c>
      <c r="F142" s="169">
        <v>3.5</v>
      </c>
      <c r="G142" s="169">
        <v>2.5</v>
      </c>
      <c r="H142" s="1"/>
      <c r="I142" s="369">
        <f>+E142*F142*G142</f>
        <v>21.875</v>
      </c>
      <c r="J142" s="369">
        <v>32</v>
      </c>
      <c r="K142" s="369">
        <f>+I142*J142</f>
        <v>700</v>
      </c>
    </row>
    <row r="143" spans="1:11">
      <c r="A143" s="1304"/>
      <c r="B143" s="1305"/>
      <c r="C143" s="1306"/>
      <c r="D143" s="352" t="s">
        <v>4837</v>
      </c>
      <c r="E143" s="169">
        <v>2</v>
      </c>
      <c r="F143" s="169">
        <v>3.5</v>
      </c>
      <c r="G143" s="169">
        <v>2.5</v>
      </c>
      <c r="H143" s="1"/>
      <c r="I143" s="369">
        <f>+E143*F143*G143</f>
        <v>17.5</v>
      </c>
      <c r="J143" s="369">
        <v>3</v>
      </c>
      <c r="K143" s="369">
        <f>+I143*J143</f>
        <v>52.5</v>
      </c>
    </row>
    <row r="144" spans="1:11">
      <c r="A144" s="1304"/>
      <c r="B144" s="1305"/>
      <c r="C144" s="1306"/>
      <c r="D144" s="352"/>
      <c r="E144" s="169"/>
      <c r="F144" s="169"/>
      <c r="G144" s="169"/>
      <c r="H144" s="1"/>
      <c r="I144" s="369"/>
      <c r="J144" s="369"/>
      <c r="K144" s="369"/>
    </row>
    <row r="145" spans="1:11">
      <c r="A145" s="1304"/>
      <c r="B145" s="1305"/>
      <c r="C145" s="1306"/>
      <c r="D145" s="352"/>
      <c r="E145" s="169"/>
      <c r="F145" s="169"/>
      <c r="G145" s="169"/>
      <c r="H145" s="1"/>
      <c r="I145" s="369"/>
      <c r="J145" s="369"/>
      <c r="K145" s="369"/>
    </row>
    <row r="146" spans="1:11">
      <c r="A146" s="1304"/>
      <c r="B146" s="1305"/>
      <c r="C146" s="1306"/>
      <c r="D146" s="352"/>
      <c r="E146" s="169"/>
      <c r="F146" s="169"/>
      <c r="G146" s="169"/>
      <c r="H146" s="1"/>
      <c r="I146" s="169"/>
      <c r="J146" s="369"/>
      <c r="K146" s="369"/>
    </row>
    <row r="147" spans="1:11">
      <c r="A147" s="1304"/>
      <c r="B147" s="1305"/>
      <c r="C147" s="1306"/>
      <c r="D147" s="352"/>
      <c r="E147" s="371"/>
      <c r="F147" s="169"/>
      <c r="G147" s="372"/>
      <c r="H147" s="169"/>
      <c r="I147" s="1"/>
      <c r="J147" s="369"/>
      <c r="K147" s="369"/>
    </row>
    <row r="148" spans="1:11">
      <c r="A148" s="1304"/>
      <c r="B148" s="1305"/>
      <c r="C148" s="1306"/>
      <c r="D148" s="352"/>
      <c r="E148" s="371"/>
      <c r="F148" s="169"/>
      <c r="G148" s="372"/>
      <c r="H148" s="169"/>
      <c r="I148" s="369"/>
      <c r="J148" s="370"/>
      <c r="K148" s="369"/>
    </row>
    <row r="149" spans="1:11">
      <c r="A149" s="1304"/>
      <c r="B149" s="1305"/>
      <c r="C149" s="1306"/>
      <c r="D149" s="352"/>
      <c r="E149" s="371"/>
      <c r="F149" s="169"/>
      <c r="G149" s="372"/>
      <c r="H149" s="169"/>
      <c r="I149" s="369"/>
      <c r="J149" s="370"/>
      <c r="K149" s="373"/>
    </row>
    <row r="150" spans="1:11">
      <c r="A150" s="1304"/>
      <c r="B150" s="1305"/>
      <c r="C150" s="1306"/>
      <c r="D150" s="352"/>
      <c r="E150" s="371"/>
      <c r="F150" s="169"/>
      <c r="G150" s="372"/>
      <c r="H150" s="169"/>
      <c r="I150" s="369"/>
      <c r="J150" s="370"/>
      <c r="K150" s="369"/>
    </row>
    <row r="151" spans="1:11">
      <c r="A151" s="1304"/>
      <c r="B151" s="1305"/>
      <c r="C151" s="1306"/>
      <c r="D151" s="362"/>
      <c r="E151" s="363"/>
      <c r="F151" s="364"/>
      <c r="G151" s="365"/>
      <c r="H151" s="364"/>
      <c r="I151" s="366"/>
      <c r="J151" s="367"/>
      <c r="K151" s="380"/>
    </row>
    <row r="152" spans="1:11">
      <c r="A152" s="1304"/>
      <c r="B152" s="1305"/>
      <c r="C152" s="1306"/>
      <c r="D152" s="352"/>
      <c r="E152" s="345"/>
      <c r="F152" s="337"/>
      <c r="G152" s="343"/>
      <c r="H152" s="337"/>
      <c r="I152" s="338"/>
      <c r="J152" s="339"/>
      <c r="K152" s="341"/>
    </row>
    <row r="153" spans="1:11">
      <c r="A153" s="1304"/>
      <c r="B153" s="1305"/>
      <c r="C153" s="1306"/>
      <c r="D153" s="352"/>
      <c r="E153" s="337"/>
      <c r="F153" s="337"/>
      <c r="G153" s="343"/>
      <c r="H153" s="337"/>
      <c r="I153" s="338"/>
      <c r="J153" s="337"/>
      <c r="K153" s="344"/>
    </row>
    <row r="154" spans="1:11">
      <c r="A154" s="1304"/>
      <c r="B154" s="1305"/>
      <c r="C154" s="1306"/>
      <c r="D154" s="352"/>
      <c r="E154" s="337"/>
      <c r="F154" s="337"/>
      <c r="G154" s="343"/>
      <c r="H154" s="337"/>
      <c r="I154" s="338"/>
      <c r="J154" s="337"/>
      <c r="K154" s="344"/>
    </row>
    <row r="155" spans="1:11">
      <c r="A155" s="1304"/>
      <c r="B155" s="1305"/>
      <c r="C155" s="1306"/>
      <c r="D155" s="352"/>
      <c r="E155" s="337"/>
      <c r="F155" s="337"/>
      <c r="G155" s="337"/>
      <c r="H155" s="337"/>
      <c r="I155" s="338"/>
      <c r="J155" s="337"/>
      <c r="K155" s="344"/>
    </row>
    <row r="156" spans="1:11">
      <c r="A156" s="1304"/>
      <c r="B156" s="1305"/>
      <c r="C156" s="1306"/>
      <c r="D156" s="352"/>
      <c r="E156" s="337"/>
      <c r="F156" s="337"/>
      <c r="G156" s="337"/>
      <c r="H156" s="337"/>
      <c r="I156" s="338"/>
      <c r="J156" s="337"/>
      <c r="K156" s="344"/>
    </row>
    <row r="157" spans="1:11" ht="15.75" thickBot="1">
      <c r="A157" s="1343"/>
      <c r="B157" s="1344"/>
      <c r="C157" s="1345"/>
      <c r="D157" s="352"/>
      <c r="E157" s="346"/>
      <c r="F157" s="347"/>
      <c r="G157" s="347"/>
      <c r="H157" s="347"/>
      <c r="I157" s="347"/>
      <c r="J157" s="347"/>
      <c r="K157" s="348"/>
    </row>
    <row r="158" spans="1:11" ht="16.5" thickBot="1">
      <c r="A158" s="1792" t="s">
        <v>4767</v>
      </c>
      <c r="B158" s="1793"/>
      <c r="C158" s="1793"/>
      <c r="D158" s="1793"/>
      <c r="E158" s="1794"/>
      <c r="F158" s="1795" t="s">
        <v>4768</v>
      </c>
      <c r="G158" s="1310"/>
      <c r="H158" s="1310"/>
      <c r="I158" s="1310"/>
      <c r="J158" s="1310"/>
      <c r="K158" s="349">
        <f>ROUND(SUM(K141:K157),2)</f>
        <v>752.5</v>
      </c>
    </row>
    <row r="159" spans="1:11">
      <c r="A159" s="1348"/>
      <c r="B159" s="1349"/>
      <c r="C159" s="1349"/>
      <c r="D159" s="1349"/>
      <c r="E159" s="1349"/>
      <c r="F159" s="1349"/>
      <c r="G159" s="1349"/>
      <c r="H159" s="1349"/>
      <c r="I159" s="1349"/>
      <c r="J159" s="1349"/>
      <c r="K159" s="1350"/>
    </row>
    <row r="160" spans="1:11">
      <c r="A160" s="1351"/>
      <c r="B160" s="1352"/>
      <c r="C160" s="1352"/>
      <c r="D160" s="1352"/>
      <c r="E160" s="1352"/>
      <c r="F160" s="1352"/>
      <c r="G160" s="1352"/>
      <c r="H160" s="1352"/>
      <c r="I160" s="1352"/>
      <c r="J160" s="1352"/>
      <c r="K160" s="1353"/>
    </row>
    <row r="161" spans="1:11" ht="15.75" thickBot="1">
      <c r="A161" s="1354"/>
      <c r="B161" s="1355"/>
      <c r="C161" s="1355"/>
      <c r="D161" s="1355"/>
      <c r="E161" s="1355"/>
      <c r="F161" s="1355"/>
      <c r="G161" s="1355"/>
      <c r="H161" s="1355"/>
      <c r="I161" s="1355"/>
      <c r="J161" s="1355"/>
      <c r="K161" s="1356"/>
    </row>
    <row r="165" spans="1:11">
      <c r="A165" s="1714" t="s">
        <v>4757</v>
      </c>
      <c r="B165" s="1714"/>
      <c r="C165" s="1714"/>
      <c r="D165" s="1714"/>
      <c r="E165" s="1714"/>
      <c r="F165" s="1714"/>
      <c r="G165" s="1714"/>
      <c r="H165" s="1714"/>
      <c r="I165" s="1714"/>
      <c r="J165" s="1715"/>
      <c r="K165" s="1715"/>
    </row>
    <row r="166" spans="1:11">
      <c r="A166" s="1714"/>
      <c r="B166" s="1714"/>
      <c r="C166" s="1714"/>
      <c r="D166" s="1714"/>
      <c r="E166" s="1714"/>
      <c r="F166" s="1714"/>
      <c r="G166" s="1714"/>
      <c r="H166" s="1714"/>
      <c r="I166" s="1714"/>
      <c r="J166" s="1715"/>
      <c r="K166" s="1715"/>
    </row>
    <row r="167" spans="1:11">
      <c r="A167" s="1714"/>
      <c r="B167" s="1714"/>
      <c r="C167" s="1714"/>
      <c r="D167" s="1714"/>
      <c r="E167" s="1714"/>
      <c r="F167" s="1714"/>
      <c r="G167" s="1714"/>
      <c r="H167" s="1714"/>
      <c r="I167" s="1714"/>
      <c r="J167" s="1715"/>
      <c r="K167" s="1715"/>
    </row>
    <row r="168" spans="1:11" ht="15.75">
      <c r="A168" s="1716"/>
      <c r="B168" s="1716"/>
      <c r="C168" s="1716"/>
      <c r="D168" s="1716"/>
      <c r="E168" s="1716"/>
      <c r="F168" s="1716"/>
      <c r="G168" s="1716"/>
      <c r="H168" s="1716"/>
      <c r="I168" s="1716"/>
      <c r="J168" s="1716"/>
      <c r="K168" s="1716"/>
    </row>
    <row r="169" spans="1:11">
      <c r="A169" s="1712" t="s">
        <v>4769</v>
      </c>
      <c r="B169" s="1712"/>
      <c r="C169" s="1707" t="s">
        <v>4759</v>
      </c>
      <c r="D169" s="1707"/>
      <c r="E169" s="1707"/>
      <c r="F169" s="1707" t="e">
        <f>+[12]credenciales!E294</f>
        <v>#REF!</v>
      </c>
      <c r="G169" s="1707"/>
      <c r="H169" s="1707"/>
      <c r="I169" s="1707"/>
      <c r="J169" s="1707"/>
      <c r="K169" s="1707"/>
    </row>
    <row r="170" spans="1:11">
      <c r="A170" s="375" t="s">
        <v>4760</v>
      </c>
      <c r="B170" s="357">
        <f>+'[12]presupuesto   comfanorte'!B11</f>
        <v>2</v>
      </c>
      <c r="C170" s="1707" t="str">
        <f>+'[12]presupuesto   comfanorte'!C11</f>
        <v>MOVIMIENTO DE TIERRAS</v>
      </c>
      <c r="D170" s="1707"/>
      <c r="E170" s="1707"/>
      <c r="F170" s="1707"/>
      <c r="G170" s="1707"/>
      <c r="H170" s="1707"/>
      <c r="I170" s="1707"/>
      <c r="J170" s="1707"/>
      <c r="K170" s="1707"/>
    </row>
    <row r="171" spans="1:11">
      <c r="A171" s="1322" t="s">
        <v>4761</v>
      </c>
      <c r="B171" s="1321">
        <f>+'[12]presupuesto   comfanorte'!B13</f>
        <v>2.02</v>
      </c>
      <c r="C171" s="1708" t="str">
        <f>+'[12]presupuesto   comfanorte'!C13</f>
        <v>EXCAVACIÓN MANUAL MATERIAL COMUN</v>
      </c>
      <c r="D171" s="1708"/>
      <c r="E171" s="1708"/>
      <c r="F171" s="1708"/>
      <c r="G171" s="1708"/>
      <c r="H171" s="1708"/>
      <c r="I171" s="1327" t="s">
        <v>4762</v>
      </c>
      <c r="J171" s="1327" t="str">
        <f>+'[12]presupuesto   comfanorte'!D13</f>
        <v>M3</v>
      </c>
      <c r="K171" s="1327"/>
    </row>
    <row r="172" spans="1:11">
      <c r="A172" s="1322"/>
      <c r="B172" s="1322"/>
      <c r="C172" s="1708"/>
      <c r="D172" s="1708"/>
      <c r="E172" s="1708"/>
      <c r="F172" s="1708"/>
      <c r="G172" s="1708"/>
      <c r="H172" s="1708"/>
      <c r="I172" s="1327"/>
      <c r="J172" s="1327"/>
      <c r="K172" s="1327"/>
    </row>
    <row r="173" spans="1:11">
      <c r="A173" s="1322" t="s">
        <v>4763</v>
      </c>
      <c r="B173" s="1322"/>
      <c r="C173" s="1322"/>
      <c r="D173" s="1322" t="s">
        <v>4807</v>
      </c>
      <c r="E173" s="1709" t="s">
        <v>4764</v>
      </c>
      <c r="F173" s="1709"/>
      <c r="G173" s="1709"/>
      <c r="H173" s="1709"/>
      <c r="I173" s="1710" t="s">
        <v>4765</v>
      </c>
      <c r="J173" s="1710" t="s">
        <v>4766</v>
      </c>
      <c r="K173" s="1710" t="s">
        <v>44</v>
      </c>
    </row>
    <row r="174" spans="1:11">
      <c r="A174" s="1322"/>
      <c r="B174" s="1322"/>
      <c r="C174" s="1322"/>
      <c r="D174" s="1322"/>
      <c r="E174" s="376" t="s">
        <v>4823</v>
      </c>
      <c r="F174" s="377" t="s">
        <v>4824</v>
      </c>
      <c r="G174" s="378" t="s">
        <v>4825</v>
      </c>
      <c r="H174" s="378" t="s">
        <v>4826</v>
      </c>
      <c r="I174" s="1710"/>
      <c r="J174" s="1710"/>
      <c r="K174" s="1710"/>
    </row>
    <row r="175" spans="1:11" ht="22.5">
      <c r="A175" s="1711"/>
      <c r="B175" s="1711"/>
      <c r="C175" s="1711"/>
      <c r="D175" s="352" t="s">
        <v>4841</v>
      </c>
      <c r="E175" s="368"/>
      <c r="F175" s="169"/>
      <c r="G175" s="169"/>
      <c r="H175" s="169"/>
      <c r="I175" s="369"/>
      <c r="J175" s="370"/>
      <c r="K175" s="369"/>
    </row>
    <row r="176" spans="1:11">
      <c r="A176" s="1711"/>
      <c r="B176" s="1711"/>
      <c r="C176" s="1711"/>
      <c r="D176" s="352" t="s">
        <v>4836</v>
      </c>
      <c r="E176" s="169">
        <v>1.5</v>
      </c>
      <c r="F176" s="169">
        <v>0.15</v>
      </c>
      <c r="G176" s="169">
        <v>1.5</v>
      </c>
      <c r="H176" s="1"/>
      <c r="I176" s="369">
        <f>+E176*F176*G176</f>
        <v>0.33749999999999997</v>
      </c>
      <c r="J176" s="369">
        <v>32</v>
      </c>
      <c r="K176" s="369">
        <f>+I176*J176</f>
        <v>10.799999999999999</v>
      </c>
    </row>
    <row r="177" spans="1:11">
      <c r="A177" s="1711"/>
      <c r="B177" s="1711"/>
      <c r="C177" s="1711"/>
      <c r="D177" s="352" t="s">
        <v>4837</v>
      </c>
      <c r="E177" s="169">
        <v>1</v>
      </c>
      <c r="F177" s="169">
        <v>0.15</v>
      </c>
      <c r="G177" s="169">
        <v>1.5</v>
      </c>
      <c r="H177" s="1"/>
      <c r="I177" s="369">
        <f>+E177*F177*G177</f>
        <v>0.22499999999999998</v>
      </c>
      <c r="J177" s="369">
        <v>3</v>
      </c>
      <c r="K177" s="369">
        <f>+I177*J177</f>
        <v>0.67499999999999993</v>
      </c>
    </row>
    <row r="178" spans="1:11">
      <c r="A178" s="1711"/>
      <c r="B178" s="1711"/>
      <c r="C178" s="1711"/>
      <c r="D178" s="352"/>
      <c r="E178" s="169"/>
      <c r="F178" s="169"/>
      <c r="G178" s="169"/>
      <c r="H178" s="1"/>
      <c r="I178" s="369"/>
      <c r="J178" s="369"/>
      <c r="K178" s="369"/>
    </row>
    <row r="179" spans="1:11">
      <c r="A179" s="1711"/>
      <c r="B179" s="1711"/>
      <c r="C179" s="1711"/>
      <c r="D179" s="352"/>
      <c r="E179" s="169"/>
      <c r="F179" s="169"/>
      <c r="G179" s="169"/>
      <c r="H179" s="1"/>
      <c r="I179" s="369"/>
      <c r="J179" s="369"/>
      <c r="K179" s="369"/>
    </row>
    <row r="180" spans="1:11">
      <c r="A180" s="1711"/>
      <c r="B180" s="1711"/>
      <c r="C180" s="1711"/>
      <c r="D180" s="352"/>
      <c r="E180" s="169"/>
      <c r="F180" s="169"/>
      <c r="G180" s="169"/>
      <c r="H180" s="1"/>
      <c r="I180" s="169"/>
      <c r="J180" s="369"/>
      <c r="K180" s="369"/>
    </row>
    <row r="181" spans="1:11">
      <c r="A181" s="1711"/>
      <c r="B181" s="1711"/>
      <c r="C181" s="1711"/>
      <c r="D181" s="352"/>
      <c r="E181" s="371"/>
      <c r="F181" s="169"/>
      <c r="G181" s="372"/>
      <c r="H181" s="169"/>
      <c r="I181" s="1"/>
      <c r="J181" s="369"/>
      <c r="K181" s="369"/>
    </row>
    <row r="182" spans="1:11" ht="33.75">
      <c r="A182" s="1711"/>
      <c r="B182" s="1711"/>
      <c r="C182" s="1711"/>
      <c r="D182" s="352" t="s">
        <v>4843</v>
      </c>
      <c r="E182" s="371"/>
      <c r="F182" s="169"/>
      <c r="G182" s="372"/>
      <c r="H182" s="169"/>
      <c r="I182" s="369"/>
      <c r="J182" s="370"/>
      <c r="K182" s="369"/>
    </row>
    <row r="183" spans="1:11" ht="22.5">
      <c r="A183" s="1711"/>
      <c r="B183" s="1711"/>
      <c r="C183" s="1711"/>
      <c r="D183" s="352" t="s">
        <v>5249</v>
      </c>
      <c r="E183" s="371">
        <v>40</v>
      </c>
      <c r="F183" s="169">
        <v>0.8</v>
      </c>
      <c r="G183" s="372">
        <v>0.3</v>
      </c>
      <c r="H183" s="169"/>
      <c r="I183" s="369">
        <f t="shared" ref="I183:I192" si="2">+E183*F183*G183</f>
        <v>9.6</v>
      </c>
      <c r="J183" s="370">
        <v>1</v>
      </c>
      <c r="K183" s="373">
        <f t="shared" ref="K183:K192" si="3">+I183*J183</f>
        <v>9.6</v>
      </c>
    </row>
    <row r="184" spans="1:11">
      <c r="A184" s="1711"/>
      <c r="B184" s="1711"/>
      <c r="C184" s="1711"/>
      <c r="D184" s="352" t="s">
        <v>5248</v>
      </c>
      <c r="E184" s="371">
        <v>2.4</v>
      </c>
      <c r="F184" s="169">
        <v>0.8</v>
      </c>
      <c r="G184" s="372">
        <v>0.3</v>
      </c>
      <c r="H184" s="169"/>
      <c r="I184" s="369">
        <f t="shared" si="2"/>
        <v>0.57599999999999996</v>
      </c>
      <c r="J184" s="370">
        <v>1</v>
      </c>
      <c r="K184" s="373">
        <f t="shared" si="3"/>
        <v>0.57599999999999996</v>
      </c>
    </row>
    <row r="185" spans="1:11" ht="22.5">
      <c r="A185" s="1711"/>
      <c r="B185" s="1711"/>
      <c r="C185" s="1711"/>
      <c r="D185" s="352" t="s">
        <v>5247</v>
      </c>
      <c r="E185" s="371">
        <v>4.07</v>
      </c>
      <c r="F185" s="169">
        <v>0.8</v>
      </c>
      <c r="G185" s="372">
        <v>0.3</v>
      </c>
      <c r="H185" s="169"/>
      <c r="I185" s="369">
        <f t="shared" si="2"/>
        <v>0.9768</v>
      </c>
      <c r="J185" s="370">
        <v>1</v>
      </c>
      <c r="K185" s="373">
        <f t="shared" si="3"/>
        <v>0.9768</v>
      </c>
    </row>
    <row r="186" spans="1:11">
      <c r="A186" s="1711"/>
      <c r="B186" s="1711"/>
      <c r="C186" s="1711"/>
      <c r="D186" s="352" t="s">
        <v>5246</v>
      </c>
      <c r="E186" s="371">
        <v>1.71</v>
      </c>
      <c r="F186" s="169">
        <v>0.8</v>
      </c>
      <c r="G186" s="372">
        <v>0.3</v>
      </c>
      <c r="H186" s="169"/>
      <c r="I186" s="369">
        <f t="shared" si="2"/>
        <v>0.41040000000000004</v>
      </c>
      <c r="J186" s="370">
        <v>1</v>
      </c>
      <c r="K186" s="373">
        <f t="shared" si="3"/>
        <v>0.41040000000000004</v>
      </c>
    </row>
    <row r="187" spans="1:11" ht="22.5">
      <c r="A187" s="1711"/>
      <c r="B187" s="1711"/>
      <c r="C187" s="1711"/>
      <c r="D187" s="352" t="s">
        <v>5245</v>
      </c>
      <c r="E187" s="169">
        <v>3.8</v>
      </c>
      <c r="F187" s="169">
        <v>0.8</v>
      </c>
      <c r="G187" s="372">
        <v>0.3</v>
      </c>
      <c r="H187" s="169"/>
      <c r="I187" s="369">
        <f t="shared" si="2"/>
        <v>0.91199999999999992</v>
      </c>
      <c r="J187" s="370">
        <v>1</v>
      </c>
      <c r="K187" s="373">
        <f t="shared" si="3"/>
        <v>0.91199999999999992</v>
      </c>
    </row>
    <row r="188" spans="1:11">
      <c r="A188" s="1711"/>
      <c r="B188" s="1711"/>
      <c r="C188" s="1711"/>
      <c r="D188" s="352" t="s">
        <v>5244</v>
      </c>
      <c r="E188" s="169">
        <v>10</v>
      </c>
      <c r="F188" s="169">
        <v>0.8</v>
      </c>
      <c r="G188" s="372">
        <v>0.3</v>
      </c>
      <c r="H188" s="169"/>
      <c r="I188" s="369">
        <f t="shared" si="2"/>
        <v>2.4</v>
      </c>
      <c r="J188" s="370">
        <v>1</v>
      </c>
      <c r="K188" s="373">
        <f t="shared" si="3"/>
        <v>2.4</v>
      </c>
    </row>
    <row r="189" spans="1:11">
      <c r="A189" s="1711"/>
      <c r="B189" s="1711"/>
      <c r="C189" s="1711"/>
      <c r="D189" s="352" t="s">
        <v>5385</v>
      </c>
      <c r="E189" s="169">
        <v>17.23</v>
      </c>
      <c r="F189" s="169">
        <v>0.8</v>
      </c>
      <c r="G189" s="372">
        <v>0.3</v>
      </c>
      <c r="H189" s="169"/>
      <c r="I189" s="369">
        <f t="shared" si="2"/>
        <v>4.1352000000000002</v>
      </c>
      <c r="J189" s="370">
        <v>1</v>
      </c>
      <c r="K189" s="373">
        <f t="shared" si="3"/>
        <v>4.1352000000000002</v>
      </c>
    </row>
    <row r="190" spans="1:11">
      <c r="A190" s="1711"/>
      <c r="B190" s="1711"/>
      <c r="C190" s="1711"/>
      <c r="D190" s="352"/>
      <c r="E190" s="169">
        <v>5.34</v>
      </c>
      <c r="F190" s="169">
        <v>0.8</v>
      </c>
      <c r="G190" s="372">
        <v>0.3</v>
      </c>
      <c r="H190" s="169"/>
      <c r="I190" s="369">
        <f t="shared" si="2"/>
        <v>1.2816000000000001</v>
      </c>
      <c r="J190" s="370">
        <v>1</v>
      </c>
      <c r="K190" s="373">
        <f t="shared" si="3"/>
        <v>1.2816000000000001</v>
      </c>
    </row>
    <row r="191" spans="1:11">
      <c r="A191" s="1711"/>
      <c r="B191" s="1711"/>
      <c r="C191" s="1711"/>
      <c r="D191" s="352"/>
      <c r="E191" s="169">
        <v>11.51</v>
      </c>
      <c r="F191" s="169">
        <v>0.8</v>
      </c>
      <c r="G191" s="372">
        <v>0.3</v>
      </c>
      <c r="H191" s="169"/>
      <c r="I191" s="369">
        <f t="shared" si="2"/>
        <v>2.7624</v>
      </c>
      <c r="J191" s="370">
        <v>1</v>
      </c>
      <c r="K191" s="373">
        <f t="shared" si="3"/>
        <v>2.7624</v>
      </c>
    </row>
    <row r="192" spans="1:11">
      <c r="A192" s="1711"/>
      <c r="B192" s="1711"/>
      <c r="C192" s="1711"/>
      <c r="D192" s="352"/>
      <c r="E192" s="169">
        <v>41.31</v>
      </c>
      <c r="F192" s="169">
        <v>0.8</v>
      </c>
      <c r="G192" s="372">
        <v>0.3</v>
      </c>
      <c r="H192" s="169"/>
      <c r="I192" s="369">
        <f t="shared" si="2"/>
        <v>9.9144000000000005</v>
      </c>
      <c r="J192" s="370">
        <v>1</v>
      </c>
      <c r="K192" s="373">
        <f t="shared" si="3"/>
        <v>9.9144000000000005</v>
      </c>
    </row>
    <row r="193" spans="1:11" ht="15.75">
      <c r="A193" s="1712" t="s">
        <v>4767</v>
      </c>
      <c r="B193" s="1712"/>
      <c r="C193" s="1712"/>
      <c r="D193" s="1712"/>
      <c r="E193" s="1712"/>
      <c r="F193" s="1713" t="s">
        <v>4768</v>
      </c>
      <c r="G193" s="1713"/>
      <c r="H193" s="1713"/>
      <c r="I193" s="1713"/>
      <c r="J193" s="1713"/>
      <c r="K193" s="374">
        <f>ROUND(SUM(K175:K192),2)</f>
        <v>44.44</v>
      </c>
    </row>
    <row r="194" spans="1:11">
      <c r="A194" s="1351"/>
      <c r="B194" s="1352"/>
      <c r="C194" s="1352"/>
      <c r="D194" s="1352"/>
      <c r="E194" s="1352"/>
      <c r="F194" s="1352"/>
      <c r="G194" s="1352"/>
      <c r="H194" s="1352"/>
      <c r="I194" s="1352"/>
      <c r="J194" s="1352"/>
      <c r="K194" s="1353"/>
    </row>
    <row r="195" spans="1:11">
      <c r="A195" s="1351"/>
      <c r="B195" s="1352"/>
      <c r="C195" s="1352"/>
      <c r="D195" s="1352"/>
      <c r="E195" s="1352"/>
      <c r="F195" s="1352"/>
      <c r="G195" s="1352"/>
      <c r="H195" s="1352"/>
      <c r="I195" s="1352"/>
      <c r="J195" s="1352"/>
      <c r="K195" s="1353"/>
    </row>
    <row r="196" spans="1:11" ht="15.75" thickBot="1">
      <c r="A196" s="1354"/>
      <c r="B196" s="1355"/>
      <c r="C196" s="1355"/>
      <c r="D196" s="1355"/>
      <c r="E196" s="1355"/>
      <c r="F196" s="1355"/>
      <c r="G196" s="1355"/>
      <c r="H196" s="1355"/>
      <c r="I196" s="1355"/>
      <c r="J196" s="1355"/>
      <c r="K196" s="1356"/>
    </row>
    <row r="197" spans="1:11">
      <c r="A197" s="1714" t="s">
        <v>4757</v>
      </c>
      <c r="B197" s="1714"/>
      <c r="C197" s="1714"/>
      <c r="D197" s="1714"/>
      <c r="E197" s="1714"/>
      <c r="F197" s="1714"/>
      <c r="G197" s="1714"/>
      <c r="H197" s="1714"/>
      <c r="I197" s="1714"/>
      <c r="J197" s="1715"/>
      <c r="K197" s="1715"/>
    </row>
    <row r="198" spans="1:11">
      <c r="A198" s="1714"/>
      <c r="B198" s="1714"/>
      <c r="C198" s="1714"/>
      <c r="D198" s="1714"/>
      <c r="E198" s="1714"/>
      <c r="F198" s="1714"/>
      <c r="G198" s="1714"/>
      <c r="H198" s="1714"/>
      <c r="I198" s="1714"/>
      <c r="J198" s="1715"/>
      <c r="K198" s="1715"/>
    </row>
    <row r="199" spans="1:11">
      <c r="A199" s="1714"/>
      <c r="B199" s="1714"/>
      <c r="C199" s="1714"/>
      <c r="D199" s="1714"/>
      <c r="E199" s="1714"/>
      <c r="F199" s="1714"/>
      <c r="G199" s="1714"/>
      <c r="H199" s="1714"/>
      <c r="I199" s="1714"/>
      <c r="J199" s="1715"/>
      <c r="K199" s="1715"/>
    </row>
    <row r="200" spans="1:11" ht="15.75">
      <c r="A200" s="1716"/>
      <c r="B200" s="1716"/>
      <c r="C200" s="1716"/>
      <c r="D200" s="1716"/>
      <c r="E200" s="1716"/>
      <c r="F200" s="1716"/>
      <c r="G200" s="1716"/>
      <c r="H200" s="1716"/>
      <c r="I200" s="1716"/>
      <c r="J200" s="1716"/>
      <c r="K200" s="1716"/>
    </row>
    <row r="201" spans="1:11">
      <c r="A201" s="1712" t="s">
        <v>4769</v>
      </c>
      <c r="B201" s="1712"/>
      <c r="C201" s="1707" t="s">
        <v>4759</v>
      </c>
      <c r="D201" s="1707"/>
      <c r="E201" s="1707"/>
      <c r="F201" s="1707" t="e">
        <f>+[12]credenciales!E363</f>
        <v>#REF!</v>
      </c>
      <c r="G201" s="1707"/>
      <c r="H201" s="1707"/>
      <c r="I201" s="1707"/>
      <c r="J201" s="1707"/>
      <c r="K201" s="1707"/>
    </row>
    <row r="202" spans="1:11">
      <c r="A202" s="375" t="s">
        <v>4760</v>
      </c>
      <c r="B202" s="357">
        <f>+'[12]presupuesto   comfanorte'!B11</f>
        <v>2</v>
      </c>
      <c r="C202" s="1707" t="str">
        <f>+'[12]presupuesto   comfanorte'!C11</f>
        <v>MOVIMIENTO DE TIERRAS</v>
      </c>
      <c r="D202" s="1707"/>
      <c r="E202" s="1707"/>
      <c r="F202" s="1707"/>
      <c r="G202" s="1707"/>
      <c r="H202" s="1707"/>
      <c r="I202" s="1707"/>
      <c r="J202" s="1707"/>
      <c r="K202" s="1707"/>
    </row>
    <row r="203" spans="1:11">
      <c r="A203" s="1322" t="s">
        <v>4761</v>
      </c>
      <c r="B203" s="1321">
        <f>+'[12]presupuesto   comfanorte'!B15</f>
        <v>2.04</v>
      </c>
      <c r="C203" s="1708" t="str">
        <f>+'[12]presupuesto   comfanorte'!C15</f>
        <v>RELLENO COMPACTADO CON MATERIAL DE EXCAVACIÓN SELECCIONADO</v>
      </c>
      <c r="D203" s="1708"/>
      <c r="E203" s="1708"/>
      <c r="F203" s="1708"/>
      <c r="G203" s="1708"/>
      <c r="H203" s="1708"/>
      <c r="I203" s="1327" t="s">
        <v>4762</v>
      </c>
      <c r="J203" s="1327" t="str">
        <f>+'[12]presupuesto   comfanorte'!D15</f>
        <v>M3</v>
      </c>
      <c r="K203" s="1327"/>
    </row>
    <row r="204" spans="1:11">
      <c r="A204" s="1322"/>
      <c r="B204" s="1322"/>
      <c r="C204" s="1708"/>
      <c r="D204" s="1708"/>
      <c r="E204" s="1708"/>
      <c r="F204" s="1708"/>
      <c r="G204" s="1708"/>
      <c r="H204" s="1708"/>
      <c r="I204" s="1327"/>
      <c r="J204" s="1327"/>
      <c r="K204" s="1327"/>
    </row>
    <row r="205" spans="1:11">
      <c r="A205" s="1322" t="s">
        <v>4763</v>
      </c>
      <c r="B205" s="1322"/>
      <c r="C205" s="1322"/>
      <c r="D205" s="1322" t="s">
        <v>4807</v>
      </c>
      <c r="E205" s="1709" t="s">
        <v>4764</v>
      </c>
      <c r="F205" s="1709"/>
      <c r="G205" s="1709"/>
      <c r="H205" s="1709"/>
      <c r="I205" s="1710" t="s">
        <v>4765</v>
      </c>
      <c r="J205" s="1710" t="s">
        <v>4766</v>
      </c>
      <c r="K205" s="1710" t="s">
        <v>44</v>
      </c>
    </row>
    <row r="206" spans="1:11">
      <c r="A206" s="1322"/>
      <c r="B206" s="1322"/>
      <c r="C206" s="1322"/>
      <c r="D206" s="1322"/>
      <c r="E206" s="376" t="s">
        <v>4823</v>
      </c>
      <c r="F206" s="377" t="s">
        <v>4824</v>
      </c>
      <c r="G206" s="378" t="s">
        <v>4825</v>
      </c>
      <c r="H206" s="378" t="s">
        <v>4826</v>
      </c>
      <c r="I206" s="1710"/>
      <c r="J206" s="1710"/>
      <c r="K206" s="1710"/>
    </row>
    <row r="207" spans="1:11">
      <c r="A207" s="1711"/>
      <c r="B207" s="1711"/>
      <c r="C207" s="1711"/>
      <c r="D207" s="352"/>
      <c r="E207" s="368"/>
      <c r="F207" s="169"/>
      <c r="G207" s="169"/>
      <c r="H207" s="169"/>
      <c r="I207" s="369"/>
      <c r="J207" s="370"/>
      <c r="K207" s="369"/>
    </row>
    <row r="208" spans="1:11" ht="22.5">
      <c r="A208" s="1711"/>
      <c r="B208" s="1711"/>
      <c r="C208" s="1711"/>
      <c r="D208" s="352" t="s">
        <v>4841</v>
      </c>
      <c r="E208" s="368"/>
      <c r="F208" s="169"/>
      <c r="G208" s="169"/>
      <c r="H208" s="169"/>
      <c r="I208" s="369"/>
      <c r="J208" s="370"/>
      <c r="K208" s="369"/>
    </row>
    <row r="209" spans="1:11">
      <c r="A209" s="1711"/>
      <c r="B209" s="1711"/>
      <c r="C209" s="1711"/>
      <c r="D209" s="352" t="s">
        <v>4836</v>
      </c>
      <c r="E209" s="169">
        <v>1.5</v>
      </c>
      <c r="F209" s="169">
        <v>3.5</v>
      </c>
      <c r="G209" s="169">
        <v>1.5</v>
      </c>
      <c r="H209" s="1"/>
      <c r="I209" s="369">
        <f>+E209*F209*G209</f>
        <v>7.875</v>
      </c>
      <c r="J209" s="369">
        <v>32</v>
      </c>
      <c r="K209" s="369">
        <f>+I209*J209</f>
        <v>252</v>
      </c>
    </row>
    <row r="210" spans="1:11">
      <c r="A210" s="1711"/>
      <c r="B210" s="1711"/>
      <c r="C210" s="1711"/>
      <c r="D210" s="352" t="s">
        <v>4837</v>
      </c>
      <c r="E210" s="169">
        <v>1</v>
      </c>
      <c r="F210" s="169">
        <v>3.5</v>
      </c>
      <c r="G210" s="169">
        <v>1.5</v>
      </c>
      <c r="H210" s="1"/>
      <c r="I210" s="369">
        <f>+E210*F210*G210</f>
        <v>5.25</v>
      </c>
      <c r="J210" s="369">
        <v>3</v>
      </c>
      <c r="K210" s="369">
        <f>+I210*J210</f>
        <v>15.75</v>
      </c>
    </row>
    <row r="211" spans="1:11">
      <c r="A211" s="1711"/>
      <c r="B211" s="1711"/>
      <c r="C211" s="1711"/>
      <c r="D211" s="352"/>
      <c r="E211" s="337"/>
      <c r="F211" s="337"/>
      <c r="G211" s="337"/>
      <c r="H211" s="1"/>
      <c r="I211" s="369"/>
      <c r="J211" s="369"/>
      <c r="K211" s="369"/>
    </row>
    <row r="212" spans="1:11">
      <c r="A212" s="1711"/>
      <c r="B212" s="1711"/>
      <c r="C212" s="1711"/>
      <c r="D212" s="352"/>
      <c r="E212" s="337"/>
      <c r="F212" s="337"/>
      <c r="G212" s="337"/>
      <c r="H212" s="1"/>
      <c r="I212" s="369"/>
      <c r="J212" s="369"/>
      <c r="K212" s="369"/>
    </row>
    <row r="213" spans="1:11">
      <c r="A213" s="1711"/>
      <c r="B213" s="1711"/>
      <c r="C213" s="1711"/>
      <c r="D213" s="352"/>
      <c r="E213" s="337"/>
      <c r="F213" s="337"/>
      <c r="G213" s="337"/>
      <c r="H213" s="1"/>
      <c r="I213" s="169"/>
      <c r="J213" s="369"/>
      <c r="K213" s="369"/>
    </row>
    <row r="214" spans="1:11">
      <c r="A214" s="1711"/>
      <c r="B214" s="1711"/>
      <c r="C214" s="1711"/>
      <c r="D214" s="352"/>
      <c r="E214" s="371"/>
      <c r="F214" s="169"/>
      <c r="G214" s="372"/>
      <c r="H214" s="169"/>
      <c r="I214" s="369"/>
      <c r="J214" s="370"/>
      <c r="K214" s="369"/>
    </row>
    <row r="215" spans="1:11" ht="33.75">
      <c r="A215" s="1711"/>
      <c r="B215" s="1711"/>
      <c r="C215" s="1711"/>
      <c r="D215" s="352" t="s">
        <v>4849</v>
      </c>
      <c r="E215" s="371"/>
      <c r="F215" s="169"/>
      <c r="G215" s="372"/>
      <c r="H215" s="169"/>
      <c r="I215" s="369"/>
      <c r="J215" s="370"/>
      <c r="K215" s="373"/>
    </row>
    <row r="216" spans="1:11">
      <c r="A216" s="1711"/>
      <c r="B216" s="1711"/>
      <c r="C216" s="1711"/>
      <c r="D216" s="352" t="s">
        <v>4836</v>
      </c>
      <c r="E216" s="337">
        <v>0.4</v>
      </c>
      <c r="F216" s="337">
        <v>2</v>
      </c>
      <c r="G216" s="337">
        <v>0.4</v>
      </c>
      <c r="H216" s="1"/>
      <c r="I216" s="369">
        <f>+E216*F216*G216</f>
        <v>0.32000000000000006</v>
      </c>
      <c r="J216" s="369">
        <v>-32</v>
      </c>
      <c r="K216" s="369">
        <f>+I216*J216</f>
        <v>-10.240000000000002</v>
      </c>
    </row>
    <row r="217" spans="1:11">
      <c r="A217" s="1711"/>
      <c r="B217" s="1711"/>
      <c r="C217" s="1711"/>
      <c r="D217" s="352" t="s">
        <v>4837</v>
      </c>
      <c r="E217" s="337">
        <v>0.3</v>
      </c>
      <c r="F217" s="337">
        <v>2</v>
      </c>
      <c r="G217" s="337">
        <v>0.3</v>
      </c>
      <c r="H217" s="1"/>
      <c r="I217" s="369">
        <f>+E217*F217*G217</f>
        <v>0.18</v>
      </c>
      <c r="J217" s="369">
        <v>-3</v>
      </c>
      <c r="K217" s="369">
        <f>+I217*J217</f>
        <v>-0.54</v>
      </c>
    </row>
    <row r="218" spans="1:11">
      <c r="A218" s="1711"/>
      <c r="B218" s="1711"/>
      <c r="C218" s="1711"/>
      <c r="D218" s="352"/>
      <c r="E218" s="337"/>
      <c r="F218" s="337"/>
      <c r="G218" s="337"/>
      <c r="H218" s="1"/>
      <c r="I218" s="369"/>
      <c r="J218" s="369"/>
      <c r="K218" s="369"/>
    </row>
    <row r="219" spans="1:11">
      <c r="A219" s="1711"/>
      <c r="B219" s="1711"/>
      <c r="C219" s="1711"/>
      <c r="D219" s="352"/>
      <c r="E219" s="337"/>
      <c r="F219" s="337"/>
      <c r="G219" s="337"/>
      <c r="H219" s="1"/>
      <c r="I219" s="369"/>
      <c r="J219" s="369"/>
      <c r="K219" s="369"/>
    </row>
    <row r="220" spans="1:11">
      <c r="A220" s="1711"/>
      <c r="B220" s="1711"/>
      <c r="C220" s="1711"/>
      <c r="D220" s="352"/>
      <c r="E220" s="337"/>
      <c r="F220" s="337"/>
      <c r="G220" s="337"/>
      <c r="H220" s="1"/>
      <c r="I220" s="169"/>
      <c r="J220" s="369"/>
      <c r="K220" s="369"/>
    </row>
    <row r="221" spans="1:11">
      <c r="A221" s="1711"/>
      <c r="B221" s="1711"/>
      <c r="C221" s="1711"/>
      <c r="D221" s="352"/>
      <c r="E221" s="169"/>
      <c r="F221" s="337"/>
      <c r="G221" s="169"/>
      <c r="H221" s="169"/>
      <c r="I221" s="169"/>
      <c r="J221" s="369"/>
      <c r="K221" s="369"/>
    </row>
    <row r="222" spans="1:11">
      <c r="A222" s="1711"/>
      <c r="B222" s="1711"/>
      <c r="C222" s="1711"/>
      <c r="D222" s="352"/>
      <c r="E222" s="169"/>
      <c r="F222" s="169"/>
      <c r="G222" s="169"/>
      <c r="H222" s="169"/>
      <c r="I222" s="369"/>
      <c r="J222" s="169"/>
      <c r="K222" s="373"/>
    </row>
    <row r="223" spans="1:11">
      <c r="A223" s="1711"/>
      <c r="B223" s="1711"/>
      <c r="C223" s="1711"/>
      <c r="D223" s="352"/>
      <c r="E223" s="352"/>
      <c r="F223" s="169"/>
      <c r="G223" s="169"/>
      <c r="H223" s="169"/>
      <c r="I223" s="169"/>
      <c r="J223" s="169"/>
      <c r="K223" s="369"/>
    </row>
    <row r="224" spans="1:11" ht="15.75">
      <c r="A224" s="1712" t="s">
        <v>4767</v>
      </c>
      <c r="B224" s="1712"/>
      <c r="C224" s="1712"/>
      <c r="D224" s="1712"/>
      <c r="E224" s="1712"/>
      <c r="F224" s="1713" t="s">
        <v>4768</v>
      </c>
      <c r="G224" s="1713"/>
      <c r="H224" s="1713"/>
      <c r="I224" s="1713"/>
      <c r="J224" s="1713"/>
      <c r="K224" s="374">
        <f>ROUND(SUM(K207:K223),2)</f>
        <v>256.97000000000003</v>
      </c>
    </row>
    <row r="225" spans="1:11">
      <c r="A225" s="1351"/>
      <c r="B225" s="1352"/>
      <c r="C225" s="1352"/>
      <c r="D225" s="1352"/>
      <c r="E225" s="1352"/>
      <c r="F225" s="1352"/>
      <c r="G225" s="1352"/>
      <c r="H225" s="1352"/>
      <c r="I225" s="1352"/>
      <c r="J225" s="1352"/>
      <c r="K225" s="1353"/>
    </row>
    <row r="226" spans="1:11">
      <c r="A226" s="1351"/>
      <c r="B226" s="1352"/>
      <c r="C226" s="1352"/>
      <c r="D226" s="1352"/>
      <c r="E226" s="1352"/>
      <c r="F226" s="1352"/>
      <c r="G226" s="1352"/>
      <c r="H226" s="1352"/>
      <c r="I226" s="1352"/>
      <c r="J226" s="1352"/>
      <c r="K226" s="1353"/>
    </row>
    <row r="227" spans="1:11" ht="15.75" thickBot="1">
      <c r="A227" s="1354"/>
      <c r="B227" s="1355"/>
      <c r="C227" s="1355"/>
      <c r="D227" s="1355"/>
      <c r="E227" s="1355"/>
      <c r="F227" s="1355"/>
      <c r="G227" s="1355"/>
      <c r="H227" s="1355"/>
      <c r="I227" s="1355"/>
      <c r="J227" s="1355"/>
      <c r="K227" s="1356"/>
    </row>
    <row r="231" spans="1:11">
      <c r="A231" s="1714" t="s">
        <v>4757</v>
      </c>
      <c r="B231" s="1714"/>
      <c r="C231" s="1714"/>
      <c r="D231" s="1714"/>
      <c r="E231" s="1714"/>
      <c r="F231" s="1714"/>
      <c r="G231" s="1714"/>
      <c r="H231" s="1714"/>
      <c r="I231" s="1714"/>
      <c r="J231" s="1715"/>
      <c r="K231" s="1715"/>
    </row>
    <row r="232" spans="1:11">
      <c r="A232" s="1714"/>
      <c r="B232" s="1714"/>
      <c r="C232" s="1714"/>
      <c r="D232" s="1714"/>
      <c r="E232" s="1714"/>
      <c r="F232" s="1714"/>
      <c r="G232" s="1714"/>
      <c r="H232" s="1714"/>
      <c r="I232" s="1714"/>
      <c r="J232" s="1715"/>
      <c r="K232" s="1715"/>
    </row>
    <row r="233" spans="1:11">
      <c r="A233" s="1714"/>
      <c r="B233" s="1714"/>
      <c r="C233" s="1714"/>
      <c r="D233" s="1714"/>
      <c r="E233" s="1714"/>
      <c r="F233" s="1714"/>
      <c r="G233" s="1714"/>
      <c r="H233" s="1714"/>
      <c r="I233" s="1714"/>
      <c r="J233" s="1715"/>
      <c r="K233" s="1715"/>
    </row>
    <row r="234" spans="1:11" ht="15.75">
      <c r="A234" s="1716"/>
      <c r="B234" s="1716"/>
      <c r="C234" s="1716"/>
      <c r="D234" s="1716"/>
      <c r="E234" s="1716"/>
      <c r="F234" s="1716"/>
      <c r="G234" s="1716"/>
      <c r="H234" s="1716"/>
      <c r="I234" s="1716"/>
      <c r="J234" s="1716"/>
      <c r="K234" s="1716"/>
    </row>
    <row r="235" spans="1:11">
      <c r="A235" s="1712" t="s">
        <v>4769</v>
      </c>
      <c r="B235" s="1712"/>
      <c r="C235" s="1707" t="s">
        <v>4759</v>
      </c>
      <c r="D235" s="1707"/>
      <c r="E235" s="1707"/>
      <c r="F235" s="1707" t="e">
        <f>+[12]credenciales!E397</f>
        <v>#REF!</v>
      </c>
      <c r="G235" s="1707"/>
      <c r="H235" s="1707"/>
      <c r="I235" s="1707"/>
      <c r="J235" s="1707"/>
      <c r="K235" s="1707"/>
    </row>
    <row r="236" spans="1:11">
      <c r="A236" s="375" t="s">
        <v>4760</v>
      </c>
      <c r="B236" s="357">
        <f>+'[12]presupuesto   comfanorte'!B11</f>
        <v>2</v>
      </c>
      <c r="C236" s="1707" t="str">
        <f>'presupuesto   comfanorte'!C13</f>
        <v>MOVIMIENTO DE TIERRAS</v>
      </c>
      <c r="D236" s="1707"/>
      <c r="E236" s="1707"/>
      <c r="F236" s="1707"/>
      <c r="G236" s="1707"/>
      <c r="H236" s="1707"/>
      <c r="I236" s="1707"/>
      <c r="J236" s="1707"/>
      <c r="K236" s="1707"/>
    </row>
    <row r="237" spans="1:11">
      <c r="A237" s="1322" t="s">
        <v>4761</v>
      </c>
      <c r="B237" s="1321">
        <f>+'[12]presupuesto   comfanorte'!B17</f>
        <v>2.0499999999999998</v>
      </c>
      <c r="C237" s="1708" t="str">
        <f>+'[12]presupuesto   comfanorte'!C17</f>
        <v xml:space="preserve"> SUMINISTRO E  INSTALAICON DE BASE GRANULAR</v>
      </c>
      <c r="D237" s="1708"/>
      <c r="E237" s="1708"/>
      <c r="F237" s="1708"/>
      <c r="G237" s="1708"/>
      <c r="H237" s="1708"/>
      <c r="I237" s="1327" t="s">
        <v>4762</v>
      </c>
      <c r="J237" s="1327" t="str">
        <f>+'[12]presupuesto   comfanorte'!D17</f>
        <v>M3</v>
      </c>
      <c r="K237" s="1327"/>
    </row>
    <row r="238" spans="1:11">
      <c r="A238" s="1322"/>
      <c r="B238" s="1322"/>
      <c r="C238" s="1708"/>
      <c r="D238" s="1708"/>
      <c r="E238" s="1708"/>
      <c r="F238" s="1708"/>
      <c r="G238" s="1708"/>
      <c r="H238" s="1708"/>
      <c r="I238" s="1327"/>
      <c r="J238" s="1327"/>
      <c r="K238" s="1327"/>
    </row>
    <row r="239" spans="1:11">
      <c r="A239" s="1322" t="s">
        <v>4763</v>
      </c>
      <c r="B239" s="1322"/>
      <c r="C239" s="1322"/>
      <c r="D239" s="1322" t="s">
        <v>4807</v>
      </c>
      <c r="E239" s="1709" t="s">
        <v>4764</v>
      </c>
      <c r="F239" s="1709"/>
      <c r="G239" s="1709"/>
      <c r="H239" s="1709"/>
      <c r="I239" s="1710" t="s">
        <v>4765</v>
      </c>
      <c r="J239" s="1710" t="s">
        <v>4766</v>
      </c>
      <c r="K239" s="1710" t="s">
        <v>44</v>
      </c>
    </row>
    <row r="240" spans="1:11">
      <c r="A240" s="1322"/>
      <c r="B240" s="1322"/>
      <c r="C240" s="1322"/>
      <c r="D240" s="1322"/>
      <c r="E240" s="376" t="s">
        <v>4823</v>
      </c>
      <c r="F240" s="377" t="s">
        <v>4824</v>
      </c>
      <c r="G240" s="378" t="s">
        <v>4825</v>
      </c>
      <c r="H240" s="378" t="s">
        <v>4826</v>
      </c>
      <c r="I240" s="1710"/>
      <c r="J240" s="1710"/>
      <c r="K240" s="1710"/>
    </row>
    <row r="241" spans="1:11">
      <c r="A241" s="1711"/>
      <c r="B241" s="1711"/>
      <c r="C241" s="1711"/>
      <c r="D241" s="352"/>
      <c r="E241" s="368"/>
      <c r="F241" s="169"/>
      <c r="G241" s="169"/>
      <c r="H241" s="169"/>
      <c r="I241" s="369"/>
      <c r="J241" s="370"/>
      <c r="K241" s="369"/>
    </row>
    <row r="242" spans="1:11">
      <c r="A242" s="1711"/>
      <c r="B242" s="1711"/>
      <c r="C242" s="1711"/>
      <c r="D242" s="352" t="s">
        <v>5243</v>
      </c>
      <c r="E242" s="371"/>
      <c r="F242" s="371"/>
      <c r="G242" s="371"/>
      <c r="H242" s="169">
        <v>0.4</v>
      </c>
      <c r="I242" s="369">
        <v>22.87</v>
      </c>
      <c r="J242" s="370">
        <v>1</v>
      </c>
      <c r="K242" s="369">
        <f>I242*H242</f>
        <v>9.1480000000000015</v>
      </c>
    </row>
    <row r="243" spans="1:11">
      <c r="A243" s="1711"/>
      <c r="B243" s="1711"/>
      <c r="C243" s="1711"/>
      <c r="D243" s="352" t="s">
        <v>5242</v>
      </c>
      <c r="E243" s="169"/>
      <c r="F243" s="169"/>
      <c r="G243" s="169"/>
      <c r="H243" s="1">
        <v>0.4</v>
      </c>
      <c r="I243" s="369">
        <v>194</v>
      </c>
      <c r="J243" s="369">
        <v>1</v>
      </c>
      <c r="K243" s="369">
        <f>I243*H243</f>
        <v>77.600000000000009</v>
      </c>
    </row>
    <row r="244" spans="1:11">
      <c r="A244" s="1711"/>
      <c r="B244" s="1711"/>
      <c r="C244" s="1711"/>
      <c r="D244" s="352"/>
      <c r="E244" s="169"/>
      <c r="F244" s="169"/>
      <c r="G244" s="169"/>
      <c r="H244" s="1"/>
      <c r="I244" s="369"/>
      <c r="J244" s="369"/>
      <c r="K244" s="369"/>
    </row>
    <row r="245" spans="1:11">
      <c r="A245" s="1711"/>
      <c r="B245" s="1711"/>
      <c r="C245" s="1711"/>
      <c r="D245" s="352"/>
      <c r="E245" s="169"/>
      <c r="F245" s="169"/>
      <c r="G245" s="169"/>
      <c r="H245" s="1"/>
      <c r="I245" s="369"/>
      <c r="J245" s="369"/>
      <c r="K245" s="369"/>
    </row>
    <row r="246" spans="1:11">
      <c r="A246" s="1711"/>
      <c r="B246" s="1711"/>
      <c r="C246" s="1711"/>
      <c r="D246" s="352"/>
      <c r="E246" s="169"/>
      <c r="F246" s="169"/>
      <c r="G246" s="169"/>
      <c r="H246" s="1"/>
      <c r="I246" s="369"/>
      <c r="J246" s="369"/>
      <c r="K246" s="369"/>
    </row>
    <row r="247" spans="1:11">
      <c r="A247" s="1711"/>
      <c r="B247" s="1711"/>
      <c r="C247" s="1711"/>
      <c r="D247" s="352"/>
      <c r="E247" s="169"/>
      <c r="F247" s="169"/>
      <c r="G247" s="169"/>
      <c r="H247" s="1"/>
      <c r="I247" s="169"/>
      <c r="J247" s="369"/>
      <c r="K247" s="369"/>
    </row>
    <row r="248" spans="1:11">
      <c r="A248" s="1711"/>
      <c r="B248" s="1711"/>
      <c r="C248" s="1711"/>
      <c r="D248" s="352"/>
      <c r="E248" s="371"/>
      <c r="F248" s="169"/>
      <c r="G248" s="169"/>
      <c r="H248" s="169"/>
      <c r="I248" s="169"/>
      <c r="J248" s="370"/>
      <c r="K248" s="369"/>
    </row>
    <row r="249" spans="1:11">
      <c r="A249" s="1711"/>
      <c r="B249" s="1711"/>
      <c r="C249" s="1711"/>
      <c r="D249" s="352"/>
      <c r="E249" s="371"/>
      <c r="F249" s="169"/>
      <c r="G249" s="169"/>
      <c r="H249" s="169"/>
      <c r="I249" s="169"/>
      <c r="J249" s="370"/>
      <c r="K249" s="369"/>
    </row>
    <row r="250" spans="1:11">
      <c r="A250" s="1711"/>
      <c r="B250" s="1711"/>
      <c r="C250" s="1711"/>
      <c r="D250" s="352"/>
      <c r="E250" s="169"/>
      <c r="F250" s="169"/>
      <c r="G250" s="169"/>
      <c r="H250" s="1"/>
      <c r="I250" s="169"/>
      <c r="J250" s="370"/>
      <c r="K250" s="369"/>
    </row>
    <row r="251" spans="1:11">
      <c r="A251" s="1711"/>
      <c r="B251" s="1711"/>
      <c r="C251" s="1711"/>
      <c r="D251" s="352"/>
      <c r="E251" s="169"/>
      <c r="F251" s="169"/>
      <c r="G251" s="169"/>
      <c r="H251" s="1"/>
      <c r="I251" s="169"/>
      <c r="J251" s="370"/>
      <c r="K251" s="369"/>
    </row>
    <row r="252" spans="1:11">
      <c r="A252" s="1711"/>
      <c r="B252" s="1711"/>
      <c r="C252" s="1711"/>
      <c r="D252" s="352"/>
      <c r="E252" s="169"/>
      <c r="F252" s="169"/>
      <c r="G252" s="169"/>
      <c r="H252" s="1"/>
      <c r="I252" s="169"/>
      <c r="J252" s="370"/>
      <c r="K252" s="369"/>
    </row>
    <row r="253" spans="1:11">
      <c r="A253" s="1711"/>
      <c r="B253" s="1711"/>
      <c r="C253" s="1711"/>
      <c r="D253" s="352"/>
      <c r="E253" s="169"/>
      <c r="F253" s="169"/>
      <c r="G253" s="169"/>
      <c r="H253" s="1"/>
      <c r="I253" s="169"/>
      <c r="J253" s="369"/>
      <c r="K253" s="369"/>
    </row>
    <row r="254" spans="1:11">
      <c r="A254" s="1711"/>
      <c r="B254" s="1711"/>
      <c r="C254" s="1711"/>
      <c r="D254" s="352"/>
      <c r="E254" s="169"/>
      <c r="F254" s="169"/>
      <c r="G254" s="169"/>
      <c r="H254" s="1"/>
      <c r="I254" s="169"/>
      <c r="J254" s="369"/>
      <c r="K254" s="369"/>
    </row>
    <row r="255" spans="1:11">
      <c r="A255" s="1711"/>
      <c r="B255" s="1711"/>
      <c r="C255" s="1711"/>
      <c r="D255" s="352"/>
      <c r="E255" s="169"/>
      <c r="F255" s="169"/>
      <c r="G255" s="169"/>
      <c r="H255" s="169"/>
      <c r="I255" s="169"/>
      <c r="J255" s="369"/>
      <c r="K255" s="369"/>
    </row>
    <row r="256" spans="1:11">
      <c r="A256" s="1711"/>
      <c r="B256" s="1711"/>
      <c r="C256" s="1711"/>
      <c r="D256" s="352"/>
      <c r="E256" s="169"/>
      <c r="F256" s="169"/>
      <c r="G256" s="169"/>
      <c r="H256" s="169"/>
      <c r="I256" s="369"/>
      <c r="J256" s="169"/>
      <c r="K256" s="369"/>
    </row>
    <row r="257" spans="1:11">
      <c r="A257" s="1711"/>
      <c r="B257" s="1711"/>
      <c r="C257" s="1711"/>
      <c r="D257" s="352"/>
      <c r="E257" s="352"/>
      <c r="F257" s="169"/>
      <c r="G257" s="169"/>
      <c r="H257" s="169"/>
      <c r="I257" s="169"/>
      <c r="J257" s="169"/>
      <c r="K257" s="369"/>
    </row>
    <row r="258" spans="1:11" ht="15.75">
      <c r="A258" s="1712" t="s">
        <v>4767</v>
      </c>
      <c r="B258" s="1712"/>
      <c r="C258" s="1712"/>
      <c r="D258" s="1712"/>
      <c r="E258" s="1712"/>
      <c r="F258" s="1713" t="s">
        <v>4768</v>
      </c>
      <c r="G258" s="1713"/>
      <c r="H258" s="1713"/>
      <c r="I258" s="1713"/>
      <c r="J258" s="1713"/>
      <c r="K258" s="374">
        <f>SUM(K242:K257)</f>
        <v>86.748000000000005</v>
      </c>
    </row>
    <row r="259" spans="1:11">
      <c r="A259" s="1351"/>
      <c r="B259" s="1352"/>
      <c r="C259" s="1352"/>
      <c r="D259" s="1352"/>
      <c r="E259" s="1352"/>
      <c r="F259" s="1352"/>
      <c r="G259" s="1352"/>
      <c r="H259" s="1352"/>
      <c r="I259" s="1352"/>
      <c r="J259" s="1352"/>
      <c r="K259" s="1353"/>
    </row>
    <row r="260" spans="1:11">
      <c r="A260" s="1351"/>
      <c r="B260" s="1352"/>
      <c r="C260" s="1352"/>
      <c r="D260" s="1352"/>
      <c r="E260" s="1352"/>
      <c r="F260" s="1352"/>
      <c r="G260" s="1352"/>
      <c r="H260" s="1352"/>
      <c r="I260" s="1352"/>
      <c r="J260" s="1352"/>
      <c r="K260" s="1353"/>
    </row>
    <row r="261" spans="1:11" ht="15.75" thickBot="1">
      <c r="A261" s="1354"/>
      <c r="B261" s="1355"/>
      <c r="C261" s="1355"/>
      <c r="D261" s="1355"/>
      <c r="E261" s="1355"/>
      <c r="F261" s="1355"/>
      <c r="G261" s="1355"/>
      <c r="H261" s="1355"/>
      <c r="I261" s="1355"/>
      <c r="J261" s="1355"/>
      <c r="K261" s="1356"/>
    </row>
    <row r="262" spans="1:11">
      <c r="A262" s="1714" t="s">
        <v>4757</v>
      </c>
      <c r="B262" s="1714"/>
      <c r="C262" s="1714"/>
      <c r="D262" s="1714"/>
      <c r="E262" s="1714"/>
      <c r="F262" s="1714"/>
      <c r="G262" s="1714"/>
      <c r="H262" s="1714"/>
      <c r="I262" s="1714"/>
      <c r="J262" s="1715"/>
      <c r="K262" s="1715"/>
    </row>
    <row r="263" spans="1:11">
      <c r="A263" s="1714"/>
      <c r="B263" s="1714"/>
      <c r="C263" s="1714"/>
      <c r="D263" s="1714"/>
      <c r="E263" s="1714"/>
      <c r="F263" s="1714"/>
      <c r="G263" s="1714"/>
      <c r="H263" s="1714"/>
      <c r="I263" s="1714"/>
      <c r="J263" s="1715"/>
      <c r="K263" s="1715"/>
    </row>
    <row r="264" spans="1:11">
      <c r="A264" s="1714"/>
      <c r="B264" s="1714"/>
      <c r="C264" s="1714"/>
      <c r="D264" s="1714"/>
      <c r="E264" s="1714"/>
      <c r="F264" s="1714"/>
      <c r="G264" s="1714"/>
      <c r="H264" s="1714"/>
      <c r="I264" s="1714"/>
      <c r="J264" s="1715"/>
      <c r="K264" s="1715"/>
    </row>
    <row r="265" spans="1:11" ht="15.75">
      <c r="A265" s="1716"/>
      <c r="B265" s="1716"/>
      <c r="C265" s="1716"/>
      <c r="D265" s="1716"/>
      <c r="E265" s="1716"/>
      <c r="F265" s="1716"/>
      <c r="G265" s="1716"/>
      <c r="H265" s="1716"/>
      <c r="I265" s="1716"/>
      <c r="J265" s="1716"/>
      <c r="K265" s="1716"/>
    </row>
    <row r="266" spans="1:11">
      <c r="A266" s="1712" t="s">
        <v>4769</v>
      </c>
      <c r="B266" s="1712"/>
      <c r="C266" s="1707" t="s">
        <v>4759</v>
      </c>
      <c r="D266" s="1707"/>
      <c r="E266" s="1707"/>
      <c r="F266" s="1707" t="e">
        <f>+[12]credenciales!E432</f>
        <v>#REF!</v>
      </c>
      <c r="G266" s="1707"/>
      <c r="H266" s="1707"/>
      <c r="I266" s="1707"/>
      <c r="J266" s="1707"/>
      <c r="K266" s="1707"/>
    </row>
    <row r="267" spans="1:11">
      <c r="A267" s="375" t="s">
        <v>4760</v>
      </c>
      <c r="B267" s="357">
        <f>+'[12]presupuesto   comfanorte'!B11</f>
        <v>2</v>
      </c>
      <c r="C267" s="1707" t="str">
        <f>+'[12]presupuesto   comfanorte'!C11</f>
        <v>MOVIMIENTO DE TIERRAS</v>
      </c>
      <c r="D267" s="1707"/>
      <c r="E267" s="1707"/>
      <c r="F267" s="1707"/>
      <c r="G267" s="1707"/>
      <c r="H267" s="1707"/>
      <c r="I267" s="1707"/>
      <c r="J267" s="1707"/>
      <c r="K267" s="1707"/>
    </row>
    <row r="268" spans="1:11">
      <c r="A268" s="1322" t="s">
        <v>4761</v>
      </c>
      <c r="B268" s="1321">
        <f>+'presupuesto   comfanorte'!B19</f>
        <v>2.06</v>
      </c>
      <c r="C268" s="1708" t="str">
        <f>+'[12]presupuesto   comfanorte'!C18</f>
        <v>ACARREO MANUAL DE MATERIAL DE DEMOLICIÓN-EXCAVACIÓN-RELLENO</v>
      </c>
      <c r="D268" s="1708"/>
      <c r="E268" s="1708"/>
      <c r="F268" s="1708"/>
      <c r="G268" s="1708"/>
      <c r="H268" s="1708"/>
      <c r="I268" s="1327" t="s">
        <v>4762</v>
      </c>
      <c r="J268" s="1327" t="str">
        <f>+'[12]presupuesto   comfanorte'!D18</f>
        <v>M3</v>
      </c>
      <c r="K268" s="1327"/>
    </row>
    <row r="269" spans="1:11">
      <c r="A269" s="1322"/>
      <c r="B269" s="1322"/>
      <c r="C269" s="1708"/>
      <c r="D269" s="1708"/>
      <c r="E269" s="1708"/>
      <c r="F269" s="1708"/>
      <c r="G269" s="1708"/>
      <c r="H269" s="1708"/>
      <c r="I269" s="1327"/>
      <c r="J269" s="1327"/>
      <c r="K269" s="1327"/>
    </row>
    <row r="270" spans="1:11">
      <c r="A270" s="1322" t="s">
        <v>4763</v>
      </c>
      <c r="B270" s="1322"/>
      <c r="C270" s="1322"/>
      <c r="D270" s="1322" t="s">
        <v>4807</v>
      </c>
      <c r="E270" s="1709" t="s">
        <v>4764</v>
      </c>
      <c r="F270" s="1709"/>
      <c r="G270" s="1709"/>
      <c r="H270" s="1709"/>
      <c r="I270" s="1710" t="s">
        <v>4765</v>
      </c>
      <c r="J270" s="1710" t="s">
        <v>4766</v>
      </c>
      <c r="K270" s="1710" t="s">
        <v>44</v>
      </c>
    </row>
    <row r="271" spans="1:11">
      <c r="A271" s="1322"/>
      <c r="B271" s="1322"/>
      <c r="C271" s="1322"/>
      <c r="D271" s="1322"/>
      <c r="E271" s="376" t="s">
        <v>4823</v>
      </c>
      <c r="F271" s="377" t="s">
        <v>4824</v>
      </c>
      <c r="G271" s="378" t="s">
        <v>4825</v>
      </c>
      <c r="H271" s="378" t="s">
        <v>4826</v>
      </c>
      <c r="I271" s="1710"/>
      <c r="J271" s="1710"/>
      <c r="K271" s="1710"/>
    </row>
    <row r="272" spans="1:11">
      <c r="A272" s="1711"/>
      <c r="B272" s="1711"/>
      <c r="C272" s="1711"/>
      <c r="D272" s="352"/>
      <c r="E272" s="368"/>
      <c r="F272" s="169"/>
      <c r="G272" s="169"/>
      <c r="H272" s="169"/>
      <c r="I272" s="369"/>
      <c r="J272" s="370"/>
      <c r="K272" s="369"/>
    </row>
    <row r="273" spans="1:11" ht="22.5">
      <c r="A273" s="1711"/>
      <c r="B273" s="1711"/>
      <c r="C273" s="1711"/>
      <c r="D273" s="352" t="s">
        <v>4874</v>
      </c>
      <c r="E273" s="371"/>
      <c r="F273" s="371"/>
      <c r="G273" s="371"/>
      <c r="H273" s="169"/>
      <c r="I273" s="369"/>
      <c r="J273" s="370"/>
      <c r="K273" s="369">
        <f>K158</f>
        <v>752.5</v>
      </c>
    </row>
    <row r="274" spans="1:11" ht="22.5">
      <c r="A274" s="1711"/>
      <c r="B274" s="1711"/>
      <c r="C274" s="1711"/>
      <c r="D274" s="352" t="s">
        <v>4875</v>
      </c>
      <c r="E274" s="169"/>
      <c r="F274" s="169"/>
      <c r="G274" s="169"/>
      <c r="H274" s="1"/>
      <c r="I274" s="369"/>
      <c r="J274" s="369"/>
      <c r="K274" s="369">
        <f>K193</f>
        <v>44.44</v>
      </c>
    </row>
    <row r="275" spans="1:11" ht="33.75">
      <c r="A275" s="1711"/>
      <c r="B275" s="1711"/>
      <c r="C275" s="1711"/>
      <c r="D275" s="352" t="s">
        <v>4876</v>
      </c>
      <c r="E275" s="169"/>
      <c r="F275" s="169"/>
      <c r="G275" s="169"/>
      <c r="H275" s="1"/>
      <c r="I275" s="369"/>
      <c r="J275" s="369"/>
      <c r="K275" s="369">
        <f>-'[12]presupuesto   comfanorte'!E15</f>
        <v>-105.87</v>
      </c>
    </row>
    <row r="276" spans="1:11" ht="22.5">
      <c r="A276" s="1711"/>
      <c r="B276" s="1711"/>
      <c r="C276" s="1711"/>
      <c r="D276" s="352" t="s">
        <v>5259</v>
      </c>
      <c r="E276" s="169"/>
      <c r="F276" s="169"/>
      <c r="G276" s="169"/>
      <c r="H276" s="1"/>
      <c r="I276" s="369"/>
      <c r="J276" s="369"/>
      <c r="K276" s="369">
        <f>K93</f>
        <v>182.34</v>
      </c>
    </row>
    <row r="277" spans="1:11">
      <c r="A277" s="1711"/>
      <c r="B277" s="1711"/>
      <c r="C277" s="1711"/>
      <c r="D277" s="352" t="s">
        <v>4882</v>
      </c>
      <c r="E277" s="169"/>
      <c r="F277" s="169"/>
      <c r="G277" s="169"/>
      <c r="H277" s="1"/>
      <c r="I277" s="369"/>
      <c r="J277" s="369"/>
      <c r="K277" s="369">
        <f>+K273+K274+K275+K276</f>
        <v>873.41000000000008</v>
      </c>
    </row>
    <row r="278" spans="1:11" ht="33.75">
      <c r="A278" s="1711"/>
      <c r="B278" s="1711"/>
      <c r="C278" s="1711"/>
      <c r="D278" s="352" t="s">
        <v>4877</v>
      </c>
      <c r="E278" s="169"/>
      <c r="F278" s="169"/>
      <c r="G278" s="169"/>
      <c r="H278" s="1"/>
      <c r="I278" s="169"/>
      <c r="J278" s="369"/>
      <c r="K278" s="369">
        <f>+K277*0.25</f>
        <v>218.35250000000002</v>
      </c>
    </row>
    <row r="279" spans="1:11">
      <c r="A279" s="1711"/>
      <c r="B279" s="1711"/>
      <c r="C279" s="1711"/>
      <c r="D279" s="352"/>
      <c r="E279" s="371"/>
      <c r="F279" s="169"/>
      <c r="G279" s="169"/>
      <c r="H279" s="169"/>
      <c r="I279" s="169"/>
      <c r="J279" s="370"/>
      <c r="K279" s="369">
        <f t="shared" ref="K279:K287" si="4">+I279*J279</f>
        <v>0</v>
      </c>
    </row>
    <row r="280" spans="1:11">
      <c r="A280" s="1711"/>
      <c r="B280" s="1711"/>
      <c r="C280" s="1711"/>
      <c r="D280" s="352"/>
      <c r="E280" s="371"/>
      <c r="F280" s="169"/>
      <c r="G280" s="169"/>
      <c r="H280" s="169"/>
      <c r="I280" s="169"/>
      <c r="J280" s="370"/>
      <c r="K280" s="369">
        <f t="shared" si="4"/>
        <v>0</v>
      </c>
    </row>
    <row r="281" spans="1:11">
      <c r="A281" s="1711"/>
      <c r="B281" s="1711"/>
      <c r="C281" s="1711"/>
      <c r="D281" s="352"/>
      <c r="E281" s="169"/>
      <c r="F281" s="169"/>
      <c r="G281" s="169"/>
      <c r="H281" s="1"/>
      <c r="I281" s="169"/>
      <c r="J281" s="370"/>
      <c r="K281" s="369">
        <f t="shared" si="4"/>
        <v>0</v>
      </c>
    </row>
    <row r="282" spans="1:11">
      <c r="A282" s="1711"/>
      <c r="B282" s="1711"/>
      <c r="C282" s="1711"/>
      <c r="D282" s="352"/>
      <c r="E282" s="169"/>
      <c r="F282" s="169"/>
      <c r="G282" s="169"/>
      <c r="H282" s="1"/>
      <c r="I282" s="169"/>
      <c r="J282" s="370"/>
      <c r="K282" s="369">
        <f t="shared" si="4"/>
        <v>0</v>
      </c>
    </row>
    <row r="283" spans="1:11">
      <c r="A283" s="1711"/>
      <c r="B283" s="1711"/>
      <c r="C283" s="1711"/>
      <c r="D283" s="352"/>
      <c r="E283" s="169"/>
      <c r="F283" s="169"/>
      <c r="G283" s="169"/>
      <c r="H283" s="1"/>
      <c r="I283" s="169"/>
      <c r="J283" s="370"/>
      <c r="K283" s="369">
        <f t="shared" si="4"/>
        <v>0</v>
      </c>
    </row>
    <row r="284" spans="1:11">
      <c r="A284" s="1711"/>
      <c r="B284" s="1711"/>
      <c r="C284" s="1711"/>
      <c r="D284" s="352"/>
      <c r="E284" s="169"/>
      <c r="F284" s="169"/>
      <c r="G284" s="169"/>
      <c r="H284" s="1"/>
      <c r="I284" s="169"/>
      <c r="J284" s="369"/>
      <c r="K284" s="369">
        <f t="shared" si="4"/>
        <v>0</v>
      </c>
    </row>
    <row r="285" spans="1:11">
      <c r="A285" s="1711"/>
      <c r="B285" s="1711"/>
      <c r="C285" s="1711"/>
      <c r="D285" s="352"/>
      <c r="E285" s="169"/>
      <c r="F285" s="169"/>
      <c r="G285" s="169"/>
      <c r="H285" s="1"/>
      <c r="I285" s="169"/>
      <c r="J285" s="369"/>
      <c r="K285" s="369">
        <f t="shared" si="4"/>
        <v>0</v>
      </c>
    </row>
    <row r="286" spans="1:11">
      <c r="A286" s="1711"/>
      <c r="B286" s="1711"/>
      <c r="C286" s="1711"/>
      <c r="D286" s="352"/>
      <c r="E286" s="169"/>
      <c r="F286" s="169"/>
      <c r="G286" s="169"/>
      <c r="H286" s="169"/>
      <c r="I286" s="169"/>
      <c r="J286" s="369"/>
      <c r="K286" s="369">
        <f t="shared" si="4"/>
        <v>0</v>
      </c>
    </row>
    <row r="287" spans="1:11">
      <c r="A287" s="1711"/>
      <c r="B287" s="1711"/>
      <c r="C287" s="1711"/>
      <c r="D287" s="352"/>
      <c r="E287" s="169"/>
      <c r="F287" s="169"/>
      <c r="G287" s="169"/>
      <c r="H287" s="169"/>
      <c r="I287" s="369"/>
      <c r="J287" s="169"/>
      <c r="K287" s="369">
        <f t="shared" si="4"/>
        <v>0</v>
      </c>
    </row>
    <row r="288" spans="1:11">
      <c r="A288" s="1711"/>
      <c r="B288" s="1711"/>
      <c r="C288" s="1711"/>
      <c r="D288" s="352"/>
      <c r="E288" s="352"/>
      <c r="F288" s="169"/>
      <c r="G288" s="169"/>
      <c r="H288" s="169"/>
      <c r="I288" s="169"/>
      <c r="J288" s="169"/>
      <c r="K288" s="369"/>
    </row>
    <row r="289" spans="1:11" ht="15.75">
      <c r="A289" s="1712" t="s">
        <v>4767</v>
      </c>
      <c r="B289" s="1712"/>
      <c r="C289" s="1712"/>
      <c r="D289" s="1712"/>
      <c r="E289" s="1712"/>
      <c r="F289" s="1713" t="s">
        <v>4768</v>
      </c>
      <c r="G289" s="1713"/>
      <c r="H289" s="1713"/>
      <c r="I289" s="1713"/>
      <c r="J289" s="1713"/>
      <c r="K289" s="1121">
        <f>+K277+K278</f>
        <v>1091.7625</v>
      </c>
    </row>
    <row r="290" spans="1:11">
      <c r="A290" s="1351"/>
      <c r="B290" s="1352"/>
      <c r="C290" s="1352"/>
      <c r="D290" s="1352"/>
      <c r="E290" s="1352"/>
      <c r="F290" s="1352"/>
      <c r="G290" s="1352"/>
      <c r="H290" s="1352"/>
      <c r="I290" s="1352"/>
      <c r="J290" s="1352"/>
      <c r="K290" s="1353"/>
    </row>
    <row r="291" spans="1:11">
      <c r="A291" s="1351"/>
      <c r="B291" s="1352"/>
      <c r="C291" s="1352"/>
      <c r="D291" s="1352"/>
      <c r="E291" s="1352"/>
      <c r="F291" s="1352"/>
      <c r="G291" s="1352"/>
      <c r="H291" s="1352"/>
      <c r="I291" s="1352"/>
      <c r="J291" s="1352"/>
      <c r="K291" s="1353"/>
    </row>
    <row r="292" spans="1:11" ht="15.75" thickBot="1">
      <c r="A292" s="1354"/>
      <c r="B292" s="1355"/>
      <c r="C292" s="1355"/>
      <c r="D292" s="1355"/>
      <c r="E292" s="1355"/>
      <c r="F292" s="1355"/>
      <c r="G292" s="1355"/>
      <c r="H292" s="1355"/>
      <c r="I292" s="1355"/>
      <c r="J292" s="1355"/>
      <c r="K292" s="1356"/>
    </row>
    <row r="295" spans="1:11">
      <c r="A295" s="1714" t="s">
        <v>4757</v>
      </c>
      <c r="B295" s="1714"/>
      <c r="C295" s="1714"/>
      <c r="D295" s="1714"/>
      <c r="E295" s="1714"/>
      <c r="F295" s="1714"/>
      <c r="G295" s="1714"/>
      <c r="H295" s="1714"/>
      <c r="I295" s="1714"/>
      <c r="J295" s="1715"/>
      <c r="K295" s="1715"/>
    </row>
    <row r="296" spans="1:11">
      <c r="A296" s="1714"/>
      <c r="B296" s="1714"/>
      <c r="C296" s="1714"/>
      <c r="D296" s="1714"/>
      <c r="E296" s="1714"/>
      <c r="F296" s="1714"/>
      <c r="G296" s="1714"/>
      <c r="H296" s="1714"/>
      <c r="I296" s="1714"/>
      <c r="J296" s="1715"/>
      <c r="K296" s="1715"/>
    </row>
    <row r="297" spans="1:11">
      <c r="A297" s="1714"/>
      <c r="B297" s="1714"/>
      <c r="C297" s="1714"/>
      <c r="D297" s="1714"/>
      <c r="E297" s="1714"/>
      <c r="F297" s="1714"/>
      <c r="G297" s="1714"/>
      <c r="H297" s="1714"/>
      <c r="I297" s="1714"/>
      <c r="J297" s="1715"/>
      <c r="K297" s="1715"/>
    </row>
    <row r="298" spans="1:11" ht="15.75">
      <c r="A298" s="1716"/>
      <c r="B298" s="1716"/>
      <c r="C298" s="1716"/>
      <c r="D298" s="1716"/>
      <c r="E298" s="1716"/>
      <c r="F298" s="1716"/>
      <c r="G298" s="1716"/>
      <c r="H298" s="1716"/>
      <c r="I298" s="1716"/>
      <c r="J298" s="1716"/>
      <c r="K298" s="1716"/>
    </row>
    <row r="299" spans="1:11">
      <c r="A299" s="1712" t="s">
        <v>4769</v>
      </c>
      <c r="B299" s="1712"/>
      <c r="C299" s="1707" t="s">
        <v>4759</v>
      </c>
      <c r="D299" s="1707"/>
      <c r="E299" s="1707"/>
      <c r="F299" s="1707" t="e">
        <f>+[12]credenciales!E465</f>
        <v>#REF!</v>
      </c>
      <c r="G299" s="1707"/>
      <c r="H299" s="1707"/>
      <c r="I299" s="1707"/>
      <c r="J299" s="1707"/>
      <c r="K299" s="1707"/>
    </row>
    <row r="300" spans="1:11">
      <c r="A300" s="375" t="s">
        <v>4760</v>
      </c>
      <c r="B300" s="357">
        <f>+B267</f>
        <v>2</v>
      </c>
      <c r="C300" s="1707" t="str">
        <f>+C267</f>
        <v>MOVIMIENTO DE TIERRAS</v>
      </c>
      <c r="D300" s="1707"/>
      <c r="E300" s="1707"/>
      <c r="F300" s="1707"/>
      <c r="G300" s="1707"/>
      <c r="H300" s="1707"/>
      <c r="I300" s="1707"/>
      <c r="J300" s="1707"/>
      <c r="K300" s="1707"/>
    </row>
    <row r="301" spans="1:11">
      <c r="A301" s="1322" t="s">
        <v>4761</v>
      </c>
      <c r="B301" s="1321">
        <f>+'presupuesto   comfanorte'!B20</f>
        <v>2.0699999999999998</v>
      </c>
      <c r="C301" s="1708" t="str">
        <f>+'presupuesto   comfanorte'!C20</f>
        <v>RETIRO DE ESCOMBROS</v>
      </c>
      <c r="D301" s="1708"/>
      <c r="E301" s="1708"/>
      <c r="F301" s="1708"/>
      <c r="G301" s="1708"/>
      <c r="H301" s="1708"/>
      <c r="I301" s="1327" t="s">
        <v>4762</v>
      </c>
      <c r="J301" s="1327" t="str">
        <f>+'presupuesto   comfanorte'!D20</f>
        <v>M3</v>
      </c>
      <c r="K301" s="1327"/>
    </row>
    <row r="302" spans="1:11">
      <c r="A302" s="1322"/>
      <c r="B302" s="1322"/>
      <c r="C302" s="1708"/>
      <c r="D302" s="1708"/>
      <c r="E302" s="1708"/>
      <c r="F302" s="1708"/>
      <c r="G302" s="1708"/>
      <c r="H302" s="1708"/>
      <c r="I302" s="1327"/>
      <c r="J302" s="1327"/>
      <c r="K302" s="1327"/>
    </row>
    <row r="303" spans="1:11">
      <c r="A303" s="1322" t="s">
        <v>4763</v>
      </c>
      <c r="B303" s="1322"/>
      <c r="C303" s="1322"/>
      <c r="D303" s="1322" t="s">
        <v>4807</v>
      </c>
      <c r="E303" s="1709" t="s">
        <v>4764</v>
      </c>
      <c r="F303" s="1709"/>
      <c r="G303" s="1709"/>
      <c r="H303" s="1709"/>
      <c r="I303" s="1710" t="s">
        <v>4765</v>
      </c>
      <c r="J303" s="1710" t="s">
        <v>4766</v>
      </c>
      <c r="K303" s="1710" t="s">
        <v>44</v>
      </c>
    </row>
    <row r="304" spans="1:11">
      <c r="A304" s="1322"/>
      <c r="B304" s="1322"/>
      <c r="C304" s="1322"/>
      <c r="D304" s="1322"/>
      <c r="E304" s="376" t="s">
        <v>4823</v>
      </c>
      <c r="F304" s="377" t="s">
        <v>4824</v>
      </c>
      <c r="G304" s="378" t="s">
        <v>4825</v>
      </c>
      <c r="H304" s="378" t="s">
        <v>4826</v>
      </c>
      <c r="I304" s="1710"/>
      <c r="J304" s="1710"/>
      <c r="K304" s="1710"/>
    </row>
    <row r="305" spans="1:11">
      <c r="A305" s="1711"/>
      <c r="B305" s="1711"/>
      <c r="C305" s="1711"/>
      <c r="D305" s="352"/>
      <c r="E305" s="368"/>
      <c r="F305" s="169"/>
      <c r="G305" s="169"/>
      <c r="H305" s="169"/>
      <c r="I305" s="369"/>
      <c r="J305" s="370"/>
      <c r="K305" s="369"/>
    </row>
    <row r="306" spans="1:11" ht="22.5">
      <c r="A306" s="1711"/>
      <c r="B306" s="1711"/>
      <c r="C306" s="1711"/>
      <c r="D306" s="352" t="s">
        <v>4874</v>
      </c>
      <c r="E306" s="371"/>
      <c r="F306" s="371"/>
      <c r="G306" s="371"/>
      <c r="H306" s="169"/>
      <c r="I306" s="369"/>
      <c r="J306" s="370"/>
      <c r="K306" s="369">
        <f>+K273</f>
        <v>752.5</v>
      </c>
    </row>
    <row r="307" spans="1:11" ht="22.5">
      <c r="A307" s="1711"/>
      <c r="B307" s="1711"/>
      <c r="C307" s="1711"/>
      <c r="D307" s="352" t="s">
        <v>4875</v>
      </c>
      <c r="E307" s="169"/>
      <c r="F307" s="169"/>
      <c r="G307" s="169"/>
      <c r="H307" s="1"/>
      <c r="I307" s="369"/>
      <c r="J307" s="369"/>
      <c r="K307" s="369">
        <f>+K274</f>
        <v>44.44</v>
      </c>
    </row>
    <row r="308" spans="1:11" ht="33.75">
      <c r="A308" s="1711"/>
      <c r="B308" s="1711"/>
      <c r="C308" s="1711"/>
      <c r="D308" s="352" t="s">
        <v>4876</v>
      </c>
      <c r="E308" s="169"/>
      <c r="F308" s="169"/>
      <c r="G308" s="169"/>
      <c r="H308" s="1"/>
      <c r="I308" s="369"/>
      <c r="J308" s="369"/>
      <c r="K308" s="369">
        <f>+K275</f>
        <v>-105.87</v>
      </c>
    </row>
    <row r="309" spans="1:11" ht="22.5">
      <c r="A309" s="1711"/>
      <c r="B309" s="1711"/>
      <c r="C309" s="1711"/>
      <c r="D309" s="352" t="s">
        <v>5259</v>
      </c>
      <c r="E309" s="169"/>
      <c r="F309" s="169"/>
      <c r="G309" s="169"/>
      <c r="H309" s="1"/>
      <c r="I309" s="369"/>
      <c r="J309" s="369"/>
      <c r="K309" s="369">
        <f>+K276</f>
        <v>182.34</v>
      </c>
    </row>
    <row r="310" spans="1:11">
      <c r="A310" s="1711"/>
      <c r="B310" s="1711"/>
      <c r="C310" s="1711"/>
      <c r="D310" s="352" t="s">
        <v>4882</v>
      </c>
      <c r="E310" s="169"/>
      <c r="F310" s="169"/>
      <c r="G310" s="169"/>
      <c r="H310" s="1"/>
      <c r="I310" s="369"/>
      <c r="J310" s="369"/>
      <c r="K310" s="369">
        <f>+K306+K307+K308+K309</f>
        <v>873.41000000000008</v>
      </c>
    </row>
    <row r="311" spans="1:11" ht="33.75">
      <c r="A311" s="1711"/>
      <c r="B311" s="1711"/>
      <c r="C311" s="1711"/>
      <c r="D311" s="352" t="s">
        <v>4877</v>
      </c>
      <c r="E311" s="169"/>
      <c r="F311" s="169"/>
      <c r="G311" s="169"/>
      <c r="H311" s="1"/>
      <c r="I311" s="169"/>
      <c r="J311" s="369"/>
      <c r="K311" s="369">
        <f>+K310*0.25</f>
        <v>218.35250000000002</v>
      </c>
    </row>
    <row r="312" spans="1:11">
      <c r="A312" s="1711"/>
      <c r="B312" s="1711"/>
      <c r="C312" s="1711"/>
      <c r="D312" s="352"/>
      <c r="E312" s="371"/>
      <c r="F312" s="169"/>
      <c r="G312" s="169"/>
      <c r="H312" s="169"/>
      <c r="I312" s="169"/>
      <c r="J312" s="370"/>
      <c r="K312" s="369">
        <f t="shared" ref="K312:K316" si="5">+I312*J312</f>
        <v>0</v>
      </c>
    </row>
    <row r="313" spans="1:11">
      <c r="A313" s="1711"/>
      <c r="B313" s="1711"/>
      <c r="C313" s="1711"/>
      <c r="D313" s="352"/>
      <c r="E313" s="371"/>
      <c r="F313" s="169"/>
      <c r="G313" s="169"/>
      <c r="H313" s="169"/>
      <c r="I313" s="169"/>
      <c r="J313" s="370"/>
      <c r="K313" s="369">
        <f t="shared" si="5"/>
        <v>0</v>
      </c>
    </row>
    <row r="314" spans="1:11">
      <c r="A314" s="1711"/>
      <c r="B314" s="1711"/>
      <c r="C314" s="1711"/>
      <c r="D314" s="352"/>
      <c r="E314" s="169"/>
      <c r="F314" s="169"/>
      <c r="G314" s="169"/>
      <c r="H314" s="1"/>
      <c r="I314" s="169"/>
      <c r="J314" s="370"/>
      <c r="K314" s="369">
        <f t="shared" si="5"/>
        <v>0</v>
      </c>
    </row>
    <row r="315" spans="1:11">
      <c r="A315" s="1711"/>
      <c r="B315" s="1711"/>
      <c r="C315" s="1711"/>
      <c r="D315" s="352"/>
      <c r="E315" s="169"/>
      <c r="F315" s="169"/>
      <c r="G315" s="169"/>
      <c r="H315" s="1"/>
      <c r="I315" s="169"/>
      <c r="J315" s="370"/>
      <c r="K315" s="369">
        <f t="shared" si="5"/>
        <v>0</v>
      </c>
    </row>
    <row r="316" spans="1:11">
      <c r="A316" s="1711"/>
      <c r="B316" s="1711"/>
      <c r="C316" s="1711"/>
      <c r="D316" s="352"/>
      <c r="E316" s="169"/>
      <c r="F316" s="169"/>
      <c r="G316" s="169"/>
      <c r="H316" s="169"/>
      <c r="I316" s="369"/>
      <c r="J316" s="169"/>
      <c r="K316" s="369">
        <f t="shared" si="5"/>
        <v>0</v>
      </c>
    </row>
    <row r="317" spans="1:11">
      <c r="A317" s="1711"/>
      <c r="B317" s="1711"/>
      <c r="C317" s="1711"/>
      <c r="D317" s="352"/>
      <c r="E317" s="352"/>
      <c r="F317" s="169"/>
      <c r="G317" s="169"/>
      <c r="H317" s="169"/>
      <c r="I317" s="169"/>
      <c r="J317" s="169"/>
      <c r="K317" s="369"/>
    </row>
    <row r="318" spans="1:11" ht="15.75">
      <c r="A318" s="1712" t="s">
        <v>4767</v>
      </c>
      <c r="B318" s="1712"/>
      <c r="C318" s="1712"/>
      <c r="D318" s="1712"/>
      <c r="E318" s="1712"/>
      <c r="F318" s="1713" t="s">
        <v>4768</v>
      </c>
      <c r="G318" s="1713"/>
      <c r="H318" s="1713"/>
      <c r="I318" s="1713"/>
      <c r="J318" s="1713"/>
      <c r="K318" s="1121">
        <f>+K310+K311</f>
        <v>1091.7625</v>
      </c>
    </row>
    <row r="319" spans="1:11">
      <c r="A319" s="1351"/>
      <c r="B319" s="1352"/>
      <c r="C319" s="1352"/>
      <c r="D319" s="1352"/>
      <c r="E319" s="1352"/>
      <c r="F319" s="1352"/>
      <c r="G319" s="1352"/>
      <c r="H319" s="1352"/>
      <c r="I319" s="1352"/>
      <c r="J319" s="1352"/>
      <c r="K319" s="1353"/>
    </row>
    <row r="320" spans="1:11">
      <c r="A320" s="1351"/>
      <c r="B320" s="1352"/>
      <c r="C320" s="1352"/>
      <c r="D320" s="1352"/>
      <c r="E320" s="1352"/>
      <c r="F320" s="1352"/>
      <c r="G320" s="1352"/>
      <c r="H320" s="1352"/>
      <c r="I320" s="1352"/>
      <c r="J320" s="1352"/>
      <c r="K320" s="1353"/>
    </row>
    <row r="321" spans="1:11" ht="15.75" thickBot="1">
      <c r="A321" s="1354"/>
      <c r="B321" s="1355"/>
      <c r="C321" s="1355"/>
      <c r="D321" s="1355"/>
      <c r="E321" s="1355"/>
      <c r="F321" s="1355"/>
      <c r="G321" s="1355"/>
      <c r="H321" s="1355"/>
      <c r="I321" s="1355"/>
      <c r="J321" s="1355"/>
      <c r="K321" s="1356"/>
    </row>
    <row r="323" spans="1:11">
      <c r="A323" s="1714" t="s">
        <v>4757</v>
      </c>
      <c r="B323" s="1714"/>
      <c r="C323" s="1714"/>
      <c r="D323" s="1714"/>
      <c r="E323" s="1714"/>
      <c r="F323" s="1714"/>
      <c r="G323" s="1714"/>
      <c r="H323" s="1714"/>
      <c r="I323" s="1714"/>
      <c r="J323" s="1715"/>
      <c r="K323" s="1715"/>
    </row>
    <row r="324" spans="1:11">
      <c r="A324" s="1714"/>
      <c r="B324" s="1714"/>
      <c r="C324" s="1714"/>
      <c r="D324" s="1714"/>
      <c r="E324" s="1714"/>
      <c r="F324" s="1714"/>
      <c r="G324" s="1714"/>
      <c r="H324" s="1714"/>
      <c r="I324" s="1714"/>
      <c r="J324" s="1715"/>
      <c r="K324" s="1715"/>
    </row>
    <row r="325" spans="1:11">
      <c r="A325" s="1714"/>
      <c r="B325" s="1714"/>
      <c r="C325" s="1714"/>
      <c r="D325" s="1714"/>
      <c r="E325" s="1714"/>
      <c r="F325" s="1714"/>
      <c r="G325" s="1714"/>
      <c r="H325" s="1714"/>
      <c r="I325" s="1714"/>
      <c r="J325" s="1715"/>
      <c r="K325" s="1715"/>
    </row>
    <row r="326" spans="1:11" ht="15.75">
      <c r="A326" s="1716"/>
      <c r="B326" s="1716"/>
      <c r="C326" s="1716"/>
      <c r="D326" s="1716"/>
      <c r="E326" s="1716"/>
      <c r="F326" s="1716"/>
      <c r="G326" s="1716"/>
      <c r="H326" s="1716"/>
      <c r="I326" s="1716"/>
      <c r="J326" s="1716"/>
      <c r="K326" s="1716"/>
    </row>
    <row r="327" spans="1:11">
      <c r="A327" s="1712" t="s">
        <v>4769</v>
      </c>
      <c r="B327" s="1712"/>
      <c r="C327" s="1707" t="s">
        <v>4759</v>
      </c>
      <c r="D327" s="1707"/>
      <c r="E327" s="1707"/>
      <c r="F327" s="1707" t="e">
        <f>+[12]credenciales!E493</f>
        <v>#REF!</v>
      </c>
      <c r="G327" s="1707"/>
      <c r="H327" s="1707"/>
      <c r="I327" s="1707"/>
      <c r="J327" s="1707"/>
      <c r="K327" s="1707"/>
    </row>
    <row r="328" spans="1:11">
      <c r="A328" s="375" t="s">
        <v>4760</v>
      </c>
      <c r="B328" s="357">
        <f>+B300</f>
        <v>2</v>
      </c>
      <c r="C328" s="1707" t="str">
        <f>+C300</f>
        <v>MOVIMIENTO DE TIERRAS</v>
      </c>
      <c r="D328" s="1707"/>
      <c r="E328" s="1707"/>
      <c r="F328" s="1707"/>
      <c r="G328" s="1707"/>
      <c r="H328" s="1707"/>
      <c r="I328" s="1707"/>
      <c r="J328" s="1707"/>
      <c r="K328" s="1707"/>
    </row>
    <row r="329" spans="1:11">
      <c r="A329" s="1322" t="s">
        <v>4761</v>
      </c>
      <c r="B329" s="1321">
        <f>+'presupuesto   comfanorte'!B21</f>
        <v>2.08</v>
      </c>
      <c r="C329" s="1708" t="str">
        <f>+'presupuesto   comfanorte'!C21</f>
        <v>ESCOMBRERA POR EXCAVACIÓNES  O ESCOMBROS  EN GENERAL</v>
      </c>
      <c r="D329" s="1708"/>
      <c r="E329" s="1708"/>
      <c r="F329" s="1708"/>
      <c r="G329" s="1708"/>
      <c r="H329" s="1708"/>
      <c r="I329" s="1327" t="s">
        <v>4762</v>
      </c>
      <c r="J329" s="1327" t="str">
        <f>+'presupuesto   comfanorte'!D21</f>
        <v>M3</v>
      </c>
      <c r="K329" s="1327"/>
    </row>
    <row r="330" spans="1:11">
      <c r="A330" s="1322"/>
      <c r="B330" s="1322"/>
      <c r="C330" s="1708"/>
      <c r="D330" s="1708"/>
      <c r="E330" s="1708"/>
      <c r="F330" s="1708"/>
      <c r="G330" s="1708"/>
      <c r="H330" s="1708"/>
      <c r="I330" s="1327"/>
      <c r="J330" s="1327"/>
      <c r="K330" s="1327"/>
    </row>
    <row r="331" spans="1:11">
      <c r="A331" s="1322" t="s">
        <v>4763</v>
      </c>
      <c r="B331" s="1322"/>
      <c r="C331" s="1322"/>
      <c r="D331" s="1322" t="s">
        <v>4807</v>
      </c>
      <c r="E331" s="1709" t="s">
        <v>4764</v>
      </c>
      <c r="F331" s="1709"/>
      <c r="G331" s="1709"/>
      <c r="H331" s="1709"/>
      <c r="I331" s="1710" t="s">
        <v>4765</v>
      </c>
      <c r="J331" s="1710" t="s">
        <v>4766</v>
      </c>
      <c r="K331" s="1710" t="s">
        <v>44</v>
      </c>
    </row>
    <row r="332" spans="1:11">
      <c r="A332" s="1322"/>
      <c r="B332" s="1322"/>
      <c r="C332" s="1322"/>
      <c r="D332" s="1322"/>
      <c r="E332" s="376" t="s">
        <v>4823</v>
      </c>
      <c r="F332" s="377" t="s">
        <v>4824</v>
      </c>
      <c r="G332" s="378" t="s">
        <v>4825</v>
      </c>
      <c r="H332" s="378" t="s">
        <v>4826</v>
      </c>
      <c r="I332" s="1710"/>
      <c r="J332" s="1710"/>
      <c r="K332" s="1710"/>
    </row>
    <row r="333" spans="1:11">
      <c r="A333" s="1711"/>
      <c r="B333" s="1711"/>
      <c r="C333" s="1711"/>
      <c r="D333" s="352"/>
      <c r="E333" s="368"/>
      <c r="F333" s="169"/>
      <c r="G333" s="169"/>
      <c r="H333" s="169"/>
      <c r="I333" s="369"/>
      <c r="J333" s="370"/>
      <c r="K333" s="369"/>
    </row>
    <row r="334" spans="1:11" ht="22.5">
      <c r="A334" s="1711"/>
      <c r="B334" s="1711"/>
      <c r="C334" s="1711"/>
      <c r="D334" s="352" t="s">
        <v>4874</v>
      </c>
      <c r="E334" s="371"/>
      <c r="F334" s="371"/>
      <c r="G334" s="371"/>
      <c r="H334" s="169"/>
      <c r="I334" s="369"/>
      <c r="J334" s="370"/>
      <c r="K334" s="369">
        <f>+K306</f>
        <v>752.5</v>
      </c>
    </row>
    <row r="335" spans="1:11" ht="22.5">
      <c r="A335" s="1711"/>
      <c r="B335" s="1711"/>
      <c r="C335" s="1711"/>
      <c r="D335" s="352" t="s">
        <v>4875</v>
      </c>
      <c r="E335" s="169"/>
      <c r="F335" s="169"/>
      <c r="G335" s="169"/>
      <c r="H335" s="1"/>
      <c r="I335" s="369"/>
      <c r="J335" s="369"/>
      <c r="K335" s="369">
        <f>+K307</f>
        <v>44.44</v>
      </c>
    </row>
    <row r="336" spans="1:11" ht="33.75">
      <c r="A336" s="1711"/>
      <c r="B336" s="1711"/>
      <c r="C336" s="1711"/>
      <c r="D336" s="352" t="s">
        <v>4876</v>
      </c>
      <c r="E336" s="169"/>
      <c r="F336" s="169"/>
      <c r="G336" s="169"/>
      <c r="H336" s="1"/>
      <c r="I336" s="369"/>
      <c r="J336" s="369"/>
      <c r="K336" s="369">
        <f>+K308</f>
        <v>-105.87</v>
      </c>
    </row>
    <row r="337" spans="1:11" ht="22.5">
      <c r="A337" s="1711"/>
      <c r="B337" s="1711"/>
      <c r="C337" s="1711"/>
      <c r="D337" s="352" t="s">
        <v>5259</v>
      </c>
      <c r="E337" s="169"/>
      <c r="F337" s="169"/>
      <c r="G337" s="169"/>
      <c r="H337" s="1"/>
      <c r="I337" s="369"/>
      <c r="J337" s="369"/>
      <c r="K337" s="369">
        <f>+K309</f>
        <v>182.34</v>
      </c>
    </row>
    <row r="338" spans="1:11">
      <c r="A338" s="1711"/>
      <c r="B338" s="1711"/>
      <c r="C338" s="1711"/>
      <c r="D338" s="352" t="s">
        <v>4882</v>
      </c>
      <c r="E338" s="169"/>
      <c r="F338" s="169"/>
      <c r="G338" s="169"/>
      <c r="H338" s="1"/>
      <c r="I338" s="369"/>
      <c r="J338" s="369"/>
      <c r="K338" s="369">
        <f>+K334+K335+K336+K337</f>
        <v>873.41000000000008</v>
      </c>
    </row>
    <row r="339" spans="1:11" ht="33.75">
      <c r="A339" s="1711"/>
      <c r="B339" s="1711"/>
      <c r="C339" s="1711"/>
      <c r="D339" s="352" t="s">
        <v>4877</v>
      </c>
      <c r="E339" s="169"/>
      <c r="F339" s="169"/>
      <c r="G339" s="169"/>
      <c r="H339" s="1"/>
      <c r="I339" s="169"/>
      <c r="J339" s="369"/>
      <c r="K339" s="369">
        <f>+K338*0.25</f>
        <v>218.35250000000002</v>
      </c>
    </row>
    <row r="340" spans="1:11">
      <c r="A340" s="1711"/>
      <c r="B340" s="1711"/>
      <c r="C340" s="1711"/>
      <c r="D340" s="352"/>
      <c r="E340" s="371"/>
      <c r="F340" s="169"/>
      <c r="G340" s="169"/>
      <c r="H340" s="169"/>
      <c r="I340" s="169"/>
      <c r="J340" s="370"/>
      <c r="K340" s="369">
        <f t="shared" ref="K340:K344" si="6">+I340*J340</f>
        <v>0</v>
      </c>
    </row>
    <row r="341" spans="1:11">
      <c r="A341" s="1711"/>
      <c r="B341" s="1711"/>
      <c r="C341" s="1711"/>
      <c r="D341" s="352"/>
      <c r="E341" s="371"/>
      <c r="F341" s="169"/>
      <c r="G341" s="169"/>
      <c r="H341" s="169"/>
      <c r="I341" s="169"/>
      <c r="J341" s="370"/>
      <c r="K341" s="369">
        <f t="shared" si="6"/>
        <v>0</v>
      </c>
    </row>
    <row r="342" spans="1:11">
      <c r="A342" s="1711"/>
      <c r="B342" s="1711"/>
      <c r="C342" s="1711"/>
      <c r="D342" s="352"/>
      <c r="E342" s="169"/>
      <c r="F342" s="169"/>
      <c r="G342" s="169"/>
      <c r="H342" s="1"/>
      <c r="I342" s="169"/>
      <c r="J342" s="370"/>
      <c r="K342" s="369">
        <f t="shared" si="6"/>
        <v>0</v>
      </c>
    </row>
    <row r="343" spans="1:11">
      <c r="A343" s="1711"/>
      <c r="B343" s="1711"/>
      <c r="C343" s="1711"/>
      <c r="D343" s="352"/>
      <c r="E343" s="169"/>
      <c r="F343" s="169"/>
      <c r="G343" s="169"/>
      <c r="H343" s="1"/>
      <c r="I343" s="169"/>
      <c r="J343" s="370"/>
      <c r="K343" s="369">
        <f t="shared" si="6"/>
        <v>0</v>
      </c>
    </row>
    <row r="344" spans="1:11">
      <c r="A344" s="1711"/>
      <c r="B344" s="1711"/>
      <c r="C344" s="1711"/>
      <c r="D344" s="352"/>
      <c r="E344" s="169"/>
      <c r="F344" s="169"/>
      <c r="G344" s="169"/>
      <c r="H344" s="169"/>
      <c r="I344" s="369"/>
      <c r="J344" s="169"/>
      <c r="K344" s="369">
        <f t="shared" si="6"/>
        <v>0</v>
      </c>
    </row>
    <row r="345" spans="1:11">
      <c r="A345" s="1711"/>
      <c r="B345" s="1711"/>
      <c r="C345" s="1711"/>
      <c r="D345" s="352"/>
      <c r="E345" s="352"/>
      <c r="F345" s="169"/>
      <c r="G345" s="169"/>
      <c r="H345" s="169"/>
      <c r="I345" s="169"/>
      <c r="J345" s="169"/>
      <c r="K345" s="369"/>
    </row>
    <row r="346" spans="1:11" ht="15.75">
      <c r="A346" s="1712" t="s">
        <v>4767</v>
      </c>
      <c r="B346" s="1712"/>
      <c r="C346" s="1712"/>
      <c r="D346" s="1712"/>
      <c r="E346" s="1712"/>
      <c r="F346" s="1713" t="s">
        <v>4768</v>
      </c>
      <c r="G346" s="1713"/>
      <c r="H346" s="1713"/>
      <c r="I346" s="1713"/>
      <c r="J346" s="1713"/>
      <c r="K346" s="1121">
        <f>+K338+K339</f>
        <v>1091.7625</v>
      </c>
    </row>
    <row r="347" spans="1:11">
      <c r="A347" s="1351"/>
      <c r="B347" s="1352"/>
      <c r="C347" s="1352"/>
      <c r="D347" s="1352"/>
      <c r="E347" s="1352"/>
      <c r="F347" s="1352"/>
      <c r="G347" s="1352"/>
      <c r="H347" s="1352"/>
      <c r="I347" s="1352"/>
      <c r="J347" s="1352"/>
      <c r="K347" s="1353"/>
    </row>
    <row r="348" spans="1:11">
      <c r="A348" s="1351"/>
      <c r="B348" s="1352"/>
      <c r="C348" s="1352"/>
      <c r="D348" s="1352"/>
      <c r="E348" s="1352"/>
      <c r="F348" s="1352"/>
      <c r="G348" s="1352"/>
      <c r="H348" s="1352"/>
      <c r="I348" s="1352"/>
      <c r="J348" s="1352"/>
      <c r="K348" s="1353"/>
    </row>
    <row r="349" spans="1:11" ht="15.75" thickBot="1">
      <c r="A349" s="1354"/>
      <c r="B349" s="1355"/>
      <c r="C349" s="1355"/>
      <c r="D349" s="1355"/>
      <c r="E349" s="1355"/>
      <c r="F349" s="1355"/>
      <c r="G349" s="1355"/>
      <c r="H349" s="1355"/>
      <c r="I349" s="1355"/>
      <c r="J349" s="1355"/>
      <c r="K349" s="1356"/>
    </row>
    <row r="354" spans="1:11">
      <c r="A354" s="1714" t="s">
        <v>4757</v>
      </c>
      <c r="B354" s="1714"/>
      <c r="C354" s="1714"/>
      <c r="D354" s="1714"/>
      <c r="E354" s="1714"/>
      <c r="F354" s="1714"/>
      <c r="G354" s="1714"/>
      <c r="H354" s="1714"/>
      <c r="I354" s="1714"/>
      <c r="J354" s="1715"/>
      <c r="K354" s="1715"/>
    </row>
    <row r="355" spans="1:11">
      <c r="A355" s="1714"/>
      <c r="B355" s="1714"/>
      <c r="C355" s="1714"/>
      <c r="D355" s="1714"/>
      <c r="E355" s="1714"/>
      <c r="F355" s="1714"/>
      <c r="G355" s="1714"/>
      <c r="H355" s="1714"/>
      <c r="I355" s="1714"/>
      <c r="J355" s="1715"/>
      <c r="K355" s="1715"/>
    </row>
    <row r="356" spans="1:11">
      <c r="A356" s="1714"/>
      <c r="B356" s="1714"/>
      <c r="C356" s="1714"/>
      <c r="D356" s="1714"/>
      <c r="E356" s="1714"/>
      <c r="F356" s="1714"/>
      <c r="G356" s="1714"/>
      <c r="H356" s="1714"/>
      <c r="I356" s="1714"/>
      <c r="J356" s="1715"/>
      <c r="K356" s="1715"/>
    </row>
    <row r="357" spans="1:11" ht="15.75">
      <c r="A357" s="1716"/>
      <c r="B357" s="1716"/>
      <c r="C357" s="1716"/>
      <c r="D357" s="1716"/>
      <c r="E357" s="1716"/>
      <c r="F357" s="1716"/>
      <c r="G357" s="1716"/>
      <c r="H357" s="1716"/>
      <c r="I357" s="1716"/>
      <c r="J357" s="1716"/>
      <c r="K357" s="1716"/>
    </row>
    <row r="358" spans="1:11">
      <c r="A358" s="1712" t="s">
        <v>4769</v>
      </c>
      <c r="B358" s="1712"/>
      <c r="C358" s="1707" t="s">
        <v>4759</v>
      </c>
      <c r="D358" s="1707"/>
      <c r="E358" s="1707"/>
      <c r="F358" s="1707" t="e">
        <f>+[12]credenciales!E502</f>
        <v>#REF!</v>
      </c>
      <c r="G358" s="1707"/>
      <c r="H358" s="1707"/>
      <c r="I358" s="1707"/>
      <c r="J358" s="1707"/>
      <c r="K358" s="1707"/>
    </row>
    <row r="359" spans="1:11">
      <c r="A359" s="375" t="s">
        <v>4760</v>
      </c>
      <c r="B359" s="357">
        <f>+'[12]presupuesto   comfanorte'!B21</f>
        <v>3</v>
      </c>
      <c r="C359" s="1707" t="str">
        <f>+'[12]presupuesto   comfanorte'!C21</f>
        <v>ESTRUCTURA EN CONCRETO</v>
      </c>
      <c r="D359" s="1707"/>
      <c r="E359" s="1707"/>
      <c r="F359" s="1707"/>
      <c r="G359" s="1707"/>
      <c r="H359" s="1707"/>
      <c r="I359" s="1707"/>
      <c r="J359" s="1707"/>
      <c r="K359" s="1707"/>
    </row>
    <row r="360" spans="1:11">
      <c r="A360" s="1322" t="s">
        <v>4761</v>
      </c>
      <c r="B360" s="1321">
        <f>+'[12]presupuesto   comfanorte'!B23</f>
        <v>3.02</v>
      </c>
      <c r="C360" s="1708" t="str">
        <f>+'[12]presupuesto   comfanorte'!C23</f>
        <v>CONCRETO CICLOPEO</v>
      </c>
      <c r="D360" s="1708"/>
      <c r="E360" s="1708"/>
      <c r="F360" s="1708"/>
      <c r="G360" s="1708"/>
      <c r="H360" s="1708"/>
      <c r="I360" s="1327" t="s">
        <v>4762</v>
      </c>
      <c r="J360" s="1327" t="str">
        <f>+'[12]presupuesto   comfanorte'!D23</f>
        <v>M3</v>
      </c>
      <c r="K360" s="1327"/>
    </row>
    <row r="361" spans="1:11">
      <c r="A361" s="1322"/>
      <c r="B361" s="1322"/>
      <c r="C361" s="1708"/>
      <c r="D361" s="1708"/>
      <c r="E361" s="1708"/>
      <c r="F361" s="1708"/>
      <c r="G361" s="1708"/>
      <c r="H361" s="1708"/>
      <c r="I361" s="1327"/>
      <c r="J361" s="1327"/>
      <c r="K361" s="1327"/>
    </row>
    <row r="362" spans="1:11">
      <c r="A362" s="1322" t="s">
        <v>4763</v>
      </c>
      <c r="B362" s="1322"/>
      <c r="C362" s="1322"/>
      <c r="D362" s="1322" t="s">
        <v>4807</v>
      </c>
      <c r="E362" s="1709" t="s">
        <v>4764</v>
      </c>
      <c r="F362" s="1709"/>
      <c r="G362" s="1709"/>
      <c r="H362" s="1709"/>
      <c r="I362" s="1710" t="s">
        <v>4765</v>
      </c>
      <c r="J362" s="1710" t="s">
        <v>4766</v>
      </c>
      <c r="K362" s="1710" t="s">
        <v>44</v>
      </c>
    </row>
    <row r="363" spans="1:11">
      <c r="A363" s="1322"/>
      <c r="B363" s="1322"/>
      <c r="C363" s="1322"/>
      <c r="D363" s="1322"/>
      <c r="E363" s="376" t="s">
        <v>4823</v>
      </c>
      <c r="F363" s="377" t="s">
        <v>4824</v>
      </c>
      <c r="G363" s="378" t="s">
        <v>4825</v>
      </c>
      <c r="H363" s="378" t="s">
        <v>4826</v>
      </c>
      <c r="I363" s="1710"/>
      <c r="J363" s="1710"/>
      <c r="K363" s="1710"/>
    </row>
    <row r="364" spans="1:11" ht="22.5">
      <c r="A364" s="1711"/>
      <c r="B364" s="1711"/>
      <c r="C364" s="1711"/>
      <c r="D364" s="352" t="s">
        <v>4841</v>
      </c>
      <c r="E364" s="368"/>
      <c r="F364" s="169"/>
      <c r="G364" s="169"/>
      <c r="H364" s="169"/>
      <c r="I364" s="369"/>
      <c r="J364" s="370"/>
      <c r="K364" s="369"/>
    </row>
    <row r="365" spans="1:11">
      <c r="A365" s="1711"/>
      <c r="B365" s="1711"/>
      <c r="C365" s="1711"/>
      <c r="D365" s="352" t="s">
        <v>4836</v>
      </c>
      <c r="E365" s="337">
        <v>1.5</v>
      </c>
      <c r="F365" s="337">
        <v>1</v>
      </c>
      <c r="G365" s="337">
        <v>1.5</v>
      </c>
      <c r="H365" s="1"/>
      <c r="I365" s="369">
        <f>+E365*F365*G365</f>
        <v>2.25</v>
      </c>
      <c r="J365" s="369">
        <v>32</v>
      </c>
      <c r="K365" s="369">
        <f>+I365*J365</f>
        <v>72</v>
      </c>
    </row>
    <row r="366" spans="1:11">
      <c r="A366" s="1711"/>
      <c r="B366" s="1711"/>
      <c r="C366" s="1711"/>
      <c r="D366" s="352" t="s">
        <v>4837</v>
      </c>
      <c r="E366" s="337">
        <v>1</v>
      </c>
      <c r="F366" s="337">
        <v>1</v>
      </c>
      <c r="G366" s="337">
        <v>1.5</v>
      </c>
      <c r="H366" s="1"/>
      <c r="I366" s="369">
        <f>+E366*F366*G366</f>
        <v>1.5</v>
      </c>
      <c r="J366" s="369">
        <v>3</v>
      </c>
      <c r="K366" s="369">
        <f>+I366*J366</f>
        <v>4.5</v>
      </c>
    </row>
    <row r="367" spans="1:11" ht="22.5">
      <c r="A367" s="1711"/>
      <c r="B367" s="1711"/>
      <c r="C367" s="1711"/>
      <c r="D367" s="352" t="s">
        <v>5241</v>
      </c>
      <c r="E367" s="337">
        <v>62.62</v>
      </c>
      <c r="F367" s="337">
        <v>0.5</v>
      </c>
      <c r="G367" s="337">
        <v>0.3</v>
      </c>
      <c r="H367" s="1"/>
      <c r="I367" s="369">
        <f>E367*F367*G367</f>
        <v>9.3929999999999989</v>
      </c>
      <c r="J367" s="369">
        <v>1</v>
      </c>
      <c r="K367" s="369">
        <f>+I367*J367</f>
        <v>9.3929999999999989</v>
      </c>
    </row>
    <row r="368" spans="1:11">
      <c r="A368" s="1711"/>
      <c r="B368" s="1711"/>
      <c r="C368" s="1711"/>
      <c r="D368" s="352" t="s">
        <v>5385</v>
      </c>
      <c r="E368" s="169">
        <v>17.23</v>
      </c>
      <c r="F368" s="337">
        <v>0.5</v>
      </c>
      <c r="G368" s="337">
        <v>0.3</v>
      </c>
      <c r="H368" s="1"/>
      <c r="I368" s="369">
        <f t="shared" ref="I368:I371" si="7">E368*F368*G368</f>
        <v>2.5844999999999998</v>
      </c>
      <c r="J368" s="369">
        <v>1</v>
      </c>
      <c r="K368" s="369">
        <f t="shared" ref="K368:K371" si="8">+I368*J368</f>
        <v>2.5844999999999998</v>
      </c>
    </row>
    <row r="369" spans="1:11">
      <c r="A369" s="1711"/>
      <c r="B369" s="1711"/>
      <c r="C369" s="1711"/>
      <c r="D369" s="352"/>
      <c r="E369" s="169">
        <v>5.34</v>
      </c>
      <c r="F369" s="337">
        <v>0.5</v>
      </c>
      <c r="G369" s="337">
        <v>0.3</v>
      </c>
      <c r="H369" s="1"/>
      <c r="I369" s="369">
        <f t="shared" si="7"/>
        <v>0.80099999999999993</v>
      </c>
      <c r="J369" s="369">
        <v>1</v>
      </c>
      <c r="K369" s="369">
        <f t="shared" si="8"/>
        <v>0.80099999999999993</v>
      </c>
    </row>
    <row r="370" spans="1:11">
      <c r="A370" s="1711"/>
      <c r="B370" s="1711"/>
      <c r="C370" s="1711"/>
      <c r="D370" s="352"/>
      <c r="E370" s="169">
        <v>11.51</v>
      </c>
      <c r="F370" s="337">
        <v>0.5</v>
      </c>
      <c r="G370" s="337">
        <v>0.3</v>
      </c>
      <c r="H370" s="1"/>
      <c r="I370" s="369">
        <f t="shared" si="7"/>
        <v>1.7264999999999999</v>
      </c>
      <c r="J370" s="369">
        <v>1</v>
      </c>
      <c r="K370" s="369">
        <f t="shared" si="8"/>
        <v>1.7264999999999999</v>
      </c>
    </row>
    <row r="371" spans="1:11">
      <c r="A371" s="1711"/>
      <c r="B371" s="1711"/>
      <c r="C371" s="1711"/>
      <c r="D371" s="352"/>
      <c r="E371" s="169">
        <v>41.31</v>
      </c>
      <c r="F371" s="337">
        <v>0.5</v>
      </c>
      <c r="G371" s="337">
        <v>0.3</v>
      </c>
      <c r="H371" s="169"/>
      <c r="I371" s="369">
        <f t="shared" si="7"/>
        <v>6.1965000000000003</v>
      </c>
      <c r="J371" s="369">
        <v>1</v>
      </c>
      <c r="K371" s="369">
        <f t="shared" si="8"/>
        <v>6.1965000000000003</v>
      </c>
    </row>
    <row r="372" spans="1:11">
      <c r="A372" s="1711"/>
      <c r="B372" s="1711"/>
      <c r="C372" s="1711"/>
      <c r="D372" s="352"/>
      <c r="E372" s="169"/>
      <c r="F372" s="169"/>
      <c r="G372" s="169"/>
      <c r="H372" s="1"/>
      <c r="I372" s="369"/>
      <c r="J372" s="369"/>
      <c r="K372" s="369"/>
    </row>
    <row r="373" spans="1:11">
      <c r="A373" s="1711"/>
      <c r="B373" s="1711"/>
      <c r="C373" s="1711"/>
      <c r="D373" s="352"/>
      <c r="E373" s="169"/>
      <c r="F373" s="169"/>
      <c r="G373" s="169"/>
      <c r="H373" s="1"/>
      <c r="I373" s="369"/>
      <c r="J373" s="369"/>
      <c r="K373" s="369"/>
    </row>
    <row r="374" spans="1:11">
      <c r="A374" s="1711"/>
      <c r="B374" s="1711"/>
      <c r="C374" s="1711"/>
      <c r="D374" s="352"/>
      <c r="E374" s="169"/>
      <c r="F374" s="169"/>
      <c r="G374" s="169"/>
      <c r="H374" s="1"/>
      <c r="I374" s="369"/>
      <c r="J374" s="369"/>
      <c r="K374" s="369"/>
    </row>
    <row r="375" spans="1:11">
      <c r="A375" s="1711"/>
      <c r="B375" s="1711"/>
      <c r="C375" s="1711"/>
      <c r="D375" s="352"/>
      <c r="E375" s="169"/>
      <c r="F375" s="169"/>
      <c r="G375" s="169"/>
      <c r="H375" s="1"/>
      <c r="I375" s="169"/>
      <c r="J375" s="369"/>
      <c r="K375" s="369"/>
    </row>
    <row r="376" spans="1:11">
      <c r="A376" s="1711"/>
      <c r="B376" s="1711"/>
      <c r="C376" s="1711"/>
      <c r="D376" s="352"/>
      <c r="E376" s="371"/>
      <c r="F376" s="169"/>
      <c r="G376" s="169"/>
      <c r="H376" s="169"/>
      <c r="I376" s="169"/>
      <c r="J376" s="369"/>
      <c r="K376" s="369"/>
    </row>
    <row r="377" spans="1:11">
      <c r="A377" s="1711"/>
      <c r="B377" s="1711"/>
      <c r="C377" s="1711"/>
      <c r="D377" s="352"/>
      <c r="E377" s="371"/>
      <c r="F377" s="169"/>
      <c r="G377" s="169"/>
      <c r="H377" s="169"/>
      <c r="I377" s="169"/>
      <c r="J377" s="369"/>
      <c r="K377" s="369"/>
    </row>
    <row r="378" spans="1:11">
      <c r="A378" s="1711"/>
      <c r="B378" s="1711"/>
      <c r="C378" s="1711"/>
      <c r="D378" s="352"/>
      <c r="E378" s="169"/>
      <c r="F378" s="169"/>
      <c r="G378" s="169"/>
      <c r="H378" s="1"/>
      <c r="I378" s="169"/>
      <c r="J378" s="369"/>
      <c r="K378" s="369"/>
    </row>
    <row r="379" spans="1:11">
      <c r="A379" s="1711"/>
      <c r="B379" s="1711"/>
      <c r="C379" s="1711"/>
      <c r="D379" s="352"/>
      <c r="E379" s="169"/>
      <c r="F379" s="169"/>
      <c r="G379" s="169"/>
      <c r="H379" s="1"/>
      <c r="I379" s="169"/>
      <c r="J379" s="369"/>
      <c r="K379" s="369"/>
    </row>
    <row r="380" spans="1:11">
      <c r="A380" s="1711"/>
      <c r="B380" s="1711"/>
      <c r="C380" s="1711"/>
      <c r="D380" s="352"/>
      <c r="E380" s="169"/>
      <c r="F380" s="169"/>
      <c r="G380" s="169"/>
      <c r="H380" s="1"/>
      <c r="I380" s="169"/>
      <c r="J380" s="369"/>
      <c r="K380" s="369"/>
    </row>
    <row r="381" spans="1:11">
      <c r="A381" s="1711"/>
      <c r="B381" s="1711"/>
      <c r="C381" s="1711"/>
      <c r="D381" s="352"/>
      <c r="E381" s="169"/>
      <c r="F381" s="169"/>
      <c r="G381" s="169"/>
      <c r="H381" s="1"/>
      <c r="I381" s="169"/>
      <c r="J381" s="369"/>
      <c r="K381" s="369"/>
    </row>
    <row r="382" spans="1:11">
      <c r="A382" s="1711"/>
      <c r="B382" s="1711"/>
      <c r="C382" s="1711"/>
      <c r="D382" s="352"/>
      <c r="E382" s="169"/>
      <c r="F382" s="169"/>
      <c r="G382" s="169"/>
      <c r="H382" s="169"/>
      <c r="I382" s="169"/>
      <c r="J382" s="369"/>
      <c r="K382" s="369"/>
    </row>
    <row r="383" spans="1:11">
      <c r="A383" s="1711"/>
      <c r="B383" s="1711"/>
      <c r="C383" s="1711"/>
      <c r="D383" s="352"/>
      <c r="E383" s="169"/>
      <c r="F383" s="169"/>
      <c r="G383" s="169"/>
      <c r="H383" s="169"/>
      <c r="I383" s="369"/>
      <c r="J383" s="169"/>
      <c r="K383" s="369"/>
    </row>
    <row r="384" spans="1:11">
      <c r="A384" s="1711"/>
      <c r="B384" s="1711"/>
      <c r="C384" s="1711"/>
      <c r="D384" s="352"/>
      <c r="E384" s="352"/>
      <c r="F384" s="169"/>
      <c r="G384" s="169"/>
      <c r="H384" s="169"/>
      <c r="I384" s="169"/>
      <c r="J384" s="169"/>
      <c r="K384" s="369"/>
    </row>
    <row r="385" spans="1:11" ht="15.75">
      <c r="A385" s="1712" t="s">
        <v>4767</v>
      </c>
      <c r="B385" s="1712"/>
      <c r="C385" s="1712"/>
      <c r="D385" s="1712"/>
      <c r="E385" s="1712"/>
      <c r="F385" s="1713" t="s">
        <v>4768</v>
      </c>
      <c r="G385" s="1713"/>
      <c r="H385" s="1713"/>
      <c r="I385" s="1713"/>
      <c r="J385" s="1713"/>
      <c r="K385" s="374">
        <f>SUM(K365:K384)</f>
        <v>97.20150000000001</v>
      </c>
    </row>
    <row r="386" spans="1:11">
      <c r="A386" s="1351"/>
      <c r="B386" s="1352"/>
      <c r="C386" s="1352"/>
      <c r="D386" s="1352"/>
      <c r="E386" s="1352"/>
      <c r="F386" s="1352"/>
      <c r="G386" s="1352"/>
      <c r="H386" s="1352"/>
      <c r="I386" s="1352"/>
      <c r="J386" s="1352"/>
      <c r="K386" s="1353"/>
    </row>
    <row r="387" spans="1:11">
      <c r="A387" s="1351"/>
      <c r="B387" s="1352"/>
      <c r="C387" s="1352"/>
      <c r="D387" s="1352"/>
      <c r="E387" s="1352"/>
      <c r="F387" s="1352"/>
      <c r="G387" s="1352"/>
      <c r="H387" s="1352"/>
      <c r="I387" s="1352"/>
      <c r="J387" s="1352"/>
      <c r="K387" s="1353"/>
    </row>
    <row r="388" spans="1:11" ht="15.75" thickBot="1">
      <c r="A388" s="1354"/>
      <c r="B388" s="1355"/>
      <c r="C388" s="1355"/>
      <c r="D388" s="1355"/>
      <c r="E388" s="1355"/>
      <c r="F388" s="1355"/>
      <c r="G388" s="1355"/>
      <c r="H388" s="1355"/>
      <c r="I388" s="1355"/>
      <c r="J388" s="1355"/>
      <c r="K388" s="1356"/>
    </row>
    <row r="389" spans="1:11">
      <c r="A389" s="1714" t="s">
        <v>4757</v>
      </c>
      <c r="B389" s="1714"/>
      <c r="C389" s="1714"/>
      <c r="D389" s="1714"/>
      <c r="E389" s="1714"/>
      <c r="F389" s="1714"/>
      <c r="G389" s="1714"/>
      <c r="H389" s="1714"/>
      <c r="I389" s="1714"/>
      <c r="J389" s="1715"/>
      <c r="K389" s="1715"/>
    </row>
    <row r="390" spans="1:11">
      <c r="A390" s="1714"/>
      <c r="B390" s="1714"/>
      <c r="C390" s="1714"/>
      <c r="D390" s="1714"/>
      <c r="E390" s="1714"/>
      <c r="F390" s="1714"/>
      <c r="G390" s="1714"/>
      <c r="H390" s="1714"/>
      <c r="I390" s="1714"/>
      <c r="J390" s="1715"/>
      <c r="K390" s="1715"/>
    </row>
    <row r="391" spans="1:11">
      <c r="A391" s="1714"/>
      <c r="B391" s="1714"/>
      <c r="C391" s="1714"/>
      <c r="D391" s="1714"/>
      <c r="E391" s="1714"/>
      <c r="F391" s="1714"/>
      <c r="G391" s="1714"/>
      <c r="H391" s="1714"/>
      <c r="I391" s="1714"/>
      <c r="J391" s="1715"/>
      <c r="K391" s="1715"/>
    </row>
    <row r="392" spans="1:11" ht="15.75">
      <c r="A392" s="1716"/>
      <c r="B392" s="1716"/>
      <c r="C392" s="1716"/>
      <c r="D392" s="1716"/>
      <c r="E392" s="1716"/>
      <c r="F392" s="1716"/>
      <c r="G392" s="1716"/>
      <c r="H392" s="1716"/>
      <c r="I392" s="1716"/>
      <c r="J392" s="1716"/>
      <c r="K392" s="1716"/>
    </row>
    <row r="393" spans="1:11">
      <c r="A393" s="1712" t="s">
        <v>4769</v>
      </c>
      <c r="B393" s="1712"/>
      <c r="C393" s="1707" t="s">
        <v>4759</v>
      </c>
      <c r="D393" s="1707"/>
      <c r="E393" s="1707"/>
      <c r="F393" s="1707" t="e">
        <f>+[12]credenciales!E541</f>
        <v>#REF!</v>
      </c>
      <c r="G393" s="1707"/>
      <c r="H393" s="1707"/>
      <c r="I393" s="1707"/>
      <c r="J393" s="1707"/>
      <c r="K393" s="1707"/>
    </row>
    <row r="394" spans="1:11">
      <c r="A394" s="375" t="s">
        <v>4760</v>
      </c>
      <c r="B394" s="357">
        <f>+'[12]presupuesto   comfanorte'!B21</f>
        <v>3</v>
      </c>
      <c r="C394" s="1707" t="str">
        <f>+'[12]presupuesto   comfanorte'!C21</f>
        <v>ESTRUCTURA EN CONCRETO</v>
      </c>
      <c r="D394" s="1707"/>
      <c r="E394" s="1707"/>
      <c r="F394" s="1707"/>
      <c r="G394" s="1707"/>
      <c r="H394" s="1707"/>
      <c r="I394" s="1707"/>
      <c r="J394" s="1707"/>
      <c r="K394" s="1707"/>
    </row>
    <row r="395" spans="1:11">
      <c r="A395" s="1322" t="s">
        <v>4761</v>
      </c>
      <c r="B395" s="1321">
        <f>+'[12]presupuesto   comfanorte'!B24</f>
        <v>3.03</v>
      </c>
      <c r="C395" s="1708" t="str">
        <f>+'[12]presupuesto   comfanorte'!C24</f>
        <v>CONCRETO 21  MPA - ZAPATAS</v>
      </c>
      <c r="D395" s="1708"/>
      <c r="E395" s="1708"/>
      <c r="F395" s="1708"/>
      <c r="G395" s="1708"/>
      <c r="H395" s="1708"/>
      <c r="I395" s="1327" t="s">
        <v>4762</v>
      </c>
      <c r="J395" s="1327" t="str">
        <f>+'[12]presupuesto   comfanorte'!D24</f>
        <v>M3</v>
      </c>
      <c r="K395" s="1327"/>
    </row>
    <row r="396" spans="1:11">
      <c r="A396" s="1322"/>
      <c r="B396" s="1322"/>
      <c r="C396" s="1708"/>
      <c r="D396" s="1708"/>
      <c r="E396" s="1708"/>
      <c r="F396" s="1708"/>
      <c r="G396" s="1708"/>
      <c r="H396" s="1708"/>
      <c r="I396" s="1327"/>
      <c r="J396" s="1327"/>
      <c r="K396" s="1327"/>
    </row>
    <row r="397" spans="1:11">
      <c r="A397" s="1322" t="s">
        <v>4763</v>
      </c>
      <c r="B397" s="1322"/>
      <c r="C397" s="1322"/>
      <c r="D397" s="1322" t="s">
        <v>4807</v>
      </c>
      <c r="E397" s="1709" t="s">
        <v>4764</v>
      </c>
      <c r="F397" s="1709"/>
      <c r="G397" s="1709"/>
      <c r="H397" s="1709"/>
      <c r="I397" s="1710" t="s">
        <v>4765</v>
      </c>
      <c r="J397" s="1710" t="s">
        <v>4766</v>
      </c>
      <c r="K397" s="1710" t="s">
        <v>44</v>
      </c>
    </row>
    <row r="398" spans="1:11">
      <c r="A398" s="1322"/>
      <c r="B398" s="1322"/>
      <c r="C398" s="1322"/>
      <c r="D398" s="1322"/>
      <c r="E398" s="376" t="s">
        <v>4823</v>
      </c>
      <c r="F398" s="377" t="s">
        <v>4824</v>
      </c>
      <c r="G398" s="378" t="s">
        <v>4825</v>
      </c>
      <c r="H398" s="378" t="s">
        <v>4826</v>
      </c>
      <c r="I398" s="1710"/>
      <c r="J398" s="1710"/>
      <c r="K398" s="1710"/>
    </row>
    <row r="399" spans="1:11" ht="22.5">
      <c r="A399" s="1711"/>
      <c r="B399" s="1711"/>
      <c r="C399" s="1711"/>
      <c r="D399" s="352" t="s">
        <v>4841</v>
      </c>
      <c r="E399" s="368"/>
      <c r="F399" s="169"/>
      <c r="G399" s="169"/>
      <c r="H399" s="169"/>
      <c r="I399" s="369"/>
      <c r="J399" s="370"/>
      <c r="K399" s="369"/>
    </row>
    <row r="400" spans="1:11">
      <c r="A400" s="1711"/>
      <c r="B400" s="1711"/>
      <c r="C400" s="1711"/>
      <c r="D400" s="352" t="s">
        <v>4836</v>
      </c>
      <c r="E400" s="337">
        <v>1.5</v>
      </c>
      <c r="F400" s="337">
        <v>0.5</v>
      </c>
      <c r="G400" s="337">
        <v>1.5</v>
      </c>
      <c r="H400" s="1"/>
      <c r="I400" s="369">
        <f>E400*F400*G400</f>
        <v>1.125</v>
      </c>
      <c r="J400" s="369">
        <v>32</v>
      </c>
      <c r="K400" s="369">
        <f>+I400*J400</f>
        <v>36</v>
      </c>
    </row>
    <row r="401" spans="1:11">
      <c r="A401" s="1711"/>
      <c r="B401" s="1711"/>
      <c r="C401" s="1711"/>
      <c r="D401" s="352" t="s">
        <v>4837</v>
      </c>
      <c r="E401" s="337">
        <v>1</v>
      </c>
      <c r="F401" s="337">
        <v>0.5</v>
      </c>
      <c r="G401" s="337">
        <v>1.5</v>
      </c>
      <c r="H401" s="1"/>
      <c r="I401" s="369">
        <f>+E401*F401*G401</f>
        <v>0.75</v>
      </c>
      <c r="J401" s="369">
        <v>3</v>
      </c>
      <c r="K401" s="369">
        <f>+I401*J401</f>
        <v>2.25</v>
      </c>
    </row>
    <row r="402" spans="1:11">
      <c r="A402" s="1711"/>
      <c r="B402" s="1711"/>
      <c r="C402" s="1711"/>
      <c r="D402" s="352"/>
      <c r="E402" s="337"/>
      <c r="F402" s="337"/>
      <c r="G402" s="337"/>
      <c r="H402" s="1"/>
      <c r="I402" s="369"/>
      <c r="J402" s="369"/>
      <c r="K402" s="369"/>
    </row>
    <row r="403" spans="1:11">
      <c r="A403" s="1711"/>
      <c r="B403" s="1711"/>
      <c r="C403" s="1711"/>
      <c r="D403" s="352"/>
      <c r="E403" s="337"/>
      <c r="F403" s="337"/>
      <c r="G403" s="337"/>
      <c r="H403" s="1"/>
      <c r="I403" s="369"/>
      <c r="J403" s="369"/>
      <c r="K403" s="369"/>
    </row>
    <row r="404" spans="1:11">
      <c r="A404" s="1711"/>
      <c r="B404" s="1711"/>
      <c r="C404" s="1711"/>
      <c r="D404" s="352"/>
      <c r="E404" s="337"/>
      <c r="F404" s="337"/>
      <c r="G404" s="337"/>
      <c r="H404" s="1"/>
      <c r="I404" s="169"/>
      <c r="J404" s="369"/>
      <c r="K404" s="369"/>
    </row>
    <row r="405" spans="1:11">
      <c r="A405" s="1711"/>
      <c r="B405" s="1711"/>
      <c r="C405" s="1711"/>
      <c r="D405" s="352"/>
      <c r="E405" s="169"/>
      <c r="F405" s="169"/>
      <c r="G405" s="169"/>
      <c r="H405" s="1"/>
      <c r="I405" s="169"/>
      <c r="J405" s="369"/>
      <c r="K405" s="369"/>
    </row>
    <row r="406" spans="1:11">
      <c r="A406" s="1711"/>
      <c r="B406" s="1711"/>
      <c r="C406" s="1711"/>
      <c r="D406" s="352"/>
      <c r="E406" s="371"/>
      <c r="F406" s="169"/>
      <c r="G406" s="169"/>
      <c r="H406" s="169"/>
      <c r="I406" s="169"/>
      <c r="J406" s="370"/>
      <c r="K406" s="369"/>
    </row>
    <row r="407" spans="1:11">
      <c r="A407" s="1711"/>
      <c r="B407" s="1711"/>
      <c r="C407" s="1711"/>
      <c r="D407" s="352"/>
      <c r="E407" s="169"/>
      <c r="F407" s="169"/>
      <c r="G407" s="169"/>
      <c r="H407" s="1"/>
      <c r="I407" s="369"/>
      <c r="J407" s="369"/>
      <c r="K407" s="369"/>
    </row>
    <row r="408" spans="1:11">
      <c r="A408" s="1711"/>
      <c r="B408" s="1711"/>
      <c r="C408" s="1711"/>
      <c r="D408" s="352"/>
      <c r="E408" s="169"/>
      <c r="F408" s="169"/>
      <c r="G408" s="169"/>
      <c r="H408" s="1"/>
      <c r="I408" s="369"/>
      <c r="J408" s="369"/>
      <c r="K408" s="369"/>
    </row>
    <row r="409" spans="1:11">
      <c r="A409" s="1711"/>
      <c r="B409" s="1711"/>
      <c r="C409" s="1711"/>
      <c r="D409" s="352"/>
      <c r="E409" s="169"/>
      <c r="F409" s="169"/>
      <c r="G409" s="169"/>
      <c r="H409" s="1"/>
      <c r="I409" s="369"/>
      <c r="J409" s="369"/>
      <c r="K409" s="369"/>
    </row>
    <row r="410" spans="1:11">
      <c r="A410" s="1711"/>
      <c r="B410" s="1711"/>
      <c r="C410" s="1711"/>
      <c r="D410" s="352"/>
      <c r="E410" s="169"/>
      <c r="F410" s="169"/>
      <c r="G410" s="169"/>
      <c r="H410" s="1"/>
      <c r="I410" s="169"/>
      <c r="J410" s="369"/>
      <c r="K410" s="369"/>
    </row>
    <row r="411" spans="1:11">
      <c r="A411" s="1711"/>
      <c r="B411" s="1711"/>
      <c r="C411" s="1711"/>
      <c r="D411" s="352"/>
      <c r="E411" s="371"/>
      <c r="F411" s="169"/>
      <c r="G411" s="169"/>
      <c r="H411" s="169"/>
      <c r="I411" s="169"/>
      <c r="J411" s="369"/>
      <c r="K411" s="369"/>
    </row>
    <row r="412" spans="1:11">
      <c r="A412" s="1711"/>
      <c r="B412" s="1711"/>
      <c r="C412" s="1711"/>
      <c r="D412" s="352"/>
      <c r="E412" s="371"/>
      <c r="F412" s="169"/>
      <c r="G412" s="169"/>
      <c r="H412" s="169"/>
      <c r="I412" s="169"/>
      <c r="J412" s="369"/>
      <c r="K412" s="369"/>
    </row>
    <row r="413" spans="1:11">
      <c r="A413" s="1711"/>
      <c r="B413" s="1711"/>
      <c r="C413" s="1711"/>
      <c r="D413" s="352"/>
      <c r="E413" s="169"/>
      <c r="F413" s="169"/>
      <c r="G413" s="169"/>
      <c r="H413" s="1"/>
      <c r="I413" s="169"/>
      <c r="J413" s="369"/>
      <c r="K413" s="369"/>
    </row>
    <row r="414" spans="1:11">
      <c r="A414" s="1711"/>
      <c r="B414" s="1711"/>
      <c r="C414" s="1711"/>
      <c r="D414" s="352"/>
      <c r="E414" s="169"/>
      <c r="F414" s="169"/>
      <c r="G414" s="169"/>
      <c r="H414" s="1"/>
      <c r="I414" s="169"/>
      <c r="J414" s="369"/>
      <c r="K414" s="369"/>
    </row>
    <row r="415" spans="1:11">
      <c r="A415" s="1711"/>
      <c r="B415" s="1711"/>
      <c r="C415" s="1711"/>
      <c r="D415" s="352"/>
      <c r="E415" s="169"/>
      <c r="F415" s="169"/>
      <c r="G415" s="169"/>
      <c r="H415" s="1"/>
      <c r="I415" s="169"/>
      <c r="J415" s="369"/>
      <c r="K415" s="369"/>
    </row>
    <row r="416" spans="1:11">
      <c r="A416" s="1711"/>
      <c r="B416" s="1711"/>
      <c r="C416" s="1711"/>
      <c r="D416" s="352"/>
      <c r="E416" s="169"/>
      <c r="F416" s="169"/>
      <c r="G416" s="169"/>
      <c r="H416" s="1"/>
      <c r="I416" s="169"/>
      <c r="J416" s="369"/>
      <c r="K416" s="369"/>
    </row>
    <row r="417" spans="1:11">
      <c r="A417" s="1711"/>
      <c r="B417" s="1711"/>
      <c r="C417" s="1711"/>
      <c r="D417" s="352"/>
      <c r="E417" s="169"/>
      <c r="F417" s="169"/>
      <c r="G417" s="169"/>
      <c r="H417" s="169"/>
      <c r="I417" s="169"/>
      <c r="J417" s="369"/>
      <c r="K417" s="369"/>
    </row>
    <row r="418" spans="1:11">
      <c r="A418" s="1711"/>
      <c r="B418" s="1711"/>
      <c r="C418" s="1711"/>
      <c r="D418" s="352"/>
      <c r="E418" s="169"/>
      <c r="F418" s="169"/>
      <c r="G418" s="169"/>
      <c r="H418" s="169"/>
      <c r="I418" s="369"/>
      <c r="J418" s="169"/>
      <c r="K418" s="369"/>
    </row>
    <row r="419" spans="1:11">
      <c r="A419" s="1711"/>
      <c r="B419" s="1711"/>
      <c r="C419" s="1711"/>
      <c r="D419" s="352"/>
      <c r="E419" s="352"/>
      <c r="F419" s="169"/>
      <c r="G419" s="169"/>
      <c r="H419" s="169"/>
      <c r="I419" s="169"/>
      <c r="J419" s="169"/>
      <c r="K419" s="369"/>
    </row>
    <row r="420" spans="1:11" ht="15.75">
      <c r="A420" s="1712" t="s">
        <v>4767</v>
      </c>
      <c r="B420" s="1712"/>
      <c r="C420" s="1712"/>
      <c r="D420" s="1712"/>
      <c r="E420" s="1712"/>
      <c r="F420" s="1713" t="s">
        <v>4768</v>
      </c>
      <c r="G420" s="1713"/>
      <c r="H420" s="1713"/>
      <c r="I420" s="1713"/>
      <c r="J420" s="1713"/>
      <c r="K420" s="374">
        <f>SUM(K400:K419)</f>
        <v>38.25</v>
      </c>
    </row>
    <row r="421" spans="1:11">
      <c r="A421" s="1351"/>
      <c r="B421" s="1352"/>
      <c r="C421" s="1352"/>
      <c r="D421" s="1352"/>
      <c r="E421" s="1352"/>
      <c r="F421" s="1352"/>
      <c r="G421" s="1352"/>
      <c r="H421" s="1352"/>
      <c r="I421" s="1352"/>
      <c r="J421" s="1352"/>
      <c r="K421" s="1353"/>
    </row>
    <row r="422" spans="1:11">
      <c r="A422" s="1351"/>
      <c r="B422" s="1352"/>
      <c r="C422" s="1352"/>
      <c r="D422" s="1352"/>
      <c r="E422" s="1352"/>
      <c r="F422" s="1352"/>
      <c r="G422" s="1352"/>
      <c r="H422" s="1352"/>
      <c r="I422" s="1352"/>
      <c r="J422" s="1352"/>
      <c r="K422" s="1353"/>
    </row>
    <row r="423" spans="1:11" ht="15.75" thickBot="1">
      <c r="A423" s="1354"/>
      <c r="B423" s="1355"/>
      <c r="C423" s="1355"/>
      <c r="D423" s="1355"/>
      <c r="E423" s="1355"/>
      <c r="F423" s="1355"/>
      <c r="G423" s="1355"/>
      <c r="H423" s="1355"/>
      <c r="I423" s="1355"/>
      <c r="J423" s="1355"/>
      <c r="K423" s="1356"/>
    </row>
    <row r="427" spans="1:11">
      <c r="A427" s="1714" t="s">
        <v>4757</v>
      </c>
      <c r="B427" s="1714"/>
      <c r="C427" s="1714"/>
      <c r="D427" s="1714"/>
      <c r="E427" s="1714"/>
      <c r="F427" s="1714"/>
      <c r="G427" s="1714"/>
      <c r="H427" s="1714"/>
      <c r="I427" s="1714"/>
      <c r="J427" s="1715"/>
      <c r="K427" s="1715"/>
    </row>
    <row r="428" spans="1:11">
      <c r="A428" s="1714"/>
      <c r="B428" s="1714"/>
      <c r="C428" s="1714"/>
      <c r="D428" s="1714"/>
      <c r="E428" s="1714"/>
      <c r="F428" s="1714"/>
      <c r="G428" s="1714"/>
      <c r="H428" s="1714"/>
      <c r="I428" s="1714"/>
      <c r="J428" s="1715"/>
      <c r="K428" s="1715"/>
    </row>
    <row r="429" spans="1:11">
      <c r="A429" s="1714"/>
      <c r="B429" s="1714"/>
      <c r="C429" s="1714"/>
      <c r="D429" s="1714"/>
      <c r="E429" s="1714"/>
      <c r="F429" s="1714"/>
      <c r="G429" s="1714"/>
      <c r="H429" s="1714"/>
      <c r="I429" s="1714"/>
      <c r="J429" s="1715"/>
      <c r="K429" s="1715"/>
    </row>
    <row r="430" spans="1:11" ht="15.75">
      <c r="A430" s="1716"/>
      <c r="B430" s="1716"/>
      <c r="C430" s="1716"/>
      <c r="D430" s="1716"/>
      <c r="E430" s="1716"/>
      <c r="F430" s="1716"/>
      <c r="G430" s="1716"/>
      <c r="H430" s="1716"/>
      <c r="I430" s="1716"/>
      <c r="J430" s="1716"/>
      <c r="K430" s="1716"/>
    </row>
    <row r="431" spans="1:11">
      <c r="A431" s="1712" t="s">
        <v>4769</v>
      </c>
      <c r="B431" s="1712"/>
      <c r="C431" s="1707" t="s">
        <v>4759</v>
      </c>
      <c r="D431" s="1707"/>
      <c r="E431" s="1707"/>
      <c r="F431" s="1707" t="e">
        <f>+[12]credenciales!E580</f>
        <v>#REF!</v>
      </c>
      <c r="G431" s="1707"/>
      <c r="H431" s="1707"/>
      <c r="I431" s="1707"/>
      <c r="J431" s="1707"/>
      <c r="K431" s="1707"/>
    </row>
    <row r="432" spans="1:11">
      <c r="A432" s="375" t="s">
        <v>4760</v>
      </c>
      <c r="B432" s="357">
        <f>+'[12]presupuesto   comfanorte'!B21</f>
        <v>3</v>
      </c>
      <c r="C432" s="1707" t="str">
        <f>+'[12]presupuesto   comfanorte'!C21</f>
        <v>ESTRUCTURA EN CONCRETO</v>
      </c>
      <c r="D432" s="1707"/>
      <c r="E432" s="1707"/>
      <c r="F432" s="1707"/>
      <c r="G432" s="1707"/>
      <c r="H432" s="1707"/>
      <c r="I432" s="1707"/>
      <c r="J432" s="1707"/>
      <c r="K432" s="1707"/>
    </row>
    <row r="433" spans="1:11">
      <c r="A433" s="1322" t="s">
        <v>4761</v>
      </c>
      <c r="B433" s="1321">
        <f>+'[12]presupuesto   comfanorte'!B25</f>
        <v>3.04</v>
      </c>
      <c r="C433" s="1708" t="str">
        <f>+'[12]presupuesto   comfanorte'!C25</f>
        <v xml:space="preserve">CONCRETO 21  MPA - VIGA DE CIMENTACIÓN </v>
      </c>
      <c r="D433" s="1708"/>
      <c r="E433" s="1708"/>
      <c r="F433" s="1708"/>
      <c r="G433" s="1708"/>
      <c r="H433" s="1708"/>
      <c r="I433" s="1327" t="s">
        <v>4762</v>
      </c>
      <c r="J433" s="1327" t="str">
        <f>+'[12]presupuesto   comfanorte'!D25</f>
        <v>ML</v>
      </c>
      <c r="K433" s="1327"/>
    </row>
    <row r="434" spans="1:11">
      <c r="A434" s="1322"/>
      <c r="B434" s="1322"/>
      <c r="C434" s="1708"/>
      <c r="D434" s="1708"/>
      <c r="E434" s="1708"/>
      <c r="F434" s="1708"/>
      <c r="G434" s="1708"/>
      <c r="H434" s="1708"/>
      <c r="I434" s="1327"/>
      <c r="J434" s="1327"/>
      <c r="K434" s="1327"/>
    </row>
    <row r="435" spans="1:11">
      <c r="A435" s="1322" t="s">
        <v>4763</v>
      </c>
      <c r="B435" s="1322"/>
      <c r="C435" s="1322"/>
      <c r="D435" s="1322" t="s">
        <v>4807</v>
      </c>
      <c r="E435" s="1709" t="s">
        <v>4764</v>
      </c>
      <c r="F435" s="1709"/>
      <c r="G435" s="1709"/>
      <c r="H435" s="1709"/>
      <c r="I435" s="1710" t="s">
        <v>4765</v>
      </c>
      <c r="J435" s="1710" t="s">
        <v>4766</v>
      </c>
      <c r="K435" s="1710" t="s">
        <v>44</v>
      </c>
    </row>
    <row r="436" spans="1:11">
      <c r="A436" s="1322"/>
      <c r="B436" s="1322"/>
      <c r="C436" s="1322"/>
      <c r="D436" s="1322"/>
      <c r="E436" s="376" t="s">
        <v>4823</v>
      </c>
      <c r="F436" s="377" t="s">
        <v>4824</v>
      </c>
      <c r="G436" s="378" t="s">
        <v>4825</v>
      </c>
      <c r="H436" s="378" t="s">
        <v>4826</v>
      </c>
      <c r="I436" s="1710"/>
      <c r="J436" s="1710"/>
      <c r="K436" s="1710"/>
    </row>
    <row r="437" spans="1:11">
      <c r="A437" s="1711"/>
      <c r="B437" s="1711"/>
      <c r="C437" s="1711"/>
      <c r="D437" s="352"/>
      <c r="E437" s="169"/>
      <c r="F437" s="169"/>
      <c r="G437" s="169"/>
      <c r="H437" s="1"/>
      <c r="I437" s="369"/>
      <c r="J437" s="369"/>
      <c r="K437" s="369"/>
    </row>
    <row r="438" spans="1:11" ht="22.5">
      <c r="A438" s="1711"/>
      <c r="B438" s="1711"/>
      <c r="C438" s="1711"/>
      <c r="D438" s="352" t="s">
        <v>5241</v>
      </c>
      <c r="E438" s="337">
        <v>62.62</v>
      </c>
      <c r="F438" s="337">
        <v>0.3</v>
      </c>
      <c r="G438" s="337">
        <v>0.3</v>
      </c>
      <c r="H438" s="1"/>
      <c r="I438" s="369">
        <f>E438*F438*G438</f>
        <v>5.6357999999999988</v>
      </c>
      <c r="J438" s="369">
        <v>1</v>
      </c>
      <c r="K438" s="369">
        <f>+I438*J438</f>
        <v>5.6357999999999988</v>
      </c>
    </row>
    <row r="439" spans="1:11">
      <c r="A439" s="1711"/>
      <c r="B439" s="1711"/>
      <c r="C439" s="1711"/>
      <c r="D439" s="352" t="s">
        <v>5385</v>
      </c>
      <c r="E439" s="169">
        <v>17.23</v>
      </c>
      <c r="F439" s="337">
        <v>0.3</v>
      </c>
      <c r="G439" s="337">
        <v>0.3</v>
      </c>
      <c r="H439" s="1"/>
      <c r="I439" s="369">
        <f t="shared" ref="I439:I442" si="9">E439*F439*G439</f>
        <v>1.5506999999999997</v>
      </c>
      <c r="J439" s="369">
        <v>1</v>
      </c>
      <c r="K439" s="369">
        <f t="shared" ref="K439:K442" si="10">+I439*J439</f>
        <v>1.5506999999999997</v>
      </c>
    </row>
    <row r="440" spans="1:11">
      <c r="A440" s="1711"/>
      <c r="B440" s="1711"/>
      <c r="C440" s="1711"/>
      <c r="D440" s="352"/>
      <c r="E440" s="169">
        <v>5.34</v>
      </c>
      <c r="F440" s="337">
        <v>0.3</v>
      </c>
      <c r="G440" s="337">
        <v>0.3</v>
      </c>
      <c r="H440" s="1"/>
      <c r="I440" s="369">
        <f t="shared" si="9"/>
        <v>0.48059999999999992</v>
      </c>
      <c r="J440" s="369">
        <v>1</v>
      </c>
      <c r="K440" s="369">
        <f t="shared" si="10"/>
        <v>0.48059999999999992</v>
      </c>
    </row>
    <row r="441" spans="1:11">
      <c r="A441" s="1711"/>
      <c r="B441" s="1711"/>
      <c r="C441" s="1711"/>
      <c r="D441" s="352"/>
      <c r="E441" s="169">
        <v>11.51</v>
      </c>
      <c r="F441" s="337">
        <v>0.3</v>
      </c>
      <c r="G441" s="337">
        <v>0.3</v>
      </c>
      <c r="H441" s="169"/>
      <c r="I441" s="369">
        <f t="shared" si="9"/>
        <v>1.0358999999999998</v>
      </c>
      <c r="J441" s="369">
        <v>1</v>
      </c>
      <c r="K441" s="369">
        <f t="shared" si="10"/>
        <v>1.0358999999999998</v>
      </c>
    </row>
    <row r="442" spans="1:11">
      <c r="A442" s="1711"/>
      <c r="B442" s="1711"/>
      <c r="C442" s="1711"/>
      <c r="D442" s="352"/>
      <c r="E442" s="169">
        <v>41.31</v>
      </c>
      <c r="F442" s="337">
        <v>0.3</v>
      </c>
      <c r="G442" s="337">
        <v>0.3</v>
      </c>
      <c r="H442" s="169"/>
      <c r="I442" s="369">
        <f t="shared" si="9"/>
        <v>3.7179000000000002</v>
      </c>
      <c r="J442" s="369">
        <v>1</v>
      </c>
      <c r="K442" s="369">
        <f t="shared" si="10"/>
        <v>3.7179000000000002</v>
      </c>
    </row>
    <row r="443" spans="1:11">
      <c r="A443" s="1711"/>
      <c r="B443" s="1711"/>
      <c r="C443" s="1711"/>
      <c r="D443" s="352"/>
      <c r="E443" s="169"/>
      <c r="F443" s="169"/>
      <c r="G443" s="169"/>
      <c r="H443" s="1"/>
      <c r="I443" s="369"/>
      <c r="J443" s="369"/>
      <c r="K443" s="369"/>
    </row>
    <row r="444" spans="1:11">
      <c r="A444" s="1711"/>
      <c r="B444" s="1711"/>
      <c r="C444" s="1711"/>
      <c r="D444" s="352"/>
      <c r="E444" s="169">
        <f>SUM(E439:E443)</f>
        <v>75.39</v>
      </c>
      <c r="F444" s="169"/>
      <c r="G444" s="169"/>
      <c r="H444" s="1"/>
      <c r="I444" s="369"/>
      <c r="J444" s="369"/>
      <c r="K444" s="369"/>
    </row>
    <row r="445" spans="1:11">
      <c r="A445" s="1711"/>
      <c r="B445" s="1711"/>
      <c r="C445" s="1711"/>
      <c r="D445" s="352"/>
      <c r="E445" s="169"/>
      <c r="F445" s="169"/>
      <c r="G445" s="169"/>
      <c r="H445" s="1"/>
      <c r="I445" s="369"/>
      <c r="J445" s="369"/>
      <c r="K445" s="369"/>
    </row>
    <row r="446" spans="1:11">
      <c r="A446" s="1711"/>
      <c r="B446" s="1711"/>
      <c r="C446" s="1711"/>
      <c r="D446" s="352"/>
      <c r="E446" s="169"/>
      <c r="F446" s="169"/>
      <c r="G446" s="169"/>
      <c r="H446" s="1"/>
      <c r="I446" s="369"/>
      <c r="J446" s="369"/>
      <c r="K446" s="369"/>
    </row>
    <row r="447" spans="1:11">
      <c r="A447" s="1711"/>
      <c r="B447" s="1711"/>
      <c r="C447" s="1711"/>
      <c r="D447" s="352"/>
      <c r="E447" s="169"/>
      <c r="F447" s="169"/>
      <c r="G447" s="169"/>
      <c r="H447" s="1"/>
      <c r="I447" s="369"/>
      <c r="J447" s="369"/>
      <c r="K447" s="369"/>
    </row>
    <row r="448" spans="1:11">
      <c r="A448" s="1711"/>
      <c r="B448" s="1711"/>
      <c r="C448" s="1711"/>
      <c r="D448" s="352"/>
      <c r="E448" s="169"/>
      <c r="F448" s="169"/>
      <c r="G448" s="169"/>
      <c r="H448" s="1"/>
      <c r="I448" s="169"/>
      <c r="J448" s="369"/>
      <c r="K448" s="369"/>
    </row>
    <row r="449" spans="1:11">
      <c r="A449" s="1711"/>
      <c r="B449" s="1711"/>
      <c r="C449" s="1711"/>
      <c r="D449" s="352"/>
      <c r="E449" s="371"/>
      <c r="F449" s="169"/>
      <c r="G449" s="169"/>
      <c r="H449" s="169"/>
      <c r="I449" s="169"/>
      <c r="J449" s="369"/>
      <c r="K449" s="369"/>
    </row>
    <row r="450" spans="1:11">
      <c r="A450" s="1711"/>
      <c r="B450" s="1711"/>
      <c r="C450" s="1711"/>
      <c r="D450" s="352"/>
      <c r="E450" s="371"/>
      <c r="F450" s="169"/>
      <c r="G450" s="169"/>
      <c r="H450" s="169"/>
      <c r="I450" s="169"/>
      <c r="J450" s="369"/>
      <c r="K450" s="369"/>
    </row>
    <row r="451" spans="1:11">
      <c r="A451" s="1711"/>
      <c r="B451" s="1711"/>
      <c r="C451" s="1711"/>
      <c r="D451" s="352"/>
      <c r="E451" s="169"/>
      <c r="F451" s="169"/>
      <c r="G451" s="169"/>
      <c r="H451" s="1"/>
      <c r="I451" s="169"/>
      <c r="J451" s="369"/>
      <c r="K451" s="369"/>
    </row>
    <row r="452" spans="1:11">
      <c r="A452" s="1711"/>
      <c r="B452" s="1711"/>
      <c r="C452" s="1711"/>
      <c r="D452" s="352"/>
      <c r="E452" s="169"/>
      <c r="F452" s="169"/>
      <c r="G452" s="169"/>
      <c r="H452" s="1"/>
      <c r="I452" s="169"/>
      <c r="J452" s="369"/>
      <c r="K452" s="369"/>
    </row>
    <row r="453" spans="1:11">
      <c r="A453" s="1711"/>
      <c r="B453" s="1711"/>
      <c r="C453" s="1711"/>
      <c r="D453" s="352"/>
      <c r="E453" s="169"/>
      <c r="F453" s="169"/>
      <c r="G453" s="169"/>
      <c r="H453" s="1"/>
      <c r="I453" s="169"/>
      <c r="J453" s="369"/>
      <c r="K453" s="369"/>
    </row>
    <row r="454" spans="1:11">
      <c r="A454" s="1711"/>
      <c r="B454" s="1711"/>
      <c r="C454" s="1711"/>
      <c r="D454" s="352"/>
      <c r="E454" s="169"/>
      <c r="F454" s="169"/>
      <c r="G454" s="169"/>
      <c r="H454" s="1"/>
      <c r="I454" s="169"/>
      <c r="J454" s="369"/>
      <c r="K454" s="369"/>
    </row>
    <row r="455" spans="1:11">
      <c r="A455" s="1711"/>
      <c r="B455" s="1711"/>
      <c r="C455" s="1711"/>
      <c r="D455" s="352"/>
      <c r="E455" s="169"/>
      <c r="F455" s="169"/>
      <c r="G455" s="169"/>
      <c r="H455" s="169"/>
      <c r="I455" s="169"/>
      <c r="J455" s="369"/>
      <c r="K455" s="369"/>
    </row>
    <row r="456" spans="1:11">
      <c r="A456" s="1711"/>
      <c r="B456" s="1711"/>
      <c r="C456" s="1711"/>
      <c r="D456" s="352"/>
      <c r="E456" s="169"/>
      <c r="F456" s="169"/>
      <c r="G456" s="169"/>
      <c r="H456" s="169"/>
      <c r="I456" s="369"/>
      <c r="J456" s="169"/>
      <c r="K456" s="369"/>
    </row>
    <row r="457" spans="1:11">
      <c r="A457" s="1711"/>
      <c r="B457" s="1711"/>
      <c r="C457" s="1711"/>
      <c r="D457" s="352"/>
      <c r="E457" s="352"/>
      <c r="F457" s="169"/>
      <c r="G457" s="169"/>
      <c r="H457" s="169"/>
      <c r="I457" s="169"/>
      <c r="J457" s="169"/>
      <c r="K457" s="369"/>
    </row>
    <row r="458" spans="1:11" ht="15.75">
      <c r="A458" s="1712" t="s">
        <v>4767</v>
      </c>
      <c r="B458" s="1712"/>
      <c r="C458" s="1712"/>
      <c r="D458" s="1712"/>
      <c r="E458" s="1712"/>
      <c r="F458" s="1713" t="s">
        <v>4768</v>
      </c>
      <c r="G458" s="1713"/>
      <c r="H458" s="1713"/>
      <c r="I458" s="1713"/>
      <c r="J458" s="1713"/>
      <c r="K458" s="374">
        <f>SUM(K438:K457)</f>
        <v>12.4209</v>
      </c>
    </row>
    <row r="459" spans="1:11">
      <c r="A459" s="1351"/>
      <c r="B459" s="1352"/>
      <c r="C459" s="1352"/>
      <c r="D459" s="1352"/>
      <c r="E459" s="1352"/>
      <c r="F459" s="1352"/>
      <c r="G459" s="1352"/>
      <c r="H459" s="1352"/>
      <c r="I459" s="1352"/>
      <c r="J459" s="1352"/>
      <c r="K459" s="1353"/>
    </row>
    <row r="460" spans="1:11">
      <c r="A460" s="1351"/>
      <c r="B460" s="1352"/>
      <c r="C460" s="1352"/>
      <c r="D460" s="1352"/>
      <c r="E460" s="1352"/>
      <c r="F460" s="1352"/>
      <c r="G460" s="1352"/>
      <c r="H460" s="1352"/>
      <c r="I460" s="1352"/>
      <c r="J460" s="1352"/>
      <c r="K460" s="1353"/>
    </row>
    <row r="461" spans="1:11" ht="15.75" thickBot="1">
      <c r="A461" s="1354"/>
      <c r="B461" s="1355"/>
      <c r="C461" s="1355"/>
      <c r="D461" s="1355"/>
      <c r="E461" s="1355"/>
      <c r="F461" s="1355"/>
      <c r="G461" s="1355"/>
      <c r="H461" s="1355"/>
      <c r="I461" s="1355"/>
      <c r="J461" s="1355"/>
      <c r="K461" s="1356"/>
    </row>
    <row r="462" spans="1:11">
      <c r="A462" s="1714" t="s">
        <v>4757</v>
      </c>
      <c r="B462" s="1714"/>
      <c r="C462" s="1714"/>
      <c r="D462" s="1714"/>
      <c r="E462" s="1714"/>
      <c r="F462" s="1714"/>
      <c r="G462" s="1714"/>
      <c r="H462" s="1714"/>
      <c r="I462" s="1714"/>
      <c r="J462" s="1715"/>
      <c r="K462" s="1715"/>
    </row>
    <row r="463" spans="1:11">
      <c r="A463" s="1714"/>
      <c r="B463" s="1714"/>
      <c r="C463" s="1714"/>
      <c r="D463" s="1714"/>
      <c r="E463" s="1714"/>
      <c r="F463" s="1714"/>
      <c r="G463" s="1714"/>
      <c r="H463" s="1714"/>
      <c r="I463" s="1714"/>
      <c r="J463" s="1715"/>
      <c r="K463" s="1715"/>
    </row>
    <row r="464" spans="1:11">
      <c r="A464" s="1714"/>
      <c r="B464" s="1714"/>
      <c r="C464" s="1714"/>
      <c r="D464" s="1714"/>
      <c r="E464" s="1714"/>
      <c r="F464" s="1714"/>
      <c r="G464" s="1714"/>
      <c r="H464" s="1714"/>
      <c r="I464" s="1714"/>
      <c r="J464" s="1715"/>
      <c r="K464" s="1715"/>
    </row>
    <row r="465" spans="1:11" ht="15.75">
      <c r="A465" s="1716"/>
      <c r="B465" s="1716"/>
      <c r="C465" s="1716"/>
      <c r="D465" s="1716"/>
      <c r="E465" s="1716"/>
      <c r="F465" s="1716"/>
      <c r="G465" s="1716"/>
      <c r="H465" s="1716"/>
      <c r="I465" s="1716"/>
      <c r="J465" s="1716"/>
      <c r="K465" s="1716"/>
    </row>
    <row r="466" spans="1:11">
      <c r="A466" s="1712" t="s">
        <v>4769</v>
      </c>
      <c r="B466" s="1712"/>
      <c r="C466" s="1707" t="s">
        <v>4759</v>
      </c>
      <c r="D466" s="1707"/>
      <c r="E466" s="1707"/>
      <c r="F466" s="1707" t="e">
        <f>+[12]credenciales!E619</f>
        <v>#REF!</v>
      </c>
      <c r="G466" s="1707"/>
      <c r="H466" s="1707"/>
      <c r="I466" s="1707"/>
      <c r="J466" s="1707"/>
      <c r="K466" s="1707"/>
    </row>
    <row r="467" spans="1:11">
      <c r="A467" s="375" t="s">
        <v>4760</v>
      </c>
      <c r="B467" s="357">
        <f>+'[12]presupuesto   comfanorte'!B21</f>
        <v>3</v>
      </c>
      <c r="C467" s="1707" t="str">
        <f>'presupuesto   comfanorte'!C22</f>
        <v>ESTRUCTURA EN CONCRETO</v>
      </c>
      <c r="D467" s="1707"/>
      <c r="E467" s="1707"/>
      <c r="F467" s="1707"/>
      <c r="G467" s="1707"/>
      <c r="H467" s="1707"/>
      <c r="I467" s="1707"/>
      <c r="J467" s="1707"/>
      <c r="K467" s="1707"/>
    </row>
    <row r="468" spans="1:11">
      <c r="A468" s="1322" t="s">
        <v>4761</v>
      </c>
      <c r="B468" s="1321">
        <f>+'[12]presupuesto   comfanorte'!B26</f>
        <v>3.05</v>
      </c>
      <c r="C468" s="1708" t="str">
        <f>+'[12]presupuesto   comfanorte'!C26</f>
        <v>CONCRETO 21  MPA - PEDESTAL CIMENTACIÓN  A  IGUAL  O MENOR   A  1600 CM 2</v>
      </c>
      <c r="D468" s="1708"/>
      <c r="E468" s="1708"/>
      <c r="F468" s="1708"/>
      <c r="G468" s="1708"/>
      <c r="H468" s="1708"/>
      <c r="I468" s="1327" t="s">
        <v>4762</v>
      </c>
      <c r="J468" s="1327" t="str">
        <f>+'[12]presupuesto   comfanorte'!D67</f>
        <v>ML</v>
      </c>
      <c r="K468" s="1327"/>
    </row>
    <row r="469" spans="1:11">
      <c r="A469" s="1322"/>
      <c r="B469" s="1322"/>
      <c r="C469" s="1708"/>
      <c r="D469" s="1708"/>
      <c r="E469" s="1708"/>
      <c r="F469" s="1708"/>
      <c r="G469" s="1708"/>
      <c r="H469" s="1708"/>
      <c r="I469" s="1327"/>
      <c r="J469" s="1327"/>
      <c r="K469" s="1327"/>
    </row>
    <row r="470" spans="1:11">
      <c r="A470" s="1322" t="s">
        <v>4763</v>
      </c>
      <c r="B470" s="1322"/>
      <c r="C470" s="1322"/>
      <c r="D470" s="1322" t="s">
        <v>4807</v>
      </c>
      <c r="E470" s="1709" t="s">
        <v>4764</v>
      </c>
      <c r="F470" s="1709"/>
      <c r="G470" s="1709"/>
      <c r="H470" s="1709"/>
      <c r="I470" s="1710" t="s">
        <v>4765</v>
      </c>
      <c r="J470" s="1710" t="s">
        <v>4766</v>
      </c>
      <c r="K470" s="1710" t="s">
        <v>44</v>
      </c>
    </row>
    <row r="471" spans="1:11">
      <c r="A471" s="1322"/>
      <c r="B471" s="1322"/>
      <c r="C471" s="1322"/>
      <c r="D471" s="1322"/>
      <c r="E471" s="376" t="s">
        <v>4823</v>
      </c>
      <c r="F471" s="377" t="s">
        <v>4824</v>
      </c>
      <c r="G471" s="378" t="s">
        <v>4825</v>
      </c>
      <c r="H471" s="378" t="s">
        <v>4826</v>
      </c>
      <c r="I471" s="1710"/>
      <c r="J471" s="1710"/>
      <c r="K471" s="1710"/>
    </row>
    <row r="472" spans="1:11" ht="22.5">
      <c r="A472" s="1711"/>
      <c r="B472" s="1711"/>
      <c r="C472" s="1711"/>
      <c r="D472" s="352" t="s">
        <v>4886</v>
      </c>
      <c r="E472" s="169">
        <v>2.7</v>
      </c>
      <c r="F472" s="169"/>
      <c r="G472" s="169"/>
      <c r="H472" s="1"/>
      <c r="I472" s="369">
        <f>+E472</f>
        <v>2.7</v>
      </c>
      <c r="J472" s="369">
        <v>35</v>
      </c>
      <c r="K472" s="369">
        <f>+I472*J472</f>
        <v>94.5</v>
      </c>
    </row>
    <row r="473" spans="1:11">
      <c r="A473" s="1711"/>
      <c r="B473" s="1711"/>
      <c r="C473" s="1711"/>
      <c r="D473" s="352"/>
      <c r="E473" s="169"/>
      <c r="F473" s="169"/>
      <c r="G473" s="169"/>
      <c r="H473" s="1"/>
      <c r="I473" s="369"/>
      <c r="J473" s="369"/>
      <c r="K473" s="369"/>
    </row>
    <row r="474" spans="1:11">
      <c r="A474" s="1711"/>
      <c r="B474" s="1711"/>
      <c r="C474" s="1711"/>
      <c r="D474" s="352"/>
      <c r="E474" s="169"/>
      <c r="F474" s="169"/>
      <c r="G474" s="169"/>
      <c r="H474" s="1"/>
      <c r="I474" s="369"/>
      <c r="J474" s="369"/>
      <c r="K474" s="369"/>
    </row>
    <row r="475" spans="1:11">
      <c r="A475" s="1711"/>
      <c r="B475" s="1711"/>
      <c r="C475" s="1711"/>
      <c r="D475" s="352"/>
      <c r="E475" s="169"/>
      <c r="F475" s="169"/>
      <c r="G475" s="169"/>
      <c r="H475" s="1"/>
      <c r="I475" s="369"/>
      <c r="J475" s="369"/>
      <c r="K475" s="369"/>
    </row>
    <row r="476" spans="1:11">
      <c r="A476" s="1711"/>
      <c r="B476" s="1711"/>
      <c r="C476" s="1711"/>
      <c r="D476" s="352"/>
      <c r="E476" s="169"/>
      <c r="F476" s="169"/>
      <c r="G476" s="169"/>
      <c r="H476" s="169"/>
      <c r="I476" s="369"/>
      <c r="J476" s="369"/>
      <c r="K476" s="369"/>
    </row>
    <row r="477" spans="1:11">
      <c r="A477" s="1711"/>
      <c r="B477" s="1711"/>
      <c r="C477" s="1711"/>
      <c r="D477" s="352"/>
      <c r="E477" s="169"/>
      <c r="F477" s="169"/>
      <c r="G477" s="169"/>
      <c r="H477" s="169"/>
      <c r="I477" s="369"/>
      <c r="J477" s="369"/>
      <c r="K477" s="369"/>
    </row>
    <row r="478" spans="1:11">
      <c r="A478" s="1711"/>
      <c r="B478" s="1711"/>
      <c r="C478" s="1711"/>
      <c r="D478" s="352"/>
      <c r="E478" s="169"/>
      <c r="F478" s="169"/>
      <c r="G478" s="169"/>
      <c r="H478" s="1"/>
      <c r="I478" s="369"/>
      <c r="J478" s="369"/>
      <c r="K478" s="369"/>
    </row>
    <row r="479" spans="1:11">
      <c r="A479" s="1711"/>
      <c r="B479" s="1711"/>
      <c r="C479" s="1711"/>
      <c r="D479" s="352"/>
      <c r="E479" s="169"/>
      <c r="F479" s="169"/>
      <c r="G479" s="169"/>
      <c r="H479" s="1"/>
      <c r="I479" s="369"/>
      <c r="J479" s="369"/>
      <c r="K479" s="369"/>
    </row>
    <row r="480" spans="1:11">
      <c r="A480" s="1711"/>
      <c r="B480" s="1711"/>
      <c r="C480" s="1711"/>
      <c r="D480" s="352"/>
      <c r="E480" s="169"/>
      <c r="F480" s="169"/>
      <c r="G480" s="169"/>
      <c r="H480" s="1"/>
      <c r="I480" s="369"/>
      <c r="J480" s="369"/>
      <c r="K480" s="369"/>
    </row>
    <row r="481" spans="1:11">
      <c r="A481" s="1711"/>
      <c r="B481" s="1711"/>
      <c r="C481" s="1711"/>
      <c r="D481" s="352"/>
      <c r="E481" s="169"/>
      <c r="F481" s="169"/>
      <c r="G481" s="169"/>
      <c r="H481" s="1"/>
      <c r="I481" s="369"/>
      <c r="J481" s="369"/>
      <c r="K481" s="369"/>
    </row>
    <row r="482" spans="1:11">
      <c r="A482" s="1711"/>
      <c r="B482" s="1711"/>
      <c r="C482" s="1711"/>
      <c r="D482" s="352"/>
      <c r="E482" s="169"/>
      <c r="F482" s="169"/>
      <c r="G482" s="169"/>
      <c r="H482" s="1"/>
      <c r="I482" s="369"/>
      <c r="J482" s="369"/>
      <c r="K482" s="369"/>
    </row>
    <row r="483" spans="1:11">
      <c r="A483" s="1711"/>
      <c r="B483" s="1711"/>
      <c r="C483" s="1711"/>
      <c r="D483" s="352"/>
      <c r="E483" s="169"/>
      <c r="F483" s="169"/>
      <c r="G483" s="169"/>
      <c r="H483" s="1"/>
      <c r="I483" s="169"/>
      <c r="J483" s="369"/>
      <c r="K483" s="369"/>
    </row>
    <row r="484" spans="1:11">
      <c r="A484" s="1711"/>
      <c r="B484" s="1711"/>
      <c r="C484" s="1711"/>
      <c r="D484" s="352"/>
      <c r="E484" s="371"/>
      <c r="F484" s="169"/>
      <c r="G484" s="169"/>
      <c r="H484" s="169"/>
      <c r="I484" s="169"/>
      <c r="J484" s="369"/>
      <c r="K484" s="369"/>
    </row>
    <row r="485" spans="1:11">
      <c r="A485" s="1711"/>
      <c r="B485" s="1711"/>
      <c r="C485" s="1711"/>
      <c r="D485" s="352"/>
      <c r="E485" s="371"/>
      <c r="F485" s="169"/>
      <c r="G485" s="169"/>
      <c r="H485" s="169"/>
      <c r="I485" s="169"/>
      <c r="J485" s="369"/>
      <c r="K485" s="369"/>
    </row>
    <row r="486" spans="1:11">
      <c r="A486" s="1711"/>
      <c r="B486" s="1711"/>
      <c r="C486" s="1711"/>
      <c r="D486" s="352"/>
      <c r="E486" s="169"/>
      <c r="F486" s="169"/>
      <c r="G486" s="169"/>
      <c r="H486" s="1"/>
      <c r="I486" s="169"/>
      <c r="J486" s="369"/>
      <c r="K486" s="369"/>
    </row>
    <row r="487" spans="1:11">
      <c r="A487" s="1711"/>
      <c r="B487" s="1711"/>
      <c r="C487" s="1711"/>
      <c r="D487" s="352"/>
      <c r="E487" s="169"/>
      <c r="F487" s="169"/>
      <c r="G487" s="169"/>
      <c r="H487" s="1"/>
      <c r="I487" s="169"/>
      <c r="J487" s="369"/>
      <c r="K487" s="369"/>
    </row>
    <row r="488" spans="1:11">
      <c r="A488" s="1711"/>
      <c r="B488" s="1711"/>
      <c r="C488" s="1711"/>
      <c r="D488" s="352"/>
      <c r="E488" s="169"/>
      <c r="F488" s="169"/>
      <c r="G488" s="169"/>
      <c r="H488" s="1"/>
      <c r="I488" s="169"/>
      <c r="J488" s="369"/>
      <c r="K488" s="369"/>
    </row>
    <row r="489" spans="1:11">
      <c r="A489" s="1711"/>
      <c r="B489" s="1711"/>
      <c r="C489" s="1711"/>
      <c r="D489" s="352"/>
      <c r="E489" s="169"/>
      <c r="F489" s="169"/>
      <c r="G489" s="169"/>
      <c r="H489" s="1"/>
      <c r="I489" s="169"/>
      <c r="J489" s="369"/>
      <c r="K489" s="369"/>
    </row>
    <row r="490" spans="1:11">
      <c r="A490" s="1711"/>
      <c r="B490" s="1711"/>
      <c r="C490" s="1711"/>
      <c r="D490" s="352"/>
      <c r="E490" s="169"/>
      <c r="F490" s="169"/>
      <c r="G490" s="169"/>
      <c r="H490" s="169"/>
      <c r="I490" s="169"/>
      <c r="J490" s="369"/>
      <c r="K490" s="369"/>
    </row>
    <row r="491" spans="1:11">
      <c r="A491" s="1711"/>
      <c r="B491" s="1711"/>
      <c r="C491" s="1711"/>
      <c r="D491" s="352"/>
      <c r="E491" s="169"/>
      <c r="F491" s="169"/>
      <c r="G491" s="169"/>
      <c r="H491" s="169"/>
      <c r="I491" s="369"/>
      <c r="J491" s="169"/>
      <c r="K491" s="369"/>
    </row>
    <row r="492" spans="1:11">
      <c r="A492" s="1711"/>
      <c r="B492" s="1711"/>
      <c r="C492" s="1711"/>
      <c r="D492" s="352"/>
      <c r="E492" s="352"/>
      <c r="F492" s="169"/>
      <c r="G492" s="169"/>
      <c r="H492" s="169"/>
      <c r="I492" s="169"/>
      <c r="J492" s="169"/>
      <c r="K492" s="369"/>
    </row>
    <row r="493" spans="1:11" ht="15.75">
      <c r="A493" s="1712" t="s">
        <v>4767</v>
      </c>
      <c r="B493" s="1712"/>
      <c r="C493" s="1712"/>
      <c r="D493" s="1712"/>
      <c r="E493" s="1712"/>
      <c r="F493" s="1713" t="s">
        <v>4768</v>
      </c>
      <c r="G493" s="1713"/>
      <c r="H493" s="1713"/>
      <c r="I493" s="1713"/>
      <c r="J493" s="1713"/>
      <c r="K493" s="374">
        <f>SUM(K472)</f>
        <v>94.5</v>
      </c>
    </row>
    <row r="494" spans="1:11">
      <c r="A494" s="1351"/>
      <c r="B494" s="1352"/>
      <c r="C494" s="1352"/>
      <c r="D494" s="1352"/>
      <c r="E494" s="1352"/>
      <c r="F494" s="1352"/>
      <c r="G494" s="1352"/>
      <c r="H494" s="1352"/>
      <c r="I494" s="1352"/>
      <c r="J494" s="1352"/>
      <c r="K494" s="1353"/>
    </row>
    <row r="495" spans="1:11">
      <c r="A495" s="1351"/>
      <c r="B495" s="1352"/>
      <c r="C495" s="1352"/>
      <c r="D495" s="1352"/>
      <c r="E495" s="1352"/>
      <c r="F495" s="1352"/>
      <c r="G495" s="1352"/>
      <c r="H495" s="1352"/>
      <c r="I495" s="1352"/>
      <c r="J495" s="1352"/>
      <c r="K495" s="1353"/>
    </row>
    <row r="496" spans="1:11" ht="15.75" thickBot="1">
      <c r="A496" s="1354"/>
      <c r="B496" s="1355"/>
      <c r="C496" s="1355"/>
      <c r="D496" s="1355"/>
      <c r="E496" s="1355"/>
      <c r="F496" s="1355"/>
      <c r="G496" s="1355"/>
      <c r="H496" s="1355"/>
      <c r="I496" s="1355"/>
      <c r="J496" s="1355"/>
      <c r="K496" s="1356"/>
    </row>
    <row r="500" spans="1:11">
      <c r="A500" s="1714" t="s">
        <v>4757</v>
      </c>
      <c r="B500" s="1714"/>
      <c r="C500" s="1714"/>
      <c r="D500" s="1714"/>
      <c r="E500" s="1714"/>
      <c r="F500" s="1714"/>
      <c r="G500" s="1714"/>
      <c r="H500" s="1714"/>
      <c r="I500" s="1714"/>
      <c r="J500" s="1715"/>
      <c r="K500" s="1715"/>
    </row>
    <row r="501" spans="1:11">
      <c r="A501" s="1714"/>
      <c r="B501" s="1714"/>
      <c r="C501" s="1714"/>
      <c r="D501" s="1714"/>
      <c r="E501" s="1714"/>
      <c r="F501" s="1714"/>
      <c r="G501" s="1714"/>
      <c r="H501" s="1714"/>
      <c r="I501" s="1714"/>
      <c r="J501" s="1715"/>
      <c r="K501" s="1715"/>
    </row>
    <row r="502" spans="1:11">
      <c r="A502" s="1714"/>
      <c r="B502" s="1714"/>
      <c r="C502" s="1714"/>
      <c r="D502" s="1714"/>
      <c r="E502" s="1714"/>
      <c r="F502" s="1714"/>
      <c r="G502" s="1714"/>
      <c r="H502" s="1714"/>
      <c r="I502" s="1714"/>
      <c r="J502" s="1715"/>
      <c r="K502" s="1715"/>
    </row>
    <row r="503" spans="1:11" ht="15.75">
      <c r="A503" s="1716"/>
      <c r="B503" s="1716"/>
      <c r="C503" s="1716"/>
      <c r="D503" s="1716"/>
      <c r="E503" s="1716"/>
      <c r="F503" s="1716"/>
      <c r="G503" s="1716"/>
      <c r="H503" s="1716"/>
      <c r="I503" s="1716"/>
      <c r="J503" s="1716"/>
      <c r="K503" s="1716"/>
    </row>
    <row r="504" spans="1:11">
      <c r="A504" s="1712" t="s">
        <v>4769</v>
      </c>
      <c r="B504" s="1712"/>
      <c r="C504" s="1707" t="s">
        <v>4759</v>
      </c>
      <c r="D504" s="1707"/>
      <c r="E504" s="1707"/>
      <c r="F504" s="1707" t="e">
        <f>+[12]credenciales!E698</f>
        <v>#REF!</v>
      </c>
      <c r="G504" s="1707"/>
      <c r="H504" s="1707"/>
      <c r="I504" s="1707"/>
      <c r="J504" s="1707"/>
      <c r="K504" s="1707"/>
    </row>
    <row r="505" spans="1:11">
      <c r="A505" s="375" t="s">
        <v>4760</v>
      </c>
      <c r="B505" s="357">
        <f>'presupuesto   comfanorte'!B22</f>
        <v>3</v>
      </c>
      <c r="C505" s="1707" t="str">
        <f>+'[12]presupuesto   comfanorte'!C21</f>
        <v>ESTRUCTURA EN CONCRETO</v>
      </c>
      <c r="D505" s="1707"/>
      <c r="E505" s="1707"/>
      <c r="F505" s="1707"/>
      <c r="G505" s="1707"/>
      <c r="H505" s="1707"/>
      <c r="I505" s="1707"/>
      <c r="J505" s="1707"/>
      <c r="K505" s="1707"/>
    </row>
    <row r="506" spans="1:11">
      <c r="A506" s="1322" t="s">
        <v>4761</v>
      </c>
      <c r="B506" s="1321">
        <f>'presupuesto   comfanorte'!B42</f>
        <v>3.2</v>
      </c>
      <c r="C506" s="1708" t="str">
        <f>'presupuesto   comfanorte'!C42</f>
        <v>CONCRETO 3000 PSI - SARDINEL H=0,40m</v>
      </c>
      <c r="D506" s="1708"/>
      <c r="E506" s="1708"/>
      <c r="F506" s="1708"/>
      <c r="G506" s="1708"/>
      <c r="H506" s="1708"/>
      <c r="I506" s="1327" t="s">
        <v>4762</v>
      </c>
      <c r="J506" s="1327" t="str">
        <f>'presupuesto   comfanorte'!D42</f>
        <v>ML</v>
      </c>
      <c r="K506" s="1327"/>
    </row>
    <row r="507" spans="1:11">
      <c r="A507" s="1322"/>
      <c r="B507" s="1322"/>
      <c r="C507" s="1708"/>
      <c r="D507" s="1708"/>
      <c r="E507" s="1708"/>
      <c r="F507" s="1708"/>
      <c r="G507" s="1708"/>
      <c r="H507" s="1708"/>
      <c r="I507" s="1327"/>
      <c r="J507" s="1327"/>
      <c r="K507" s="1327"/>
    </row>
    <row r="508" spans="1:11">
      <c r="A508" s="1322" t="s">
        <v>4763</v>
      </c>
      <c r="B508" s="1322"/>
      <c r="C508" s="1322"/>
      <c r="D508" s="1322" t="s">
        <v>4807</v>
      </c>
      <c r="E508" s="1709" t="s">
        <v>4764</v>
      </c>
      <c r="F508" s="1709"/>
      <c r="G508" s="1709"/>
      <c r="H508" s="1709"/>
      <c r="I508" s="1710" t="s">
        <v>4765</v>
      </c>
      <c r="J508" s="1710" t="s">
        <v>4766</v>
      </c>
      <c r="K508" s="1710" t="s">
        <v>44</v>
      </c>
    </row>
    <row r="509" spans="1:11">
      <c r="A509" s="1322"/>
      <c r="B509" s="1322"/>
      <c r="C509" s="1322"/>
      <c r="D509" s="1322"/>
      <c r="E509" s="376" t="s">
        <v>4823</v>
      </c>
      <c r="F509" s="377" t="s">
        <v>4824</v>
      </c>
      <c r="G509" s="378" t="s">
        <v>4825</v>
      </c>
      <c r="H509" s="378" t="s">
        <v>4826</v>
      </c>
      <c r="I509" s="1710"/>
      <c r="J509" s="1710"/>
      <c r="K509" s="1710"/>
    </row>
    <row r="510" spans="1:11">
      <c r="A510" s="1711"/>
      <c r="B510" s="1711"/>
      <c r="C510" s="1711"/>
      <c r="D510" s="352" t="s">
        <v>5250</v>
      </c>
      <c r="E510" s="169">
        <v>100</v>
      </c>
      <c r="F510" s="169"/>
      <c r="G510" s="169"/>
      <c r="H510" s="1"/>
      <c r="I510" s="369">
        <f>+E510</f>
        <v>100</v>
      </c>
      <c r="J510" s="369">
        <v>3</v>
      </c>
      <c r="K510" s="369">
        <f>+I510*J510</f>
        <v>300</v>
      </c>
    </row>
    <row r="511" spans="1:11">
      <c r="A511" s="1711"/>
      <c r="B511" s="1711"/>
      <c r="C511" s="1711"/>
      <c r="D511" s="352"/>
      <c r="E511" s="169"/>
      <c r="F511" s="169"/>
      <c r="G511" s="169"/>
      <c r="H511" s="1"/>
      <c r="I511" s="369"/>
      <c r="J511" s="369"/>
      <c r="K511" s="369"/>
    </row>
    <row r="512" spans="1:11">
      <c r="A512" s="1711"/>
      <c r="B512" s="1711"/>
      <c r="C512" s="1711"/>
      <c r="D512" s="352"/>
      <c r="E512" s="169"/>
      <c r="F512" s="169"/>
      <c r="G512" s="169"/>
      <c r="H512" s="1"/>
      <c r="I512" s="369"/>
      <c r="J512" s="369"/>
      <c r="K512" s="369"/>
    </row>
    <row r="513" spans="1:11">
      <c r="A513" s="1711"/>
      <c r="B513" s="1711"/>
      <c r="C513" s="1711"/>
      <c r="D513" s="352"/>
      <c r="E513" s="169"/>
      <c r="F513" s="169"/>
      <c r="G513" s="169"/>
      <c r="H513" s="1"/>
      <c r="I513" s="369"/>
      <c r="J513" s="369"/>
      <c r="K513" s="369"/>
    </row>
    <row r="514" spans="1:11">
      <c r="A514" s="1711"/>
      <c r="B514" s="1711"/>
      <c r="C514" s="1711"/>
      <c r="D514" s="352"/>
      <c r="E514" s="169"/>
      <c r="F514" s="169"/>
      <c r="G514" s="169"/>
      <c r="H514" s="169"/>
      <c r="I514" s="369"/>
      <c r="J514" s="369"/>
      <c r="K514" s="369"/>
    </row>
    <row r="515" spans="1:11">
      <c r="A515" s="1711"/>
      <c r="B515" s="1711"/>
      <c r="C515" s="1711"/>
      <c r="D515" s="352"/>
      <c r="E515" s="169"/>
      <c r="F515" s="169"/>
      <c r="G515" s="169"/>
      <c r="H515" s="169"/>
      <c r="I515" s="369"/>
      <c r="J515" s="369"/>
      <c r="K515" s="369"/>
    </row>
    <row r="516" spans="1:11">
      <c r="A516" s="1711"/>
      <c r="B516" s="1711"/>
      <c r="C516" s="1711"/>
      <c r="D516" s="352"/>
      <c r="E516" s="169"/>
      <c r="F516" s="169"/>
      <c r="G516" s="169"/>
      <c r="H516" s="1"/>
      <c r="I516" s="369"/>
      <c r="J516" s="369"/>
      <c r="K516" s="369"/>
    </row>
    <row r="517" spans="1:11">
      <c r="A517" s="1711"/>
      <c r="B517" s="1711"/>
      <c r="C517" s="1711"/>
      <c r="D517" s="352"/>
      <c r="E517" s="169"/>
      <c r="F517" s="169"/>
      <c r="G517" s="169"/>
      <c r="H517" s="1"/>
      <c r="I517" s="369"/>
      <c r="J517" s="369"/>
      <c r="K517" s="369"/>
    </row>
    <row r="518" spans="1:11">
      <c r="A518" s="1711"/>
      <c r="B518" s="1711"/>
      <c r="C518" s="1711"/>
      <c r="D518" s="352"/>
      <c r="E518" s="169"/>
      <c r="F518" s="169"/>
      <c r="G518" s="169"/>
      <c r="H518" s="1"/>
      <c r="I518" s="369"/>
      <c r="J518" s="369"/>
      <c r="K518" s="369"/>
    </row>
    <row r="519" spans="1:11">
      <c r="A519" s="1711"/>
      <c r="B519" s="1711"/>
      <c r="C519" s="1711"/>
      <c r="D519" s="352"/>
      <c r="E519" s="169"/>
      <c r="F519" s="169"/>
      <c r="G519" s="169"/>
      <c r="H519" s="1"/>
      <c r="I519" s="369"/>
      <c r="J519" s="369"/>
      <c r="K519" s="369"/>
    </row>
    <row r="520" spans="1:11">
      <c r="A520" s="1711"/>
      <c r="B520" s="1711"/>
      <c r="C520" s="1711"/>
      <c r="D520" s="352"/>
      <c r="E520" s="169"/>
      <c r="F520" s="169"/>
      <c r="G520" s="169"/>
      <c r="H520" s="1"/>
      <c r="I520" s="369"/>
      <c r="J520" s="369"/>
      <c r="K520" s="369"/>
    </row>
    <row r="521" spans="1:11">
      <c r="A521" s="1711"/>
      <c r="B521" s="1711"/>
      <c r="C521" s="1711"/>
      <c r="D521" s="352"/>
      <c r="E521" s="169"/>
      <c r="F521" s="169"/>
      <c r="G521" s="169"/>
      <c r="H521" s="1"/>
      <c r="I521" s="169"/>
      <c r="J521" s="369"/>
      <c r="K521" s="369"/>
    </row>
    <row r="522" spans="1:11">
      <c r="A522" s="1711"/>
      <c r="B522" s="1711"/>
      <c r="C522" s="1711"/>
      <c r="D522" s="352"/>
      <c r="E522" s="371"/>
      <c r="F522" s="169"/>
      <c r="G522" s="169"/>
      <c r="H522" s="169"/>
      <c r="I522" s="169"/>
      <c r="J522" s="369"/>
      <c r="K522" s="369"/>
    </row>
    <row r="523" spans="1:11">
      <c r="A523" s="1711"/>
      <c r="B523" s="1711"/>
      <c r="C523" s="1711"/>
      <c r="D523" s="352"/>
      <c r="E523" s="371"/>
      <c r="F523" s="169"/>
      <c r="G523" s="169"/>
      <c r="H523" s="169"/>
      <c r="I523" s="169"/>
      <c r="J523" s="369"/>
      <c r="K523" s="369"/>
    </row>
    <row r="524" spans="1:11">
      <c r="A524" s="1711"/>
      <c r="B524" s="1711"/>
      <c r="C524" s="1711"/>
      <c r="D524" s="352"/>
      <c r="E524" s="169"/>
      <c r="F524" s="169"/>
      <c r="G524" s="169"/>
      <c r="H524" s="1"/>
      <c r="I524" s="169"/>
      <c r="J524" s="369"/>
      <c r="K524" s="369"/>
    </row>
    <row r="525" spans="1:11">
      <c r="A525" s="1711"/>
      <c r="B525" s="1711"/>
      <c r="C525" s="1711"/>
      <c r="D525" s="352"/>
      <c r="E525" s="169"/>
      <c r="F525" s="169"/>
      <c r="G525" s="169"/>
      <c r="H525" s="1"/>
      <c r="I525" s="169"/>
      <c r="J525" s="369"/>
      <c r="K525" s="369"/>
    </row>
    <row r="526" spans="1:11">
      <c r="A526" s="1711"/>
      <c r="B526" s="1711"/>
      <c r="C526" s="1711"/>
      <c r="D526" s="352"/>
      <c r="E526" s="169"/>
      <c r="F526" s="169"/>
      <c r="G526" s="169"/>
      <c r="H526" s="1"/>
      <c r="I526" s="169"/>
      <c r="J526" s="369"/>
      <c r="K526" s="369"/>
    </row>
    <row r="527" spans="1:11">
      <c r="A527" s="1711"/>
      <c r="B527" s="1711"/>
      <c r="C527" s="1711"/>
      <c r="D527" s="352"/>
      <c r="E527" s="169"/>
      <c r="F527" s="169"/>
      <c r="G527" s="169"/>
      <c r="H527" s="1"/>
      <c r="I527" s="169"/>
      <c r="J527" s="369"/>
      <c r="K527" s="369"/>
    </row>
    <row r="528" spans="1:11">
      <c r="A528" s="1711"/>
      <c r="B528" s="1711"/>
      <c r="C528" s="1711"/>
      <c r="D528" s="352"/>
      <c r="E528" s="169"/>
      <c r="F528" s="169"/>
      <c r="G528" s="169"/>
      <c r="H528" s="169"/>
      <c r="I528" s="169"/>
      <c r="J528" s="369"/>
      <c r="K528" s="369"/>
    </row>
    <row r="529" spans="1:11">
      <c r="A529" s="1711"/>
      <c r="B529" s="1711"/>
      <c r="C529" s="1711"/>
      <c r="D529" s="352"/>
      <c r="E529" s="169"/>
      <c r="F529" s="169"/>
      <c r="G529" s="169"/>
      <c r="H529" s="169"/>
      <c r="I529" s="369"/>
      <c r="J529" s="169"/>
      <c r="K529" s="369"/>
    </row>
    <row r="530" spans="1:11">
      <c r="A530" s="1711"/>
      <c r="B530" s="1711"/>
      <c r="C530" s="1711"/>
      <c r="D530" s="352"/>
      <c r="E530" s="352"/>
      <c r="F530" s="169"/>
      <c r="G530" s="169"/>
      <c r="H530" s="169"/>
      <c r="I530" s="169"/>
      <c r="J530" s="169"/>
      <c r="K530" s="369"/>
    </row>
    <row r="531" spans="1:11" ht="15.75">
      <c r="A531" s="1712" t="s">
        <v>4767</v>
      </c>
      <c r="B531" s="1712"/>
      <c r="C531" s="1712"/>
      <c r="D531" s="1712"/>
      <c r="E531" s="1712"/>
      <c r="F531" s="1713" t="s">
        <v>4768</v>
      </c>
      <c r="G531" s="1713"/>
      <c r="H531" s="1713"/>
      <c r="I531" s="1713"/>
      <c r="J531" s="1713"/>
      <c r="K531" s="374">
        <f>SUM(K510:K530)</f>
        <v>300</v>
      </c>
    </row>
    <row r="532" spans="1:11">
      <c r="A532" s="1351"/>
      <c r="B532" s="1352"/>
      <c r="C532" s="1352"/>
      <c r="D532" s="1352"/>
      <c r="E532" s="1352"/>
      <c r="F532" s="1352"/>
      <c r="G532" s="1352"/>
      <c r="H532" s="1352"/>
      <c r="I532" s="1352"/>
      <c r="J532" s="1352"/>
      <c r="K532" s="1353"/>
    </row>
    <row r="533" spans="1:11">
      <c r="A533" s="1351"/>
      <c r="B533" s="1352"/>
      <c r="C533" s="1352"/>
      <c r="D533" s="1352"/>
      <c r="E533" s="1352"/>
      <c r="F533" s="1352"/>
      <c r="G533" s="1352"/>
      <c r="H533" s="1352"/>
      <c r="I533" s="1352"/>
      <c r="J533" s="1352"/>
      <c r="K533" s="1353"/>
    </row>
    <row r="534" spans="1:11" ht="15.75" thickBot="1">
      <c r="A534" s="1354"/>
      <c r="B534" s="1355"/>
      <c r="C534" s="1355"/>
      <c r="D534" s="1355"/>
      <c r="E534" s="1355"/>
      <c r="F534" s="1355"/>
      <c r="G534" s="1355"/>
      <c r="H534" s="1355"/>
      <c r="I534" s="1355"/>
      <c r="J534" s="1355"/>
      <c r="K534" s="1356"/>
    </row>
    <row r="535" spans="1:11">
      <c r="A535" s="1757" t="s">
        <v>4757</v>
      </c>
      <c r="B535" s="1758"/>
      <c r="C535" s="1758"/>
      <c r="D535" s="1758"/>
      <c r="E535" s="1758"/>
      <c r="F535" s="1758"/>
      <c r="G535" s="1758"/>
      <c r="H535" s="1758"/>
      <c r="I535" s="1759"/>
      <c r="J535" s="1764"/>
      <c r="K535" s="1765"/>
    </row>
    <row r="536" spans="1:11">
      <c r="A536" s="1760"/>
      <c r="B536" s="1721"/>
      <c r="C536" s="1721"/>
      <c r="D536" s="1721"/>
      <c r="E536" s="1721"/>
      <c r="F536" s="1721"/>
      <c r="G536" s="1721"/>
      <c r="H536" s="1721"/>
      <c r="I536" s="1722"/>
      <c r="J536" s="1728"/>
      <c r="K536" s="1766"/>
    </row>
    <row r="537" spans="1:11">
      <c r="A537" s="1761"/>
      <c r="B537" s="1762"/>
      <c r="C537" s="1762"/>
      <c r="D537" s="1762"/>
      <c r="E537" s="1762"/>
      <c r="F537" s="1762"/>
      <c r="G537" s="1762"/>
      <c r="H537" s="1762"/>
      <c r="I537" s="1763"/>
      <c r="J537" s="1767"/>
      <c r="K537" s="1768"/>
    </row>
    <row r="538" spans="1:11" ht="15.75">
      <c r="A538" s="1769"/>
      <c r="B538" s="1770"/>
      <c r="C538" s="1770"/>
      <c r="D538" s="1770"/>
      <c r="E538" s="1770"/>
      <c r="F538" s="1770"/>
      <c r="G538" s="1770"/>
      <c r="H538" s="1770"/>
      <c r="I538" s="1770"/>
      <c r="J538" s="1770"/>
      <c r="K538" s="1771"/>
    </row>
    <row r="539" spans="1:11">
      <c r="A539" s="1772" t="s">
        <v>4769</v>
      </c>
      <c r="B539" s="1294"/>
      <c r="C539" s="1295" t="s">
        <v>4759</v>
      </c>
      <c r="D539" s="1296"/>
      <c r="E539" s="1297"/>
      <c r="F539" s="1295"/>
      <c r="G539" s="1296"/>
      <c r="H539" s="1296"/>
      <c r="I539" s="1296"/>
      <c r="J539" s="1296"/>
      <c r="K539" s="1297"/>
    </row>
    <row r="540" spans="1:11">
      <c r="A540" s="375" t="s">
        <v>4760</v>
      </c>
      <c r="B540" s="357">
        <f>'presupuesto   comfanorte'!B46</f>
        <v>4</v>
      </c>
      <c r="C540" s="1295" t="str">
        <f>'presupuesto   comfanorte'!C46</f>
        <v>MAMPOSTERÍA   Y PISOS</v>
      </c>
      <c r="D540" s="1296"/>
      <c r="E540" s="1296"/>
      <c r="F540" s="1296"/>
      <c r="G540" s="1296"/>
      <c r="H540" s="1296"/>
      <c r="I540" s="1296"/>
      <c r="J540" s="1296"/>
      <c r="K540" s="1297"/>
    </row>
    <row r="541" spans="1:11">
      <c r="A541" s="1745" t="s">
        <v>4761</v>
      </c>
      <c r="B541" s="1321">
        <f>'presupuesto   comfanorte'!B47</f>
        <v>4.01</v>
      </c>
      <c r="C541" s="1708" t="str">
        <f>'presupuesto   comfanorte'!C47</f>
        <v>MURO EN LADRILLO  A LA  VISTA- ALTURA  INFERIOR A  3  MT DEL NIVEL  DE RAZANTE</v>
      </c>
      <c r="D541" s="1323"/>
      <c r="E541" s="1323"/>
      <c r="F541" s="1323"/>
      <c r="G541" s="1323"/>
      <c r="H541" s="1324"/>
      <c r="I541" s="1778" t="s">
        <v>4762</v>
      </c>
      <c r="J541" s="1327" t="str">
        <f>'presupuesto   comfanorte'!D47</f>
        <v>M2</v>
      </c>
      <c r="K541" s="1782"/>
    </row>
    <row r="542" spans="1:11">
      <c r="A542" s="1330"/>
      <c r="B542" s="1774"/>
      <c r="C542" s="1775"/>
      <c r="D542" s="1776"/>
      <c r="E542" s="1776"/>
      <c r="F542" s="1776"/>
      <c r="G542" s="1776"/>
      <c r="H542" s="1777"/>
      <c r="I542" s="1779"/>
      <c r="J542" s="1783"/>
      <c r="K542" s="1784"/>
    </row>
    <row r="543" spans="1:11">
      <c r="A543" s="1739" t="s">
        <v>4763</v>
      </c>
      <c r="B543" s="1740"/>
      <c r="C543" s="1741"/>
      <c r="D543" s="1745" t="s">
        <v>2</v>
      </c>
      <c r="E543" s="1746" t="s">
        <v>4764</v>
      </c>
      <c r="F543" s="1747"/>
      <c r="G543" s="1747"/>
      <c r="H543" s="1748"/>
      <c r="I543" s="1749" t="s">
        <v>4765</v>
      </c>
      <c r="J543" s="1749" t="s">
        <v>4766</v>
      </c>
      <c r="K543" s="1749" t="s">
        <v>44</v>
      </c>
    </row>
    <row r="544" spans="1:11">
      <c r="A544" s="1742"/>
      <c r="B544" s="1743"/>
      <c r="C544" s="1744"/>
      <c r="D544" s="1330"/>
      <c r="E544" s="376" t="s">
        <v>4823</v>
      </c>
      <c r="F544" s="377" t="s">
        <v>4825</v>
      </c>
      <c r="G544" s="378" t="s">
        <v>4824</v>
      </c>
      <c r="H544" s="378" t="s">
        <v>4826</v>
      </c>
      <c r="I544" s="1750"/>
      <c r="J544" s="1750"/>
      <c r="K544" s="1750"/>
    </row>
    <row r="545" spans="1:11">
      <c r="A545" s="1732"/>
      <c r="B545" s="1733"/>
      <c r="C545" s="1734"/>
      <c r="D545" s="352"/>
      <c r="E545" s="169">
        <v>1.47</v>
      </c>
      <c r="F545" s="169"/>
      <c r="G545" s="169">
        <v>3.25</v>
      </c>
      <c r="H545" s="1"/>
      <c r="I545" s="369"/>
      <c r="J545" s="369"/>
      <c r="K545" s="369">
        <f>E545*G545</f>
        <v>4.7774999999999999</v>
      </c>
    </row>
    <row r="546" spans="1:11">
      <c r="A546" s="1735"/>
      <c r="B546" s="1305"/>
      <c r="C546" s="1306"/>
      <c r="D546" s="669"/>
      <c r="E546" s="169"/>
      <c r="F546" s="169"/>
      <c r="G546" s="169"/>
      <c r="H546" s="1"/>
      <c r="I546" s="369"/>
      <c r="J546" s="369"/>
      <c r="K546" s="369"/>
    </row>
    <row r="547" spans="1:11">
      <c r="A547" s="1735"/>
      <c r="B547" s="1305"/>
      <c r="C547" s="1306"/>
      <c r="D547" s="669"/>
      <c r="E547" s="169"/>
      <c r="F547" s="169"/>
      <c r="G547" s="169"/>
      <c r="H547" s="1"/>
      <c r="I547" s="369"/>
      <c r="J547" s="369"/>
      <c r="K547" s="369"/>
    </row>
    <row r="548" spans="1:11">
      <c r="A548" s="1735"/>
      <c r="B548" s="1305"/>
      <c r="C548" s="1306"/>
      <c r="D548" s="669"/>
      <c r="E548" s="169"/>
      <c r="F548" s="169"/>
      <c r="G548" s="169"/>
      <c r="H548" s="1"/>
      <c r="I548" s="369"/>
      <c r="J548" s="369"/>
      <c r="K548" s="369"/>
    </row>
    <row r="549" spans="1:11">
      <c r="A549" s="1735"/>
      <c r="B549" s="1305"/>
      <c r="C549" s="1306"/>
      <c r="D549" s="669"/>
      <c r="E549" s="169"/>
      <c r="F549" s="169"/>
      <c r="G549" s="169"/>
      <c r="H549" s="1"/>
      <c r="I549" s="369"/>
      <c r="J549" s="369"/>
      <c r="K549" s="369"/>
    </row>
    <row r="550" spans="1:11">
      <c r="A550" s="1735"/>
      <c r="B550" s="1305"/>
      <c r="C550" s="1306"/>
      <c r="D550" s="669"/>
      <c r="E550" s="169"/>
      <c r="F550" s="169"/>
      <c r="G550" s="169"/>
      <c r="H550" s="1"/>
      <c r="I550" s="369"/>
      <c r="J550" s="369"/>
      <c r="K550" s="369"/>
    </row>
    <row r="551" spans="1:11">
      <c r="A551" s="1735"/>
      <c r="B551" s="1305"/>
      <c r="C551" s="1306"/>
      <c r="D551" s="669"/>
      <c r="E551" s="169"/>
      <c r="F551" s="169"/>
      <c r="G551" s="169"/>
      <c r="H551" s="1"/>
      <c r="I551" s="369"/>
      <c r="J551" s="369"/>
      <c r="K551" s="369"/>
    </row>
    <row r="552" spans="1:11">
      <c r="A552" s="1735"/>
      <c r="B552" s="1305"/>
      <c r="C552" s="1306"/>
      <c r="D552" s="669"/>
      <c r="E552" s="169"/>
      <c r="F552" s="169"/>
      <c r="G552" s="169"/>
      <c r="H552" s="1"/>
      <c r="I552" s="369"/>
      <c r="J552" s="369"/>
      <c r="K552" s="369"/>
    </row>
    <row r="553" spans="1:11">
      <c r="A553" s="1735"/>
      <c r="B553" s="1305"/>
      <c r="C553" s="1306"/>
      <c r="D553" s="669"/>
      <c r="E553" s="169"/>
      <c r="F553" s="169"/>
      <c r="G553" s="169"/>
      <c r="H553" s="1"/>
      <c r="I553" s="369"/>
      <c r="J553" s="369"/>
      <c r="K553" s="369"/>
    </row>
    <row r="554" spans="1:11">
      <c r="A554" s="1735"/>
      <c r="B554" s="1305"/>
      <c r="C554" s="1306"/>
      <c r="D554" s="669"/>
      <c r="E554" s="169"/>
      <c r="F554" s="169"/>
      <c r="G554" s="169"/>
      <c r="H554" s="1"/>
      <c r="I554" s="369"/>
      <c r="J554" s="369"/>
      <c r="K554" s="369"/>
    </row>
    <row r="555" spans="1:11">
      <c r="A555" s="1735"/>
      <c r="B555" s="1305"/>
      <c r="C555" s="1306"/>
      <c r="D555" s="669"/>
      <c r="E555" s="169"/>
      <c r="F555" s="169"/>
      <c r="G555" s="169"/>
      <c r="H555" s="1"/>
      <c r="I555" s="369"/>
      <c r="J555" s="369"/>
      <c r="K555" s="369"/>
    </row>
    <row r="556" spans="1:11">
      <c r="A556" s="1736"/>
      <c r="B556" s="1737"/>
      <c r="C556" s="1738"/>
      <c r="D556" s="352"/>
      <c r="E556" s="352"/>
      <c r="F556" s="169"/>
      <c r="G556" s="169"/>
      <c r="H556" s="169"/>
      <c r="I556" s="169"/>
      <c r="J556" s="169"/>
      <c r="K556" s="369"/>
    </row>
    <row r="557" spans="1:11" ht="15.75">
      <c r="A557" s="1772" t="s">
        <v>4767</v>
      </c>
      <c r="B557" s="1773"/>
      <c r="C557" s="1773"/>
      <c r="D557" s="1773"/>
      <c r="E557" s="1294"/>
      <c r="F557" s="1751" t="s">
        <v>4768</v>
      </c>
      <c r="G557" s="1752"/>
      <c r="H557" s="1752"/>
      <c r="I557" s="1752"/>
      <c r="J557" s="1753"/>
      <c r="K557" s="374">
        <f>ROUND(SUM(K545:K556),2)</f>
        <v>4.78</v>
      </c>
    </row>
    <row r="558" spans="1:11">
      <c r="A558" s="1754"/>
      <c r="B558" s="1755"/>
      <c r="C558" s="1755"/>
      <c r="D558" s="1755"/>
      <c r="E558" s="1755"/>
      <c r="F558" s="1755"/>
      <c r="G558" s="1755"/>
      <c r="H558" s="1755"/>
      <c r="I558" s="1755"/>
      <c r="J558" s="1755"/>
      <c r="K558" s="1756"/>
    </row>
    <row r="559" spans="1:11">
      <c r="A559" s="1351"/>
      <c r="B559" s="1352"/>
      <c r="C559" s="1352"/>
      <c r="D559" s="1352"/>
      <c r="E559" s="1352"/>
      <c r="F559" s="1352"/>
      <c r="G559" s="1352"/>
      <c r="H559" s="1352"/>
      <c r="I559" s="1352"/>
      <c r="J559" s="1352"/>
      <c r="K559" s="1353"/>
    </row>
    <row r="560" spans="1:11" ht="15.75" thickBot="1">
      <c r="A560" s="1354"/>
      <c r="B560" s="1355"/>
      <c r="C560" s="1355"/>
      <c r="D560" s="1355"/>
      <c r="E560" s="1355"/>
      <c r="F560" s="1355"/>
      <c r="G560" s="1355"/>
      <c r="H560" s="1355"/>
      <c r="I560" s="1355"/>
      <c r="J560" s="1355"/>
      <c r="K560" s="1356"/>
    </row>
    <row r="561" spans="1:11">
      <c r="A561" s="735"/>
      <c r="B561" s="735"/>
      <c r="C561" s="735"/>
      <c r="D561" s="735"/>
      <c r="E561" s="735"/>
      <c r="F561" s="735"/>
      <c r="G561" s="735"/>
      <c r="H561" s="735"/>
      <c r="I561" s="735"/>
      <c r="J561" s="735"/>
      <c r="K561" s="735"/>
    </row>
    <row r="562" spans="1:11">
      <c r="A562" s="735"/>
      <c r="B562" s="735"/>
      <c r="C562" s="735"/>
      <c r="D562" s="735"/>
      <c r="E562" s="735"/>
      <c r="F562" s="735"/>
      <c r="G562" s="735"/>
      <c r="H562" s="735"/>
      <c r="I562" s="735"/>
      <c r="J562" s="735"/>
      <c r="K562" s="735"/>
    </row>
    <row r="563" spans="1:11">
      <c r="A563" s="735"/>
      <c r="B563" s="735"/>
      <c r="C563" s="735"/>
      <c r="D563" s="735"/>
      <c r="E563" s="735"/>
      <c r="F563" s="735"/>
      <c r="G563" s="735"/>
      <c r="H563" s="735"/>
      <c r="I563" s="735"/>
      <c r="J563" s="735"/>
      <c r="K563" s="735"/>
    </row>
    <row r="564" spans="1:11">
      <c r="A564" s="1714" t="s">
        <v>4757</v>
      </c>
      <c r="B564" s="1714"/>
      <c r="C564" s="1714"/>
      <c r="D564" s="1714"/>
      <c r="E564" s="1714"/>
      <c r="F564" s="1714"/>
      <c r="G564" s="1714"/>
      <c r="H564" s="1714"/>
      <c r="I564" s="1714"/>
      <c r="J564" s="1715"/>
      <c r="K564" s="1715"/>
    </row>
    <row r="565" spans="1:11">
      <c r="A565" s="1714"/>
      <c r="B565" s="1714"/>
      <c r="C565" s="1714"/>
      <c r="D565" s="1714"/>
      <c r="E565" s="1714"/>
      <c r="F565" s="1714"/>
      <c r="G565" s="1714"/>
      <c r="H565" s="1714"/>
      <c r="I565" s="1714"/>
      <c r="J565" s="1715"/>
      <c r="K565" s="1715"/>
    </row>
    <row r="566" spans="1:11">
      <c r="A566" s="1714"/>
      <c r="B566" s="1714"/>
      <c r="C566" s="1714"/>
      <c r="D566" s="1714"/>
      <c r="E566" s="1714"/>
      <c r="F566" s="1714"/>
      <c r="G566" s="1714"/>
      <c r="H566" s="1714"/>
      <c r="I566" s="1714"/>
      <c r="J566" s="1715"/>
      <c r="K566" s="1715"/>
    </row>
    <row r="567" spans="1:11" ht="15.75">
      <c r="A567" s="1716"/>
      <c r="B567" s="1716"/>
      <c r="C567" s="1716"/>
      <c r="D567" s="1716"/>
      <c r="E567" s="1716"/>
      <c r="F567" s="1716"/>
      <c r="G567" s="1716"/>
      <c r="H567" s="1716"/>
      <c r="I567" s="1716"/>
      <c r="J567" s="1716"/>
      <c r="K567" s="1716"/>
    </row>
    <row r="568" spans="1:11">
      <c r="A568" s="1712" t="s">
        <v>4769</v>
      </c>
      <c r="B568" s="1712"/>
      <c r="C568" s="1707" t="s">
        <v>4759</v>
      </c>
      <c r="D568" s="1707"/>
      <c r="E568" s="1707"/>
      <c r="F568" s="1707" t="e">
        <f>+[12]credenciales!E734</f>
        <v>#REF!</v>
      </c>
      <c r="G568" s="1707"/>
      <c r="H568" s="1707"/>
      <c r="I568" s="1707"/>
      <c r="J568" s="1707"/>
      <c r="K568" s="1707"/>
    </row>
    <row r="569" spans="1:11">
      <c r="A569" s="375" t="s">
        <v>4760</v>
      </c>
      <c r="B569" s="357">
        <f>'presupuesto   comfanorte'!B46</f>
        <v>4</v>
      </c>
      <c r="C569" s="1707" t="str">
        <f>'presupuesto   comfanorte'!C46</f>
        <v>MAMPOSTERÍA   Y PISOS</v>
      </c>
      <c r="D569" s="1707"/>
      <c r="E569" s="1707"/>
      <c r="F569" s="1707"/>
      <c r="G569" s="1707"/>
      <c r="H569" s="1707"/>
      <c r="I569" s="1707"/>
      <c r="J569" s="1707"/>
      <c r="K569" s="1707"/>
    </row>
    <row r="570" spans="1:11">
      <c r="A570" s="1322" t="s">
        <v>4761</v>
      </c>
      <c r="B570" s="1321">
        <f>'presupuesto   comfanorte'!B65</f>
        <v>4.1900000000000004</v>
      </c>
      <c r="C570" s="1708" t="str">
        <f>'presupuesto   comfanorte'!C65</f>
        <v>ANDENES EN ADOQUIN</v>
      </c>
      <c r="D570" s="1708"/>
      <c r="E570" s="1708"/>
      <c r="F570" s="1708"/>
      <c r="G570" s="1708"/>
      <c r="H570" s="1708"/>
      <c r="I570" s="1327" t="s">
        <v>4762</v>
      </c>
      <c r="J570" s="1327" t="str">
        <f>'presupuesto   comfanorte'!D65</f>
        <v>M2</v>
      </c>
      <c r="K570" s="1327"/>
    </row>
    <row r="571" spans="1:11">
      <c r="A571" s="1322"/>
      <c r="B571" s="1322"/>
      <c r="C571" s="1708"/>
      <c r="D571" s="1708"/>
      <c r="E571" s="1708"/>
      <c r="F571" s="1708"/>
      <c r="G571" s="1708"/>
      <c r="H571" s="1708"/>
      <c r="I571" s="1327"/>
      <c r="J571" s="1327"/>
      <c r="K571" s="1327"/>
    </row>
    <row r="572" spans="1:11">
      <c r="A572" s="1322" t="s">
        <v>4763</v>
      </c>
      <c r="B572" s="1322"/>
      <c r="C572" s="1322"/>
      <c r="D572" s="1322" t="s">
        <v>4807</v>
      </c>
      <c r="E572" s="1709" t="s">
        <v>4764</v>
      </c>
      <c r="F572" s="1709"/>
      <c r="G572" s="1709"/>
      <c r="H572" s="1709"/>
      <c r="I572" s="1710" t="s">
        <v>4765</v>
      </c>
      <c r="J572" s="1710" t="s">
        <v>4766</v>
      </c>
      <c r="K572" s="1710" t="s">
        <v>44</v>
      </c>
    </row>
    <row r="573" spans="1:11">
      <c r="A573" s="1322"/>
      <c r="B573" s="1322"/>
      <c r="C573" s="1322"/>
      <c r="D573" s="1322"/>
      <c r="E573" s="376" t="s">
        <v>4823</v>
      </c>
      <c r="F573" s="377" t="s">
        <v>4824</v>
      </c>
      <c r="G573" s="378" t="s">
        <v>4825</v>
      </c>
      <c r="H573" s="378" t="s">
        <v>4826</v>
      </c>
      <c r="I573" s="1710"/>
      <c r="J573" s="1710"/>
      <c r="K573" s="1710"/>
    </row>
    <row r="574" spans="1:11">
      <c r="A574" s="1711"/>
      <c r="B574" s="1711"/>
      <c r="C574" s="1711"/>
      <c r="D574" s="352" t="s">
        <v>5243</v>
      </c>
      <c r="E574" s="371"/>
      <c r="F574" s="371"/>
      <c r="G574" s="371"/>
      <c r="H574" s="169">
        <v>0.4</v>
      </c>
      <c r="I574" s="369">
        <v>22.87</v>
      </c>
      <c r="J574" s="370">
        <v>1</v>
      </c>
      <c r="K574" s="369">
        <f>I574*H574</f>
        <v>9.1480000000000015</v>
      </c>
    </row>
    <row r="575" spans="1:11">
      <c r="A575" s="1711"/>
      <c r="B575" s="1711"/>
      <c r="C575" s="1711"/>
      <c r="D575" s="352" t="s">
        <v>5242</v>
      </c>
      <c r="E575" s="169"/>
      <c r="F575" s="169"/>
      <c r="G575" s="169"/>
      <c r="H575" s="1">
        <v>0.4</v>
      </c>
      <c r="I575" s="369">
        <v>194</v>
      </c>
      <c r="J575" s="369">
        <v>1</v>
      </c>
      <c r="K575" s="369">
        <f>I575*H575</f>
        <v>77.600000000000009</v>
      </c>
    </row>
    <row r="576" spans="1:11">
      <c r="A576" s="1711"/>
      <c r="B576" s="1711"/>
      <c r="C576" s="1711"/>
      <c r="D576" s="352"/>
      <c r="E576" s="169"/>
      <c r="F576" s="169"/>
      <c r="G576" s="169"/>
      <c r="H576" s="1"/>
      <c r="I576" s="369"/>
      <c r="J576" s="369"/>
      <c r="K576" s="369"/>
    </row>
    <row r="577" spans="1:11">
      <c r="A577" s="1711"/>
      <c r="B577" s="1711"/>
      <c r="C577" s="1711"/>
      <c r="D577" s="352"/>
      <c r="E577" s="169"/>
      <c r="F577" s="169"/>
      <c r="G577" s="169"/>
      <c r="H577" s="1"/>
      <c r="I577" s="369"/>
      <c r="J577" s="369"/>
      <c r="K577" s="369"/>
    </row>
    <row r="578" spans="1:11">
      <c r="A578" s="1711"/>
      <c r="B578" s="1711"/>
      <c r="C578" s="1711"/>
      <c r="D578" s="352"/>
      <c r="E578" s="169"/>
      <c r="F578" s="169"/>
      <c r="G578" s="169"/>
      <c r="H578" s="169"/>
      <c r="I578" s="369"/>
      <c r="J578" s="369"/>
      <c r="K578" s="369"/>
    </row>
    <row r="579" spans="1:11">
      <c r="A579" s="1711"/>
      <c r="B579" s="1711"/>
      <c r="C579" s="1711"/>
      <c r="D579" s="352"/>
      <c r="E579" s="169"/>
      <c r="F579" s="169"/>
      <c r="G579" s="169"/>
      <c r="H579" s="169"/>
      <c r="I579" s="369"/>
      <c r="J579" s="369"/>
      <c r="K579" s="369"/>
    </row>
    <row r="580" spans="1:11">
      <c r="A580" s="1711"/>
      <c r="B580" s="1711"/>
      <c r="C580" s="1711"/>
      <c r="D580" s="352"/>
      <c r="E580" s="169"/>
      <c r="F580" s="169"/>
      <c r="G580" s="169"/>
      <c r="H580" s="1"/>
      <c r="I580" s="369"/>
      <c r="J580" s="369"/>
      <c r="K580" s="369"/>
    </row>
    <row r="581" spans="1:11">
      <c r="A581" s="1711"/>
      <c r="B581" s="1711"/>
      <c r="C581" s="1711"/>
      <c r="D581" s="352"/>
      <c r="E581" s="169"/>
      <c r="F581" s="169"/>
      <c r="G581" s="169"/>
      <c r="H581" s="1"/>
      <c r="I581" s="369"/>
      <c r="J581" s="369"/>
      <c r="K581" s="369"/>
    </row>
    <row r="582" spans="1:11">
      <c r="A582" s="1711"/>
      <c r="B582" s="1711"/>
      <c r="C582" s="1711"/>
      <c r="D582" s="352"/>
      <c r="E582" s="169"/>
      <c r="F582" s="169"/>
      <c r="G582" s="169"/>
      <c r="H582" s="1"/>
      <c r="I582" s="369"/>
      <c r="J582" s="369"/>
      <c r="K582" s="369"/>
    </row>
    <row r="583" spans="1:11">
      <c r="A583" s="1711"/>
      <c r="B583" s="1711"/>
      <c r="C583" s="1711"/>
      <c r="D583" s="352"/>
      <c r="E583" s="169"/>
      <c r="F583" s="169"/>
      <c r="G583" s="169"/>
      <c r="H583" s="1"/>
      <c r="I583" s="369"/>
      <c r="J583" s="369"/>
      <c r="K583" s="369"/>
    </row>
    <row r="584" spans="1:11">
      <c r="A584" s="1711"/>
      <c r="B584" s="1711"/>
      <c r="C584" s="1711"/>
      <c r="D584" s="352"/>
      <c r="E584" s="169"/>
      <c r="F584" s="169"/>
      <c r="G584" s="169"/>
      <c r="H584" s="1"/>
      <c r="I584" s="369"/>
      <c r="J584" s="369"/>
      <c r="K584" s="369"/>
    </row>
    <row r="585" spans="1:11">
      <c r="A585" s="1711"/>
      <c r="B585" s="1711"/>
      <c r="C585" s="1711"/>
      <c r="D585" s="352"/>
      <c r="E585" s="169"/>
      <c r="F585" s="169"/>
      <c r="G585" s="169"/>
      <c r="H585" s="1"/>
      <c r="I585" s="169"/>
      <c r="J585" s="369"/>
      <c r="K585" s="369"/>
    </row>
    <row r="586" spans="1:11">
      <c r="A586" s="1711"/>
      <c r="B586" s="1711"/>
      <c r="C586" s="1711"/>
      <c r="D586" s="352"/>
      <c r="E586" s="371"/>
      <c r="F586" s="169"/>
      <c r="G586" s="169"/>
      <c r="H586" s="169"/>
      <c r="I586" s="169"/>
      <c r="J586" s="369"/>
      <c r="K586" s="369"/>
    </row>
    <row r="587" spans="1:11">
      <c r="A587" s="1711"/>
      <c r="B587" s="1711"/>
      <c r="C587" s="1711"/>
      <c r="D587" s="352"/>
      <c r="E587" s="371"/>
      <c r="F587" s="169"/>
      <c r="G587" s="169"/>
      <c r="H587" s="169"/>
      <c r="I587" s="169"/>
      <c r="J587" s="369"/>
      <c r="K587" s="369"/>
    </row>
    <row r="588" spans="1:11">
      <c r="A588" s="1711"/>
      <c r="B588" s="1711"/>
      <c r="C588" s="1711"/>
      <c r="D588" s="352"/>
      <c r="E588" s="169"/>
      <c r="F588" s="169"/>
      <c r="G588" s="169"/>
      <c r="H588" s="1"/>
      <c r="I588" s="169"/>
      <c r="J588" s="369"/>
      <c r="K588" s="369"/>
    </row>
    <row r="589" spans="1:11">
      <c r="A589" s="1711"/>
      <c r="B589" s="1711"/>
      <c r="C589" s="1711"/>
      <c r="D589" s="352"/>
      <c r="E589" s="169"/>
      <c r="F589" s="169"/>
      <c r="G589" s="169"/>
      <c r="H589" s="1"/>
      <c r="I589" s="169"/>
      <c r="J589" s="369"/>
      <c r="K589" s="369"/>
    </row>
    <row r="590" spans="1:11">
      <c r="A590" s="1711"/>
      <c r="B590" s="1711"/>
      <c r="C590" s="1711"/>
      <c r="D590" s="352"/>
      <c r="E590" s="169"/>
      <c r="F590" s="169"/>
      <c r="G590" s="169"/>
      <c r="H590" s="1"/>
      <c r="I590" s="169"/>
      <c r="J590" s="369"/>
      <c r="K590" s="369"/>
    </row>
    <row r="591" spans="1:11">
      <c r="A591" s="1711"/>
      <c r="B591" s="1711"/>
      <c r="C591" s="1711"/>
      <c r="D591" s="352"/>
      <c r="E591" s="169"/>
      <c r="F591" s="169"/>
      <c r="G591" s="169"/>
      <c r="H591" s="1"/>
      <c r="I591" s="169"/>
      <c r="J591" s="369"/>
      <c r="K591" s="369"/>
    </row>
    <row r="592" spans="1:11">
      <c r="A592" s="1711"/>
      <c r="B592" s="1711"/>
      <c r="C592" s="1711"/>
      <c r="D592" s="352"/>
      <c r="E592" s="169"/>
      <c r="F592" s="169"/>
      <c r="G592" s="169"/>
      <c r="H592" s="169"/>
      <c r="I592" s="169"/>
      <c r="J592" s="369"/>
      <c r="K592" s="369"/>
    </row>
    <row r="593" spans="1:11">
      <c r="A593" s="1711"/>
      <c r="B593" s="1711"/>
      <c r="C593" s="1711"/>
      <c r="D593" s="352"/>
      <c r="E593" s="169"/>
      <c r="F593" s="169"/>
      <c r="G593" s="169"/>
      <c r="H593" s="169"/>
      <c r="I593" s="369"/>
      <c r="J593" s="169"/>
      <c r="K593" s="369"/>
    </row>
    <row r="594" spans="1:11">
      <c r="A594" s="1711"/>
      <c r="B594" s="1711"/>
      <c r="C594" s="1711"/>
      <c r="D594" s="352"/>
      <c r="E594" s="352"/>
      <c r="F594" s="169"/>
      <c r="G594" s="169"/>
      <c r="H594" s="169"/>
      <c r="I594" s="169"/>
      <c r="J594" s="169"/>
      <c r="K594" s="369"/>
    </row>
    <row r="595" spans="1:11" ht="15.75">
      <c r="A595" s="1712" t="s">
        <v>4767</v>
      </c>
      <c r="B595" s="1712"/>
      <c r="C595" s="1712"/>
      <c r="D595" s="1712"/>
      <c r="E595" s="1712"/>
      <c r="F595" s="1713" t="s">
        <v>4768</v>
      </c>
      <c r="G595" s="1713"/>
      <c r="H595" s="1713"/>
      <c r="I595" s="1713"/>
      <c r="J595" s="1713"/>
      <c r="K595" s="374">
        <f>SUM(K574:K594)</f>
        <v>86.748000000000005</v>
      </c>
    </row>
    <row r="596" spans="1:11">
      <c r="A596" s="1351"/>
      <c r="B596" s="1352"/>
      <c r="C596" s="1352"/>
      <c r="D596" s="1352"/>
      <c r="E596" s="1352"/>
      <c r="F596" s="1352"/>
      <c r="G596" s="1352"/>
      <c r="H596" s="1352"/>
      <c r="I596" s="1352"/>
      <c r="J596" s="1352"/>
      <c r="K596" s="1353"/>
    </row>
    <row r="597" spans="1:11">
      <c r="A597" s="1351"/>
      <c r="B597" s="1352"/>
      <c r="C597" s="1352"/>
      <c r="D597" s="1352"/>
      <c r="E597" s="1352"/>
      <c r="F597" s="1352"/>
      <c r="G597" s="1352"/>
      <c r="H597" s="1352"/>
      <c r="I597" s="1352"/>
      <c r="J597" s="1352"/>
      <c r="K597" s="1353"/>
    </row>
    <row r="598" spans="1:11" ht="15.75" thickBot="1">
      <c r="A598" s="1354"/>
      <c r="B598" s="1355"/>
      <c r="C598" s="1355"/>
      <c r="D598" s="1355"/>
      <c r="E598" s="1355"/>
      <c r="F598" s="1355"/>
      <c r="G598" s="1355"/>
      <c r="H598" s="1355"/>
      <c r="I598" s="1355"/>
      <c r="J598" s="1355"/>
      <c r="K598" s="1356"/>
    </row>
    <row r="599" spans="1:11">
      <c r="A599" s="1714" t="s">
        <v>4757</v>
      </c>
      <c r="B599" s="1714"/>
      <c r="C599" s="1714"/>
      <c r="D599" s="1714"/>
      <c r="E599" s="1714"/>
      <c r="F599" s="1714"/>
      <c r="G599" s="1714"/>
      <c r="H599" s="1714"/>
      <c r="I599" s="1714"/>
      <c r="J599" s="1715"/>
      <c r="K599" s="1715"/>
    </row>
    <row r="600" spans="1:11">
      <c r="A600" s="1714"/>
      <c r="B600" s="1714"/>
      <c r="C600" s="1714"/>
      <c r="D600" s="1714"/>
      <c r="E600" s="1714"/>
      <c r="F600" s="1714"/>
      <c r="G600" s="1714"/>
      <c r="H600" s="1714"/>
      <c r="I600" s="1714"/>
      <c r="J600" s="1715"/>
      <c r="K600" s="1715"/>
    </row>
    <row r="601" spans="1:11">
      <c r="A601" s="1714"/>
      <c r="B601" s="1714"/>
      <c r="C601" s="1714"/>
      <c r="D601" s="1714"/>
      <c r="E601" s="1714"/>
      <c r="F601" s="1714"/>
      <c r="G601" s="1714"/>
      <c r="H601" s="1714"/>
      <c r="I601" s="1714"/>
      <c r="J601" s="1715"/>
      <c r="K601" s="1715"/>
    </row>
    <row r="602" spans="1:11" ht="15.75">
      <c r="A602" s="1716"/>
      <c r="B602" s="1716"/>
      <c r="C602" s="1716"/>
      <c r="D602" s="1716"/>
      <c r="E602" s="1716"/>
      <c r="F602" s="1716"/>
      <c r="G602" s="1716"/>
      <c r="H602" s="1716"/>
      <c r="I602" s="1716"/>
      <c r="J602" s="1716"/>
      <c r="K602" s="1716"/>
    </row>
    <row r="603" spans="1:11">
      <c r="A603" s="1712" t="s">
        <v>4769</v>
      </c>
      <c r="B603" s="1712"/>
      <c r="C603" s="1707" t="s">
        <v>4759</v>
      </c>
      <c r="D603" s="1707"/>
      <c r="E603" s="1707"/>
      <c r="F603" s="1707" t="e">
        <f>+[12]credenciales!E770</f>
        <v>#REF!</v>
      </c>
      <c r="G603" s="1707"/>
      <c r="H603" s="1707"/>
      <c r="I603" s="1707"/>
      <c r="J603" s="1707"/>
      <c r="K603" s="1707"/>
    </row>
    <row r="604" spans="1:11">
      <c r="A604" s="375" t="s">
        <v>4760</v>
      </c>
      <c r="B604" s="357">
        <f>'presupuesto   comfanorte'!B66</f>
        <v>5</v>
      </c>
      <c r="C604" s="1707" t="str">
        <f>'presupuesto   comfanorte'!C66</f>
        <v>CARPINTERIA  METALICA</v>
      </c>
      <c r="D604" s="1707"/>
      <c r="E604" s="1707"/>
      <c r="F604" s="1707"/>
      <c r="G604" s="1707"/>
      <c r="H604" s="1707"/>
      <c r="I604" s="1707"/>
      <c r="J604" s="1707"/>
      <c r="K604" s="1707"/>
    </row>
    <row r="605" spans="1:11">
      <c r="A605" s="1322" t="s">
        <v>4761</v>
      </c>
      <c r="B605" s="1321">
        <f>'presupuesto   comfanorte'!B71</f>
        <v>5.05</v>
      </c>
      <c r="C605" s="1708" t="str">
        <f>'presupuesto   comfanorte'!C71</f>
        <v>CERRAMIENTO EN TUBERIA METALICA DE 4"</v>
      </c>
      <c r="D605" s="1708"/>
      <c r="E605" s="1708"/>
      <c r="F605" s="1708"/>
      <c r="G605" s="1708"/>
      <c r="H605" s="1708"/>
      <c r="I605" s="1327" t="s">
        <v>4762</v>
      </c>
      <c r="J605" s="1327" t="str">
        <f>'presupuesto   comfanorte'!D71</f>
        <v>M</v>
      </c>
      <c r="K605" s="1327"/>
    </row>
    <row r="606" spans="1:11">
      <c r="A606" s="1322"/>
      <c r="B606" s="1322"/>
      <c r="C606" s="1708"/>
      <c r="D606" s="1708"/>
      <c r="E606" s="1708"/>
      <c r="F606" s="1708"/>
      <c r="G606" s="1708"/>
      <c r="H606" s="1708"/>
      <c r="I606" s="1327"/>
      <c r="J606" s="1327"/>
      <c r="K606" s="1327"/>
    </row>
    <row r="607" spans="1:11">
      <c r="A607" s="1322" t="s">
        <v>4763</v>
      </c>
      <c r="B607" s="1322"/>
      <c r="C607" s="1322"/>
      <c r="D607" s="1322" t="s">
        <v>4807</v>
      </c>
      <c r="E607" s="1709" t="s">
        <v>4764</v>
      </c>
      <c r="F607" s="1709"/>
      <c r="G607" s="1709"/>
      <c r="H607" s="1709"/>
      <c r="I607" s="1710" t="s">
        <v>4765</v>
      </c>
      <c r="J607" s="1710" t="s">
        <v>4766</v>
      </c>
      <c r="K607" s="1710" t="s">
        <v>44</v>
      </c>
    </row>
    <row r="608" spans="1:11">
      <c r="A608" s="1322"/>
      <c r="B608" s="1322"/>
      <c r="C608" s="1322"/>
      <c r="D608" s="1322"/>
      <c r="E608" s="376" t="s">
        <v>4823</v>
      </c>
      <c r="F608" s="377" t="s">
        <v>4824</v>
      </c>
      <c r="G608" s="378" t="s">
        <v>4825</v>
      </c>
      <c r="H608" s="378" t="s">
        <v>4826</v>
      </c>
      <c r="I608" s="1710"/>
      <c r="J608" s="1710"/>
      <c r="K608" s="1710"/>
    </row>
    <row r="609" spans="1:11">
      <c r="A609" s="1711"/>
      <c r="B609" s="1711"/>
      <c r="C609" s="1711"/>
      <c r="D609" s="352" t="s">
        <v>5250</v>
      </c>
      <c r="E609" s="169">
        <v>9</v>
      </c>
      <c r="F609" s="169"/>
      <c r="G609" s="169"/>
      <c r="H609" s="1"/>
      <c r="I609" s="369">
        <f>E609</f>
        <v>9</v>
      </c>
      <c r="J609" s="369">
        <v>1</v>
      </c>
      <c r="K609" s="369">
        <f>+I609*J609</f>
        <v>9</v>
      </c>
    </row>
    <row r="610" spans="1:11">
      <c r="A610" s="1711"/>
      <c r="B610" s="1711"/>
      <c r="C610" s="1711"/>
      <c r="D610" s="352"/>
      <c r="E610" s="169">
        <v>31.71</v>
      </c>
      <c r="F610" s="169"/>
      <c r="G610" s="169"/>
      <c r="H610" s="1"/>
      <c r="I610" s="369">
        <f t="shared" ref="I610:I617" si="11">E610</f>
        <v>31.71</v>
      </c>
      <c r="J610" s="369">
        <v>1</v>
      </c>
      <c r="K610" s="369">
        <f t="shared" ref="K610:K617" si="12">+I610*J610</f>
        <v>31.71</v>
      </c>
    </row>
    <row r="611" spans="1:11">
      <c r="A611" s="1711"/>
      <c r="B611" s="1711"/>
      <c r="C611" s="1711"/>
      <c r="D611" s="352"/>
      <c r="E611" s="169">
        <v>2.4500000000000002</v>
      </c>
      <c r="F611" s="169"/>
      <c r="G611" s="169"/>
      <c r="H611" s="1"/>
      <c r="I611" s="369">
        <f t="shared" si="11"/>
        <v>2.4500000000000002</v>
      </c>
      <c r="J611" s="369">
        <v>1</v>
      </c>
      <c r="K611" s="369">
        <f t="shared" si="12"/>
        <v>2.4500000000000002</v>
      </c>
    </row>
    <row r="612" spans="1:11">
      <c r="A612" s="1711"/>
      <c r="B612" s="1711"/>
      <c r="C612" s="1711"/>
      <c r="D612" s="352"/>
      <c r="E612" s="169">
        <v>3.85</v>
      </c>
      <c r="F612" s="169"/>
      <c r="G612" s="169"/>
      <c r="H612" s="1"/>
      <c r="I612" s="369">
        <f t="shared" si="11"/>
        <v>3.85</v>
      </c>
      <c r="J612" s="369">
        <v>1</v>
      </c>
      <c r="K612" s="369">
        <f t="shared" si="12"/>
        <v>3.85</v>
      </c>
    </row>
    <row r="613" spans="1:11">
      <c r="A613" s="1711"/>
      <c r="B613" s="1711"/>
      <c r="C613" s="1711"/>
      <c r="D613" s="352"/>
      <c r="E613" s="169">
        <v>9.85</v>
      </c>
      <c r="F613" s="169"/>
      <c r="G613" s="169"/>
      <c r="H613" s="169"/>
      <c r="I613" s="369">
        <f t="shared" si="11"/>
        <v>9.85</v>
      </c>
      <c r="J613" s="369">
        <v>1</v>
      </c>
      <c r="K613" s="369">
        <f t="shared" si="12"/>
        <v>9.85</v>
      </c>
    </row>
    <row r="614" spans="1:11">
      <c r="A614" s="1711"/>
      <c r="B614" s="1711"/>
      <c r="C614" s="1711"/>
      <c r="D614" s="352" t="s">
        <v>5385</v>
      </c>
      <c r="E614" s="169">
        <v>17.23</v>
      </c>
      <c r="F614" s="169"/>
      <c r="G614" s="169"/>
      <c r="H614" s="169"/>
      <c r="I614" s="369">
        <f t="shared" si="11"/>
        <v>17.23</v>
      </c>
      <c r="J614" s="369">
        <v>1</v>
      </c>
      <c r="K614" s="369">
        <f t="shared" si="12"/>
        <v>17.23</v>
      </c>
    </row>
    <row r="615" spans="1:11">
      <c r="A615" s="1711"/>
      <c r="B615" s="1711"/>
      <c r="C615" s="1711"/>
      <c r="D615" s="352"/>
      <c r="E615" s="169">
        <v>5.34</v>
      </c>
      <c r="F615" s="169"/>
      <c r="G615" s="169"/>
      <c r="H615" s="1"/>
      <c r="I615" s="369">
        <f t="shared" si="11"/>
        <v>5.34</v>
      </c>
      <c r="J615" s="369">
        <v>1</v>
      </c>
      <c r="K615" s="369">
        <f t="shared" si="12"/>
        <v>5.34</v>
      </c>
    </row>
    <row r="616" spans="1:11">
      <c r="A616" s="1711"/>
      <c r="B616" s="1711"/>
      <c r="C616" s="1711"/>
      <c r="D616" s="352"/>
      <c r="E616" s="169">
        <v>11.51</v>
      </c>
      <c r="F616" s="169"/>
      <c r="G616" s="169"/>
      <c r="H616" s="1"/>
      <c r="I616" s="369">
        <f t="shared" si="11"/>
        <v>11.51</v>
      </c>
      <c r="J616" s="369">
        <v>1</v>
      </c>
      <c r="K616" s="369">
        <f t="shared" si="12"/>
        <v>11.51</v>
      </c>
    </row>
    <row r="617" spans="1:11">
      <c r="A617" s="1711"/>
      <c r="B617" s="1711"/>
      <c r="C617" s="1711"/>
      <c r="D617" s="352"/>
      <c r="E617" s="169">
        <v>41.31</v>
      </c>
      <c r="F617" s="169"/>
      <c r="G617" s="169"/>
      <c r="H617" s="1"/>
      <c r="I617" s="369">
        <f t="shared" si="11"/>
        <v>41.31</v>
      </c>
      <c r="J617" s="369">
        <v>1</v>
      </c>
      <c r="K617" s="369">
        <f t="shared" si="12"/>
        <v>41.31</v>
      </c>
    </row>
    <row r="618" spans="1:11">
      <c r="A618" s="1711"/>
      <c r="B618" s="1711"/>
      <c r="C618" s="1711"/>
      <c r="D618" s="352"/>
      <c r="E618" s="169"/>
      <c r="F618" s="169"/>
      <c r="G618" s="169"/>
      <c r="H618" s="1"/>
      <c r="I618" s="369"/>
      <c r="J618" s="369"/>
      <c r="K618" s="369"/>
    </row>
    <row r="619" spans="1:11">
      <c r="A619" s="1711"/>
      <c r="B619" s="1711"/>
      <c r="C619" s="1711"/>
      <c r="D619" s="352"/>
      <c r="E619" s="169"/>
      <c r="F619" s="169"/>
      <c r="G619" s="169"/>
      <c r="H619" s="1"/>
      <c r="I619" s="369"/>
      <c r="J619" s="369"/>
      <c r="K619" s="369"/>
    </row>
    <row r="620" spans="1:11">
      <c r="A620" s="1711"/>
      <c r="B620" s="1711"/>
      <c r="C620" s="1711"/>
      <c r="D620" s="352"/>
      <c r="E620" s="169"/>
      <c r="F620" s="169"/>
      <c r="G620" s="169"/>
      <c r="H620" s="1"/>
      <c r="I620" s="169"/>
      <c r="J620" s="369"/>
      <c r="K620" s="369"/>
    </row>
    <row r="621" spans="1:11">
      <c r="A621" s="1711"/>
      <c r="B621" s="1711"/>
      <c r="C621" s="1711"/>
      <c r="D621" s="352"/>
      <c r="E621" s="371"/>
      <c r="F621" s="169"/>
      <c r="G621" s="169"/>
      <c r="H621" s="169"/>
      <c r="I621" s="169"/>
      <c r="J621" s="369"/>
      <c r="K621" s="369"/>
    </row>
    <row r="622" spans="1:11">
      <c r="A622" s="1711"/>
      <c r="B622" s="1711"/>
      <c r="C622" s="1711"/>
      <c r="D622" s="352"/>
      <c r="E622" s="371"/>
      <c r="F622" s="169"/>
      <c r="G622" s="169"/>
      <c r="H622" s="169"/>
      <c r="I622" s="169"/>
      <c r="J622" s="369"/>
      <c r="K622" s="369"/>
    </row>
    <row r="623" spans="1:11">
      <c r="A623" s="1711"/>
      <c r="B623" s="1711"/>
      <c r="C623" s="1711"/>
      <c r="D623" s="352"/>
      <c r="E623" s="169"/>
      <c r="F623" s="169"/>
      <c r="G623" s="169"/>
      <c r="H623" s="1"/>
      <c r="I623" s="169"/>
      <c r="J623" s="369"/>
      <c r="K623" s="369"/>
    </row>
    <row r="624" spans="1:11">
      <c r="A624" s="1711"/>
      <c r="B624" s="1711"/>
      <c r="C624" s="1711"/>
      <c r="D624" s="352"/>
      <c r="E624" s="169"/>
      <c r="F624" s="169"/>
      <c r="G624" s="169"/>
      <c r="H624" s="1"/>
      <c r="I624" s="169"/>
      <c r="J624" s="369"/>
      <c r="K624" s="369"/>
    </row>
    <row r="625" spans="1:11">
      <c r="A625" s="1711"/>
      <c r="B625" s="1711"/>
      <c r="C625" s="1711"/>
      <c r="D625" s="352"/>
      <c r="E625" s="169"/>
      <c r="F625" s="169"/>
      <c r="G625" s="169"/>
      <c r="H625" s="1"/>
      <c r="I625" s="169"/>
      <c r="J625" s="369"/>
      <c r="K625" s="369"/>
    </row>
    <row r="626" spans="1:11">
      <c r="A626" s="1711"/>
      <c r="B626" s="1711"/>
      <c r="C626" s="1711"/>
      <c r="D626" s="352"/>
      <c r="E626" s="169"/>
      <c r="F626" s="169"/>
      <c r="G626" s="169"/>
      <c r="H626" s="1"/>
      <c r="I626" s="169"/>
      <c r="J626" s="369"/>
      <c r="K626" s="369"/>
    </row>
    <row r="627" spans="1:11">
      <c r="A627" s="1711"/>
      <c r="B627" s="1711"/>
      <c r="C627" s="1711"/>
      <c r="D627" s="352"/>
      <c r="E627" s="169"/>
      <c r="F627" s="169"/>
      <c r="G627" s="169"/>
      <c r="H627" s="169"/>
      <c r="I627" s="169"/>
      <c r="J627" s="369"/>
      <c r="K627" s="369"/>
    </row>
    <row r="628" spans="1:11">
      <c r="A628" s="1711"/>
      <c r="B628" s="1711"/>
      <c r="C628" s="1711"/>
      <c r="D628" s="352"/>
      <c r="E628" s="169"/>
      <c r="F628" s="169"/>
      <c r="G628" s="169"/>
      <c r="H628" s="169"/>
      <c r="I628" s="369"/>
      <c r="J628" s="169"/>
      <c r="K628" s="369"/>
    </row>
    <row r="629" spans="1:11">
      <c r="A629" s="1711"/>
      <c r="B629" s="1711"/>
      <c r="C629" s="1711"/>
      <c r="D629" s="352"/>
      <c r="E629" s="352"/>
      <c r="F629" s="169"/>
      <c r="G629" s="169"/>
      <c r="H629" s="169"/>
      <c r="I629" s="169"/>
      <c r="J629" s="169"/>
      <c r="K629" s="369"/>
    </row>
    <row r="630" spans="1:11" ht="15.75">
      <c r="A630" s="1712" t="s">
        <v>4767</v>
      </c>
      <c r="B630" s="1712"/>
      <c r="C630" s="1712"/>
      <c r="D630" s="1712"/>
      <c r="E630" s="1712"/>
      <c r="F630" s="1713" t="s">
        <v>4768</v>
      </c>
      <c r="G630" s="1713"/>
      <c r="H630" s="1713"/>
      <c r="I630" s="1713"/>
      <c r="J630" s="1713"/>
      <c r="K630" s="374">
        <f>SUM(K609:K629)</f>
        <v>132.25</v>
      </c>
    </row>
    <row r="631" spans="1:11">
      <c r="A631" s="1351"/>
      <c r="B631" s="1352"/>
      <c r="C631" s="1352"/>
      <c r="D631" s="1352"/>
      <c r="E631" s="1352"/>
      <c r="F631" s="1352"/>
      <c r="G631" s="1352"/>
      <c r="H631" s="1352"/>
      <c r="I631" s="1352"/>
      <c r="J631" s="1352"/>
      <c r="K631" s="1353"/>
    </row>
    <row r="632" spans="1:11">
      <c r="A632" s="1351"/>
      <c r="B632" s="1352"/>
      <c r="C632" s="1352"/>
      <c r="D632" s="1352"/>
      <c r="E632" s="1352"/>
      <c r="F632" s="1352"/>
      <c r="G632" s="1352"/>
      <c r="H632" s="1352"/>
      <c r="I632" s="1352"/>
      <c r="J632" s="1352"/>
      <c r="K632" s="1353"/>
    </row>
    <row r="633" spans="1:11" ht="15.75" thickBot="1">
      <c r="A633" s="1354"/>
      <c r="B633" s="1355"/>
      <c r="C633" s="1355"/>
      <c r="D633" s="1355"/>
      <c r="E633" s="1355"/>
      <c r="F633" s="1355"/>
      <c r="G633" s="1355"/>
      <c r="H633" s="1355"/>
      <c r="I633" s="1355"/>
      <c r="J633" s="1355"/>
      <c r="K633" s="1356"/>
    </row>
    <row r="635" spans="1:11">
      <c r="A635" s="1714" t="s">
        <v>4757</v>
      </c>
      <c r="B635" s="1714"/>
      <c r="C635" s="1714"/>
      <c r="D635" s="1714"/>
      <c r="E635" s="1714"/>
      <c r="F635" s="1714"/>
      <c r="G635" s="1714"/>
      <c r="H635" s="1714"/>
      <c r="I635" s="1714"/>
      <c r="J635" s="1715"/>
      <c r="K635" s="1715"/>
    </row>
    <row r="636" spans="1:11">
      <c r="A636" s="1714"/>
      <c r="B636" s="1714"/>
      <c r="C636" s="1714"/>
      <c r="D636" s="1714"/>
      <c r="E636" s="1714"/>
      <c r="F636" s="1714"/>
      <c r="G636" s="1714"/>
      <c r="H636" s="1714"/>
      <c r="I636" s="1714"/>
      <c r="J636" s="1715"/>
      <c r="K636" s="1715"/>
    </row>
    <row r="637" spans="1:11">
      <c r="A637" s="1714"/>
      <c r="B637" s="1714"/>
      <c r="C637" s="1714"/>
      <c r="D637" s="1714"/>
      <c r="E637" s="1714"/>
      <c r="F637" s="1714"/>
      <c r="G637" s="1714"/>
      <c r="H637" s="1714"/>
      <c r="I637" s="1714"/>
      <c r="J637" s="1715"/>
      <c r="K637" s="1715"/>
    </row>
    <row r="638" spans="1:11" ht="15.75">
      <c r="A638" s="1716"/>
      <c r="B638" s="1716"/>
      <c r="C638" s="1716"/>
      <c r="D638" s="1716"/>
      <c r="E638" s="1716"/>
      <c r="F638" s="1716"/>
      <c r="G638" s="1716"/>
      <c r="H638" s="1716"/>
      <c r="I638" s="1716"/>
      <c r="J638" s="1716"/>
      <c r="K638" s="1716"/>
    </row>
    <row r="639" spans="1:11">
      <c r="A639" s="1712" t="s">
        <v>4769</v>
      </c>
      <c r="B639" s="1712"/>
      <c r="C639" s="1707" t="s">
        <v>4759</v>
      </c>
      <c r="D639" s="1707"/>
      <c r="E639" s="1707"/>
      <c r="F639" s="1707" t="e">
        <f>+[12]credenciales!E806</f>
        <v>#REF!</v>
      </c>
      <c r="G639" s="1707"/>
      <c r="H639" s="1707"/>
      <c r="I639" s="1707"/>
      <c r="J639" s="1707"/>
      <c r="K639" s="1707"/>
    </row>
    <row r="640" spans="1:11">
      <c r="A640" s="375" t="s">
        <v>4760</v>
      </c>
      <c r="B640" s="357">
        <f>+'presupuesto   comfanorte'!B66</f>
        <v>5</v>
      </c>
      <c r="C640" s="1707" t="str">
        <f>+'presupuesto   comfanorte'!C66</f>
        <v>CARPINTERIA  METALICA</v>
      </c>
      <c r="D640" s="1707"/>
      <c r="E640" s="1707"/>
      <c r="F640" s="1707"/>
      <c r="G640" s="1707"/>
      <c r="H640" s="1707"/>
      <c r="I640" s="1707"/>
      <c r="J640" s="1707"/>
      <c r="K640" s="1707"/>
    </row>
    <row r="641" spans="1:11">
      <c r="A641" s="1322" t="s">
        <v>4761</v>
      </c>
      <c r="B641" s="1321">
        <f>+'presupuesto   comfanorte'!B72</f>
        <v>5.0599999999999996</v>
      </c>
      <c r="C641" s="1708" t="str">
        <f>+'presupuesto   comfanorte'!C72</f>
        <v>PORTÓN EN ESTRUCTURA METÁLICA</v>
      </c>
      <c r="D641" s="1708"/>
      <c r="E641" s="1708"/>
      <c r="F641" s="1708"/>
      <c r="G641" s="1708"/>
      <c r="H641" s="1708"/>
      <c r="I641" s="1327" t="s">
        <v>4762</v>
      </c>
      <c r="J641" s="1327" t="str">
        <f>+'presupuesto   comfanorte'!D72</f>
        <v>M2</v>
      </c>
      <c r="K641" s="1327"/>
    </row>
    <row r="642" spans="1:11">
      <c r="A642" s="1322"/>
      <c r="B642" s="1322"/>
      <c r="C642" s="1708"/>
      <c r="D642" s="1708"/>
      <c r="E642" s="1708"/>
      <c r="F642" s="1708"/>
      <c r="G642" s="1708"/>
      <c r="H642" s="1708"/>
      <c r="I642" s="1327"/>
      <c r="J642" s="1327"/>
      <c r="K642" s="1327"/>
    </row>
    <row r="643" spans="1:11">
      <c r="A643" s="1322" t="s">
        <v>4763</v>
      </c>
      <c r="B643" s="1322"/>
      <c r="C643" s="1322"/>
      <c r="D643" s="1322" t="s">
        <v>4807</v>
      </c>
      <c r="E643" s="1709" t="s">
        <v>4764</v>
      </c>
      <c r="F643" s="1709"/>
      <c r="G643" s="1709"/>
      <c r="H643" s="1709"/>
      <c r="I643" s="1710" t="s">
        <v>4765</v>
      </c>
      <c r="J643" s="1710" t="s">
        <v>4766</v>
      </c>
      <c r="K643" s="1710" t="s">
        <v>44</v>
      </c>
    </row>
    <row r="644" spans="1:11">
      <c r="A644" s="1322"/>
      <c r="B644" s="1322"/>
      <c r="C644" s="1322"/>
      <c r="D644" s="1322"/>
      <c r="E644" s="376" t="s">
        <v>4823</v>
      </c>
      <c r="F644" s="377" t="s">
        <v>4824</v>
      </c>
      <c r="G644" s="378" t="s">
        <v>4825</v>
      </c>
      <c r="H644" s="378" t="s">
        <v>4826</v>
      </c>
      <c r="I644" s="1710"/>
      <c r="J644" s="1710"/>
      <c r="K644" s="1710"/>
    </row>
    <row r="645" spans="1:11" ht="22.5">
      <c r="A645" s="1711"/>
      <c r="B645" s="1711"/>
      <c r="C645" s="1711"/>
      <c r="D645" s="352" t="s">
        <v>5372</v>
      </c>
      <c r="E645" s="169"/>
      <c r="F645" s="169"/>
      <c r="G645" s="169"/>
      <c r="H645" s="1"/>
      <c r="I645" s="369"/>
      <c r="J645" s="369">
        <v>22</v>
      </c>
      <c r="K645" s="369">
        <f>+J645</f>
        <v>22</v>
      </c>
    </row>
    <row r="646" spans="1:11">
      <c r="A646" s="1711"/>
      <c r="B646" s="1711"/>
      <c r="C646" s="1711"/>
      <c r="D646" s="352"/>
      <c r="E646" s="169"/>
      <c r="F646" s="169"/>
      <c r="G646" s="169"/>
      <c r="H646" s="1"/>
      <c r="I646" s="369"/>
      <c r="J646" s="369"/>
      <c r="K646" s="369"/>
    </row>
    <row r="647" spans="1:11">
      <c r="A647" s="1711"/>
      <c r="B647" s="1711"/>
      <c r="C647" s="1711"/>
      <c r="D647" s="352"/>
      <c r="E647" s="169"/>
      <c r="F647" s="169"/>
      <c r="G647" s="169"/>
      <c r="H647" s="1"/>
      <c r="I647" s="369"/>
      <c r="J647" s="369"/>
      <c r="K647" s="369"/>
    </row>
    <row r="648" spans="1:11">
      <c r="A648" s="1711"/>
      <c r="B648" s="1711"/>
      <c r="C648" s="1711"/>
      <c r="D648" s="352"/>
      <c r="E648" s="169"/>
      <c r="F648" s="169"/>
      <c r="G648" s="169"/>
      <c r="H648" s="1"/>
      <c r="I648" s="369"/>
      <c r="J648" s="369"/>
      <c r="K648" s="369"/>
    </row>
    <row r="649" spans="1:11">
      <c r="A649" s="1711"/>
      <c r="B649" s="1711"/>
      <c r="C649" s="1711"/>
      <c r="D649" s="352"/>
      <c r="E649" s="169"/>
      <c r="F649" s="169"/>
      <c r="G649" s="169"/>
      <c r="H649" s="169"/>
      <c r="I649" s="369"/>
      <c r="J649" s="369"/>
      <c r="K649" s="369"/>
    </row>
    <row r="650" spans="1:11">
      <c r="A650" s="1711"/>
      <c r="B650" s="1711"/>
      <c r="C650" s="1711"/>
      <c r="D650" s="352"/>
      <c r="E650" s="169"/>
      <c r="F650" s="169"/>
      <c r="G650" s="169"/>
      <c r="H650" s="169"/>
      <c r="I650" s="369"/>
      <c r="J650" s="369"/>
      <c r="K650" s="369"/>
    </row>
    <row r="651" spans="1:11">
      <c r="A651" s="1711"/>
      <c r="B651" s="1711"/>
      <c r="C651" s="1711"/>
      <c r="D651" s="352"/>
      <c r="E651" s="169"/>
      <c r="F651" s="169"/>
      <c r="G651" s="169"/>
      <c r="H651" s="1"/>
      <c r="I651" s="369"/>
      <c r="J651" s="369"/>
      <c r="K651" s="369"/>
    </row>
    <row r="652" spans="1:11">
      <c r="A652" s="1711"/>
      <c r="B652" s="1711"/>
      <c r="C652" s="1711"/>
      <c r="D652" s="352"/>
      <c r="E652" s="169"/>
      <c r="F652" s="169"/>
      <c r="G652" s="169"/>
      <c r="H652" s="1"/>
      <c r="I652" s="369"/>
      <c r="J652" s="369"/>
      <c r="K652" s="369"/>
    </row>
    <row r="653" spans="1:11">
      <c r="A653" s="1711"/>
      <c r="B653" s="1711"/>
      <c r="C653" s="1711"/>
      <c r="D653" s="352"/>
      <c r="E653" s="169"/>
      <c r="F653" s="169"/>
      <c r="G653" s="169"/>
      <c r="H653" s="1"/>
      <c r="I653" s="369"/>
      <c r="J653" s="369"/>
      <c r="K653" s="369"/>
    </row>
    <row r="654" spans="1:11">
      <c r="A654" s="1711"/>
      <c r="B654" s="1711"/>
      <c r="C654" s="1711"/>
      <c r="D654" s="352"/>
      <c r="E654" s="169"/>
      <c r="F654" s="169"/>
      <c r="G654" s="169"/>
      <c r="H654" s="1"/>
      <c r="I654" s="369"/>
      <c r="J654" s="369"/>
      <c r="K654" s="369"/>
    </row>
    <row r="655" spans="1:11">
      <c r="A655" s="1711"/>
      <c r="B655" s="1711"/>
      <c r="C655" s="1711"/>
      <c r="D655" s="352"/>
      <c r="E655" s="169"/>
      <c r="F655" s="169"/>
      <c r="G655" s="169"/>
      <c r="H655" s="1"/>
      <c r="I655" s="369"/>
      <c r="J655" s="369"/>
      <c r="K655" s="369"/>
    </row>
    <row r="656" spans="1:11">
      <c r="A656" s="1711"/>
      <c r="B656" s="1711"/>
      <c r="C656" s="1711"/>
      <c r="D656" s="352"/>
      <c r="E656" s="169"/>
      <c r="F656" s="169"/>
      <c r="G656" s="169"/>
      <c r="H656" s="1"/>
      <c r="I656" s="169"/>
      <c r="J656" s="369"/>
      <c r="K656" s="369"/>
    </row>
    <row r="657" spans="1:11">
      <c r="A657" s="1711"/>
      <c r="B657" s="1711"/>
      <c r="C657" s="1711"/>
      <c r="D657" s="352"/>
      <c r="E657" s="371"/>
      <c r="F657" s="169"/>
      <c r="G657" s="169"/>
      <c r="H657" s="169"/>
      <c r="I657" s="169"/>
      <c r="J657" s="369"/>
      <c r="K657" s="369"/>
    </row>
    <row r="658" spans="1:11">
      <c r="A658" s="1711"/>
      <c r="B658" s="1711"/>
      <c r="C658" s="1711"/>
      <c r="D658" s="352"/>
      <c r="E658" s="371"/>
      <c r="F658" s="169"/>
      <c r="G658" s="169"/>
      <c r="H658" s="169"/>
      <c r="I658" s="169"/>
      <c r="J658" s="369"/>
      <c r="K658" s="369"/>
    </row>
    <row r="659" spans="1:11">
      <c r="A659" s="1711"/>
      <c r="B659" s="1711"/>
      <c r="C659" s="1711"/>
      <c r="D659" s="352"/>
      <c r="E659" s="169"/>
      <c r="F659" s="169"/>
      <c r="G659" s="169"/>
      <c r="H659" s="1"/>
      <c r="I659" s="169"/>
      <c r="J659" s="369"/>
      <c r="K659" s="369"/>
    </row>
    <row r="660" spans="1:11">
      <c r="A660" s="1711"/>
      <c r="B660" s="1711"/>
      <c r="C660" s="1711"/>
      <c r="D660" s="352"/>
      <c r="E660" s="169"/>
      <c r="F660" s="169"/>
      <c r="G660" s="169"/>
      <c r="H660" s="1"/>
      <c r="I660" s="169"/>
      <c r="J660" s="369"/>
      <c r="K660" s="369"/>
    </row>
    <row r="661" spans="1:11">
      <c r="A661" s="1711"/>
      <c r="B661" s="1711"/>
      <c r="C661" s="1711"/>
      <c r="D661" s="352"/>
      <c r="E661" s="169"/>
      <c r="F661" s="169"/>
      <c r="G661" s="169"/>
      <c r="H661" s="1"/>
      <c r="I661" s="169"/>
      <c r="J661" s="369"/>
      <c r="K661" s="369"/>
    </row>
    <row r="662" spans="1:11">
      <c r="A662" s="1711"/>
      <c r="B662" s="1711"/>
      <c r="C662" s="1711"/>
      <c r="D662" s="352"/>
      <c r="E662" s="169"/>
      <c r="F662" s="169"/>
      <c r="G662" s="169"/>
      <c r="H662" s="1"/>
      <c r="I662" s="169"/>
      <c r="J662" s="369"/>
      <c r="K662" s="369"/>
    </row>
    <row r="663" spans="1:11">
      <c r="A663" s="1711"/>
      <c r="B663" s="1711"/>
      <c r="C663" s="1711"/>
      <c r="D663" s="352"/>
      <c r="E663" s="169"/>
      <c r="F663" s="169"/>
      <c r="G663" s="169"/>
      <c r="H663" s="169"/>
      <c r="I663" s="169"/>
      <c r="J663" s="369"/>
      <c r="K663" s="369"/>
    </row>
    <row r="664" spans="1:11">
      <c r="A664" s="1711"/>
      <c r="B664" s="1711"/>
      <c r="C664" s="1711"/>
      <c r="D664" s="352"/>
      <c r="E664" s="169"/>
      <c r="F664" s="169"/>
      <c r="G664" s="169"/>
      <c r="H664" s="169"/>
      <c r="I664" s="369"/>
      <c r="J664" s="169"/>
      <c r="K664" s="369"/>
    </row>
    <row r="665" spans="1:11">
      <c r="A665" s="1711"/>
      <c r="B665" s="1711"/>
      <c r="C665" s="1711"/>
      <c r="D665" s="352"/>
      <c r="E665" s="352"/>
      <c r="F665" s="169"/>
      <c r="G665" s="169"/>
      <c r="H665" s="169"/>
      <c r="I665" s="169"/>
      <c r="J665" s="169"/>
      <c r="K665" s="369"/>
    </row>
    <row r="666" spans="1:11" ht="15.75">
      <c r="A666" s="1712" t="s">
        <v>4767</v>
      </c>
      <c r="B666" s="1712"/>
      <c r="C666" s="1712"/>
      <c r="D666" s="1712"/>
      <c r="E666" s="1712"/>
      <c r="F666" s="1713" t="s">
        <v>4768</v>
      </c>
      <c r="G666" s="1713"/>
      <c r="H666" s="1713"/>
      <c r="I666" s="1713"/>
      <c r="J666" s="1713"/>
      <c r="K666" s="374">
        <f>SUM(K645:K665)</f>
        <v>22</v>
      </c>
    </row>
    <row r="667" spans="1:11">
      <c r="A667" s="1351"/>
      <c r="B667" s="1352"/>
      <c r="C667" s="1352"/>
      <c r="D667" s="1352"/>
      <c r="E667" s="1352"/>
      <c r="F667" s="1352"/>
      <c r="G667" s="1352"/>
      <c r="H667" s="1352"/>
      <c r="I667" s="1352"/>
      <c r="J667" s="1352"/>
      <c r="K667" s="1353"/>
    </row>
    <row r="668" spans="1:11">
      <c r="A668" s="1351"/>
      <c r="B668" s="1352"/>
      <c r="C668" s="1352"/>
      <c r="D668" s="1352"/>
      <c r="E668" s="1352"/>
      <c r="F668" s="1352"/>
      <c r="G668" s="1352"/>
      <c r="H668" s="1352"/>
      <c r="I668" s="1352"/>
      <c r="J668" s="1352"/>
      <c r="K668" s="1353"/>
    </row>
    <row r="669" spans="1:11" ht="15.75" thickBot="1">
      <c r="A669" s="1354"/>
      <c r="B669" s="1355"/>
      <c r="C669" s="1355"/>
      <c r="D669" s="1355"/>
      <c r="E669" s="1355"/>
      <c r="F669" s="1355"/>
      <c r="G669" s="1355"/>
      <c r="H669" s="1355"/>
      <c r="I669" s="1355"/>
      <c r="J669" s="1355"/>
      <c r="K669" s="1356"/>
    </row>
  </sheetData>
  <mergeCells count="440">
    <mergeCell ref="A667:K669"/>
    <mergeCell ref="A643:C644"/>
    <mergeCell ref="D643:D644"/>
    <mergeCell ref="E643:H643"/>
    <mergeCell ref="I643:I644"/>
    <mergeCell ref="J643:J644"/>
    <mergeCell ref="K643:K644"/>
    <mergeCell ref="A645:C665"/>
    <mergeCell ref="A666:E666"/>
    <mergeCell ref="F666:J666"/>
    <mergeCell ref="A635:I637"/>
    <mergeCell ref="J635:K637"/>
    <mergeCell ref="A638:K638"/>
    <mergeCell ref="A639:B639"/>
    <mergeCell ref="C639:E639"/>
    <mergeCell ref="F639:K639"/>
    <mergeCell ref="C640:K640"/>
    <mergeCell ref="A641:A642"/>
    <mergeCell ref="B641:B642"/>
    <mergeCell ref="C641:H642"/>
    <mergeCell ref="I641:I642"/>
    <mergeCell ref="J641:K642"/>
    <mergeCell ref="A631:K633"/>
    <mergeCell ref="A535:I537"/>
    <mergeCell ref="J535:K537"/>
    <mergeCell ref="A538:K538"/>
    <mergeCell ref="A539:B539"/>
    <mergeCell ref="C539:E539"/>
    <mergeCell ref="F539:K539"/>
    <mergeCell ref="C540:K540"/>
    <mergeCell ref="A541:A542"/>
    <mergeCell ref="B541:B542"/>
    <mergeCell ref="C541:H542"/>
    <mergeCell ref="I541:I542"/>
    <mergeCell ref="J541:K542"/>
    <mergeCell ref="A558:K560"/>
    <mergeCell ref="A543:C544"/>
    <mergeCell ref="D543:D544"/>
    <mergeCell ref="E543:H543"/>
    <mergeCell ref="I543:I544"/>
    <mergeCell ref="J543:J544"/>
    <mergeCell ref="K543:K544"/>
    <mergeCell ref="A545:C556"/>
    <mergeCell ref="A557:E557"/>
    <mergeCell ref="F557:J557"/>
    <mergeCell ref="A607:C608"/>
    <mergeCell ref="D607:D608"/>
    <mergeCell ref="E607:H607"/>
    <mergeCell ref="I607:I608"/>
    <mergeCell ref="J607:J608"/>
    <mergeCell ref="K607:K608"/>
    <mergeCell ref="A609:C629"/>
    <mergeCell ref="A630:E630"/>
    <mergeCell ref="F630:J630"/>
    <mergeCell ref="A596:K598"/>
    <mergeCell ref="A599:I601"/>
    <mergeCell ref="J599:K601"/>
    <mergeCell ref="A602:K602"/>
    <mergeCell ref="A603:B603"/>
    <mergeCell ref="C603:E603"/>
    <mergeCell ref="F603:K603"/>
    <mergeCell ref="C604:K604"/>
    <mergeCell ref="A605:A606"/>
    <mergeCell ref="B605:B606"/>
    <mergeCell ref="C605:H606"/>
    <mergeCell ref="I605:I606"/>
    <mergeCell ref="J605:K606"/>
    <mergeCell ref="A572:C573"/>
    <mergeCell ref="D572:D573"/>
    <mergeCell ref="E572:H572"/>
    <mergeCell ref="I572:I573"/>
    <mergeCell ref="J572:J573"/>
    <mergeCell ref="K572:K573"/>
    <mergeCell ref="A574:C594"/>
    <mergeCell ref="A595:E595"/>
    <mergeCell ref="F595:J595"/>
    <mergeCell ref="A568:B568"/>
    <mergeCell ref="C568:E568"/>
    <mergeCell ref="F568:K568"/>
    <mergeCell ref="C569:K569"/>
    <mergeCell ref="A570:A571"/>
    <mergeCell ref="B570:B571"/>
    <mergeCell ref="C570:H571"/>
    <mergeCell ref="I570:I571"/>
    <mergeCell ref="J570:K571"/>
    <mergeCell ref="C467:K467"/>
    <mergeCell ref="A468:A469"/>
    <mergeCell ref="B468:B469"/>
    <mergeCell ref="C468:H469"/>
    <mergeCell ref="I468:I469"/>
    <mergeCell ref="J468:K469"/>
    <mergeCell ref="A564:I566"/>
    <mergeCell ref="J564:K566"/>
    <mergeCell ref="A567:K567"/>
    <mergeCell ref="A500:I502"/>
    <mergeCell ref="J500:K502"/>
    <mergeCell ref="A503:K503"/>
    <mergeCell ref="A504:B504"/>
    <mergeCell ref="C504:E504"/>
    <mergeCell ref="F504:K504"/>
    <mergeCell ref="A508:C509"/>
    <mergeCell ref="D508:D509"/>
    <mergeCell ref="E508:H508"/>
    <mergeCell ref="I508:I509"/>
    <mergeCell ref="J508:J509"/>
    <mergeCell ref="K508:K509"/>
    <mergeCell ref="A532:K534"/>
    <mergeCell ref="C505:K505"/>
    <mergeCell ref="A506:A507"/>
    <mergeCell ref="C39:E39"/>
    <mergeCell ref="F39:K39"/>
    <mergeCell ref="C40:K40"/>
    <mergeCell ref="A41:A42"/>
    <mergeCell ref="B41:B42"/>
    <mergeCell ref="C41:H42"/>
    <mergeCell ref="I41:I42"/>
    <mergeCell ref="J41:K42"/>
    <mergeCell ref="A494:K496"/>
    <mergeCell ref="A470:C471"/>
    <mergeCell ref="D470:D471"/>
    <mergeCell ref="E470:H470"/>
    <mergeCell ref="I470:I471"/>
    <mergeCell ref="J470:J471"/>
    <mergeCell ref="K470:K471"/>
    <mergeCell ref="A472:C492"/>
    <mergeCell ref="A493:E493"/>
    <mergeCell ref="F493:J493"/>
    <mergeCell ref="A462:I464"/>
    <mergeCell ref="J462:K464"/>
    <mergeCell ref="A465:K465"/>
    <mergeCell ref="A466:B466"/>
    <mergeCell ref="C466:E466"/>
    <mergeCell ref="F466:K466"/>
    <mergeCell ref="C5:E5"/>
    <mergeCell ref="F5:K5"/>
    <mergeCell ref="A11:C27"/>
    <mergeCell ref="A7:A8"/>
    <mergeCell ref="B7:B8"/>
    <mergeCell ref="C7:H8"/>
    <mergeCell ref="I7:I8"/>
    <mergeCell ref="D9:D10"/>
    <mergeCell ref="A1:I3"/>
    <mergeCell ref="J1:K3"/>
    <mergeCell ref="A4:K4"/>
    <mergeCell ref="A5:B5"/>
    <mergeCell ref="C6:K6"/>
    <mergeCell ref="J7:K8"/>
    <mergeCell ref="A9:C10"/>
    <mergeCell ref="E9:H9"/>
    <mergeCell ref="I9:I10"/>
    <mergeCell ref="J9:J10"/>
    <mergeCell ref="K9:K10"/>
    <mergeCell ref="I139:I140"/>
    <mergeCell ref="J139:J140"/>
    <mergeCell ref="K139:K140"/>
    <mergeCell ref="A137:A138"/>
    <mergeCell ref="B137:B138"/>
    <mergeCell ref="A28:E28"/>
    <mergeCell ref="F28:J28"/>
    <mergeCell ref="A29:K31"/>
    <mergeCell ref="K43:K44"/>
    <mergeCell ref="A45:C61"/>
    <mergeCell ref="A62:E62"/>
    <mergeCell ref="F62:J62"/>
    <mergeCell ref="A63:K65"/>
    <mergeCell ref="A43:C44"/>
    <mergeCell ref="D43:D44"/>
    <mergeCell ref="E43:H43"/>
    <mergeCell ref="I43:I44"/>
    <mergeCell ref="J43:J44"/>
    <mergeCell ref="A35:I37"/>
    <mergeCell ref="A66:I68"/>
    <mergeCell ref="J66:K68"/>
    <mergeCell ref="J35:K37"/>
    <mergeCell ref="A38:K38"/>
    <mergeCell ref="A39:B39"/>
    <mergeCell ref="C170:K170"/>
    <mergeCell ref="A141:C157"/>
    <mergeCell ref="A158:E158"/>
    <mergeCell ref="F158:J158"/>
    <mergeCell ref="A131:I133"/>
    <mergeCell ref="J131:K133"/>
    <mergeCell ref="A134:K134"/>
    <mergeCell ref="A135:B135"/>
    <mergeCell ref="C135:E135"/>
    <mergeCell ref="F135:K135"/>
    <mergeCell ref="C136:K136"/>
    <mergeCell ref="A159:K161"/>
    <mergeCell ref="A165:I167"/>
    <mergeCell ref="J165:K167"/>
    <mergeCell ref="A168:K168"/>
    <mergeCell ref="A169:B169"/>
    <mergeCell ref="C169:E169"/>
    <mergeCell ref="F169:K169"/>
    <mergeCell ref="C137:H138"/>
    <mergeCell ref="I137:I138"/>
    <mergeCell ref="J137:K138"/>
    <mergeCell ref="A139:C140"/>
    <mergeCell ref="D139:D140"/>
    <mergeCell ref="E139:H139"/>
    <mergeCell ref="A194:K196"/>
    <mergeCell ref="A171:A172"/>
    <mergeCell ref="B171:B172"/>
    <mergeCell ref="C171:H172"/>
    <mergeCell ref="I171:I172"/>
    <mergeCell ref="J171:K172"/>
    <mergeCell ref="A175:C192"/>
    <mergeCell ref="A193:E193"/>
    <mergeCell ref="F193:J193"/>
    <mergeCell ref="A173:C174"/>
    <mergeCell ref="D173:D174"/>
    <mergeCell ref="E173:H173"/>
    <mergeCell ref="I173:I174"/>
    <mergeCell ref="J173:J174"/>
    <mergeCell ref="K173:K174"/>
    <mergeCell ref="A197:I199"/>
    <mergeCell ref="J197:K199"/>
    <mergeCell ref="A200:K200"/>
    <mergeCell ref="A201:B201"/>
    <mergeCell ref="C201:E201"/>
    <mergeCell ref="F201:K201"/>
    <mergeCell ref="A205:C206"/>
    <mergeCell ref="D205:D206"/>
    <mergeCell ref="E205:H205"/>
    <mergeCell ref="I205:I206"/>
    <mergeCell ref="J205:J206"/>
    <mergeCell ref="K205:K206"/>
    <mergeCell ref="C202:K202"/>
    <mergeCell ref="A203:A204"/>
    <mergeCell ref="B203:B204"/>
    <mergeCell ref="C203:H204"/>
    <mergeCell ref="I203:I204"/>
    <mergeCell ref="J203:K204"/>
    <mergeCell ref="A207:C223"/>
    <mergeCell ref="A224:E224"/>
    <mergeCell ref="F224:J224"/>
    <mergeCell ref="A259:K261"/>
    <mergeCell ref="A239:C240"/>
    <mergeCell ref="D239:D240"/>
    <mergeCell ref="E239:H239"/>
    <mergeCell ref="I239:I240"/>
    <mergeCell ref="J239:J240"/>
    <mergeCell ref="K239:K240"/>
    <mergeCell ref="A241:C257"/>
    <mergeCell ref="A258:E258"/>
    <mergeCell ref="F258:J258"/>
    <mergeCell ref="C236:K236"/>
    <mergeCell ref="A237:A238"/>
    <mergeCell ref="B237:B238"/>
    <mergeCell ref="C237:H238"/>
    <mergeCell ref="I237:I238"/>
    <mergeCell ref="J237:K238"/>
    <mergeCell ref="A225:K227"/>
    <mergeCell ref="A231:I233"/>
    <mergeCell ref="J231:K233"/>
    <mergeCell ref="A234:K234"/>
    <mergeCell ref="A235:B235"/>
    <mergeCell ref="C235:E235"/>
    <mergeCell ref="F235:K235"/>
    <mergeCell ref="A262:I264"/>
    <mergeCell ref="J262:K264"/>
    <mergeCell ref="A265:K265"/>
    <mergeCell ref="A266:B266"/>
    <mergeCell ref="C266:E266"/>
    <mergeCell ref="F266:K266"/>
    <mergeCell ref="C267:K267"/>
    <mergeCell ref="A270:C271"/>
    <mergeCell ref="D270:D271"/>
    <mergeCell ref="E270:H270"/>
    <mergeCell ref="I270:I271"/>
    <mergeCell ref="J270:J271"/>
    <mergeCell ref="K270:K271"/>
    <mergeCell ref="A290:K292"/>
    <mergeCell ref="A268:A269"/>
    <mergeCell ref="B268:B269"/>
    <mergeCell ref="C268:H269"/>
    <mergeCell ref="I268:I269"/>
    <mergeCell ref="J268:K269"/>
    <mergeCell ref="A272:C288"/>
    <mergeCell ref="A289:E289"/>
    <mergeCell ref="F289:J289"/>
    <mergeCell ref="A354:I356"/>
    <mergeCell ref="J354:K356"/>
    <mergeCell ref="A357:K357"/>
    <mergeCell ref="A358:B358"/>
    <mergeCell ref="C358:E358"/>
    <mergeCell ref="F358:K358"/>
    <mergeCell ref="A362:C363"/>
    <mergeCell ref="D362:D363"/>
    <mergeCell ref="E362:H362"/>
    <mergeCell ref="I362:I363"/>
    <mergeCell ref="J362:J363"/>
    <mergeCell ref="K362:K363"/>
    <mergeCell ref="C359:K359"/>
    <mergeCell ref="A360:A361"/>
    <mergeCell ref="B360:B361"/>
    <mergeCell ref="C360:H361"/>
    <mergeCell ref="I360:I361"/>
    <mergeCell ref="J360:K361"/>
    <mergeCell ref="A364:C384"/>
    <mergeCell ref="A385:E385"/>
    <mergeCell ref="F385:J385"/>
    <mergeCell ref="A386:K388"/>
    <mergeCell ref="A389:I391"/>
    <mergeCell ref="J389:K391"/>
    <mergeCell ref="A392:K392"/>
    <mergeCell ref="A393:B393"/>
    <mergeCell ref="C393:E393"/>
    <mergeCell ref="F393:K393"/>
    <mergeCell ref="A397:C398"/>
    <mergeCell ref="D397:D398"/>
    <mergeCell ref="E397:H397"/>
    <mergeCell ref="I397:I398"/>
    <mergeCell ref="J397:J398"/>
    <mergeCell ref="K397:K398"/>
    <mergeCell ref="C394:K394"/>
    <mergeCell ref="A395:A396"/>
    <mergeCell ref="B395:B396"/>
    <mergeCell ref="C395:H396"/>
    <mergeCell ref="I395:I396"/>
    <mergeCell ref="J395:K396"/>
    <mergeCell ref="A399:C419"/>
    <mergeCell ref="A420:E420"/>
    <mergeCell ref="F420:J420"/>
    <mergeCell ref="A421:K423"/>
    <mergeCell ref="A427:I429"/>
    <mergeCell ref="J427:K429"/>
    <mergeCell ref="A430:K430"/>
    <mergeCell ref="A431:B431"/>
    <mergeCell ref="C431:E431"/>
    <mergeCell ref="F431:K431"/>
    <mergeCell ref="A435:C436"/>
    <mergeCell ref="D435:D436"/>
    <mergeCell ref="E435:H435"/>
    <mergeCell ref="I435:I436"/>
    <mergeCell ref="J435:J436"/>
    <mergeCell ref="K435:K436"/>
    <mergeCell ref="A459:K461"/>
    <mergeCell ref="C432:K432"/>
    <mergeCell ref="A433:A434"/>
    <mergeCell ref="B433:B434"/>
    <mergeCell ref="C433:H434"/>
    <mergeCell ref="I433:I434"/>
    <mergeCell ref="J433:K434"/>
    <mergeCell ref="A437:C457"/>
    <mergeCell ref="A458:E458"/>
    <mergeCell ref="F458:J458"/>
    <mergeCell ref="B506:B507"/>
    <mergeCell ref="C506:H507"/>
    <mergeCell ref="I506:I507"/>
    <mergeCell ref="J506:K507"/>
    <mergeCell ref="A510:C530"/>
    <mergeCell ref="A531:E531"/>
    <mergeCell ref="F531:J531"/>
    <mergeCell ref="A69:K69"/>
    <mergeCell ref="A70:B70"/>
    <mergeCell ref="C70:E70"/>
    <mergeCell ref="F70:K70"/>
    <mergeCell ref="C71:K71"/>
    <mergeCell ref="A72:A73"/>
    <mergeCell ref="B72:B73"/>
    <mergeCell ref="C72:H73"/>
    <mergeCell ref="I72:I73"/>
    <mergeCell ref="J72:K73"/>
    <mergeCell ref="A74:C75"/>
    <mergeCell ref="D74:D75"/>
    <mergeCell ref="E74:H74"/>
    <mergeCell ref="I74:I75"/>
    <mergeCell ref="J74:J75"/>
    <mergeCell ref="K74:K75"/>
    <mergeCell ref="A76:C92"/>
    <mergeCell ref="A93:E93"/>
    <mergeCell ref="F93:J93"/>
    <mergeCell ref="A94:K96"/>
    <mergeCell ref="A100:I102"/>
    <mergeCell ref="J100:K102"/>
    <mergeCell ref="A103:K103"/>
    <mergeCell ref="A104:B104"/>
    <mergeCell ref="C104:E104"/>
    <mergeCell ref="F104:K104"/>
    <mergeCell ref="C105:K105"/>
    <mergeCell ref="A106:A107"/>
    <mergeCell ref="B106:B107"/>
    <mergeCell ref="C106:H107"/>
    <mergeCell ref="I106:I107"/>
    <mergeCell ref="J106:K107"/>
    <mergeCell ref="A128:K130"/>
    <mergeCell ref="A108:C109"/>
    <mergeCell ref="D108:D109"/>
    <mergeCell ref="E108:H108"/>
    <mergeCell ref="I108:I109"/>
    <mergeCell ref="J108:J109"/>
    <mergeCell ref="K108:K109"/>
    <mergeCell ref="A110:C126"/>
    <mergeCell ref="A127:E127"/>
    <mergeCell ref="F127:J127"/>
    <mergeCell ref="A295:I297"/>
    <mergeCell ref="J295:K297"/>
    <mergeCell ref="A298:K298"/>
    <mergeCell ref="A299:B299"/>
    <mergeCell ref="C299:E299"/>
    <mergeCell ref="F299:K299"/>
    <mergeCell ref="C300:K300"/>
    <mergeCell ref="A301:A302"/>
    <mergeCell ref="B301:B302"/>
    <mergeCell ref="C301:H302"/>
    <mergeCell ref="I301:I302"/>
    <mergeCell ref="J301:K302"/>
    <mergeCell ref="A303:C304"/>
    <mergeCell ref="D303:D304"/>
    <mergeCell ref="E303:H303"/>
    <mergeCell ref="I303:I304"/>
    <mergeCell ref="J303:J304"/>
    <mergeCell ref="K303:K304"/>
    <mergeCell ref="A305:C317"/>
    <mergeCell ref="A318:E318"/>
    <mergeCell ref="F318:J318"/>
    <mergeCell ref="A319:K321"/>
    <mergeCell ref="A323:I325"/>
    <mergeCell ref="J323:K325"/>
    <mergeCell ref="A326:K326"/>
    <mergeCell ref="A327:B327"/>
    <mergeCell ref="C327:E327"/>
    <mergeCell ref="F327:K327"/>
    <mergeCell ref="C328:K328"/>
    <mergeCell ref="A329:A330"/>
    <mergeCell ref="B329:B330"/>
    <mergeCell ref="C329:H330"/>
    <mergeCell ref="I329:I330"/>
    <mergeCell ref="J329:K330"/>
    <mergeCell ref="A347:K349"/>
    <mergeCell ref="A331:C332"/>
    <mergeCell ref="D331:D332"/>
    <mergeCell ref="E331:H331"/>
    <mergeCell ref="I331:I332"/>
    <mergeCell ref="J331:J332"/>
    <mergeCell ref="K331:K332"/>
    <mergeCell ref="A333:C345"/>
    <mergeCell ref="A346:E346"/>
    <mergeCell ref="F346:J346"/>
  </mergeCells>
  <printOptions horizontalCentered="1" verticalCentered="1"/>
  <pageMargins left="0.70866141732283472" right="0.70866141732283472" top="0.74803149606299213" bottom="0.74803149606299213" header="0.31496062992125984" footer="0.31496062992125984"/>
  <pageSetup scale="60" orientation="portrait" horizontalDpi="300" verticalDpi="300" r:id="rId1"/>
  <rowBreaks count="10" manualBreakCount="10">
    <brk id="65" max="16383" man="1"/>
    <brk id="130" max="16383" man="1"/>
    <brk id="196" max="16383" man="1"/>
    <brk id="261" max="16383" man="1"/>
    <brk id="321" max="16383" man="1"/>
    <brk id="388" max="16383" man="1"/>
    <brk id="461" max="16383" man="1"/>
    <brk id="534" max="16383" man="1"/>
    <brk id="534" max="16383" man="1"/>
    <brk id="598" max="16383" man="1"/>
  </rowBreaks>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transitionEntry="1">
    <tabColor rgb="FF00B050"/>
  </sheetPr>
  <dimension ref="A2:S3514"/>
  <sheetViews>
    <sheetView workbookViewId="0"/>
  </sheetViews>
  <sheetFormatPr baseColWidth="10" defaultColWidth="12.7109375" defaultRowHeight="12.75"/>
  <cols>
    <col min="1" max="1" width="5.140625" style="94" customWidth="1"/>
    <col min="2" max="2" width="9.7109375" style="94" bestFit="1" customWidth="1"/>
    <col min="3" max="3" width="11.140625" style="95" bestFit="1" customWidth="1"/>
    <col min="4" max="4" width="57.28515625" style="118" customWidth="1"/>
    <col min="5" max="5" width="13" style="97" customWidth="1"/>
    <col min="6" max="6" width="21.7109375" style="94" customWidth="1"/>
    <col min="7" max="8" width="13.5703125" style="98" hidden="1" customWidth="1"/>
    <col min="9" max="9" width="14.7109375" style="98" hidden="1" customWidth="1"/>
    <col min="10" max="10" width="13.5703125" style="98" hidden="1" customWidth="1"/>
    <col min="11" max="11" width="17" style="98" hidden="1" customWidth="1"/>
    <col min="12" max="12" width="12.7109375" style="94" hidden="1" customWidth="1"/>
    <col min="13" max="13" width="13" style="97" hidden="1" customWidth="1"/>
    <col min="14" max="14" width="0" style="94" hidden="1" customWidth="1"/>
    <col min="15" max="256" width="12.7109375" style="94"/>
    <col min="257" max="257" width="5.140625" style="94" customWidth="1"/>
    <col min="258" max="258" width="9.7109375" style="94" bestFit="1" customWidth="1"/>
    <col min="259" max="259" width="11.140625" style="94" bestFit="1" customWidth="1"/>
    <col min="260" max="260" width="57.28515625" style="94" customWidth="1"/>
    <col min="261" max="261" width="13" style="94" customWidth="1"/>
    <col min="262" max="262" width="21.7109375" style="94" customWidth="1"/>
    <col min="263" max="270" width="0" style="94" hidden="1" customWidth="1"/>
    <col min="271" max="512" width="12.7109375" style="94"/>
    <col min="513" max="513" width="5.140625" style="94" customWidth="1"/>
    <col min="514" max="514" width="9.7109375" style="94" bestFit="1" customWidth="1"/>
    <col min="515" max="515" width="11.140625" style="94" bestFit="1" customWidth="1"/>
    <col min="516" max="516" width="57.28515625" style="94" customWidth="1"/>
    <col min="517" max="517" width="13" style="94" customWidth="1"/>
    <col min="518" max="518" width="21.7109375" style="94" customWidth="1"/>
    <col min="519" max="526" width="0" style="94" hidden="1" customWidth="1"/>
    <col min="527" max="768" width="12.7109375" style="94"/>
    <col min="769" max="769" width="5.140625" style="94" customWidth="1"/>
    <col min="770" max="770" width="9.7109375" style="94" bestFit="1" customWidth="1"/>
    <col min="771" max="771" width="11.140625" style="94" bestFit="1" customWidth="1"/>
    <col min="772" max="772" width="57.28515625" style="94" customWidth="1"/>
    <col min="773" max="773" width="13" style="94" customWidth="1"/>
    <col min="774" max="774" width="21.7109375" style="94" customWidth="1"/>
    <col min="775" max="782" width="0" style="94" hidden="1" customWidth="1"/>
    <col min="783" max="1024" width="12.7109375" style="94"/>
    <col min="1025" max="1025" width="5.140625" style="94" customWidth="1"/>
    <col min="1026" max="1026" width="9.7109375" style="94" bestFit="1" customWidth="1"/>
    <col min="1027" max="1027" width="11.140625" style="94" bestFit="1" customWidth="1"/>
    <col min="1028" max="1028" width="57.28515625" style="94" customWidth="1"/>
    <col min="1029" max="1029" width="13" style="94" customWidth="1"/>
    <col min="1030" max="1030" width="21.7109375" style="94" customWidth="1"/>
    <col min="1031" max="1038" width="0" style="94" hidden="1" customWidth="1"/>
    <col min="1039" max="1280" width="12.7109375" style="94"/>
    <col min="1281" max="1281" width="5.140625" style="94" customWidth="1"/>
    <col min="1282" max="1282" width="9.7109375" style="94" bestFit="1" customWidth="1"/>
    <col min="1283" max="1283" width="11.140625" style="94" bestFit="1" customWidth="1"/>
    <col min="1284" max="1284" width="57.28515625" style="94" customWidth="1"/>
    <col min="1285" max="1285" width="13" style="94" customWidth="1"/>
    <col min="1286" max="1286" width="21.7109375" style="94" customWidth="1"/>
    <col min="1287" max="1294" width="0" style="94" hidden="1" customWidth="1"/>
    <col min="1295" max="1536" width="12.7109375" style="94"/>
    <col min="1537" max="1537" width="5.140625" style="94" customWidth="1"/>
    <col min="1538" max="1538" width="9.7109375" style="94" bestFit="1" customWidth="1"/>
    <col min="1539" max="1539" width="11.140625" style="94" bestFit="1" customWidth="1"/>
    <col min="1540" max="1540" width="57.28515625" style="94" customWidth="1"/>
    <col min="1541" max="1541" width="13" style="94" customWidth="1"/>
    <col min="1542" max="1542" width="21.7109375" style="94" customWidth="1"/>
    <col min="1543" max="1550" width="0" style="94" hidden="1" customWidth="1"/>
    <col min="1551" max="1792" width="12.7109375" style="94"/>
    <col min="1793" max="1793" width="5.140625" style="94" customWidth="1"/>
    <col min="1794" max="1794" width="9.7109375" style="94" bestFit="1" customWidth="1"/>
    <col min="1795" max="1795" width="11.140625" style="94" bestFit="1" customWidth="1"/>
    <col min="1796" max="1796" width="57.28515625" style="94" customWidth="1"/>
    <col min="1797" max="1797" width="13" style="94" customWidth="1"/>
    <col min="1798" max="1798" width="21.7109375" style="94" customWidth="1"/>
    <col min="1799" max="1806" width="0" style="94" hidden="1" customWidth="1"/>
    <col min="1807" max="2048" width="12.7109375" style="94"/>
    <col min="2049" max="2049" width="5.140625" style="94" customWidth="1"/>
    <col min="2050" max="2050" width="9.7109375" style="94" bestFit="1" customWidth="1"/>
    <col min="2051" max="2051" width="11.140625" style="94" bestFit="1" customWidth="1"/>
    <col min="2052" max="2052" width="57.28515625" style="94" customWidth="1"/>
    <col min="2053" max="2053" width="13" style="94" customWidth="1"/>
    <col min="2054" max="2054" width="21.7109375" style="94" customWidth="1"/>
    <col min="2055" max="2062" width="0" style="94" hidden="1" customWidth="1"/>
    <col min="2063" max="2304" width="12.7109375" style="94"/>
    <col min="2305" max="2305" width="5.140625" style="94" customWidth="1"/>
    <col min="2306" max="2306" width="9.7109375" style="94" bestFit="1" customWidth="1"/>
    <col min="2307" max="2307" width="11.140625" style="94" bestFit="1" customWidth="1"/>
    <col min="2308" max="2308" width="57.28515625" style="94" customWidth="1"/>
    <col min="2309" max="2309" width="13" style="94" customWidth="1"/>
    <col min="2310" max="2310" width="21.7109375" style="94" customWidth="1"/>
    <col min="2311" max="2318" width="0" style="94" hidden="1" customWidth="1"/>
    <col min="2319" max="2560" width="12.7109375" style="94"/>
    <col min="2561" max="2561" width="5.140625" style="94" customWidth="1"/>
    <col min="2562" max="2562" width="9.7109375" style="94" bestFit="1" customWidth="1"/>
    <col min="2563" max="2563" width="11.140625" style="94" bestFit="1" customWidth="1"/>
    <col min="2564" max="2564" width="57.28515625" style="94" customWidth="1"/>
    <col min="2565" max="2565" width="13" style="94" customWidth="1"/>
    <col min="2566" max="2566" width="21.7109375" style="94" customWidth="1"/>
    <col min="2567" max="2574" width="0" style="94" hidden="1" customWidth="1"/>
    <col min="2575" max="2816" width="12.7109375" style="94"/>
    <col min="2817" max="2817" width="5.140625" style="94" customWidth="1"/>
    <col min="2818" max="2818" width="9.7109375" style="94" bestFit="1" customWidth="1"/>
    <col min="2819" max="2819" width="11.140625" style="94" bestFit="1" customWidth="1"/>
    <col min="2820" max="2820" width="57.28515625" style="94" customWidth="1"/>
    <col min="2821" max="2821" width="13" style="94" customWidth="1"/>
    <col min="2822" max="2822" width="21.7109375" style="94" customWidth="1"/>
    <col min="2823" max="2830" width="0" style="94" hidden="1" customWidth="1"/>
    <col min="2831" max="3072" width="12.7109375" style="94"/>
    <col min="3073" max="3073" width="5.140625" style="94" customWidth="1"/>
    <col min="3074" max="3074" width="9.7109375" style="94" bestFit="1" customWidth="1"/>
    <col min="3075" max="3075" width="11.140625" style="94" bestFit="1" customWidth="1"/>
    <col min="3076" max="3076" width="57.28515625" style="94" customWidth="1"/>
    <col min="3077" max="3077" width="13" style="94" customWidth="1"/>
    <col min="3078" max="3078" width="21.7109375" style="94" customWidth="1"/>
    <col min="3079" max="3086" width="0" style="94" hidden="1" customWidth="1"/>
    <col min="3087" max="3328" width="12.7109375" style="94"/>
    <col min="3329" max="3329" width="5.140625" style="94" customWidth="1"/>
    <col min="3330" max="3330" width="9.7109375" style="94" bestFit="1" customWidth="1"/>
    <col min="3331" max="3331" width="11.140625" style="94" bestFit="1" customWidth="1"/>
    <col min="3332" max="3332" width="57.28515625" style="94" customWidth="1"/>
    <col min="3333" max="3333" width="13" style="94" customWidth="1"/>
    <col min="3334" max="3334" width="21.7109375" style="94" customWidth="1"/>
    <col min="3335" max="3342" width="0" style="94" hidden="1" customWidth="1"/>
    <col min="3343" max="3584" width="12.7109375" style="94"/>
    <col min="3585" max="3585" width="5.140625" style="94" customWidth="1"/>
    <col min="3586" max="3586" width="9.7109375" style="94" bestFit="1" customWidth="1"/>
    <col min="3587" max="3587" width="11.140625" style="94" bestFit="1" customWidth="1"/>
    <col min="3588" max="3588" width="57.28515625" style="94" customWidth="1"/>
    <col min="3589" max="3589" width="13" style="94" customWidth="1"/>
    <col min="3590" max="3590" width="21.7109375" style="94" customWidth="1"/>
    <col min="3591" max="3598" width="0" style="94" hidden="1" customWidth="1"/>
    <col min="3599" max="3840" width="12.7109375" style="94"/>
    <col min="3841" max="3841" width="5.140625" style="94" customWidth="1"/>
    <col min="3842" max="3842" width="9.7109375" style="94" bestFit="1" customWidth="1"/>
    <col min="3843" max="3843" width="11.140625" style="94" bestFit="1" customWidth="1"/>
    <col min="3844" max="3844" width="57.28515625" style="94" customWidth="1"/>
    <col min="3845" max="3845" width="13" style="94" customWidth="1"/>
    <col min="3846" max="3846" width="21.7109375" style="94" customWidth="1"/>
    <col min="3847" max="3854" width="0" style="94" hidden="1" customWidth="1"/>
    <col min="3855" max="4096" width="12.7109375" style="94"/>
    <col min="4097" max="4097" width="5.140625" style="94" customWidth="1"/>
    <col min="4098" max="4098" width="9.7109375" style="94" bestFit="1" customWidth="1"/>
    <col min="4099" max="4099" width="11.140625" style="94" bestFit="1" customWidth="1"/>
    <col min="4100" max="4100" width="57.28515625" style="94" customWidth="1"/>
    <col min="4101" max="4101" width="13" style="94" customWidth="1"/>
    <col min="4102" max="4102" width="21.7109375" style="94" customWidth="1"/>
    <col min="4103" max="4110" width="0" style="94" hidden="1" customWidth="1"/>
    <col min="4111" max="4352" width="12.7109375" style="94"/>
    <col min="4353" max="4353" width="5.140625" style="94" customWidth="1"/>
    <col min="4354" max="4354" width="9.7109375" style="94" bestFit="1" customWidth="1"/>
    <col min="4355" max="4355" width="11.140625" style="94" bestFit="1" customWidth="1"/>
    <col min="4356" max="4356" width="57.28515625" style="94" customWidth="1"/>
    <col min="4357" max="4357" width="13" style="94" customWidth="1"/>
    <col min="4358" max="4358" width="21.7109375" style="94" customWidth="1"/>
    <col min="4359" max="4366" width="0" style="94" hidden="1" customWidth="1"/>
    <col min="4367" max="4608" width="12.7109375" style="94"/>
    <col min="4609" max="4609" width="5.140625" style="94" customWidth="1"/>
    <col min="4610" max="4610" width="9.7109375" style="94" bestFit="1" customWidth="1"/>
    <col min="4611" max="4611" width="11.140625" style="94" bestFit="1" customWidth="1"/>
    <col min="4612" max="4612" width="57.28515625" style="94" customWidth="1"/>
    <col min="4613" max="4613" width="13" style="94" customWidth="1"/>
    <col min="4614" max="4614" width="21.7109375" style="94" customWidth="1"/>
    <col min="4615" max="4622" width="0" style="94" hidden="1" customWidth="1"/>
    <col min="4623" max="4864" width="12.7109375" style="94"/>
    <col min="4865" max="4865" width="5.140625" style="94" customWidth="1"/>
    <col min="4866" max="4866" width="9.7109375" style="94" bestFit="1" customWidth="1"/>
    <col min="4867" max="4867" width="11.140625" style="94" bestFit="1" customWidth="1"/>
    <col min="4868" max="4868" width="57.28515625" style="94" customWidth="1"/>
    <col min="4869" max="4869" width="13" style="94" customWidth="1"/>
    <col min="4870" max="4870" width="21.7109375" style="94" customWidth="1"/>
    <col min="4871" max="4878" width="0" style="94" hidden="1" customWidth="1"/>
    <col min="4879" max="5120" width="12.7109375" style="94"/>
    <col min="5121" max="5121" width="5.140625" style="94" customWidth="1"/>
    <col min="5122" max="5122" width="9.7109375" style="94" bestFit="1" customWidth="1"/>
    <col min="5123" max="5123" width="11.140625" style="94" bestFit="1" customWidth="1"/>
    <col min="5124" max="5124" width="57.28515625" style="94" customWidth="1"/>
    <col min="5125" max="5125" width="13" style="94" customWidth="1"/>
    <col min="5126" max="5126" width="21.7109375" style="94" customWidth="1"/>
    <col min="5127" max="5134" width="0" style="94" hidden="1" customWidth="1"/>
    <col min="5135" max="5376" width="12.7109375" style="94"/>
    <col min="5377" max="5377" width="5.140625" style="94" customWidth="1"/>
    <col min="5378" max="5378" width="9.7109375" style="94" bestFit="1" customWidth="1"/>
    <col min="5379" max="5379" width="11.140625" style="94" bestFit="1" customWidth="1"/>
    <col min="5380" max="5380" width="57.28515625" style="94" customWidth="1"/>
    <col min="5381" max="5381" width="13" style="94" customWidth="1"/>
    <col min="5382" max="5382" width="21.7109375" style="94" customWidth="1"/>
    <col min="5383" max="5390" width="0" style="94" hidden="1" customWidth="1"/>
    <col min="5391" max="5632" width="12.7109375" style="94"/>
    <col min="5633" max="5633" width="5.140625" style="94" customWidth="1"/>
    <col min="5634" max="5634" width="9.7109375" style="94" bestFit="1" customWidth="1"/>
    <col min="5635" max="5635" width="11.140625" style="94" bestFit="1" customWidth="1"/>
    <col min="5636" max="5636" width="57.28515625" style="94" customWidth="1"/>
    <col min="5637" max="5637" width="13" style="94" customWidth="1"/>
    <col min="5638" max="5638" width="21.7109375" style="94" customWidth="1"/>
    <col min="5639" max="5646" width="0" style="94" hidden="1" customWidth="1"/>
    <col min="5647" max="5888" width="12.7109375" style="94"/>
    <col min="5889" max="5889" width="5.140625" style="94" customWidth="1"/>
    <col min="5890" max="5890" width="9.7109375" style="94" bestFit="1" customWidth="1"/>
    <col min="5891" max="5891" width="11.140625" style="94" bestFit="1" customWidth="1"/>
    <col min="5892" max="5892" width="57.28515625" style="94" customWidth="1"/>
    <col min="5893" max="5893" width="13" style="94" customWidth="1"/>
    <col min="5894" max="5894" width="21.7109375" style="94" customWidth="1"/>
    <col min="5895" max="5902" width="0" style="94" hidden="1" customWidth="1"/>
    <col min="5903" max="6144" width="12.7109375" style="94"/>
    <col min="6145" max="6145" width="5.140625" style="94" customWidth="1"/>
    <col min="6146" max="6146" width="9.7109375" style="94" bestFit="1" customWidth="1"/>
    <col min="6147" max="6147" width="11.140625" style="94" bestFit="1" customWidth="1"/>
    <col min="6148" max="6148" width="57.28515625" style="94" customWidth="1"/>
    <col min="6149" max="6149" width="13" style="94" customWidth="1"/>
    <col min="6150" max="6150" width="21.7109375" style="94" customWidth="1"/>
    <col min="6151" max="6158" width="0" style="94" hidden="1" customWidth="1"/>
    <col min="6159" max="6400" width="12.7109375" style="94"/>
    <col min="6401" max="6401" width="5.140625" style="94" customWidth="1"/>
    <col min="6402" max="6402" width="9.7109375" style="94" bestFit="1" customWidth="1"/>
    <col min="6403" max="6403" width="11.140625" style="94" bestFit="1" customWidth="1"/>
    <col min="6404" max="6404" width="57.28515625" style="94" customWidth="1"/>
    <col min="6405" max="6405" width="13" style="94" customWidth="1"/>
    <col min="6406" max="6406" width="21.7109375" style="94" customWidth="1"/>
    <col min="6407" max="6414" width="0" style="94" hidden="1" customWidth="1"/>
    <col min="6415" max="6656" width="12.7109375" style="94"/>
    <col min="6657" max="6657" width="5.140625" style="94" customWidth="1"/>
    <col min="6658" max="6658" width="9.7109375" style="94" bestFit="1" customWidth="1"/>
    <col min="6659" max="6659" width="11.140625" style="94" bestFit="1" customWidth="1"/>
    <col min="6660" max="6660" width="57.28515625" style="94" customWidth="1"/>
    <col min="6661" max="6661" width="13" style="94" customWidth="1"/>
    <col min="6662" max="6662" width="21.7109375" style="94" customWidth="1"/>
    <col min="6663" max="6670" width="0" style="94" hidden="1" customWidth="1"/>
    <col min="6671" max="6912" width="12.7109375" style="94"/>
    <col min="6913" max="6913" width="5.140625" style="94" customWidth="1"/>
    <col min="6914" max="6914" width="9.7109375" style="94" bestFit="1" customWidth="1"/>
    <col min="6915" max="6915" width="11.140625" style="94" bestFit="1" customWidth="1"/>
    <col min="6916" max="6916" width="57.28515625" style="94" customWidth="1"/>
    <col min="6917" max="6917" width="13" style="94" customWidth="1"/>
    <col min="6918" max="6918" width="21.7109375" style="94" customWidth="1"/>
    <col min="6919" max="6926" width="0" style="94" hidden="1" customWidth="1"/>
    <col min="6927" max="7168" width="12.7109375" style="94"/>
    <col min="7169" max="7169" width="5.140625" style="94" customWidth="1"/>
    <col min="7170" max="7170" width="9.7109375" style="94" bestFit="1" customWidth="1"/>
    <col min="7171" max="7171" width="11.140625" style="94" bestFit="1" customWidth="1"/>
    <col min="7172" max="7172" width="57.28515625" style="94" customWidth="1"/>
    <col min="7173" max="7173" width="13" style="94" customWidth="1"/>
    <col min="7174" max="7174" width="21.7109375" style="94" customWidth="1"/>
    <col min="7175" max="7182" width="0" style="94" hidden="1" customWidth="1"/>
    <col min="7183" max="7424" width="12.7109375" style="94"/>
    <col min="7425" max="7425" width="5.140625" style="94" customWidth="1"/>
    <col min="7426" max="7426" width="9.7109375" style="94" bestFit="1" customWidth="1"/>
    <col min="7427" max="7427" width="11.140625" style="94" bestFit="1" customWidth="1"/>
    <col min="7428" max="7428" width="57.28515625" style="94" customWidth="1"/>
    <col min="7429" max="7429" width="13" style="94" customWidth="1"/>
    <col min="7430" max="7430" width="21.7109375" style="94" customWidth="1"/>
    <col min="7431" max="7438" width="0" style="94" hidden="1" customWidth="1"/>
    <col min="7439" max="7680" width="12.7109375" style="94"/>
    <col min="7681" max="7681" width="5.140625" style="94" customWidth="1"/>
    <col min="7682" max="7682" width="9.7109375" style="94" bestFit="1" customWidth="1"/>
    <col min="7683" max="7683" width="11.140625" style="94" bestFit="1" customWidth="1"/>
    <col min="7684" max="7684" width="57.28515625" style="94" customWidth="1"/>
    <col min="7685" max="7685" width="13" style="94" customWidth="1"/>
    <col min="7686" max="7686" width="21.7109375" style="94" customWidth="1"/>
    <col min="7687" max="7694" width="0" style="94" hidden="1" customWidth="1"/>
    <col min="7695" max="7936" width="12.7109375" style="94"/>
    <col min="7937" max="7937" width="5.140625" style="94" customWidth="1"/>
    <col min="7938" max="7938" width="9.7109375" style="94" bestFit="1" customWidth="1"/>
    <col min="7939" max="7939" width="11.140625" style="94" bestFit="1" customWidth="1"/>
    <col min="7940" max="7940" width="57.28515625" style="94" customWidth="1"/>
    <col min="7941" max="7941" width="13" style="94" customWidth="1"/>
    <col min="7942" max="7942" width="21.7109375" style="94" customWidth="1"/>
    <col min="7943" max="7950" width="0" style="94" hidden="1" customWidth="1"/>
    <col min="7951" max="8192" width="12.7109375" style="94"/>
    <col min="8193" max="8193" width="5.140625" style="94" customWidth="1"/>
    <col min="8194" max="8194" width="9.7109375" style="94" bestFit="1" customWidth="1"/>
    <col min="8195" max="8195" width="11.140625" style="94" bestFit="1" customWidth="1"/>
    <col min="8196" max="8196" width="57.28515625" style="94" customWidth="1"/>
    <col min="8197" max="8197" width="13" style="94" customWidth="1"/>
    <col min="8198" max="8198" width="21.7109375" style="94" customWidth="1"/>
    <col min="8199" max="8206" width="0" style="94" hidden="1" customWidth="1"/>
    <col min="8207" max="8448" width="12.7109375" style="94"/>
    <col min="8449" max="8449" width="5.140625" style="94" customWidth="1"/>
    <col min="8450" max="8450" width="9.7109375" style="94" bestFit="1" customWidth="1"/>
    <col min="8451" max="8451" width="11.140625" style="94" bestFit="1" customWidth="1"/>
    <col min="8452" max="8452" width="57.28515625" style="94" customWidth="1"/>
    <col min="8453" max="8453" width="13" style="94" customWidth="1"/>
    <col min="8454" max="8454" width="21.7109375" style="94" customWidth="1"/>
    <col min="8455" max="8462" width="0" style="94" hidden="1" customWidth="1"/>
    <col min="8463" max="8704" width="12.7109375" style="94"/>
    <col min="8705" max="8705" width="5.140625" style="94" customWidth="1"/>
    <col min="8706" max="8706" width="9.7109375" style="94" bestFit="1" customWidth="1"/>
    <col min="8707" max="8707" width="11.140625" style="94" bestFit="1" customWidth="1"/>
    <col min="8708" max="8708" width="57.28515625" style="94" customWidth="1"/>
    <col min="8709" max="8709" width="13" style="94" customWidth="1"/>
    <col min="8710" max="8710" width="21.7109375" style="94" customWidth="1"/>
    <col min="8711" max="8718" width="0" style="94" hidden="1" customWidth="1"/>
    <col min="8719" max="8960" width="12.7109375" style="94"/>
    <col min="8961" max="8961" width="5.140625" style="94" customWidth="1"/>
    <col min="8962" max="8962" width="9.7109375" style="94" bestFit="1" customWidth="1"/>
    <col min="8963" max="8963" width="11.140625" style="94" bestFit="1" customWidth="1"/>
    <col min="8964" max="8964" width="57.28515625" style="94" customWidth="1"/>
    <col min="8965" max="8965" width="13" style="94" customWidth="1"/>
    <col min="8966" max="8966" width="21.7109375" style="94" customWidth="1"/>
    <col min="8967" max="8974" width="0" style="94" hidden="1" customWidth="1"/>
    <col min="8975" max="9216" width="12.7109375" style="94"/>
    <col min="9217" max="9217" width="5.140625" style="94" customWidth="1"/>
    <col min="9218" max="9218" width="9.7109375" style="94" bestFit="1" customWidth="1"/>
    <col min="9219" max="9219" width="11.140625" style="94" bestFit="1" customWidth="1"/>
    <col min="9220" max="9220" width="57.28515625" style="94" customWidth="1"/>
    <col min="9221" max="9221" width="13" style="94" customWidth="1"/>
    <col min="9222" max="9222" width="21.7109375" style="94" customWidth="1"/>
    <col min="9223" max="9230" width="0" style="94" hidden="1" customWidth="1"/>
    <col min="9231" max="9472" width="12.7109375" style="94"/>
    <col min="9473" max="9473" width="5.140625" style="94" customWidth="1"/>
    <col min="9474" max="9474" width="9.7109375" style="94" bestFit="1" customWidth="1"/>
    <col min="9475" max="9475" width="11.140625" style="94" bestFit="1" customWidth="1"/>
    <col min="9476" max="9476" width="57.28515625" style="94" customWidth="1"/>
    <col min="9477" max="9477" width="13" style="94" customWidth="1"/>
    <col min="9478" max="9478" width="21.7109375" style="94" customWidth="1"/>
    <col min="9479" max="9486" width="0" style="94" hidden="1" customWidth="1"/>
    <col min="9487" max="9728" width="12.7109375" style="94"/>
    <col min="9729" max="9729" width="5.140625" style="94" customWidth="1"/>
    <col min="9730" max="9730" width="9.7109375" style="94" bestFit="1" customWidth="1"/>
    <col min="9731" max="9731" width="11.140625" style="94" bestFit="1" customWidth="1"/>
    <col min="9732" max="9732" width="57.28515625" style="94" customWidth="1"/>
    <col min="9733" max="9733" width="13" style="94" customWidth="1"/>
    <col min="9734" max="9734" width="21.7109375" style="94" customWidth="1"/>
    <col min="9735" max="9742" width="0" style="94" hidden="1" customWidth="1"/>
    <col min="9743" max="9984" width="12.7109375" style="94"/>
    <col min="9985" max="9985" width="5.140625" style="94" customWidth="1"/>
    <col min="9986" max="9986" width="9.7109375" style="94" bestFit="1" customWidth="1"/>
    <col min="9987" max="9987" width="11.140625" style="94" bestFit="1" customWidth="1"/>
    <col min="9988" max="9988" width="57.28515625" style="94" customWidth="1"/>
    <col min="9989" max="9989" width="13" style="94" customWidth="1"/>
    <col min="9990" max="9990" width="21.7109375" style="94" customWidth="1"/>
    <col min="9991" max="9998" width="0" style="94" hidden="1" customWidth="1"/>
    <col min="9999" max="10240" width="12.7109375" style="94"/>
    <col min="10241" max="10241" width="5.140625" style="94" customWidth="1"/>
    <col min="10242" max="10242" width="9.7109375" style="94" bestFit="1" customWidth="1"/>
    <col min="10243" max="10243" width="11.140625" style="94" bestFit="1" customWidth="1"/>
    <col min="10244" max="10244" width="57.28515625" style="94" customWidth="1"/>
    <col min="10245" max="10245" width="13" style="94" customWidth="1"/>
    <col min="10246" max="10246" width="21.7109375" style="94" customWidth="1"/>
    <col min="10247" max="10254" width="0" style="94" hidden="1" customWidth="1"/>
    <col min="10255" max="10496" width="12.7109375" style="94"/>
    <col min="10497" max="10497" width="5.140625" style="94" customWidth="1"/>
    <col min="10498" max="10498" width="9.7109375" style="94" bestFit="1" customWidth="1"/>
    <col min="10499" max="10499" width="11.140625" style="94" bestFit="1" customWidth="1"/>
    <col min="10500" max="10500" width="57.28515625" style="94" customWidth="1"/>
    <col min="10501" max="10501" width="13" style="94" customWidth="1"/>
    <col min="10502" max="10502" width="21.7109375" style="94" customWidth="1"/>
    <col min="10503" max="10510" width="0" style="94" hidden="1" customWidth="1"/>
    <col min="10511" max="10752" width="12.7109375" style="94"/>
    <col min="10753" max="10753" width="5.140625" style="94" customWidth="1"/>
    <col min="10754" max="10754" width="9.7109375" style="94" bestFit="1" customWidth="1"/>
    <col min="10755" max="10755" width="11.140625" style="94" bestFit="1" customWidth="1"/>
    <col min="10756" max="10756" width="57.28515625" style="94" customWidth="1"/>
    <col min="10757" max="10757" width="13" style="94" customWidth="1"/>
    <col min="10758" max="10758" width="21.7109375" style="94" customWidth="1"/>
    <col min="10759" max="10766" width="0" style="94" hidden="1" customWidth="1"/>
    <col min="10767" max="11008" width="12.7109375" style="94"/>
    <col min="11009" max="11009" width="5.140625" style="94" customWidth="1"/>
    <col min="11010" max="11010" width="9.7109375" style="94" bestFit="1" customWidth="1"/>
    <col min="11011" max="11011" width="11.140625" style="94" bestFit="1" customWidth="1"/>
    <col min="11012" max="11012" width="57.28515625" style="94" customWidth="1"/>
    <col min="11013" max="11013" width="13" style="94" customWidth="1"/>
    <col min="11014" max="11014" width="21.7109375" style="94" customWidth="1"/>
    <col min="11015" max="11022" width="0" style="94" hidden="1" customWidth="1"/>
    <col min="11023" max="11264" width="12.7109375" style="94"/>
    <col min="11265" max="11265" width="5.140625" style="94" customWidth="1"/>
    <col min="11266" max="11266" width="9.7109375" style="94" bestFit="1" customWidth="1"/>
    <col min="11267" max="11267" width="11.140625" style="94" bestFit="1" customWidth="1"/>
    <col min="11268" max="11268" width="57.28515625" style="94" customWidth="1"/>
    <col min="11269" max="11269" width="13" style="94" customWidth="1"/>
    <col min="11270" max="11270" width="21.7109375" style="94" customWidth="1"/>
    <col min="11271" max="11278" width="0" style="94" hidden="1" customWidth="1"/>
    <col min="11279" max="11520" width="12.7109375" style="94"/>
    <col min="11521" max="11521" width="5.140625" style="94" customWidth="1"/>
    <col min="11522" max="11522" width="9.7109375" style="94" bestFit="1" customWidth="1"/>
    <col min="11523" max="11523" width="11.140625" style="94" bestFit="1" customWidth="1"/>
    <col min="11524" max="11524" width="57.28515625" style="94" customWidth="1"/>
    <col min="11525" max="11525" width="13" style="94" customWidth="1"/>
    <col min="11526" max="11526" width="21.7109375" style="94" customWidth="1"/>
    <col min="11527" max="11534" width="0" style="94" hidden="1" customWidth="1"/>
    <col min="11535" max="11776" width="12.7109375" style="94"/>
    <col min="11777" max="11777" width="5.140625" style="94" customWidth="1"/>
    <col min="11778" max="11778" width="9.7109375" style="94" bestFit="1" customWidth="1"/>
    <col min="11779" max="11779" width="11.140625" style="94" bestFit="1" customWidth="1"/>
    <col min="11780" max="11780" width="57.28515625" style="94" customWidth="1"/>
    <col min="11781" max="11781" width="13" style="94" customWidth="1"/>
    <col min="11782" max="11782" width="21.7109375" style="94" customWidth="1"/>
    <col min="11783" max="11790" width="0" style="94" hidden="1" customWidth="1"/>
    <col min="11791" max="12032" width="12.7109375" style="94"/>
    <col min="12033" max="12033" width="5.140625" style="94" customWidth="1"/>
    <col min="12034" max="12034" width="9.7109375" style="94" bestFit="1" customWidth="1"/>
    <col min="12035" max="12035" width="11.140625" style="94" bestFit="1" customWidth="1"/>
    <col min="12036" max="12036" width="57.28515625" style="94" customWidth="1"/>
    <col min="12037" max="12037" width="13" style="94" customWidth="1"/>
    <col min="12038" max="12038" width="21.7109375" style="94" customWidth="1"/>
    <col min="12039" max="12046" width="0" style="94" hidden="1" customWidth="1"/>
    <col min="12047" max="12288" width="12.7109375" style="94"/>
    <col min="12289" max="12289" width="5.140625" style="94" customWidth="1"/>
    <col min="12290" max="12290" width="9.7109375" style="94" bestFit="1" customWidth="1"/>
    <col min="12291" max="12291" width="11.140625" style="94" bestFit="1" customWidth="1"/>
    <col min="12292" max="12292" width="57.28515625" style="94" customWidth="1"/>
    <col min="12293" max="12293" width="13" style="94" customWidth="1"/>
    <col min="12294" max="12294" width="21.7109375" style="94" customWidth="1"/>
    <col min="12295" max="12302" width="0" style="94" hidden="1" customWidth="1"/>
    <col min="12303" max="12544" width="12.7109375" style="94"/>
    <col min="12545" max="12545" width="5.140625" style="94" customWidth="1"/>
    <col min="12546" max="12546" width="9.7109375" style="94" bestFit="1" customWidth="1"/>
    <col min="12547" max="12547" width="11.140625" style="94" bestFit="1" customWidth="1"/>
    <col min="12548" max="12548" width="57.28515625" style="94" customWidth="1"/>
    <col min="12549" max="12549" width="13" style="94" customWidth="1"/>
    <col min="12550" max="12550" width="21.7109375" style="94" customWidth="1"/>
    <col min="12551" max="12558" width="0" style="94" hidden="1" customWidth="1"/>
    <col min="12559" max="12800" width="12.7109375" style="94"/>
    <col min="12801" max="12801" width="5.140625" style="94" customWidth="1"/>
    <col min="12802" max="12802" width="9.7109375" style="94" bestFit="1" customWidth="1"/>
    <col min="12803" max="12803" width="11.140625" style="94" bestFit="1" customWidth="1"/>
    <col min="12804" max="12804" width="57.28515625" style="94" customWidth="1"/>
    <col min="12805" max="12805" width="13" style="94" customWidth="1"/>
    <col min="12806" max="12806" width="21.7109375" style="94" customWidth="1"/>
    <col min="12807" max="12814" width="0" style="94" hidden="1" customWidth="1"/>
    <col min="12815" max="13056" width="12.7109375" style="94"/>
    <col min="13057" max="13057" width="5.140625" style="94" customWidth="1"/>
    <col min="13058" max="13058" width="9.7109375" style="94" bestFit="1" customWidth="1"/>
    <col min="13059" max="13059" width="11.140625" style="94" bestFit="1" customWidth="1"/>
    <col min="13060" max="13060" width="57.28515625" style="94" customWidth="1"/>
    <col min="13061" max="13061" width="13" style="94" customWidth="1"/>
    <col min="13062" max="13062" width="21.7109375" style="94" customWidth="1"/>
    <col min="13063" max="13070" width="0" style="94" hidden="1" customWidth="1"/>
    <col min="13071" max="13312" width="12.7109375" style="94"/>
    <col min="13313" max="13313" width="5.140625" style="94" customWidth="1"/>
    <col min="13314" max="13314" width="9.7109375" style="94" bestFit="1" customWidth="1"/>
    <col min="13315" max="13315" width="11.140625" style="94" bestFit="1" customWidth="1"/>
    <col min="13316" max="13316" width="57.28515625" style="94" customWidth="1"/>
    <col min="13317" max="13317" width="13" style="94" customWidth="1"/>
    <col min="13318" max="13318" width="21.7109375" style="94" customWidth="1"/>
    <col min="13319" max="13326" width="0" style="94" hidden="1" customWidth="1"/>
    <col min="13327" max="13568" width="12.7109375" style="94"/>
    <col min="13569" max="13569" width="5.140625" style="94" customWidth="1"/>
    <col min="13570" max="13570" width="9.7109375" style="94" bestFit="1" customWidth="1"/>
    <col min="13571" max="13571" width="11.140625" style="94" bestFit="1" customWidth="1"/>
    <col min="13572" max="13572" width="57.28515625" style="94" customWidth="1"/>
    <col min="13573" max="13573" width="13" style="94" customWidth="1"/>
    <col min="13574" max="13574" width="21.7109375" style="94" customWidth="1"/>
    <col min="13575" max="13582" width="0" style="94" hidden="1" customWidth="1"/>
    <col min="13583" max="13824" width="12.7109375" style="94"/>
    <col min="13825" max="13825" width="5.140625" style="94" customWidth="1"/>
    <col min="13826" max="13826" width="9.7109375" style="94" bestFit="1" customWidth="1"/>
    <col min="13827" max="13827" width="11.140625" style="94" bestFit="1" customWidth="1"/>
    <col min="13828" max="13828" width="57.28515625" style="94" customWidth="1"/>
    <col min="13829" max="13829" width="13" style="94" customWidth="1"/>
    <col min="13830" max="13830" width="21.7109375" style="94" customWidth="1"/>
    <col min="13831" max="13838" width="0" style="94" hidden="1" customWidth="1"/>
    <col min="13839" max="14080" width="12.7109375" style="94"/>
    <col min="14081" max="14081" width="5.140625" style="94" customWidth="1"/>
    <col min="14082" max="14082" width="9.7109375" style="94" bestFit="1" customWidth="1"/>
    <col min="14083" max="14083" width="11.140625" style="94" bestFit="1" customWidth="1"/>
    <col min="14084" max="14084" width="57.28515625" style="94" customWidth="1"/>
    <col min="14085" max="14085" width="13" style="94" customWidth="1"/>
    <col min="14086" max="14086" width="21.7109375" style="94" customWidth="1"/>
    <col min="14087" max="14094" width="0" style="94" hidden="1" customWidth="1"/>
    <col min="14095" max="14336" width="12.7109375" style="94"/>
    <col min="14337" max="14337" width="5.140625" style="94" customWidth="1"/>
    <col min="14338" max="14338" width="9.7109375" style="94" bestFit="1" customWidth="1"/>
    <col min="14339" max="14339" width="11.140625" style="94" bestFit="1" customWidth="1"/>
    <col min="14340" max="14340" width="57.28515625" style="94" customWidth="1"/>
    <col min="14341" max="14341" width="13" style="94" customWidth="1"/>
    <col min="14342" max="14342" width="21.7109375" style="94" customWidth="1"/>
    <col min="14343" max="14350" width="0" style="94" hidden="1" customWidth="1"/>
    <col min="14351" max="14592" width="12.7109375" style="94"/>
    <col min="14593" max="14593" width="5.140625" style="94" customWidth="1"/>
    <col min="14594" max="14594" width="9.7109375" style="94" bestFit="1" customWidth="1"/>
    <col min="14595" max="14595" width="11.140625" style="94" bestFit="1" customWidth="1"/>
    <col min="14596" max="14596" width="57.28515625" style="94" customWidth="1"/>
    <col min="14597" max="14597" width="13" style="94" customWidth="1"/>
    <col min="14598" max="14598" width="21.7109375" style="94" customWidth="1"/>
    <col min="14599" max="14606" width="0" style="94" hidden="1" customWidth="1"/>
    <col min="14607" max="14848" width="12.7109375" style="94"/>
    <col min="14849" max="14849" width="5.140625" style="94" customWidth="1"/>
    <col min="14850" max="14850" width="9.7109375" style="94" bestFit="1" customWidth="1"/>
    <col min="14851" max="14851" width="11.140625" style="94" bestFit="1" customWidth="1"/>
    <col min="14852" max="14852" width="57.28515625" style="94" customWidth="1"/>
    <col min="14853" max="14853" width="13" style="94" customWidth="1"/>
    <col min="14854" max="14854" width="21.7109375" style="94" customWidth="1"/>
    <col min="14855" max="14862" width="0" style="94" hidden="1" customWidth="1"/>
    <col min="14863" max="15104" width="12.7109375" style="94"/>
    <col min="15105" max="15105" width="5.140625" style="94" customWidth="1"/>
    <col min="15106" max="15106" width="9.7109375" style="94" bestFit="1" customWidth="1"/>
    <col min="15107" max="15107" width="11.140625" style="94" bestFit="1" customWidth="1"/>
    <col min="15108" max="15108" width="57.28515625" style="94" customWidth="1"/>
    <col min="15109" max="15109" width="13" style="94" customWidth="1"/>
    <col min="15110" max="15110" width="21.7109375" style="94" customWidth="1"/>
    <col min="15111" max="15118" width="0" style="94" hidden="1" customWidth="1"/>
    <col min="15119" max="15360" width="12.7109375" style="94"/>
    <col min="15361" max="15361" width="5.140625" style="94" customWidth="1"/>
    <col min="15362" max="15362" width="9.7109375" style="94" bestFit="1" customWidth="1"/>
    <col min="15363" max="15363" width="11.140625" style="94" bestFit="1" customWidth="1"/>
    <col min="15364" max="15364" width="57.28515625" style="94" customWidth="1"/>
    <col min="15365" max="15365" width="13" style="94" customWidth="1"/>
    <col min="15366" max="15366" width="21.7109375" style="94" customWidth="1"/>
    <col min="15367" max="15374" width="0" style="94" hidden="1" customWidth="1"/>
    <col min="15375" max="15616" width="12.7109375" style="94"/>
    <col min="15617" max="15617" width="5.140625" style="94" customWidth="1"/>
    <col min="15618" max="15618" width="9.7109375" style="94" bestFit="1" customWidth="1"/>
    <col min="15619" max="15619" width="11.140625" style="94" bestFit="1" customWidth="1"/>
    <col min="15620" max="15620" width="57.28515625" style="94" customWidth="1"/>
    <col min="15621" max="15621" width="13" style="94" customWidth="1"/>
    <col min="15622" max="15622" width="21.7109375" style="94" customWidth="1"/>
    <col min="15623" max="15630" width="0" style="94" hidden="1" customWidth="1"/>
    <col min="15631" max="15872" width="12.7109375" style="94"/>
    <col min="15873" max="15873" width="5.140625" style="94" customWidth="1"/>
    <col min="15874" max="15874" width="9.7109375" style="94" bestFit="1" customWidth="1"/>
    <col min="15875" max="15875" width="11.140625" style="94" bestFit="1" customWidth="1"/>
    <col min="15876" max="15876" width="57.28515625" style="94" customWidth="1"/>
    <col min="15877" max="15877" width="13" style="94" customWidth="1"/>
    <col min="15878" max="15878" width="21.7109375" style="94" customWidth="1"/>
    <col min="15879" max="15886" width="0" style="94" hidden="1" customWidth="1"/>
    <col min="15887" max="16128" width="12.7109375" style="94"/>
    <col min="16129" max="16129" width="5.140625" style="94" customWidth="1"/>
    <col min="16130" max="16130" width="9.7109375" style="94" bestFit="1" customWidth="1"/>
    <col min="16131" max="16131" width="11.140625" style="94" bestFit="1" customWidth="1"/>
    <col min="16132" max="16132" width="57.28515625" style="94" customWidth="1"/>
    <col min="16133" max="16133" width="13" style="94" customWidth="1"/>
    <col min="16134" max="16134" width="21.7109375" style="94" customWidth="1"/>
    <col min="16135" max="16142" width="0" style="94" hidden="1" customWidth="1"/>
    <col min="16143" max="16384" width="12.7109375" style="94"/>
  </cols>
  <sheetData>
    <row r="2" spans="2:15">
      <c r="D2" s="96" t="s">
        <v>96</v>
      </c>
    </row>
    <row r="3" spans="2:15" s="104" customFormat="1" ht="26.25">
      <c r="B3" s="99" t="s">
        <v>97</v>
      </c>
      <c r="C3" s="100" t="s">
        <v>98</v>
      </c>
      <c r="D3" s="100" t="s">
        <v>2</v>
      </c>
      <c r="E3" s="101" t="s">
        <v>99</v>
      </c>
      <c r="F3" s="102" t="s">
        <v>100</v>
      </c>
      <c r="G3" s="103"/>
      <c r="H3" s="103"/>
      <c r="I3" s="103"/>
      <c r="J3" s="103"/>
      <c r="K3" s="103"/>
      <c r="M3" s="101"/>
    </row>
    <row r="4" spans="2:15">
      <c r="B4" s="105">
        <v>1</v>
      </c>
      <c r="C4" s="106" t="s">
        <v>101</v>
      </c>
      <c r="D4" s="106" t="s">
        <v>102</v>
      </c>
      <c r="E4" s="107">
        <v>5312</v>
      </c>
      <c r="F4" s="106"/>
      <c r="M4" s="108"/>
      <c r="O4" s="94">
        <v>5700</v>
      </c>
    </row>
    <row r="5" spans="2:15">
      <c r="B5" s="105">
        <f t="shared" ref="B5:B36" si="0">B4+1</f>
        <v>2</v>
      </c>
      <c r="C5" s="106" t="s">
        <v>7</v>
      </c>
      <c r="D5" s="106" t="s">
        <v>103</v>
      </c>
      <c r="E5" s="107">
        <v>5312</v>
      </c>
      <c r="F5" s="106"/>
      <c r="M5" s="108"/>
    </row>
    <row r="6" spans="2:15">
      <c r="B6" s="105">
        <f t="shared" si="0"/>
        <v>3</v>
      </c>
      <c r="C6" s="106" t="s">
        <v>7</v>
      </c>
      <c r="D6" s="106" t="s">
        <v>104</v>
      </c>
      <c r="E6" s="107">
        <v>5312</v>
      </c>
      <c r="F6" s="106"/>
      <c r="M6" s="108"/>
    </row>
    <row r="7" spans="2:15">
      <c r="B7" s="105">
        <f t="shared" si="0"/>
        <v>4</v>
      </c>
      <c r="C7" s="106" t="s">
        <v>7</v>
      </c>
      <c r="D7" s="106" t="s">
        <v>105</v>
      </c>
      <c r="E7" s="107">
        <v>5312</v>
      </c>
      <c r="F7" s="106"/>
      <c r="M7" s="108"/>
    </row>
    <row r="8" spans="2:15">
      <c r="B8" s="105">
        <f t="shared" si="0"/>
        <v>5</v>
      </c>
      <c r="C8" s="106" t="s">
        <v>7</v>
      </c>
      <c r="D8" s="106" t="s">
        <v>106</v>
      </c>
      <c r="E8" s="107">
        <v>5312</v>
      </c>
      <c r="F8" s="106"/>
      <c r="M8" s="108"/>
      <c r="O8" s="109"/>
    </row>
    <row r="9" spans="2:15">
      <c r="B9" s="105">
        <f t="shared" si="0"/>
        <v>6</v>
      </c>
      <c r="C9" s="106" t="s">
        <v>7</v>
      </c>
      <c r="D9" s="106" t="s">
        <v>107</v>
      </c>
      <c r="E9" s="107">
        <v>5312</v>
      </c>
      <c r="F9" s="106"/>
      <c r="M9" s="108"/>
      <c r="O9" s="109"/>
    </row>
    <row r="10" spans="2:15">
      <c r="B10" s="105">
        <f t="shared" si="0"/>
        <v>7</v>
      </c>
      <c r="C10" s="106" t="s">
        <v>7</v>
      </c>
      <c r="D10" s="106" t="s">
        <v>108</v>
      </c>
      <c r="E10" s="107">
        <v>5312</v>
      </c>
      <c r="F10" s="106"/>
      <c r="M10" s="108"/>
      <c r="O10" s="109"/>
    </row>
    <row r="11" spans="2:15">
      <c r="B11" s="105">
        <f t="shared" si="0"/>
        <v>8</v>
      </c>
      <c r="C11" s="106" t="s">
        <v>7</v>
      </c>
      <c r="D11" s="106" t="s">
        <v>109</v>
      </c>
      <c r="E11" s="107">
        <v>5312</v>
      </c>
      <c r="F11" s="106"/>
      <c r="M11" s="108"/>
    </row>
    <row r="12" spans="2:15">
      <c r="B12" s="105">
        <f t="shared" si="0"/>
        <v>9</v>
      </c>
      <c r="C12" s="106" t="s">
        <v>7</v>
      </c>
      <c r="D12" s="106" t="s">
        <v>110</v>
      </c>
      <c r="E12" s="107">
        <v>5312</v>
      </c>
      <c r="F12" s="106" t="s">
        <v>111</v>
      </c>
      <c r="M12" s="108"/>
    </row>
    <row r="13" spans="2:15">
      <c r="B13" s="105">
        <f t="shared" si="0"/>
        <v>10</v>
      </c>
      <c r="C13" s="106" t="s">
        <v>7</v>
      </c>
      <c r="D13" s="106" t="s">
        <v>112</v>
      </c>
      <c r="E13" s="107">
        <v>5312</v>
      </c>
      <c r="F13" s="106" t="s">
        <v>113</v>
      </c>
      <c r="M13" s="108"/>
    </row>
    <row r="14" spans="2:15">
      <c r="B14" s="105">
        <f t="shared" si="0"/>
        <v>11</v>
      </c>
      <c r="C14" s="106" t="s">
        <v>7</v>
      </c>
      <c r="D14" s="106" t="s">
        <v>114</v>
      </c>
      <c r="E14" s="107">
        <v>5312</v>
      </c>
      <c r="F14" s="106" t="s">
        <v>113</v>
      </c>
      <c r="M14" s="108"/>
    </row>
    <row r="15" spans="2:15">
      <c r="B15" s="105">
        <f t="shared" si="0"/>
        <v>12</v>
      </c>
      <c r="C15" s="106" t="s">
        <v>7</v>
      </c>
      <c r="D15" s="106" t="s">
        <v>115</v>
      </c>
      <c r="E15" s="107">
        <v>5312</v>
      </c>
      <c r="F15" s="106" t="s">
        <v>113</v>
      </c>
      <c r="M15" s="108"/>
    </row>
    <row r="16" spans="2:15">
      <c r="B16" s="113">
        <f t="shared" si="0"/>
        <v>13</v>
      </c>
      <c r="C16" s="157" t="s">
        <v>7</v>
      </c>
      <c r="D16" s="157" t="s">
        <v>4699</v>
      </c>
      <c r="E16" s="112">
        <v>10666.66</v>
      </c>
      <c r="F16" s="157" t="s">
        <v>113</v>
      </c>
      <c r="M16" s="108"/>
    </row>
    <row r="17" spans="2:13">
      <c r="B17" s="105">
        <f t="shared" si="0"/>
        <v>14</v>
      </c>
      <c r="C17" s="106" t="s">
        <v>7</v>
      </c>
      <c r="D17" s="106" t="s">
        <v>116</v>
      </c>
      <c r="E17" s="107">
        <v>5312</v>
      </c>
      <c r="F17" s="106" t="s">
        <v>113</v>
      </c>
      <c r="M17" s="108"/>
    </row>
    <row r="18" spans="2:13">
      <c r="B18" s="105">
        <f t="shared" si="0"/>
        <v>15</v>
      </c>
      <c r="C18" s="106" t="s">
        <v>7</v>
      </c>
      <c r="D18" s="106" t="s">
        <v>117</v>
      </c>
      <c r="E18" s="107">
        <v>5312</v>
      </c>
      <c r="F18" s="106" t="s">
        <v>113</v>
      </c>
      <c r="M18" s="108"/>
    </row>
    <row r="19" spans="2:13">
      <c r="B19" s="105">
        <f t="shared" si="0"/>
        <v>16</v>
      </c>
      <c r="C19" s="106" t="s">
        <v>7</v>
      </c>
      <c r="D19" s="106" t="s">
        <v>118</v>
      </c>
      <c r="E19" s="107">
        <v>5312</v>
      </c>
      <c r="F19" s="106" t="s">
        <v>113</v>
      </c>
      <c r="M19" s="108"/>
    </row>
    <row r="20" spans="2:13">
      <c r="B20" s="105">
        <f t="shared" si="0"/>
        <v>17</v>
      </c>
      <c r="C20" s="106" t="s">
        <v>7</v>
      </c>
      <c r="D20" s="106" t="s">
        <v>119</v>
      </c>
      <c r="E20" s="107">
        <v>5312</v>
      </c>
      <c r="F20" s="106" t="s">
        <v>120</v>
      </c>
      <c r="M20" s="108"/>
    </row>
    <row r="21" spans="2:13">
      <c r="B21" s="105">
        <f t="shared" si="0"/>
        <v>18</v>
      </c>
      <c r="C21" s="106" t="s">
        <v>7</v>
      </c>
      <c r="D21" s="106" t="s">
        <v>121</v>
      </c>
      <c r="E21" s="107">
        <v>5312</v>
      </c>
      <c r="F21" s="106" t="s">
        <v>113</v>
      </c>
      <c r="M21" s="108"/>
    </row>
    <row r="22" spans="2:13">
      <c r="B22" s="105">
        <f t="shared" si="0"/>
        <v>19</v>
      </c>
      <c r="C22" s="106" t="s">
        <v>7</v>
      </c>
      <c r="D22" s="106" t="s">
        <v>122</v>
      </c>
      <c r="E22" s="107">
        <v>5312</v>
      </c>
      <c r="F22" s="106" t="s">
        <v>113</v>
      </c>
      <c r="M22" s="108"/>
    </row>
    <row r="23" spans="2:13">
      <c r="B23" s="105">
        <f t="shared" si="0"/>
        <v>20</v>
      </c>
      <c r="C23" s="106" t="s">
        <v>7</v>
      </c>
      <c r="D23" s="106" t="s">
        <v>123</v>
      </c>
      <c r="E23" s="107">
        <v>5312</v>
      </c>
      <c r="F23" s="106" t="s">
        <v>113</v>
      </c>
      <c r="M23" s="108"/>
    </row>
    <row r="24" spans="2:13">
      <c r="B24" s="105">
        <f t="shared" si="0"/>
        <v>21</v>
      </c>
      <c r="C24" s="106" t="s">
        <v>7</v>
      </c>
      <c r="D24" s="106" t="s">
        <v>124</v>
      </c>
      <c r="E24" s="107">
        <v>5312</v>
      </c>
      <c r="F24" s="106" t="s">
        <v>113</v>
      </c>
      <c r="M24" s="108"/>
    </row>
    <row r="25" spans="2:13">
      <c r="B25" s="105">
        <f t="shared" si="0"/>
        <v>22</v>
      </c>
      <c r="C25" s="106" t="s">
        <v>7</v>
      </c>
      <c r="D25" s="106" t="s">
        <v>125</v>
      </c>
      <c r="E25" s="107">
        <v>5312</v>
      </c>
      <c r="F25" s="106" t="s">
        <v>113</v>
      </c>
      <c r="M25" s="108"/>
    </row>
    <row r="26" spans="2:13">
      <c r="B26" s="105">
        <f t="shared" si="0"/>
        <v>23</v>
      </c>
      <c r="C26" s="106" t="s">
        <v>7</v>
      </c>
      <c r="D26" s="106" t="s">
        <v>126</v>
      </c>
      <c r="E26" s="107">
        <v>5312</v>
      </c>
      <c r="F26" s="106" t="s">
        <v>113</v>
      </c>
      <c r="M26" s="108"/>
    </row>
    <row r="27" spans="2:13">
      <c r="B27" s="105">
        <f t="shared" si="0"/>
        <v>24</v>
      </c>
      <c r="C27" s="106" t="s">
        <v>7</v>
      </c>
      <c r="D27" s="106" t="s">
        <v>127</v>
      </c>
      <c r="E27" s="107">
        <v>5312</v>
      </c>
      <c r="F27" s="106" t="s">
        <v>113</v>
      </c>
      <c r="M27" s="108"/>
    </row>
    <row r="28" spans="2:13">
      <c r="B28" s="105">
        <f t="shared" si="0"/>
        <v>25</v>
      </c>
      <c r="C28" s="106" t="s">
        <v>0</v>
      </c>
      <c r="D28" s="106" t="s">
        <v>128</v>
      </c>
      <c r="E28" s="107">
        <v>3390</v>
      </c>
      <c r="F28" s="106" t="s">
        <v>113</v>
      </c>
      <c r="M28" s="108"/>
    </row>
    <row r="29" spans="2:13">
      <c r="B29" s="105">
        <f t="shared" si="0"/>
        <v>26</v>
      </c>
      <c r="C29" s="106" t="s">
        <v>0</v>
      </c>
      <c r="D29" s="106" t="s">
        <v>129</v>
      </c>
      <c r="E29" s="107">
        <v>7642</v>
      </c>
      <c r="F29" s="106" t="s">
        <v>130</v>
      </c>
      <c r="M29" s="108"/>
    </row>
    <row r="30" spans="2:13">
      <c r="B30" s="105">
        <f t="shared" si="0"/>
        <v>27</v>
      </c>
      <c r="C30" s="106" t="s">
        <v>0</v>
      </c>
      <c r="D30" s="106" t="s">
        <v>131</v>
      </c>
      <c r="E30" s="107">
        <v>13564</v>
      </c>
      <c r="F30" s="106" t="s">
        <v>130</v>
      </c>
      <c r="M30" s="108"/>
    </row>
    <row r="31" spans="2:13">
      <c r="B31" s="105">
        <f t="shared" si="0"/>
        <v>28</v>
      </c>
      <c r="C31" s="106" t="s">
        <v>0</v>
      </c>
      <c r="D31" s="106" t="s">
        <v>132</v>
      </c>
      <c r="E31" s="107">
        <v>2600</v>
      </c>
      <c r="F31" s="106" t="s">
        <v>133</v>
      </c>
      <c r="M31" s="108"/>
    </row>
    <row r="32" spans="2:13">
      <c r="B32" s="105">
        <f t="shared" si="0"/>
        <v>29</v>
      </c>
      <c r="C32" s="106" t="s">
        <v>0</v>
      </c>
      <c r="D32" s="106" t="s">
        <v>134</v>
      </c>
      <c r="E32" s="107">
        <v>5312</v>
      </c>
      <c r="F32" s="106" t="s">
        <v>113</v>
      </c>
      <c r="M32" s="108"/>
    </row>
    <row r="33" spans="2:17">
      <c r="B33" s="105">
        <f t="shared" si="0"/>
        <v>30</v>
      </c>
      <c r="C33" s="106" t="s">
        <v>12</v>
      </c>
      <c r="D33" s="106" t="s">
        <v>135</v>
      </c>
      <c r="E33" s="107">
        <v>5578</v>
      </c>
      <c r="F33" s="106" t="s">
        <v>113</v>
      </c>
      <c r="M33" s="108"/>
      <c r="Q33" s="94">
        <v>477320</v>
      </c>
    </row>
    <row r="34" spans="2:17">
      <c r="B34" s="105">
        <f t="shared" si="0"/>
        <v>31</v>
      </c>
      <c r="C34" s="106" t="s">
        <v>12</v>
      </c>
      <c r="D34" s="106" t="s">
        <v>136</v>
      </c>
      <c r="E34" s="107">
        <v>5578</v>
      </c>
      <c r="F34" s="106" t="s">
        <v>113</v>
      </c>
      <c r="M34" s="108"/>
      <c r="Q34" s="94">
        <v>391464</v>
      </c>
    </row>
    <row r="35" spans="2:17">
      <c r="B35" s="105">
        <f t="shared" si="0"/>
        <v>32</v>
      </c>
      <c r="C35" s="106" t="s">
        <v>12</v>
      </c>
      <c r="D35" s="106" t="s">
        <v>137</v>
      </c>
      <c r="E35" s="107">
        <v>11552</v>
      </c>
      <c r="F35" s="106" t="s">
        <v>113</v>
      </c>
      <c r="M35" s="108"/>
    </row>
    <row r="36" spans="2:17">
      <c r="B36" s="105">
        <f t="shared" si="0"/>
        <v>33</v>
      </c>
      <c r="C36" s="106" t="s">
        <v>12</v>
      </c>
      <c r="D36" s="106" t="s">
        <v>138</v>
      </c>
      <c r="E36" s="107">
        <v>6556</v>
      </c>
      <c r="F36" s="106" t="s">
        <v>139</v>
      </c>
      <c r="M36" s="108"/>
    </row>
    <row r="37" spans="2:17">
      <c r="B37" s="105">
        <f t="shared" ref="B37:B70" si="1">B36+1</f>
        <v>34</v>
      </c>
      <c r="C37" s="106" t="s">
        <v>12</v>
      </c>
      <c r="D37" s="106" t="s">
        <v>140</v>
      </c>
      <c r="E37" s="107">
        <v>52264</v>
      </c>
      <c r="F37" s="106"/>
      <c r="M37" s="108"/>
      <c r="Q37" s="94">
        <v>344800</v>
      </c>
    </row>
    <row r="38" spans="2:17">
      <c r="B38" s="105">
        <f t="shared" si="1"/>
        <v>35</v>
      </c>
      <c r="C38" s="106" t="s">
        <v>141</v>
      </c>
      <c r="D38" s="106" t="s">
        <v>142</v>
      </c>
      <c r="E38" s="107">
        <v>3282</v>
      </c>
      <c r="F38" s="106" t="s">
        <v>143</v>
      </c>
      <c r="M38" s="108"/>
    </row>
    <row r="39" spans="2:17">
      <c r="B39" s="105">
        <f t="shared" si="1"/>
        <v>36</v>
      </c>
      <c r="C39" s="106" t="s">
        <v>6</v>
      </c>
      <c r="D39" s="106" t="s">
        <v>144</v>
      </c>
      <c r="E39" s="107">
        <v>97812</v>
      </c>
      <c r="F39" s="106"/>
      <c r="M39" s="108"/>
      <c r="Q39" s="94">
        <v>325956</v>
      </c>
    </row>
    <row r="40" spans="2:17">
      <c r="B40" s="105">
        <f t="shared" si="1"/>
        <v>37</v>
      </c>
      <c r="C40" s="106" t="s">
        <v>12</v>
      </c>
      <c r="D40" s="106" t="s">
        <v>145</v>
      </c>
      <c r="E40" s="107">
        <v>3586</v>
      </c>
      <c r="F40" s="106" t="s">
        <v>146</v>
      </c>
      <c r="H40" s="98" t="s">
        <v>147</v>
      </c>
      <c r="I40" s="98" t="s">
        <v>148</v>
      </c>
      <c r="J40" s="98" t="s">
        <v>149</v>
      </c>
      <c r="K40" s="98" t="s">
        <v>150</v>
      </c>
      <c r="M40" s="110"/>
    </row>
    <row r="41" spans="2:17">
      <c r="B41" s="160">
        <f t="shared" si="1"/>
        <v>38</v>
      </c>
      <c r="C41" s="161" t="s">
        <v>12</v>
      </c>
      <c r="D41" s="161" t="s">
        <v>4555</v>
      </c>
      <c r="E41" s="727">
        <v>14333.333333333334</v>
      </c>
      <c r="F41" s="161" t="s">
        <v>146</v>
      </c>
      <c r="M41" s="110"/>
      <c r="O41" s="94" t="s">
        <v>4556</v>
      </c>
    </row>
    <row r="42" spans="2:17">
      <c r="B42" s="105">
        <f t="shared" si="1"/>
        <v>39</v>
      </c>
      <c r="C42" s="106" t="s">
        <v>12</v>
      </c>
      <c r="D42" s="106" t="s">
        <v>151</v>
      </c>
      <c r="E42" s="107">
        <v>2138</v>
      </c>
      <c r="F42" s="106" t="s">
        <v>146</v>
      </c>
      <c r="M42" s="110"/>
    </row>
    <row r="43" spans="2:17">
      <c r="B43" s="105">
        <f t="shared" si="1"/>
        <v>40</v>
      </c>
      <c r="C43" s="106" t="s">
        <v>12</v>
      </c>
      <c r="D43" s="106" t="s">
        <v>152</v>
      </c>
      <c r="E43" s="107">
        <v>2500</v>
      </c>
      <c r="F43" s="106" t="s">
        <v>146</v>
      </c>
      <c r="M43" s="110"/>
    </row>
    <row r="44" spans="2:17">
      <c r="B44" s="105">
        <f t="shared" si="1"/>
        <v>41</v>
      </c>
      <c r="C44" s="106" t="s">
        <v>12</v>
      </c>
      <c r="D44" s="106" t="s">
        <v>153</v>
      </c>
      <c r="E44" s="107">
        <v>3696</v>
      </c>
      <c r="F44" s="106" t="s">
        <v>146</v>
      </c>
      <c r="I44" s="98">
        <v>7599</v>
      </c>
      <c r="J44" s="111">
        <v>1.1599999999999999</v>
      </c>
      <c r="K44" s="98">
        <f>I44*J44</f>
        <v>8814.84</v>
      </c>
      <c r="M44" s="110"/>
    </row>
    <row r="45" spans="2:17">
      <c r="B45" s="105">
        <f t="shared" si="1"/>
        <v>42</v>
      </c>
      <c r="C45" s="106" t="s">
        <v>12</v>
      </c>
      <c r="D45" s="106" t="s">
        <v>154</v>
      </c>
      <c r="E45" s="107">
        <v>4312</v>
      </c>
      <c r="F45" s="106" t="s">
        <v>146</v>
      </c>
      <c r="M45" s="110"/>
    </row>
    <row r="46" spans="2:17">
      <c r="B46" s="105">
        <f t="shared" si="1"/>
        <v>43</v>
      </c>
      <c r="C46" s="106" t="s">
        <v>12</v>
      </c>
      <c r="D46" s="106" t="s">
        <v>155</v>
      </c>
      <c r="E46" s="107">
        <v>11020</v>
      </c>
      <c r="F46" s="106" t="s">
        <v>146</v>
      </c>
      <c r="I46" s="98">
        <f>4422/3</f>
        <v>1474</v>
      </c>
      <c r="J46" s="111">
        <v>1.1599999999999999</v>
      </c>
      <c r="K46" s="98">
        <f>I46*J46</f>
        <v>1709.84</v>
      </c>
      <c r="M46" s="110"/>
    </row>
    <row r="47" spans="2:17">
      <c r="B47" s="105">
        <f t="shared" si="1"/>
        <v>44</v>
      </c>
      <c r="C47" s="106" t="s">
        <v>12</v>
      </c>
      <c r="D47" s="106" t="s">
        <v>156</v>
      </c>
      <c r="E47" s="107">
        <v>7172</v>
      </c>
      <c r="F47" s="106" t="s">
        <v>146</v>
      </c>
      <c r="I47" s="98">
        <f>5790/3</f>
        <v>1930</v>
      </c>
      <c r="J47" s="111">
        <v>1.1599999999999999</v>
      </c>
      <c r="K47" s="98">
        <f>I47*J47</f>
        <v>2238.7999999999997</v>
      </c>
      <c r="M47" s="110"/>
    </row>
    <row r="48" spans="2:17">
      <c r="B48" s="105">
        <f t="shared" si="1"/>
        <v>45</v>
      </c>
      <c r="C48" s="106" t="s">
        <v>12</v>
      </c>
      <c r="D48" s="106" t="s">
        <v>157</v>
      </c>
      <c r="E48" s="107">
        <v>28498</v>
      </c>
      <c r="F48" s="106" t="s">
        <v>158</v>
      </c>
      <c r="M48" s="110"/>
    </row>
    <row r="49" spans="2:19">
      <c r="B49" s="105">
        <f t="shared" si="1"/>
        <v>46</v>
      </c>
      <c r="C49" s="106" t="s">
        <v>12</v>
      </c>
      <c r="D49" s="106" t="s">
        <v>159</v>
      </c>
      <c r="E49" s="107">
        <v>65208</v>
      </c>
      <c r="F49" s="106" t="s">
        <v>113</v>
      </c>
      <c r="G49" s="98" t="s">
        <v>160</v>
      </c>
      <c r="H49" s="98" t="s">
        <v>161</v>
      </c>
      <c r="I49" s="98" t="s">
        <v>162</v>
      </c>
      <c r="J49" s="98" t="s">
        <v>149</v>
      </c>
      <c r="K49" s="98" t="s">
        <v>150</v>
      </c>
      <c r="M49" s="110"/>
    </row>
    <row r="50" spans="2:19">
      <c r="B50" s="105">
        <f t="shared" si="1"/>
        <v>47</v>
      </c>
      <c r="C50" s="106" t="s">
        <v>0</v>
      </c>
      <c r="D50" s="106" t="s">
        <v>163</v>
      </c>
      <c r="E50" s="107">
        <v>151244</v>
      </c>
      <c r="F50" s="106" t="s">
        <v>164</v>
      </c>
      <c r="G50" s="98">
        <v>315800</v>
      </c>
      <c r="H50" s="98">
        <f>G50/2.5</f>
        <v>126320</v>
      </c>
      <c r="I50" s="98">
        <v>1260</v>
      </c>
      <c r="J50" s="98">
        <v>14</v>
      </c>
      <c r="K50" s="111">
        <f>H50*1.16+I50*J50</f>
        <v>164171.19999999998</v>
      </c>
      <c r="M50" s="110"/>
    </row>
    <row r="51" spans="2:19">
      <c r="B51" s="105">
        <f t="shared" si="1"/>
        <v>48</v>
      </c>
      <c r="C51" s="106" t="s">
        <v>0</v>
      </c>
      <c r="D51" s="106" t="s">
        <v>165</v>
      </c>
      <c r="E51" s="107">
        <v>191306</v>
      </c>
      <c r="F51" s="106" t="s">
        <v>166</v>
      </c>
      <c r="G51" s="98">
        <v>394500</v>
      </c>
      <c r="H51" s="98">
        <f>G51/2.5</f>
        <v>157800</v>
      </c>
      <c r="I51" s="98">
        <v>1580</v>
      </c>
      <c r="J51" s="98">
        <v>14</v>
      </c>
      <c r="K51" s="111">
        <f t="shared" ref="K51:K67" si="2">H51*1.16+I51*J51</f>
        <v>205168</v>
      </c>
      <c r="M51" s="110"/>
    </row>
    <row r="52" spans="2:19">
      <c r="B52" s="105">
        <f t="shared" si="1"/>
        <v>49</v>
      </c>
      <c r="C52" s="106" t="s">
        <v>0</v>
      </c>
      <c r="D52" s="106" t="s">
        <v>167</v>
      </c>
      <c r="E52" s="107">
        <v>252426</v>
      </c>
      <c r="F52" s="106" t="s">
        <v>166</v>
      </c>
      <c r="G52" s="98">
        <v>496400</v>
      </c>
      <c r="H52" s="98">
        <f>G52/2.5</f>
        <v>198560</v>
      </c>
      <c r="I52" s="98">
        <v>1970</v>
      </c>
      <c r="J52" s="98">
        <v>14</v>
      </c>
      <c r="K52" s="111">
        <f t="shared" si="2"/>
        <v>257909.59999999998</v>
      </c>
      <c r="M52" s="110"/>
    </row>
    <row r="53" spans="2:19">
      <c r="B53" s="105">
        <f t="shared" si="1"/>
        <v>50</v>
      </c>
      <c r="C53" s="106" t="s">
        <v>0</v>
      </c>
      <c r="D53" s="106" t="s">
        <v>168</v>
      </c>
      <c r="E53" s="107">
        <v>309626</v>
      </c>
      <c r="F53" s="106" t="s">
        <v>166</v>
      </c>
      <c r="G53" s="98">
        <v>621000</v>
      </c>
      <c r="H53" s="98">
        <f>G53/2.5</f>
        <v>248400</v>
      </c>
      <c r="I53" s="98">
        <v>2470</v>
      </c>
      <c r="J53" s="98">
        <v>14</v>
      </c>
      <c r="K53" s="111">
        <f t="shared" si="2"/>
        <v>322724</v>
      </c>
      <c r="M53" s="110"/>
    </row>
    <row r="54" spans="2:19">
      <c r="B54" s="105">
        <f t="shared" si="1"/>
        <v>51</v>
      </c>
      <c r="C54" s="106" t="s">
        <v>0</v>
      </c>
      <c r="D54" s="106" t="s">
        <v>169</v>
      </c>
      <c r="E54" s="107">
        <v>243286</v>
      </c>
      <c r="F54" s="106" t="s">
        <v>170</v>
      </c>
      <c r="G54" s="98">
        <v>41037</v>
      </c>
      <c r="H54" s="98">
        <f t="shared" ref="H54:H68" si="3">G54/1.25</f>
        <v>32829.599999999999</v>
      </c>
      <c r="I54" s="98">
        <v>98</v>
      </c>
      <c r="J54" s="98">
        <v>14</v>
      </c>
      <c r="K54" s="111">
        <f t="shared" si="2"/>
        <v>39454.335999999996</v>
      </c>
      <c r="M54" s="110"/>
    </row>
    <row r="55" spans="2:19">
      <c r="B55" s="105">
        <f t="shared" si="1"/>
        <v>52</v>
      </c>
      <c r="C55" s="106" t="s">
        <v>0</v>
      </c>
      <c r="D55" s="106" t="s">
        <v>171</v>
      </c>
      <c r="E55" s="107">
        <v>325652</v>
      </c>
      <c r="F55" s="106" t="s">
        <v>170</v>
      </c>
      <c r="G55" s="98">
        <v>52695</v>
      </c>
      <c r="H55" s="98">
        <f t="shared" si="3"/>
        <v>42156</v>
      </c>
      <c r="I55" s="98">
        <v>122</v>
      </c>
      <c r="J55" s="98">
        <v>14</v>
      </c>
      <c r="K55" s="111">
        <f t="shared" si="2"/>
        <v>50608.959999999999</v>
      </c>
      <c r="M55" s="110"/>
    </row>
    <row r="56" spans="2:19">
      <c r="B56" s="105">
        <f t="shared" si="1"/>
        <v>53</v>
      </c>
      <c r="C56" s="106" t="s">
        <v>0</v>
      </c>
      <c r="D56" s="106" t="s">
        <v>172</v>
      </c>
      <c r="E56" s="107">
        <v>406154</v>
      </c>
      <c r="F56" s="106" t="s">
        <v>173</v>
      </c>
      <c r="G56" s="98">
        <v>69573</v>
      </c>
      <c r="H56" s="98">
        <f t="shared" si="3"/>
        <v>55658.400000000001</v>
      </c>
      <c r="I56" s="98">
        <v>144</v>
      </c>
      <c r="J56" s="98">
        <v>14</v>
      </c>
      <c r="K56" s="111">
        <f t="shared" si="2"/>
        <v>66579.744000000006</v>
      </c>
      <c r="M56" s="110"/>
      <c r="Q56" s="94">
        <v>16340</v>
      </c>
      <c r="R56" s="94">
        <f>Q56*1.05^3</f>
        <v>18915.592500000002</v>
      </c>
      <c r="S56" s="94">
        <v>6</v>
      </c>
    </row>
    <row r="57" spans="2:19">
      <c r="B57" s="105">
        <f t="shared" si="1"/>
        <v>54</v>
      </c>
      <c r="C57" s="106" t="s">
        <v>0</v>
      </c>
      <c r="D57" s="106" t="s">
        <v>174</v>
      </c>
      <c r="E57" s="107">
        <v>498188</v>
      </c>
      <c r="F57" s="106" t="s">
        <v>173</v>
      </c>
      <c r="G57" s="98">
        <v>90676</v>
      </c>
      <c r="H57" s="98">
        <f t="shared" si="3"/>
        <v>72540.800000000003</v>
      </c>
      <c r="I57" s="98">
        <v>187</v>
      </c>
      <c r="J57" s="98">
        <v>14</v>
      </c>
      <c r="K57" s="111">
        <f t="shared" si="2"/>
        <v>86765.327999999994</v>
      </c>
      <c r="M57" s="110"/>
      <c r="Q57" s="94">
        <v>27690</v>
      </c>
      <c r="R57" s="94">
        <f t="shared" ref="R57:R64" si="4">Q57*1.05^3</f>
        <v>32054.636250000003</v>
      </c>
      <c r="S57" s="94">
        <v>8</v>
      </c>
    </row>
    <row r="58" spans="2:19">
      <c r="B58" s="105">
        <f t="shared" si="1"/>
        <v>55</v>
      </c>
      <c r="C58" s="106" t="s">
        <v>0</v>
      </c>
      <c r="D58" s="106" t="s">
        <v>175</v>
      </c>
      <c r="E58" s="107">
        <v>605228</v>
      </c>
      <c r="F58" s="106" t="s">
        <v>173</v>
      </c>
      <c r="G58" s="98">
        <v>122233</v>
      </c>
      <c r="H58" s="98">
        <f t="shared" si="3"/>
        <v>97786.4</v>
      </c>
      <c r="I58" s="98">
        <v>251</v>
      </c>
      <c r="J58" s="98">
        <v>14</v>
      </c>
      <c r="K58" s="111">
        <f t="shared" si="2"/>
        <v>116946.22399999999</v>
      </c>
      <c r="M58" s="110"/>
      <c r="Q58" s="94">
        <v>35450</v>
      </c>
      <c r="R58" s="94">
        <f t="shared" si="4"/>
        <v>41037.806250000001</v>
      </c>
      <c r="S58" s="94">
        <v>10</v>
      </c>
    </row>
    <row r="59" spans="2:19">
      <c r="B59" s="105">
        <f t="shared" si="1"/>
        <v>56</v>
      </c>
      <c r="C59" s="106" t="s">
        <v>0</v>
      </c>
      <c r="D59" s="106" t="s">
        <v>176</v>
      </c>
      <c r="E59" s="107">
        <v>487386</v>
      </c>
      <c r="F59" s="106" t="s">
        <v>177</v>
      </c>
      <c r="G59" s="98">
        <v>146335</v>
      </c>
      <c r="H59" s="98">
        <f t="shared" si="3"/>
        <v>117068</v>
      </c>
      <c r="I59" s="98">
        <v>325</v>
      </c>
      <c r="J59" s="98">
        <v>14</v>
      </c>
      <c r="K59" s="111">
        <f t="shared" si="2"/>
        <v>140348.88</v>
      </c>
      <c r="M59" s="110"/>
      <c r="Q59" s="94">
        <v>45520</v>
      </c>
      <c r="R59" s="94">
        <f t="shared" si="4"/>
        <v>52695.090000000004</v>
      </c>
      <c r="S59" s="94">
        <v>12</v>
      </c>
    </row>
    <row r="60" spans="2:19">
      <c r="B60" s="105">
        <f t="shared" si="1"/>
        <v>57</v>
      </c>
      <c r="C60" s="106" t="s">
        <v>0</v>
      </c>
      <c r="D60" s="106" t="s">
        <v>178</v>
      </c>
      <c r="E60" s="107">
        <v>597838</v>
      </c>
      <c r="F60" s="106" t="s">
        <v>177</v>
      </c>
      <c r="G60" s="98">
        <v>210595</v>
      </c>
      <c r="H60" s="98">
        <f t="shared" si="3"/>
        <v>168476</v>
      </c>
      <c r="I60" s="98">
        <v>490</v>
      </c>
      <c r="J60" s="98">
        <v>14</v>
      </c>
      <c r="K60" s="111">
        <f t="shared" si="2"/>
        <v>202292.15999999997</v>
      </c>
      <c r="M60" s="110"/>
      <c r="Q60" s="94">
        <v>60100</v>
      </c>
      <c r="R60" s="94">
        <f t="shared" si="4"/>
        <v>69573.262500000012</v>
      </c>
      <c r="S60" s="94">
        <v>14</v>
      </c>
    </row>
    <row r="61" spans="2:19">
      <c r="B61" s="105">
        <f t="shared" si="1"/>
        <v>58</v>
      </c>
      <c r="C61" s="106" t="s">
        <v>0</v>
      </c>
      <c r="D61" s="106" t="s">
        <v>179</v>
      </c>
      <c r="E61" s="107">
        <v>726282</v>
      </c>
      <c r="F61" s="106" t="s">
        <v>177</v>
      </c>
      <c r="G61" s="98">
        <v>18915</v>
      </c>
      <c r="H61" s="98">
        <f t="shared" si="3"/>
        <v>15132</v>
      </c>
      <c r="I61" s="98">
        <v>44</v>
      </c>
      <c r="J61" s="98">
        <v>24</v>
      </c>
      <c r="K61" s="111">
        <f t="shared" si="2"/>
        <v>18609.12</v>
      </c>
      <c r="M61" s="110"/>
      <c r="Q61" s="94">
        <v>78330</v>
      </c>
      <c r="R61" s="94">
        <f t="shared" si="4"/>
        <v>90676.766250000015</v>
      </c>
      <c r="S61" s="94">
        <v>16</v>
      </c>
    </row>
    <row r="62" spans="2:19">
      <c r="B62" s="105">
        <f t="shared" si="1"/>
        <v>59</v>
      </c>
      <c r="C62" s="106" t="s">
        <v>12</v>
      </c>
      <c r="D62" s="106" t="s">
        <v>180</v>
      </c>
      <c r="E62" s="107">
        <v>4456</v>
      </c>
      <c r="F62" s="106" t="s">
        <v>113</v>
      </c>
      <c r="G62" s="98">
        <v>32054</v>
      </c>
      <c r="H62" s="98">
        <f t="shared" si="3"/>
        <v>25643.200000000001</v>
      </c>
      <c r="I62" s="98">
        <v>78</v>
      </c>
      <c r="J62" s="98">
        <v>24</v>
      </c>
      <c r="K62" s="111">
        <f t="shared" si="2"/>
        <v>31618.111999999997</v>
      </c>
      <c r="M62" s="110"/>
      <c r="Q62" s="94">
        <v>105590</v>
      </c>
      <c r="R62" s="94">
        <f t="shared" si="4"/>
        <v>122233.62375000001</v>
      </c>
      <c r="S62" s="94">
        <v>18</v>
      </c>
    </row>
    <row r="63" spans="2:19">
      <c r="B63" s="105">
        <f t="shared" si="1"/>
        <v>60</v>
      </c>
      <c r="C63" s="106" t="s">
        <v>12</v>
      </c>
      <c r="D63" s="106" t="s">
        <v>181</v>
      </c>
      <c r="E63" s="107">
        <v>8804</v>
      </c>
      <c r="F63" s="106" t="s">
        <v>113</v>
      </c>
      <c r="G63" s="98">
        <v>41037</v>
      </c>
      <c r="H63" s="98">
        <f t="shared" si="3"/>
        <v>32829.599999999999</v>
      </c>
      <c r="I63" s="98">
        <v>98</v>
      </c>
      <c r="J63" s="98">
        <v>24</v>
      </c>
      <c r="K63" s="111">
        <f t="shared" si="2"/>
        <v>40434.335999999996</v>
      </c>
      <c r="M63" s="110"/>
      <c r="Q63" s="94">
        <v>126410</v>
      </c>
      <c r="R63" s="94">
        <f t="shared" si="4"/>
        <v>146335.37625000003</v>
      </c>
      <c r="S63" s="94">
        <v>20</v>
      </c>
    </row>
    <row r="64" spans="2:19">
      <c r="B64" s="105">
        <f t="shared" si="1"/>
        <v>61</v>
      </c>
      <c r="C64" s="106" t="s">
        <v>12</v>
      </c>
      <c r="D64" s="106" t="s">
        <v>182</v>
      </c>
      <c r="E64" s="107">
        <v>7678</v>
      </c>
      <c r="F64" s="106" t="s">
        <v>113</v>
      </c>
      <c r="G64" s="98">
        <v>52695</v>
      </c>
      <c r="H64" s="98">
        <f t="shared" si="3"/>
        <v>42156</v>
      </c>
      <c r="I64" s="98">
        <v>122</v>
      </c>
      <c r="J64" s="98">
        <v>24</v>
      </c>
      <c r="K64" s="111">
        <f t="shared" si="2"/>
        <v>51828.959999999999</v>
      </c>
      <c r="M64" s="110"/>
      <c r="Q64" s="94">
        <v>181920</v>
      </c>
      <c r="R64" s="94">
        <f t="shared" si="4"/>
        <v>210595.14</v>
      </c>
      <c r="S64" s="94">
        <v>24</v>
      </c>
    </row>
    <row r="65" spans="2:13">
      <c r="B65" s="105">
        <f t="shared" si="1"/>
        <v>62</v>
      </c>
      <c r="C65" s="106" t="s">
        <v>12</v>
      </c>
      <c r="D65" s="106" t="s">
        <v>183</v>
      </c>
      <c r="E65" s="107">
        <v>8694</v>
      </c>
      <c r="F65" s="106" t="s">
        <v>113</v>
      </c>
      <c r="G65" s="98">
        <v>69573</v>
      </c>
      <c r="H65" s="98">
        <f t="shared" si="3"/>
        <v>55658.400000000001</v>
      </c>
      <c r="I65" s="98">
        <v>144</v>
      </c>
      <c r="J65" s="98">
        <v>24</v>
      </c>
      <c r="K65" s="111">
        <f t="shared" si="2"/>
        <v>68019.744000000006</v>
      </c>
      <c r="M65" s="110"/>
    </row>
    <row r="66" spans="2:13">
      <c r="B66" s="105">
        <f t="shared" si="1"/>
        <v>63</v>
      </c>
      <c r="C66" s="106" t="s">
        <v>12</v>
      </c>
      <c r="D66" s="106" t="s">
        <v>184</v>
      </c>
      <c r="E66" s="107">
        <v>15362</v>
      </c>
      <c r="F66" s="106" t="s">
        <v>113</v>
      </c>
      <c r="G66" s="98">
        <v>90676</v>
      </c>
      <c r="H66" s="98">
        <f t="shared" si="3"/>
        <v>72540.800000000003</v>
      </c>
      <c r="I66" s="98">
        <v>187</v>
      </c>
      <c r="J66" s="98">
        <v>24</v>
      </c>
      <c r="K66" s="111">
        <f t="shared" si="2"/>
        <v>88635.327999999994</v>
      </c>
      <c r="M66" s="110"/>
    </row>
    <row r="67" spans="2:13">
      <c r="B67" s="105">
        <f t="shared" si="1"/>
        <v>64</v>
      </c>
      <c r="C67" s="106" t="s">
        <v>12</v>
      </c>
      <c r="D67" s="106" t="s">
        <v>185</v>
      </c>
      <c r="E67" s="107">
        <v>6086</v>
      </c>
      <c r="F67" s="106" t="s">
        <v>113</v>
      </c>
      <c r="G67" s="98">
        <v>122233</v>
      </c>
      <c r="H67" s="98">
        <f t="shared" si="3"/>
        <v>97786.4</v>
      </c>
      <c r="I67" s="98">
        <v>251</v>
      </c>
      <c r="J67" s="98">
        <v>24</v>
      </c>
      <c r="K67" s="111">
        <f t="shared" si="2"/>
        <v>119456.22399999999</v>
      </c>
      <c r="M67" s="110"/>
    </row>
    <row r="68" spans="2:13">
      <c r="B68" s="105">
        <f t="shared" si="1"/>
        <v>65</v>
      </c>
      <c r="C68" s="106" t="s">
        <v>12</v>
      </c>
      <c r="D68" s="106" t="s">
        <v>186</v>
      </c>
      <c r="E68" s="107">
        <v>17824</v>
      </c>
      <c r="F68" s="106" t="s">
        <v>113</v>
      </c>
      <c r="G68" s="98">
        <v>146335</v>
      </c>
      <c r="H68" s="98">
        <f t="shared" si="3"/>
        <v>117068</v>
      </c>
      <c r="I68" s="98">
        <v>325</v>
      </c>
      <c r="J68" s="98">
        <v>24</v>
      </c>
      <c r="K68" s="111">
        <f>H68*1.16+I68*J68</f>
        <v>143598.88</v>
      </c>
      <c r="M68" s="110"/>
    </row>
    <row r="69" spans="2:13">
      <c r="B69" s="105">
        <f t="shared" si="1"/>
        <v>66</v>
      </c>
      <c r="C69" s="106" t="s">
        <v>12</v>
      </c>
      <c r="D69" s="106" t="s">
        <v>187</v>
      </c>
      <c r="E69" s="107">
        <v>13042</v>
      </c>
      <c r="F69" s="106" t="s">
        <v>113</v>
      </c>
      <c r="H69" s="98">
        <v>64860.293982339848</v>
      </c>
      <c r="I69" s="98">
        <v>116</v>
      </c>
      <c r="J69" s="98">
        <v>24</v>
      </c>
      <c r="K69" s="111">
        <f>H69*1.16+I69*J69</f>
        <v>78021.941019514212</v>
      </c>
      <c r="M69" s="110"/>
    </row>
    <row r="70" spans="2:13">
      <c r="B70" s="105">
        <f t="shared" si="1"/>
        <v>67</v>
      </c>
      <c r="C70" s="106" t="s">
        <v>12</v>
      </c>
      <c r="D70" s="106" t="s">
        <v>188</v>
      </c>
      <c r="E70" s="107">
        <v>4456</v>
      </c>
      <c r="F70" s="106" t="s">
        <v>130</v>
      </c>
      <c r="H70" s="98">
        <v>82589.759307808592</v>
      </c>
      <c r="I70" s="98">
        <v>149</v>
      </c>
      <c r="J70" s="98">
        <v>24</v>
      </c>
      <c r="K70" s="111">
        <f t="shared" ref="K70:K76" si="5">H70*1.16+I70*J70</f>
        <v>99380.120797057956</v>
      </c>
      <c r="M70" s="110"/>
    </row>
    <row r="71" spans="2:13">
      <c r="B71" s="105">
        <f t="shared" ref="B71:B134" si="6">B70+1</f>
        <v>68</v>
      </c>
      <c r="C71" s="106" t="s">
        <v>12</v>
      </c>
      <c r="D71" s="106" t="s">
        <v>189</v>
      </c>
      <c r="E71" s="107">
        <v>19600</v>
      </c>
      <c r="F71" s="106" t="s">
        <v>113</v>
      </c>
      <c r="H71" s="98">
        <v>98694.023645109381</v>
      </c>
      <c r="I71" s="98">
        <v>178</v>
      </c>
      <c r="J71" s="98">
        <v>24</v>
      </c>
      <c r="K71" s="111">
        <f t="shared" si="5"/>
        <v>118757.06742832687</v>
      </c>
      <c r="M71" s="110"/>
    </row>
    <row r="72" spans="2:13">
      <c r="B72" s="105">
        <f t="shared" si="6"/>
        <v>69</v>
      </c>
      <c r="C72" s="106" t="s">
        <v>12</v>
      </c>
      <c r="D72" s="106" t="s">
        <v>190</v>
      </c>
      <c r="E72" s="107">
        <v>23546</v>
      </c>
      <c r="F72" s="106" t="s">
        <v>113</v>
      </c>
      <c r="H72" s="98">
        <v>125435.96717769142</v>
      </c>
      <c r="I72" s="98">
        <v>227</v>
      </c>
      <c r="J72" s="98">
        <v>24</v>
      </c>
      <c r="K72" s="111">
        <f t="shared" si="5"/>
        <v>150953.72192612203</v>
      </c>
      <c r="M72" s="110"/>
    </row>
    <row r="73" spans="2:13">
      <c r="B73" s="105">
        <f t="shared" si="6"/>
        <v>70</v>
      </c>
      <c r="C73" s="106" t="s">
        <v>12</v>
      </c>
      <c r="D73" s="106" t="s">
        <v>191</v>
      </c>
      <c r="E73" s="107">
        <v>38946</v>
      </c>
      <c r="F73" s="106" t="s">
        <v>192</v>
      </c>
      <c r="H73" s="98">
        <v>150700.45526648438</v>
      </c>
      <c r="I73" s="98">
        <v>268</v>
      </c>
      <c r="J73" s="98">
        <v>24</v>
      </c>
      <c r="K73" s="111">
        <f t="shared" si="5"/>
        <v>181244.52810912186</v>
      </c>
      <c r="M73" s="110"/>
    </row>
    <row r="74" spans="2:13">
      <c r="B74" s="105">
        <f t="shared" si="6"/>
        <v>71</v>
      </c>
      <c r="C74" s="106" t="s">
        <v>12</v>
      </c>
      <c r="D74" s="106" t="s">
        <v>193</v>
      </c>
      <c r="E74" s="107">
        <v>6086</v>
      </c>
      <c r="F74" s="106" t="s">
        <v>113</v>
      </c>
      <c r="H74" s="98">
        <v>194285.39085826173</v>
      </c>
      <c r="I74" s="98">
        <v>345</v>
      </c>
      <c r="J74" s="98">
        <v>24</v>
      </c>
      <c r="K74" s="111">
        <f t="shared" si="5"/>
        <v>233651.05339558359</v>
      </c>
      <c r="M74" s="110"/>
    </row>
    <row r="75" spans="2:13">
      <c r="B75" s="105">
        <f t="shared" si="6"/>
        <v>72</v>
      </c>
      <c r="C75" s="106" t="s">
        <v>12</v>
      </c>
      <c r="D75" s="106" t="s">
        <v>194</v>
      </c>
      <c r="E75" s="107">
        <v>13258</v>
      </c>
      <c r="F75" s="106" t="s">
        <v>113</v>
      </c>
      <c r="H75" s="98">
        <v>282932.71748560551</v>
      </c>
      <c r="I75" s="98">
        <v>510</v>
      </c>
      <c r="J75" s="98">
        <v>24</v>
      </c>
      <c r="K75" s="111">
        <f t="shared" si="5"/>
        <v>340441.95228330238</v>
      </c>
      <c r="M75" s="110"/>
    </row>
    <row r="76" spans="2:13">
      <c r="B76" s="105">
        <f t="shared" si="6"/>
        <v>73</v>
      </c>
      <c r="C76" s="106" t="s">
        <v>12</v>
      </c>
      <c r="D76" s="106" t="s">
        <v>195</v>
      </c>
      <c r="E76" s="107">
        <v>54340</v>
      </c>
      <c r="F76" s="106" t="s">
        <v>196</v>
      </c>
      <c r="H76" s="98">
        <v>37231.877183484379</v>
      </c>
      <c r="I76" s="98">
        <v>73</v>
      </c>
      <c r="J76" s="98">
        <v>24</v>
      </c>
      <c r="K76" s="111">
        <f t="shared" si="5"/>
        <v>44940.977532841876</v>
      </c>
      <c r="M76" s="110"/>
    </row>
    <row r="77" spans="2:13">
      <c r="B77" s="105">
        <f t="shared" si="6"/>
        <v>74</v>
      </c>
      <c r="C77" s="106" t="s">
        <v>12</v>
      </c>
      <c r="D77" s="106" t="s">
        <v>197</v>
      </c>
      <c r="E77" s="107">
        <v>29524</v>
      </c>
      <c r="F77" s="106" t="s">
        <v>196</v>
      </c>
      <c r="M77" s="110"/>
    </row>
    <row r="78" spans="2:13">
      <c r="B78" s="105">
        <f t="shared" si="6"/>
        <v>75</v>
      </c>
      <c r="C78" s="106" t="s">
        <v>12</v>
      </c>
      <c r="D78" s="106" t="s">
        <v>198</v>
      </c>
      <c r="E78" s="107">
        <v>12606</v>
      </c>
      <c r="F78" s="106" t="s">
        <v>113</v>
      </c>
      <c r="M78" s="110"/>
    </row>
    <row r="79" spans="2:13">
      <c r="B79" s="105">
        <f t="shared" si="6"/>
        <v>76</v>
      </c>
      <c r="C79" s="106" t="s">
        <v>12</v>
      </c>
      <c r="D79" s="106" t="s">
        <v>199</v>
      </c>
      <c r="E79" s="107">
        <v>9292</v>
      </c>
      <c r="F79" s="106" t="s">
        <v>113</v>
      </c>
      <c r="M79" s="110"/>
    </row>
    <row r="80" spans="2:13">
      <c r="B80" s="105">
        <f t="shared" si="6"/>
        <v>77</v>
      </c>
      <c r="C80" s="106" t="s">
        <v>0</v>
      </c>
      <c r="D80" s="106" t="s">
        <v>200</v>
      </c>
      <c r="E80" s="107">
        <v>133348</v>
      </c>
      <c r="F80" s="106" t="s">
        <v>201</v>
      </c>
      <c r="M80" s="110"/>
    </row>
    <row r="81" spans="2:13">
      <c r="B81" s="105">
        <f t="shared" si="6"/>
        <v>78</v>
      </c>
      <c r="C81" s="106" t="s">
        <v>0</v>
      </c>
      <c r="D81" s="106" t="s">
        <v>202</v>
      </c>
      <c r="E81" s="107">
        <v>109858</v>
      </c>
      <c r="F81" s="106" t="s">
        <v>201</v>
      </c>
      <c r="M81" s="110"/>
    </row>
    <row r="82" spans="2:13">
      <c r="B82" s="105">
        <f t="shared" si="6"/>
        <v>79</v>
      </c>
      <c r="C82" s="106" t="s">
        <v>0</v>
      </c>
      <c r="D82" s="106" t="s">
        <v>203</v>
      </c>
      <c r="E82" s="107">
        <v>94162</v>
      </c>
      <c r="F82" s="106" t="s">
        <v>201</v>
      </c>
      <c r="M82" s="110"/>
    </row>
    <row r="83" spans="2:13">
      <c r="B83" s="105">
        <f t="shared" si="6"/>
        <v>80</v>
      </c>
      <c r="C83" s="106" t="s">
        <v>0</v>
      </c>
      <c r="D83" s="106" t="s">
        <v>204</v>
      </c>
      <c r="E83" s="107">
        <v>72424</v>
      </c>
      <c r="F83" s="106" t="s">
        <v>201</v>
      </c>
      <c r="M83" s="110"/>
    </row>
    <row r="84" spans="2:13">
      <c r="B84" s="105">
        <f t="shared" si="6"/>
        <v>81</v>
      </c>
      <c r="C84" s="106" t="s">
        <v>0</v>
      </c>
      <c r="D84" s="106" t="s">
        <v>205</v>
      </c>
      <c r="E84" s="107">
        <v>83350</v>
      </c>
      <c r="F84" s="106" t="s">
        <v>201</v>
      </c>
      <c r="M84" s="110"/>
    </row>
    <row r="85" spans="2:13">
      <c r="B85" s="105">
        <f t="shared" si="6"/>
        <v>82</v>
      </c>
      <c r="C85" s="106" t="s">
        <v>0</v>
      </c>
      <c r="D85" s="106" t="s">
        <v>206</v>
      </c>
      <c r="E85" s="107">
        <v>56300</v>
      </c>
      <c r="F85" s="106" t="s">
        <v>201</v>
      </c>
      <c r="M85" s="110"/>
    </row>
    <row r="86" spans="2:13">
      <c r="B86" s="105">
        <f t="shared" si="6"/>
        <v>83</v>
      </c>
      <c r="C86" s="106" t="s">
        <v>0</v>
      </c>
      <c r="D86" s="106" t="s">
        <v>207</v>
      </c>
      <c r="E86" s="107">
        <v>55780</v>
      </c>
      <c r="F86" s="106" t="s">
        <v>201</v>
      </c>
      <c r="M86" s="110"/>
    </row>
    <row r="87" spans="2:13">
      <c r="B87" s="105">
        <f t="shared" si="6"/>
        <v>84</v>
      </c>
      <c r="C87" s="106" t="s">
        <v>0</v>
      </c>
      <c r="D87" s="106" t="s">
        <v>208</v>
      </c>
      <c r="E87" s="107">
        <v>399376</v>
      </c>
      <c r="F87" s="106" t="s">
        <v>201</v>
      </c>
      <c r="I87" s="98">
        <v>9604</v>
      </c>
      <c r="J87" s="111">
        <v>1.1599999999999999</v>
      </c>
      <c r="K87" s="98">
        <f>I87*J87</f>
        <v>11140.64</v>
      </c>
      <c r="M87" s="110"/>
    </row>
    <row r="88" spans="2:13">
      <c r="B88" s="105">
        <f t="shared" si="6"/>
        <v>85</v>
      </c>
      <c r="C88" s="106" t="s">
        <v>0</v>
      </c>
      <c r="D88" s="106" t="s">
        <v>209</v>
      </c>
      <c r="E88" s="107">
        <v>325802</v>
      </c>
      <c r="F88" s="106" t="s">
        <v>201</v>
      </c>
      <c r="J88" s="111"/>
      <c r="M88" s="110"/>
    </row>
    <row r="89" spans="2:13">
      <c r="B89" s="105">
        <f t="shared" si="6"/>
        <v>86</v>
      </c>
      <c r="C89" s="106" t="s">
        <v>0</v>
      </c>
      <c r="D89" s="106" t="s">
        <v>210</v>
      </c>
      <c r="E89" s="107">
        <v>252318</v>
      </c>
      <c r="F89" s="106" t="s">
        <v>201</v>
      </c>
      <c r="J89" s="111"/>
      <c r="M89" s="110"/>
    </row>
    <row r="90" spans="2:13">
      <c r="B90" s="105">
        <f t="shared" si="6"/>
        <v>87</v>
      </c>
      <c r="C90" s="106" t="s">
        <v>0</v>
      </c>
      <c r="D90" s="106" t="s">
        <v>211</v>
      </c>
      <c r="E90" s="107">
        <v>190180</v>
      </c>
      <c r="F90" s="106" t="s">
        <v>201</v>
      </c>
      <c r="J90" s="111"/>
      <c r="M90" s="110"/>
    </row>
    <row r="91" spans="2:13">
      <c r="B91" s="105">
        <f t="shared" si="6"/>
        <v>88</v>
      </c>
      <c r="C91" s="106" t="s">
        <v>0</v>
      </c>
      <c r="D91" s="106" t="s">
        <v>212</v>
      </c>
      <c r="E91" s="107">
        <v>145950</v>
      </c>
      <c r="F91" s="106" t="s">
        <v>201</v>
      </c>
      <c r="J91" s="111"/>
      <c r="M91" s="110"/>
    </row>
    <row r="92" spans="2:13">
      <c r="B92" s="105">
        <f t="shared" si="6"/>
        <v>89</v>
      </c>
      <c r="C92" s="106" t="s">
        <v>0</v>
      </c>
      <c r="D92" s="106" t="s">
        <v>213</v>
      </c>
      <c r="E92" s="107">
        <v>126756</v>
      </c>
      <c r="F92" s="106" t="s">
        <v>201</v>
      </c>
      <c r="J92" s="111"/>
      <c r="M92" s="110"/>
    </row>
    <row r="93" spans="2:13">
      <c r="B93" s="105">
        <f t="shared" si="6"/>
        <v>90</v>
      </c>
      <c r="C93" s="106" t="s">
        <v>0</v>
      </c>
      <c r="D93" s="106" t="s">
        <v>214</v>
      </c>
      <c r="E93" s="107">
        <v>91110</v>
      </c>
      <c r="F93" s="106" t="s">
        <v>201</v>
      </c>
      <c r="J93" s="111"/>
      <c r="M93" s="110"/>
    </row>
    <row r="94" spans="2:13">
      <c r="B94" s="105">
        <f t="shared" si="6"/>
        <v>91</v>
      </c>
      <c r="C94" s="106" t="s">
        <v>0</v>
      </c>
      <c r="D94" s="106" t="s">
        <v>215</v>
      </c>
      <c r="E94" s="107">
        <v>15216</v>
      </c>
      <c r="F94" s="106"/>
      <c r="J94" s="111"/>
      <c r="M94" s="110"/>
    </row>
    <row r="95" spans="2:13">
      <c r="B95" s="105">
        <f t="shared" si="6"/>
        <v>92</v>
      </c>
      <c r="C95" s="106" t="s">
        <v>216</v>
      </c>
      <c r="D95" s="106" t="s">
        <v>217</v>
      </c>
      <c r="E95" s="107">
        <v>67382</v>
      </c>
      <c r="F95" s="106"/>
      <c r="J95" s="111"/>
      <c r="M95" s="110"/>
    </row>
    <row r="96" spans="2:13">
      <c r="B96" s="105">
        <f t="shared" si="6"/>
        <v>93</v>
      </c>
      <c r="C96" s="106" t="s">
        <v>0</v>
      </c>
      <c r="D96" s="106" t="s">
        <v>218</v>
      </c>
      <c r="E96" s="107">
        <v>99986</v>
      </c>
      <c r="F96" s="106"/>
      <c r="I96" s="111"/>
      <c r="J96" s="111"/>
      <c r="M96" s="110"/>
    </row>
    <row r="97" spans="2:13">
      <c r="B97" s="105">
        <f t="shared" si="6"/>
        <v>94</v>
      </c>
      <c r="C97" s="106" t="s">
        <v>0</v>
      </c>
      <c r="D97" s="106" t="s">
        <v>219</v>
      </c>
      <c r="E97" s="107">
        <v>82596</v>
      </c>
      <c r="F97" s="106"/>
      <c r="I97" s="111"/>
      <c r="M97" s="110"/>
    </row>
    <row r="98" spans="2:13">
      <c r="B98" s="105">
        <f t="shared" si="6"/>
        <v>95</v>
      </c>
      <c r="C98" s="106" t="s">
        <v>0</v>
      </c>
      <c r="D98" s="106" t="s">
        <v>220</v>
      </c>
      <c r="E98" s="107">
        <v>80424</v>
      </c>
      <c r="F98" s="106"/>
      <c r="M98" s="110"/>
    </row>
    <row r="99" spans="2:13">
      <c r="B99" s="105">
        <f t="shared" si="6"/>
        <v>96</v>
      </c>
      <c r="C99" s="106" t="s">
        <v>0</v>
      </c>
      <c r="D99" s="106" t="s">
        <v>221</v>
      </c>
      <c r="E99" s="107">
        <v>110854</v>
      </c>
      <c r="F99" s="106"/>
      <c r="M99" s="110"/>
    </row>
    <row r="100" spans="2:13">
      <c r="B100" s="105">
        <f t="shared" si="6"/>
        <v>97</v>
      </c>
      <c r="C100" s="106" t="s">
        <v>0</v>
      </c>
      <c r="D100" s="106" t="s">
        <v>222</v>
      </c>
      <c r="E100" s="107">
        <v>80858</v>
      </c>
      <c r="F100" s="106"/>
      <c r="M100" s="110"/>
    </row>
    <row r="101" spans="2:13">
      <c r="B101" s="105">
        <f t="shared" si="6"/>
        <v>98</v>
      </c>
      <c r="C101" s="106" t="s">
        <v>0</v>
      </c>
      <c r="D101" s="106" t="s">
        <v>223</v>
      </c>
      <c r="E101" s="107">
        <v>566886</v>
      </c>
      <c r="F101" s="106" t="s">
        <v>224</v>
      </c>
      <c r="M101" s="110"/>
    </row>
    <row r="102" spans="2:13">
      <c r="B102" s="105">
        <f t="shared" si="6"/>
        <v>99</v>
      </c>
      <c r="C102" s="106" t="s">
        <v>0</v>
      </c>
      <c r="D102" s="106" t="s">
        <v>225</v>
      </c>
      <c r="E102" s="107">
        <v>406120</v>
      </c>
      <c r="F102" s="106" t="s">
        <v>224</v>
      </c>
      <c r="M102" s="110"/>
    </row>
    <row r="103" spans="2:13">
      <c r="B103" s="105">
        <f t="shared" si="6"/>
        <v>100</v>
      </c>
      <c r="C103" s="106" t="s">
        <v>0</v>
      </c>
      <c r="D103" s="106" t="s">
        <v>226</v>
      </c>
      <c r="E103" s="107">
        <v>1342636</v>
      </c>
      <c r="F103" s="106" t="s">
        <v>224</v>
      </c>
      <c r="M103" s="110"/>
    </row>
    <row r="104" spans="2:13">
      <c r="B104" s="105">
        <f t="shared" si="6"/>
        <v>101</v>
      </c>
      <c r="C104" s="106" t="s">
        <v>0</v>
      </c>
      <c r="D104" s="106" t="s">
        <v>227</v>
      </c>
      <c r="E104" s="107">
        <v>45646</v>
      </c>
      <c r="F104" s="106" t="s">
        <v>224</v>
      </c>
      <c r="M104" s="110"/>
    </row>
    <row r="105" spans="2:13">
      <c r="B105" s="105">
        <f>B104+1</f>
        <v>102</v>
      </c>
      <c r="C105" s="106" t="s">
        <v>0</v>
      </c>
      <c r="D105" s="106" t="s">
        <v>228</v>
      </c>
      <c r="E105" s="107">
        <v>563900</v>
      </c>
      <c r="F105" s="106" t="s">
        <v>224</v>
      </c>
      <c r="J105" s="111"/>
      <c r="M105" s="110"/>
    </row>
    <row r="106" spans="2:13">
      <c r="B106" s="105">
        <f t="shared" si="6"/>
        <v>103</v>
      </c>
      <c r="C106" s="106" t="s">
        <v>12</v>
      </c>
      <c r="D106" s="106" t="s">
        <v>229</v>
      </c>
      <c r="E106" s="107">
        <v>4168</v>
      </c>
      <c r="F106" s="106" t="s">
        <v>230</v>
      </c>
      <c r="J106" s="111"/>
      <c r="M106" s="110"/>
    </row>
    <row r="107" spans="2:13">
      <c r="B107" s="105">
        <f t="shared" si="6"/>
        <v>104</v>
      </c>
      <c r="C107" s="106" t="s">
        <v>12</v>
      </c>
      <c r="D107" s="106" t="s">
        <v>231</v>
      </c>
      <c r="E107" s="107">
        <v>7244</v>
      </c>
      <c r="F107" s="106" t="s">
        <v>230</v>
      </c>
      <c r="J107" s="111"/>
      <c r="M107" s="110"/>
    </row>
    <row r="108" spans="2:13">
      <c r="B108" s="105">
        <f t="shared" si="6"/>
        <v>105</v>
      </c>
      <c r="C108" s="106" t="s">
        <v>12</v>
      </c>
      <c r="D108" s="106" t="s">
        <v>232</v>
      </c>
      <c r="E108" s="107">
        <v>16302</v>
      </c>
      <c r="F108" s="106" t="s">
        <v>230</v>
      </c>
      <c r="J108" s="111"/>
      <c r="M108" s="110"/>
    </row>
    <row r="109" spans="2:13">
      <c r="B109" s="105">
        <f t="shared" si="6"/>
        <v>106</v>
      </c>
      <c r="C109" s="106" t="s">
        <v>12</v>
      </c>
      <c r="D109" s="106" t="s">
        <v>233</v>
      </c>
      <c r="E109" s="107">
        <v>10868</v>
      </c>
      <c r="F109" s="106" t="s">
        <v>230</v>
      </c>
      <c r="J109" s="111"/>
      <c r="M109" s="110"/>
    </row>
    <row r="110" spans="2:13">
      <c r="B110" s="105">
        <f t="shared" si="6"/>
        <v>107</v>
      </c>
      <c r="C110" s="106" t="s">
        <v>12</v>
      </c>
      <c r="D110" s="106" t="s">
        <v>234</v>
      </c>
      <c r="E110" s="107">
        <v>3006</v>
      </c>
      <c r="F110" s="106" t="s">
        <v>230</v>
      </c>
      <c r="J110" s="111"/>
      <c r="M110" s="110"/>
    </row>
    <row r="111" spans="2:13">
      <c r="B111" s="105">
        <f t="shared" si="6"/>
        <v>108</v>
      </c>
      <c r="C111" s="106" t="s">
        <v>12</v>
      </c>
      <c r="D111" s="106" t="s">
        <v>235</v>
      </c>
      <c r="E111" s="107">
        <v>2972</v>
      </c>
      <c r="F111" s="106" t="s">
        <v>230</v>
      </c>
      <c r="J111" s="111"/>
      <c r="M111" s="110"/>
    </row>
    <row r="112" spans="2:13">
      <c r="B112" s="105">
        <f t="shared" si="6"/>
        <v>109</v>
      </c>
      <c r="C112" s="106" t="s">
        <v>12</v>
      </c>
      <c r="D112" s="106" t="s">
        <v>236</v>
      </c>
      <c r="E112" s="107">
        <v>3440</v>
      </c>
      <c r="F112" s="106" t="s">
        <v>230</v>
      </c>
      <c r="J112" s="111"/>
      <c r="M112" s="110"/>
    </row>
    <row r="113" spans="2:13">
      <c r="B113" s="105">
        <f t="shared" si="6"/>
        <v>110</v>
      </c>
      <c r="C113" s="106" t="s">
        <v>12</v>
      </c>
      <c r="D113" s="106" t="s">
        <v>237</v>
      </c>
      <c r="E113" s="107">
        <v>7244</v>
      </c>
      <c r="F113" s="106" t="s">
        <v>130</v>
      </c>
      <c r="J113" s="111"/>
      <c r="M113" s="110"/>
    </row>
    <row r="114" spans="2:13">
      <c r="B114" s="105">
        <f t="shared" si="6"/>
        <v>111</v>
      </c>
      <c r="C114" s="106" t="s">
        <v>12</v>
      </c>
      <c r="D114" s="106" t="s">
        <v>238</v>
      </c>
      <c r="E114" s="107">
        <v>29778</v>
      </c>
      <c r="F114" s="106" t="s">
        <v>130</v>
      </c>
      <c r="M114" s="110"/>
    </row>
    <row r="115" spans="2:13">
      <c r="B115" s="105">
        <f t="shared" si="6"/>
        <v>112</v>
      </c>
      <c r="C115" s="106" t="s">
        <v>12</v>
      </c>
      <c r="D115" s="106" t="s">
        <v>239</v>
      </c>
      <c r="E115" s="107">
        <v>2320</v>
      </c>
      <c r="F115" s="106" t="s">
        <v>240</v>
      </c>
      <c r="M115" s="110"/>
    </row>
    <row r="116" spans="2:13" ht="12.75" customHeight="1">
      <c r="B116" s="105">
        <f t="shared" si="6"/>
        <v>113</v>
      </c>
      <c r="C116" s="106" t="s">
        <v>12</v>
      </c>
      <c r="D116" s="106" t="s">
        <v>241</v>
      </c>
      <c r="E116" s="107">
        <v>3222</v>
      </c>
      <c r="F116" s="106" t="s">
        <v>240</v>
      </c>
      <c r="M116" s="110"/>
    </row>
    <row r="117" spans="2:13">
      <c r="B117" s="105">
        <f t="shared" si="6"/>
        <v>114</v>
      </c>
      <c r="C117" s="106" t="s">
        <v>12</v>
      </c>
      <c r="D117" s="106" t="s">
        <v>242</v>
      </c>
      <c r="E117" s="107">
        <v>3224</v>
      </c>
      <c r="F117" s="106" t="s">
        <v>240</v>
      </c>
      <c r="M117" s="110"/>
    </row>
    <row r="118" spans="2:13">
      <c r="B118" s="105">
        <f t="shared" si="6"/>
        <v>115</v>
      </c>
      <c r="C118" s="106" t="s">
        <v>12</v>
      </c>
      <c r="D118" s="106" t="s">
        <v>243</v>
      </c>
      <c r="E118" s="107">
        <v>6122</v>
      </c>
      <c r="F118" s="106" t="s">
        <v>240</v>
      </c>
      <c r="M118" s="110"/>
    </row>
    <row r="119" spans="2:13">
      <c r="B119" s="105">
        <f t="shared" si="6"/>
        <v>116</v>
      </c>
      <c r="C119" s="106" t="s">
        <v>12</v>
      </c>
      <c r="D119" s="106" t="s">
        <v>244</v>
      </c>
      <c r="E119" s="107">
        <v>3586</v>
      </c>
      <c r="F119" s="106" t="s">
        <v>240</v>
      </c>
      <c r="M119" s="110"/>
    </row>
    <row r="120" spans="2:13">
      <c r="B120" s="105">
        <f t="shared" si="6"/>
        <v>117</v>
      </c>
      <c r="C120" s="106" t="s">
        <v>12</v>
      </c>
      <c r="D120" s="106" t="s">
        <v>245</v>
      </c>
      <c r="E120" s="107">
        <v>3842</v>
      </c>
      <c r="F120" s="106" t="s">
        <v>240</v>
      </c>
      <c r="M120" s="110"/>
    </row>
    <row r="121" spans="2:13">
      <c r="B121" s="105">
        <f t="shared" si="6"/>
        <v>118</v>
      </c>
      <c r="C121" s="106" t="s">
        <v>12</v>
      </c>
      <c r="D121" s="106" t="s">
        <v>246</v>
      </c>
      <c r="E121" s="107">
        <v>5760</v>
      </c>
      <c r="F121" s="106" t="s">
        <v>240</v>
      </c>
      <c r="M121" s="110"/>
    </row>
    <row r="122" spans="2:13">
      <c r="B122" s="105">
        <f t="shared" si="6"/>
        <v>119</v>
      </c>
      <c r="C122" s="106" t="s">
        <v>12</v>
      </c>
      <c r="D122" s="106" t="s">
        <v>247</v>
      </c>
      <c r="E122" s="107">
        <v>8222</v>
      </c>
      <c r="F122" s="106" t="s">
        <v>240</v>
      </c>
      <c r="M122" s="110"/>
    </row>
    <row r="123" spans="2:13">
      <c r="B123" s="105">
        <f t="shared" si="6"/>
        <v>120</v>
      </c>
      <c r="C123" s="106" t="s">
        <v>12</v>
      </c>
      <c r="D123" s="106" t="s">
        <v>248</v>
      </c>
      <c r="E123" s="107">
        <v>8222</v>
      </c>
      <c r="F123" s="106" t="s">
        <v>240</v>
      </c>
      <c r="M123" s="110"/>
    </row>
    <row r="124" spans="2:13">
      <c r="B124" s="105">
        <f t="shared" si="6"/>
        <v>121</v>
      </c>
      <c r="C124" s="106" t="s">
        <v>12</v>
      </c>
      <c r="D124" s="106" t="s">
        <v>249</v>
      </c>
      <c r="E124" s="107">
        <v>12644</v>
      </c>
      <c r="F124" s="106" t="s">
        <v>240</v>
      </c>
      <c r="M124" s="110"/>
    </row>
    <row r="125" spans="2:13">
      <c r="B125" s="105">
        <f t="shared" si="6"/>
        <v>122</v>
      </c>
      <c r="C125" s="106" t="s">
        <v>250</v>
      </c>
      <c r="D125" s="106" t="s">
        <v>251</v>
      </c>
      <c r="E125" s="107">
        <v>16014</v>
      </c>
      <c r="F125" s="106" t="s">
        <v>240</v>
      </c>
      <c r="M125" s="110"/>
    </row>
    <row r="126" spans="2:13">
      <c r="B126" s="105">
        <f t="shared" si="6"/>
        <v>123</v>
      </c>
      <c r="C126" s="106" t="s">
        <v>250</v>
      </c>
      <c r="D126" s="106" t="s">
        <v>252</v>
      </c>
      <c r="E126" s="107">
        <v>21230</v>
      </c>
      <c r="F126" s="106" t="s">
        <v>240</v>
      </c>
      <c r="M126" s="110"/>
    </row>
    <row r="127" spans="2:13">
      <c r="B127" s="105">
        <f t="shared" si="6"/>
        <v>124</v>
      </c>
      <c r="C127" s="106" t="s">
        <v>250</v>
      </c>
      <c r="D127" s="106" t="s">
        <v>253</v>
      </c>
      <c r="E127" s="107">
        <v>22388</v>
      </c>
      <c r="F127" s="106" t="s">
        <v>240</v>
      </c>
      <c r="M127" s="110"/>
    </row>
    <row r="128" spans="2:13">
      <c r="B128" s="105">
        <f t="shared" si="6"/>
        <v>125</v>
      </c>
      <c r="C128" s="106" t="s">
        <v>250</v>
      </c>
      <c r="D128" s="106" t="s">
        <v>254</v>
      </c>
      <c r="E128" s="107">
        <v>29778</v>
      </c>
      <c r="F128" s="106" t="s">
        <v>240</v>
      </c>
      <c r="M128" s="110"/>
    </row>
    <row r="129" spans="2:13">
      <c r="B129" s="105">
        <f t="shared" si="6"/>
        <v>126</v>
      </c>
      <c r="C129" s="106" t="s">
        <v>250</v>
      </c>
      <c r="D129" s="106" t="s">
        <v>255</v>
      </c>
      <c r="E129" s="107">
        <v>24306</v>
      </c>
      <c r="F129" s="106" t="s">
        <v>240</v>
      </c>
      <c r="M129" s="110"/>
    </row>
    <row r="130" spans="2:13" ht="12.75" customHeight="1">
      <c r="B130" s="105">
        <f t="shared" si="6"/>
        <v>127</v>
      </c>
      <c r="C130" s="106" t="s">
        <v>250</v>
      </c>
      <c r="D130" s="106" t="s">
        <v>256</v>
      </c>
      <c r="E130" s="107">
        <v>22388</v>
      </c>
      <c r="F130" s="106" t="s">
        <v>240</v>
      </c>
      <c r="M130" s="110"/>
    </row>
    <row r="131" spans="2:13">
      <c r="B131" s="105">
        <f t="shared" si="6"/>
        <v>128</v>
      </c>
      <c r="C131" s="106" t="s">
        <v>250</v>
      </c>
      <c r="D131" s="106" t="s">
        <v>257</v>
      </c>
      <c r="E131" s="107">
        <v>29778</v>
      </c>
      <c r="F131" s="106" t="s">
        <v>240</v>
      </c>
      <c r="M131" s="110"/>
    </row>
    <row r="132" spans="2:13">
      <c r="B132" s="113">
        <f t="shared" si="6"/>
        <v>129</v>
      </c>
      <c r="C132" s="157" t="s">
        <v>250</v>
      </c>
      <c r="D132" s="157" t="s">
        <v>4570</v>
      </c>
      <c r="E132" s="112">
        <v>84333.333333333328</v>
      </c>
      <c r="F132" s="157" t="s">
        <v>4571</v>
      </c>
      <c r="M132" s="110"/>
    </row>
    <row r="133" spans="2:13">
      <c r="B133" s="105">
        <f t="shared" si="6"/>
        <v>130</v>
      </c>
      <c r="C133" s="106" t="s">
        <v>250</v>
      </c>
      <c r="D133" s="106" t="s">
        <v>258</v>
      </c>
      <c r="E133" s="107">
        <v>29306</v>
      </c>
      <c r="F133" s="106" t="s">
        <v>259</v>
      </c>
      <c r="M133" s="110"/>
    </row>
    <row r="134" spans="2:13">
      <c r="B134" s="105">
        <f t="shared" si="6"/>
        <v>131</v>
      </c>
      <c r="C134" s="106" t="s">
        <v>250</v>
      </c>
      <c r="D134" s="106" t="s">
        <v>260</v>
      </c>
      <c r="E134" s="107">
        <v>36190</v>
      </c>
      <c r="F134" s="106" t="s">
        <v>259</v>
      </c>
      <c r="M134" s="110"/>
    </row>
    <row r="135" spans="2:13">
      <c r="B135" s="105">
        <f t="shared" ref="B135:B198" si="7">B134+1</f>
        <v>132</v>
      </c>
      <c r="C135" s="106" t="s">
        <v>250</v>
      </c>
      <c r="D135" s="106" t="s">
        <v>261</v>
      </c>
      <c r="E135" s="107">
        <v>29306</v>
      </c>
      <c r="F135" s="106" t="s">
        <v>259</v>
      </c>
      <c r="M135" s="110"/>
    </row>
    <row r="136" spans="2:13">
      <c r="B136" s="105">
        <f t="shared" si="7"/>
        <v>133</v>
      </c>
      <c r="C136" s="106" t="s">
        <v>250</v>
      </c>
      <c r="D136" s="106" t="s">
        <v>262</v>
      </c>
      <c r="E136" s="107">
        <v>36190</v>
      </c>
      <c r="F136" s="106" t="s">
        <v>259</v>
      </c>
      <c r="M136" s="110"/>
    </row>
    <row r="137" spans="2:13">
      <c r="B137" s="105">
        <f t="shared" si="7"/>
        <v>134</v>
      </c>
      <c r="C137" s="106" t="s">
        <v>250</v>
      </c>
      <c r="D137" s="106" t="s">
        <v>263</v>
      </c>
      <c r="E137" s="107">
        <v>34740</v>
      </c>
      <c r="F137" s="106" t="s">
        <v>259</v>
      </c>
      <c r="M137" s="110"/>
    </row>
    <row r="138" spans="2:13">
      <c r="B138" s="105">
        <f t="shared" si="7"/>
        <v>135</v>
      </c>
      <c r="C138" s="106" t="s">
        <v>250</v>
      </c>
      <c r="D138" s="106" t="s">
        <v>264</v>
      </c>
      <c r="E138" s="107">
        <v>42712</v>
      </c>
      <c r="F138" s="106" t="s">
        <v>259</v>
      </c>
      <c r="M138" s="110"/>
    </row>
    <row r="139" spans="2:13">
      <c r="B139" s="105">
        <f t="shared" si="7"/>
        <v>136</v>
      </c>
      <c r="C139" s="106" t="s">
        <v>6</v>
      </c>
      <c r="D139" s="106" t="s">
        <v>265</v>
      </c>
      <c r="E139" s="107">
        <v>3696</v>
      </c>
      <c r="F139" s="106" t="s">
        <v>113</v>
      </c>
      <c r="M139" s="110"/>
    </row>
    <row r="140" spans="2:13">
      <c r="B140" s="105">
        <f t="shared" si="7"/>
        <v>137</v>
      </c>
      <c r="C140" s="106" t="s">
        <v>6</v>
      </c>
      <c r="D140" s="106" t="s">
        <v>266</v>
      </c>
      <c r="E140" s="107">
        <v>41800</v>
      </c>
      <c r="F140" s="106"/>
      <c r="M140" s="110"/>
    </row>
    <row r="141" spans="2:13">
      <c r="B141" s="105">
        <f t="shared" si="7"/>
        <v>138</v>
      </c>
      <c r="C141" s="106" t="s">
        <v>6</v>
      </c>
      <c r="D141" s="106" t="s">
        <v>267</v>
      </c>
      <c r="E141" s="107">
        <v>58938</v>
      </c>
      <c r="F141" s="106"/>
      <c r="M141" s="110"/>
    </row>
    <row r="142" spans="2:13">
      <c r="B142" s="113">
        <f t="shared" si="7"/>
        <v>139</v>
      </c>
      <c r="C142" s="157" t="s">
        <v>3</v>
      </c>
      <c r="D142" s="157" t="s">
        <v>4568</v>
      </c>
      <c r="E142" s="112">
        <v>50000</v>
      </c>
      <c r="F142" s="106"/>
      <c r="M142" s="110"/>
    </row>
    <row r="143" spans="2:13">
      <c r="B143" s="105">
        <f t="shared" si="7"/>
        <v>140</v>
      </c>
      <c r="C143" s="106" t="s">
        <v>3</v>
      </c>
      <c r="D143" s="106" t="s">
        <v>279</v>
      </c>
      <c r="E143" s="107">
        <v>17730.496453900709</v>
      </c>
      <c r="F143" s="106"/>
      <c r="M143" s="110"/>
    </row>
    <row r="144" spans="2:13">
      <c r="B144" s="105">
        <f t="shared" si="7"/>
        <v>141</v>
      </c>
      <c r="C144" s="106" t="s">
        <v>3</v>
      </c>
      <c r="D144" s="106" t="s">
        <v>268</v>
      </c>
      <c r="E144" s="107">
        <v>12442</v>
      </c>
      <c r="F144" s="106"/>
      <c r="M144" s="110"/>
    </row>
    <row r="145" spans="2:17">
      <c r="B145" s="105">
        <f t="shared" si="7"/>
        <v>142</v>
      </c>
      <c r="C145" s="106" t="s">
        <v>0</v>
      </c>
      <c r="D145" s="106" t="s">
        <v>269</v>
      </c>
      <c r="E145" s="107">
        <v>586872</v>
      </c>
      <c r="F145" s="106" t="s">
        <v>270</v>
      </c>
      <c r="M145" s="110"/>
    </row>
    <row r="146" spans="2:17">
      <c r="B146" s="105">
        <f t="shared" si="7"/>
        <v>143</v>
      </c>
      <c r="C146" s="106" t="s">
        <v>3</v>
      </c>
      <c r="D146" s="106" t="s">
        <v>271</v>
      </c>
      <c r="E146" s="107">
        <v>7748</v>
      </c>
      <c r="F146" s="106"/>
      <c r="M146" s="110"/>
    </row>
    <row r="147" spans="2:17">
      <c r="B147" s="105">
        <f t="shared" si="7"/>
        <v>144</v>
      </c>
      <c r="C147" s="106" t="s">
        <v>3</v>
      </c>
      <c r="D147" s="106" t="s">
        <v>272</v>
      </c>
      <c r="E147" s="107">
        <v>6222</v>
      </c>
      <c r="F147" s="106"/>
      <c r="M147" s="110"/>
      <c r="Q147" s="94">
        <f>P147*(P146+P145)</f>
        <v>0</v>
      </c>
    </row>
    <row r="148" spans="2:17">
      <c r="B148" s="105">
        <f t="shared" si="7"/>
        <v>145</v>
      </c>
      <c r="C148" s="106" t="s">
        <v>3</v>
      </c>
      <c r="D148" s="106" t="s">
        <v>273</v>
      </c>
      <c r="E148" s="107">
        <v>8686</v>
      </c>
      <c r="F148" s="106"/>
      <c r="M148" s="110"/>
    </row>
    <row r="149" spans="2:17">
      <c r="B149" s="105">
        <f t="shared" si="7"/>
        <v>146</v>
      </c>
      <c r="C149" s="106" t="s">
        <v>3</v>
      </c>
      <c r="D149" s="106" t="s">
        <v>274</v>
      </c>
      <c r="E149" s="107">
        <v>6338</v>
      </c>
      <c r="F149" s="106"/>
      <c r="M149" s="110"/>
    </row>
    <row r="150" spans="2:17">
      <c r="B150" s="105">
        <f t="shared" si="7"/>
        <v>147</v>
      </c>
      <c r="C150" s="106" t="s">
        <v>3</v>
      </c>
      <c r="D150" s="106" t="s">
        <v>275</v>
      </c>
      <c r="E150" s="107">
        <v>5282</v>
      </c>
      <c r="F150" s="106"/>
      <c r="M150" s="110"/>
    </row>
    <row r="151" spans="2:17">
      <c r="B151" s="105">
        <f t="shared" si="7"/>
        <v>148</v>
      </c>
      <c r="C151" s="106" t="s">
        <v>3</v>
      </c>
      <c r="D151" s="106" t="s">
        <v>276</v>
      </c>
      <c r="E151" s="107">
        <v>7092</v>
      </c>
      <c r="F151" s="106"/>
      <c r="M151" s="110"/>
    </row>
    <row r="152" spans="2:17">
      <c r="B152" s="105">
        <f t="shared" si="7"/>
        <v>149</v>
      </c>
      <c r="C152" s="106" t="s">
        <v>3</v>
      </c>
      <c r="D152" s="106" t="s">
        <v>277</v>
      </c>
      <c r="E152" s="107">
        <v>6808</v>
      </c>
      <c r="F152" s="106"/>
      <c r="M152" s="110"/>
    </row>
    <row r="153" spans="2:17">
      <c r="B153" s="105">
        <f t="shared" si="7"/>
        <v>150</v>
      </c>
      <c r="C153" s="106" t="s">
        <v>3</v>
      </c>
      <c r="D153" s="106" t="s">
        <v>278</v>
      </c>
      <c r="E153" s="107">
        <v>6174</v>
      </c>
      <c r="F153" s="106"/>
      <c r="M153" s="110"/>
    </row>
    <row r="154" spans="2:17">
      <c r="B154" s="105">
        <f t="shared" si="7"/>
        <v>151</v>
      </c>
      <c r="C154" s="106" t="s">
        <v>3</v>
      </c>
      <c r="D154" s="106" t="s">
        <v>279</v>
      </c>
      <c r="E154" s="107">
        <v>7894</v>
      </c>
      <c r="F154" s="106" t="s">
        <v>280</v>
      </c>
      <c r="M154" s="110"/>
    </row>
    <row r="155" spans="2:17">
      <c r="B155" s="105">
        <f t="shared" si="7"/>
        <v>152</v>
      </c>
      <c r="C155" s="106" t="s">
        <v>3</v>
      </c>
      <c r="D155" s="106" t="s">
        <v>281</v>
      </c>
      <c r="E155" s="107">
        <v>48906</v>
      </c>
      <c r="F155" s="106"/>
      <c r="M155" s="110"/>
    </row>
    <row r="156" spans="2:17">
      <c r="B156" s="105">
        <f t="shared" si="7"/>
        <v>153</v>
      </c>
      <c r="C156" s="106" t="s">
        <v>3</v>
      </c>
      <c r="D156" s="106" t="s">
        <v>282</v>
      </c>
      <c r="E156" s="107">
        <v>33256</v>
      </c>
      <c r="F156" s="106"/>
      <c r="M156" s="110"/>
    </row>
    <row r="157" spans="2:17">
      <c r="B157" s="105">
        <f t="shared" si="7"/>
        <v>154</v>
      </c>
      <c r="C157" s="106" t="s">
        <v>3</v>
      </c>
      <c r="D157" s="106" t="s">
        <v>283</v>
      </c>
      <c r="E157" s="107">
        <v>18476</v>
      </c>
      <c r="F157" s="106"/>
      <c r="M157" s="110"/>
    </row>
    <row r="158" spans="2:17">
      <c r="B158" s="105">
        <f t="shared" si="7"/>
        <v>155</v>
      </c>
      <c r="C158" s="106" t="s">
        <v>3</v>
      </c>
      <c r="D158" s="106" t="s">
        <v>284</v>
      </c>
      <c r="E158" s="107">
        <v>21084</v>
      </c>
      <c r="F158" s="106"/>
      <c r="M158" s="110"/>
    </row>
    <row r="159" spans="2:17">
      <c r="B159" s="105">
        <f t="shared" si="7"/>
        <v>156</v>
      </c>
      <c r="C159" s="106" t="s">
        <v>3</v>
      </c>
      <c r="D159" s="106" t="s">
        <v>285</v>
      </c>
      <c r="E159" s="107">
        <v>41298</v>
      </c>
      <c r="F159" s="106"/>
      <c r="M159" s="110"/>
    </row>
    <row r="160" spans="2:17">
      <c r="B160" s="105">
        <f t="shared" si="7"/>
        <v>157</v>
      </c>
      <c r="C160" s="106" t="s">
        <v>3</v>
      </c>
      <c r="D160" s="106" t="s">
        <v>286</v>
      </c>
      <c r="E160" s="107">
        <v>15216</v>
      </c>
      <c r="F160" s="106"/>
      <c r="M160" s="110"/>
    </row>
    <row r="161" spans="2:13">
      <c r="B161" s="105">
        <f t="shared" si="7"/>
        <v>158</v>
      </c>
      <c r="C161" s="106" t="s">
        <v>3</v>
      </c>
      <c r="D161" s="106" t="s">
        <v>287</v>
      </c>
      <c r="E161" s="107">
        <v>27170</v>
      </c>
      <c r="F161" s="106"/>
      <c r="M161" s="110"/>
    </row>
    <row r="162" spans="2:13">
      <c r="B162" s="105">
        <f t="shared" si="7"/>
        <v>159</v>
      </c>
      <c r="C162" s="106" t="s">
        <v>3</v>
      </c>
      <c r="D162" s="106" t="s">
        <v>288</v>
      </c>
      <c r="E162" s="107">
        <v>16736</v>
      </c>
      <c r="F162" s="106"/>
      <c r="M162" s="110"/>
    </row>
    <row r="163" spans="2:13">
      <c r="B163" s="105">
        <f t="shared" si="7"/>
        <v>160</v>
      </c>
      <c r="C163" s="106" t="s">
        <v>3</v>
      </c>
      <c r="D163" s="106" t="s">
        <v>289</v>
      </c>
      <c r="E163" s="107">
        <v>15216</v>
      </c>
      <c r="F163" s="106" t="s">
        <v>290</v>
      </c>
      <c r="M163" s="110"/>
    </row>
    <row r="164" spans="2:13">
      <c r="B164" s="105">
        <f t="shared" si="7"/>
        <v>161</v>
      </c>
      <c r="C164" s="106" t="s">
        <v>3</v>
      </c>
      <c r="D164" s="106" t="s">
        <v>291</v>
      </c>
      <c r="E164" s="107">
        <v>34342</v>
      </c>
      <c r="F164" s="106"/>
      <c r="M164" s="110"/>
    </row>
    <row r="165" spans="2:13">
      <c r="B165" s="105">
        <f t="shared" si="7"/>
        <v>162</v>
      </c>
      <c r="C165" s="106" t="s">
        <v>3</v>
      </c>
      <c r="D165" s="106" t="s">
        <v>292</v>
      </c>
      <c r="E165" s="107">
        <v>21736</v>
      </c>
      <c r="F165" s="106" t="s">
        <v>290</v>
      </c>
      <c r="M165" s="110"/>
    </row>
    <row r="166" spans="2:13">
      <c r="B166" s="105">
        <f t="shared" si="7"/>
        <v>163</v>
      </c>
      <c r="C166" s="106" t="s">
        <v>3</v>
      </c>
      <c r="D166" s="106" t="s">
        <v>293</v>
      </c>
      <c r="E166" s="107">
        <v>18258</v>
      </c>
      <c r="F166" s="106"/>
      <c r="M166" s="110"/>
    </row>
    <row r="167" spans="2:13">
      <c r="B167" s="105">
        <f t="shared" si="7"/>
        <v>164</v>
      </c>
      <c r="C167" s="106" t="s">
        <v>3</v>
      </c>
      <c r="D167" s="106" t="s">
        <v>294</v>
      </c>
      <c r="E167" s="107">
        <v>14346</v>
      </c>
      <c r="F167" s="106" t="s">
        <v>290</v>
      </c>
      <c r="M167" s="110"/>
    </row>
    <row r="168" spans="2:13">
      <c r="B168" s="105">
        <f t="shared" si="7"/>
        <v>165</v>
      </c>
      <c r="C168" s="106" t="s">
        <v>3</v>
      </c>
      <c r="D168" s="106" t="s">
        <v>295</v>
      </c>
      <c r="E168" s="107">
        <v>10760</v>
      </c>
      <c r="F168" s="106"/>
      <c r="M168" s="110"/>
    </row>
    <row r="169" spans="2:13">
      <c r="B169" s="105">
        <f t="shared" si="7"/>
        <v>166</v>
      </c>
      <c r="C169" s="106" t="s">
        <v>3</v>
      </c>
      <c r="D169" s="106" t="s">
        <v>296</v>
      </c>
      <c r="E169" s="107">
        <v>26084</v>
      </c>
      <c r="F169" s="106" t="s">
        <v>290</v>
      </c>
      <c r="M169" s="110"/>
    </row>
    <row r="170" spans="2:13">
      <c r="B170" s="105">
        <f t="shared" si="7"/>
        <v>167</v>
      </c>
      <c r="C170" s="106" t="s">
        <v>3</v>
      </c>
      <c r="D170" s="106" t="s">
        <v>297</v>
      </c>
      <c r="E170" s="107">
        <v>18910</v>
      </c>
      <c r="F170" s="106"/>
      <c r="M170" s="110"/>
    </row>
    <row r="171" spans="2:13">
      <c r="B171" s="105">
        <f t="shared" si="7"/>
        <v>168</v>
      </c>
      <c r="C171" s="106" t="s">
        <v>3</v>
      </c>
      <c r="D171" s="106" t="s">
        <v>298</v>
      </c>
      <c r="E171" s="107">
        <v>14998</v>
      </c>
      <c r="F171" s="106" t="s">
        <v>290</v>
      </c>
      <c r="M171" s="110"/>
    </row>
    <row r="172" spans="2:13">
      <c r="B172" s="105">
        <f t="shared" si="7"/>
        <v>169</v>
      </c>
      <c r="C172" s="106" t="s">
        <v>3</v>
      </c>
      <c r="D172" s="106" t="s">
        <v>299</v>
      </c>
      <c r="E172" s="107">
        <v>11738</v>
      </c>
      <c r="F172" s="106"/>
      <c r="M172" s="110"/>
    </row>
    <row r="173" spans="2:13">
      <c r="B173" s="105">
        <f t="shared" si="7"/>
        <v>170</v>
      </c>
      <c r="C173" s="106" t="s">
        <v>3</v>
      </c>
      <c r="D173" s="106" t="s">
        <v>300</v>
      </c>
      <c r="E173" s="107">
        <v>8694</v>
      </c>
      <c r="F173" s="106" t="s">
        <v>290</v>
      </c>
      <c r="M173" s="110"/>
    </row>
    <row r="174" spans="2:13">
      <c r="B174" s="105">
        <f t="shared" si="7"/>
        <v>171</v>
      </c>
      <c r="C174" s="106" t="s">
        <v>3</v>
      </c>
      <c r="D174" s="106" t="s">
        <v>301</v>
      </c>
      <c r="E174" s="107">
        <v>18910</v>
      </c>
      <c r="F174" s="106"/>
      <c r="M174" s="110"/>
    </row>
    <row r="175" spans="2:13">
      <c r="B175" s="105">
        <f t="shared" si="7"/>
        <v>172</v>
      </c>
      <c r="C175" s="106" t="s">
        <v>3</v>
      </c>
      <c r="D175" s="106" t="s">
        <v>302</v>
      </c>
      <c r="E175" s="107">
        <v>20866</v>
      </c>
      <c r="F175" s="106" t="s">
        <v>290</v>
      </c>
      <c r="M175" s="110"/>
    </row>
    <row r="176" spans="2:13">
      <c r="B176" s="105">
        <f t="shared" si="7"/>
        <v>173</v>
      </c>
      <c r="C176" s="106" t="s">
        <v>3</v>
      </c>
      <c r="D176" s="106" t="s">
        <v>303</v>
      </c>
      <c r="E176" s="107">
        <v>53906</v>
      </c>
      <c r="F176" s="106"/>
      <c r="M176" s="110"/>
    </row>
    <row r="177" spans="2:13">
      <c r="B177" s="105">
        <f t="shared" si="7"/>
        <v>174</v>
      </c>
      <c r="C177" s="106" t="s">
        <v>3</v>
      </c>
      <c r="D177" s="106" t="s">
        <v>304</v>
      </c>
      <c r="E177" s="107">
        <v>34778</v>
      </c>
      <c r="F177" s="106" t="s">
        <v>290</v>
      </c>
      <c r="M177" s="110"/>
    </row>
    <row r="178" spans="2:13">
      <c r="B178" s="105">
        <f t="shared" si="7"/>
        <v>175</v>
      </c>
      <c r="C178" s="106" t="s">
        <v>3</v>
      </c>
      <c r="D178" s="106" t="s">
        <v>305</v>
      </c>
      <c r="E178" s="107">
        <v>27388</v>
      </c>
      <c r="F178" s="106"/>
      <c r="M178" s="110"/>
    </row>
    <row r="179" spans="2:13">
      <c r="B179" s="105">
        <f t="shared" si="7"/>
        <v>176</v>
      </c>
      <c r="C179" s="106" t="s">
        <v>3</v>
      </c>
      <c r="D179" s="106" t="s">
        <v>306</v>
      </c>
      <c r="E179" s="107">
        <v>29560</v>
      </c>
      <c r="F179" s="106"/>
      <c r="M179" s="110"/>
    </row>
    <row r="180" spans="2:13">
      <c r="B180" s="105">
        <f t="shared" si="7"/>
        <v>177</v>
      </c>
      <c r="C180" s="106" t="s">
        <v>3</v>
      </c>
      <c r="D180" s="106" t="s">
        <v>307</v>
      </c>
      <c r="E180" s="107">
        <v>24996</v>
      </c>
      <c r="F180" s="106"/>
      <c r="M180" s="110"/>
    </row>
    <row r="181" spans="2:13">
      <c r="B181" s="105">
        <f t="shared" si="7"/>
        <v>178</v>
      </c>
      <c r="C181" s="106" t="s">
        <v>3</v>
      </c>
      <c r="D181" s="106" t="s">
        <v>308</v>
      </c>
      <c r="E181" s="107">
        <v>20432</v>
      </c>
      <c r="F181" s="106"/>
      <c r="M181" s="110"/>
    </row>
    <row r="182" spans="2:13">
      <c r="B182" s="105">
        <f t="shared" si="7"/>
        <v>179</v>
      </c>
      <c r="C182" s="106" t="s">
        <v>0</v>
      </c>
      <c r="D182" s="106" t="s">
        <v>309</v>
      </c>
      <c r="E182" s="107">
        <v>172150</v>
      </c>
      <c r="F182" s="106"/>
      <c r="M182" s="110"/>
    </row>
    <row r="183" spans="2:13">
      <c r="B183" s="105">
        <f t="shared" si="7"/>
        <v>180</v>
      </c>
      <c r="C183" s="106" t="s">
        <v>0</v>
      </c>
      <c r="D183" s="106" t="s">
        <v>310</v>
      </c>
      <c r="E183" s="107">
        <v>121938</v>
      </c>
      <c r="F183" s="106" t="s">
        <v>311</v>
      </c>
      <c r="M183" s="110"/>
    </row>
    <row r="184" spans="2:13">
      <c r="B184" s="105">
        <f t="shared" si="7"/>
        <v>181</v>
      </c>
      <c r="C184" s="106" t="s">
        <v>0</v>
      </c>
      <c r="D184" s="106" t="s">
        <v>312</v>
      </c>
      <c r="E184" s="107">
        <v>71728</v>
      </c>
      <c r="F184" s="106"/>
      <c r="M184" s="110"/>
    </row>
    <row r="185" spans="2:13">
      <c r="B185" s="105">
        <f t="shared" si="7"/>
        <v>182</v>
      </c>
      <c r="C185" s="106" t="s">
        <v>0</v>
      </c>
      <c r="D185" s="106" t="s">
        <v>313</v>
      </c>
      <c r="E185" s="107">
        <v>150630</v>
      </c>
      <c r="F185" s="106"/>
      <c r="M185" s="110"/>
    </row>
    <row r="186" spans="2:13">
      <c r="B186" s="105">
        <f t="shared" si="7"/>
        <v>183</v>
      </c>
      <c r="C186" s="106" t="s">
        <v>0</v>
      </c>
      <c r="D186" s="106" t="s">
        <v>314</v>
      </c>
      <c r="E186" s="107">
        <v>107594</v>
      </c>
      <c r="F186" s="106" t="s">
        <v>315</v>
      </c>
      <c r="M186" s="110"/>
    </row>
    <row r="187" spans="2:13">
      <c r="B187" s="105">
        <f t="shared" si="7"/>
        <v>184</v>
      </c>
      <c r="C187" s="106" t="s">
        <v>0</v>
      </c>
      <c r="D187" s="106" t="s">
        <v>316</v>
      </c>
      <c r="E187" s="107">
        <v>86074</v>
      </c>
      <c r="F187" s="106"/>
      <c r="M187" s="110"/>
    </row>
    <row r="188" spans="2:13">
      <c r="B188" s="105">
        <f t="shared" si="7"/>
        <v>185</v>
      </c>
      <c r="C188" s="106" t="s">
        <v>0</v>
      </c>
      <c r="D188" s="106" t="s">
        <v>317</v>
      </c>
      <c r="E188" s="107">
        <v>75316</v>
      </c>
      <c r="F188" s="106"/>
      <c r="M188" s="110"/>
    </row>
    <row r="189" spans="2:13">
      <c r="B189" s="105">
        <f t="shared" si="7"/>
        <v>186</v>
      </c>
      <c r="C189" s="106" t="s">
        <v>0</v>
      </c>
      <c r="D189" s="106" t="s">
        <v>318</v>
      </c>
      <c r="E189" s="107">
        <v>68142</v>
      </c>
      <c r="F189" s="106"/>
      <c r="M189" s="110"/>
    </row>
    <row r="190" spans="2:13">
      <c r="B190" s="105">
        <f t="shared" si="7"/>
        <v>187</v>
      </c>
      <c r="C190" s="106" t="s">
        <v>0</v>
      </c>
      <c r="D190" s="106" t="s">
        <v>319</v>
      </c>
      <c r="E190" s="107">
        <v>301260</v>
      </c>
      <c r="F190" s="106"/>
      <c r="M190" s="110"/>
    </row>
    <row r="191" spans="2:13">
      <c r="B191" s="105">
        <f t="shared" si="7"/>
        <v>188</v>
      </c>
      <c r="C191" s="106" t="s">
        <v>0</v>
      </c>
      <c r="D191" s="106" t="s">
        <v>320</v>
      </c>
      <c r="E191" s="107">
        <v>215186</v>
      </c>
      <c r="F191" s="106" t="s">
        <v>315</v>
      </c>
      <c r="M191" s="110"/>
    </row>
    <row r="192" spans="2:13">
      <c r="B192" s="105">
        <f t="shared" si="7"/>
        <v>189</v>
      </c>
      <c r="C192" s="106" t="s">
        <v>0</v>
      </c>
      <c r="D192" s="106" t="s">
        <v>321</v>
      </c>
      <c r="E192" s="107">
        <v>150630</v>
      </c>
      <c r="F192" s="106"/>
      <c r="M192" s="110"/>
    </row>
    <row r="193" spans="2:13">
      <c r="B193" s="105">
        <f t="shared" si="7"/>
        <v>190</v>
      </c>
      <c r="C193" s="106" t="s">
        <v>0</v>
      </c>
      <c r="D193" s="106" t="s">
        <v>322</v>
      </c>
      <c r="E193" s="107">
        <v>129112</v>
      </c>
      <c r="F193" s="106"/>
      <c r="M193" s="110"/>
    </row>
    <row r="194" spans="2:13">
      <c r="B194" s="105">
        <f t="shared" si="7"/>
        <v>191</v>
      </c>
      <c r="C194" s="106" t="s">
        <v>3</v>
      </c>
      <c r="D194" s="106" t="s">
        <v>323</v>
      </c>
      <c r="E194" s="107">
        <v>62164</v>
      </c>
      <c r="F194" s="106"/>
      <c r="M194" s="110"/>
    </row>
    <row r="195" spans="2:13">
      <c r="B195" s="105">
        <f t="shared" si="7"/>
        <v>192</v>
      </c>
      <c r="C195" s="106" t="s">
        <v>3</v>
      </c>
      <c r="D195" s="106" t="s">
        <v>324</v>
      </c>
      <c r="E195" s="107">
        <v>36952</v>
      </c>
      <c r="F195" s="106" t="s">
        <v>325</v>
      </c>
      <c r="M195" s="110"/>
    </row>
    <row r="196" spans="2:13">
      <c r="B196" s="105">
        <f t="shared" si="7"/>
        <v>193</v>
      </c>
      <c r="C196" s="106" t="s">
        <v>3</v>
      </c>
      <c r="D196" s="106" t="s">
        <v>326</v>
      </c>
      <c r="E196" s="107">
        <v>27604</v>
      </c>
      <c r="F196" s="106"/>
      <c r="M196" s="110"/>
    </row>
    <row r="197" spans="2:13">
      <c r="B197" s="105">
        <f t="shared" si="7"/>
        <v>194</v>
      </c>
      <c r="C197" s="106" t="s">
        <v>3</v>
      </c>
      <c r="D197" s="106" t="s">
        <v>327</v>
      </c>
      <c r="E197" s="107">
        <v>23910</v>
      </c>
      <c r="F197" s="106" t="s">
        <v>325</v>
      </c>
      <c r="M197" s="110"/>
    </row>
    <row r="198" spans="2:13">
      <c r="B198" s="105">
        <f t="shared" si="7"/>
        <v>195</v>
      </c>
      <c r="C198" s="106" t="s">
        <v>3</v>
      </c>
      <c r="D198" s="106" t="s">
        <v>328</v>
      </c>
      <c r="E198" s="107">
        <v>19780</v>
      </c>
      <c r="F198" s="106"/>
      <c r="M198" s="110"/>
    </row>
    <row r="199" spans="2:13">
      <c r="B199" s="105">
        <f t="shared" ref="B199:B262" si="8">B198+1</f>
        <v>196</v>
      </c>
      <c r="C199" s="106" t="s">
        <v>3</v>
      </c>
      <c r="D199" s="106" t="s">
        <v>329</v>
      </c>
      <c r="E199" s="107">
        <v>58688</v>
      </c>
      <c r="F199" s="106" t="s">
        <v>325</v>
      </c>
      <c r="M199" s="110"/>
    </row>
    <row r="200" spans="2:13">
      <c r="B200" s="105">
        <f t="shared" si="8"/>
        <v>197</v>
      </c>
      <c r="C200" s="106" t="s">
        <v>3</v>
      </c>
      <c r="D200" s="106" t="s">
        <v>330</v>
      </c>
      <c r="E200" s="107">
        <v>29996</v>
      </c>
      <c r="F200" s="106"/>
      <c r="M200" s="110"/>
    </row>
    <row r="201" spans="2:13">
      <c r="B201" s="105">
        <f t="shared" si="8"/>
        <v>198</v>
      </c>
      <c r="C201" s="106" t="s">
        <v>3</v>
      </c>
      <c r="D201" s="106" t="s">
        <v>331</v>
      </c>
      <c r="E201" s="107">
        <v>26084</v>
      </c>
      <c r="F201" s="106" t="s">
        <v>325</v>
      </c>
      <c r="M201" s="110"/>
    </row>
    <row r="202" spans="2:13">
      <c r="B202" s="105">
        <f t="shared" si="8"/>
        <v>199</v>
      </c>
      <c r="C202" s="106" t="s">
        <v>3</v>
      </c>
      <c r="D202" s="106" t="s">
        <v>332</v>
      </c>
      <c r="E202" s="107">
        <v>21736</v>
      </c>
      <c r="F202" s="106"/>
      <c r="M202" s="110"/>
    </row>
    <row r="203" spans="2:13">
      <c r="B203" s="105">
        <f t="shared" si="8"/>
        <v>200</v>
      </c>
      <c r="C203" s="106" t="s">
        <v>3</v>
      </c>
      <c r="D203" s="106" t="s">
        <v>333</v>
      </c>
      <c r="E203" s="107">
        <v>18476</v>
      </c>
      <c r="F203" s="106" t="s">
        <v>325</v>
      </c>
      <c r="M203" s="110"/>
    </row>
    <row r="204" spans="2:13">
      <c r="B204" s="105">
        <f t="shared" si="8"/>
        <v>201</v>
      </c>
      <c r="C204" s="106" t="s">
        <v>3</v>
      </c>
      <c r="D204" s="106" t="s">
        <v>334</v>
      </c>
      <c r="E204" s="107">
        <v>53254</v>
      </c>
      <c r="F204" s="106"/>
      <c r="M204" s="110"/>
    </row>
    <row r="205" spans="2:13">
      <c r="B205" s="105">
        <f t="shared" si="8"/>
        <v>202</v>
      </c>
      <c r="C205" s="106" t="s">
        <v>3</v>
      </c>
      <c r="D205" s="106" t="s">
        <v>335</v>
      </c>
      <c r="E205" s="107">
        <v>30430</v>
      </c>
      <c r="F205" s="106" t="s">
        <v>325</v>
      </c>
      <c r="M205" s="110"/>
    </row>
    <row r="206" spans="2:13">
      <c r="B206" s="105">
        <f t="shared" si="8"/>
        <v>203</v>
      </c>
      <c r="C206" s="106" t="s">
        <v>3</v>
      </c>
      <c r="D206" s="106" t="s">
        <v>336</v>
      </c>
      <c r="E206" s="107">
        <v>23474</v>
      </c>
      <c r="F206" s="106"/>
      <c r="M206" s="110"/>
    </row>
    <row r="207" spans="2:13">
      <c r="B207" s="105">
        <f t="shared" si="8"/>
        <v>204</v>
      </c>
      <c r="C207" s="106" t="s">
        <v>3</v>
      </c>
      <c r="D207" s="106" t="s">
        <v>337</v>
      </c>
      <c r="E207" s="107">
        <v>20650</v>
      </c>
      <c r="F207" s="106" t="s">
        <v>325</v>
      </c>
      <c r="M207" s="110"/>
    </row>
    <row r="208" spans="2:13">
      <c r="B208" s="105">
        <f t="shared" si="8"/>
        <v>205</v>
      </c>
      <c r="C208" s="106" t="s">
        <v>3</v>
      </c>
      <c r="D208" s="106" t="s">
        <v>338</v>
      </c>
      <c r="E208" s="107">
        <v>17388</v>
      </c>
      <c r="F208" s="106"/>
      <c r="M208" s="110"/>
    </row>
    <row r="209" spans="2:13">
      <c r="B209" s="105">
        <f t="shared" si="8"/>
        <v>206</v>
      </c>
      <c r="C209" s="106" t="s">
        <v>3</v>
      </c>
      <c r="D209" s="106" t="s">
        <v>339</v>
      </c>
      <c r="E209" s="107">
        <v>44558</v>
      </c>
      <c r="F209" s="106" t="s">
        <v>325</v>
      </c>
      <c r="M209" s="110"/>
    </row>
    <row r="210" spans="2:13">
      <c r="B210" s="105">
        <f t="shared" si="8"/>
        <v>207</v>
      </c>
      <c r="C210" s="106" t="s">
        <v>3</v>
      </c>
      <c r="D210" s="106" t="s">
        <v>340</v>
      </c>
      <c r="E210" s="107">
        <v>24996</v>
      </c>
      <c r="F210" s="106"/>
      <c r="M210" s="110"/>
    </row>
    <row r="211" spans="2:13">
      <c r="B211" s="105">
        <f t="shared" si="8"/>
        <v>208</v>
      </c>
      <c r="C211" s="106" t="s">
        <v>341</v>
      </c>
      <c r="D211" s="106" t="s">
        <v>342</v>
      </c>
      <c r="E211" s="107">
        <v>18910</v>
      </c>
      <c r="F211" s="106"/>
      <c r="M211" s="110"/>
    </row>
    <row r="212" spans="2:13">
      <c r="B212" s="105">
        <f t="shared" si="8"/>
        <v>209</v>
      </c>
      <c r="C212" s="106" t="s">
        <v>3</v>
      </c>
      <c r="D212" s="106" t="s">
        <v>343</v>
      </c>
      <c r="E212" s="107">
        <v>16302</v>
      </c>
      <c r="F212" s="106"/>
      <c r="M212" s="110"/>
    </row>
    <row r="213" spans="2:13">
      <c r="B213" s="105">
        <f t="shared" si="8"/>
        <v>210</v>
      </c>
      <c r="C213" s="106" t="s">
        <v>3</v>
      </c>
      <c r="D213" s="106" t="s">
        <v>344</v>
      </c>
      <c r="E213" s="107">
        <v>14020</v>
      </c>
      <c r="F213" s="106"/>
      <c r="M213" s="110"/>
    </row>
    <row r="214" spans="2:13">
      <c r="B214" s="105">
        <f t="shared" si="8"/>
        <v>211</v>
      </c>
      <c r="C214" s="106" t="s">
        <v>0</v>
      </c>
      <c r="D214" s="106" t="s">
        <v>345</v>
      </c>
      <c r="E214" s="107">
        <v>163020</v>
      </c>
      <c r="F214" s="106"/>
      <c r="M214" s="110"/>
    </row>
    <row r="215" spans="2:13">
      <c r="B215" s="105">
        <f t="shared" si="8"/>
        <v>212</v>
      </c>
      <c r="C215" s="106" t="s">
        <v>0</v>
      </c>
      <c r="D215" s="106" t="s">
        <v>346</v>
      </c>
      <c r="E215" s="107">
        <v>173888</v>
      </c>
      <c r="F215" s="106"/>
      <c r="M215" s="110"/>
    </row>
    <row r="216" spans="2:13">
      <c r="B216" s="105">
        <f t="shared" si="8"/>
        <v>213</v>
      </c>
      <c r="C216" s="106" t="s">
        <v>3</v>
      </c>
      <c r="D216" s="106" t="s">
        <v>347</v>
      </c>
      <c r="E216" s="107">
        <v>24650</v>
      </c>
      <c r="F216" s="106"/>
      <c r="M216" s="110"/>
    </row>
    <row r="217" spans="2:13">
      <c r="B217" s="105">
        <f t="shared" si="8"/>
        <v>214</v>
      </c>
      <c r="C217" s="106" t="s">
        <v>0</v>
      </c>
      <c r="D217" s="106" t="s">
        <v>348</v>
      </c>
      <c r="E217" s="107">
        <v>8586</v>
      </c>
      <c r="F217" s="106" t="s">
        <v>349</v>
      </c>
      <c r="M217" s="110"/>
    </row>
    <row r="218" spans="2:13">
      <c r="B218" s="105">
        <f t="shared" si="8"/>
        <v>215</v>
      </c>
      <c r="C218" s="106" t="s">
        <v>0</v>
      </c>
      <c r="D218" s="106" t="s">
        <v>350</v>
      </c>
      <c r="E218" s="107">
        <v>7172</v>
      </c>
      <c r="F218" s="106" t="s">
        <v>349</v>
      </c>
      <c r="M218" s="110"/>
    </row>
    <row r="219" spans="2:13">
      <c r="B219" s="105">
        <f t="shared" si="8"/>
        <v>216</v>
      </c>
      <c r="C219" s="106" t="s">
        <v>7</v>
      </c>
      <c r="D219" s="106" t="s">
        <v>351</v>
      </c>
      <c r="E219" s="107">
        <v>8768</v>
      </c>
      <c r="F219" s="106"/>
      <c r="M219" s="110"/>
    </row>
    <row r="220" spans="2:13">
      <c r="B220" s="105">
        <f t="shared" si="8"/>
        <v>217</v>
      </c>
      <c r="C220" s="106" t="s">
        <v>0</v>
      </c>
      <c r="D220" s="106" t="s">
        <v>352</v>
      </c>
      <c r="E220" s="107">
        <v>174</v>
      </c>
      <c r="F220" s="106"/>
      <c r="M220" s="110"/>
    </row>
    <row r="221" spans="2:13">
      <c r="B221" s="105">
        <f t="shared" si="8"/>
        <v>218</v>
      </c>
      <c r="C221" s="106" t="s">
        <v>0</v>
      </c>
      <c r="D221" s="106" t="s">
        <v>353</v>
      </c>
      <c r="E221" s="107">
        <v>588</v>
      </c>
      <c r="F221" s="106"/>
      <c r="M221" s="110"/>
    </row>
    <row r="222" spans="2:13">
      <c r="B222" s="105">
        <f t="shared" si="8"/>
        <v>219</v>
      </c>
      <c r="C222" s="106" t="s">
        <v>0</v>
      </c>
      <c r="D222" s="106" t="s">
        <v>354</v>
      </c>
      <c r="E222" s="107">
        <v>44</v>
      </c>
      <c r="F222" s="106"/>
      <c r="M222" s="110"/>
    </row>
    <row r="223" spans="2:13">
      <c r="B223" s="105">
        <f t="shared" si="8"/>
        <v>220</v>
      </c>
      <c r="C223" s="106" t="s">
        <v>0</v>
      </c>
      <c r="D223" s="106" t="s">
        <v>355</v>
      </c>
      <c r="E223" s="107">
        <v>152</v>
      </c>
      <c r="F223" s="106"/>
      <c r="M223" s="110"/>
    </row>
    <row r="224" spans="2:13">
      <c r="B224" s="105">
        <f t="shared" si="8"/>
        <v>221</v>
      </c>
      <c r="C224" s="106" t="s">
        <v>0</v>
      </c>
      <c r="D224" s="106" t="s">
        <v>356</v>
      </c>
      <c r="E224" s="107">
        <v>234</v>
      </c>
      <c r="F224" s="106"/>
      <c r="M224" s="110"/>
    </row>
    <row r="225" spans="2:15">
      <c r="B225" s="105">
        <f t="shared" si="8"/>
        <v>222</v>
      </c>
      <c r="C225" s="106" t="s">
        <v>0</v>
      </c>
      <c r="D225" s="106" t="s">
        <v>357</v>
      </c>
      <c r="E225" s="107">
        <v>234</v>
      </c>
      <c r="F225" s="106"/>
      <c r="M225" s="110"/>
    </row>
    <row r="226" spans="2:15">
      <c r="B226" s="105">
        <f t="shared" si="8"/>
        <v>223</v>
      </c>
      <c r="C226" s="106" t="s">
        <v>0</v>
      </c>
      <c r="D226" s="106" t="s">
        <v>358</v>
      </c>
      <c r="E226" s="107">
        <v>104</v>
      </c>
      <c r="F226" s="106"/>
      <c r="M226" s="110"/>
    </row>
    <row r="227" spans="2:15">
      <c r="B227" s="105">
        <f t="shared" si="8"/>
        <v>224</v>
      </c>
      <c r="C227" s="106" t="s">
        <v>0</v>
      </c>
      <c r="D227" s="106" t="s">
        <v>359</v>
      </c>
      <c r="E227" s="107">
        <v>146</v>
      </c>
      <c r="F227" s="106"/>
      <c r="M227" s="110"/>
    </row>
    <row r="228" spans="2:15">
      <c r="B228" s="105">
        <f t="shared" si="8"/>
        <v>225</v>
      </c>
      <c r="C228" s="106" t="s">
        <v>0</v>
      </c>
      <c r="D228" s="106" t="s">
        <v>360</v>
      </c>
      <c r="E228" s="107">
        <v>258224</v>
      </c>
      <c r="F228" s="106"/>
      <c r="M228" s="110"/>
    </row>
    <row r="229" spans="2:15">
      <c r="B229" s="105">
        <f t="shared" si="8"/>
        <v>226</v>
      </c>
      <c r="C229" s="106" t="s">
        <v>7</v>
      </c>
      <c r="D229" s="106" t="s">
        <v>361</v>
      </c>
      <c r="E229" s="107">
        <v>9390</v>
      </c>
      <c r="F229" s="106"/>
      <c r="M229" s="110"/>
    </row>
    <row r="230" spans="2:15">
      <c r="B230" s="105">
        <f t="shared" si="8"/>
        <v>227</v>
      </c>
      <c r="C230" s="106" t="s">
        <v>101</v>
      </c>
      <c r="D230" s="106" t="s">
        <v>362</v>
      </c>
      <c r="E230" s="107">
        <v>6102</v>
      </c>
      <c r="F230" s="106"/>
      <c r="M230" s="110"/>
    </row>
    <row r="231" spans="2:15">
      <c r="B231" s="105">
        <f t="shared" si="8"/>
        <v>228</v>
      </c>
      <c r="C231" s="106" t="s">
        <v>7</v>
      </c>
      <c r="D231" s="106" t="s">
        <v>363</v>
      </c>
      <c r="E231" s="107">
        <v>10650</v>
      </c>
      <c r="F231" s="106"/>
      <c r="M231" s="110"/>
    </row>
    <row r="232" spans="2:15">
      <c r="B232" s="105">
        <f t="shared" si="8"/>
        <v>229</v>
      </c>
      <c r="C232" s="106" t="s">
        <v>7</v>
      </c>
      <c r="D232" s="106" t="s">
        <v>364</v>
      </c>
      <c r="E232" s="107">
        <v>8260</v>
      </c>
      <c r="F232" s="106"/>
      <c r="M232" s="110"/>
    </row>
    <row r="233" spans="2:15">
      <c r="B233" s="105">
        <f t="shared" si="8"/>
        <v>230</v>
      </c>
      <c r="C233" s="106" t="s">
        <v>7</v>
      </c>
      <c r="D233" s="106" t="s">
        <v>365</v>
      </c>
      <c r="E233" s="107">
        <v>8260</v>
      </c>
      <c r="F233" s="106"/>
      <c r="M233" s="110"/>
    </row>
    <row r="234" spans="2:15">
      <c r="B234" s="113">
        <f t="shared" si="8"/>
        <v>231</v>
      </c>
      <c r="C234" s="157" t="s">
        <v>7</v>
      </c>
      <c r="D234" s="157" t="s">
        <v>4663</v>
      </c>
      <c r="E234" s="112">
        <v>13000</v>
      </c>
      <c r="F234" s="157"/>
      <c r="M234" s="110"/>
    </row>
    <row r="235" spans="2:15">
      <c r="B235" s="105">
        <f t="shared" si="8"/>
        <v>232</v>
      </c>
      <c r="C235" s="106" t="s">
        <v>7</v>
      </c>
      <c r="D235" s="106" t="s">
        <v>366</v>
      </c>
      <c r="E235" s="107">
        <v>16084</v>
      </c>
      <c r="F235" s="106"/>
      <c r="M235" s="110"/>
    </row>
    <row r="236" spans="2:15">
      <c r="B236" s="105">
        <f t="shared" si="8"/>
        <v>233</v>
      </c>
      <c r="C236" s="106" t="s">
        <v>7</v>
      </c>
      <c r="D236" s="106" t="s">
        <v>367</v>
      </c>
      <c r="E236" s="107">
        <v>8076</v>
      </c>
      <c r="F236" s="106"/>
      <c r="M236" s="110"/>
    </row>
    <row r="237" spans="2:15">
      <c r="B237" s="105">
        <f t="shared" si="8"/>
        <v>234</v>
      </c>
      <c r="C237" s="106" t="s">
        <v>7</v>
      </c>
      <c r="D237" s="106" t="s">
        <v>368</v>
      </c>
      <c r="E237" s="107">
        <v>8076</v>
      </c>
      <c r="F237" s="106"/>
      <c r="M237" s="110"/>
    </row>
    <row r="238" spans="2:15">
      <c r="B238" s="105">
        <f t="shared" si="8"/>
        <v>235</v>
      </c>
      <c r="C238" s="106" t="s">
        <v>7</v>
      </c>
      <c r="D238" s="106" t="s">
        <v>369</v>
      </c>
      <c r="E238" s="107">
        <v>8098</v>
      </c>
      <c r="F238" s="106"/>
      <c r="M238" s="110"/>
    </row>
    <row r="239" spans="2:15">
      <c r="B239" s="105">
        <f t="shared" si="8"/>
        <v>236</v>
      </c>
      <c r="C239" s="106" t="s">
        <v>7</v>
      </c>
      <c r="D239" s="106" t="s">
        <v>370</v>
      </c>
      <c r="E239" s="107">
        <v>8098</v>
      </c>
      <c r="F239" s="106"/>
      <c r="M239" s="110"/>
    </row>
    <row r="240" spans="2:15">
      <c r="B240" s="160">
        <f t="shared" si="8"/>
        <v>237</v>
      </c>
      <c r="C240" s="161" t="s">
        <v>7</v>
      </c>
      <c r="D240" s="161" t="s">
        <v>4558</v>
      </c>
      <c r="E240" s="727">
        <v>15960</v>
      </c>
      <c r="F240" s="161" t="s">
        <v>7</v>
      </c>
      <c r="M240" s="110"/>
      <c r="O240" s="94" t="s">
        <v>4554</v>
      </c>
    </row>
    <row r="241" spans="2:13">
      <c r="B241" s="105">
        <f t="shared" si="8"/>
        <v>238</v>
      </c>
      <c r="C241" s="106" t="s">
        <v>7</v>
      </c>
      <c r="D241" s="106" t="s">
        <v>372</v>
      </c>
      <c r="E241" s="107">
        <v>13000</v>
      </c>
      <c r="F241" s="106" t="s">
        <v>371</v>
      </c>
      <c r="M241" s="110"/>
    </row>
    <row r="242" spans="2:13">
      <c r="B242" s="105">
        <f t="shared" si="8"/>
        <v>239</v>
      </c>
      <c r="C242" s="106" t="s">
        <v>7</v>
      </c>
      <c r="D242" s="106" t="s">
        <v>373</v>
      </c>
      <c r="E242" s="107">
        <v>4348</v>
      </c>
      <c r="F242" s="106" t="s">
        <v>374</v>
      </c>
      <c r="M242" s="110"/>
    </row>
    <row r="243" spans="2:13">
      <c r="B243" s="113">
        <f t="shared" si="8"/>
        <v>240</v>
      </c>
      <c r="C243" s="157" t="s">
        <v>7</v>
      </c>
      <c r="D243" s="157" t="s">
        <v>375</v>
      </c>
      <c r="E243" s="112">
        <v>14700</v>
      </c>
      <c r="F243" s="157"/>
      <c r="M243" s="110"/>
    </row>
    <row r="244" spans="2:13">
      <c r="B244" s="160">
        <f t="shared" si="8"/>
        <v>241</v>
      </c>
      <c r="C244" s="161" t="s">
        <v>7</v>
      </c>
      <c r="D244" s="161" t="s">
        <v>376</v>
      </c>
      <c r="E244" s="727">
        <v>13000</v>
      </c>
      <c r="F244" s="161"/>
      <c r="M244" s="110"/>
    </row>
    <row r="245" spans="2:13">
      <c r="B245" s="105">
        <f t="shared" si="8"/>
        <v>242</v>
      </c>
      <c r="C245" s="106" t="s">
        <v>7</v>
      </c>
      <c r="D245" s="106" t="s">
        <v>377</v>
      </c>
      <c r="E245" s="107">
        <v>7608</v>
      </c>
      <c r="F245" s="106" t="s">
        <v>378</v>
      </c>
      <c r="M245" s="110"/>
    </row>
    <row r="246" spans="2:13">
      <c r="B246" s="105">
        <f t="shared" si="8"/>
        <v>243</v>
      </c>
      <c r="C246" s="106" t="s">
        <v>7</v>
      </c>
      <c r="D246" s="106" t="s">
        <v>379</v>
      </c>
      <c r="E246" s="107">
        <v>4348</v>
      </c>
      <c r="F246" s="106" t="s">
        <v>378</v>
      </c>
      <c r="M246" s="110"/>
    </row>
    <row r="247" spans="2:13">
      <c r="B247" s="105">
        <f t="shared" si="8"/>
        <v>244</v>
      </c>
      <c r="C247" s="106" t="s">
        <v>7</v>
      </c>
      <c r="D247" s="106" t="s">
        <v>380</v>
      </c>
      <c r="E247" s="107">
        <v>4348</v>
      </c>
      <c r="F247" s="106" t="s">
        <v>381</v>
      </c>
      <c r="M247" s="110"/>
    </row>
    <row r="248" spans="2:13">
      <c r="B248" s="105">
        <f t="shared" si="8"/>
        <v>245</v>
      </c>
      <c r="C248" s="106" t="s">
        <v>382</v>
      </c>
      <c r="D248" s="106" t="s">
        <v>383</v>
      </c>
      <c r="E248" s="107">
        <v>20900</v>
      </c>
      <c r="F248" s="106" t="s">
        <v>384</v>
      </c>
      <c r="M248" s="110"/>
    </row>
    <row r="249" spans="2:13">
      <c r="B249" s="105">
        <f t="shared" si="8"/>
        <v>246</v>
      </c>
      <c r="C249" s="106" t="s">
        <v>7</v>
      </c>
      <c r="D249" s="106" t="s">
        <v>385</v>
      </c>
      <c r="E249" s="107">
        <v>6956</v>
      </c>
      <c r="F249" s="106"/>
      <c r="M249" s="110"/>
    </row>
    <row r="250" spans="2:13">
      <c r="B250" s="105">
        <f t="shared" si="8"/>
        <v>247</v>
      </c>
      <c r="C250" s="106" t="s">
        <v>7</v>
      </c>
      <c r="D250" s="106" t="s">
        <v>386</v>
      </c>
      <c r="E250" s="107">
        <v>13000</v>
      </c>
      <c r="F250" s="106"/>
      <c r="M250" s="110"/>
    </row>
    <row r="251" spans="2:13">
      <c r="B251" s="105">
        <f t="shared" si="8"/>
        <v>248</v>
      </c>
      <c r="C251" s="106" t="s">
        <v>7</v>
      </c>
      <c r="D251" s="106" t="s">
        <v>387</v>
      </c>
      <c r="E251" s="107">
        <v>6956</v>
      </c>
      <c r="F251" s="106"/>
      <c r="M251" s="110"/>
    </row>
    <row r="252" spans="2:13">
      <c r="B252" s="105">
        <f t="shared" si="8"/>
        <v>249</v>
      </c>
      <c r="C252" s="106" t="s">
        <v>7</v>
      </c>
      <c r="D252" s="106" t="s">
        <v>388</v>
      </c>
      <c r="E252" s="107">
        <v>6956</v>
      </c>
      <c r="F252" s="106"/>
      <c r="M252" s="110"/>
    </row>
    <row r="253" spans="2:13">
      <c r="B253" s="105">
        <f t="shared" si="8"/>
        <v>250</v>
      </c>
      <c r="C253" s="106" t="s">
        <v>7</v>
      </c>
      <c r="D253" s="106" t="s">
        <v>389</v>
      </c>
      <c r="E253" s="107">
        <v>6956</v>
      </c>
      <c r="F253" s="106"/>
      <c r="M253" s="110"/>
    </row>
    <row r="254" spans="2:13">
      <c r="B254" s="105">
        <f t="shared" si="8"/>
        <v>251</v>
      </c>
      <c r="C254" s="106" t="s">
        <v>0</v>
      </c>
      <c r="D254" s="106" t="s">
        <v>390</v>
      </c>
      <c r="E254" s="107">
        <v>6520</v>
      </c>
      <c r="F254" s="106" t="s">
        <v>391</v>
      </c>
      <c r="M254" s="110"/>
    </row>
    <row r="255" spans="2:13">
      <c r="B255" s="105">
        <f t="shared" si="8"/>
        <v>252</v>
      </c>
      <c r="C255" s="106" t="s">
        <v>6</v>
      </c>
      <c r="D255" s="106" t="s">
        <v>392</v>
      </c>
      <c r="E255" s="107">
        <v>141148</v>
      </c>
      <c r="F255" s="106" t="s">
        <v>393</v>
      </c>
      <c r="M255" s="110"/>
    </row>
    <row r="256" spans="2:13">
      <c r="B256" s="105">
        <f t="shared" si="8"/>
        <v>253</v>
      </c>
      <c r="C256" s="106" t="s">
        <v>6</v>
      </c>
      <c r="D256" s="106" t="s">
        <v>394</v>
      </c>
      <c r="E256" s="107">
        <v>121736</v>
      </c>
      <c r="F256" s="106" t="s">
        <v>395</v>
      </c>
      <c r="M256" s="110"/>
    </row>
    <row r="257" spans="2:13">
      <c r="B257" s="105">
        <f t="shared" si="8"/>
        <v>254</v>
      </c>
      <c r="C257" s="106" t="s">
        <v>6</v>
      </c>
      <c r="D257" s="106" t="s">
        <v>396</v>
      </c>
      <c r="E257" s="107">
        <v>107360</v>
      </c>
      <c r="F257" s="106" t="s">
        <v>395</v>
      </c>
      <c r="M257" s="110"/>
    </row>
    <row r="258" spans="2:13">
      <c r="B258" s="105">
        <f t="shared" si="8"/>
        <v>255</v>
      </c>
      <c r="C258" s="106" t="s">
        <v>6</v>
      </c>
      <c r="D258" s="106" t="s">
        <v>397</v>
      </c>
      <c r="E258" s="107">
        <v>97446</v>
      </c>
      <c r="F258" s="106" t="s">
        <v>395</v>
      </c>
      <c r="M258" s="110"/>
    </row>
    <row r="259" spans="2:13">
      <c r="B259" s="105">
        <f t="shared" si="8"/>
        <v>256</v>
      </c>
      <c r="C259" s="106" t="s">
        <v>6</v>
      </c>
      <c r="D259" s="106" t="s">
        <v>398</v>
      </c>
      <c r="E259" s="107">
        <v>86988</v>
      </c>
      <c r="F259" s="106" t="s">
        <v>399</v>
      </c>
      <c r="M259" s="110"/>
    </row>
    <row r="260" spans="2:13">
      <c r="B260" s="105">
        <f t="shared" si="8"/>
        <v>257</v>
      </c>
      <c r="C260" s="106" t="s">
        <v>6</v>
      </c>
      <c r="D260" s="106" t="s">
        <v>400</v>
      </c>
      <c r="E260" s="107">
        <v>287568</v>
      </c>
      <c r="F260" s="106" t="s">
        <v>393</v>
      </c>
      <c r="M260" s="110"/>
    </row>
    <row r="261" spans="2:13">
      <c r="B261" s="105">
        <f t="shared" si="8"/>
        <v>258</v>
      </c>
      <c r="C261" s="106" t="s">
        <v>6</v>
      </c>
      <c r="D261" s="106" t="s">
        <v>401</v>
      </c>
      <c r="E261" s="107">
        <v>461304</v>
      </c>
      <c r="F261" s="106" t="s">
        <v>402</v>
      </c>
      <c r="M261" s="110"/>
    </row>
    <row r="262" spans="2:13">
      <c r="B262" s="105">
        <f t="shared" si="8"/>
        <v>259</v>
      </c>
      <c r="C262" s="106" t="s">
        <v>7</v>
      </c>
      <c r="D262" s="106" t="s">
        <v>403</v>
      </c>
      <c r="E262" s="107">
        <v>27560</v>
      </c>
      <c r="F262" s="106" t="s">
        <v>404</v>
      </c>
      <c r="M262" s="110"/>
    </row>
    <row r="263" spans="2:13">
      <c r="B263" s="105">
        <f t="shared" ref="B263:B326" si="9">B262+1</f>
        <v>260</v>
      </c>
      <c r="C263" s="106" t="s">
        <v>7</v>
      </c>
      <c r="D263" s="106" t="s">
        <v>405</v>
      </c>
      <c r="E263" s="107">
        <v>32604</v>
      </c>
      <c r="F263" s="106" t="s">
        <v>404</v>
      </c>
      <c r="M263" s="110"/>
    </row>
    <row r="264" spans="2:13">
      <c r="B264" s="105">
        <f t="shared" si="9"/>
        <v>261</v>
      </c>
      <c r="C264" s="106" t="s">
        <v>6</v>
      </c>
      <c r="D264" s="106" t="s">
        <v>406</v>
      </c>
      <c r="E264" s="107">
        <v>39848</v>
      </c>
      <c r="F264" s="106"/>
      <c r="M264" s="110"/>
    </row>
    <row r="265" spans="2:13">
      <c r="B265" s="105">
        <f t="shared" si="9"/>
        <v>262</v>
      </c>
      <c r="C265" s="106" t="s">
        <v>6</v>
      </c>
      <c r="D265" s="106" t="s">
        <v>407</v>
      </c>
      <c r="E265" s="107">
        <v>57964</v>
      </c>
      <c r="F265" s="106"/>
      <c r="M265" s="110"/>
    </row>
    <row r="266" spans="2:13">
      <c r="B266" s="105">
        <f t="shared" si="9"/>
        <v>263</v>
      </c>
      <c r="C266" s="106" t="s">
        <v>6</v>
      </c>
      <c r="D266" s="106" t="s">
        <v>408</v>
      </c>
      <c r="E266" s="107">
        <v>72452</v>
      </c>
      <c r="F266" s="106"/>
      <c r="M266" s="110"/>
    </row>
    <row r="267" spans="2:13">
      <c r="B267" s="105">
        <f t="shared" si="9"/>
        <v>264</v>
      </c>
      <c r="C267" s="106" t="s">
        <v>6</v>
      </c>
      <c r="D267" s="106" t="s">
        <v>409</v>
      </c>
      <c r="E267" s="107">
        <v>34778</v>
      </c>
      <c r="F267" s="106"/>
      <c r="M267" s="110"/>
    </row>
    <row r="268" spans="2:13">
      <c r="B268" s="105">
        <f t="shared" si="9"/>
        <v>265</v>
      </c>
      <c r="C268" s="106" t="s">
        <v>6</v>
      </c>
      <c r="D268" s="106" t="s">
        <v>410</v>
      </c>
      <c r="E268" s="107">
        <v>47096</v>
      </c>
      <c r="F268" s="106"/>
      <c r="M268" s="110"/>
    </row>
    <row r="269" spans="2:13">
      <c r="B269" s="105">
        <f t="shared" si="9"/>
        <v>266</v>
      </c>
      <c r="C269" s="106" t="s">
        <v>6</v>
      </c>
      <c r="D269" s="106" t="s">
        <v>411</v>
      </c>
      <c r="E269" s="107">
        <v>65208</v>
      </c>
      <c r="F269" s="106"/>
      <c r="M269" s="110"/>
    </row>
    <row r="270" spans="2:13">
      <c r="B270" s="105">
        <f t="shared" si="9"/>
        <v>267</v>
      </c>
      <c r="C270" s="106" t="s">
        <v>6</v>
      </c>
      <c r="D270" s="106" t="s">
        <v>412</v>
      </c>
      <c r="E270" s="107">
        <v>39848</v>
      </c>
      <c r="F270" s="106"/>
      <c r="M270" s="110"/>
    </row>
    <row r="271" spans="2:13">
      <c r="B271" s="105">
        <f t="shared" si="9"/>
        <v>268</v>
      </c>
      <c r="C271" s="106" t="s">
        <v>6</v>
      </c>
      <c r="D271" s="106" t="s">
        <v>413</v>
      </c>
      <c r="E271" s="107">
        <v>57964</v>
      </c>
      <c r="F271" s="106"/>
      <c r="M271" s="110"/>
    </row>
    <row r="272" spans="2:13">
      <c r="B272" s="105">
        <f t="shared" si="9"/>
        <v>269</v>
      </c>
      <c r="C272" s="106" t="s">
        <v>0</v>
      </c>
      <c r="D272" s="106" t="s">
        <v>414</v>
      </c>
      <c r="E272" s="107">
        <v>2347488</v>
      </c>
      <c r="F272" s="106" t="s">
        <v>415</v>
      </c>
      <c r="M272" s="110"/>
    </row>
    <row r="273" spans="2:13">
      <c r="B273" s="105">
        <f t="shared" si="9"/>
        <v>270</v>
      </c>
      <c r="C273" s="106" t="s">
        <v>0</v>
      </c>
      <c r="D273" s="106" t="s">
        <v>416</v>
      </c>
      <c r="E273" s="107">
        <v>1804088</v>
      </c>
      <c r="F273" s="106" t="s">
        <v>415</v>
      </c>
      <c r="M273" s="110"/>
    </row>
    <row r="274" spans="2:13">
      <c r="B274" s="105">
        <f t="shared" si="9"/>
        <v>271</v>
      </c>
      <c r="C274" s="106" t="s">
        <v>0</v>
      </c>
      <c r="D274" s="106" t="s">
        <v>417</v>
      </c>
      <c r="E274" s="107">
        <v>1586728</v>
      </c>
      <c r="F274" s="106" t="s">
        <v>415</v>
      </c>
      <c r="M274" s="110"/>
    </row>
    <row r="275" spans="2:13">
      <c r="B275" s="105">
        <f t="shared" si="9"/>
        <v>272</v>
      </c>
      <c r="C275" s="106" t="s">
        <v>0</v>
      </c>
      <c r="D275" s="106" t="s">
        <v>418</v>
      </c>
      <c r="E275" s="107">
        <v>1238952</v>
      </c>
      <c r="F275" s="106" t="s">
        <v>415</v>
      </c>
      <c r="M275" s="110"/>
    </row>
    <row r="276" spans="2:13">
      <c r="B276" s="105">
        <f t="shared" si="9"/>
        <v>273</v>
      </c>
      <c r="C276" s="106" t="s">
        <v>0</v>
      </c>
      <c r="D276" s="106" t="s">
        <v>419</v>
      </c>
      <c r="E276" s="107">
        <v>869440</v>
      </c>
      <c r="F276" s="106" t="s">
        <v>415</v>
      </c>
      <c r="M276" s="110"/>
    </row>
    <row r="277" spans="2:13">
      <c r="B277" s="105">
        <f t="shared" si="9"/>
        <v>274</v>
      </c>
      <c r="C277" s="106" t="s">
        <v>0</v>
      </c>
      <c r="D277" s="106" t="s">
        <v>420</v>
      </c>
      <c r="E277" s="107">
        <v>543400</v>
      </c>
      <c r="F277" s="106" t="s">
        <v>415</v>
      </c>
      <c r="M277" s="110"/>
    </row>
    <row r="278" spans="2:13">
      <c r="B278" s="105">
        <f t="shared" si="9"/>
        <v>275</v>
      </c>
      <c r="C278" s="106" t="s">
        <v>0</v>
      </c>
      <c r="D278" s="106" t="s">
        <v>421</v>
      </c>
      <c r="E278" s="107">
        <v>199972</v>
      </c>
      <c r="F278" s="106" t="s">
        <v>415</v>
      </c>
      <c r="M278" s="110"/>
    </row>
    <row r="279" spans="2:13">
      <c r="B279" s="105">
        <f t="shared" si="9"/>
        <v>276</v>
      </c>
      <c r="C279" s="106" t="s">
        <v>0</v>
      </c>
      <c r="D279" s="106" t="s">
        <v>422</v>
      </c>
      <c r="E279" s="107">
        <v>456456</v>
      </c>
      <c r="F279" s="106" t="s">
        <v>415</v>
      </c>
      <c r="M279" s="110"/>
    </row>
    <row r="280" spans="2:13">
      <c r="B280" s="105">
        <f t="shared" si="9"/>
        <v>277</v>
      </c>
      <c r="C280" s="106" t="s">
        <v>0</v>
      </c>
      <c r="D280" s="106" t="s">
        <v>423</v>
      </c>
      <c r="E280" s="107">
        <v>369512</v>
      </c>
      <c r="F280" s="106" t="s">
        <v>415</v>
      </c>
      <c r="M280" s="110"/>
    </row>
    <row r="281" spans="2:13">
      <c r="B281" s="105">
        <f t="shared" si="9"/>
        <v>278</v>
      </c>
      <c r="C281" s="106" t="s">
        <v>0</v>
      </c>
      <c r="D281" s="106" t="s">
        <v>424</v>
      </c>
      <c r="E281" s="107">
        <v>347776</v>
      </c>
      <c r="F281" s="106" t="s">
        <v>415</v>
      </c>
      <c r="M281" s="110"/>
    </row>
    <row r="282" spans="2:13">
      <c r="B282" s="105">
        <f t="shared" si="9"/>
        <v>279</v>
      </c>
      <c r="C282" s="106" t="s">
        <v>6</v>
      </c>
      <c r="D282" s="106" t="s">
        <v>425</v>
      </c>
      <c r="E282" s="107">
        <v>157130</v>
      </c>
      <c r="F282" s="106"/>
      <c r="M282" s="110"/>
    </row>
    <row r="283" spans="2:13">
      <c r="B283" s="105">
        <f t="shared" si="9"/>
        <v>280</v>
      </c>
      <c r="C283" s="106" t="s">
        <v>6</v>
      </c>
      <c r="D283" s="106" t="s">
        <v>426</v>
      </c>
      <c r="E283" s="107">
        <v>116974</v>
      </c>
      <c r="F283" s="106"/>
      <c r="M283" s="110"/>
    </row>
    <row r="284" spans="2:13">
      <c r="B284" s="105">
        <f t="shared" si="9"/>
        <v>281</v>
      </c>
      <c r="C284" s="106" t="s">
        <v>6</v>
      </c>
      <c r="D284" s="106" t="s">
        <v>427</v>
      </c>
      <c r="E284" s="107">
        <v>91042</v>
      </c>
      <c r="F284" s="106"/>
      <c r="M284" s="110"/>
    </row>
    <row r="285" spans="2:13">
      <c r="B285" s="105">
        <f t="shared" si="9"/>
        <v>282</v>
      </c>
      <c r="C285" s="106" t="s">
        <v>6</v>
      </c>
      <c r="D285" s="106" t="s">
        <v>428</v>
      </c>
      <c r="E285" s="107">
        <v>50458</v>
      </c>
      <c r="F285" s="106" t="s">
        <v>429</v>
      </c>
      <c r="M285" s="110"/>
    </row>
    <row r="286" spans="2:13">
      <c r="B286" s="105">
        <f t="shared" si="9"/>
        <v>283</v>
      </c>
      <c r="C286" s="106" t="s">
        <v>6</v>
      </c>
      <c r="D286" s="106" t="s">
        <v>430</v>
      </c>
      <c r="E286" s="107">
        <v>148392</v>
      </c>
      <c r="F286" s="106"/>
      <c r="M286" s="110"/>
    </row>
    <row r="287" spans="2:13">
      <c r="B287" s="105">
        <f t="shared" si="9"/>
        <v>284</v>
      </c>
      <c r="C287" s="106" t="s">
        <v>6</v>
      </c>
      <c r="D287" s="106" t="s">
        <v>431</v>
      </c>
      <c r="E287" s="107">
        <v>126568</v>
      </c>
      <c r="F287" s="106"/>
      <c r="M287" s="110"/>
    </row>
    <row r="288" spans="2:13">
      <c r="B288" s="105">
        <f t="shared" si="9"/>
        <v>285</v>
      </c>
      <c r="C288" s="106" t="s">
        <v>6</v>
      </c>
      <c r="D288" s="106" t="s">
        <v>432</v>
      </c>
      <c r="E288" s="107">
        <v>100386</v>
      </c>
      <c r="F288" s="106"/>
      <c r="M288" s="110"/>
    </row>
    <row r="289" spans="2:13">
      <c r="B289" s="105">
        <f t="shared" si="9"/>
        <v>286</v>
      </c>
      <c r="C289" s="106" t="s">
        <v>6</v>
      </c>
      <c r="D289" s="106" t="s">
        <v>433</v>
      </c>
      <c r="E289" s="107">
        <v>79662</v>
      </c>
      <c r="F289" s="106"/>
      <c r="M289" s="110"/>
    </row>
    <row r="290" spans="2:13">
      <c r="B290" s="105">
        <f t="shared" si="9"/>
        <v>287</v>
      </c>
      <c r="C290" s="106" t="s">
        <v>7</v>
      </c>
      <c r="D290" s="106" t="s">
        <v>434</v>
      </c>
      <c r="E290" s="107">
        <v>116128</v>
      </c>
      <c r="F290" s="106" t="s">
        <v>435</v>
      </c>
      <c r="M290" s="110"/>
    </row>
    <row r="291" spans="2:13">
      <c r="B291" s="105">
        <f t="shared" si="9"/>
        <v>288</v>
      </c>
      <c r="C291" s="106" t="s">
        <v>7</v>
      </c>
      <c r="D291" s="106" t="s">
        <v>436</v>
      </c>
      <c r="E291" s="107">
        <v>123644</v>
      </c>
      <c r="F291" s="106" t="s">
        <v>437</v>
      </c>
      <c r="M291" s="110"/>
    </row>
    <row r="292" spans="2:13">
      <c r="B292" s="105">
        <f t="shared" si="9"/>
        <v>289</v>
      </c>
      <c r="C292" s="106" t="s">
        <v>7</v>
      </c>
      <c r="D292" s="106" t="s">
        <v>438</v>
      </c>
      <c r="E292" s="107">
        <v>234924</v>
      </c>
      <c r="F292" s="106" t="s">
        <v>439</v>
      </c>
      <c r="M292" s="110"/>
    </row>
    <row r="293" spans="2:13">
      <c r="B293" s="105">
        <f t="shared" si="9"/>
        <v>290</v>
      </c>
      <c r="C293" s="106" t="s">
        <v>7</v>
      </c>
      <c r="D293" s="106" t="s">
        <v>440</v>
      </c>
      <c r="E293" s="107">
        <v>49700</v>
      </c>
      <c r="F293" s="106" t="s">
        <v>441</v>
      </c>
      <c r="M293" s="110"/>
    </row>
    <row r="294" spans="2:13">
      <c r="B294" s="105">
        <f t="shared" si="9"/>
        <v>291</v>
      </c>
      <c r="C294" s="106" t="s">
        <v>7</v>
      </c>
      <c r="D294" s="106" t="s">
        <v>442</v>
      </c>
      <c r="E294" s="107">
        <v>16388</v>
      </c>
      <c r="F294" s="106" t="s">
        <v>443</v>
      </c>
      <c r="M294" s="110"/>
    </row>
    <row r="295" spans="2:13">
      <c r="B295" s="105">
        <f t="shared" si="9"/>
        <v>292</v>
      </c>
      <c r="C295" s="106" t="s">
        <v>7</v>
      </c>
      <c r="D295" s="106" t="s">
        <v>4528</v>
      </c>
      <c r="E295" s="107">
        <v>18910</v>
      </c>
      <c r="F295" s="106" t="s">
        <v>441</v>
      </c>
      <c r="M295" s="110"/>
    </row>
    <row r="296" spans="2:13">
      <c r="B296" s="105">
        <f t="shared" si="9"/>
        <v>293</v>
      </c>
      <c r="C296" s="106" t="s">
        <v>7</v>
      </c>
      <c r="D296" s="106" t="s">
        <v>444</v>
      </c>
      <c r="E296" s="107">
        <v>17264</v>
      </c>
      <c r="F296" s="106" t="s">
        <v>445</v>
      </c>
      <c r="M296" s="110"/>
    </row>
    <row r="297" spans="2:13">
      <c r="B297" s="105">
        <f t="shared" si="9"/>
        <v>294</v>
      </c>
      <c r="C297" s="106" t="s">
        <v>7</v>
      </c>
      <c r="D297" s="106" t="s">
        <v>446</v>
      </c>
      <c r="E297" s="107">
        <v>11830</v>
      </c>
      <c r="F297" s="106" t="s">
        <v>447</v>
      </c>
      <c r="M297" s="110"/>
    </row>
    <row r="298" spans="2:13">
      <c r="B298" s="105">
        <f t="shared" si="9"/>
        <v>295</v>
      </c>
      <c r="C298" s="106" t="s">
        <v>7</v>
      </c>
      <c r="D298" s="106" t="s">
        <v>448</v>
      </c>
      <c r="E298" s="107">
        <v>68852</v>
      </c>
      <c r="F298" s="106" t="s">
        <v>449</v>
      </c>
      <c r="M298" s="110"/>
    </row>
    <row r="299" spans="2:13">
      <c r="B299" s="105">
        <f t="shared" si="9"/>
        <v>296</v>
      </c>
      <c r="C299" s="106" t="s">
        <v>7</v>
      </c>
      <c r="D299" s="106" t="s">
        <v>450</v>
      </c>
      <c r="E299" s="107">
        <v>10000</v>
      </c>
      <c r="F299" s="106" t="s">
        <v>451</v>
      </c>
      <c r="M299" s="110"/>
    </row>
    <row r="300" spans="2:13">
      <c r="B300" s="105">
        <f t="shared" si="9"/>
        <v>297</v>
      </c>
      <c r="C300" s="106" t="s">
        <v>7</v>
      </c>
      <c r="D300" s="106" t="s">
        <v>452</v>
      </c>
      <c r="E300" s="107">
        <v>29092</v>
      </c>
      <c r="F300" s="106" t="s">
        <v>453</v>
      </c>
      <c r="M300" s="110"/>
    </row>
    <row r="301" spans="2:13">
      <c r="B301" s="105">
        <f t="shared" si="9"/>
        <v>298</v>
      </c>
      <c r="C301" s="106" t="s">
        <v>7</v>
      </c>
      <c r="D301" s="106" t="s">
        <v>454</v>
      </c>
      <c r="E301" s="107">
        <v>23102</v>
      </c>
      <c r="F301" s="106" t="s">
        <v>455</v>
      </c>
      <c r="M301" s="110"/>
    </row>
    <row r="302" spans="2:13">
      <c r="B302" s="105">
        <f t="shared" si="9"/>
        <v>299</v>
      </c>
      <c r="C302" s="106" t="s">
        <v>7</v>
      </c>
      <c r="D302" s="106" t="s">
        <v>456</v>
      </c>
      <c r="E302" s="107">
        <v>1454</v>
      </c>
      <c r="F302" s="106" t="s">
        <v>447</v>
      </c>
      <c r="M302" s="110"/>
    </row>
    <row r="303" spans="2:13">
      <c r="B303" s="105">
        <f t="shared" si="9"/>
        <v>300</v>
      </c>
      <c r="C303" s="106" t="s">
        <v>7</v>
      </c>
      <c r="D303" s="106" t="s">
        <v>457</v>
      </c>
      <c r="E303" s="107">
        <v>1746</v>
      </c>
      <c r="F303" s="106" t="s">
        <v>458</v>
      </c>
      <c r="M303" s="110"/>
    </row>
    <row r="304" spans="2:13">
      <c r="B304" s="105">
        <f t="shared" si="9"/>
        <v>301</v>
      </c>
      <c r="C304" s="106" t="s">
        <v>7</v>
      </c>
      <c r="D304" s="106" t="s">
        <v>459</v>
      </c>
      <c r="E304" s="107">
        <v>2666</v>
      </c>
      <c r="F304" s="106" t="s">
        <v>460</v>
      </c>
      <c r="M304" s="110"/>
    </row>
    <row r="305" spans="2:13">
      <c r="B305" s="105">
        <f t="shared" si="9"/>
        <v>302</v>
      </c>
      <c r="C305" s="106" t="s">
        <v>7</v>
      </c>
      <c r="D305" s="106" t="s">
        <v>461</v>
      </c>
      <c r="E305" s="107">
        <v>3370</v>
      </c>
      <c r="F305" s="106" t="s">
        <v>447</v>
      </c>
      <c r="M305" s="110"/>
    </row>
    <row r="306" spans="2:13">
      <c r="B306" s="105">
        <f t="shared" si="9"/>
        <v>303</v>
      </c>
      <c r="C306" s="106" t="s">
        <v>7</v>
      </c>
      <c r="D306" s="106" t="s">
        <v>462</v>
      </c>
      <c r="E306" s="107">
        <v>2132</v>
      </c>
      <c r="F306" s="106" t="s">
        <v>451</v>
      </c>
      <c r="M306" s="110"/>
    </row>
    <row r="307" spans="2:13">
      <c r="B307" s="105">
        <f t="shared" si="9"/>
        <v>304</v>
      </c>
      <c r="C307" s="106" t="s">
        <v>7</v>
      </c>
      <c r="D307" s="106" t="s">
        <v>463</v>
      </c>
      <c r="E307" s="107">
        <v>7662</v>
      </c>
      <c r="F307" s="106" t="s">
        <v>464</v>
      </c>
      <c r="M307" s="110"/>
    </row>
    <row r="308" spans="2:13">
      <c r="B308" s="105">
        <f t="shared" si="9"/>
        <v>305</v>
      </c>
      <c r="C308" s="106" t="s">
        <v>7</v>
      </c>
      <c r="D308" s="106" t="s">
        <v>465</v>
      </c>
      <c r="E308" s="107">
        <v>2254</v>
      </c>
      <c r="F308" s="106" t="s">
        <v>447</v>
      </c>
      <c r="M308" s="110"/>
    </row>
    <row r="309" spans="2:13">
      <c r="B309" s="105">
        <f t="shared" si="9"/>
        <v>306</v>
      </c>
      <c r="C309" s="106" t="s">
        <v>7</v>
      </c>
      <c r="D309" s="106" t="s">
        <v>466</v>
      </c>
      <c r="E309" s="107">
        <v>22910</v>
      </c>
      <c r="F309" s="106" t="s">
        <v>451</v>
      </c>
      <c r="M309" s="110"/>
    </row>
    <row r="310" spans="2:13">
      <c r="B310" s="105">
        <f t="shared" si="9"/>
        <v>307</v>
      </c>
      <c r="C310" s="106" t="s">
        <v>7</v>
      </c>
      <c r="D310" s="106" t="s">
        <v>467</v>
      </c>
      <c r="E310" s="107">
        <v>10084</v>
      </c>
      <c r="F310" s="106" t="s">
        <v>468</v>
      </c>
      <c r="M310" s="110"/>
    </row>
    <row r="311" spans="2:13" ht="15">
      <c r="B311" s="160">
        <f t="shared" si="9"/>
        <v>308</v>
      </c>
      <c r="C311" s="161" t="s">
        <v>7</v>
      </c>
      <c r="D311" s="161" t="s">
        <v>4565</v>
      </c>
      <c r="E311" s="727">
        <v>11000</v>
      </c>
      <c r="F311" s="161" t="s">
        <v>469</v>
      </c>
      <c r="M311" s="110"/>
    </row>
    <row r="312" spans="2:13">
      <c r="B312" s="105">
        <f t="shared" si="9"/>
        <v>309</v>
      </c>
      <c r="C312" s="106" t="s">
        <v>7</v>
      </c>
      <c r="D312" s="106" t="s">
        <v>470</v>
      </c>
      <c r="E312" s="107">
        <v>9066</v>
      </c>
      <c r="F312" s="106" t="s">
        <v>471</v>
      </c>
      <c r="M312" s="110"/>
    </row>
    <row r="313" spans="2:13">
      <c r="B313" s="105">
        <f t="shared" si="9"/>
        <v>310</v>
      </c>
      <c r="C313" s="106" t="s">
        <v>3</v>
      </c>
      <c r="D313" s="106" t="s">
        <v>472</v>
      </c>
      <c r="E313" s="107">
        <v>5404</v>
      </c>
      <c r="F313" s="106" t="s">
        <v>473</v>
      </c>
      <c r="M313" s="110"/>
    </row>
    <row r="314" spans="2:13">
      <c r="B314" s="105">
        <f t="shared" si="9"/>
        <v>311</v>
      </c>
      <c r="C314" s="106" t="s">
        <v>7</v>
      </c>
      <c r="D314" s="106" t="s">
        <v>474</v>
      </c>
      <c r="E314" s="107">
        <v>60124</v>
      </c>
      <c r="F314" s="106" t="s">
        <v>475</v>
      </c>
      <c r="M314" s="110"/>
    </row>
    <row r="315" spans="2:13">
      <c r="B315" s="105">
        <f t="shared" si="9"/>
        <v>312</v>
      </c>
      <c r="C315" s="106" t="s">
        <v>7</v>
      </c>
      <c r="D315" s="106" t="s">
        <v>476</v>
      </c>
      <c r="E315" s="107">
        <v>58912</v>
      </c>
      <c r="F315" s="106" t="s">
        <v>477</v>
      </c>
      <c r="M315" s="110"/>
    </row>
    <row r="316" spans="2:13">
      <c r="B316" s="105">
        <f t="shared" si="9"/>
        <v>313</v>
      </c>
      <c r="C316" s="106" t="s">
        <v>12</v>
      </c>
      <c r="D316" s="106" t="s">
        <v>478</v>
      </c>
      <c r="E316" s="107">
        <v>7488</v>
      </c>
      <c r="F316" s="106" t="s">
        <v>479</v>
      </c>
      <c r="M316" s="110"/>
    </row>
    <row r="317" spans="2:13">
      <c r="B317" s="105">
        <f t="shared" si="9"/>
        <v>314</v>
      </c>
      <c r="C317" s="106" t="s">
        <v>480</v>
      </c>
      <c r="D317" s="106" t="s">
        <v>481</v>
      </c>
      <c r="E317" s="107">
        <v>14630</v>
      </c>
      <c r="F317" s="106" t="s">
        <v>482</v>
      </c>
      <c r="M317" s="110"/>
    </row>
    <row r="318" spans="2:13">
      <c r="B318" s="105">
        <f t="shared" si="9"/>
        <v>315</v>
      </c>
      <c r="C318" s="106" t="s">
        <v>480</v>
      </c>
      <c r="D318" s="106" t="s">
        <v>483</v>
      </c>
      <c r="E318" s="107">
        <v>19020</v>
      </c>
      <c r="F318" s="106" t="s">
        <v>482</v>
      </c>
      <c r="M318" s="110"/>
    </row>
    <row r="319" spans="2:13">
      <c r="B319" s="105">
        <f t="shared" si="9"/>
        <v>316</v>
      </c>
      <c r="C319" s="106" t="s">
        <v>480</v>
      </c>
      <c r="D319" s="106" t="s">
        <v>484</v>
      </c>
      <c r="E319" s="107">
        <v>32186</v>
      </c>
      <c r="F319" s="106" t="s">
        <v>482</v>
      </c>
      <c r="M319" s="110"/>
    </row>
    <row r="320" spans="2:13">
      <c r="B320" s="105">
        <f t="shared" si="9"/>
        <v>317</v>
      </c>
      <c r="C320" s="106" t="s">
        <v>7</v>
      </c>
      <c r="D320" s="106" t="s">
        <v>485</v>
      </c>
      <c r="E320" s="107">
        <v>11942</v>
      </c>
      <c r="F320" s="106" t="s">
        <v>486</v>
      </c>
      <c r="M320" s="110"/>
    </row>
    <row r="321" spans="2:13">
      <c r="B321" s="105">
        <f t="shared" si="9"/>
        <v>318</v>
      </c>
      <c r="C321" s="106" t="s">
        <v>7</v>
      </c>
      <c r="D321" s="106" t="s">
        <v>487</v>
      </c>
      <c r="E321" s="107">
        <v>13734</v>
      </c>
      <c r="F321" s="106" t="s">
        <v>486</v>
      </c>
      <c r="M321" s="110"/>
    </row>
    <row r="322" spans="2:13">
      <c r="B322" s="105">
        <f t="shared" si="9"/>
        <v>319</v>
      </c>
      <c r="C322" s="106" t="s">
        <v>7</v>
      </c>
      <c r="D322" s="106" t="s">
        <v>488</v>
      </c>
      <c r="E322" s="107">
        <v>40756</v>
      </c>
      <c r="F322" s="106" t="s">
        <v>489</v>
      </c>
      <c r="M322" s="110"/>
    </row>
    <row r="323" spans="2:13">
      <c r="B323" s="105">
        <f t="shared" si="9"/>
        <v>320</v>
      </c>
      <c r="C323" s="106" t="s">
        <v>7</v>
      </c>
      <c r="D323" s="106" t="s">
        <v>490</v>
      </c>
      <c r="E323" s="107">
        <v>26126</v>
      </c>
      <c r="F323" s="106" t="s">
        <v>491</v>
      </c>
      <c r="M323" s="110"/>
    </row>
    <row r="324" spans="2:13">
      <c r="B324" s="105">
        <f t="shared" si="9"/>
        <v>321</v>
      </c>
      <c r="C324" s="106" t="s">
        <v>0</v>
      </c>
      <c r="D324" s="106" t="s">
        <v>492</v>
      </c>
      <c r="E324" s="107">
        <v>36366</v>
      </c>
      <c r="F324" s="106" t="s">
        <v>493</v>
      </c>
      <c r="M324" s="110"/>
    </row>
    <row r="325" spans="2:13">
      <c r="B325" s="105">
        <f t="shared" si="9"/>
        <v>322</v>
      </c>
      <c r="C325" s="106" t="s">
        <v>12</v>
      </c>
      <c r="D325" s="106" t="s">
        <v>494</v>
      </c>
      <c r="E325" s="107">
        <v>23686</v>
      </c>
      <c r="F325" s="106" t="s">
        <v>495</v>
      </c>
      <c r="M325" s="110"/>
    </row>
    <row r="326" spans="2:13">
      <c r="B326" s="105">
        <f t="shared" si="9"/>
        <v>323</v>
      </c>
      <c r="C326" s="106" t="s">
        <v>12</v>
      </c>
      <c r="D326" s="106" t="s">
        <v>496</v>
      </c>
      <c r="E326" s="107">
        <v>42184</v>
      </c>
      <c r="F326" s="106" t="s">
        <v>495</v>
      </c>
      <c r="M326" s="110"/>
    </row>
    <row r="327" spans="2:13">
      <c r="B327" s="105">
        <f t="shared" ref="B327:B390" si="10">B326+1</f>
        <v>324</v>
      </c>
      <c r="C327" s="106" t="s">
        <v>12</v>
      </c>
      <c r="D327" s="106" t="s">
        <v>497</v>
      </c>
      <c r="E327" s="107">
        <v>72974</v>
      </c>
      <c r="F327" s="106" t="s">
        <v>498</v>
      </c>
      <c r="M327" s="110"/>
    </row>
    <row r="328" spans="2:13">
      <c r="B328" s="105">
        <f t="shared" si="10"/>
        <v>325</v>
      </c>
      <c r="C328" s="106" t="s">
        <v>5</v>
      </c>
      <c r="D328" s="106" t="s">
        <v>499</v>
      </c>
      <c r="E328" s="107">
        <v>772716</v>
      </c>
      <c r="F328" s="106" t="s">
        <v>500</v>
      </c>
      <c r="M328" s="110"/>
    </row>
    <row r="329" spans="2:13">
      <c r="B329" s="105">
        <f t="shared" si="10"/>
        <v>326</v>
      </c>
      <c r="C329" s="106" t="s">
        <v>5</v>
      </c>
      <c r="D329" s="106" t="s">
        <v>501</v>
      </c>
      <c r="E329" s="107">
        <v>747382</v>
      </c>
      <c r="F329" s="106" t="s">
        <v>500</v>
      </c>
      <c r="M329" s="110"/>
    </row>
    <row r="330" spans="2:13">
      <c r="B330" s="105">
        <f t="shared" si="10"/>
        <v>327</v>
      </c>
      <c r="C330" s="106" t="s">
        <v>5</v>
      </c>
      <c r="D330" s="106" t="s">
        <v>502</v>
      </c>
      <c r="E330" s="107">
        <v>824670.00000000012</v>
      </c>
      <c r="F330" s="106" t="s">
        <v>503</v>
      </c>
      <c r="M330" s="110"/>
    </row>
    <row r="331" spans="2:13">
      <c r="B331" s="105">
        <f t="shared" si="10"/>
        <v>328</v>
      </c>
      <c r="C331" s="106" t="s">
        <v>7</v>
      </c>
      <c r="D331" s="106" t="s">
        <v>504</v>
      </c>
      <c r="E331" s="107">
        <v>4588</v>
      </c>
      <c r="F331" s="106"/>
      <c r="M331" s="110"/>
    </row>
    <row r="332" spans="2:13">
      <c r="B332" s="105">
        <f t="shared" si="10"/>
        <v>329</v>
      </c>
      <c r="C332" s="106" t="s">
        <v>5</v>
      </c>
      <c r="D332" s="106" t="s">
        <v>505</v>
      </c>
      <c r="E332" s="107">
        <v>86726</v>
      </c>
      <c r="F332" s="106"/>
      <c r="M332" s="110"/>
    </row>
    <row r="333" spans="2:13">
      <c r="B333" s="105">
        <f t="shared" si="10"/>
        <v>330</v>
      </c>
      <c r="C333" s="106" t="s">
        <v>5</v>
      </c>
      <c r="D333" s="106" t="s">
        <v>506</v>
      </c>
      <c r="E333" s="107">
        <v>127686</v>
      </c>
      <c r="F333" s="106" t="s">
        <v>507</v>
      </c>
      <c r="M333" s="110"/>
    </row>
    <row r="334" spans="2:13">
      <c r="B334" s="113">
        <f t="shared" si="10"/>
        <v>331</v>
      </c>
      <c r="C334" s="157" t="s">
        <v>5</v>
      </c>
      <c r="D334" s="157" t="s">
        <v>5171</v>
      </c>
      <c r="E334" s="112">
        <v>96551.724137931044</v>
      </c>
      <c r="F334" s="157"/>
      <c r="M334" s="110"/>
    </row>
    <row r="335" spans="2:13">
      <c r="B335" s="105">
        <f>B334+1</f>
        <v>332</v>
      </c>
      <c r="C335" s="106" t="s">
        <v>5</v>
      </c>
      <c r="D335" s="106" t="s">
        <v>509</v>
      </c>
      <c r="E335" s="107">
        <v>107586</v>
      </c>
      <c r="F335" s="106" t="s">
        <v>507</v>
      </c>
      <c r="M335" s="110"/>
    </row>
    <row r="336" spans="2:13">
      <c r="B336" s="105">
        <f t="shared" si="10"/>
        <v>333</v>
      </c>
      <c r="C336" s="106" t="s">
        <v>5</v>
      </c>
      <c r="D336" s="106" t="s">
        <v>510</v>
      </c>
      <c r="E336" s="107">
        <v>143526</v>
      </c>
      <c r="F336" s="106" t="s">
        <v>507</v>
      </c>
      <c r="M336" s="110"/>
    </row>
    <row r="337" spans="2:13">
      <c r="B337" s="105">
        <f t="shared" si="10"/>
        <v>334</v>
      </c>
      <c r="C337" s="106" t="s">
        <v>5</v>
      </c>
      <c r="D337" s="106" t="s">
        <v>511</v>
      </c>
      <c r="E337" s="107">
        <v>159040</v>
      </c>
      <c r="F337" s="106" t="s">
        <v>507</v>
      </c>
      <c r="M337" s="110"/>
    </row>
    <row r="338" spans="2:13">
      <c r="B338" s="113">
        <f t="shared" si="10"/>
        <v>335</v>
      </c>
      <c r="C338" s="157" t="s">
        <v>5</v>
      </c>
      <c r="D338" s="157" t="s">
        <v>512</v>
      </c>
      <c r="E338" s="112">
        <v>90000</v>
      </c>
      <c r="F338" s="157" t="s">
        <v>507</v>
      </c>
      <c r="M338" s="110"/>
    </row>
    <row r="339" spans="2:13">
      <c r="B339" s="105">
        <f t="shared" si="10"/>
        <v>336</v>
      </c>
      <c r="C339" s="106" t="s">
        <v>5</v>
      </c>
      <c r="D339" s="106" t="s">
        <v>513</v>
      </c>
      <c r="E339" s="107">
        <v>88160</v>
      </c>
      <c r="F339" s="106"/>
      <c r="M339" s="110"/>
    </row>
    <row r="340" spans="2:13">
      <c r="B340" s="105">
        <f t="shared" si="10"/>
        <v>337</v>
      </c>
      <c r="C340" s="106" t="s">
        <v>5</v>
      </c>
      <c r="D340" s="106" t="s">
        <v>514</v>
      </c>
      <c r="E340" s="107">
        <v>48000</v>
      </c>
      <c r="F340" s="106"/>
      <c r="M340" s="110"/>
    </row>
    <row r="341" spans="2:13">
      <c r="B341" s="105">
        <f t="shared" si="10"/>
        <v>338</v>
      </c>
      <c r="C341" s="106" t="s">
        <v>5</v>
      </c>
      <c r="D341" s="106" t="s">
        <v>515</v>
      </c>
      <c r="E341" s="107">
        <v>61714</v>
      </c>
      <c r="F341" s="106"/>
      <c r="M341" s="110"/>
    </row>
    <row r="342" spans="2:13">
      <c r="B342" s="105">
        <f t="shared" si="10"/>
        <v>339</v>
      </c>
      <c r="C342" s="106" t="s">
        <v>5</v>
      </c>
      <c r="D342" s="106" t="s">
        <v>516</v>
      </c>
      <c r="E342" s="107">
        <v>84988</v>
      </c>
      <c r="F342" s="106" t="s">
        <v>517</v>
      </c>
      <c r="M342" s="110"/>
    </row>
    <row r="343" spans="2:13">
      <c r="B343" s="113">
        <f t="shared" si="10"/>
        <v>340</v>
      </c>
      <c r="C343" s="157" t="s">
        <v>5</v>
      </c>
      <c r="D343" s="157" t="s">
        <v>518</v>
      </c>
      <c r="E343" s="112">
        <v>84000</v>
      </c>
      <c r="F343" s="157" t="s">
        <v>519</v>
      </c>
      <c r="M343" s="110"/>
    </row>
    <row r="344" spans="2:13">
      <c r="B344" s="105">
        <f t="shared" si="10"/>
        <v>341</v>
      </c>
      <c r="C344" s="106" t="s">
        <v>5</v>
      </c>
      <c r="D344" s="106" t="s">
        <v>520</v>
      </c>
      <c r="E344" s="107">
        <v>88160</v>
      </c>
      <c r="F344" s="106" t="s">
        <v>517</v>
      </c>
      <c r="M344" s="110"/>
    </row>
    <row r="345" spans="2:13">
      <c r="B345" s="105">
        <f t="shared" si="10"/>
        <v>342</v>
      </c>
      <c r="C345" s="106" t="s">
        <v>5</v>
      </c>
      <c r="D345" s="106" t="s">
        <v>521</v>
      </c>
      <c r="E345" s="107">
        <v>82284</v>
      </c>
      <c r="F345" s="106"/>
      <c r="M345" s="110"/>
    </row>
    <row r="346" spans="2:13">
      <c r="B346" s="105">
        <f t="shared" si="10"/>
        <v>343</v>
      </c>
      <c r="C346" s="106" t="s">
        <v>5</v>
      </c>
      <c r="D346" s="106" t="s">
        <v>522</v>
      </c>
      <c r="E346" s="107">
        <v>64120</v>
      </c>
      <c r="F346" s="106" t="s">
        <v>517</v>
      </c>
      <c r="M346" s="110"/>
    </row>
    <row r="347" spans="2:13">
      <c r="B347" s="105">
        <f t="shared" si="10"/>
        <v>344</v>
      </c>
      <c r="C347" s="106" t="s">
        <v>5</v>
      </c>
      <c r="D347" s="106" t="s">
        <v>523</v>
      </c>
      <c r="E347" s="107">
        <v>99008</v>
      </c>
      <c r="F347" s="106" t="s">
        <v>524</v>
      </c>
      <c r="M347" s="110"/>
    </row>
    <row r="348" spans="2:13">
      <c r="B348" s="105">
        <f t="shared" si="10"/>
        <v>345</v>
      </c>
      <c r="C348" s="106" t="s">
        <v>5</v>
      </c>
      <c r="D348" s="106" t="s">
        <v>525</v>
      </c>
      <c r="E348" s="107">
        <v>82284</v>
      </c>
      <c r="F348" s="106"/>
      <c r="M348" s="110"/>
    </row>
    <row r="349" spans="2:13">
      <c r="B349" s="105">
        <f t="shared" si="10"/>
        <v>346</v>
      </c>
      <c r="C349" s="106" t="s">
        <v>5</v>
      </c>
      <c r="D349" s="106" t="s">
        <v>526</v>
      </c>
      <c r="E349" s="107">
        <v>55836</v>
      </c>
      <c r="F349" s="106"/>
      <c r="M349" s="110"/>
    </row>
    <row r="350" spans="2:13">
      <c r="B350" s="113">
        <f t="shared" si="10"/>
        <v>347</v>
      </c>
      <c r="C350" s="157" t="s">
        <v>5</v>
      </c>
      <c r="D350" s="157" t="s">
        <v>527</v>
      </c>
      <c r="E350" s="112">
        <v>87000</v>
      </c>
      <c r="F350" s="157"/>
      <c r="M350" s="110"/>
    </row>
    <row r="351" spans="2:13">
      <c r="B351" s="113">
        <f t="shared" si="10"/>
        <v>348</v>
      </c>
      <c r="C351" s="157" t="s">
        <v>5</v>
      </c>
      <c r="D351" s="157" t="s">
        <v>528</v>
      </c>
      <c r="E351" s="112">
        <v>107000</v>
      </c>
      <c r="F351" s="157" t="s">
        <v>529</v>
      </c>
      <c r="M351" s="110"/>
    </row>
    <row r="352" spans="2:13">
      <c r="B352" s="105">
        <f t="shared" si="10"/>
        <v>349</v>
      </c>
      <c r="C352" s="106" t="s">
        <v>5</v>
      </c>
      <c r="D352" s="106" t="s">
        <v>530</v>
      </c>
      <c r="E352" s="107">
        <v>70000</v>
      </c>
      <c r="F352" s="106" t="s">
        <v>517</v>
      </c>
      <c r="M352" s="110"/>
    </row>
    <row r="353" spans="2:13">
      <c r="B353" s="105">
        <f t="shared" si="10"/>
        <v>350</v>
      </c>
      <c r="C353" s="106" t="s">
        <v>5</v>
      </c>
      <c r="D353" s="106" t="s">
        <v>531</v>
      </c>
      <c r="E353" s="107">
        <v>65554</v>
      </c>
      <c r="F353" s="106" t="s">
        <v>517</v>
      </c>
      <c r="M353" s="110"/>
    </row>
    <row r="354" spans="2:13">
      <c r="B354" s="105">
        <f t="shared" si="10"/>
        <v>351</v>
      </c>
      <c r="C354" s="106" t="s">
        <v>5</v>
      </c>
      <c r="D354" s="106" t="s">
        <v>532</v>
      </c>
      <c r="E354" s="107">
        <v>109332</v>
      </c>
      <c r="F354" s="106" t="s">
        <v>517</v>
      </c>
      <c r="M354" s="110"/>
    </row>
    <row r="355" spans="2:13">
      <c r="B355" s="105">
        <f t="shared" si="10"/>
        <v>352</v>
      </c>
      <c r="C355" s="106" t="s">
        <v>5</v>
      </c>
      <c r="D355" s="106" t="s">
        <v>521</v>
      </c>
      <c r="E355" s="107">
        <v>44316</v>
      </c>
      <c r="F355" s="106" t="s">
        <v>517</v>
      </c>
      <c r="M355" s="110"/>
    </row>
    <row r="356" spans="2:13">
      <c r="B356" s="105">
        <f t="shared" si="10"/>
        <v>353</v>
      </c>
      <c r="C356" s="106" t="s">
        <v>5</v>
      </c>
      <c r="D356" s="106" t="s">
        <v>533</v>
      </c>
      <c r="E356" s="107">
        <v>7184</v>
      </c>
      <c r="F356" s="106"/>
      <c r="M356" s="110"/>
    </row>
    <row r="357" spans="2:13">
      <c r="B357" s="105">
        <f t="shared" si="10"/>
        <v>354</v>
      </c>
      <c r="C357" s="106" t="s">
        <v>5</v>
      </c>
      <c r="D357" s="106" t="s">
        <v>534</v>
      </c>
      <c r="E357" s="107">
        <v>7184</v>
      </c>
      <c r="F357" s="106"/>
      <c r="M357" s="110"/>
    </row>
    <row r="358" spans="2:13">
      <c r="B358" s="105">
        <f t="shared" si="10"/>
        <v>355</v>
      </c>
      <c r="C358" s="106" t="s">
        <v>5</v>
      </c>
      <c r="D358" s="106" t="s">
        <v>535</v>
      </c>
      <c r="E358" s="107">
        <v>7184</v>
      </c>
      <c r="F358" s="106"/>
      <c r="M358" s="110"/>
    </row>
    <row r="359" spans="2:13">
      <c r="B359" s="105">
        <f t="shared" si="10"/>
        <v>356</v>
      </c>
      <c r="C359" s="106" t="s">
        <v>5</v>
      </c>
      <c r="D359" s="106" t="s">
        <v>536</v>
      </c>
      <c r="E359" s="728">
        <v>69300</v>
      </c>
      <c r="F359" s="106" t="s">
        <v>537</v>
      </c>
      <c r="M359" s="110"/>
    </row>
    <row r="360" spans="2:13">
      <c r="B360" s="105">
        <f t="shared" si="10"/>
        <v>357</v>
      </c>
      <c r="C360" s="106" t="s">
        <v>5</v>
      </c>
      <c r="D360" s="106" t="s">
        <v>538</v>
      </c>
      <c r="E360" s="728">
        <v>74900</v>
      </c>
      <c r="F360" s="106" t="s">
        <v>537</v>
      </c>
      <c r="M360" s="110"/>
    </row>
    <row r="361" spans="2:13">
      <c r="B361" s="105">
        <f t="shared" si="10"/>
        <v>358</v>
      </c>
      <c r="C361" s="106" t="s">
        <v>5</v>
      </c>
      <c r="D361" s="106" t="s">
        <v>539</v>
      </c>
      <c r="E361" s="112">
        <v>48195</v>
      </c>
      <c r="F361" s="106"/>
      <c r="M361" s="110"/>
    </row>
    <row r="362" spans="2:13">
      <c r="B362" s="105">
        <f t="shared" si="10"/>
        <v>359</v>
      </c>
      <c r="C362" s="106" t="s">
        <v>5</v>
      </c>
      <c r="D362" s="106" t="s">
        <v>540</v>
      </c>
      <c r="E362" s="107">
        <v>227664</v>
      </c>
      <c r="F362" s="106"/>
      <c r="M362" s="110"/>
    </row>
    <row r="363" spans="2:13">
      <c r="B363" s="105">
        <f t="shared" si="10"/>
        <v>360</v>
      </c>
      <c r="C363" s="106" t="s">
        <v>7</v>
      </c>
      <c r="D363" s="106" t="s">
        <v>541</v>
      </c>
      <c r="E363" s="107">
        <v>536</v>
      </c>
      <c r="F363" s="106" t="s">
        <v>542</v>
      </c>
      <c r="M363" s="110"/>
    </row>
    <row r="364" spans="2:13">
      <c r="B364" s="105">
        <f t="shared" si="10"/>
        <v>361</v>
      </c>
      <c r="C364" s="106" t="s">
        <v>543</v>
      </c>
      <c r="D364" s="106" t="s">
        <v>544</v>
      </c>
      <c r="E364" s="107">
        <v>18428</v>
      </c>
      <c r="F364" s="106" t="s">
        <v>545</v>
      </c>
      <c r="M364" s="110"/>
    </row>
    <row r="365" spans="2:13">
      <c r="B365" s="105">
        <f t="shared" si="10"/>
        <v>362</v>
      </c>
      <c r="C365" s="106" t="s">
        <v>7</v>
      </c>
      <c r="D365" s="106" t="s">
        <v>546</v>
      </c>
      <c r="E365" s="107">
        <v>1400</v>
      </c>
      <c r="F365" s="106" t="s">
        <v>547</v>
      </c>
      <c r="M365" s="110"/>
    </row>
    <row r="366" spans="2:13">
      <c r="B366" s="105">
        <f t="shared" si="10"/>
        <v>363</v>
      </c>
      <c r="C366" s="106" t="s">
        <v>7</v>
      </c>
      <c r="D366" s="106" t="s">
        <v>548</v>
      </c>
      <c r="E366" s="107">
        <v>544</v>
      </c>
      <c r="F366" s="106" t="s">
        <v>547</v>
      </c>
      <c r="M366" s="110"/>
    </row>
    <row r="367" spans="2:13">
      <c r="B367" s="105">
        <f t="shared" si="10"/>
        <v>364</v>
      </c>
      <c r="C367" s="106" t="s">
        <v>7</v>
      </c>
      <c r="D367" s="106" t="s">
        <v>549</v>
      </c>
      <c r="E367" s="107">
        <v>924</v>
      </c>
      <c r="F367" s="106" t="s">
        <v>547</v>
      </c>
      <c r="M367" s="110"/>
    </row>
    <row r="368" spans="2:13">
      <c r="B368" s="105">
        <f t="shared" si="10"/>
        <v>365</v>
      </c>
      <c r="C368" s="106" t="s">
        <v>7</v>
      </c>
      <c r="D368" s="106" t="s">
        <v>550</v>
      </c>
      <c r="E368" s="107">
        <v>544</v>
      </c>
      <c r="F368" s="106" t="s">
        <v>547</v>
      </c>
      <c r="M368" s="110"/>
    </row>
    <row r="369" spans="2:13">
      <c r="B369" s="105">
        <f t="shared" si="10"/>
        <v>366</v>
      </c>
      <c r="C369" s="106" t="s">
        <v>3</v>
      </c>
      <c r="D369" s="106" t="s">
        <v>551</v>
      </c>
      <c r="E369" s="107">
        <v>49992</v>
      </c>
      <c r="F369" s="106"/>
      <c r="M369" s="110"/>
    </row>
    <row r="370" spans="2:13">
      <c r="B370" s="105">
        <f t="shared" si="10"/>
        <v>367</v>
      </c>
      <c r="C370" s="106" t="s">
        <v>3</v>
      </c>
      <c r="D370" s="106" t="s">
        <v>552</v>
      </c>
      <c r="E370" s="107">
        <v>195624</v>
      </c>
      <c r="F370" s="106"/>
      <c r="M370" s="110"/>
    </row>
    <row r="371" spans="2:13">
      <c r="B371" s="105">
        <f t="shared" si="10"/>
        <v>368</v>
      </c>
      <c r="C371" s="106" t="s">
        <v>3</v>
      </c>
      <c r="D371" s="106" t="s">
        <v>553</v>
      </c>
      <c r="E371" s="107">
        <v>152152</v>
      </c>
      <c r="F371" s="106"/>
      <c r="M371" s="110"/>
    </row>
    <row r="372" spans="2:13">
      <c r="B372" s="105">
        <f t="shared" si="10"/>
        <v>369</v>
      </c>
      <c r="C372" s="106" t="s">
        <v>3</v>
      </c>
      <c r="D372" s="106" t="s">
        <v>554</v>
      </c>
      <c r="E372" s="107">
        <v>282568</v>
      </c>
      <c r="F372" s="106"/>
      <c r="M372" s="110"/>
    </row>
    <row r="373" spans="2:13">
      <c r="B373" s="105">
        <f t="shared" si="10"/>
        <v>370</v>
      </c>
      <c r="C373" s="106" t="s">
        <v>3</v>
      </c>
      <c r="D373" s="106" t="s">
        <v>555</v>
      </c>
      <c r="E373" s="107">
        <v>184756</v>
      </c>
      <c r="F373" s="106"/>
      <c r="M373" s="110"/>
    </row>
    <row r="374" spans="2:13">
      <c r="B374" s="105">
        <f t="shared" si="10"/>
        <v>371</v>
      </c>
      <c r="C374" s="106" t="s">
        <v>3</v>
      </c>
      <c r="D374" s="106" t="s">
        <v>556</v>
      </c>
      <c r="E374" s="107">
        <v>206492</v>
      </c>
      <c r="F374" s="106"/>
      <c r="M374" s="110"/>
    </row>
    <row r="375" spans="2:13">
      <c r="B375" s="105">
        <f t="shared" si="10"/>
        <v>372</v>
      </c>
      <c r="C375" s="106" t="s">
        <v>7</v>
      </c>
      <c r="D375" s="106" t="s">
        <v>557</v>
      </c>
      <c r="E375" s="107">
        <v>434</v>
      </c>
      <c r="F375" s="106" t="s">
        <v>558</v>
      </c>
      <c r="M375" s="110"/>
    </row>
    <row r="376" spans="2:13">
      <c r="B376" s="105">
        <f t="shared" si="10"/>
        <v>373</v>
      </c>
      <c r="C376" s="106" t="s">
        <v>7</v>
      </c>
      <c r="D376" s="106" t="s">
        <v>559</v>
      </c>
      <c r="E376" s="107">
        <v>876</v>
      </c>
      <c r="F376" s="106" t="s">
        <v>560</v>
      </c>
      <c r="M376" s="110"/>
    </row>
    <row r="377" spans="2:13">
      <c r="B377" s="105">
        <f t="shared" si="10"/>
        <v>374</v>
      </c>
      <c r="C377" s="106" t="s">
        <v>7</v>
      </c>
      <c r="D377" s="106" t="s">
        <v>561</v>
      </c>
      <c r="E377" s="107">
        <v>876</v>
      </c>
      <c r="F377" s="106" t="s">
        <v>547</v>
      </c>
      <c r="M377" s="110"/>
    </row>
    <row r="378" spans="2:13">
      <c r="B378" s="105">
        <f t="shared" si="10"/>
        <v>375</v>
      </c>
      <c r="C378" s="106" t="s">
        <v>7</v>
      </c>
      <c r="D378" s="106" t="s">
        <v>562</v>
      </c>
      <c r="E378" s="107">
        <v>760</v>
      </c>
      <c r="F378" s="106"/>
      <c r="M378" s="110"/>
    </row>
    <row r="379" spans="2:13">
      <c r="B379" s="105">
        <f t="shared" si="10"/>
        <v>376</v>
      </c>
      <c r="C379" s="106" t="s">
        <v>7</v>
      </c>
      <c r="D379" s="106" t="s">
        <v>563</v>
      </c>
      <c r="E379" s="107">
        <v>870</v>
      </c>
      <c r="F379" s="106" t="s">
        <v>547</v>
      </c>
      <c r="M379" s="110"/>
    </row>
    <row r="380" spans="2:13">
      <c r="B380" s="105">
        <f t="shared" si="10"/>
        <v>377</v>
      </c>
      <c r="C380" s="106" t="s">
        <v>7</v>
      </c>
      <c r="D380" s="106" t="s">
        <v>564</v>
      </c>
      <c r="E380" s="107">
        <v>978</v>
      </c>
      <c r="F380" s="106" t="s">
        <v>547</v>
      </c>
      <c r="M380" s="110"/>
    </row>
    <row r="381" spans="2:13">
      <c r="B381" s="105">
        <f t="shared" si="10"/>
        <v>378</v>
      </c>
      <c r="C381" s="106" t="s">
        <v>3</v>
      </c>
      <c r="D381" s="106" t="s">
        <v>565</v>
      </c>
      <c r="E381" s="107">
        <v>199536</v>
      </c>
      <c r="F381" s="106"/>
      <c r="M381" s="110"/>
    </row>
    <row r="382" spans="2:13">
      <c r="B382" s="105">
        <f t="shared" si="10"/>
        <v>379</v>
      </c>
      <c r="C382" s="106" t="s">
        <v>3</v>
      </c>
      <c r="D382" s="106" t="s">
        <v>566</v>
      </c>
      <c r="E382" s="107">
        <v>130416</v>
      </c>
      <c r="F382" s="106" t="s">
        <v>567</v>
      </c>
      <c r="M382" s="110"/>
    </row>
    <row r="383" spans="2:13">
      <c r="B383" s="105">
        <f t="shared" si="10"/>
        <v>380</v>
      </c>
      <c r="C383" s="106" t="s">
        <v>3</v>
      </c>
      <c r="D383" s="106" t="s">
        <v>568</v>
      </c>
      <c r="E383" s="107">
        <v>304304</v>
      </c>
      <c r="F383" s="106" t="s">
        <v>567</v>
      </c>
      <c r="M383" s="110"/>
    </row>
    <row r="384" spans="2:13">
      <c r="B384" s="105">
        <f t="shared" si="10"/>
        <v>381</v>
      </c>
      <c r="C384" s="106" t="s">
        <v>3</v>
      </c>
      <c r="D384" s="106" t="s">
        <v>569</v>
      </c>
      <c r="E384" s="107">
        <v>97812</v>
      </c>
      <c r="F384" s="106" t="s">
        <v>567</v>
      </c>
      <c r="M384" s="110"/>
    </row>
    <row r="385" spans="2:13">
      <c r="B385" s="105">
        <f t="shared" si="10"/>
        <v>382</v>
      </c>
      <c r="C385" s="106" t="s">
        <v>3</v>
      </c>
      <c r="D385" s="106" t="s">
        <v>570</v>
      </c>
      <c r="E385" s="107">
        <v>130416</v>
      </c>
      <c r="F385" s="106"/>
      <c r="M385" s="110"/>
    </row>
    <row r="386" spans="2:13">
      <c r="B386" s="105">
        <f t="shared" si="10"/>
        <v>383</v>
      </c>
      <c r="C386" s="106" t="s">
        <v>7</v>
      </c>
      <c r="D386" s="106" t="s">
        <v>571</v>
      </c>
      <c r="E386" s="107">
        <v>776</v>
      </c>
      <c r="F386" s="106"/>
      <c r="M386" s="110"/>
    </row>
    <row r="387" spans="2:13">
      <c r="B387" s="105">
        <f t="shared" si="10"/>
        <v>384</v>
      </c>
      <c r="C387" s="106" t="s">
        <v>7</v>
      </c>
      <c r="D387" s="106" t="s">
        <v>572</v>
      </c>
      <c r="E387" s="107">
        <v>900</v>
      </c>
      <c r="F387" s="106" t="s">
        <v>573</v>
      </c>
      <c r="M387" s="110"/>
    </row>
    <row r="388" spans="2:13">
      <c r="B388" s="105">
        <f t="shared" si="10"/>
        <v>385</v>
      </c>
      <c r="C388" s="106" t="s">
        <v>7</v>
      </c>
      <c r="D388" s="106" t="s">
        <v>574</v>
      </c>
      <c r="E388" s="107">
        <v>434</v>
      </c>
      <c r="F388" s="106" t="s">
        <v>573</v>
      </c>
      <c r="M388" s="110"/>
    </row>
    <row r="389" spans="2:13">
      <c r="B389" s="105">
        <f t="shared" si="10"/>
        <v>386</v>
      </c>
      <c r="C389" s="106" t="s">
        <v>575</v>
      </c>
      <c r="D389" s="106" t="s">
        <v>576</v>
      </c>
      <c r="E389" s="107">
        <v>47820</v>
      </c>
      <c r="F389" s="106"/>
      <c r="M389" s="110"/>
    </row>
    <row r="390" spans="2:13">
      <c r="B390" s="105">
        <f t="shared" si="10"/>
        <v>387</v>
      </c>
      <c r="C390" s="106" t="s">
        <v>3</v>
      </c>
      <c r="D390" s="106" t="s">
        <v>577</v>
      </c>
      <c r="E390" s="107">
        <v>47820</v>
      </c>
      <c r="F390" s="106"/>
      <c r="M390" s="110"/>
    </row>
    <row r="391" spans="2:13">
      <c r="B391" s="105">
        <f t="shared" ref="B391:B454" si="11">B390+1</f>
        <v>388</v>
      </c>
      <c r="C391" s="106" t="s">
        <v>3</v>
      </c>
      <c r="D391" s="106" t="s">
        <v>577</v>
      </c>
      <c r="E391" s="107">
        <v>141284</v>
      </c>
      <c r="F391" s="106" t="s">
        <v>578</v>
      </c>
      <c r="M391" s="110"/>
    </row>
    <row r="392" spans="2:13">
      <c r="B392" s="105">
        <f t="shared" si="11"/>
        <v>389</v>
      </c>
      <c r="C392" s="106" t="s">
        <v>3</v>
      </c>
      <c r="D392" s="106" t="s">
        <v>579</v>
      </c>
      <c r="E392" s="107">
        <v>206492</v>
      </c>
      <c r="F392" s="106"/>
      <c r="M392" s="110"/>
    </row>
    <row r="393" spans="2:13">
      <c r="B393" s="105">
        <f t="shared" si="11"/>
        <v>390</v>
      </c>
      <c r="C393" s="106" t="s">
        <v>3</v>
      </c>
      <c r="D393" s="106" t="s">
        <v>580</v>
      </c>
      <c r="E393" s="107">
        <v>239096</v>
      </c>
      <c r="F393" s="106" t="s">
        <v>567</v>
      </c>
      <c r="M393" s="110"/>
    </row>
    <row r="394" spans="2:13">
      <c r="B394" s="105">
        <f t="shared" si="11"/>
        <v>391</v>
      </c>
      <c r="C394" s="106" t="s">
        <v>3</v>
      </c>
      <c r="D394" s="106" t="s">
        <v>581</v>
      </c>
      <c r="E394" s="107">
        <v>69556</v>
      </c>
      <c r="F394" s="106"/>
      <c r="M394" s="110"/>
    </row>
    <row r="395" spans="2:13">
      <c r="B395" s="105">
        <f t="shared" si="11"/>
        <v>392</v>
      </c>
      <c r="C395" s="106" t="s">
        <v>3</v>
      </c>
      <c r="D395" s="106" t="s">
        <v>582</v>
      </c>
      <c r="E395" s="107">
        <v>43472</v>
      </c>
      <c r="F395" s="106"/>
      <c r="M395" s="110"/>
    </row>
    <row r="396" spans="2:13">
      <c r="B396" s="105">
        <f t="shared" si="11"/>
        <v>393</v>
      </c>
      <c r="C396" s="106" t="s">
        <v>3</v>
      </c>
      <c r="D396" s="106" t="s">
        <v>580</v>
      </c>
      <c r="E396" s="107">
        <v>239096</v>
      </c>
      <c r="F396" s="106"/>
      <c r="M396" s="110"/>
    </row>
    <row r="397" spans="2:13">
      <c r="B397" s="105">
        <f t="shared" si="11"/>
        <v>394</v>
      </c>
      <c r="C397" s="106" t="s">
        <v>3</v>
      </c>
      <c r="D397" s="106" t="s">
        <v>583</v>
      </c>
      <c r="E397" s="107">
        <v>45646</v>
      </c>
      <c r="F397" s="106"/>
      <c r="M397" s="110"/>
    </row>
    <row r="398" spans="2:13">
      <c r="B398" s="105">
        <f t="shared" si="11"/>
        <v>395</v>
      </c>
      <c r="C398" s="106" t="s">
        <v>0</v>
      </c>
      <c r="D398" s="106" t="s">
        <v>584</v>
      </c>
      <c r="E398" s="107">
        <v>1776500</v>
      </c>
      <c r="F398" s="106"/>
      <c r="M398" s="110"/>
    </row>
    <row r="399" spans="2:13">
      <c r="B399" s="105">
        <f t="shared" si="11"/>
        <v>396</v>
      </c>
      <c r="C399" s="106" t="s">
        <v>0</v>
      </c>
      <c r="D399" s="106" t="s">
        <v>585</v>
      </c>
      <c r="E399" s="107">
        <v>627000</v>
      </c>
      <c r="F399" s="106"/>
      <c r="M399" s="110"/>
    </row>
    <row r="400" spans="2:13">
      <c r="B400" s="105">
        <f t="shared" si="11"/>
        <v>397</v>
      </c>
      <c r="C400" s="106" t="s">
        <v>0</v>
      </c>
      <c r="D400" s="106" t="s">
        <v>586</v>
      </c>
      <c r="E400" s="107">
        <v>627000</v>
      </c>
      <c r="F400" s="106"/>
      <c r="M400" s="110"/>
    </row>
    <row r="401" spans="2:13">
      <c r="B401" s="105">
        <f t="shared" si="11"/>
        <v>398</v>
      </c>
      <c r="C401" s="106" t="s">
        <v>0</v>
      </c>
      <c r="D401" s="106" t="s">
        <v>587</v>
      </c>
      <c r="E401" s="107">
        <v>2508000</v>
      </c>
      <c r="F401" s="106" t="s">
        <v>588</v>
      </c>
      <c r="M401" s="110"/>
    </row>
    <row r="402" spans="2:13">
      <c r="B402" s="105">
        <f t="shared" si="11"/>
        <v>399</v>
      </c>
      <c r="C402" s="106" t="s">
        <v>0</v>
      </c>
      <c r="D402" s="106" t="s">
        <v>589</v>
      </c>
      <c r="E402" s="107">
        <v>418000</v>
      </c>
      <c r="F402" s="106"/>
      <c r="M402" s="110"/>
    </row>
    <row r="403" spans="2:13">
      <c r="B403" s="105">
        <f t="shared" si="11"/>
        <v>400</v>
      </c>
      <c r="C403" s="106" t="s">
        <v>0</v>
      </c>
      <c r="D403" s="106" t="s">
        <v>590</v>
      </c>
      <c r="E403" s="107">
        <v>2090000</v>
      </c>
      <c r="F403" s="106"/>
      <c r="M403" s="110"/>
    </row>
    <row r="404" spans="2:13">
      <c r="B404" s="105">
        <f t="shared" si="11"/>
        <v>401</v>
      </c>
      <c r="C404" s="106" t="s">
        <v>0</v>
      </c>
      <c r="D404" s="106" t="s">
        <v>591</v>
      </c>
      <c r="E404" s="107">
        <v>940500</v>
      </c>
      <c r="F404" s="106" t="s">
        <v>592</v>
      </c>
      <c r="M404" s="110"/>
    </row>
    <row r="405" spans="2:13">
      <c r="B405" s="105">
        <f t="shared" si="11"/>
        <v>402</v>
      </c>
      <c r="C405" s="106" t="s">
        <v>0</v>
      </c>
      <c r="D405" s="106" t="s">
        <v>593</v>
      </c>
      <c r="E405" s="107">
        <v>1045000</v>
      </c>
      <c r="F405" s="106"/>
      <c r="M405" s="110"/>
    </row>
    <row r="406" spans="2:13">
      <c r="B406" s="105">
        <f t="shared" si="11"/>
        <v>403</v>
      </c>
      <c r="C406" s="106" t="s">
        <v>0</v>
      </c>
      <c r="D406" s="106" t="s">
        <v>594</v>
      </c>
      <c r="E406" s="107">
        <v>627000</v>
      </c>
      <c r="F406" s="106" t="s">
        <v>595</v>
      </c>
      <c r="M406" s="110"/>
    </row>
    <row r="407" spans="2:13">
      <c r="B407" s="105">
        <f t="shared" si="11"/>
        <v>404</v>
      </c>
      <c r="C407" s="106" t="s">
        <v>0</v>
      </c>
      <c r="D407" s="106" t="s">
        <v>596</v>
      </c>
      <c r="E407" s="107">
        <v>794200</v>
      </c>
      <c r="F407" s="106"/>
      <c r="M407" s="110"/>
    </row>
    <row r="408" spans="2:13">
      <c r="B408" s="105">
        <f t="shared" si="11"/>
        <v>405</v>
      </c>
      <c r="C408" s="106" t="s">
        <v>0</v>
      </c>
      <c r="D408" s="106" t="s">
        <v>597</v>
      </c>
      <c r="E408" s="107">
        <v>940500</v>
      </c>
      <c r="F408" s="106"/>
      <c r="M408" s="110"/>
    </row>
    <row r="409" spans="2:13">
      <c r="B409" s="105">
        <f t="shared" si="11"/>
        <v>406</v>
      </c>
      <c r="C409" s="106" t="s">
        <v>0</v>
      </c>
      <c r="D409" s="106" t="s">
        <v>598</v>
      </c>
      <c r="E409" s="107">
        <v>1045000</v>
      </c>
      <c r="F409" s="106"/>
      <c r="M409" s="110"/>
    </row>
    <row r="410" spans="2:13">
      <c r="B410" s="105">
        <f t="shared" si="11"/>
        <v>407</v>
      </c>
      <c r="C410" s="106" t="s">
        <v>0</v>
      </c>
      <c r="D410" s="106" t="s">
        <v>599</v>
      </c>
      <c r="E410" s="107">
        <v>418000</v>
      </c>
      <c r="F410" s="106"/>
      <c r="M410" s="110"/>
    </row>
    <row r="411" spans="2:13">
      <c r="B411" s="105">
        <f t="shared" si="11"/>
        <v>408</v>
      </c>
      <c r="C411" s="106" t="s">
        <v>0</v>
      </c>
      <c r="D411" s="106" t="s">
        <v>600</v>
      </c>
      <c r="E411" s="107">
        <v>1452550</v>
      </c>
      <c r="F411" s="106" t="s">
        <v>601</v>
      </c>
      <c r="M411" s="110"/>
    </row>
    <row r="412" spans="2:13">
      <c r="B412" s="105">
        <f t="shared" si="11"/>
        <v>409</v>
      </c>
      <c r="C412" s="106" t="s">
        <v>0</v>
      </c>
      <c r="D412" s="106" t="s">
        <v>602</v>
      </c>
      <c r="E412" s="107">
        <v>1035804</v>
      </c>
      <c r="F412" s="106" t="s">
        <v>603</v>
      </c>
      <c r="M412" s="110"/>
    </row>
    <row r="413" spans="2:13">
      <c r="B413" s="105">
        <f t="shared" si="11"/>
        <v>410</v>
      </c>
      <c r="C413" s="106" t="s">
        <v>0</v>
      </c>
      <c r="D413" s="106" t="s">
        <v>604</v>
      </c>
      <c r="E413" s="107">
        <v>1008636</v>
      </c>
      <c r="F413" s="106" t="s">
        <v>603</v>
      </c>
      <c r="M413" s="110"/>
    </row>
    <row r="414" spans="2:13">
      <c r="B414" s="105">
        <f t="shared" si="11"/>
        <v>411</v>
      </c>
      <c r="C414" s="106" t="s">
        <v>0</v>
      </c>
      <c r="D414" s="106" t="s">
        <v>605</v>
      </c>
      <c r="E414" s="107">
        <v>1103756</v>
      </c>
      <c r="F414" s="106" t="s">
        <v>603</v>
      </c>
      <c r="M414" s="110"/>
    </row>
    <row r="415" spans="2:13">
      <c r="B415" s="105">
        <f t="shared" si="11"/>
        <v>412</v>
      </c>
      <c r="C415" s="106" t="s">
        <v>0</v>
      </c>
      <c r="D415" s="106" t="s">
        <v>606</v>
      </c>
      <c r="E415" s="107">
        <v>456750</v>
      </c>
      <c r="F415" s="106" t="s">
        <v>603</v>
      </c>
      <c r="M415" s="110"/>
    </row>
    <row r="416" spans="2:13">
      <c r="B416" s="105">
        <f t="shared" si="11"/>
        <v>413</v>
      </c>
      <c r="C416" s="106" t="s">
        <v>0</v>
      </c>
      <c r="D416" s="106" t="s">
        <v>607</v>
      </c>
      <c r="E416" s="107">
        <v>493532</v>
      </c>
      <c r="F416" s="106" t="s">
        <v>603</v>
      </c>
      <c r="M416" s="110"/>
    </row>
    <row r="417" spans="2:13">
      <c r="B417" s="105">
        <f t="shared" si="11"/>
        <v>414</v>
      </c>
      <c r="C417" s="106" t="s">
        <v>0</v>
      </c>
      <c r="D417" s="106" t="s">
        <v>608</v>
      </c>
      <c r="E417" s="107">
        <v>801584</v>
      </c>
      <c r="F417" s="106" t="s">
        <v>603</v>
      </c>
      <c r="M417" s="110"/>
    </row>
    <row r="418" spans="2:13">
      <c r="B418" s="105">
        <f t="shared" si="11"/>
        <v>415</v>
      </c>
      <c r="C418" s="106" t="s">
        <v>0</v>
      </c>
      <c r="D418" s="106" t="s">
        <v>609</v>
      </c>
      <c r="E418" s="107">
        <v>827432</v>
      </c>
      <c r="F418" s="106" t="s">
        <v>610</v>
      </c>
      <c r="M418" s="110"/>
    </row>
    <row r="419" spans="2:13">
      <c r="B419" s="105">
        <f t="shared" si="11"/>
        <v>416</v>
      </c>
      <c r="C419" s="106" t="s">
        <v>0</v>
      </c>
      <c r="D419" s="106" t="s">
        <v>611</v>
      </c>
      <c r="E419" s="107">
        <v>782706</v>
      </c>
      <c r="F419" s="106" t="s">
        <v>610</v>
      </c>
      <c r="M419" s="110"/>
    </row>
    <row r="420" spans="2:13">
      <c r="B420" s="105">
        <f t="shared" si="11"/>
        <v>417</v>
      </c>
      <c r="C420" s="106" t="s">
        <v>0</v>
      </c>
      <c r="D420" s="106" t="s">
        <v>612</v>
      </c>
      <c r="E420" s="107">
        <v>1055534</v>
      </c>
      <c r="F420" s="106" t="s">
        <v>613</v>
      </c>
      <c r="M420" s="110"/>
    </row>
    <row r="421" spans="2:13">
      <c r="B421" s="105">
        <f t="shared" si="11"/>
        <v>418</v>
      </c>
      <c r="C421" s="106" t="s">
        <v>0</v>
      </c>
      <c r="D421" s="106" t="s">
        <v>614</v>
      </c>
      <c r="E421" s="107">
        <v>1093550</v>
      </c>
      <c r="F421" s="106" t="s">
        <v>610</v>
      </c>
      <c r="M421" s="110"/>
    </row>
    <row r="422" spans="2:13">
      <c r="B422" s="105">
        <f t="shared" si="11"/>
        <v>419</v>
      </c>
      <c r="C422" s="106" t="s">
        <v>0</v>
      </c>
      <c r="D422" s="106" t="s">
        <v>615</v>
      </c>
      <c r="E422" s="107">
        <v>1055534</v>
      </c>
      <c r="F422" s="106" t="s">
        <v>610</v>
      </c>
      <c r="M422" s="110"/>
    </row>
    <row r="423" spans="2:13">
      <c r="B423" s="105">
        <f t="shared" si="11"/>
        <v>420</v>
      </c>
      <c r="C423" s="106" t="s">
        <v>0</v>
      </c>
      <c r="D423" s="106" t="s">
        <v>616</v>
      </c>
      <c r="E423" s="107">
        <v>1460910</v>
      </c>
      <c r="F423" s="106" t="s">
        <v>610</v>
      </c>
      <c r="M423" s="110"/>
    </row>
    <row r="424" spans="2:13">
      <c r="B424" s="105">
        <f t="shared" si="11"/>
        <v>421</v>
      </c>
      <c r="C424" s="106" t="s">
        <v>0</v>
      </c>
      <c r="D424" s="106" t="s">
        <v>617</v>
      </c>
      <c r="E424" s="107">
        <v>1261274</v>
      </c>
      <c r="F424" s="106" t="s">
        <v>610</v>
      </c>
      <c r="M424" s="110"/>
    </row>
    <row r="425" spans="2:13">
      <c r="B425" s="105">
        <f t="shared" si="11"/>
        <v>422</v>
      </c>
      <c r="C425" s="106" t="s">
        <v>9</v>
      </c>
      <c r="D425" s="106" t="s">
        <v>618</v>
      </c>
      <c r="E425" s="107">
        <v>2370060</v>
      </c>
      <c r="F425" s="106"/>
      <c r="M425" s="110"/>
    </row>
    <row r="426" spans="2:13">
      <c r="B426" s="105">
        <f t="shared" si="11"/>
        <v>423</v>
      </c>
      <c r="C426" s="106" t="s">
        <v>9</v>
      </c>
      <c r="D426" s="106" t="s">
        <v>619</v>
      </c>
      <c r="E426" s="107">
        <v>1044792</v>
      </c>
      <c r="F426" s="106"/>
      <c r="M426" s="110"/>
    </row>
    <row r="427" spans="2:13">
      <c r="B427" s="105">
        <f t="shared" si="11"/>
        <v>424</v>
      </c>
      <c r="C427" s="106" t="s">
        <v>9</v>
      </c>
      <c r="D427" s="106" t="s">
        <v>620</v>
      </c>
      <c r="E427" s="107">
        <v>1441892</v>
      </c>
      <c r="F427" s="106"/>
      <c r="M427" s="110"/>
    </row>
    <row r="428" spans="2:13">
      <c r="B428" s="105">
        <f t="shared" si="11"/>
        <v>425</v>
      </c>
      <c r="C428" s="106" t="s">
        <v>6</v>
      </c>
      <c r="D428" s="106" t="s">
        <v>621</v>
      </c>
      <c r="E428" s="107">
        <v>627000</v>
      </c>
      <c r="F428" s="106" t="s">
        <v>402</v>
      </c>
      <c r="M428" s="110"/>
    </row>
    <row r="429" spans="2:13">
      <c r="B429" s="105">
        <f t="shared" si="11"/>
        <v>426</v>
      </c>
      <c r="C429" s="106" t="s">
        <v>6</v>
      </c>
      <c r="D429" s="106" t="s">
        <v>622</v>
      </c>
      <c r="E429" s="107">
        <v>794200</v>
      </c>
      <c r="F429" s="106" t="s">
        <v>402</v>
      </c>
      <c r="M429" s="110"/>
    </row>
    <row r="430" spans="2:13">
      <c r="B430" s="105">
        <f t="shared" si="11"/>
        <v>427</v>
      </c>
      <c r="C430" s="106" t="s">
        <v>6</v>
      </c>
      <c r="D430" s="106" t="s">
        <v>623</v>
      </c>
      <c r="E430" s="107">
        <v>794200</v>
      </c>
      <c r="F430" s="106" t="s">
        <v>402</v>
      </c>
      <c r="M430" s="110"/>
    </row>
    <row r="431" spans="2:13">
      <c r="B431" s="105">
        <f t="shared" si="11"/>
        <v>428</v>
      </c>
      <c r="C431" s="106" t="s">
        <v>6</v>
      </c>
      <c r="D431" s="106" t="s">
        <v>624</v>
      </c>
      <c r="E431" s="107">
        <v>794200</v>
      </c>
      <c r="F431" s="106" t="s">
        <v>402</v>
      </c>
      <c r="M431" s="110"/>
    </row>
    <row r="432" spans="2:13">
      <c r="B432" s="105">
        <f t="shared" si="11"/>
        <v>429</v>
      </c>
      <c r="C432" s="106" t="s">
        <v>6</v>
      </c>
      <c r="D432" s="106" t="s">
        <v>625</v>
      </c>
      <c r="E432" s="107">
        <v>794200</v>
      </c>
      <c r="F432" s="106" t="s">
        <v>567</v>
      </c>
      <c r="M432" s="110"/>
    </row>
    <row r="433" spans="2:13">
      <c r="B433" s="105">
        <f t="shared" si="11"/>
        <v>430</v>
      </c>
      <c r="C433" s="106" t="s">
        <v>6</v>
      </c>
      <c r="D433" s="106" t="s">
        <v>626</v>
      </c>
      <c r="E433" s="107">
        <v>731500</v>
      </c>
      <c r="F433" s="106" t="s">
        <v>567</v>
      </c>
      <c r="M433" s="110"/>
    </row>
    <row r="434" spans="2:13">
      <c r="B434" s="105">
        <f t="shared" si="11"/>
        <v>431</v>
      </c>
      <c r="C434" s="106" t="s">
        <v>6</v>
      </c>
      <c r="D434" s="106" t="s">
        <v>627</v>
      </c>
      <c r="E434" s="107">
        <v>1776500</v>
      </c>
      <c r="F434" s="106"/>
      <c r="M434" s="110"/>
    </row>
    <row r="435" spans="2:13">
      <c r="B435" s="105">
        <f t="shared" si="11"/>
        <v>432</v>
      </c>
      <c r="C435" s="106" t="s">
        <v>0</v>
      </c>
      <c r="D435" s="106" t="s">
        <v>628</v>
      </c>
      <c r="E435" s="107">
        <v>496166</v>
      </c>
      <c r="F435" s="106" t="s">
        <v>629</v>
      </c>
      <c r="M435" s="110"/>
    </row>
    <row r="436" spans="2:13">
      <c r="B436" s="105">
        <f t="shared" si="11"/>
        <v>433</v>
      </c>
      <c r="C436" s="106" t="s">
        <v>0</v>
      </c>
      <c r="D436" s="106" t="s">
        <v>630</v>
      </c>
      <c r="E436" s="107">
        <v>602756</v>
      </c>
      <c r="F436" s="106" t="s">
        <v>629</v>
      </c>
      <c r="M436" s="110"/>
    </row>
    <row r="437" spans="2:13">
      <c r="B437" s="105">
        <f t="shared" si="11"/>
        <v>434</v>
      </c>
      <c r="C437" s="106" t="s">
        <v>0</v>
      </c>
      <c r="D437" s="106" t="s">
        <v>631</v>
      </c>
      <c r="E437" s="107">
        <v>672040</v>
      </c>
      <c r="F437" s="106" t="s">
        <v>629</v>
      </c>
      <c r="M437" s="110"/>
    </row>
    <row r="438" spans="2:13">
      <c r="B438" s="105">
        <f t="shared" si="11"/>
        <v>435</v>
      </c>
      <c r="C438" s="106" t="s">
        <v>0</v>
      </c>
      <c r="D438" s="106" t="s">
        <v>632</v>
      </c>
      <c r="E438" s="107">
        <v>746758</v>
      </c>
      <c r="F438" s="106" t="s">
        <v>629</v>
      </c>
      <c r="M438" s="110"/>
    </row>
    <row r="439" spans="2:13">
      <c r="B439" s="105">
        <f t="shared" si="11"/>
        <v>436</v>
      </c>
      <c r="C439" s="106" t="s">
        <v>0</v>
      </c>
      <c r="D439" s="106" t="s">
        <v>633</v>
      </c>
      <c r="E439" s="107">
        <v>624074</v>
      </c>
      <c r="F439" s="106" t="s">
        <v>629</v>
      </c>
      <c r="M439" s="110"/>
    </row>
    <row r="440" spans="2:13">
      <c r="B440" s="105">
        <f t="shared" si="11"/>
        <v>437</v>
      </c>
      <c r="C440" s="106" t="s">
        <v>0</v>
      </c>
      <c r="D440" s="106" t="s">
        <v>634</v>
      </c>
      <c r="E440" s="107">
        <v>1157442</v>
      </c>
      <c r="F440" s="106" t="s">
        <v>629</v>
      </c>
      <c r="M440" s="110"/>
    </row>
    <row r="441" spans="2:13">
      <c r="B441" s="105">
        <f t="shared" si="11"/>
        <v>438</v>
      </c>
      <c r="C441" s="106" t="s">
        <v>0</v>
      </c>
      <c r="D441" s="106" t="s">
        <v>635</v>
      </c>
      <c r="E441" s="107">
        <v>1064646</v>
      </c>
      <c r="F441" s="106" t="s">
        <v>629</v>
      </c>
      <c r="M441" s="110"/>
    </row>
    <row r="442" spans="2:13">
      <c r="B442" s="105">
        <f t="shared" si="11"/>
        <v>439</v>
      </c>
      <c r="C442" s="106" t="s">
        <v>0</v>
      </c>
      <c r="D442" s="106" t="s">
        <v>636</v>
      </c>
      <c r="E442" s="107">
        <v>968506</v>
      </c>
      <c r="F442" s="106" t="s">
        <v>629</v>
      </c>
      <c r="M442" s="110"/>
    </row>
    <row r="443" spans="2:13">
      <c r="B443" s="105">
        <f t="shared" si="11"/>
        <v>440</v>
      </c>
      <c r="C443" s="106" t="s">
        <v>6</v>
      </c>
      <c r="D443" s="106" t="s">
        <v>637</v>
      </c>
      <c r="E443" s="107">
        <v>564300</v>
      </c>
      <c r="F443" s="106"/>
      <c r="M443" s="110"/>
    </row>
    <row r="444" spans="2:13">
      <c r="B444" s="105">
        <f t="shared" si="11"/>
        <v>441</v>
      </c>
      <c r="C444" s="106" t="s">
        <v>6</v>
      </c>
      <c r="D444" s="106" t="s">
        <v>638</v>
      </c>
      <c r="E444" s="107">
        <v>794200</v>
      </c>
      <c r="F444" s="106"/>
      <c r="M444" s="110"/>
    </row>
    <row r="445" spans="2:13">
      <c r="B445" s="105">
        <f t="shared" si="11"/>
        <v>442</v>
      </c>
      <c r="C445" s="106" t="s">
        <v>6</v>
      </c>
      <c r="D445" s="106" t="s">
        <v>639</v>
      </c>
      <c r="E445" s="107">
        <v>877800</v>
      </c>
      <c r="F445" s="106"/>
      <c r="M445" s="110"/>
    </row>
    <row r="446" spans="2:13">
      <c r="B446" s="105">
        <f t="shared" si="11"/>
        <v>443</v>
      </c>
      <c r="C446" s="106" t="s">
        <v>6</v>
      </c>
      <c r="D446" s="106" t="s">
        <v>640</v>
      </c>
      <c r="E446" s="107">
        <v>982300</v>
      </c>
      <c r="F446" s="106"/>
      <c r="M446" s="110"/>
    </row>
    <row r="447" spans="2:13">
      <c r="B447" s="105">
        <f t="shared" si="11"/>
        <v>444</v>
      </c>
      <c r="C447" s="106" t="s">
        <v>6</v>
      </c>
      <c r="D447" s="106" t="s">
        <v>641</v>
      </c>
      <c r="E447" s="107">
        <v>1212200</v>
      </c>
      <c r="F447" s="106"/>
      <c r="M447" s="110"/>
    </row>
    <row r="448" spans="2:13">
      <c r="B448" s="105">
        <f t="shared" si="11"/>
        <v>445</v>
      </c>
      <c r="C448" s="106" t="s">
        <v>6</v>
      </c>
      <c r="D448" s="106" t="s">
        <v>642</v>
      </c>
      <c r="E448" s="107">
        <v>1247730</v>
      </c>
      <c r="F448" s="106"/>
      <c r="M448" s="110"/>
    </row>
    <row r="449" spans="2:13">
      <c r="B449" s="105">
        <f t="shared" si="11"/>
        <v>446</v>
      </c>
      <c r="C449" s="106" t="s">
        <v>6</v>
      </c>
      <c r="D449" s="106" t="s">
        <v>643</v>
      </c>
      <c r="E449" s="107">
        <v>1620168</v>
      </c>
      <c r="F449" s="106"/>
      <c r="M449" s="110"/>
    </row>
    <row r="450" spans="2:13">
      <c r="B450" s="105">
        <f t="shared" si="11"/>
        <v>447</v>
      </c>
      <c r="C450" s="106" t="s">
        <v>6</v>
      </c>
      <c r="D450" s="106" t="s">
        <v>644</v>
      </c>
      <c r="E450" s="107">
        <v>773300</v>
      </c>
      <c r="F450" s="106" t="s">
        <v>645</v>
      </c>
      <c r="M450" s="110"/>
    </row>
    <row r="451" spans="2:13">
      <c r="B451" s="105">
        <f t="shared" si="11"/>
        <v>448</v>
      </c>
      <c r="C451" s="106" t="s">
        <v>6</v>
      </c>
      <c r="D451" s="106" t="s">
        <v>646</v>
      </c>
      <c r="E451" s="107">
        <v>815100</v>
      </c>
      <c r="F451" s="106" t="s">
        <v>645</v>
      </c>
      <c r="M451" s="110"/>
    </row>
    <row r="452" spans="2:13">
      <c r="B452" s="105">
        <f t="shared" si="11"/>
        <v>449</v>
      </c>
      <c r="C452" s="106" t="s">
        <v>6</v>
      </c>
      <c r="D452" s="106" t="s">
        <v>647</v>
      </c>
      <c r="E452" s="107">
        <v>982300</v>
      </c>
      <c r="F452" s="106"/>
      <c r="M452" s="110"/>
    </row>
    <row r="453" spans="2:13">
      <c r="B453" s="105">
        <f t="shared" si="11"/>
        <v>450</v>
      </c>
      <c r="C453" s="106" t="s">
        <v>6</v>
      </c>
      <c r="D453" s="106" t="s">
        <v>648</v>
      </c>
      <c r="E453" s="107">
        <v>1053360</v>
      </c>
      <c r="F453" s="106" t="s">
        <v>645</v>
      </c>
      <c r="M453" s="110"/>
    </row>
    <row r="454" spans="2:13">
      <c r="B454" s="105">
        <f t="shared" si="11"/>
        <v>451</v>
      </c>
      <c r="C454" s="106" t="s">
        <v>6</v>
      </c>
      <c r="D454" s="106" t="s">
        <v>649</v>
      </c>
      <c r="E454" s="107">
        <v>1525700</v>
      </c>
      <c r="F454" s="106"/>
      <c r="M454" s="110"/>
    </row>
    <row r="455" spans="2:13">
      <c r="B455" s="105">
        <f t="shared" ref="B455:B518" si="12">B454+1</f>
        <v>452</v>
      </c>
      <c r="C455" s="106" t="s">
        <v>6</v>
      </c>
      <c r="D455" s="106" t="s">
        <v>650</v>
      </c>
      <c r="E455" s="107">
        <v>689700</v>
      </c>
      <c r="F455" s="106"/>
      <c r="M455" s="110"/>
    </row>
    <row r="456" spans="2:13">
      <c r="B456" s="105">
        <f t="shared" si="12"/>
        <v>453</v>
      </c>
      <c r="C456" s="106" t="s">
        <v>6</v>
      </c>
      <c r="D456" s="106" t="s">
        <v>651</v>
      </c>
      <c r="E456" s="107">
        <v>532950</v>
      </c>
      <c r="F456" s="106"/>
      <c r="M456" s="110"/>
    </row>
    <row r="457" spans="2:13">
      <c r="B457" s="105">
        <f t="shared" si="12"/>
        <v>454</v>
      </c>
      <c r="C457" s="106" t="s">
        <v>6</v>
      </c>
      <c r="D457" s="106" t="s">
        <v>652</v>
      </c>
      <c r="E457" s="107">
        <v>585200</v>
      </c>
      <c r="F457" s="106"/>
      <c r="M457" s="110"/>
    </row>
    <row r="458" spans="2:13">
      <c r="B458" s="105">
        <f t="shared" si="12"/>
        <v>455</v>
      </c>
      <c r="C458" s="106" t="s">
        <v>6</v>
      </c>
      <c r="D458" s="106" t="s">
        <v>653</v>
      </c>
      <c r="E458" s="107">
        <v>1630200</v>
      </c>
      <c r="F458" s="106"/>
      <c r="M458" s="110"/>
    </row>
    <row r="459" spans="2:13">
      <c r="B459" s="105">
        <f t="shared" si="12"/>
        <v>456</v>
      </c>
      <c r="C459" s="106" t="s">
        <v>6</v>
      </c>
      <c r="D459" s="106" t="s">
        <v>654</v>
      </c>
      <c r="E459" s="107">
        <v>810084</v>
      </c>
      <c r="F459" s="106"/>
      <c r="M459" s="110"/>
    </row>
    <row r="460" spans="2:13">
      <c r="B460" s="105">
        <f t="shared" si="12"/>
        <v>457</v>
      </c>
      <c r="C460" s="106" t="s">
        <v>6</v>
      </c>
      <c r="D460" s="106" t="s">
        <v>655</v>
      </c>
      <c r="E460" s="107">
        <v>639540</v>
      </c>
      <c r="F460" s="106" t="s">
        <v>645</v>
      </c>
      <c r="M460" s="110"/>
    </row>
    <row r="461" spans="2:13">
      <c r="B461" s="105">
        <f t="shared" si="12"/>
        <v>458</v>
      </c>
      <c r="C461" s="106" t="s">
        <v>6</v>
      </c>
      <c r="D461" s="106" t="s">
        <v>656</v>
      </c>
      <c r="E461" s="107">
        <v>490314</v>
      </c>
      <c r="F461" s="106" t="s">
        <v>657</v>
      </c>
      <c r="M461" s="110"/>
    </row>
    <row r="462" spans="2:13">
      <c r="B462" s="105">
        <f t="shared" si="12"/>
        <v>459</v>
      </c>
      <c r="C462" s="106" t="s">
        <v>6</v>
      </c>
      <c r="D462" s="106" t="s">
        <v>658</v>
      </c>
      <c r="E462" s="107">
        <v>836000</v>
      </c>
      <c r="F462" s="106" t="s">
        <v>645</v>
      </c>
      <c r="M462" s="110"/>
    </row>
    <row r="463" spans="2:13">
      <c r="B463" s="105">
        <f t="shared" si="12"/>
        <v>460</v>
      </c>
      <c r="C463" s="106" t="s">
        <v>6</v>
      </c>
      <c r="D463" s="106" t="s">
        <v>659</v>
      </c>
      <c r="E463" s="107">
        <v>980628</v>
      </c>
      <c r="F463" s="106"/>
      <c r="M463" s="110"/>
    </row>
    <row r="464" spans="2:13">
      <c r="B464" s="105">
        <f t="shared" si="12"/>
        <v>461</v>
      </c>
      <c r="C464" s="106" t="s">
        <v>6</v>
      </c>
      <c r="D464" s="106" t="s">
        <v>660</v>
      </c>
      <c r="E464" s="107">
        <v>1151172</v>
      </c>
      <c r="F464" s="106"/>
      <c r="M464" s="110"/>
    </row>
    <row r="465" spans="2:13">
      <c r="B465" s="105">
        <f t="shared" si="12"/>
        <v>462</v>
      </c>
      <c r="C465" s="106" t="s">
        <v>0</v>
      </c>
      <c r="D465" s="106" t="s">
        <v>661</v>
      </c>
      <c r="E465" s="107">
        <v>334400</v>
      </c>
      <c r="F465" s="106"/>
      <c r="M465" s="110"/>
    </row>
    <row r="466" spans="2:13">
      <c r="B466" s="105">
        <f t="shared" si="12"/>
        <v>463</v>
      </c>
      <c r="C466" s="106" t="s">
        <v>0</v>
      </c>
      <c r="D466" s="106" t="s">
        <v>662</v>
      </c>
      <c r="E466" s="107">
        <v>518216</v>
      </c>
      <c r="F466" s="106"/>
      <c r="M466" s="110"/>
    </row>
    <row r="467" spans="2:13">
      <c r="B467" s="105">
        <f t="shared" si="12"/>
        <v>464</v>
      </c>
      <c r="C467" s="106" t="s">
        <v>0</v>
      </c>
      <c r="D467" s="106" t="s">
        <v>663</v>
      </c>
      <c r="E467" s="107">
        <v>109098</v>
      </c>
      <c r="F467" s="106"/>
      <c r="M467" s="110"/>
    </row>
    <row r="468" spans="2:13">
      <c r="B468" s="105">
        <f t="shared" si="12"/>
        <v>465</v>
      </c>
      <c r="C468" s="106" t="s">
        <v>0</v>
      </c>
      <c r="D468" s="106" t="s">
        <v>664</v>
      </c>
      <c r="E468" s="107">
        <v>100708</v>
      </c>
      <c r="F468" s="106"/>
      <c r="M468" s="110"/>
    </row>
    <row r="469" spans="2:13">
      <c r="B469" s="105">
        <f t="shared" si="12"/>
        <v>466</v>
      </c>
      <c r="C469" s="106" t="s">
        <v>0</v>
      </c>
      <c r="D469" s="106" t="s">
        <v>665</v>
      </c>
      <c r="E469" s="107">
        <v>375992</v>
      </c>
      <c r="F469" s="106"/>
      <c r="M469" s="110"/>
    </row>
    <row r="470" spans="2:13">
      <c r="B470" s="105">
        <f t="shared" si="12"/>
        <v>467</v>
      </c>
      <c r="C470" s="106" t="s">
        <v>0</v>
      </c>
      <c r="D470" s="106" t="s">
        <v>666</v>
      </c>
      <c r="E470" s="107">
        <v>104500</v>
      </c>
      <c r="F470" s="106"/>
      <c r="M470" s="110"/>
    </row>
    <row r="471" spans="2:13">
      <c r="B471" s="105">
        <f t="shared" si="12"/>
        <v>468</v>
      </c>
      <c r="C471" s="106" t="s">
        <v>0</v>
      </c>
      <c r="D471" s="106" t="s">
        <v>667</v>
      </c>
      <c r="E471" s="107">
        <v>214414</v>
      </c>
      <c r="F471" s="106" t="s">
        <v>629</v>
      </c>
      <c r="M471" s="110"/>
    </row>
    <row r="472" spans="2:13">
      <c r="B472" s="105">
        <f t="shared" si="12"/>
        <v>469</v>
      </c>
      <c r="C472" s="106" t="s">
        <v>0</v>
      </c>
      <c r="D472" s="106" t="s">
        <v>668</v>
      </c>
      <c r="E472" s="107">
        <v>262642</v>
      </c>
      <c r="F472" s="106" t="s">
        <v>629</v>
      </c>
      <c r="M472" s="110"/>
    </row>
    <row r="473" spans="2:13">
      <c r="B473" s="105">
        <f t="shared" si="12"/>
        <v>470</v>
      </c>
      <c r="C473" s="106" t="s">
        <v>0</v>
      </c>
      <c r="D473" s="106" t="s">
        <v>669</v>
      </c>
      <c r="E473" s="107">
        <v>419882</v>
      </c>
      <c r="F473" s="106" t="s">
        <v>629</v>
      </c>
      <c r="M473" s="110"/>
    </row>
    <row r="474" spans="2:13">
      <c r="B474" s="105">
        <f t="shared" si="12"/>
        <v>471</v>
      </c>
      <c r="C474" s="106" t="s">
        <v>0</v>
      </c>
      <c r="D474" s="106" t="s">
        <v>670</v>
      </c>
      <c r="E474" s="107">
        <v>951618</v>
      </c>
      <c r="F474" s="106" t="s">
        <v>629</v>
      </c>
      <c r="M474" s="110"/>
    </row>
    <row r="475" spans="2:13">
      <c r="B475" s="105">
        <f t="shared" si="12"/>
        <v>472</v>
      </c>
      <c r="C475" s="106" t="s">
        <v>0</v>
      </c>
      <c r="D475" s="106" t="s">
        <v>671</v>
      </c>
      <c r="E475" s="107">
        <v>740488</v>
      </c>
      <c r="F475" s="106" t="s">
        <v>629</v>
      </c>
      <c r="M475" s="110"/>
    </row>
    <row r="476" spans="2:13">
      <c r="B476" s="105">
        <f t="shared" si="12"/>
        <v>473</v>
      </c>
      <c r="C476" s="106" t="s">
        <v>0</v>
      </c>
      <c r="D476" s="106" t="s">
        <v>672</v>
      </c>
      <c r="E476" s="107">
        <v>748042</v>
      </c>
      <c r="F476" s="106" t="s">
        <v>629</v>
      </c>
      <c r="M476" s="110"/>
    </row>
    <row r="477" spans="2:13">
      <c r="B477" s="105">
        <f t="shared" si="12"/>
        <v>474</v>
      </c>
      <c r="C477" s="106" t="s">
        <v>0</v>
      </c>
      <c r="D477" s="106" t="s">
        <v>673</v>
      </c>
      <c r="E477" s="107">
        <v>620562</v>
      </c>
      <c r="F477" s="106" t="s">
        <v>629</v>
      </c>
      <c r="M477" s="110"/>
    </row>
    <row r="478" spans="2:13">
      <c r="B478" s="105">
        <f t="shared" si="12"/>
        <v>475</v>
      </c>
      <c r="C478" s="106" t="s">
        <v>0</v>
      </c>
      <c r="D478" s="106" t="s">
        <v>674</v>
      </c>
      <c r="E478" s="107">
        <v>357182</v>
      </c>
      <c r="F478" s="106" t="s">
        <v>629</v>
      </c>
      <c r="M478" s="110"/>
    </row>
    <row r="479" spans="2:13">
      <c r="B479" s="105">
        <f t="shared" si="12"/>
        <v>476</v>
      </c>
      <c r="C479" s="106" t="s">
        <v>675</v>
      </c>
      <c r="D479" s="106" t="s">
        <v>676</v>
      </c>
      <c r="E479" s="107">
        <v>334192</v>
      </c>
      <c r="F479" s="106" t="s">
        <v>629</v>
      </c>
      <c r="M479" s="110"/>
    </row>
    <row r="480" spans="2:13">
      <c r="B480" s="105">
        <f t="shared" si="12"/>
        <v>477</v>
      </c>
      <c r="C480" s="106" t="s">
        <v>0</v>
      </c>
      <c r="D480" s="106" t="s">
        <v>677</v>
      </c>
      <c r="E480" s="107">
        <v>230904</v>
      </c>
      <c r="F480" s="106" t="s">
        <v>629</v>
      </c>
      <c r="M480" s="110"/>
    </row>
    <row r="481" spans="2:13">
      <c r="B481" s="105">
        <f t="shared" si="12"/>
        <v>478</v>
      </c>
      <c r="C481" s="106" t="s">
        <v>0</v>
      </c>
      <c r="D481" s="106" t="s">
        <v>678</v>
      </c>
      <c r="E481" s="107">
        <v>177990</v>
      </c>
      <c r="F481" s="106" t="s">
        <v>629</v>
      </c>
      <c r="M481" s="110"/>
    </row>
    <row r="482" spans="2:13">
      <c r="B482" s="105">
        <f t="shared" si="12"/>
        <v>479</v>
      </c>
      <c r="C482" s="106" t="s">
        <v>0</v>
      </c>
      <c r="D482" s="106" t="s">
        <v>679</v>
      </c>
      <c r="E482" s="107">
        <v>370410</v>
      </c>
      <c r="F482" s="106" t="s">
        <v>629</v>
      </c>
      <c r="M482" s="110"/>
    </row>
    <row r="483" spans="2:13">
      <c r="B483" s="105">
        <f t="shared" si="12"/>
        <v>480</v>
      </c>
      <c r="C483" s="106" t="s">
        <v>0</v>
      </c>
      <c r="D483" s="106" t="s">
        <v>680</v>
      </c>
      <c r="E483" s="107">
        <v>187610</v>
      </c>
      <c r="F483" s="106" t="s">
        <v>629</v>
      </c>
      <c r="M483" s="110"/>
    </row>
    <row r="484" spans="2:13">
      <c r="B484" s="105">
        <f t="shared" si="12"/>
        <v>481</v>
      </c>
      <c r="C484" s="106" t="s">
        <v>0</v>
      </c>
      <c r="D484" s="106" t="s">
        <v>681</v>
      </c>
      <c r="E484" s="107">
        <v>158746</v>
      </c>
      <c r="F484" s="106" t="s">
        <v>629</v>
      </c>
      <c r="M484" s="110"/>
    </row>
    <row r="485" spans="2:13">
      <c r="B485" s="105">
        <f t="shared" si="12"/>
        <v>482</v>
      </c>
      <c r="C485" s="106" t="s">
        <v>0</v>
      </c>
      <c r="D485" s="106" t="s">
        <v>682</v>
      </c>
      <c r="E485" s="107">
        <v>618604</v>
      </c>
      <c r="F485" s="106" t="s">
        <v>629</v>
      </c>
      <c r="M485" s="110"/>
    </row>
    <row r="486" spans="2:13">
      <c r="B486" s="105">
        <f t="shared" si="12"/>
        <v>483</v>
      </c>
      <c r="C486" s="106" t="s">
        <v>0</v>
      </c>
      <c r="D486" s="106" t="s">
        <v>683</v>
      </c>
      <c r="E486" s="107">
        <v>511298</v>
      </c>
      <c r="F486" s="106" t="s">
        <v>629</v>
      </c>
      <c r="M486" s="110"/>
    </row>
    <row r="487" spans="2:13">
      <c r="B487" s="105">
        <f t="shared" si="12"/>
        <v>484</v>
      </c>
      <c r="C487" s="106" t="s">
        <v>0</v>
      </c>
      <c r="D487" s="106" t="s">
        <v>684</v>
      </c>
      <c r="E487" s="107">
        <v>365604</v>
      </c>
      <c r="F487" s="106" t="s">
        <v>629</v>
      </c>
      <c r="M487" s="110"/>
    </row>
    <row r="488" spans="2:13">
      <c r="B488" s="105">
        <f t="shared" si="12"/>
        <v>485</v>
      </c>
      <c r="C488" s="106" t="s">
        <v>0</v>
      </c>
      <c r="D488" s="106" t="s">
        <v>685</v>
      </c>
      <c r="E488" s="107">
        <v>86034</v>
      </c>
      <c r="F488" s="106" t="s">
        <v>686</v>
      </c>
      <c r="M488" s="110"/>
    </row>
    <row r="489" spans="2:13">
      <c r="B489" s="105">
        <f t="shared" si="12"/>
        <v>486</v>
      </c>
      <c r="C489" s="106" t="s">
        <v>0</v>
      </c>
      <c r="D489" s="106" t="s">
        <v>687</v>
      </c>
      <c r="E489" s="107">
        <v>37976</v>
      </c>
      <c r="F489" s="106" t="s">
        <v>686</v>
      </c>
      <c r="M489" s="110"/>
    </row>
    <row r="490" spans="2:13">
      <c r="B490" s="105">
        <f t="shared" si="12"/>
        <v>487</v>
      </c>
      <c r="C490" s="106" t="s">
        <v>0</v>
      </c>
      <c r="D490" s="106" t="s">
        <v>688</v>
      </c>
      <c r="E490" s="107">
        <v>60450</v>
      </c>
      <c r="F490" s="106" t="s">
        <v>686</v>
      </c>
      <c r="M490" s="110"/>
    </row>
    <row r="491" spans="2:13">
      <c r="B491" s="105">
        <f t="shared" si="12"/>
        <v>488</v>
      </c>
      <c r="C491" s="106" t="s">
        <v>0</v>
      </c>
      <c r="D491" s="106" t="s">
        <v>689</v>
      </c>
      <c r="E491" s="107">
        <v>80590</v>
      </c>
      <c r="F491" s="106" t="s">
        <v>686</v>
      </c>
      <c r="M491" s="110"/>
    </row>
    <row r="492" spans="2:13">
      <c r="B492" s="105">
        <f t="shared" si="12"/>
        <v>489</v>
      </c>
      <c r="C492" s="106" t="s">
        <v>0</v>
      </c>
      <c r="D492" s="106" t="s">
        <v>690</v>
      </c>
      <c r="E492" s="107">
        <v>41226</v>
      </c>
      <c r="F492" s="106" t="s">
        <v>686</v>
      </c>
      <c r="M492" s="110"/>
    </row>
    <row r="493" spans="2:13">
      <c r="B493" s="105">
        <f t="shared" si="12"/>
        <v>490</v>
      </c>
      <c r="C493" s="106" t="s">
        <v>0</v>
      </c>
      <c r="D493" s="106" t="s">
        <v>691</v>
      </c>
      <c r="E493" s="107">
        <v>73488</v>
      </c>
      <c r="F493" s="106" t="s">
        <v>686</v>
      </c>
      <c r="M493" s="110"/>
    </row>
    <row r="494" spans="2:13">
      <c r="B494" s="105">
        <f t="shared" si="12"/>
        <v>491</v>
      </c>
      <c r="C494" s="106" t="s">
        <v>0</v>
      </c>
      <c r="D494" s="106" t="s">
        <v>692</v>
      </c>
      <c r="E494" s="107">
        <v>35824</v>
      </c>
      <c r="F494" s="106" t="s">
        <v>686</v>
      </c>
      <c r="M494" s="110"/>
    </row>
    <row r="495" spans="2:13">
      <c r="B495" s="105">
        <f t="shared" si="12"/>
        <v>492</v>
      </c>
      <c r="C495" s="106" t="s">
        <v>0</v>
      </c>
      <c r="D495" s="106" t="s">
        <v>693</v>
      </c>
      <c r="E495" s="107">
        <v>59596</v>
      </c>
      <c r="F495" s="106" t="s">
        <v>686</v>
      </c>
      <c r="M495" s="110"/>
    </row>
    <row r="496" spans="2:13">
      <c r="B496" s="105">
        <f t="shared" si="12"/>
        <v>493</v>
      </c>
      <c r="C496" s="106" t="s">
        <v>0</v>
      </c>
      <c r="D496" s="106" t="s">
        <v>694</v>
      </c>
      <c r="E496" s="107">
        <v>27110</v>
      </c>
      <c r="F496" s="106" t="s">
        <v>686</v>
      </c>
      <c r="M496" s="110"/>
    </row>
    <row r="497" spans="2:13">
      <c r="B497" s="105">
        <f t="shared" si="12"/>
        <v>494</v>
      </c>
      <c r="C497" s="106" t="s">
        <v>0</v>
      </c>
      <c r="D497" s="106" t="s">
        <v>695</v>
      </c>
      <c r="E497" s="107">
        <v>23078</v>
      </c>
      <c r="F497" s="106" t="s">
        <v>686</v>
      </c>
      <c r="M497" s="110"/>
    </row>
    <row r="498" spans="2:13">
      <c r="B498" s="105">
        <f t="shared" si="12"/>
        <v>495</v>
      </c>
      <c r="C498" s="106" t="s">
        <v>0</v>
      </c>
      <c r="D498" s="106" t="s">
        <v>696</v>
      </c>
      <c r="E498" s="107">
        <v>76624</v>
      </c>
      <c r="F498" s="106" t="s">
        <v>686</v>
      </c>
      <c r="M498" s="110"/>
    </row>
    <row r="499" spans="2:13">
      <c r="B499" s="105">
        <f t="shared" si="12"/>
        <v>496</v>
      </c>
      <c r="C499" s="106" t="s">
        <v>0</v>
      </c>
      <c r="D499" s="106" t="s">
        <v>697</v>
      </c>
      <c r="E499" s="107">
        <v>919392</v>
      </c>
      <c r="F499" s="106" t="s">
        <v>698</v>
      </c>
      <c r="M499" s="110"/>
    </row>
    <row r="500" spans="2:13">
      <c r="B500" s="105">
        <f t="shared" si="12"/>
        <v>497</v>
      </c>
      <c r="C500" s="106" t="s">
        <v>0</v>
      </c>
      <c r="D500" s="106" t="s">
        <v>699</v>
      </c>
      <c r="E500" s="107">
        <v>2006400</v>
      </c>
      <c r="F500" s="106"/>
      <c r="M500" s="110"/>
    </row>
    <row r="501" spans="2:13">
      <c r="B501" s="105">
        <f t="shared" si="12"/>
        <v>498</v>
      </c>
      <c r="C501" s="106" t="s">
        <v>0</v>
      </c>
      <c r="D501" s="106" t="s">
        <v>700</v>
      </c>
      <c r="E501" s="107">
        <v>1170400</v>
      </c>
      <c r="F501" s="106"/>
      <c r="M501" s="110"/>
    </row>
    <row r="502" spans="2:13">
      <c r="B502" s="105">
        <f t="shared" si="12"/>
        <v>499</v>
      </c>
      <c r="C502" s="106" t="s">
        <v>0</v>
      </c>
      <c r="D502" s="106" t="s">
        <v>701</v>
      </c>
      <c r="E502" s="107">
        <v>41872</v>
      </c>
      <c r="F502" s="106"/>
      <c r="M502" s="110"/>
    </row>
    <row r="503" spans="2:13">
      <c r="B503" s="105">
        <f t="shared" si="12"/>
        <v>500</v>
      </c>
      <c r="C503" s="106" t="s">
        <v>0</v>
      </c>
      <c r="D503" s="106" t="s">
        <v>702</v>
      </c>
      <c r="E503" s="107">
        <v>7964</v>
      </c>
      <c r="F503" s="106"/>
      <c r="M503" s="110"/>
    </row>
    <row r="504" spans="2:13">
      <c r="B504" s="105">
        <f t="shared" si="12"/>
        <v>501</v>
      </c>
      <c r="C504" s="106" t="s">
        <v>0</v>
      </c>
      <c r="D504" s="106" t="s">
        <v>703</v>
      </c>
      <c r="E504" s="107">
        <v>55110</v>
      </c>
      <c r="F504" s="106"/>
      <c r="M504" s="110"/>
    </row>
    <row r="505" spans="2:13">
      <c r="B505" s="105">
        <f t="shared" si="12"/>
        <v>502</v>
      </c>
      <c r="C505" s="106" t="s">
        <v>0</v>
      </c>
      <c r="D505" s="106" t="s">
        <v>704</v>
      </c>
      <c r="E505" s="107">
        <v>58984</v>
      </c>
      <c r="F505" s="106"/>
      <c r="M505" s="110"/>
    </row>
    <row r="506" spans="2:13">
      <c r="B506" s="105">
        <f t="shared" si="12"/>
        <v>503</v>
      </c>
      <c r="C506" s="106" t="s">
        <v>0</v>
      </c>
      <c r="D506" s="106" t="s">
        <v>705</v>
      </c>
      <c r="E506" s="107">
        <v>26586</v>
      </c>
      <c r="F506" s="106"/>
      <c r="M506" s="110"/>
    </row>
    <row r="507" spans="2:13">
      <c r="B507" s="105">
        <f t="shared" si="12"/>
        <v>504</v>
      </c>
      <c r="C507" s="106" t="s">
        <v>0</v>
      </c>
      <c r="D507" s="106" t="s">
        <v>706</v>
      </c>
      <c r="E507" s="107">
        <v>47360</v>
      </c>
      <c r="F507" s="106"/>
      <c r="M507" s="110"/>
    </row>
    <row r="508" spans="2:13">
      <c r="B508" s="105">
        <f t="shared" si="12"/>
        <v>505</v>
      </c>
      <c r="C508" s="106" t="s">
        <v>0</v>
      </c>
      <c r="D508" s="106" t="s">
        <v>707</v>
      </c>
      <c r="E508" s="107">
        <v>6136</v>
      </c>
      <c r="F508" s="106" t="s">
        <v>708</v>
      </c>
      <c r="M508" s="110"/>
    </row>
    <row r="509" spans="2:13">
      <c r="B509" s="105">
        <f t="shared" si="12"/>
        <v>506</v>
      </c>
      <c r="C509" s="106" t="s">
        <v>0</v>
      </c>
      <c r="D509" s="106" t="s">
        <v>709</v>
      </c>
      <c r="E509" s="107">
        <v>652</v>
      </c>
      <c r="F509" s="106"/>
      <c r="M509" s="110"/>
    </row>
    <row r="510" spans="2:13">
      <c r="B510" s="105">
        <f t="shared" si="12"/>
        <v>507</v>
      </c>
      <c r="C510" s="106" t="s">
        <v>0</v>
      </c>
      <c r="D510" s="106" t="s">
        <v>710</v>
      </c>
      <c r="E510" s="107">
        <v>742</v>
      </c>
      <c r="F510" s="106"/>
      <c r="M510" s="110"/>
    </row>
    <row r="511" spans="2:13">
      <c r="B511" s="105">
        <f t="shared" si="12"/>
        <v>508</v>
      </c>
      <c r="C511" s="106" t="s">
        <v>0</v>
      </c>
      <c r="D511" s="106" t="s">
        <v>711</v>
      </c>
      <c r="E511" s="107">
        <v>430</v>
      </c>
      <c r="F511" s="106"/>
      <c r="M511" s="110"/>
    </row>
    <row r="512" spans="2:13">
      <c r="B512" s="105">
        <f t="shared" si="12"/>
        <v>509</v>
      </c>
      <c r="C512" s="106" t="s">
        <v>0</v>
      </c>
      <c r="D512" s="106" t="s">
        <v>712</v>
      </c>
      <c r="E512" s="107">
        <v>1498</v>
      </c>
      <c r="F512" s="106"/>
      <c r="M512" s="110"/>
    </row>
    <row r="513" spans="2:13">
      <c r="B513" s="105">
        <f t="shared" si="12"/>
        <v>510</v>
      </c>
      <c r="C513" s="106" t="s">
        <v>0</v>
      </c>
      <c r="D513" s="106" t="s">
        <v>713</v>
      </c>
      <c r="E513" s="107">
        <v>26908</v>
      </c>
      <c r="F513" s="106" t="s">
        <v>714</v>
      </c>
      <c r="M513" s="110"/>
    </row>
    <row r="514" spans="2:13">
      <c r="B514" s="105">
        <f t="shared" si="12"/>
        <v>511</v>
      </c>
      <c r="C514" s="106" t="s">
        <v>0</v>
      </c>
      <c r="D514" s="106" t="s">
        <v>715</v>
      </c>
      <c r="E514" s="107">
        <v>106558</v>
      </c>
      <c r="F514" s="106" t="s">
        <v>716</v>
      </c>
      <c r="M514" s="110"/>
    </row>
    <row r="515" spans="2:13">
      <c r="B515" s="105">
        <f t="shared" si="12"/>
        <v>512</v>
      </c>
      <c r="C515" s="106" t="s">
        <v>12</v>
      </c>
      <c r="D515" s="106" t="s">
        <v>717</v>
      </c>
      <c r="E515" s="107">
        <v>7326</v>
      </c>
      <c r="F515" s="106"/>
      <c r="M515" s="110"/>
    </row>
    <row r="516" spans="2:13">
      <c r="B516" s="105">
        <f t="shared" si="12"/>
        <v>513</v>
      </c>
      <c r="C516" s="106" t="s">
        <v>718</v>
      </c>
      <c r="D516" s="106" t="s">
        <v>719</v>
      </c>
      <c r="E516" s="107">
        <v>1186</v>
      </c>
      <c r="F516" s="106"/>
      <c r="M516" s="110"/>
    </row>
    <row r="517" spans="2:13">
      <c r="B517" s="105">
        <f t="shared" si="12"/>
        <v>514</v>
      </c>
      <c r="C517" s="106" t="s">
        <v>0</v>
      </c>
      <c r="D517" s="106" t="s">
        <v>720</v>
      </c>
      <c r="E517" s="107">
        <v>1215630</v>
      </c>
      <c r="F517" s="106"/>
      <c r="M517" s="110"/>
    </row>
    <row r="518" spans="2:13">
      <c r="B518" s="105">
        <f t="shared" si="12"/>
        <v>515</v>
      </c>
      <c r="C518" s="106" t="s">
        <v>0</v>
      </c>
      <c r="D518" s="106" t="s">
        <v>721</v>
      </c>
      <c r="E518" s="107">
        <v>396096</v>
      </c>
      <c r="F518" s="106" t="s">
        <v>722</v>
      </c>
      <c r="M518" s="110"/>
    </row>
    <row r="519" spans="2:13">
      <c r="B519" s="105">
        <f t="shared" ref="B519:B582" si="13">B518+1</f>
        <v>516</v>
      </c>
      <c r="C519" s="106" t="s">
        <v>0</v>
      </c>
      <c r="D519" s="106" t="s">
        <v>723</v>
      </c>
      <c r="E519" s="107">
        <v>253372</v>
      </c>
      <c r="F519" s="106"/>
      <c r="M519" s="110"/>
    </row>
    <row r="520" spans="2:13">
      <c r="B520" s="105">
        <f t="shared" si="13"/>
        <v>517</v>
      </c>
      <c r="C520" s="106" t="s">
        <v>0</v>
      </c>
      <c r="D520" s="106" t="s">
        <v>724</v>
      </c>
      <c r="E520" s="107">
        <v>186424</v>
      </c>
      <c r="F520" s="106"/>
      <c r="M520" s="110"/>
    </row>
    <row r="521" spans="2:13">
      <c r="B521" s="105">
        <f t="shared" si="13"/>
        <v>518</v>
      </c>
      <c r="C521" s="106" t="s">
        <v>0</v>
      </c>
      <c r="D521" s="106" t="s">
        <v>725</v>
      </c>
      <c r="E521" s="107">
        <v>19374</v>
      </c>
      <c r="F521" s="106" t="s">
        <v>726</v>
      </c>
      <c r="M521" s="110"/>
    </row>
    <row r="522" spans="2:13">
      <c r="B522" s="105">
        <f t="shared" si="13"/>
        <v>519</v>
      </c>
      <c r="C522" s="106" t="s">
        <v>0</v>
      </c>
      <c r="D522" s="106" t="s">
        <v>727</v>
      </c>
      <c r="E522" s="107">
        <v>74052</v>
      </c>
      <c r="F522" s="106" t="s">
        <v>728</v>
      </c>
      <c r="M522" s="110"/>
    </row>
    <row r="523" spans="2:13">
      <c r="B523" s="105">
        <f t="shared" si="13"/>
        <v>520</v>
      </c>
      <c r="C523" s="106" t="s">
        <v>0</v>
      </c>
      <c r="D523" s="106" t="s">
        <v>729</v>
      </c>
      <c r="E523" s="107">
        <v>35466</v>
      </c>
      <c r="F523" s="106"/>
      <c r="M523" s="110"/>
    </row>
    <row r="524" spans="2:13">
      <c r="B524" s="105">
        <f t="shared" si="13"/>
        <v>521</v>
      </c>
      <c r="C524" s="106" t="s">
        <v>0</v>
      </c>
      <c r="D524" s="106" t="s">
        <v>730</v>
      </c>
      <c r="E524" s="107">
        <v>77606</v>
      </c>
      <c r="F524" s="106"/>
      <c r="M524" s="110"/>
    </row>
    <row r="525" spans="2:13">
      <c r="B525" s="105">
        <f t="shared" si="13"/>
        <v>522</v>
      </c>
      <c r="C525" s="106" t="s">
        <v>0</v>
      </c>
      <c r="D525" s="106" t="s">
        <v>731</v>
      </c>
      <c r="E525" s="107">
        <v>3984</v>
      </c>
      <c r="F525" s="106"/>
      <c r="M525" s="110"/>
    </row>
    <row r="526" spans="2:13">
      <c r="B526" s="105">
        <f t="shared" si="13"/>
        <v>523</v>
      </c>
      <c r="C526" s="106" t="s">
        <v>0</v>
      </c>
      <c r="D526" s="106" t="s">
        <v>732</v>
      </c>
      <c r="E526" s="107">
        <v>11410</v>
      </c>
      <c r="F526" s="106"/>
      <c r="M526" s="110"/>
    </row>
    <row r="527" spans="2:13">
      <c r="B527" s="105">
        <f t="shared" si="13"/>
        <v>524</v>
      </c>
      <c r="C527" s="106" t="s">
        <v>0</v>
      </c>
      <c r="D527" s="106" t="s">
        <v>733</v>
      </c>
      <c r="E527" s="107">
        <v>16062</v>
      </c>
      <c r="F527" s="106"/>
      <c r="M527" s="110"/>
    </row>
    <row r="528" spans="2:13">
      <c r="B528" s="105">
        <f t="shared" si="13"/>
        <v>525</v>
      </c>
      <c r="C528" s="106" t="s">
        <v>0</v>
      </c>
      <c r="D528" s="106" t="s">
        <v>734</v>
      </c>
      <c r="E528" s="107">
        <v>19542</v>
      </c>
      <c r="F528" s="106"/>
      <c r="M528" s="110"/>
    </row>
    <row r="529" spans="2:13">
      <c r="B529" s="105">
        <f t="shared" si="13"/>
        <v>526</v>
      </c>
      <c r="C529" s="106" t="s">
        <v>0</v>
      </c>
      <c r="D529" s="106" t="s">
        <v>735</v>
      </c>
      <c r="E529" s="107">
        <v>30138</v>
      </c>
      <c r="F529" s="106" t="s">
        <v>736</v>
      </c>
      <c r="M529" s="110"/>
    </row>
    <row r="530" spans="2:13">
      <c r="B530" s="105">
        <f t="shared" si="13"/>
        <v>527</v>
      </c>
      <c r="C530" s="106" t="s">
        <v>0</v>
      </c>
      <c r="D530" s="106" t="s">
        <v>737</v>
      </c>
      <c r="E530" s="107">
        <v>54894</v>
      </c>
      <c r="F530" s="106" t="s">
        <v>738</v>
      </c>
      <c r="M530" s="110"/>
    </row>
    <row r="531" spans="2:13">
      <c r="B531" s="105">
        <f t="shared" si="13"/>
        <v>528</v>
      </c>
      <c r="C531" s="106" t="s">
        <v>0</v>
      </c>
      <c r="D531" s="106" t="s">
        <v>739</v>
      </c>
      <c r="E531" s="107">
        <v>8610</v>
      </c>
      <c r="F531" s="106"/>
      <c r="M531" s="110"/>
    </row>
    <row r="532" spans="2:13">
      <c r="B532" s="105">
        <f t="shared" si="13"/>
        <v>529</v>
      </c>
      <c r="C532" s="106" t="s">
        <v>0</v>
      </c>
      <c r="D532" s="106" t="s">
        <v>740</v>
      </c>
      <c r="E532" s="107">
        <v>38748</v>
      </c>
      <c r="F532" s="106"/>
      <c r="M532" s="110"/>
    </row>
    <row r="533" spans="2:13">
      <c r="B533" s="105">
        <f t="shared" si="13"/>
        <v>530</v>
      </c>
      <c r="C533" s="106" t="s">
        <v>0</v>
      </c>
      <c r="D533" s="106" t="s">
        <v>741</v>
      </c>
      <c r="E533" s="107">
        <v>2152</v>
      </c>
      <c r="F533" s="106"/>
      <c r="M533" s="110"/>
    </row>
    <row r="534" spans="2:13">
      <c r="B534" s="105">
        <f t="shared" si="13"/>
        <v>531</v>
      </c>
      <c r="C534" s="106" t="s">
        <v>0</v>
      </c>
      <c r="D534" s="106" t="s">
        <v>742</v>
      </c>
      <c r="E534" s="107">
        <v>1616</v>
      </c>
      <c r="F534" s="106" t="s">
        <v>743</v>
      </c>
      <c r="M534" s="110"/>
    </row>
    <row r="535" spans="2:13">
      <c r="B535" s="105">
        <f t="shared" si="13"/>
        <v>532</v>
      </c>
      <c r="C535" s="106" t="s">
        <v>0</v>
      </c>
      <c r="D535" s="106" t="s">
        <v>744</v>
      </c>
      <c r="E535" s="107">
        <v>172738</v>
      </c>
      <c r="F535" s="106"/>
      <c r="M535" s="110"/>
    </row>
    <row r="536" spans="2:13">
      <c r="B536" s="105">
        <f t="shared" si="13"/>
        <v>533</v>
      </c>
      <c r="C536" s="106" t="s">
        <v>7</v>
      </c>
      <c r="D536" s="106" t="s">
        <v>745</v>
      </c>
      <c r="E536" s="107">
        <v>11516</v>
      </c>
      <c r="F536" s="106"/>
      <c r="M536" s="110"/>
    </row>
    <row r="537" spans="2:13">
      <c r="B537" s="105">
        <f t="shared" si="13"/>
        <v>534</v>
      </c>
      <c r="C537" s="106" t="s">
        <v>746</v>
      </c>
      <c r="D537" s="106" t="s">
        <v>747</v>
      </c>
      <c r="E537" s="107">
        <v>103330</v>
      </c>
      <c r="F537" s="106"/>
      <c r="M537" s="110"/>
    </row>
    <row r="538" spans="2:13">
      <c r="B538" s="105">
        <f t="shared" si="13"/>
        <v>535</v>
      </c>
      <c r="C538" s="106" t="s">
        <v>0</v>
      </c>
      <c r="D538" s="106" t="s">
        <v>748</v>
      </c>
      <c r="E538" s="107">
        <v>337974</v>
      </c>
      <c r="F538" s="106" t="s">
        <v>749</v>
      </c>
      <c r="M538" s="110"/>
    </row>
    <row r="539" spans="2:13">
      <c r="B539" s="105">
        <f t="shared" si="13"/>
        <v>536</v>
      </c>
      <c r="C539" s="106" t="s">
        <v>0</v>
      </c>
      <c r="D539" s="106" t="s">
        <v>750</v>
      </c>
      <c r="E539" s="107">
        <v>89122</v>
      </c>
      <c r="F539" s="106" t="s">
        <v>751</v>
      </c>
      <c r="M539" s="110"/>
    </row>
    <row r="540" spans="2:13">
      <c r="B540" s="105">
        <f t="shared" si="13"/>
        <v>537</v>
      </c>
      <c r="C540" s="106" t="s">
        <v>216</v>
      </c>
      <c r="D540" s="106" t="s">
        <v>752</v>
      </c>
      <c r="E540" s="107">
        <v>3512</v>
      </c>
      <c r="F540" s="106" t="s">
        <v>753</v>
      </c>
      <c r="M540" s="110"/>
    </row>
    <row r="541" spans="2:13">
      <c r="B541" s="105">
        <f t="shared" si="13"/>
        <v>538</v>
      </c>
      <c r="C541" s="106" t="s">
        <v>216</v>
      </c>
      <c r="D541" s="106" t="s">
        <v>754</v>
      </c>
      <c r="E541" s="107">
        <v>2722</v>
      </c>
      <c r="F541" s="106" t="s">
        <v>755</v>
      </c>
      <c r="M541" s="110"/>
    </row>
    <row r="542" spans="2:13">
      <c r="B542" s="105">
        <f t="shared" si="13"/>
        <v>539</v>
      </c>
      <c r="C542" s="106" t="s">
        <v>216</v>
      </c>
      <c r="D542" s="106" t="s">
        <v>756</v>
      </c>
      <c r="E542" s="107">
        <v>6942</v>
      </c>
      <c r="F542" s="106" t="s">
        <v>757</v>
      </c>
      <c r="M542" s="110"/>
    </row>
    <row r="543" spans="2:13">
      <c r="B543" s="105">
        <f t="shared" si="13"/>
        <v>540</v>
      </c>
      <c r="C543" s="106" t="s">
        <v>216</v>
      </c>
      <c r="D543" s="106" t="s">
        <v>758</v>
      </c>
      <c r="E543" s="107">
        <v>4672</v>
      </c>
      <c r="F543" s="106" t="s">
        <v>759</v>
      </c>
      <c r="M543" s="110"/>
    </row>
    <row r="544" spans="2:13">
      <c r="B544" s="105">
        <f t="shared" si="13"/>
        <v>541</v>
      </c>
      <c r="C544" s="106" t="s">
        <v>216</v>
      </c>
      <c r="D544" s="106" t="s">
        <v>760</v>
      </c>
      <c r="E544" s="107">
        <v>5676</v>
      </c>
      <c r="F544" s="106" t="s">
        <v>761</v>
      </c>
      <c r="M544" s="110"/>
    </row>
    <row r="545" spans="2:13">
      <c r="B545" s="105">
        <f t="shared" si="13"/>
        <v>542</v>
      </c>
      <c r="C545" s="106" t="s">
        <v>0</v>
      </c>
      <c r="D545" s="106" t="s">
        <v>762</v>
      </c>
      <c r="E545" s="107">
        <v>20450</v>
      </c>
      <c r="F545" s="106" t="s">
        <v>763</v>
      </c>
      <c r="M545" s="110"/>
    </row>
    <row r="546" spans="2:13">
      <c r="B546" s="105">
        <f t="shared" si="13"/>
        <v>543</v>
      </c>
      <c r="C546" s="106" t="s">
        <v>0</v>
      </c>
      <c r="D546" s="106" t="s">
        <v>764</v>
      </c>
      <c r="E546" s="107">
        <v>20450</v>
      </c>
      <c r="F546" s="106"/>
      <c r="M546" s="110"/>
    </row>
    <row r="547" spans="2:13">
      <c r="B547" s="105">
        <f t="shared" si="13"/>
        <v>544</v>
      </c>
      <c r="C547" s="106" t="s">
        <v>0</v>
      </c>
      <c r="D547" s="106" t="s">
        <v>765</v>
      </c>
      <c r="E547" s="107">
        <v>49512</v>
      </c>
      <c r="F547" s="106"/>
      <c r="M547" s="110"/>
    </row>
    <row r="548" spans="2:13">
      <c r="B548" s="105">
        <f t="shared" si="13"/>
        <v>545</v>
      </c>
      <c r="C548" s="106" t="s">
        <v>0</v>
      </c>
      <c r="D548" s="106" t="s">
        <v>766</v>
      </c>
      <c r="E548" s="107">
        <v>60276</v>
      </c>
      <c r="F548" s="106"/>
      <c r="M548" s="110"/>
    </row>
    <row r="549" spans="2:13">
      <c r="B549" s="105">
        <f t="shared" si="13"/>
        <v>546</v>
      </c>
      <c r="C549" s="106" t="s">
        <v>767</v>
      </c>
      <c r="D549" s="106" t="s">
        <v>768</v>
      </c>
      <c r="E549" s="107">
        <v>6062</v>
      </c>
      <c r="F549" s="106" t="s">
        <v>769</v>
      </c>
      <c r="M549" s="110"/>
    </row>
    <row r="550" spans="2:13">
      <c r="B550" s="105">
        <f t="shared" si="13"/>
        <v>547</v>
      </c>
      <c r="C550" s="106" t="s">
        <v>0</v>
      </c>
      <c r="D550" s="106" t="s">
        <v>770</v>
      </c>
      <c r="E550" s="107">
        <v>516648</v>
      </c>
      <c r="F550" s="106" t="s">
        <v>771</v>
      </c>
      <c r="M550" s="110"/>
    </row>
    <row r="551" spans="2:13">
      <c r="B551" s="105">
        <f t="shared" si="13"/>
        <v>548</v>
      </c>
      <c r="C551" s="106" t="s">
        <v>216</v>
      </c>
      <c r="D551" s="106" t="s">
        <v>772</v>
      </c>
      <c r="E551" s="107">
        <v>46752</v>
      </c>
      <c r="F551" s="106"/>
      <c r="M551" s="110"/>
    </row>
    <row r="552" spans="2:13">
      <c r="B552" s="105">
        <f t="shared" si="13"/>
        <v>549</v>
      </c>
      <c r="C552" s="106" t="s">
        <v>216</v>
      </c>
      <c r="D552" s="106" t="s">
        <v>773</v>
      </c>
      <c r="E552" s="107">
        <v>18056</v>
      </c>
      <c r="F552" s="106"/>
      <c r="M552" s="110"/>
    </row>
    <row r="553" spans="2:13">
      <c r="B553" s="105">
        <f t="shared" si="13"/>
        <v>550</v>
      </c>
      <c r="C553" s="106" t="s">
        <v>216</v>
      </c>
      <c r="D553" s="106" t="s">
        <v>774</v>
      </c>
      <c r="E553" s="107">
        <v>32512</v>
      </c>
      <c r="F553" s="106"/>
      <c r="M553" s="110"/>
    </row>
    <row r="554" spans="2:13">
      <c r="B554" s="105">
        <f t="shared" si="13"/>
        <v>551</v>
      </c>
      <c r="C554" s="106" t="s">
        <v>216</v>
      </c>
      <c r="D554" s="106" t="s">
        <v>775</v>
      </c>
      <c r="E554" s="107">
        <v>43658</v>
      </c>
      <c r="F554" s="106"/>
      <c r="M554" s="110"/>
    </row>
    <row r="555" spans="2:13">
      <c r="B555" s="105">
        <f t="shared" si="13"/>
        <v>552</v>
      </c>
      <c r="C555" s="106" t="s">
        <v>216</v>
      </c>
      <c r="D555" s="106" t="s">
        <v>776</v>
      </c>
      <c r="E555" s="107">
        <v>38992</v>
      </c>
      <c r="F555" s="106"/>
      <c r="M555" s="110"/>
    </row>
    <row r="556" spans="2:13">
      <c r="B556" s="105">
        <f t="shared" si="13"/>
        <v>553</v>
      </c>
      <c r="C556" s="106" t="s">
        <v>216</v>
      </c>
      <c r="D556" s="106" t="s">
        <v>777</v>
      </c>
      <c r="E556" s="107">
        <v>5676</v>
      </c>
      <c r="F556" s="106"/>
      <c r="M556" s="110"/>
    </row>
    <row r="557" spans="2:13">
      <c r="B557" s="105">
        <f t="shared" si="13"/>
        <v>554</v>
      </c>
      <c r="C557" s="106" t="s">
        <v>12</v>
      </c>
      <c r="D557" s="106" t="s">
        <v>778</v>
      </c>
      <c r="E557" s="107">
        <v>2658</v>
      </c>
      <c r="F557" s="106"/>
      <c r="M557" s="110"/>
    </row>
    <row r="558" spans="2:13">
      <c r="B558" s="105">
        <f t="shared" si="13"/>
        <v>555</v>
      </c>
      <c r="C558" s="106" t="s">
        <v>12</v>
      </c>
      <c r="D558" s="106" t="s">
        <v>779</v>
      </c>
      <c r="E558" s="107">
        <v>5140</v>
      </c>
      <c r="F558" s="106"/>
      <c r="M558" s="110"/>
    </row>
    <row r="559" spans="2:13">
      <c r="B559" s="105">
        <f t="shared" si="13"/>
        <v>556</v>
      </c>
      <c r="C559" s="106" t="s">
        <v>216</v>
      </c>
      <c r="D559" s="106" t="s">
        <v>780</v>
      </c>
      <c r="E559" s="107">
        <v>25842</v>
      </c>
      <c r="F559" s="106"/>
      <c r="M559" s="110"/>
    </row>
    <row r="560" spans="2:13">
      <c r="B560" s="105">
        <f t="shared" si="13"/>
        <v>557</v>
      </c>
      <c r="C560" s="106" t="s">
        <v>216</v>
      </c>
      <c r="D560" s="106" t="s">
        <v>781</v>
      </c>
      <c r="E560" s="107">
        <v>24860</v>
      </c>
      <c r="F560" s="106"/>
      <c r="M560" s="110"/>
    </row>
    <row r="561" spans="2:13">
      <c r="B561" s="105">
        <f t="shared" si="13"/>
        <v>558</v>
      </c>
      <c r="C561" s="106" t="s">
        <v>216</v>
      </c>
      <c r="D561" s="106" t="s">
        <v>782</v>
      </c>
      <c r="E561" s="107">
        <v>27626</v>
      </c>
      <c r="F561" s="106"/>
      <c r="M561" s="110"/>
    </row>
    <row r="562" spans="2:13">
      <c r="B562" s="105">
        <f t="shared" si="13"/>
        <v>559</v>
      </c>
      <c r="C562" s="106" t="s">
        <v>216</v>
      </c>
      <c r="D562" s="106" t="s">
        <v>783</v>
      </c>
      <c r="E562" s="107">
        <v>4432</v>
      </c>
      <c r="F562" s="106"/>
      <c r="M562" s="110"/>
    </row>
    <row r="563" spans="2:13">
      <c r="B563" s="105">
        <f t="shared" si="13"/>
        <v>560</v>
      </c>
      <c r="C563" s="106" t="s">
        <v>216</v>
      </c>
      <c r="D563" s="106" t="s">
        <v>784</v>
      </c>
      <c r="E563" s="107">
        <v>146300</v>
      </c>
      <c r="F563" s="106"/>
      <c r="M563" s="110"/>
    </row>
    <row r="564" spans="2:13">
      <c r="B564" s="105">
        <f t="shared" si="13"/>
        <v>561</v>
      </c>
      <c r="C564" s="106" t="s">
        <v>216</v>
      </c>
      <c r="D564" s="106" t="s">
        <v>785</v>
      </c>
      <c r="E564" s="107">
        <v>100320</v>
      </c>
      <c r="F564" s="106"/>
      <c r="M564" s="110"/>
    </row>
    <row r="565" spans="2:13">
      <c r="B565" s="105">
        <f t="shared" si="13"/>
        <v>562</v>
      </c>
      <c r="C565" s="106" t="s">
        <v>216</v>
      </c>
      <c r="D565" s="106" t="s">
        <v>786</v>
      </c>
      <c r="E565" s="107">
        <v>15292</v>
      </c>
      <c r="F565" s="106"/>
      <c r="M565" s="110"/>
    </row>
    <row r="566" spans="2:13">
      <c r="B566" s="105">
        <f t="shared" si="13"/>
        <v>563</v>
      </c>
      <c r="C566" s="106" t="s">
        <v>216</v>
      </c>
      <c r="D566" s="106" t="s">
        <v>787</v>
      </c>
      <c r="E566" s="107">
        <v>34338</v>
      </c>
      <c r="F566" s="106"/>
      <c r="M566" s="110"/>
    </row>
    <row r="567" spans="2:13">
      <c r="B567" s="105">
        <f t="shared" si="13"/>
        <v>564</v>
      </c>
      <c r="C567" s="106" t="s">
        <v>216</v>
      </c>
      <c r="D567" s="106" t="s">
        <v>788</v>
      </c>
      <c r="E567" s="107">
        <v>16704</v>
      </c>
      <c r="F567" s="106"/>
      <c r="M567" s="110"/>
    </row>
    <row r="568" spans="2:13">
      <c r="B568" s="105">
        <f t="shared" si="13"/>
        <v>565</v>
      </c>
      <c r="C568" s="106" t="s">
        <v>216</v>
      </c>
      <c r="D568" s="106" t="s">
        <v>789</v>
      </c>
      <c r="E568" s="107">
        <v>18850</v>
      </c>
      <c r="F568" s="106"/>
      <c r="M568" s="110"/>
    </row>
    <row r="569" spans="2:13">
      <c r="B569" s="105">
        <f t="shared" si="13"/>
        <v>566</v>
      </c>
      <c r="C569" s="106" t="s">
        <v>216</v>
      </c>
      <c r="D569" s="106" t="s">
        <v>790</v>
      </c>
      <c r="E569" s="107">
        <v>2444</v>
      </c>
      <c r="F569" s="106"/>
      <c r="M569" s="110"/>
    </row>
    <row r="570" spans="2:13">
      <c r="B570" s="105">
        <f t="shared" si="13"/>
        <v>567</v>
      </c>
      <c r="C570" s="106" t="s">
        <v>216</v>
      </c>
      <c r="D570" s="106" t="s">
        <v>791</v>
      </c>
      <c r="E570" s="107">
        <v>1302</v>
      </c>
      <c r="F570" s="106"/>
      <c r="M570" s="110"/>
    </row>
    <row r="571" spans="2:13">
      <c r="B571" s="105">
        <f t="shared" si="13"/>
        <v>568</v>
      </c>
      <c r="C571" s="106" t="s">
        <v>216</v>
      </c>
      <c r="D571" s="106" t="s">
        <v>792</v>
      </c>
      <c r="E571" s="107">
        <v>5908</v>
      </c>
      <c r="F571" s="106"/>
      <c r="M571" s="110"/>
    </row>
    <row r="572" spans="2:13">
      <c r="B572" s="105">
        <f t="shared" si="13"/>
        <v>569</v>
      </c>
      <c r="C572" s="106" t="s">
        <v>216</v>
      </c>
      <c r="D572" s="106" t="s">
        <v>793</v>
      </c>
      <c r="E572" s="107">
        <v>12850</v>
      </c>
      <c r="F572" s="106"/>
      <c r="M572" s="110"/>
    </row>
    <row r="573" spans="2:13">
      <c r="B573" s="105">
        <f t="shared" si="13"/>
        <v>570</v>
      </c>
      <c r="C573" s="106" t="s">
        <v>216</v>
      </c>
      <c r="D573" s="106" t="s">
        <v>794</v>
      </c>
      <c r="E573" s="107">
        <v>70896</v>
      </c>
      <c r="F573" s="106"/>
      <c r="M573" s="110"/>
    </row>
    <row r="574" spans="2:13">
      <c r="B574" s="105">
        <f t="shared" si="13"/>
        <v>571</v>
      </c>
      <c r="C574" s="106" t="s">
        <v>216</v>
      </c>
      <c r="D574" s="106" t="s">
        <v>795</v>
      </c>
      <c r="E574" s="107">
        <v>1544508</v>
      </c>
      <c r="F574" s="106"/>
      <c r="M574" s="110"/>
    </row>
    <row r="575" spans="2:13">
      <c r="B575" s="105">
        <f t="shared" si="13"/>
        <v>572</v>
      </c>
      <c r="C575" s="106" t="s">
        <v>216</v>
      </c>
      <c r="D575" s="106" t="s">
        <v>796</v>
      </c>
      <c r="E575" s="107">
        <v>606698</v>
      </c>
      <c r="F575" s="106"/>
      <c r="M575" s="110"/>
    </row>
    <row r="576" spans="2:13">
      <c r="B576" s="105">
        <f t="shared" si="13"/>
        <v>573</v>
      </c>
      <c r="C576" s="106" t="s">
        <v>216</v>
      </c>
      <c r="D576" s="106" t="s">
        <v>797</v>
      </c>
      <c r="E576" s="107">
        <v>4869892</v>
      </c>
      <c r="F576" s="106"/>
      <c r="M576" s="110"/>
    </row>
    <row r="577" spans="2:13">
      <c r="B577" s="105">
        <f t="shared" si="13"/>
        <v>574</v>
      </c>
      <c r="C577" s="106" t="s">
        <v>216</v>
      </c>
      <c r="D577" s="106" t="s">
        <v>798</v>
      </c>
      <c r="E577" s="107">
        <v>33972</v>
      </c>
      <c r="F577" s="106"/>
      <c r="M577" s="110"/>
    </row>
    <row r="578" spans="2:13">
      <c r="B578" s="105">
        <f t="shared" si="13"/>
        <v>575</v>
      </c>
      <c r="C578" s="106" t="s">
        <v>216</v>
      </c>
      <c r="D578" s="106" t="s">
        <v>799</v>
      </c>
      <c r="E578" s="107">
        <v>12394</v>
      </c>
      <c r="F578" s="106"/>
      <c r="M578" s="110"/>
    </row>
    <row r="579" spans="2:13">
      <c r="B579" s="105">
        <f t="shared" si="13"/>
        <v>576</v>
      </c>
      <c r="C579" s="106" t="s">
        <v>216</v>
      </c>
      <c r="D579" s="106" t="s">
        <v>800</v>
      </c>
      <c r="E579" s="107">
        <v>37232</v>
      </c>
      <c r="F579" s="106"/>
      <c r="M579" s="110"/>
    </row>
    <row r="580" spans="2:13">
      <c r="B580" s="105">
        <f t="shared" si="13"/>
        <v>577</v>
      </c>
      <c r="C580" s="106" t="s">
        <v>216</v>
      </c>
      <c r="D580" s="106" t="s">
        <v>801</v>
      </c>
      <c r="E580" s="107">
        <v>210468</v>
      </c>
      <c r="F580" s="106"/>
      <c r="M580" s="110"/>
    </row>
    <row r="581" spans="2:13">
      <c r="B581" s="105">
        <f t="shared" si="13"/>
        <v>578</v>
      </c>
      <c r="C581" s="106" t="s">
        <v>216</v>
      </c>
      <c r="D581" s="106" t="s">
        <v>802</v>
      </c>
      <c r="E581" s="107">
        <v>11742</v>
      </c>
      <c r="F581" s="106"/>
      <c r="M581" s="110"/>
    </row>
    <row r="582" spans="2:13">
      <c r="B582" s="105">
        <f t="shared" si="13"/>
        <v>579</v>
      </c>
      <c r="C582" s="106" t="s">
        <v>0</v>
      </c>
      <c r="D582" s="106" t="s">
        <v>803</v>
      </c>
      <c r="E582" s="107">
        <v>37412</v>
      </c>
      <c r="F582" s="106"/>
    </row>
    <row r="583" spans="2:13">
      <c r="B583" s="105">
        <f t="shared" ref="B583:B646" si="14">B582+1</f>
        <v>580</v>
      </c>
      <c r="C583" s="106" t="s">
        <v>0</v>
      </c>
      <c r="D583" s="106" t="s">
        <v>804</v>
      </c>
      <c r="E583" s="107">
        <v>10718</v>
      </c>
      <c r="F583" s="106" t="s">
        <v>805</v>
      </c>
    </row>
    <row r="584" spans="2:13">
      <c r="B584" s="105">
        <f t="shared" si="14"/>
        <v>581</v>
      </c>
      <c r="C584" s="106" t="s">
        <v>0</v>
      </c>
      <c r="D584" s="106" t="s">
        <v>806</v>
      </c>
      <c r="E584" s="107">
        <v>4180</v>
      </c>
      <c r="F584" s="106"/>
    </row>
    <row r="585" spans="2:13">
      <c r="B585" s="105">
        <f t="shared" si="14"/>
        <v>582</v>
      </c>
      <c r="C585" s="106" t="s">
        <v>0</v>
      </c>
      <c r="D585" s="106" t="s">
        <v>807</v>
      </c>
      <c r="E585" s="107">
        <v>12332</v>
      </c>
      <c r="F585" s="106" t="s">
        <v>808</v>
      </c>
    </row>
    <row r="586" spans="2:13">
      <c r="B586" s="105">
        <f t="shared" si="14"/>
        <v>583</v>
      </c>
      <c r="C586" s="106" t="s">
        <v>0</v>
      </c>
      <c r="D586" s="106" t="s">
        <v>809</v>
      </c>
      <c r="E586" s="107">
        <v>16512</v>
      </c>
      <c r="F586" s="106" t="s">
        <v>810</v>
      </c>
    </row>
    <row r="587" spans="2:13">
      <c r="B587" s="105">
        <f t="shared" si="14"/>
        <v>584</v>
      </c>
      <c r="C587" s="106" t="s">
        <v>0</v>
      </c>
      <c r="D587" s="106" t="s">
        <v>811</v>
      </c>
      <c r="E587" s="107">
        <v>12332</v>
      </c>
      <c r="F587" s="106"/>
    </row>
    <row r="588" spans="2:13">
      <c r="B588" s="105">
        <f t="shared" si="14"/>
        <v>585</v>
      </c>
      <c r="C588" s="106" t="s">
        <v>0</v>
      </c>
      <c r="D588" s="157" t="s">
        <v>812</v>
      </c>
      <c r="E588" s="112">
        <v>16512</v>
      </c>
      <c r="F588" s="157" t="s">
        <v>805</v>
      </c>
    </row>
    <row r="589" spans="2:13">
      <c r="B589" s="105">
        <f t="shared" si="14"/>
        <v>586</v>
      </c>
      <c r="C589" s="106" t="s">
        <v>0</v>
      </c>
      <c r="D589" s="106" t="s">
        <v>813</v>
      </c>
      <c r="E589" s="107">
        <v>98022</v>
      </c>
      <c r="F589" s="106" t="s">
        <v>805</v>
      </c>
    </row>
    <row r="590" spans="2:13">
      <c r="B590" s="105">
        <f t="shared" si="14"/>
        <v>587</v>
      </c>
      <c r="C590" s="106" t="s">
        <v>0</v>
      </c>
      <c r="D590" s="157" t="s">
        <v>4755</v>
      </c>
      <c r="E590" s="112">
        <v>60000</v>
      </c>
      <c r="F590" s="157" t="s">
        <v>4756</v>
      </c>
    </row>
    <row r="591" spans="2:13">
      <c r="B591" s="105">
        <f t="shared" si="14"/>
        <v>588</v>
      </c>
      <c r="C591" s="106" t="s">
        <v>0</v>
      </c>
      <c r="D591" s="106" t="s">
        <v>814</v>
      </c>
      <c r="E591" s="107">
        <v>13168</v>
      </c>
      <c r="F591" s="106" t="s">
        <v>815</v>
      </c>
    </row>
    <row r="592" spans="2:13">
      <c r="B592" s="105">
        <f t="shared" si="14"/>
        <v>589</v>
      </c>
      <c r="C592" s="106" t="s">
        <v>0</v>
      </c>
      <c r="D592" s="106" t="s">
        <v>816</v>
      </c>
      <c r="E592" s="107">
        <v>440572</v>
      </c>
      <c r="F592" s="106" t="s">
        <v>817</v>
      </c>
    </row>
    <row r="593" spans="2:6">
      <c r="B593" s="105">
        <f t="shared" si="14"/>
        <v>590</v>
      </c>
      <c r="C593" s="106" t="s">
        <v>0</v>
      </c>
      <c r="D593" s="106" t="s">
        <v>818</v>
      </c>
      <c r="E593" s="107">
        <v>396056</v>
      </c>
      <c r="F593" s="106" t="s">
        <v>819</v>
      </c>
    </row>
    <row r="594" spans="2:6">
      <c r="B594" s="105">
        <f t="shared" si="14"/>
        <v>591</v>
      </c>
      <c r="C594" s="106" t="s">
        <v>0</v>
      </c>
      <c r="D594" s="106" t="s">
        <v>820</v>
      </c>
      <c r="E594" s="107">
        <v>616550</v>
      </c>
      <c r="F594" s="106"/>
    </row>
    <row r="595" spans="2:6">
      <c r="B595" s="105">
        <f t="shared" si="14"/>
        <v>592</v>
      </c>
      <c r="C595" s="106" t="s">
        <v>0</v>
      </c>
      <c r="D595" s="106" t="s">
        <v>821</v>
      </c>
      <c r="E595" s="107">
        <v>319770</v>
      </c>
      <c r="F595" s="106" t="s">
        <v>822</v>
      </c>
    </row>
    <row r="596" spans="2:6">
      <c r="B596" s="105">
        <f t="shared" si="14"/>
        <v>593</v>
      </c>
      <c r="C596" s="106" t="s">
        <v>0</v>
      </c>
      <c r="D596" s="106" t="s">
        <v>823</v>
      </c>
      <c r="E596" s="107">
        <v>906224</v>
      </c>
      <c r="F596" s="106" t="s">
        <v>824</v>
      </c>
    </row>
    <row r="597" spans="2:6">
      <c r="B597" s="105">
        <f t="shared" si="14"/>
        <v>594</v>
      </c>
      <c r="C597" s="106" t="s">
        <v>0</v>
      </c>
      <c r="D597" s="106" t="s">
        <v>825</v>
      </c>
      <c r="E597" s="107">
        <v>581020</v>
      </c>
      <c r="F597" s="106" t="s">
        <v>826</v>
      </c>
    </row>
    <row r="598" spans="2:6">
      <c r="B598" s="105">
        <f t="shared" si="14"/>
        <v>595</v>
      </c>
      <c r="C598" s="106" t="s">
        <v>0</v>
      </c>
      <c r="D598" s="106" t="s">
        <v>827</v>
      </c>
      <c r="E598" s="107">
        <v>16512</v>
      </c>
      <c r="F598" s="106" t="s">
        <v>828</v>
      </c>
    </row>
    <row r="599" spans="2:6">
      <c r="B599" s="105">
        <f t="shared" si="14"/>
        <v>596</v>
      </c>
      <c r="C599" s="106" t="s">
        <v>0</v>
      </c>
      <c r="D599" s="106" t="s">
        <v>829</v>
      </c>
      <c r="E599" s="107">
        <v>16512</v>
      </c>
      <c r="F599" s="106" t="s">
        <v>828</v>
      </c>
    </row>
    <row r="600" spans="2:6">
      <c r="B600" s="105">
        <f t="shared" si="14"/>
        <v>597</v>
      </c>
      <c r="C600" s="106" t="s">
        <v>0</v>
      </c>
      <c r="D600" s="106" t="s">
        <v>830</v>
      </c>
      <c r="E600" s="107">
        <v>29578</v>
      </c>
      <c r="F600" s="106" t="s">
        <v>828</v>
      </c>
    </row>
    <row r="601" spans="2:6">
      <c r="B601" s="105">
        <f t="shared" si="14"/>
        <v>598</v>
      </c>
      <c r="C601" s="106" t="s">
        <v>0</v>
      </c>
      <c r="D601" s="106" t="s">
        <v>831</v>
      </c>
      <c r="E601" s="107">
        <v>29578</v>
      </c>
      <c r="F601" s="106" t="s">
        <v>828</v>
      </c>
    </row>
    <row r="602" spans="2:6">
      <c r="B602" s="105">
        <f t="shared" si="14"/>
        <v>599</v>
      </c>
      <c r="C602" s="106" t="s">
        <v>0</v>
      </c>
      <c r="D602" s="106" t="s">
        <v>832</v>
      </c>
      <c r="E602" s="107">
        <v>31274</v>
      </c>
      <c r="F602" s="106" t="s">
        <v>828</v>
      </c>
    </row>
    <row r="603" spans="2:6">
      <c r="B603" s="105">
        <f t="shared" si="14"/>
        <v>600</v>
      </c>
      <c r="C603" s="106" t="s">
        <v>0</v>
      </c>
      <c r="D603" s="106" t="s">
        <v>833</v>
      </c>
      <c r="E603" s="107">
        <v>81072</v>
      </c>
      <c r="F603" s="106" t="s">
        <v>828</v>
      </c>
    </row>
    <row r="604" spans="2:6">
      <c r="B604" s="105">
        <f t="shared" si="14"/>
        <v>601</v>
      </c>
      <c r="C604" s="106" t="s">
        <v>0</v>
      </c>
      <c r="D604" s="106" t="s">
        <v>834</v>
      </c>
      <c r="E604" s="107">
        <v>115644</v>
      </c>
      <c r="F604" s="106" t="s">
        <v>835</v>
      </c>
    </row>
    <row r="605" spans="2:6">
      <c r="B605" s="105">
        <f t="shared" si="14"/>
        <v>602</v>
      </c>
      <c r="C605" s="106" t="s">
        <v>0</v>
      </c>
      <c r="D605" s="106" t="s">
        <v>834</v>
      </c>
      <c r="E605" s="107">
        <v>81072</v>
      </c>
      <c r="F605" s="106" t="s">
        <v>828</v>
      </c>
    </row>
    <row r="606" spans="2:6">
      <c r="B606" s="105">
        <f t="shared" si="14"/>
        <v>603</v>
      </c>
      <c r="C606" s="106" t="s">
        <v>0</v>
      </c>
      <c r="D606" s="106" t="s">
        <v>836</v>
      </c>
      <c r="E606" s="107">
        <v>115644</v>
      </c>
      <c r="F606" s="106" t="s">
        <v>837</v>
      </c>
    </row>
    <row r="607" spans="2:6">
      <c r="B607" s="105">
        <f t="shared" si="14"/>
        <v>604</v>
      </c>
      <c r="C607" s="106" t="s">
        <v>0</v>
      </c>
      <c r="D607" s="106" t="s">
        <v>836</v>
      </c>
      <c r="E607" s="107">
        <v>81072</v>
      </c>
      <c r="F607" s="106" t="s">
        <v>828</v>
      </c>
    </row>
    <row r="608" spans="2:6">
      <c r="B608" s="105">
        <f t="shared" si="14"/>
        <v>605</v>
      </c>
      <c r="C608" s="106" t="s">
        <v>0</v>
      </c>
      <c r="D608" s="106" t="s">
        <v>838</v>
      </c>
      <c r="E608" s="107">
        <v>146434</v>
      </c>
      <c r="F608" s="106" t="s">
        <v>837</v>
      </c>
    </row>
    <row r="609" spans="2:6">
      <c r="B609" s="105">
        <f t="shared" si="14"/>
        <v>606</v>
      </c>
      <c r="C609" s="106" t="s">
        <v>0</v>
      </c>
      <c r="D609" s="106" t="s">
        <v>838</v>
      </c>
      <c r="E609" s="107">
        <v>107158</v>
      </c>
      <c r="F609" s="106" t="s">
        <v>839</v>
      </c>
    </row>
    <row r="610" spans="2:6">
      <c r="B610" s="105">
        <f t="shared" si="14"/>
        <v>607</v>
      </c>
      <c r="C610" s="106" t="s">
        <v>0</v>
      </c>
      <c r="D610" s="106" t="s">
        <v>840</v>
      </c>
      <c r="E610" s="107">
        <v>146434</v>
      </c>
      <c r="F610" s="106" t="s">
        <v>837</v>
      </c>
    </row>
    <row r="611" spans="2:6">
      <c r="B611" s="105">
        <f t="shared" si="14"/>
        <v>608</v>
      </c>
      <c r="C611" s="106" t="s">
        <v>0</v>
      </c>
      <c r="D611" s="106" t="s">
        <v>840</v>
      </c>
      <c r="E611" s="107">
        <v>107158</v>
      </c>
      <c r="F611" s="106" t="s">
        <v>828</v>
      </c>
    </row>
    <row r="612" spans="2:6">
      <c r="B612" s="105">
        <f t="shared" si="14"/>
        <v>609</v>
      </c>
      <c r="C612" s="106" t="s">
        <v>0</v>
      </c>
      <c r="D612" s="106" t="s">
        <v>841</v>
      </c>
      <c r="E612" s="107">
        <v>160252</v>
      </c>
      <c r="F612" s="106" t="s">
        <v>842</v>
      </c>
    </row>
    <row r="613" spans="2:6">
      <c r="B613" s="105">
        <f t="shared" si="14"/>
        <v>610</v>
      </c>
      <c r="C613" s="106" t="s">
        <v>0</v>
      </c>
      <c r="D613" s="106" t="s">
        <v>843</v>
      </c>
      <c r="E613" s="107">
        <v>197088</v>
      </c>
      <c r="F613" s="106" t="s">
        <v>844</v>
      </c>
    </row>
    <row r="614" spans="2:6">
      <c r="B614" s="105">
        <f t="shared" si="14"/>
        <v>611</v>
      </c>
      <c r="C614" s="106" t="s">
        <v>0</v>
      </c>
      <c r="D614" s="106" t="s">
        <v>845</v>
      </c>
      <c r="E614" s="107">
        <v>248502</v>
      </c>
      <c r="F614" s="106" t="s">
        <v>842</v>
      </c>
    </row>
    <row r="615" spans="2:6">
      <c r="B615" s="105">
        <f t="shared" si="14"/>
        <v>612</v>
      </c>
      <c r="C615" s="106" t="s">
        <v>0</v>
      </c>
      <c r="D615" s="106" t="s">
        <v>845</v>
      </c>
      <c r="E615" s="107">
        <v>197088</v>
      </c>
      <c r="F615" s="106" t="s">
        <v>828</v>
      </c>
    </row>
    <row r="616" spans="2:6">
      <c r="B616" s="105">
        <f t="shared" si="14"/>
        <v>613</v>
      </c>
      <c r="C616" s="106" t="s">
        <v>0</v>
      </c>
      <c r="D616" s="106" t="s">
        <v>846</v>
      </c>
      <c r="E616" s="107">
        <v>248502</v>
      </c>
      <c r="F616" s="106" t="s">
        <v>837</v>
      </c>
    </row>
    <row r="617" spans="2:6">
      <c r="B617" s="105">
        <f t="shared" si="14"/>
        <v>614</v>
      </c>
      <c r="C617" s="106" t="s">
        <v>0</v>
      </c>
      <c r="D617" s="106" t="s">
        <v>846</v>
      </c>
      <c r="E617" s="107">
        <v>197088</v>
      </c>
      <c r="F617" s="106" t="s">
        <v>828</v>
      </c>
    </row>
    <row r="618" spans="2:6">
      <c r="B618" s="105">
        <f t="shared" si="14"/>
        <v>615</v>
      </c>
      <c r="C618" s="106" t="s">
        <v>0</v>
      </c>
      <c r="D618" s="106" t="s">
        <v>847</v>
      </c>
      <c r="E618" s="107">
        <v>248502</v>
      </c>
      <c r="F618" s="106" t="s">
        <v>837</v>
      </c>
    </row>
    <row r="619" spans="2:6">
      <c r="B619" s="105">
        <f t="shared" si="14"/>
        <v>616</v>
      </c>
      <c r="C619" s="106" t="s">
        <v>0</v>
      </c>
      <c r="D619" s="106" t="s">
        <v>847</v>
      </c>
      <c r="E619" s="107">
        <v>206806</v>
      </c>
      <c r="F619" s="106" t="s">
        <v>828</v>
      </c>
    </row>
    <row r="620" spans="2:6">
      <c r="B620" s="105">
        <f t="shared" si="14"/>
        <v>617</v>
      </c>
      <c r="C620" s="106" t="s">
        <v>0</v>
      </c>
      <c r="D620" s="106" t="s">
        <v>848</v>
      </c>
      <c r="E620" s="107">
        <v>248502</v>
      </c>
      <c r="F620" s="106" t="s">
        <v>837</v>
      </c>
    </row>
    <row r="621" spans="2:6">
      <c r="B621" s="105">
        <f t="shared" si="14"/>
        <v>618</v>
      </c>
      <c r="C621" s="106" t="s">
        <v>0</v>
      </c>
      <c r="D621" s="106" t="s">
        <v>848</v>
      </c>
      <c r="E621" s="107">
        <v>206806</v>
      </c>
      <c r="F621" s="106" t="s">
        <v>828</v>
      </c>
    </row>
    <row r="622" spans="2:6">
      <c r="B622" s="105">
        <f t="shared" si="14"/>
        <v>619</v>
      </c>
      <c r="C622" s="106" t="s">
        <v>0</v>
      </c>
      <c r="D622" s="106" t="s">
        <v>849</v>
      </c>
      <c r="E622" s="107">
        <v>248502</v>
      </c>
      <c r="F622" s="106" t="s">
        <v>837</v>
      </c>
    </row>
    <row r="623" spans="2:6">
      <c r="B623" s="105">
        <f t="shared" si="14"/>
        <v>620</v>
      </c>
      <c r="C623" s="106" t="s">
        <v>0</v>
      </c>
      <c r="D623" s="106" t="s">
        <v>850</v>
      </c>
      <c r="E623" s="107">
        <v>341114</v>
      </c>
      <c r="F623" s="106" t="s">
        <v>837</v>
      </c>
    </row>
    <row r="624" spans="2:6">
      <c r="B624" s="105">
        <f t="shared" si="14"/>
        <v>621</v>
      </c>
      <c r="C624" s="106" t="s">
        <v>0</v>
      </c>
      <c r="D624" s="106" t="s">
        <v>851</v>
      </c>
      <c r="E624" s="107">
        <v>14422</v>
      </c>
      <c r="F624" s="106" t="s">
        <v>805</v>
      </c>
    </row>
    <row r="625" spans="2:6">
      <c r="B625" s="105">
        <f t="shared" si="14"/>
        <v>622</v>
      </c>
      <c r="C625" s="106" t="s">
        <v>0</v>
      </c>
      <c r="D625" s="106" t="s">
        <v>852</v>
      </c>
      <c r="E625" s="107">
        <v>20692</v>
      </c>
      <c r="F625" s="106" t="s">
        <v>805</v>
      </c>
    </row>
    <row r="626" spans="2:6">
      <c r="B626" s="105">
        <f t="shared" si="14"/>
        <v>623</v>
      </c>
      <c r="C626" s="106" t="s">
        <v>0</v>
      </c>
      <c r="D626" s="106" t="s">
        <v>853</v>
      </c>
      <c r="E626" s="107">
        <v>12332</v>
      </c>
      <c r="F626" s="106" t="s">
        <v>805</v>
      </c>
    </row>
    <row r="627" spans="2:6">
      <c r="B627" s="105">
        <f t="shared" si="14"/>
        <v>624</v>
      </c>
      <c r="C627" s="106" t="s">
        <v>0</v>
      </c>
      <c r="D627" s="106" t="s">
        <v>854</v>
      </c>
      <c r="E627" s="107">
        <v>22782</v>
      </c>
      <c r="F627" s="106" t="s">
        <v>805</v>
      </c>
    </row>
    <row r="628" spans="2:6">
      <c r="B628" s="105">
        <f t="shared" si="14"/>
        <v>625</v>
      </c>
      <c r="C628" s="106" t="s">
        <v>0</v>
      </c>
      <c r="D628" s="106" t="s">
        <v>855</v>
      </c>
      <c r="E628" s="107">
        <v>64582</v>
      </c>
      <c r="F628" s="106" t="s">
        <v>856</v>
      </c>
    </row>
    <row r="629" spans="2:6">
      <c r="B629" s="105">
        <f t="shared" si="14"/>
        <v>626</v>
      </c>
      <c r="C629" s="106" t="s">
        <v>0</v>
      </c>
      <c r="D629" s="106" t="s">
        <v>857</v>
      </c>
      <c r="E629" s="107">
        <v>29052</v>
      </c>
      <c r="F629" s="106" t="s">
        <v>858</v>
      </c>
    </row>
    <row r="630" spans="2:6">
      <c r="B630" s="105">
        <f t="shared" si="14"/>
        <v>627</v>
      </c>
      <c r="C630" s="106" t="s">
        <v>0</v>
      </c>
      <c r="D630" s="106" t="s">
        <v>859</v>
      </c>
      <c r="E630" s="107">
        <v>160282</v>
      </c>
      <c r="F630" s="106" t="s">
        <v>860</v>
      </c>
    </row>
    <row r="631" spans="2:6">
      <c r="B631" s="105">
        <f t="shared" si="14"/>
        <v>628</v>
      </c>
      <c r="C631" s="106" t="s">
        <v>0</v>
      </c>
      <c r="D631" s="106" t="s">
        <v>861</v>
      </c>
      <c r="E631" s="107">
        <v>468996</v>
      </c>
      <c r="F631" s="106" t="s">
        <v>862</v>
      </c>
    </row>
    <row r="632" spans="2:6">
      <c r="B632" s="105">
        <f t="shared" si="14"/>
        <v>629</v>
      </c>
      <c r="C632" s="106" t="s">
        <v>0</v>
      </c>
      <c r="D632" s="106" t="s">
        <v>863</v>
      </c>
      <c r="E632" s="107">
        <v>398478</v>
      </c>
      <c r="F632" s="106" t="s">
        <v>864</v>
      </c>
    </row>
    <row r="633" spans="2:6">
      <c r="B633" s="105">
        <f t="shared" si="14"/>
        <v>630</v>
      </c>
      <c r="C633" s="106" t="s">
        <v>0</v>
      </c>
      <c r="D633" s="106" t="s">
        <v>865</v>
      </c>
      <c r="E633" s="107">
        <v>218032</v>
      </c>
      <c r="F633" s="106" t="s">
        <v>864</v>
      </c>
    </row>
    <row r="634" spans="2:6">
      <c r="B634" s="105">
        <f t="shared" si="14"/>
        <v>631</v>
      </c>
      <c r="C634" s="106" t="s">
        <v>0</v>
      </c>
      <c r="D634" s="106" t="s">
        <v>866</v>
      </c>
      <c r="E634" s="107">
        <v>244192</v>
      </c>
      <c r="F634" s="106" t="s">
        <v>864</v>
      </c>
    </row>
    <row r="635" spans="2:6">
      <c r="B635" s="105">
        <f t="shared" si="14"/>
        <v>632</v>
      </c>
      <c r="C635" s="106" t="s">
        <v>0</v>
      </c>
      <c r="D635" s="106" t="s">
        <v>867</v>
      </c>
      <c r="E635" s="107">
        <v>468966</v>
      </c>
      <c r="F635" s="106" t="s">
        <v>864</v>
      </c>
    </row>
    <row r="636" spans="2:6">
      <c r="B636" s="105">
        <f t="shared" si="14"/>
        <v>633</v>
      </c>
      <c r="C636" s="106" t="s">
        <v>0</v>
      </c>
      <c r="D636" s="106" t="s">
        <v>868</v>
      </c>
      <c r="E636" s="107">
        <v>554878</v>
      </c>
      <c r="F636" s="106" t="s">
        <v>862</v>
      </c>
    </row>
    <row r="637" spans="2:6">
      <c r="B637" s="105">
        <f t="shared" si="14"/>
        <v>634</v>
      </c>
      <c r="C637" s="106" t="s">
        <v>0</v>
      </c>
      <c r="D637" s="106" t="s">
        <v>869</v>
      </c>
      <c r="E637" s="107">
        <v>425252</v>
      </c>
      <c r="F637" s="106" t="s">
        <v>862</v>
      </c>
    </row>
    <row r="638" spans="2:6">
      <c r="B638" s="105">
        <f t="shared" si="14"/>
        <v>635</v>
      </c>
      <c r="C638" s="106" t="s">
        <v>0</v>
      </c>
      <c r="D638" s="106" t="s">
        <v>870</v>
      </c>
      <c r="E638" s="107">
        <v>656928</v>
      </c>
      <c r="F638" s="106" t="s">
        <v>862</v>
      </c>
    </row>
    <row r="639" spans="2:6">
      <c r="B639" s="105">
        <f t="shared" si="14"/>
        <v>636</v>
      </c>
      <c r="C639" s="106" t="s">
        <v>0</v>
      </c>
      <c r="D639" s="106" t="s">
        <v>871</v>
      </c>
      <c r="E639" s="107">
        <v>656932</v>
      </c>
      <c r="F639" s="106" t="s">
        <v>872</v>
      </c>
    </row>
    <row r="640" spans="2:6">
      <c r="B640" s="105">
        <f t="shared" si="14"/>
        <v>637</v>
      </c>
      <c r="C640" s="106" t="s">
        <v>0</v>
      </c>
      <c r="D640" s="106" t="s">
        <v>873</v>
      </c>
      <c r="E640" s="107">
        <v>507322</v>
      </c>
      <c r="F640" s="106" t="s">
        <v>874</v>
      </c>
    </row>
    <row r="641" spans="2:6">
      <c r="B641" s="105">
        <f t="shared" si="14"/>
        <v>638</v>
      </c>
      <c r="C641" s="106" t="s">
        <v>0</v>
      </c>
      <c r="D641" s="106" t="s">
        <v>875</v>
      </c>
      <c r="E641" s="107">
        <v>778118</v>
      </c>
      <c r="F641" s="106" t="s">
        <v>862</v>
      </c>
    </row>
    <row r="642" spans="2:6">
      <c r="B642" s="105">
        <f t="shared" si="14"/>
        <v>639</v>
      </c>
      <c r="C642" s="106" t="s">
        <v>0</v>
      </c>
      <c r="D642" s="106" t="s">
        <v>876</v>
      </c>
      <c r="E642" s="107">
        <v>924408</v>
      </c>
      <c r="F642" s="106" t="s">
        <v>872</v>
      </c>
    </row>
    <row r="643" spans="2:6">
      <c r="B643" s="105">
        <f t="shared" si="14"/>
        <v>640</v>
      </c>
      <c r="C643" s="106" t="s">
        <v>0</v>
      </c>
      <c r="D643" s="106" t="s">
        <v>877</v>
      </c>
      <c r="E643" s="107">
        <v>90330</v>
      </c>
      <c r="F643" s="106" t="s">
        <v>878</v>
      </c>
    </row>
    <row r="644" spans="2:6">
      <c r="B644" s="105">
        <f t="shared" si="14"/>
        <v>641</v>
      </c>
      <c r="C644" s="106" t="s">
        <v>0</v>
      </c>
      <c r="D644" s="106" t="s">
        <v>879</v>
      </c>
      <c r="E644" s="107">
        <v>1067290</v>
      </c>
      <c r="F644" s="106" t="s">
        <v>862</v>
      </c>
    </row>
    <row r="645" spans="2:6">
      <c r="B645" s="105">
        <f t="shared" si="14"/>
        <v>642</v>
      </c>
      <c r="C645" s="106" t="s">
        <v>0</v>
      </c>
      <c r="D645" s="106" t="s">
        <v>880</v>
      </c>
      <c r="E645" s="107">
        <v>124292</v>
      </c>
      <c r="F645" s="106" t="s">
        <v>878</v>
      </c>
    </row>
    <row r="646" spans="2:6">
      <c r="B646" s="105">
        <f t="shared" si="14"/>
        <v>643</v>
      </c>
      <c r="C646" s="106" t="s">
        <v>0</v>
      </c>
      <c r="D646" s="106" t="s">
        <v>881</v>
      </c>
      <c r="E646" s="107">
        <v>131850</v>
      </c>
      <c r="F646" s="106" t="s">
        <v>878</v>
      </c>
    </row>
    <row r="647" spans="2:6">
      <c r="B647" s="105">
        <f t="shared" ref="B647:B710" si="15">B646+1</f>
        <v>644</v>
      </c>
      <c r="C647" s="106" t="s">
        <v>0</v>
      </c>
      <c r="D647" s="106" t="s">
        <v>882</v>
      </c>
      <c r="E647" s="107">
        <v>369052</v>
      </c>
      <c r="F647" s="106" t="s">
        <v>883</v>
      </c>
    </row>
    <row r="648" spans="2:6">
      <c r="B648" s="105">
        <f t="shared" si="15"/>
        <v>645</v>
      </c>
      <c r="C648" s="106" t="s">
        <v>0</v>
      </c>
      <c r="D648" s="106" t="s">
        <v>884</v>
      </c>
      <c r="E648" s="107">
        <v>20848</v>
      </c>
      <c r="F648" s="106"/>
    </row>
    <row r="649" spans="2:6">
      <c r="B649" s="105">
        <f t="shared" si="15"/>
        <v>646</v>
      </c>
      <c r="C649" s="106" t="s">
        <v>0</v>
      </c>
      <c r="D649" s="106" t="s">
        <v>885</v>
      </c>
      <c r="E649" s="107">
        <v>27432</v>
      </c>
      <c r="F649" s="106"/>
    </row>
    <row r="650" spans="2:6">
      <c r="B650" s="105">
        <f t="shared" si="15"/>
        <v>647</v>
      </c>
      <c r="C650" s="106" t="s">
        <v>0</v>
      </c>
      <c r="D650" s="106" t="s">
        <v>886</v>
      </c>
      <c r="E650" s="107">
        <v>79002</v>
      </c>
      <c r="F650" s="106"/>
    </row>
    <row r="651" spans="2:6">
      <c r="B651" s="105">
        <f t="shared" si="15"/>
        <v>648</v>
      </c>
      <c r="C651" s="106" t="s">
        <v>0</v>
      </c>
      <c r="D651" s="106" t="s">
        <v>887</v>
      </c>
      <c r="E651" s="107">
        <v>70224</v>
      </c>
      <c r="F651" s="106" t="s">
        <v>888</v>
      </c>
    </row>
    <row r="652" spans="2:6">
      <c r="B652" s="105">
        <f t="shared" si="15"/>
        <v>649</v>
      </c>
      <c r="C652" s="106" t="s">
        <v>0</v>
      </c>
      <c r="D652" s="106" t="s">
        <v>889</v>
      </c>
      <c r="E652" s="107">
        <v>48280</v>
      </c>
      <c r="F652" s="106"/>
    </row>
    <row r="653" spans="2:6">
      <c r="B653" s="105">
        <f t="shared" si="15"/>
        <v>650</v>
      </c>
      <c r="C653" s="106" t="s">
        <v>0</v>
      </c>
      <c r="D653" s="106" t="s">
        <v>890</v>
      </c>
      <c r="E653" s="107">
        <v>69566</v>
      </c>
      <c r="F653" s="106"/>
    </row>
    <row r="654" spans="2:6">
      <c r="B654" s="105">
        <f t="shared" si="15"/>
        <v>651</v>
      </c>
      <c r="C654" s="106" t="s">
        <v>0</v>
      </c>
      <c r="D654" s="106" t="s">
        <v>891</v>
      </c>
      <c r="E654" s="107">
        <v>201894</v>
      </c>
      <c r="F654" s="106"/>
    </row>
    <row r="655" spans="2:6">
      <c r="B655" s="105">
        <f t="shared" si="15"/>
        <v>652</v>
      </c>
      <c r="C655" s="106" t="s">
        <v>0</v>
      </c>
      <c r="D655" s="106" t="s">
        <v>892</v>
      </c>
      <c r="E655" s="107">
        <v>13887006</v>
      </c>
      <c r="F655" s="106"/>
    </row>
    <row r="656" spans="2:6">
      <c r="B656" s="105">
        <f t="shared" si="15"/>
        <v>653</v>
      </c>
      <c r="C656" s="106" t="s">
        <v>0</v>
      </c>
      <c r="D656" s="106" t="s">
        <v>893</v>
      </c>
      <c r="E656" s="107">
        <v>26862770</v>
      </c>
      <c r="F656" s="106"/>
    </row>
    <row r="657" spans="2:6">
      <c r="B657" s="105">
        <f t="shared" si="15"/>
        <v>654</v>
      </c>
      <c r="C657" s="106" t="s">
        <v>0</v>
      </c>
      <c r="D657" s="106" t="s">
        <v>894</v>
      </c>
      <c r="E657" s="107">
        <v>13091760</v>
      </c>
      <c r="F657" s="106"/>
    </row>
    <row r="658" spans="2:6">
      <c r="B658" s="105">
        <f t="shared" si="15"/>
        <v>655</v>
      </c>
      <c r="C658" s="106" t="s">
        <v>0</v>
      </c>
      <c r="D658" s="106" t="s">
        <v>895</v>
      </c>
      <c r="E658" s="107">
        <v>16621770</v>
      </c>
      <c r="F658" s="106"/>
    </row>
    <row r="659" spans="2:6">
      <c r="B659" s="105">
        <f t="shared" si="15"/>
        <v>656</v>
      </c>
      <c r="C659" s="106" t="s">
        <v>0</v>
      </c>
      <c r="D659" s="106" t="s">
        <v>896</v>
      </c>
      <c r="E659" s="107">
        <v>20636660</v>
      </c>
      <c r="F659" s="106"/>
    </row>
    <row r="660" spans="2:6">
      <c r="B660" s="105">
        <f t="shared" si="15"/>
        <v>657</v>
      </c>
      <c r="C660" s="106" t="s">
        <v>0</v>
      </c>
      <c r="D660" s="106" t="s">
        <v>897</v>
      </c>
      <c r="E660" s="107">
        <v>229692</v>
      </c>
      <c r="F660" s="106" t="s">
        <v>898</v>
      </c>
    </row>
    <row r="661" spans="2:6">
      <c r="B661" s="105">
        <f t="shared" si="15"/>
        <v>658</v>
      </c>
      <c r="C661" s="106" t="s">
        <v>0</v>
      </c>
      <c r="D661" s="106" t="s">
        <v>899</v>
      </c>
      <c r="E661" s="107">
        <v>240142</v>
      </c>
      <c r="F661" s="106" t="s">
        <v>898</v>
      </c>
    </row>
    <row r="662" spans="2:6">
      <c r="B662" s="105">
        <f t="shared" si="15"/>
        <v>659</v>
      </c>
      <c r="C662" s="106" t="s">
        <v>0</v>
      </c>
      <c r="D662" s="106" t="s">
        <v>900</v>
      </c>
      <c r="E662" s="107">
        <v>127282</v>
      </c>
      <c r="F662" s="106" t="s">
        <v>898</v>
      </c>
    </row>
    <row r="663" spans="2:6">
      <c r="B663" s="105">
        <f t="shared" si="15"/>
        <v>660</v>
      </c>
      <c r="C663" s="106" t="s">
        <v>0</v>
      </c>
      <c r="D663" s="106" t="s">
        <v>901</v>
      </c>
      <c r="E663" s="107">
        <v>131462</v>
      </c>
      <c r="F663" s="106" t="s">
        <v>898</v>
      </c>
    </row>
    <row r="664" spans="2:6">
      <c r="B664" s="105">
        <f t="shared" si="15"/>
        <v>661</v>
      </c>
      <c r="C664" s="106" t="s">
        <v>0</v>
      </c>
      <c r="D664" s="106" t="s">
        <v>4744</v>
      </c>
      <c r="E664" s="107">
        <v>500000</v>
      </c>
      <c r="F664" s="106" t="s">
        <v>898</v>
      </c>
    </row>
    <row r="665" spans="2:6">
      <c r="B665" s="105">
        <f t="shared" si="15"/>
        <v>662</v>
      </c>
      <c r="C665" s="106" t="s">
        <v>0</v>
      </c>
      <c r="D665" s="106" t="s">
        <v>902</v>
      </c>
      <c r="E665" s="107">
        <v>302842</v>
      </c>
      <c r="F665" s="106" t="s">
        <v>898</v>
      </c>
    </row>
    <row r="666" spans="2:6">
      <c r="B666" s="105">
        <f t="shared" si="15"/>
        <v>663</v>
      </c>
      <c r="C666" s="106" t="s">
        <v>0</v>
      </c>
      <c r="D666" s="106" t="s">
        <v>903</v>
      </c>
      <c r="E666" s="107">
        <v>208792</v>
      </c>
      <c r="F666" s="106" t="s">
        <v>898</v>
      </c>
    </row>
    <row r="667" spans="2:6">
      <c r="B667" s="105">
        <f t="shared" si="15"/>
        <v>664</v>
      </c>
      <c r="C667" s="106" t="s">
        <v>0</v>
      </c>
      <c r="D667" s="106" t="s">
        <v>904</v>
      </c>
      <c r="E667" s="107">
        <v>219242</v>
      </c>
      <c r="F667" s="106" t="s">
        <v>898</v>
      </c>
    </row>
    <row r="668" spans="2:6">
      <c r="B668" s="105">
        <f t="shared" si="15"/>
        <v>665</v>
      </c>
      <c r="C668" s="106" t="s">
        <v>0</v>
      </c>
      <c r="D668" s="106" t="s">
        <v>905</v>
      </c>
      <c r="E668" s="107">
        <v>187892</v>
      </c>
      <c r="F668" s="106" t="s">
        <v>898</v>
      </c>
    </row>
    <row r="669" spans="2:6">
      <c r="B669" s="105">
        <f t="shared" si="15"/>
        <v>666</v>
      </c>
      <c r="C669" s="106" t="s">
        <v>0</v>
      </c>
      <c r="D669" s="106" t="s">
        <v>906</v>
      </c>
      <c r="E669" s="107">
        <v>198342</v>
      </c>
      <c r="F669" s="106" t="s">
        <v>898</v>
      </c>
    </row>
    <row r="670" spans="2:6">
      <c r="B670" s="105">
        <f t="shared" si="15"/>
        <v>667</v>
      </c>
      <c r="C670" s="106" t="s">
        <v>0</v>
      </c>
      <c r="D670" s="106" t="s">
        <v>907</v>
      </c>
      <c r="E670" s="107">
        <v>177442</v>
      </c>
      <c r="F670" s="106" t="s">
        <v>898</v>
      </c>
    </row>
    <row r="671" spans="2:6">
      <c r="B671" s="105">
        <f t="shared" si="15"/>
        <v>668</v>
      </c>
      <c r="C671" s="106" t="s">
        <v>0</v>
      </c>
      <c r="D671" s="106" t="s">
        <v>908</v>
      </c>
      <c r="E671" s="107">
        <v>187892</v>
      </c>
      <c r="F671" s="106" t="s">
        <v>898</v>
      </c>
    </row>
    <row r="672" spans="2:6">
      <c r="B672" s="105">
        <f t="shared" si="15"/>
        <v>669</v>
      </c>
      <c r="C672" s="106" t="s">
        <v>0</v>
      </c>
      <c r="D672" s="106" t="s">
        <v>909</v>
      </c>
      <c r="E672" s="107">
        <v>313292</v>
      </c>
      <c r="F672" s="106" t="s">
        <v>898</v>
      </c>
    </row>
    <row r="673" spans="2:6">
      <c r="B673" s="105">
        <f t="shared" si="15"/>
        <v>670</v>
      </c>
      <c r="C673" s="106" t="s">
        <v>0</v>
      </c>
      <c r="D673" s="106" t="s">
        <v>910</v>
      </c>
      <c r="E673" s="107">
        <v>438692</v>
      </c>
      <c r="F673" s="106" t="s">
        <v>911</v>
      </c>
    </row>
    <row r="674" spans="2:6">
      <c r="B674" s="105">
        <f t="shared" si="15"/>
        <v>671</v>
      </c>
      <c r="C674" s="106" t="s">
        <v>0</v>
      </c>
      <c r="D674" s="106" t="s">
        <v>912</v>
      </c>
      <c r="E674" s="107">
        <v>137522</v>
      </c>
      <c r="F674" s="106" t="s">
        <v>898</v>
      </c>
    </row>
    <row r="675" spans="2:6">
      <c r="B675" s="105">
        <f t="shared" si="15"/>
        <v>672</v>
      </c>
      <c r="C675" s="106" t="s">
        <v>0</v>
      </c>
      <c r="D675" s="106" t="s">
        <v>913</v>
      </c>
      <c r="E675" s="107">
        <v>144002</v>
      </c>
      <c r="F675" s="106" t="s">
        <v>914</v>
      </c>
    </row>
    <row r="676" spans="2:6">
      <c r="B676" s="105">
        <f t="shared" si="15"/>
        <v>673</v>
      </c>
      <c r="C676" s="106" t="s">
        <v>0</v>
      </c>
      <c r="D676" s="106" t="s">
        <v>915</v>
      </c>
      <c r="E676" s="107">
        <v>180000</v>
      </c>
      <c r="F676" s="106" t="s">
        <v>898</v>
      </c>
    </row>
    <row r="677" spans="2:6">
      <c r="B677" s="105">
        <f t="shared" si="15"/>
        <v>674</v>
      </c>
      <c r="C677" s="106" t="s">
        <v>0</v>
      </c>
      <c r="D677" s="106" t="s">
        <v>916</v>
      </c>
      <c r="E677" s="107">
        <v>83392</v>
      </c>
      <c r="F677" s="106" t="s">
        <v>898</v>
      </c>
    </row>
    <row r="678" spans="2:6">
      <c r="B678" s="105">
        <f t="shared" si="15"/>
        <v>675</v>
      </c>
      <c r="C678" s="106" t="s">
        <v>0</v>
      </c>
      <c r="D678" s="106" t="s">
        <v>917</v>
      </c>
      <c r="E678" s="107">
        <v>89662</v>
      </c>
      <c r="F678" s="106" t="s">
        <v>898</v>
      </c>
    </row>
    <row r="679" spans="2:6">
      <c r="B679" s="105">
        <f t="shared" si="15"/>
        <v>676</v>
      </c>
      <c r="C679" s="106" t="s">
        <v>0</v>
      </c>
      <c r="D679" s="106" t="s">
        <v>918</v>
      </c>
      <c r="E679" s="107">
        <v>93842</v>
      </c>
      <c r="F679" s="106" t="s">
        <v>898</v>
      </c>
    </row>
    <row r="680" spans="2:6">
      <c r="B680" s="105">
        <f t="shared" si="15"/>
        <v>677</v>
      </c>
      <c r="C680" s="106" t="s">
        <v>0</v>
      </c>
      <c r="D680" s="106" t="s">
        <v>919</v>
      </c>
      <c r="E680" s="107">
        <v>503482</v>
      </c>
      <c r="F680" s="106"/>
    </row>
    <row r="681" spans="2:6">
      <c r="B681" s="105">
        <f t="shared" si="15"/>
        <v>678</v>
      </c>
      <c r="C681" s="106" t="s">
        <v>0</v>
      </c>
      <c r="D681" s="106" t="s">
        <v>920</v>
      </c>
      <c r="E681" s="107">
        <v>522292</v>
      </c>
      <c r="F681" s="106"/>
    </row>
    <row r="682" spans="2:6">
      <c r="B682" s="105">
        <f t="shared" si="15"/>
        <v>679</v>
      </c>
      <c r="C682" s="106" t="s">
        <v>0</v>
      </c>
      <c r="D682" s="106" t="s">
        <v>921</v>
      </c>
      <c r="E682" s="107">
        <v>526472</v>
      </c>
      <c r="F682" s="106"/>
    </row>
    <row r="683" spans="2:6">
      <c r="B683" s="105">
        <f t="shared" si="15"/>
        <v>680</v>
      </c>
      <c r="C683" s="106" t="s">
        <v>0</v>
      </c>
      <c r="D683" s="106" t="s">
        <v>922</v>
      </c>
      <c r="E683" s="107">
        <v>532742</v>
      </c>
      <c r="F683" s="106"/>
    </row>
    <row r="684" spans="2:6">
      <c r="B684" s="105">
        <f t="shared" si="15"/>
        <v>681</v>
      </c>
      <c r="C684" s="106" t="s">
        <v>0</v>
      </c>
      <c r="D684" s="106" t="s">
        <v>923</v>
      </c>
      <c r="E684" s="107">
        <v>463772</v>
      </c>
      <c r="F684" s="106" t="s">
        <v>924</v>
      </c>
    </row>
    <row r="685" spans="2:6">
      <c r="B685" s="105">
        <f t="shared" si="15"/>
        <v>682</v>
      </c>
      <c r="C685" s="106" t="s">
        <v>0</v>
      </c>
      <c r="D685" s="106" t="s">
        <v>925</v>
      </c>
      <c r="E685" s="107">
        <v>208792</v>
      </c>
      <c r="F685" s="106" t="s">
        <v>898</v>
      </c>
    </row>
    <row r="686" spans="2:6">
      <c r="B686" s="105">
        <f t="shared" si="15"/>
        <v>683</v>
      </c>
      <c r="C686" s="106" t="s">
        <v>0</v>
      </c>
      <c r="D686" s="106" t="s">
        <v>926</v>
      </c>
      <c r="E686" s="107">
        <v>300752</v>
      </c>
      <c r="F686" s="106" t="s">
        <v>898</v>
      </c>
    </row>
    <row r="687" spans="2:6">
      <c r="B687" s="105">
        <f t="shared" si="15"/>
        <v>684</v>
      </c>
      <c r="C687" s="106" t="s">
        <v>0</v>
      </c>
      <c r="D687" s="106" t="s">
        <v>927</v>
      </c>
      <c r="E687" s="107">
        <v>584992</v>
      </c>
      <c r="F687" s="106" t="s">
        <v>898</v>
      </c>
    </row>
    <row r="688" spans="2:6">
      <c r="B688" s="105">
        <f t="shared" si="15"/>
        <v>685</v>
      </c>
      <c r="C688" s="106" t="s">
        <v>0</v>
      </c>
      <c r="D688" s="106" t="s">
        <v>928</v>
      </c>
      <c r="E688" s="107">
        <v>361362</v>
      </c>
      <c r="F688" s="106" t="s">
        <v>898</v>
      </c>
    </row>
    <row r="689" spans="2:6">
      <c r="B689" s="105">
        <f t="shared" si="15"/>
        <v>686</v>
      </c>
      <c r="C689" s="106" t="s">
        <v>0</v>
      </c>
      <c r="D689" s="106" t="s">
        <v>929</v>
      </c>
      <c r="E689" s="107">
        <v>570202</v>
      </c>
      <c r="F689" s="106" t="s">
        <v>898</v>
      </c>
    </row>
    <row r="690" spans="2:6">
      <c r="B690" s="105">
        <f t="shared" si="15"/>
        <v>687</v>
      </c>
      <c r="C690" s="106" t="s">
        <v>0</v>
      </c>
      <c r="D690" s="106" t="s">
        <v>930</v>
      </c>
      <c r="E690" s="107">
        <v>1219248</v>
      </c>
      <c r="F690" s="106" t="s">
        <v>898</v>
      </c>
    </row>
    <row r="691" spans="2:6">
      <c r="B691" s="105">
        <f t="shared" si="15"/>
        <v>688</v>
      </c>
      <c r="C691" s="106" t="s">
        <v>0</v>
      </c>
      <c r="D691" s="106" t="s">
        <v>931</v>
      </c>
      <c r="E691" s="107">
        <v>1190214</v>
      </c>
      <c r="F691" s="106" t="s">
        <v>898</v>
      </c>
    </row>
    <row r="692" spans="2:6">
      <c r="B692" s="105">
        <f t="shared" si="15"/>
        <v>689</v>
      </c>
      <c r="C692" s="106" t="s">
        <v>0</v>
      </c>
      <c r="D692" s="106" t="s">
        <v>932</v>
      </c>
      <c r="E692" s="107">
        <v>814892</v>
      </c>
      <c r="F692" s="106" t="s">
        <v>898</v>
      </c>
    </row>
    <row r="693" spans="2:6">
      <c r="B693" s="105">
        <f t="shared" si="15"/>
        <v>690</v>
      </c>
      <c r="C693" s="106" t="s">
        <v>0</v>
      </c>
      <c r="D693" s="106" t="s">
        <v>933</v>
      </c>
      <c r="E693" s="107">
        <v>866096</v>
      </c>
      <c r="F693" s="106" t="s">
        <v>898</v>
      </c>
    </row>
    <row r="694" spans="2:6">
      <c r="B694" s="105">
        <f t="shared" si="15"/>
        <v>691</v>
      </c>
      <c r="C694" s="106" t="s">
        <v>0</v>
      </c>
      <c r="D694" s="106" t="s">
        <v>934</v>
      </c>
      <c r="E694" s="107">
        <v>683222</v>
      </c>
      <c r="F694" s="106" t="s">
        <v>898</v>
      </c>
    </row>
    <row r="695" spans="2:6">
      <c r="B695" s="105">
        <f t="shared" si="15"/>
        <v>692</v>
      </c>
      <c r="C695" s="106" t="s">
        <v>0</v>
      </c>
      <c r="D695" s="106" t="s">
        <v>935</v>
      </c>
      <c r="E695" s="107">
        <v>332102</v>
      </c>
      <c r="F695" s="106" t="s">
        <v>898</v>
      </c>
    </row>
    <row r="696" spans="2:6">
      <c r="B696" s="105">
        <f t="shared" si="15"/>
        <v>693</v>
      </c>
      <c r="C696" s="106" t="s">
        <v>0</v>
      </c>
      <c r="D696" s="106" t="s">
        <v>936</v>
      </c>
      <c r="E696" s="107">
        <v>353002</v>
      </c>
      <c r="F696" s="106" t="s">
        <v>898</v>
      </c>
    </row>
    <row r="697" spans="2:6">
      <c r="B697" s="105">
        <f t="shared" si="15"/>
        <v>694</v>
      </c>
      <c r="C697" s="106" t="s">
        <v>0</v>
      </c>
      <c r="D697" s="106" t="s">
        <v>937</v>
      </c>
      <c r="E697" s="107">
        <v>449142</v>
      </c>
      <c r="F697" s="106" t="s">
        <v>898</v>
      </c>
    </row>
    <row r="698" spans="2:6">
      <c r="B698" s="105">
        <f t="shared" si="15"/>
        <v>695</v>
      </c>
      <c r="C698" s="106" t="s">
        <v>0</v>
      </c>
      <c r="D698" s="106" t="s">
        <v>938</v>
      </c>
      <c r="E698" s="107">
        <v>480492</v>
      </c>
      <c r="F698" s="106" t="s">
        <v>939</v>
      </c>
    </row>
    <row r="699" spans="2:6">
      <c r="B699" s="105">
        <f t="shared" si="15"/>
        <v>696</v>
      </c>
      <c r="C699" s="106" t="s">
        <v>0</v>
      </c>
      <c r="D699" s="106" t="s">
        <v>940</v>
      </c>
      <c r="E699" s="107">
        <v>384352</v>
      </c>
      <c r="F699" s="106" t="s">
        <v>898</v>
      </c>
    </row>
    <row r="700" spans="2:6">
      <c r="B700" s="105">
        <f t="shared" si="15"/>
        <v>697</v>
      </c>
      <c r="C700" s="106" t="s">
        <v>0</v>
      </c>
      <c r="D700" s="106" t="s">
        <v>941</v>
      </c>
      <c r="E700" s="107">
        <v>407342</v>
      </c>
      <c r="F700" s="106" t="s">
        <v>898</v>
      </c>
    </row>
    <row r="701" spans="2:6">
      <c r="B701" s="105">
        <f t="shared" si="15"/>
        <v>698</v>
      </c>
      <c r="C701" s="106" t="s">
        <v>0</v>
      </c>
      <c r="D701" s="106" t="s">
        <v>942</v>
      </c>
      <c r="E701" s="107">
        <v>786468</v>
      </c>
      <c r="F701" s="106" t="s">
        <v>939</v>
      </c>
    </row>
    <row r="702" spans="2:6">
      <c r="B702" s="105">
        <f t="shared" si="15"/>
        <v>699</v>
      </c>
      <c r="C702" s="106" t="s">
        <v>0</v>
      </c>
      <c r="D702" s="106" t="s">
        <v>943</v>
      </c>
      <c r="E702" s="107">
        <v>771002</v>
      </c>
      <c r="F702" s="106" t="s">
        <v>939</v>
      </c>
    </row>
    <row r="703" spans="2:6">
      <c r="B703" s="105">
        <f t="shared" si="15"/>
        <v>700</v>
      </c>
      <c r="C703" s="106" t="s">
        <v>0</v>
      </c>
      <c r="D703" s="106" t="s">
        <v>944</v>
      </c>
      <c r="E703" s="107">
        <v>819072</v>
      </c>
      <c r="F703" s="106" t="s">
        <v>939</v>
      </c>
    </row>
    <row r="704" spans="2:6">
      <c r="B704" s="105">
        <f t="shared" si="15"/>
        <v>701</v>
      </c>
      <c r="C704" s="106" t="s">
        <v>0</v>
      </c>
      <c r="D704" s="106" t="s">
        <v>945</v>
      </c>
      <c r="E704" s="107">
        <v>831612</v>
      </c>
      <c r="F704" s="106" t="s">
        <v>898</v>
      </c>
    </row>
    <row r="705" spans="2:6">
      <c r="B705" s="105">
        <f t="shared" si="15"/>
        <v>702</v>
      </c>
      <c r="C705" s="106" t="s">
        <v>0</v>
      </c>
      <c r="D705" s="106" t="s">
        <v>946</v>
      </c>
      <c r="E705" s="107">
        <v>355092</v>
      </c>
      <c r="F705" s="106" t="s">
        <v>898</v>
      </c>
    </row>
    <row r="706" spans="2:6">
      <c r="B706" s="105">
        <f t="shared" si="15"/>
        <v>703</v>
      </c>
      <c r="C706" s="106" t="s">
        <v>0</v>
      </c>
      <c r="D706" s="106" t="s">
        <v>947</v>
      </c>
      <c r="E706" s="107">
        <v>1021374</v>
      </c>
      <c r="F706" s="106" t="s">
        <v>948</v>
      </c>
    </row>
    <row r="707" spans="2:6">
      <c r="B707" s="105">
        <f t="shared" si="15"/>
        <v>704</v>
      </c>
      <c r="C707" s="106" t="s">
        <v>0</v>
      </c>
      <c r="D707" s="106" t="s">
        <v>949</v>
      </c>
      <c r="E707" s="107">
        <v>277352</v>
      </c>
      <c r="F707" s="106" t="s">
        <v>948</v>
      </c>
    </row>
    <row r="708" spans="2:6">
      <c r="B708" s="105">
        <f t="shared" si="15"/>
        <v>705</v>
      </c>
      <c r="C708" s="106" t="s">
        <v>0</v>
      </c>
      <c r="D708" s="106" t="s">
        <v>950</v>
      </c>
      <c r="E708" s="107">
        <v>201492</v>
      </c>
      <c r="F708" s="106" t="s">
        <v>686</v>
      </c>
    </row>
    <row r="709" spans="2:6">
      <c r="B709" s="105">
        <f t="shared" si="15"/>
        <v>706</v>
      </c>
      <c r="C709" s="106" t="s">
        <v>951</v>
      </c>
      <c r="D709" s="106" t="s">
        <v>952</v>
      </c>
      <c r="E709" s="107">
        <v>757716</v>
      </c>
      <c r="F709" s="106" t="s">
        <v>686</v>
      </c>
    </row>
    <row r="710" spans="2:6">
      <c r="B710" s="105">
        <f t="shared" si="15"/>
        <v>707</v>
      </c>
      <c r="C710" s="106" t="s">
        <v>0</v>
      </c>
      <c r="D710" s="106" t="s">
        <v>953</v>
      </c>
      <c r="E710" s="107">
        <v>214534</v>
      </c>
      <c r="F710" s="106" t="s">
        <v>686</v>
      </c>
    </row>
    <row r="711" spans="2:6">
      <c r="B711" s="105">
        <f t="shared" ref="B711:B774" si="16">B710+1</f>
        <v>708</v>
      </c>
      <c r="C711" s="106" t="s">
        <v>0</v>
      </c>
      <c r="D711" s="106" t="s">
        <v>954</v>
      </c>
      <c r="E711" s="107">
        <v>120418</v>
      </c>
      <c r="F711" s="106" t="s">
        <v>686</v>
      </c>
    </row>
    <row r="712" spans="2:6">
      <c r="B712" s="105">
        <f t="shared" si="16"/>
        <v>709</v>
      </c>
      <c r="C712" s="106" t="s">
        <v>0</v>
      </c>
      <c r="D712" s="106" t="s">
        <v>955</v>
      </c>
      <c r="E712" s="107">
        <v>251702</v>
      </c>
      <c r="F712" s="106" t="s">
        <v>686</v>
      </c>
    </row>
    <row r="713" spans="2:6">
      <c r="B713" s="105">
        <f t="shared" si="16"/>
        <v>710</v>
      </c>
      <c r="C713" s="106" t="s">
        <v>0</v>
      </c>
      <c r="D713" s="106" t="s">
        <v>956</v>
      </c>
      <c r="E713" s="107">
        <v>221924</v>
      </c>
      <c r="F713" s="106" t="s">
        <v>686</v>
      </c>
    </row>
    <row r="714" spans="2:6">
      <c r="B714" s="105">
        <f t="shared" si="16"/>
        <v>711</v>
      </c>
      <c r="C714" s="106" t="s">
        <v>0</v>
      </c>
      <c r="D714" s="106" t="s">
        <v>957</v>
      </c>
      <c r="E714" s="107">
        <v>102160</v>
      </c>
      <c r="F714" s="106" t="s">
        <v>686</v>
      </c>
    </row>
    <row r="715" spans="2:6">
      <c r="B715" s="105">
        <f t="shared" si="16"/>
        <v>712</v>
      </c>
      <c r="C715" s="106" t="s">
        <v>0</v>
      </c>
      <c r="D715" s="106" t="s">
        <v>958</v>
      </c>
      <c r="E715" s="107">
        <v>1151790</v>
      </c>
      <c r="F715" s="106" t="s">
        <v>686</v>
      </c>
    </row>
    <row r="716" spans="2:6">
      <c r="B716" s="105">
        <f t="shared" si="16"/>
        <v>713</v>
      </c>
      <c r="C716" s="106" t="s">
        <v>0</v>
      </c>
      <c r="D716" s="106" t="s">
        <v>959</v>
      </c>
      <c r="E716" s="107">
        <v>706202</v>
      </c>
      <c r="F716" s="106" t="s">
        <v>686</v>
      </c>
    </row>
    <row r="717" spans="2:6">
      <c r="B717" s="105">
        <f t="shared" si="16"/>
        <v>714</v>
      </c>
      <c r="C717" s="106" t="s">
        <v>0</v>
      </c>
      <c r="D717" s="106" t="s">
        <v>960</v>
      </c>
      <c r="E717" s="107">
        <v>288654</v>
      </c>
      <c r="F717" s="106" t="s">
        <v>686</v>
      </c>
    </row>
    <row r="718" spans="2:6">
      <c r="B718" s="105">
        <f t="shared" si="16"/>
        <v>715</v>
      </c>
      <c r="C718" s="106" t="s">
        <v>0</v>
      </c>
      <c r="D718" s="106" t="s">
        <v>961</v>
      </c>
      <c r="E718" s="107">
        <v>982250</v>
      </c>
      <c r="F718" s="106" t="s">
        <v>686</v>
      </c>
    </row>
    <row r="719" spans="2:6">
      <c r="B719" s="105">
        <f t="shared" si="16"/>
        <v>716</v>
      </c>
      <c r="C719" s="106" t="s">
        <v>0</v>
      </c>
      <c r="D719" s="106" t="s">
        <v>962</v>
      </c>
      <c r="E719" s="107">
        <v>921606</v>
      </c>
      <c r="F719" s="106" t="s">
        <v>686</v>
      </c>
    </row>
    <row r="720" spans="2:6">
      <c r="B720" s="105">
        <f t="shared" si="16"/>
        <v>717</v>
      </c>
      <c r="C720" s="106" t="s">
        <v>0</v>
      </c>
      <c r="D720" s="106" t="s">
        <v>963</v>
      </c>
      <c r="E720" s="107">
        <v>572308</v>
      </c>
      <c r="F720" s="106" t="s">
        <v>686</v>
      </c>
    </row>
    <row r="721" spans="2:6">
      <c r="B721" s="105">
        <f t="shared" si="16"/>
        <v>718</v>
      </c>
      <c r="C721" s="106" t="s">
        <v>0</v>
      </c>
      <c r="D721" s="106" t="s">
        <v>964</v>
      </c>
      <c r="E721" s="107">
        <v>819882</v>
      </c>
      <c r="F721" s="106" t="s">
        <v>686</v>
      </c>
    </row>
    <row r="722" spans="2:6">
      <c r="B722" s="105">
        <f t="shared" si="16"/>
        <v>719</v>
      </c>
      <c r="C722" s="106" t="s">
        <v>0</v>
      </c>
      <c r="D722" s="106" t="s">
        <v>965</v>
      </c>
      <c r="E722" s="107">
        <v>258658</v>
      </c>
      <c r="F722" s="106" t="s">
        <v>686</v>
      </c>
    </row>
    <row r="723" spans="2:6">
      <c r="B723" s="105">
        <f t="shared" si="16"/>
        <v>720</v>
      </c>
      <c r="C723" s="106" t="s">
        <v>0</v>
      </c>
      <c r="D723" s="106" t="s">
        <v>966</v>
      </c>
      <c r="E723" s="107">
        <v>45772</v>
      </c>
      <c r="F723" s="106" t="s">
        <v>898</v>
      </c>
    </row>
    <row r="724" spans="2:6">
      <c r="B724" s="105">
        <f t="shared" si="16"/>
        <v>721</v>
      </c>
      <c r="C724" s="106" t="s">
        <v>0</v>
      </c>
      <c r="D724" s="106" t="s">
        <v>967</v>
      </c>
      <c r="E724" s="107">
        <v>39502</v>
      </c>
      <c r="F724" s="106" t="s">
        <v>898</v>
      </c>
    </row>
    <row r="725" spans="2:6">
      <c r="B725" s="105">
        <f t="shared" si="16"/>
        <v>722</v>
      </c>
      <c r="C725" s="106" t="s">
        <v>0</v>
      </c>
      <c r="D725" s="106" t="s">
        <v>968</v>
      </c>
      <c r="E725" s="107">
        <v>41592</v>
      </c>
      <c r="F725" s="106" t="s">
        <v>898</v>
      </c>
    </row>
    <row r="726" spans="2:6">
      <c r="B726" s="105">
        <f t="shared" si="16"/>
        <v>723</v>
      </c>
      <c r="C726" s="106" t="s">
        <v>0</v>
      </c>
      <c r="D726" s="106" t="s">
        <v>969</v>
      </c>
      <c r="E726" s="107">
        <v>39502</v>
      </c>
      <c r="F726" s="106" t="s">
        <v>898</v>
      </c>
    </row>
    <row r="727" spans="2:6">
      <c r="B727" s="105">
        <f t="shared" si="16"/>
        <v>724</v>
      </c>
      <c r="C727" s="106" t="s">
        <v>0</v>
      </c>
      <c r="D727" s="106" t="s">
        <v>970</v>
      </c>
      <c r="E727" s="107">
        <v>29052</v>
      </c>
      <c r="F727" s="106" t="s">
        <v>898</v>
      </c>
    </row>
    <row r="728" spans="2:6">
      <c r="B728" s="105">
        <f t="shared" si="16"/>
        <v>725</v>
      </c>
      <c r="C728" s="106" t="s">
        <v>0</v>
      </c>
      <c r="D728" s="106" t="s">
        <v>971</v>
      </c>
      <c r="E728" s="107">
        <v>43682</v>
      </c>
      <c r="F728" s="106" t="s">
        <v>898</v>
      </c>
    </row>
    <row r="729" spans="2:6">
      <c r="B729" s="105">
        <f t="shared" si="16"/>
        <v>726</v>
      </c>
      <c r="C729" s="106" t="s">
        <v>0</v>
      </c>
      <c r="D729" s="106" t="s">
        <v>972</v>
      </c>
      <c r="E729" s="107">
        <v>229692</v>
      </c>
      <c r="F729" s="106" t="s">
        <v>898</v>
      </c>
    </row>
    <row r="730" spans="2:6">
      <c r="B730" s="105">
        <f t="shared" si="16"/>
        <v>727</v>
      </c>
      <c r="C730" s="106" t="s">
        <v>0</v>
      </c>
      <c r="D730" s="106" t="s">
        <v>973</v>
      </c>
      <c r="E730" s="107">
        <v>29052</v>
      </c>
      <c r="F730" s="106" t="s">
        <v>898</v>
      </c>
    </row>
    <row r="731" spans="2:6">
      <c r="B731" s="105">
        <f t="shared" si="16"/>
        <v>728</v>
      </c>
      <c r="C731" s="106" t="s">
        <v>0</v>
      </c>
      <c r="D731" s="106" t="s">
        <v>974</v>
      </c>
      <c r="E731" s="107">
        <v>24872</v>
      </c>
      <c r="F731" s="106" t="s">
        <v>898</v>
      </c>
    </row>
    <row r="732" spans="2:6">
      <c r="B732" s="105">
        <f t="shared" si="16"/>
        <v>729</v>
      </c>
      <c r="C732" s="106" t="s">
        <v>0</v>
      </c>
      <c r="D732" s="106" t="s">
        <v>975</v>
      </c>
      <c r="E732" s="107">
        <v>26962</v>
      </c>
      <c r="F732" s="106" t="s">
        <v>898</v>
      </c>
    </row>
    <row r="733" spans="2:6">
      <c r="B733" s="105">
        <f t="shared" si="16"/>
        <v>730</v>
      </c>
      <c r="C733" s="106" t="s">
        <v>0</v>
      </c>
      <c r="D733" s="106" t="s">
        <v>976</v>
      </c>
      <c r="E733" s="107">
        <v>20692</v>
      </c>
      <c r="F733" s="106" t="s">
        <v>898</v>
      </c>
    </row>
    <row r="734" spans="2:6">
      <c r="B734" s="105">
        <f t="shared" si="16"/>
        <v>731</v>
      </c>
      <c r="C734" s="106" t="s">
        <v>0</v>
      </c>
      <c r="D734" s="106" t="s">
        <v>977</v>
      </c>
      <c r="E734" s="107">
        <v>35322</v>
      </c>
      <c r="F734" s="106" t="s">
        <v>898</v>
      </c>
    </row>
    <row r="735" spans="2:6">
      <c r="B735" s="105">
        <f t="shared" si="16"/>
        <v>732</v>
      </c>
      <c r="C735" s="106" t="s">
        <v>0</v>
      </c>
      <c r="D735" s="106" t="s">
        <v>978</v>
      </c>
      <c r="E735" s="107">
        <v>146092</v>
      </c>
      <c r="F735" s="106" t="s">
        <v>898</v>
      </c>
    </row>
    <row r="736" spans="2:6">
      <c r="B736" s="105">
        <f t="shared" si="16"/>
        <v>733</v>
      </c>
      <c r="C736" s="106" t="s">
        <v>0</v>
      </c>
      <c r="D736" s="106" t="s">
        <v>979</v>
      </c>
      <c r="E736" s="107">
        <v>20692</v>
      </c>
      <c r="F736" s="106" t="s">
        <v>898</v>
      </c>
    </row>
    <row r="737" spans="2:6">
      <c r="B737" s="105">
        <f t="shared" si="16"/>
        <v>734</v>
      </c>
      <c r="C737" s="106" t="s">
        <v>0</v>
      </c>
      <c r="D737" s="106" t="s">
        <v>980</v>
      </c>
      <c r="E737" s="107">
        <v>21946</v>
      </c>
      <c r="F737" s="106" t="s">
        <v>898</v>
      </c>
    </row>
    <row r="738" spans="2:6">
      <c r="B738" s="105">
        <f t="shared" si="16"/>
        <v>735</v>
      </c>
      <c r="C738" s="106" t="s">
        <v>0</v>
      </c>
      <c r="D738" s="106" t="s">
        <v>981</v>
      </c>
      <c r="E738" s="107">
        <v>18602</v>
      </c>
      <c r="F738" s="106" t="s">
        <v>898</v>
      </c>
    </row>
    <row r="739" spans="2:6">
      <c r="B739" s="105">
        <f t="shared" si="16"/>
        <v>736</v>
      </c>
      <c r="C739" s="106" t="s">
        <v>0</v>
      </c>
      <c r="D739" s="106" t="s">
        <v>982</v>
      </c>
      <c r="E739" s="107">
        <v>19856</v>
      </c>
      <c r="F739" s="106" t="s">
        <v>898</v>
      </c>
    </row>
    <row r="740" spans="2:6">
      <c r="B740" s="105">
        <f t="shared" si="16"/>
        <v>737</v>
      </c>
      <c r="C740" s="106" t="s">
        <v>0</v>
      </c>
      <c r="D740" s="106" t="s">
        <v>983</v>
      </c>
      <c r="E740" s="107">
        <v>20692</v>
      </c>
      <c r="F740" s="106" t="s">
        <v>898</v>
      </c>
    </row>
    <row r="741" spans="2:6">
      <c r="B741" s="105">
        <f t="shared" si="16"/>
        <v>738</v>
      </c>
      <c r="C741" s="106" t="s">
        <v>0</v>
      </c>
      <c r="D741" s="106" t="s">
        <v>984</v>
      </c>
      <c r="E741" s="107">
        <v>21946</v>
      </c>
      <c r="F741" s="106" t="s">
        <v>898</v>
      </c>
    </row>
    <row r="742" spans="2:6">
      <c r="B742" s="105">
        <f t="shared" si="16"/>
        <v>739</v>
      </c>
      <c r="C742" s="106" t="s">
        <v>0</v>
      </c>
      <c r="D742" s="106" t="s">
        <v>985</v>
      </c>
      <c r="E742" s="107">
        <v>18602</v>
      </c>
      <c r="F742" s="106" t="s">
        <v>898</v>
      </c>
    </row>
    <row r="743" spans="2:6">
      <c r="B743" s="105">
        <f t="shared" si="16"/>
        <v>740</v>
      </c>
      <c r="C743" s="106" t="s">
        <v>0</v>
      </c>
      <c r="D743" s="106" t="s">
        <v>986</v>
      </c>
      <c r="E743" s="107">
        <v>19856</v>
      </c>
      <c r="F743" s="106" t="s">
        <v>898</v>
      </c>
    </row>
    <row r="744" spans="2:6">
      <c r="B744" s="105">
        <f t="shared" si="16"/>
        <v>741</v>
      </c>
      <c r="C744" s="106" t="s">
        <v>0</v>
      </c>
      <c r="D744" s="106" t="s">
        <v>987</v>
      </c>
      <c r="E744" s="107">
        <v>16512</v>
      </c>
      <c r="F744" s="106" t="s">
        <v>898</v>
      </c>
    </row>
    <row r="745" spans="2:6">
      <c r="B745" s="105">
        <f t="shared" si="16"/>
        <v>742</v>
      </c>
      <c r="C745" s="106" t="s">
        <v>0</v>
      </c>
      <c r="D745" s="106" t="s">
        <v>988</v>
      </c>
      <c r="E745" s="107">
        <v>17766</v>
      </c>
      <c r="F745" s="106" t="s">
        <v>898</v>
      </c>
    </row>
    <row r="746" spans="2:6">
      <c r="B746" s="105">
        <f t="shared" si="16"/>
        <v>743</v>
      </c>
      <c r="C746" s="106" t="s">
        <v>0</v>
      </c>
      <c r="D746" s="106" t="s">
        <v>989</v>
      </c>
      <c r="E746" s="107">
        <v>20692</v>
      </c>
      <c r="F746" s="106" t="s">
        <v>898</v>
      </c>
    </row>
    <row r="747" spans="2:6">
      <c r="B747" s="105">
        <f t="shared" si="16"/>
        <v>744</v>
      </c>
      <c r="C747" s="106" t="s">
        <v>0</v>
      </c>
      <c r="D747" s="106" t="s">
        <v>990</v>
      </c>
      <c r="E747" s="107">
        <v>21946</v>
      </c>
      <c r="F747" s="106" t="s">
        <v>898</v>
      </c>
    </row>
    <row r="748" spans="2:6">
      <c r="B748" s="105">
        <f t="shared" si="16"/>
        <v>745</v>
      </c>
      <c r="C748" s="106" t="s">
        <v>0</v>
      </c>
      <c r="D748" s="106" t="s">
        <v>991</v>
      </c>
      <c r="E748" s="107">
        <v>104292</v>
      </c>
      <c r="F748" s="106" t="s">
        <v>898</v>
      </c>
    </row>
    <row r="749" spans="2:6">
      <c r="B749" s="105">
        <f t="shared" si="16"/>
        <v>746</v>
      </c>
      <c r="C749" s="106" t="s">
        <v>0</v>
      </c>
      <c r="D749" s="106" t="s">
        <v>992</v>
      </c>
      <c r="E749" s="107">
        <v>114742</v>
      </c>
      <c r="F749" s="106" t="s">
        <v>898</v>
      </c>
    </row>
    <row r="750" spans="2:6">
      <c r="B750" s="105">
        <f t="shared" si="16"/>
        <v>747</v>
      </c>
      <c r="C750" s="106" t="s">
        <v>0</v>
      </c>
      <c r="D750" s="106" t="s">
        <v>993</v>
      </c>
      <c r="E750" s="107">
        <v>52042</v>
      </c>
      <c r="F750" s="106" t="s">
        <v>898</v>
      </c>
    </row>
    <row r="751" spans="2:6">
      <c r="B751" s="105">
        <f t="shared" si="16"/>
        <v>748</v>
      </c>
      <c r="C751" s="106" t="s">
        <v>0</v>
      </c>
      <c r="D751" s="106" t="s">
        <v>994</v>
      </c>
      <c r="E751" s="107">
        <v>54132</v>
      </c>
      <c r="F751" s="106" t="s">
        <v>898</v>
      </c>
    </row>
    <row r="752" spans="2:6">
      <c r="B752" s="105">
        <f t="shared" si="16"/>
        <v>749</v>
      </c>
      <c r="C752" s="106" t="s">
        <v>0</v>
      </c>
      <c r="D752" s="106" t="s">
        <v>995</v>
      </c>
      <c r="E752" s="107">
        <v>20692</v>
      </c>
      <c r="F752" s="106" t="s">
        <v>898</v>
      </c>
    </row>
    <row r="753" spans="2:6">
      <c r="B753" s="105">
        <f t="shared" si="16"/>
        <v>750</v>
      </c>
      <c r="C753" s="106" t="s">
        <v>0</v>
      </c>
      <c r="D753" s="106" t="s">
        <v>996</v>
      </c>
      <c r="E753" s="107">
        <v>21946</v>
      </c>
      <c r="F753" s="106" t="s">
        <v>898</v>
      </c>
    </row>
    <row r="754" spans="2:6">
      <c r="B754" s="105">
        <f t="shared" si="16"/>
        <v>751</v>
      </c>
      <c r="C754" s="106" t="s">
        <v>0</v>
      </c>
      <c r="D754" s="106" t="s">
        <v>997</v>
      </c>
      <c r="E754" s="107">
        <v>22782</v>
      </c>
      <c r="F754" s="106" t="s">
        <v>898</v>
      </c>
    </row>
    <row r="755" spans="2:6">
      <c r="B755" s="105">
        <f t="shared" si="16"/>
        <v>752</v>
      </c>
      <c r="C755" s="106" t="s">
        <v>0</v>
      </c>
      <c r="D755" s="106" t="s">
        <v>998</v>
      </c>
      <c r="E755" s="107">
        <v>24036</v>
      </c>
      <c r="F755" s="106" t="s">
        <v>898</v>
      </c>
    </row>
    <row r="756" spans="2:6">
      <c r="B756" s="105">
        <f t="shared" si="16"/>
        <v>753</v>
      </c>
      <c r="C756" s="106" t="s">
        <v>0</v>
      </c>
      <c r="D756" s="106" t="s">
        <v>999</v>
      </c>
      <c r="E756" s="107">
        <v>18602</v>
      </c>
      <c r="F756" s="106" t="s">
        <v>898</v>
      </c>
    </row>
    <row r="757" spans="2:6">
      <c r="B757" s="105">
        <f t="shared" si="16"/>
        <v>754</v>
      </c>
      <c r="C757" s="106" t="s">
        <v>0</v>
      </c>
      <c r="D757" s="106" t="s">
        <v>1000</v>
      </c>
      <c r="E757" s="107">
        <v>19856</v>
      </c>
      <c r="F757" s="106" t="s">
        <v>898</v>
      </c>
    </row>
    <row r="758" spans="2:6">
      <c r="B758" s="105">
        <f t="shared" si="16"/>
        <v>755</v>
      </c>
      <c r="C758" s="106" t="s">
        <v>0</v>
      </c>
      <c r="D758" s="106" t="s">
        <v>1001</v>
      </c>
      <c r="E758" s="107">
        <v>31142</v>
      </c>
      <c r="F758" s="106" t="s">
        <v>898</v>
      </c>
    </row>
    <row r="759" spans="2:6">
      <c r="B759" s="105">
        <f t="shared" si="16"/>
        <v>756</v>
      </c>
      <c r="C759" s="106" t="s">
        <v>0</v>
      </c>
      <c r="D759" s="106" t="s">
        <v>1002</v>
      </c>
      <c r="E759" s="107">
        <v>33232</v>
      </c>
      <c r="F759" s="106" t="s">
        <v>898</v>
      </c>
    </row>
    <row r="760" spans="2:6">
      <c r="B760" s="105">
        <f t="shared" si="16"/>
        <v>757</v>
      </c>
      <c r="C760" s="106" t="s">
        <v>0</v>
      </c>
      <c r="D760" s="106" t="s">
        <v>1003</v>
      </c>
      <c r="E760" s="107">
        <v>35322</v>
      </c>
      <c r="F760" s="106" t="s">
        <v>898</v>
      </c>
    </row>
    <row r="761" spans="2:6">
      <c r="B761" s="105">
        <f t="shared" si="16"/>
        <v>758</v>
      </c>
      <c r="C761" s="106" t="s">
        <v>0</v>
      </c>
      <c r="D761" s="106" t="s">
        <v>1004</v>
      </c>
      <c r="E761" s="107">
        <v>37412</v>
      </c>
      <c r="F761" s="106" t="s">
        <v>898</v>
      </c>
    </row>
    <row r="762" spans="2:6">
      <c r="B762" s="105">
        <f t="shared" si="16"/>
        <v>759</v>
      </c>
      <c r="C762" s="106" t="s">
        <v>0</v>
      </c>
      <c r="D762" s="106" t="s">
        <v>1005</v>
      </c>
      <c r="E762" s="107">
        <v>83392</v>
      </c>
      <c r="F762" s="106" t="s">
        <v>898</v>
      </c>
    </row>
    <row r="763" spans="2:6">
      <c r="B763" s="105">
        <f t="shared" si="16"/>
        <v>760</v>
      </c>
      <c r="C763" s="106" t="s">
        <v>0</v>
      </c>
      <c r="D763" s="106" t="s">
        <v>1006</v>
      </c>
      <c r="E763" s="107">
        <v>83392</v>
      </c>
      <c r="F763" s="106" t="s">
        <v>898</v>
      </c>
    </row>
    <row r="764" spans="2:6">
      <c r="B764" s="105">
        <f t="shared" si="16"/>
        <v>761</v>
      </c>
      <c r="C764" s="106" t="s">
        <v>216</v>
      </c>
      <c r="D764" s="106" t="s">
        <v>1007</v>
      </c>
      <c r="E764" s="107">
        <v>32080</v>
      </c>
      <c r="F764" s="106"/>
    </row>
    <row r="765" spans="2:6">
      <c r="B765" s="105">
        <f t="shared" si="16"/>
        <v>762</v>
      </c>
      <c r="C765" s="106" t="s">
        <v>216</v>
      </c>
      <c r="D765" s="106" t="s">
        <v>1008</v>
      </c>
      <c r="E765" s="107">
        <v>1365482</v>
      </c>
      <c r="F765" s="106" t="s">
        <v>1009</v>
      </c>
    </row>
    <row r="766" spans="2:6">
      <c r="B766" s="105">
        <f t="shared" si="16"/>
        <v>763</v>
      </c>
      <c r="C766" s="106" t="s">
        <v>216</v>
      </c>
      <c r="D766" s="106" t="s">
        <v>1010</v>
      </c>
      <c r="E766" s="107">
        <v>2367962</v>
      </c>
      <c r="F766" s="106" t="s">
        <v>1011</v>
      </c>
    </row>
    <row r="767" spans="2:6">
      <c r="B767" s="105">
        <f t="shared" si="16"/>
        <v>764</v>
      </c>
      <c r="C767" s="106" t="s">
        <v>216</v>
      </c>
      <c r="D767" s="106" t="s">
        <v>1012</v>
      </c>
      <c r="E767" s="107">
        <v>2754180</v>
      </c>
      <c r="F767" s="106" t="s">
        <v>1013</v>
      </c>
    </row>
    <row r="768" spans="2:6">
      <c r="B768" s="105">
        <f t="shared" si="16"/>
        <v>765</v>
      </c>
      <c r="C768" s="106" t="s">
        <v>0</v>
      </c>
      <c r="D768" s="106" t="s">
        <v>1014</v>
      </c>
      <c r="E768" s="107">
        <v>1464674</v>
      </c>
      <c r="F768" s="106" t="s">
        <v>1009</v>
      </c>
    </row>
    <row r="769" spans="2:6">
      <c r="B769" s="105">
        <f t="shared" si="16"/>
        <v>766</v>
      </c>
      <c r="C769" s="106" t="s">
        <v>0</v>
      </c>
      <c r="D769" s="106" t="s">
        <v>1015</v>
      </c>
      <c r="E769" s="107">
        <v>1511106</v>
      </c>
      <c r="F769" s="106" t="s">
        <v>1016</v>
      </c>
    </row>
    <row r="770" spans="2:6">
      <c r="B770" s="105">
        <f t="shared" si="16"/>
        <v>767</v>
      </c>
      <c r="C770" s="106" t="s">
        <v>0</v>
      </c>
      <c r="D770" s="106" t="s">
        <v>1017</v>
      </c>
      <c r="E770" s="107">
        <v>1768184</v>
      </c>
      <c r="F770" s="106" t="s">
        <v>1018</v>
      </c>
    </row>
    <row r="771" spans="2:6">
      <c r="B771" s="105">
        <f t="shared" si="16"/>
        <v>768</v>
      </c>
      <c r="C771" s="106" t="s">
        <v>0</v>
      </c>
      <c r="D771" s="106" t="s">
        <v>1019</v>
      </c>
      <c r="E771" s="107">
        <v>2226558</v>
      </c>
      <c r="F771" s="106" t="s">
        <v>1018</v>
      </c>
    </row>
    <row r="772" spans="2:6">
      <c r="B772" s="105">
        <f t="shared" si="16"/>
        <v>769</v>
      </c>
      <c r="C772" s="106" t="s">
        <v>0</v>
      </c>
      <c r="D772" s="106" t="s">
        <v>1020</v>
      </c>
      <c r="E772" s="107">
        <v>2142140</v>
      </c>
      <c r="F772" s="106" t="s">
        <v>1021</v>
      </c>
    </row>
    <row r="773" spans="2:6">
      <c r="B773" s="105">
        <f t="shared" si="16"/>
        <v>770</v>
      </c>
      <c r="C773" s="106" t="s">
        <v>0</v>
      </c>
      <c r="D773" s="106" t="s">
        <v>1022</v>
      </c>
      <c r="E773" s="107">
        <v>2944122</v>
      </c>
      <c r="F773" s="106" t="s">
        <v>1023</v>
      </c>
    </row>
    <row r="774" spans="2:6">
      <c r="B774" s="105">
        <f t="shared" si="16"/>
        <v>771</v>
      </c>
      <c r="C774" s="106" t="s">
        <v>0</v>
      </c>
      <c r="D774" s="106" t="s">
        <v>1024</v>
      </c>
      <c r="E774" s="107">
        <v>2340524</v>
      </c>
      <c r="F774" s="106" t="s">
        <v>1025</v>
      </c>
    </row>
    <row r="775" spans="2:6">
      <c r="B775" s="105">
        <f t="shared" ref="B775:B838" si="17">B774+1</f>
        <v>772</v>
      </c>
      <c r="C775" s="106" t="s">
        <v>0</v>
      </c>
      <c r="D775" s="106" t="s">
        <v>1026</v>
      </c>
      <c r="E775" s="107">
        <v>4005694</v>
      </c>
      <c r="F775" s="106" t="s">
        <v>1023</v>
      </c>
    </row>
    <row r="776" spans="2:6">
      <c r="B776" s="105">
        <f t="shared" si="17"/>
        <v>773</v>
      </c>
      <c r="C776" s="106" t="s">
        <v>0</v>
      </c>
      <c r="D776" s="106" t="s">
        <v>1027</v>
      </c>
      <c r="E776" s="107">
        <v>8216106</v>
      </c>
      <c r="F776" s="106" t="s">
        <v>1028</v>
      </c>
    </row>
    <row r="777" spans="2:6">
      <c r="B777" s="105">
        <f t="shared" si="17"/>
        <v>774</v>
      </c>
      <c r="C777" s="106" t="s">
        <v>0</v>
      </c>
      <c r="D777" s="106" t="s">
        <v>1029</v>
      </c>
      <c r="E777" s="107">
        <v>11839804</v>
      </c>
      <c r="F777" s="106" t="s">
        <v>1030</v>
      </c>
    </row>
    <row r="778" spans="2:6">
      <c r="B778" s="105">
        <f t="shared" si="17"/>
        <v>775</v>
      </c>
      <c r="C778" s="106" t="s">
        <v>0</v>
      </c>
      <c r="D778" s="106" t="s">
        <v>1031</v>
      </c>
      <c r="E778" s="107">
        <v>2500922</v>
      </c>
      <c r="F778" s="106" t="s">
        <v>1032</v>
      </c>
    </row>
    <row r="779" spans="2:6">
      <c r="B779" s="105">
        <f t="shared" si="17"/>
        <v>776</v>
      </c>
      <c r="C779" s="106" t="s">
        <v>0</v>
      </c>
      <c r="D779" s="106" t="s">
        <v>1033</v>
      </c>
      <c r="E779" s="107">
        <v>7485880</v>
      </c>
      <c r="F779" s="106" t="s">
        <v>1034</v>
      </c>
    </row>
    <row r="780" spans="2:6">
      <c r="B780" s="105">
        <f t="shared" si="17"/>
        <v>777</v>
      </c>
      <c r="C780" s="106" t="s">
        <v>0</v>
      </c>
      <c r="D780" s="106" t="s">
        <v>1035</v>
      </c>
      <c r="E780" s="107">
        <v>1800240</v>
      </c>
      <c r="F780" s="106" t="s">
        <v>1016</v>
      </c>
    </row>
    <row r="781" spans="2:6">
      <c r="B781" s="105">
        <f t="shared" si="17"/>
        <v>778</v>
      </c>
      <c r="C781" s="106" t="s">
        <v>0</v>
      </c>
      <c r="D781" s="106" t="s">
        <v>1036</v>
      </c>
      <c r="E781" s="107">
        <v>3260</v>
      </c>
      <c r="F781" s="106" t="s">
        <v>1037</v>
      </c>
    </row>
    <row r="782" spans="2:6">
      <c r="B782" s="105">
        <f t="shared" si="17"/>
        <v>779</v>
      </c>
      <c r="C782" s="106" t="s">
        <v>0</v>
      </c>
      <c r="D782" s="106" t="s">
        <v>1038</v>
      </c>
      <c r="E782" s="107">
        <v>1900</v>
      </c>
      <c r="F782" s="106" t="s">
        <v>500</v>
      </c>
    </row>
    <row r="783" spans="2:6">
      <c r="B783" s="105">
        <f t="shared" si="17"/>
        <v>780</v>
      </c>
      <c r="C783" s="106" t="s">
        <v>0</v>
      </c>
      <c r="D783" s="106" t="s">
        <v>1039</v>
      </c>
      <c r="E783" s="107">
        <v>2400</v>
      </c>
      <c r="F783" s="106" t="s">
        <v>500</v>
      </c>
    </row>
    <row r="784" spans="2:6">
      <c r="B784" s="105">
        <f t="shared" si="17"/>
        <v>781</v>
      </c>
      <c r="C784" s="106" t="s">
        <v>0</v>
      </c>
      <c r="D784" s="106" t="s">
        <v>1040</v>
      </c>
      <c r="E784" s="107">
        <v>1200</v>
      </c>
      <c r="F784" s="106" t="s">
        <v>500</v>
      </c>
    </row>
    <row r="785" spans="2:6">
      <c r="B785" s="105">
        <f t="shared" si="17"/>
        <v>782</v>
      </c>
      <c r="C785" s="106" t="s">
        <v>0</v>
      </c>
      <c r="D785" s="106" t="s">
        <v>1041</v>
      </c>
      <c r="E785" s="107">
        <v>1400</v>
      </c>
      <c r="F785" s="106"/>
    </row>
    <row r="786" spans="2:6">
      <c r="B786" s="105">
        <f t="shared" si="17"/>
        <v>783</v>
      </c>
      <c r="C786" s="106" t="s">
        <v>0</v>
      </c>
      <c r="D786" s="106" t="s">
        <v>1042</v>
      </c>
      <c r="E786" s="107">
        <v>2870</v>
      </c>
      <c r="F786" s="106" t="s">
        <v>1043</v>
      </c>
    </row>
    <row r="787" spans="2:6">
      <c r="B787" s="105">
        <f t="shared" si="17"/>
        <v>784</v>
      </c>
      <c r="C787" s="106" t="s">
        <v>0</v>
      </c>
      <c r="D787" s="106" t="s">
        <v>1044</v>
      </c>
      <c r="E787" s="107">
        <v>1304</v>
      </c>
      <c r="F787" s="106" t="s">
        <v>1045</v>
      </c>
    </row>
    <row r="788" spans="2:6">
      <c r="B788" s="105">
        <f t="shared" si="17"/>
        <v>785</v>
      </c>
      <c r="C788" s="106" t="s">
        <v>0</v>
      </c>
      <c r="D788" s="106" t="s">
        <v>1046</v>
      </c>
      <c r="E788" s="107">
        <v>1522</v>
      </c>
      <c r="F788" s="106" t="s">
        <v>1047</v>
      </c>
    </row>
    <row r="789" spans="2:6">
      <c r="B789" s="105">
        <f t="shared" si="17"/>
        <v>786</v>
      </c>
      <c r="C789" s="106" t="s">
        <v>0</v>
      </c>
      <c r="D789" s="106" t="s">
        <v>1048</v>
      </c>
      <c r="E789" s="107">
        <v>2064</v>
      </c>
      <c r="F789" s="106"/>
    </row>
    <row r="790" spans="2:6">
      <c r="B790" s="105">
        <f t="shared" si="17"/>
        <v>787</v>
      </c>
      <c r="C790" s="106" t="s">
        <v>0</v>
      </c>
      <c r="D790" s="106" t="s">
        <v>1049</v>
      </c>
      <c r="E790" s="107">
        <v>870</v>
      </c>
      <c r="F790" s="106" t="s">
        <v>1050</v>
      </c>
    </row>
    <row r="791" spans="2:6">
      <c r="B791" s="105">
        <f t="shared" si="17"/>
        <v>788</v>
      </c>
      <c r="C791" s="106" t="s">
        <v>0</v>
      </c>
      <c r="D791" s="106" t="s">
        <v>1051</v>
      </c>
      <c r="E791" s="107">
        <v>1522</v>
      </c>
      <c r="F791" s="106" t="s">
        <v>1052</v>
      </c>
    </row>
    <row r="792" spans="2:6">
      <c r="B792" s="105">
        <f t="shared" si="17"/>
        <v>789</v>
      </c>
      <c r="C792" s="106" t="s">
        <v>0</v>
      </c>
      <c r="D792" s="106" t="s">
        <v>1053</v>
      </c>
      <c r="E792" s="107">
        <v>1304</v>
      </c>
      <c r="F792" s="106"/>
    </row>
    <row r="793" spans="2:6">
      <c r="B793" s="105">
        <f t="shared" si="17"/>
        <v>790</v>
      </c>
      <c r="C793" s="106" t="s">
        <v>0</v>
      </c>
      <c r="D793" s="106" t="s">
        <v>1054</v>
      </c>
      <c r="E793" s="107">
        <v>760</v>
      </c>
      <c r="F793" s="106"/>
    </row>
    <row r="794" spans="2:6">
      <c r="B794" s="105">
        <f t="shared" si="17"/>
        <v>791</v>
      </c>
      <c r="C794" s="106" t="s">
        <v>0</v>
      </c>
      <c r="D794" s="106" t="s">
        <v>1055</v>
      </c>
      <c r="E794" s="107">
        <v>696</v>
      </c>
      <c r="F794" s="106"/>
    </row>
    <row r="795" spans="2:6">
      <c r="B795" s="105">
        <f t="shared" si="17"/>
        <v>792</v>
      </c>
      <c r="C795" s="106" t="s">
        <v>0</v>
      </c>
      <c r="D795" s="106" t="s">
        <v>1056</v>
      </c>
      <c r="E795" s="107">
        <v>684</v>
      </c>
      <c r="F795" s="106" t="s">
        <v>1057</v>
      </c>
    </row>
    <row r="796" spans="2:6">
      <c r="B796" s="105">
        <f t="shared" si="17"/>
        <v>793</v>
      </c>
      <c r="C796" s="106" t="s">
        <v>0</v>
      </c>
      <c r="D796" s="106" t="s">
        <v>1058</v>
      </c>
      <c r="E796" s="107">
        <v>716</v>
      </c>
      <c r="F796" s="106" t="s">
        <v>1057</v>
      </c>
    </row>
    <row r="797" spans="2:6">
      <c r="B797" s="105">
        <f t="shared" si="17"/>
        <v>794</v>
      </c>
      <c r="C797" s="106" t="s">
        <v>0</v>
      </c>
      <c r="D797" s="106" t="s">
        <v>1059</v>
      </c>
      <c r="E797" s="107">
        <v>760</v>
      </c>
      <c r="F797" s="106"/>
    </row>
    <row r="798" spans="2:6">
      <c r="B798" s="105">
        <f t="shared" si="17"/>
        <v>795</v>
      </c>
      <c r="C798" s="106" t="s">
        <v>0</v>
      </c>
      <c r="D798" s="106" t="s">
        <v>1060</v>
      </c>
      <c r="E798" s="107">
        <v>2700</v>
      </c>
      <c r="F798" s="106"/>
    </row>
    <row r="799" spans="2:6">
      <c r="B799" s="105">
        <f t="shared" si="17"/>
        <v>796</v>
      </c>
      <c r="C799" s="106" t="s">
        <v>0</v>
      </c>
      <c r="D799" s="106" t="s">
        <v>1061</v>
      </c>
      <c r="E799" s="107">
        <v>1738</v>
      </c>
      <c r="F799" s="106"/>
    </row>
    <row r="800" spans="2:6">
      <c r="B800" s="113">
        <f t="shared" si="17"/>
        <v>797</v>
      </c>
      <c r="C800" s="157" t="s">
        <v>0</v>
      </c>
      <c r="D800" s="157" t="s">
        <v>1062</v>
      </c>
      <c r="E800" s="112">
        <v>1000</v>
      </c>
      <c r="F800" s="157" t="s">
        <v>1063</v>
      </c>
    </row>
    <row r="801" spans="2:6">
      <c r="B801" s="105">
        <f t="shared" si="17"/>
        <v>798</v>
      </c>
      <c r="C801" s="106" t="s">
        <v>3</v>
      </c>
      <c r="D801" s="106" t="s">
        <v>1064</v>
      </c>
      <c r="E801" s="107">
        <v>49928</v>
      </c>
      <c r="F801" s="106"/>
    </row>
    <row r="802" spans="2:6">
      <c r="B802" s="105">
        <f t="shared" si="17"/>
        <v>799</v>
      </c>
      <c r="C802" s="106" t="s">
        <v>3</v>
      </c>
      <c r="D802" s="106" t="s">
        <v>1065</v>
      </c>
      <c r="E802" s="107">
        <v>61270</v>
      </c>
      <c r="F802" s="106"/>
    </row>
    <row r="803" spans="2:6">
      <c r="B803" s="113">
        <f t="shared" si="17"/>
        <v>800</v>
      </c>
      <c r="C803" s="157" t="s">
        <v>0</v>
      </c>
      <c r="D803" s="157" t="s">
        <v>1066</v>
      </c>
      <c r="E803" s="112">
        <v>5800</v>
      </c>
      <c r="F803" s="157" t="s">
        <v>1067</v>
      </c>
    </row>
    <row r="804" spans="2:6">
      <c r="B804" s="105">
        <f t="shared" si="17"/>
        <v>801</v>
      </c>
      <c r="C804" s="106" t="s">
        <v>0</v>
      </c>
      <c r="D804" s="106" t="s">
        <v>1068</v>
      </c>
      <c r="E804" s="107">
        <v>9196</v>
      </c>
      <c r="F804" s="106" t="s">
        <v>1069</v>
      </c>
    </row>
    <row r="805" spans="2:6">
      <c r="B805" s="105">
        <f t="shared" si="17"/>
        <v>802</v>
      </c>
      <c r="C805" s="106" t="s">
        <v>0</v>
      </c>
      <c r="D805" s="106" t="s">
        <v>1070</v>
      </c>
      <c r="E805" s="107">
        <v>12332</v>
      </c>
      <c r="F805" s="106" t="s">
        <v>1071</v>
      </c>
    </row>
    <row r="806" spans="2:6">
      <c r="B806" s="105">
        <f t="shared" si="17"/>
        <v>803</v>
      </c>
      <c r="C806" s="106" t="s">
        <v>0</v>
      </c>
      <c r="D806" s="106" t="s">
        <v>1072</v>
      </c>
      <c r="E806" s="107">
        <v>13168</v>
      </c>
      <c r="F806" s="106" t="s">
        <v>1073</v>
      </c>
    </row>
    <row r="807" spans="2:6">
      <c r="B807" s="105">
        <f t="shared" si="17"/>
        <v>804</v>
      </c>
      <c r="C807" s="106" t="s">
        <v>0</v>
      </c>
      <c r="D807" s="106" t="s">
        <v>1074</v>
      </c>
      <c r="E807" s="107">
        <v>14004</v>
      </c>
      <c r="F807" s="106" t="s">
        <v>1075</v>
      </c>
    </row>
    <row r="808" spans="2:6">
      <c r="B808" s="105">
        <f t="shared" si="17"/>
        <v>805</v>
      </c>
      <c r="C808" s="106" t="s">
        <v>0</v>
      </c>
      <c r="D808" s="106" t="s">
        <v>1076</v>
      </c>
      <c r="E808" s="107">
        <v>8570</v>
      </c>
      <c r="F808" s="106" t="s">
        <v>1077</v>
      </c>
    </row>
    <row r="809" spans="2:6">
      <c r="B809" s="105">
        <f t="shared" si="17"/>
        <v>806</v>
      </c>
      <c r="C809" s="106" t="s">
        <v>0</v>
      </c>
      <c r="D809" s="106" t="s">
        <v>1078</v>
      </c>
      <c r="E809" s="107">
        <v>10242</v>
      </c>
      <c r="F809" s="106" t="s">
        <v>1079</v>
      </c>
    </row>
    <row r="810" spans="2:6">
      <c r="B810" s="105">
        <f t="shared" si="17"/>
        <v>807</v>
      </c>
      <c r="C810" s="106" t="s">
        <v>0</v>
      </c>
      <c r="D810" s="106" t="s">
        <v>1080</v>
      </c>
      <c r="E810" s="107">
        <v>12750</v>
      </c>
      <c r="F810" s="106" t="s">
        <v>1071</v>
      </c>
    </row>
    <row r="811" spans="2:6">
      <c r="B811" s="105">
        <f t="shared" si="17"/>
        <v>808</v>
      </c>
      <c r="C811" s="106" t="s">
        <v>0</v>
      </c>
      <c r="D811" s="106" t="s">
        <v>1081</v>
      </c>
      <c r="E811" s="107">
        <v>13376</v>
      </c>
      <c r="F811" s="106" t="s">
        <v>1073</v>
      </c>
    </row>
    <row r="812" spans="2:6">
      <c r="B812" s="105">
        <f t="shared" si="17"/>
        <v>809</v>
      </c>
      <c r="C812" s="106" t="s">
        <v>0</v>
      </c>
      <c r="D812" s="106" t="s">
        <v>1082</v>
      </c>
      <c r="E812" s="107">
        <v>14212</v>
      </c>
      <c r="F812" s="106" t="s">
        <v>1083</v>
      </c>
    </row>
    <row r="813" spans="2:6">
      <c r="B813" s="105">
        <f t="shared" si="17"/>
        <v>810</v>
      </c>
      <c r="C813" s="106" t="s">
        <v>0</v>
      </c>
      <c r="D813" s="106" t="s">
        <v>1084</v>
      </c>
      <c r="E813" s="107">
        <v>14840</v>
      </c>
      <c r="F813" s="106" t="s">
        <v>1085</v>
      </c>
    </row>
    <row r="814" spans="2:6">
      <c r="B814" s="105">
        <f t="shared" si="17"/>
        <v>811</v>
      </c>
      <c r="C814" s="106" t="s">
        <v>0</v>
      </c>
      <c r="D814" s="106" t="s">
        <v>1086</v>
      </c>
      <c r="E814" s="107">
        <v>10242</v>
      </c>
      <c r="F814" s="106" t="s">
        <v>1087</v>
      </c>
    </row>
    <row r="815" spans="2:6">
      <c r="B815" s="105">
        <f t="shared" si="17"/>
        <v>812</v>
      </c>
      <c r="C815" s="106" t="s">
        <v>0</v>
      </c>
      <c r="D815" s="106" t="s">
        <v>1088</v>
      </c>
      <c r="E815" s="107">
        <v>12540</v>
      </c>
      <c r="F815" s="106" t="s">
        <v>1069</v>
      </c>
    </row>
    <row r="816" spans="2:6">
      <c r="B816" s="105">
        <f t="shared" si="17"/>
        <v>813</v>
      </c>
      <c r="C816" s="106" t="s">
        <v>0</v>
      </c>
      <c r="D816" s="106" t="s">
        <v>1089</v>
      </c>
      <c r="E816" s="107">
        <v>13376</v>
      </c>
      <c r="F816" s="106" t="s">
        <v>1090</v>
      </c>
    </row>
    <row r="817" spans="2:6">
      <c r="B817" s="105">
        <f t="shared" si="17"/>
        <v>814</v>
      </c>
      <c r="C817" s="106" t="s">
        <v>0</v>
      </c>
      <c r="D817" s="106" t="s">
        <v>1091</v>
      </c>
      <c r="E817" s="107">
        <v>14004</v>
      </c>
      <c r="F817" s="106" t="s">
        <v>1083</v>
      </c>
    </row>
    <row r="818" spans="2:6">
      <c r="B818" s="105">
        <f t="shared" si="17"/>
        <v>815</v>
      </c>
      <c r="C818" s="106" t="s">
        <v>0</v>
      </c>
      <c r="D818" s="106" t="s">
        <v>1092</v>
      </c>
      <c r="E818" s="107">
        <v>14840</v>
      </c>
      <c r="F818" s="106" t="s">
        <v>1075</v>
      </c>
    </row>
    <row r="819" spans="2:6">
      <c r="B819" s="105">
        <f t="shared" si="17"/>
        <v>816</v>
      </c>
      <c r="C819" s="106" t="s">
        <v>0</v>
      </c>
      <c r="D819" s="106" t="s">
        <v>1093</v>
      </c>
      <c r="E819" s="107">
        <v>5644</v>
      </c>
      <c r="F819" s="106" t="s">
        <v>1094</v>
      </c>
    </row>
    <row r="820" spans="2:6">
      <c r="B820" s="105">
        <f t="shared" si="17"/>
        <v>817</v>
      </c>
      <c r="C820" s="106" t="s">
        <v>0</v>
      </c>
      <c r="D820" s="106" t="s">
        <v>1095</v>
      </c>
      <c r="E820" s="107">
        <v>9406</v>
      </c>
      <c r="F820" s="106" t="s">
        <v>1096</v>
      </c>
    </row>
    <row r="821" spans="2:6">
      <c r="B821" s="105">
        <f t="shared" si="17"/>
        <v>818</v>
      </c>
      <c r="C821" s="106" t="s">
        <v>0</v>
      </c>
      <c r="D821" s="106" t="s">
        <v>1097</v>
      </c>
      <c r="E821" s="107">
        <v>10032</v>
      </c>
      <c r="F821" s="106" t="s">
        <v>1098</v>
      </c>
    </row>
    <row r="822" spans="2:6">
      <c r="B822" s="105">
        <f t="shared" si="17"/>
        <v>819</v>
      </c>
      <c r="C822" s="106" t="s">
        <v>0</v>
      </c>
      <c r="D822" s="106" t="s">
        <v>1099</v>
      </c>
      <c r="E822" s="107">
        <v>13376</v>
      </c>
      <c r="F822" s="106" t="s">
        <v>1100</v>
      </c>
    </row>
    <row r="823" spans="2:6">
      <c r="B823" s="105">
        <f t="shared" si="17"/>
        <v>820</v>
      </c>
      <c r="C823" s="106" t="s">
        <v>0</v>
      </c>
      <c r="D823" s="106" t="s">
        <v>1101</v>
      </c>
      <c r="E823" s="107">
        <v>14422</v>
      </c>
      <c r="F823" s="106" t="s">
        <v>1102</v>
      </c>
    </row>
    <row r="824" spans="2:6">
      <c r="B824" s="105">
        <f t="shared" si="17"/>
        <v>821</v>
      </c>
      <c r="C824" s="106" t="s">
        <v>0</v>
      </c>
      <c r="D824" s="106" t="s">
        <v>1103</v>
      </c>
      <c r="E824" s="107">
        <v>16094</v>
      </c>
      <c r="F824" s="106" t="s">
        <v>1104</v>
      </c>
    </row>
    <row r="825" spans="2:6">
      <c r="B825" s="105">
        <f t="shared" si="17"/>
        <v>822</v>
      </c>
      <c r="C825" s="106" t="s">
        <v>0</v>
      </c>
      <c r="D825" s="106" t="s">
        <v>1105</v>
      </c>
      <c r="E825" s="107">
        <v>10868</v>
      </c>
      <c r="F825" s="106" t="s">
        <v>1106</v>
      </c>
    </row>
    <row r="826" spans="2:6">
      <c r="B826" s="105">
        <f t="shared" si="17"/>
        <v>823</v>
      </c>
      <c r="C826" s="106" t="s">
        <v>0</v>
      </c>
      <c r="D826" s="106" t="s">
        <v>1107</v>
      </c>
      <c r="E826" s="107">
        <v>12332</v>
      </c>
      <c r="F826" s="106" t="s">
        <v>1108</v>
      </c>
    </row>
    <row r="827" spans="2:6">
      <c r="B827" s="105">
        <f t="shared" si="17"/>
        <v>824</v>
      </c>
      <c r="C827" s="106" t="s">
        <v>0</v>
      </c>
      <c r="D827" s="106" t="s">
        <v>1109</v>
      </c>
      <c r="E827" s="107">
        <v>15466</v>
      </c>
      <c r="F827" s="106" t="s">
        <v>1110</v>
      </c>
    </row>
    <row r="828" spans="2:6">
      <c r="B828" s="105">
        <f t="shared" si="17"/>
        <v>825</v>
      </c>
      <c r="C828" s="106" t="s">
        <v>0</v>
      </c>
      <c r="D828" s="106" t="s">
        <v>1111</v>
      </c>
      <c r="E828" s="107">
        <v>15884</v>
      </c>
      <c r="F828" s="106" t="s">
        <v>1112</v>
      </c>
    </row>
    <row r="829" spans="2:6">
      <c r="B829" s="105">
        <f t="shared" si="17"/>
        <v>826</v>
      </c>
      <c r="C829" s="106" t="s">
        <v>0</v>
      </c>
      <c r="D829" s="106" t="s">
        <v>1113</v>
      </c>
      <c r="E829" s="107">
        <v>17348</v>
      </c>
      <c r="F829" s="106" t="s">
        <v>1114</v>
      </c>
    </row>
    <row r="830" spans="2:6">
      <c r="B830" s="105">
        <f t="shared" si="17"/>
        <v>827</v>
      </c>
      <c r="C830" s="106" t="s">
        <v>0</v>
      </c>
      <c r="D830" s="106" t="s">
        <v>1115</v>
      </c>
      <c r="E830" s="107">
        <v>17766</v>
      </c>
      <c r="F830" s="106" t="s">
        <v>1116</v>
      </c>
    </row>
    <row r="831" spans="2:6">
      <c r="B831" s="105">
        <f t="shared" si="17"/>
        <v>828</v>
      </c>
      <c r="C831" s="106" t="s">
        <v>0</v>
      </c>
      <c r="D831" s="106" t="s">
        <v>1117</v>
      </c>
      <c r="E831" s="107">
        <v>12332</v>
      </c>
      <c r="F831" s="106" t="s">
        <v>1118</v>
      </c>
    </row>
    <row r="832" spans="2:6">
      <c r="B832" s="105">
        <f t="shared" si="17"/>
        <v>829</v>
      </c>
      <c r="C832" s="106" t="s">
        <v>0</v>
      </c>
      <c r="D832" s="106" t="s">
        <v>1119</v>
      </c>
      <c r="E832" s="107">
        <v>14840</v>
      </c>
      <c r="F832" s="106" t="s">
        <v>1102</v>
      </c>
    </row>
    <row r="833" spans="2:6">
      <c r="B833" s="105">
        <f t="shared" si="17"/>
        <v>830</v>
      </c>
      <c r="C833" s="106" t="s">
        <v>0</v>
      </c>
      <c r="D833" s="106" t="s">
        <v>1120</v>
      </c>
      <c r="E833" s="107">
        <v>15884</v>
      </c>
      <c r="F833" s="106" t="s">
        <v>1121</v>
      </c>
    </row>
    <row r="834" spans="2:6">
      <c r="B834" s="105">
        <f t="shared" si="17"/>
        <v>831</v>
      </c>
      <c r="C834" s="106" t="s">
        <v>0</v>
      </c>
      <c r="D834" s="106" t="s">
        <v>1122</v>
      </c>
      <c r="E834" s="107">
        <v>16720</v>
      </c>
      <c r="F834" s="106" t="s">
        <v>1123</v>
      </c>
    </row>
    <row r="835" spans="2:6">
      <c r="B835" s="105">
        <f t="shared" si="17"/>
        <v>832</v>
      </c>
      <c r="C835" s="106" t="s">
        <v>0</v>
      </c>
      <c r="D835" s="106" t="s">
        <v>1124</v>
      </c>
      <c r="E835" s="107">
        <v>17766</v>
      </c>
      <c r="F835" s="106" t="s">
        <v>1125</v>
      </c>
    </row>
    <row r="836" spans="2:6">
      <c r="B836" s="105">
        <f t="shared" si="17"/>
        <v>833</v>
      </c>
      <c r="C836" s="106" t="s">
        <v>0</v>
      </c>
      <c r="D836" s="106" t="s">
        <v>1126</v>
      </c>
      <c r="E836" s="107">
        <v>12332</v>
      </c>
      <c r="F836" s="106" t="s">
        <v>1073</v>
      </c>
    </row>
    <row r="837" spans="2:6">
      <c r="B837" s="105">
        <f t="shared" si="17"/>
        <v>834</v>
      </c>
      <c r="C837" s="106" t="s">
        <v>0</v>
      </c>
      <c r="D837" s="106" t="s">
        <v>1127</v>
      </c>
      <c r="E837" s="107">
        <v>15884</v>
      </c>
      <c r="F837" s="106" t="s">
        <v>1128</v>
      </c>
    </row>
    <row r="838" spans="2:6">
      <c r="B838" s="105">
        <f t="shared" si="17"/>
        <v>835</v>
      </c>
      <c r="C838" s="106" t="s">
        <v>0</v>
      </c>
      <c r="D838" s="106" t="s">
        <v>1129</v>
      </c>
      <c r="E838" s="107">
        <v>17766</v>
      </c>
      <c r="F838" s="106" t="s">
        <v>1130</v>
      </c>
    </row>
    <row r="839" spans="2:6">
      <c r="B839" s="105">
        <f t="shared" ref="B839:B902" si="18">B838+1</f>
        <v>836</v>
      </c>
      <c r="C839" s="106" t="s">
        <v>0</v>
      </c>
      <c r="D839" s="106" t="s">
        <v>1131</v>
      </c>
      <c r="E839" s="107">
        <v>1442</v>
      </c>
      <c r="F839" s="106"/>
    </row>
    <row r="840" spans="2:6">
      <c r="B840" s="105">
        <f t="shared" si="18"/>
        <v>837</v>
      </c>
      <c r="C840" s="106" t="s">
        <v>0</v>
      </c>
      <c r="D840" s="106" t="s">
        <v>1132</v>
      </c>
      <c r="E840" s="107">
        <v>1776</v>
      </c>
      <c r="F840" s="106"/>
    </row>
    <row r="841" spans="2:6">
      <c r="B841" s="105">
        <f t="shared" si="18"/>
        <v>838</v>
      </c>
      <c r="C841" s="106" t="s">
        <v>0</v>
      </c>
      <c r="D841" s="106" t="s">
        <v>1133</v>
      </c>
      <c r="E841" s="107">
        <v>2090</v>
      </c>
      <c r="F841" s="106"/>
    </row>
    <row r="842" spans="2:6">
      <c r="B842" s="105">
        <f t="shared" si="18"/>
        <v>839</v>
      </c>
      <c r="C842" s="106" t="s">
        <v>0</v>
      </c>
      <c r="D842" s="106" t="s">
        <v>1134</v>
      </c>
      <c r="E842" s="107">
        <v>1464</v>
      </c>
      <c r="F842" s="106"/>
    </row>
    <row r="843" spans="2:6">
      <c r="B843" s="105">
        <f t="shared" si="18"/>
        <v>840</v>
      </c>
      <c r="C843" s="106" t="s">
        <v>0</v>
      </c>
      <c r="D843" s="106" t="s">
        <v>1135</v>
      </c>
      <c r="E843" s="107">
        <v>1776</v>
      </c>
      <c r="F843" s="106"/>
    </row>
    <row r="844" spans="2:6">
      <c r="B844" s="105">
        <f t="shared" si="18"/>
        <v>841</v>
      </c>
      <c r="C844" s="106" t="s">
        <v>0</v>
      </c>
      <c r="D844" s="106" t="s">
        <v>1136</v>
      </c>
      <c r="E844" s="107">
        <v>1986</v>
      </c>
      <c r="F844" s="106"/>
    </row>
    <row r="845" spans="2:6">
      <c r="B845" s="105">
        <f t="shared" si="18"/>
        <v>842</v>
      </c>
      <c r="C845" s="106" t="s">
        <v>0</v>
      </c>
      <c r="D845" s="106" t="s">
        <v>1137</v>
      </c>
      <c r="E845" s="107">
        <v>1986</v>
      </c>
      <c r="F845" s="106"/>
    </row>
    <row r="846" spans="2:6">
      <c r="B846" s="105">
        <f t="shared" si="18"/>
        <v>843</v>
      </c>
      <c r="C846" s="106" t="s">
        <v>0</v>
      </c>
      <c r="D846" s="106" t="s">
        <v>1138</v>
      </c>
      <c r="E846" s="107">
        <v>7734</v>
      </c>
      <c r="F846" s="106" t="s">
        <v>1139</v>
      </c>
    </row>
    <row r="847" spans="2:6">
      <c r="B847" s="105">
        <f t="shared" si="18"/>
        <v>844</v>
      </c>
      <c r="C847" s="106" t="s">
        <v>0</v>
      </c>
      <c r="D847" s="106" t="s">
        <v>1140</v>
      </c>
      <c r="E847" s="107">
        <v>9824</v>
      </c>
      <c r="F847" s="106" t="s">
        <v>1096</v>
      </c>
    </row>
    <row r="848" spans="2:6">
      <c r="B848" s="105">
        <f t="shared" si="18"/>
        <v>845</v>
      </c>
      <c r="C848" s="106" t="s">
        <v>0</v>
      </c>
      <c r="D848" s="106" t="s">
        <v>1141</v>
      </c>
      <c r="E848" s="107">
        <v>11286</v>
      </c>
      <c r="F848" s="106" t="s">
        <v>1142</v>
      </c>
    </row>
    <row r="849" spans="2:6">
      <c r="B849" s="105">
        <f t="shared" si="18"/>
        <v>846</v>
      </c>
      <c r="C849" s="106" t="s">
        <v>0</v>
      </c>
      <c r="D849" s="106" t="s">
        <v>1143</v>
      </c>
      <c r="E849" s="107">
        <v>11914</v>
      </c>
      <c r="F849" s="106" t="s">
        <v>1118</v>
      </c>
    </row>
    <row r="850" spans="2:6">
      <c r="B850" s="105">
        <f t="shared" si="18"/>
        <v>847</v>
      </c>
      <c r="C850" s="106" t="s">
        <v>0</v>
      </c>
      <c r="D850" s="106" t="s">
        <v>1144</v>
      </c>
      <c r="E850" s="107">
        <v>14422</v>
      </c>
      <c r="F850" s="106" t="s">
        <v>1145</v>
      </c>
    </row>
    <row r="851" spans="2:6">
      <c r="B851" s="105">
        <f t="shared" si="18"/>
        <v>848</v>
      </c>
      <c r="C851" s="106" t="s">
        <v>0</v>
      </c>
      <c r="D851" s="106" t="s">
        <v>1146</v>
      </c>
      <c r="E851" s="107">
        <v>37452</v>
      </c>
      <c r="F851" s="106" t="s">
        <v>507</v>
      </c>
    </row>
    <row r="852" spans="2:6">
      <c r="B852" s="105">
        <f t="shared" si="18"/>
        <v>849</v>
      </c>
      <c r="C852" s="106" t="s">
        <v>0</v>
      </c>
      <c r="D852" s="106" t="s">
        <v>1147</v>
      </c>
      <c r="E852" s="107">
        <v>41224</v>
      </c>
      <c r="F852" s="106" t="s">
        <v>507</v>
      </c>
    </row>
    <row r="853" spans="2:6">
      <c r="B853" s="105">
        <f t="shared" si="18"/>
        <v>850</v>
      </c>
      <c r="C853" s="106" t="s">
        <v>0</v>
      </c>
      <c r="D853" s="106" t="s">
        <v>1148</v>
      </c>
      <c r="E853" s="107">
        <v>38240</v>
      </c>
      <c r="F853" s="106" t="s">
        <v>507</v>
      </c>
    </row>
    <row r="854" spans="2:6">
      <c r="B854" s="105">
        <f t="shared" si="18"/>
        <v>851</v>
      </c>
      <c r="C854" s="106" t="s">
        <v>0</v>
      </c>
      <c r="D854" s="106" t="s">
        <v>1149</v>
      </c>
      <c r="E854" s="107">
        <v>45992</v>
      </c>
      <c r="F854" s="106" t="s">
        <v>507</v>
      </c>
    </row>
    <row r="855" spans="2:6">
      <c r="B855" s="105">
        <f t="shared" si="18"/>
        <v>852</v>
      </c>
      <c r="C855" s="106" t="s">
        <v>0</v>
      </c>
      <c r="D855" s="106" t="s">
        <v>1150</v>
      </c>
      <c r="E855" s="107">
        <v>44704</v>
      </c>
      <c r="F855" s="106" t="s">
        <v>507</v>
      </c>
    </row>
    <row r="856" spans="2:6">
      <c r="B856" s="105">
        <f t="shared" si="18"/>
        <v>853</v>
      </c>
      <c r="C856" s="106" t="s">
        <v>0</v>
      </c>
      <c r="D856" s="106" t="s">
        <v>1151</v>
      </c>
      <c r="E856" s="107">
        <v>50662</v>
      </c>
      <c r="F856" s="106" t="s">
        <v>507</v>
      </c>
    </row>
    <row r="857" spans="2:6">
      <c r="B857" s="105">
        <f t="shared" si="18"/>
        <v>854</v>
      </c>
      <c r="C857" s="106" t="s">
        <v>0</v>
      </c>
      <c r="D857" s="106" t="s">
        <v>1152</v>
      </c>
      <c r="E857" s="107">
        <v>34934</v>
      </c>
      <c r="F857" s="106" t="s">
        <v>1153</v>
      </c>
    </row>
    <row r="858" spans="2:6">
      <c r="B858" s="105">
        <f t="shared" si="18"/>
        <v>855</v>
      </c>
      <c r="C858" s="106" t="s">
        <v>0</v>
      </c>
      <c r="D858" s="106" t="s">
        <v>1154</v>
      </c>
      <c r="E858" s="107">
        <v>35722</v>
      </c>
      <c r="F858" s="106" t="s">
        <v>1155</v>
      </c>
    </row>
    <row r="859" spans="2:6">
      <c r="B859" s="105">
        <f t="shared" si="18"/>
        <v>856</v>
      </c>
      <c r="C859" s="106" t="s">
        <v>0</v>
      </c>
      <c r="D859" s="106" t="s">
        <v>1156</v>
      </c>
      <c r="E859" s="107">
        <v>42184</v>
      </c>
      <c r="F859" s="106" t="s">
        <v>1157</v>
      </c>
    </row>
    <row r="860" spans="2:6">
      <c r="B860" s="105">
        <f t="shared" si="18"/>
        <v>857</v>
      </c>
      <c r="C860" s="106" t="s">
        <v>0</v>
      </c>
      <c r="D860" s="106" t="s">
        <v>1158</v>
      </c>
      <c r="E860" s="107">
        <v>38704</v>
      </c>
      <c r="F860" s="106" t="s">
        <v>1159</v>
      </c>
    </row>
    <row r="861" spans="2:6">
      <c r="B861" s="105">
        <f t="shared" si="18"/>
        <v>858</v>
      </c>
      <c r="C861" s="106" t="s">
        <v>0</v>
      </c>
      <c r="D861" s="106" t="s">
        <v>1160</v>
      </c>
      <c r="E861" s="107">
        <v>42184</v>
      </c>
      <c r="F861" s="106" t="s">
        <v>1161</v>
      </c>
    </row>
    <row r="862" spans="2:6">
      <c r="B862" s="105">
        <f t="shared" si="18"/>
        <v>859</v>
      </c>
      <c r="C862" s="106" t="s">
        <v>0</v>
      </c>
      <c r="D862" s="106" t="s">
        <v>1162</v>
      </c>
      <c r="E862" s="107">
        <v>48144</v>
      </c>
      <c r="F862" s="106" t="s">
        <v>1163</v>
      </c>
    </row>
    <row r="863" spans="2:6">
      <c r="B863" s="105">
        <f t="shared" si="18"/>
        <v>860</v>
      </c>
      <c r="C863" s="106" t="s">
        <v>0</v>
      </c>
      <c r="D863" s="106" t="s">
        <v>1164</v>
      </c>
      <c r="E863" s="107">
        <v>4184</v>
      </c>
      <c r="F863" s="106" t="s">
        <v>507</v>
      </c>
    </row>
    <row r="864" spans="2:6">
      <c r="B864" s="105">
        <f t="shared" si="18"/>
        <v>861</v>
      </c>
      <c r="C864" s="106" t="s">
        <v>0</v>
      </c>
      <c r="D864" s="106" t="s">
        <v>1165</v>
      </c>
      <c r="E864" s="107">
        <v>5164</v>
      </c>
      <c r="F864" s="106" t="s">
        <v>507</v>
      </c>
    </row>
    <row r="865" spans="2:6">
      <c r="B865" s="105">
        <f t="shared" si="18"/>
        <v>862</v>
      </c>
      <c r="C865" s="106" t="s">
        <v>0</v>
      </c>
      <c r="D865" s="106" t="s">
        <v>1166</v>
      </c>
      <c r="E865" s="107">
        <v>5500</v>
      </c>
      <c r="F865" s="106" t="s">
        <v>507</v>
      </c>
    </row>
    <row r="866" spans="2:6">
      <c r="B866" s="105">
        <f t="shared" si="18"/>
        <v>863</v>
      </c>
      <c r="C866" s="106" t="s">
        <v>0</v>
      </c>
      <c r="D866" s="106" t="s">
        <v>1167</v>
      </c>
      <c r="E866" s="107">
        <v>3172</v>
      </c>
      <c r="F866" s="106" t="s">
        <v>1168</v>
      </c>
    </row>
    <row r="867" spans="2:6">
      <c r="B867" s="105">
        <f t="shared" si="18"/>
        <v>864</v>
      </c>
      <c r="C867" s="106" t="s">
        <v>0</v>
      </c>
      <c r="D867" s="106" t="s">
        <v>1169</v>
      </c>
      <c r="E867" s="107">
        <v>4410</v>
      </c>
      <c r="F867" s="106" t="s">
        <v>1170</v>
      </c>
    </row>
    <row r="868" spans="2:6">
      <c r="B868" s="105">
        <f t="shared" si="18"/>
        <v>865</v>
      </c>
      <c r="C868" s="106" t="s">
        <v>0</v>
      </c>
      <c r="D868" s="106" t="s">
        <v>1171</v>
      </c>
      <c r="E868" s="107">
        <v>4540</v>
      </c>
      <c r="F868" s="106" t="s">
        <v>1172</v>
      </c>
    </row>
    <row r="869" spans="2:6">
      <c r="B869" s="105">
        <f t="shared" si="18"/>
        <v>866</v>
      </c>
      <c r="C869" s="106" t="s">
        <v>0</v>
      </c>
      <c r="D869" s="106" t="s">
        <v>1173</v>
      </c>
      <c r="E869" s="107">
        <v>5164</v>
      </c>
      <c r="F869" s="106" t="s">
        <v>1174</v>
      </c>
    </row>
    <row r="870" spans="2:6">
      <c r="B870" s="105">
        <f t="shared" si="18"/>
        <v>867</v>
      </c>
      <c r="C870" s="106" t="s">
        <v>0</v>
      </c>
      <c r="D870" s="106" t="s">
        <v>1175</v>
      </c>
      <c r="E870" s="107">
        <v>7116</v>
      </c>
      <c r="F870" s="106" t="s">
        <v>1176</v>
      </c>
    </row>
    <row r="871" spans="2:6">
      <c r="B871" s="105">
        <f t="shared" si="18"/>
        <v>868</v>
      </c>
      <c r="C871" s="106" t="s">
        <v>0</v>
      </c>
      <c r="D871" s="106" t="s">
        <v>1177</v>
      </c>
      <c r="E871" s="107">
        <v>6962</v>
      </c>
      <c r="F871" s="106" t="s">
        <v>1178</v>
      </c>
    </row>
    <row r="872" spans="2:6">
      <c r="B872" s="105">
        <f t="shared" si="18"/>
        <v>869</v>
      </c>
      <c r="C872" s="106" t="s">
        <v>0</v>
      </c>
      <c r="D872" s="106" t="s">
        <v>1179</v>
      </c>
      <c r="E872" s="107">
        <v>6266</v>
      </c>
      <c r="F872" s="106" t="s">
        <v>1180</v>
      </c>
    </row>
    <row r="873" spans="2:6">
      <c r="B873" s="105">
        <f t="shared" si="18"/>
        <v>870</v>
      </c>
      <c r="C873" s="106" t="s">
        <v>0</v>
      </c>
      <c r="D873" s="106" t="s">
        <v>1181</v>
      </c>
      <c r="E873" s="107">
        <v>3250</v>
      </c>
      <c r="F873" s="106" t="s">
        <v>1182</v>
      </c>
    </row>
    <row r="874" spans="2:6">
      <c r="B874" s="105">
        <f t="shared" si="18"/>
        <v>871</v>
      </c>
      <c r="C874" s="106" t="s">
        <v>0</v>
      </c>
      <c r="D874" s="106" t="s">
        <v>1183</v>
      </c>
      <c r="E874" s="107">
        <v>9748</v>
      </c>
      <c r="F874" s="106" t="s">
        <v>1184</v>
      </c>
    </row>
    <row r="875" spans="2:6">
      <c r="B875" s="105">
        <f t="shared" si="18"/>
        <v>872</v>
      </c>
      <c r="C875" s="106" t="s">
        <v>0</v>
      </c>
      <c r="D875" s="106" t="s">
        <v>1185</v>
      </c>
      <c r="E875" s="107">
        <v>3364</v>
      </c>
      <c r="F875" s="106" t="s">
        <v>1186</v>
      </c>
    </row>
    <row r="876" spans="2:6">
      <c r="B876" s="105">
        <f t="shared" si="18"/>
        <v>873</v>
      </c>
      <c r="C876" s="106" t="s">
        <v>0</v>
      </c>
      <c r="D876" s="106" t="s">
        <v>1187</v>
      </c>
      <c r="E876" s="107">
        <v>3364</v>
      </c>
      <c r="F876" s="106" t="s">
        <v>1188</v>
      </c>
    </row>
    <row r="877" spans="2:6">
      <c r="B877" s="105">
        <f t="shared" si="18"/>
        <v>874</v>
      </c>
      <c r="C877" s="106" t="s">
        <v>0</v>
      </c>
      <c r="D877" s="106" t="s">
        <v>1189</v>
      </c>
      <c r="E877" s="107">
        <v>4292</v>
      </c>
      <c r="F877" s="106" t="s">
        <v>1190</v>
      </c>
    </row>
    <row r="878" spans="2:6">
      <c r="B878" s="105">
        <f t="shared" si="18"/>
        <v>875</v>
      </c>
      <c r="C878" s="106" t="s">
        <v>0</v>
      </c>
      <c r="D878" s="106" t="s">
        <v>1191</v>
      </c>
      <c r="E878" s="107">
        <v>6962</v>
      </c>
      <c r="F878" s="106" t="s">
        <v>1067</v>
      </c>
    </row>
    <row r="879" spans="2:6">
      <c r="B879" s="105">
        <f t="shared" si="18"/>
        <v>876</v>
      </c>
      <c r="C879" s="106" t="s">
        <v>0</v>
      </c>
      <c r="D879" s="106" t="s">
        <v>1192</v>
      </c>
      <c r="E879" s="107">
        <v>5686</v>
      </c>
      <c r="F879" s="106" t="s">
        <v>1193</v>
      </c>
    </row>
    <row r="880" spans="2:6">
      <c r="B880" s="105">
        <f t="shared" si="18"/>
        <v>877</v>
      </c>
      <c r="C880" s="106" t="s">
        <v>0</v>
      </c>
      <c r="D880" s="106" t="s">
        <v>1194</v>
      </c>
      <c r="E880" s="107">
        <v>3250</v>
      </c>
      <c r="F880" s="106" t="s">
        <v>1186</v>
      </c>
    </row>
    <row r="881" spans="2:6">
      <c r="B881" s="105">
        <f t="shared" si="18"/>
        <v>878</v>
      </c>
      <c r="C881" s="106" t="s">
        <v>0</v>
      </c>
      <c r="D881" s="106" t="s">
        <v>1195</v>
      </c>
      <c r="E881" s="107">
        <v>4292</v>
      </c>
      <c r="F881" s="106" t="s">
        <v>1196</v>
      </c>
    </row>
    <row r="882" spans="2:6">
      <c r="B882" s="105">
        <f t="shared" si="18"/>
        <v>879</v>
      </c>
      <c r="C882" s="106" t="s">
        <v>0</v>
      </c>
      <c r="D882" s="106" t="s">
        <v>1197</v>
      </c>
      <c r="E882" s="107">
        <v>3482</v>
      </c>
      <c r="F882" s="106"/>
    </row>
    <row r="883" spans="2:6">
      <c r="B883" s="105">
        <f t="shared" si="18"/>
        <v>880</v>
      </c>
      <c r="C883" s="106" t="s">
        <v>0</v>
      </c>
      <c r="D883" s="106" t="s">
        <v>1198</v>
      </c>
      <c r="E883" s="107">
        <v>3482</v>
      </c>
      <c r="F883" s="106"/>
    </row>
    <row r="884" spans="2:6">
      <c r="B884" s="105">
        <f t="shared" si="18"/>
        <v>881</v>
      </c>
      <c r="C884" s="106" t="s">
        <v>0</v>
      </c>
      <c r="D884" s="106" t="s">
        <v>1199</v>
      </c>
      <c r="E884" s="107">
        <v>5232</v>
      </c>
      <c r="F884" s="106"/>
    </row>
    <row r="885" spans="2:6">
      <c r="B885" s="105">
        <f t="shared" si="18"/>
        <v>882</v>
      </c>
      <c r="C885" s="106" t="s">
        <v>0</v>
      </c>
      <c r="D885" s="106" t="s">
        <v>1200</v>
      </c>
      <c r="E885" s="107">
        <v>5106</v>
      </c>
      <c r="F885" s="106"/>
    </row>
    <row r="886" spans="2:6">
      <c r="B886" s="105">
        <f t="shared" si="18"/>
        <v>883</v>
      </c>
      <c r="C886" s="106" t="s">
        <v>0</v>
      </c>
      <c r="D886" s="106" t="s">
        <v>1201</v>
      </c>
      <c r="E886" s="107">
        <v>3666</v>
      </c>
      <c r="F886" s="106"/>
    </row>
    <row r="887" spans="2:6">
      <c r="B887" s="105">
        <f t="shared" si="18"/>
        <v>884</v>
      </c>
      <c r="C887" s="106" t="s">
        <v>0</v>
      </c>
      <c r="D887" s="106" t="s">
        <v>1202</v>
      </c>
      <c r="E887" s="107">
        <v>4596</v>
      </c>
      <c r="F887" s="106"/>
    </row>
    <row r="888" spans="2:6">
      <c r="B888" s="105">
        <f t="shared" si="18"/>
        <v>885</v>
      </c>
      <c r="C888" s="106" t="s">
        <v>0</v>
      </c>
      <c r="D888" s="106" t="s">
        <v>1203</v>
      </c>
      <c r="E888" s="107">
        <v>5174</v>
      </c>
      <c r="F888" s="106"/>
    </row>
    <row r="889" spans="2:6">
      <c r="B889" s="105">
        <f t="shared" si="18"/>
        <v>886</v>
      </c>
      <c r="C889" s="106" t="s">
        <v>0</v>
      </c>
      <c r="D889" s="106" t="s">
        <v>1204</v>
      </c>
      <c r="E889" s="107">
        <v>4246</v>
      </c>
      <c r="F889" s="106"/>
    </row>
    <row r="890" spans="2:6">
      <c r="B890" s="105">
        <f t="shared" si="18"/>
        <v>887</v>
      </c>
      <c r="C890" s="106" t="s">
        <v>0</v>
      </c>
      <c r="D890" s="106" t="s">
        <v>1205</v>
      </c>
      <c r="E890" s="107">
        <v>3240</v>
      </c>
      <c r="F890" s="106" t="s">
        <v>1206</v>
      </c>
    </row>
    <row r="891" spans="2:6">
      <c r="B891" s="105">
        <f t="shared" si="18"/>
        <v>888</v>
      </c>
      <c r="C891" s="106" t="s">
        <v>0</v>
      </c>
      <c r="D891" s="106" t="s">
        <v>1207</v>
      </c>
      <c r="E891" s="107">
        <v>5226</v>
      </c>
      <c r="F891" s="106" t="s">
        <v>1208</v>
      </c>
    </row>
    <row r="892" spans="2:6">
      <c r="B892" s="105">
        <f t="shared" si="18"/>
        <v>889</v>
      </c>
      <c r="C892" s="106" t="s">
        <v>0</v>
      </c>
      <c r="D892" s="106" t="s">
        <v>1209</v>
      </c>
      <c r="E892" s="107">
        <v>290720</v>
      </c>
      <c r="F892" s="106" t="s">
        <v>1210</v>
      </c>
    </row>
    <row r="893" spans="2:6">
      <c r="B893" s="105">
        <f t="shared" si="18"/>
        <v>890</v>
      </c>
      <c r="C893" s="106" t="s">
        <v>0</v>
      </c>
      <c r="D893" s="106" t="s">
        <v>1211</v>
      </c>
      <c r="E893" s="107">
        <v>313082</v>
      </c>
      <c r="F893" s="106"/>
    </row>
    <row r="894" spans="2:6">
      <c r="B894" s="105">
        <f t="shared" si="18"/>
        <v>891</v>
      </c>
      <c r="C894" s="106" t="s">
        <v>0</v>
      </c>
      <c r="D894" s="106" t="s">
        <v>1212</v>
      </c>
      <c r="E894" s="107">
        <v>447260</v>
      </c>
      <c r="F894" s="106"/>
    </row>
    <row r="895" spans="2:6">
      <c r="B895" s="105">
        <f t="shared" si="18"/>
        <v>892</v>
      </c>
      <c r="C895" s="106" t="s">
        <v>0</v>
      </c>
      <c r="D895" s="106" t="s">
        <v>1213</v>
      </c>
      <c r="E895" s="107">
        <v>313082</v>
      </c>
      <c r="F895" s="106" t="s">
        <v>1214</v>
      </c>
    </row>
    <row r="896" spans="2:6">
      <c r="B896" s="105">
        <f t="shared" si="18"/>
        <v>893</v>
      </c>
      <c r="C896" s="106" t="s">
        <v>0</v>
      </c>
      <c r="D896" s="106" t="s">
        <v>1215</v>
      </c>
      <c r="E896" s="107">
        <v>424898</v>
      </c>
      <c r="F896" s="106"/>
    </row>
    <row r="897" spans="2:6">
      <c r="B897" s="105">
        <f t="shared" si="18"/>
        <v>894</v>
      </c>
      <c r="C897" s="106" t="s">
        <v>0</v>
      </c>
      <c r="D897" s="106" t="s">
        <v>1216</v>
      </c>
      <c r="E897" s="107">
        <v>491986</v>
      </c>
      <c r="F897" s="106"/>
    </row>
    <row r="898" spans="2:6">
      <c r="B898" s="105">
        <f t="shared" si="18"/>
        <v>895</v>
      </c>
      <c r="C898" s="106" t="s">
        <v>0</v>
      </c>
      <c r="D898" s="106" t="s">
        <v>1217</v>
      </c>
      <c r="E898" s="107">
        <v>559076</v>
      </c>
      <c r="F898" s="106"/>
    </row>
    <row r="899" spans="2:6">
      <c r="B899" s="105">
        <f t="shared" si="18"/>
        <v>896</v>
      </c>
      <c r="C899" s="106" t="s">
        <v>0</v>
      </c>
      <c r="D899" s="106" t="s">
        <v>1218</v>
      </c>
      <c r="E899" s="107">
        <v>491986</v>
      </c>
      <c r="F899" s="106"/>
    </row>
    <row r="900" spans="2:6">
      <c r="B900" s="105">
        <f t="shared" si="18"/>
        <v>897</v>
      </c>
      <c r="C900" s="106" t="s">
        <v>0</v>
      </c>
      <c r="D900" s="106" t="s">
        <v>1219</v>
      </c>
      <c r="E900" s="107">
        <v>559076</v>
      </c>
      <c r="F900" s="106"/>
    </row>
    <row r="901" spans="2:6">
      <c r="B901" s="105">
        <f t="shared" si="18"/>
        <v>898</v>
      </c>
      <c r="C901" s="106" t="s">
        <v>0</v>
      </c>
      <c r="D901" s="106" t="s">
        <v>1220</v>
      </c>
      <c r="E901" s="107">
        <v>939246</v>
      </c>
      <c r="F901" s="106"/>
    </row>
    <row r="902" spans="2:6">
      <c r="B902" s="105">
        <f t="shared" si="18"/>
        <v>899</v>
      </c>
      <c r="C902" s="106" t="s">
        <v>0</v>
      </c>
      <c r="D902" s="106" t="s">
        <v>1221</v>
      </c>
      <c r="E902" s="107">
        <v>564300</v>
      </c>
      <c r="F902" s="106"/>
    </row>
    <row r="903" spans="2:6">
      <c r="B903" s="105">
        <f t="shared" ref="B903:B966" si="19">B902+1</f>
        <v>900</v>
      </c>
      <c r="C903" s="106" t="s">
        <v>0</v>
      </c>
      <c r="D903" s="106" t="s">
        <v>1222</v>
      </c>
      <c r="E903" s="107">
        <v>606100</v>
      </c>
      <c r="F903" s="106"/>
    </row>
    <row r="904" spans="2:6">
      <c r="B904" s="105">
        <f t="shared" si="19"/>
        <v>901</v>
      </c>
      <c r="C904" s="106" t="s">
        <v>0</v>
      </c>
      <c r="D904" s="106" t="s">
        <v>1223</v>
      </c>
      <c r="E904" s="107">
        <v>606100</v>
      </c>
      <c r="F904" s="106"/>
    </row>
    <row r="905" spans="2:6">
      <c r="B905" s="105">
        <f t="shared" si="19"/>
        <v>902</v>
      </c>
      <c r="C905" s="106" t="s">
        <v>0</v>
      </c>
      <c r="D905" s="106" t="s">
        <v>1224</v>
      </c>
      <c r="E905" s="107">
        <v>268356</v>
      </c>
      <c r="F905" s="106"/>
    </row>
    <row r="906" spans="2:6">
      <c r="B906" s="105">
        <f t="shared" si="19"/>
        <v>903</v>
      </c>
      <c r="C906" s="106" t="s">
        <v>0</v>
      </c>
      <c r="D906" s="106" t="s">
        <v>1225</v>
      </c>
      <c r="E906" s="107">
        <v>223630</v>
      </c>
      <c r="F906" s="106"/>
    </row>
    <row r="907" spans="2:6">
      <c r="B907" s="105">
        <f t="shared" si="19"/>
        <v>904</v>
      </c>
      <c r="C907" s="106" t="s">
        <v>0</v>
      </c>
      <c r="D907" s="106" t="s">
        <v>1226</v>
      </c>
      <c r="E907" s="107">
        <v>678832</v>
      </c>
      <c r="F907" s="106" t="s">
        <v>1227</v>
      </c>
    </row>
    <row r="908" spans="2:6">
      <c r="B908" s="105">
        <f t="shared" si="19"/>
        <v>905</v>
      </c>
      <c r="C908" s="106" t="s">
        <v>0</v>
      </c>
      <c r="D908" s="106" t="s">
        <v>1228</v>
      </c>
      <c r="E908" s="107">
        <v>727320</v>
      </c>
      <c r="F908" s="106"/>
    </row>
    <row r="909" spans="2:6">
      <c r="B909" s="105">
        <f t="shared" si="19"/>
        <v>906</v>
      </c>
      <c r="C909" s="106" t="s">
        <v>0</v>
      </c>
      <c r="D909" s="106" t="s">
        <v>1229</v>
      </c>
      <c r="E909" s="107">
        <v>1078858</v>
      </c>
      <c r="F909" s="106" t="s">
        <v>1227</v>
      </c>
    </row>
    <row r="910" spans="2:6">
      <c r="B910" s="105">
        <f t="shared" si="19"/>
        <v>907</v>
      </c>
      <c r="C910" s="106" t="s">
        <v>0</v>
      </c>
      <c r="D910" s="106" t="s">
        <v>1230</v>
      </c>
      <c r="E910" s="107">
        <v>1042492</v>
      </c>
      <c r="F910" s="106"/>
    </row>
    <row r="911" spans="2:6">
      <c r="B911" s="105">
        <f t="shared" si="19"/>
        <v>908</v>
      </c>
      <c r="C911" s="106" t="s">
        <v>0</v>
      </c>
      <c r="D911" s="106" t="s">
        <v>1231</v>
      </c>
      <c r="E911" s="107">
        <v>1151590</v>
      </c>
      <c r="F911" s="106" t="s">
        <v>1227</v>
      </c>
    </row>
    <row r="912" spans="2:6">
      <c r="B912" s="105">
        <f t="shared" si="19"/>
        <v>909</v>
      </c>
      <c r="C912" s="106" t="s">
        <v>0</v>
      </c>
      <c r="D912" s="106" t="s">
        <v>1232</v>
      </c>
      <c r="E912" s="107">
        <v>1381908</v>
      </c>
      <c r="F912" s="106"/>
    </row>
    <row r="913" spans="2:6">
      <c r="B913" s="105">
        <f t="shared" si="19"/>
        <v>910</v>
      </c>
      <c r="C913" s="106" t="s">
        <v>0</v>
      </c>
      <c r="D913" s="106" t="s">
        <v>1233</v>
      </c>
      <c r="E913" s="107">
        <v>1697080</v>
      </c>
      <c r="F913" s="106" t="s">
        <v>1227</v>
      </c>
    </row>
    <row r="914" spans="2:6">
      <c r="B914" s="105">
        <f t="shared" si="19"/>
        <v>911</v>
      </c>
      <c r="C914" s="106" t="s">
        <v>0</v>
      </c>
      <c r="D914" s="106" t="s">
        <v>1234</v>
      </c>
      <c r="E914" s="107">
        <v>2181960</v>
      </c>
      <c r="F914" s="106"/>
    </row>
    <row r="915" spans="2:6">
      <c r="B915" s="105">
        <f t="shared" si="19"/>
        <v>912</v>
      </c>
      <c r="C915" s="106" t="s">
        <v>0</v>
      </c>
      <c r="D915" s="106" t="s">
        <v>1235</v>
      </c>
      <c r="E915" s="107">
        <v>2545620</v>
      </c>
      <c r="F915" s="106" t="s">
        <v>1227</v>
      </c>
    </row>
    <row r="916" spans="2:6">
      <c r="B916" s="105">
        <f t="shared" si="19"/>
        <v>913</v>
      </c>
      <c r="C916" s="106" t="s">
        <v>0</v>
      </c>
      <c r="D916" s="106" t="s">
        <v>1236</v>
      </c>
      <c r="E916" s="107">
        <v>3515380</v>
      </c>
      <c r="F916" s="106"/>
    </row>
    <row r="917" spans="2:6">
      <c r="B917" s="105">
        <f t="shared" si="19"/>
        <v>914</v>
      </c>
      <c r="C917" s="106" t="s">
        <v>0</v>
      </c>
      <c r="D917" s="106" t="s">
        <v>1237</v>
      </c>
      <c r="E917" s="107">
        <v>4000260</v>
      </c>
      <c r="F917" s="106" t="s">
        <v>1227</v>
      </c>
    </row>
    <row r="918" spans="2:6">
      <c r="B918" s="105">
        <f t="shared" si="19"/>
        <v>915</v>
      </c>
      <c r="C918" s="106" t="s">
        <v>0</v>
      </c>
      <c r="D918" s="106" t="s">
        <v>1238</v>
      </c>
      <c r="E918" s="107">
        <v>1297054</v>
      </c>
      <c r="F918" s="106"/>
    </row>
    <row r="919" spans="2:6">
      <c r="B919" s="105">
        <f t="shared" si="19"/>
        <v>916</v>
      </c>
      <c r="C919" s="106" t="s">
        <v>0</v>
      </c>
      <c r="D919" s="106" t="s">
        <v>1239</v>
      </c>
      <c r="E919" s="107">
        <v>1598850</v>
      </c>
      <c r="F919" s="106" t="s">
        <v>1240</v>
      </c>
    </row>
    <row r="920" spans="2:6">
      <c r="B920" s="105">
        <f t="shared" si="19"/>
        <v>917</v>
      </c>
      <c r="C920" s="106" t="s">
        <v>0</v>
      </c>
      <c r="D920" s="106" t="s">
        <v>1241</v>
      </c>
      <c r="E920" s="107">
        <v>61822</v>
      </c>
      <c r="F920" s="106"/>
    </row>
    <row r="921" spans="2:6">
      <c r="B921" s="105">
        <f t="shared" si="19"/>
        <v>918</v>
      </c>
      <c r="C921" s="106" t="s">
        <v>0</v>
      </c>
      <c r="D921" s="106" t="s">
        <v>1242</v>
      </c>
      <c r="E921" s="107">
        <v>1539494</v>
      </c>
      <c r="F921" s="106" t="s">
        <v>1227</v>
      </c>
    </row>
    <row r="922" spans="2:6">
      <c r="B922" s="105">
        <f t="shared" si="19"/>
        <v>919</v>
      </c>
      <c r="C922" s="106" t="s">
        <v>0</v>
      </c>
      <c r="D922" s="106" t="s">
        <v>1243</v>
      </c>
      <c r="E922" s="107">
        <v>1648592</v>
      </c>
      <c r="F922" s="106"/>
    </row>
    <row r="923" spans="2:6">
      <c r="B923" s="105">
        <f t="shared" si="19"/>
        <v>920</v>
      </c>
      <c r="C923" s="106" t="s">
        <v>0</v>
      </c>
      <c r="D923" s="106" t="s">
        <v>1244</v>
      </c>
      <c r="E923" s="107">
        <v>2400156</v>
      </c>
      <c r="F923" s="106"/>
    </row>
    <row r="924" spans="2:6">
      <c r="B924" s="105">
        <f t="shared" si="19"/>
        <v>921</v>
      </c>
      <c r="C924" s="106" t="s">
        <v>0</v>
      </c>
      <c r="D924" s="106" t="s">
        <v>1245</v>
      </c>
      <c r="E924" s="107">
        <v>2715328</v>
      </c>
      <c r="F924" s="106"/>
    </row>
    <row r="925" spans="2:6">
      <c r="B925" s="105">
        <f t="shared" si="19"/>
        <v>922</v>
      </c>
      <c r="C925" s="106" t="s">
        <v>0</v>
      </c>
      <c r="D925" s="106" t="s">
        <v>1246</v>
      </c>
      <c r="E925" s="107">
        <v>3466892</v>
      </c>
      <c r="F925" s="106"/>
    </row>
    <row r="926" spans="2:6">
      <c r="B926" s="105">
        <f t="shared" si="19"/>
        <v>923</v>
      </c>
      <c r="C926" s="106" t="s">
        <v>0</v>
      </c>
      <c r="D926" s="106" t="s">
        <v>1247</v>
      </c>
      <c r="E926" s="107">
        <v>3200208</v>
      </c>
      <c r="F926" s="106"/>
    </row>
    <row r="927" spans="2:6">
      <c r="B927" s="105">
        <f t="shared" si="19"/>
        <v>924</v>
      </c>
      <c r="C927" s="106" t="s">
        <v>0</v>
      </c>
      <c r="D927" s="106" t="s">
        <v>1248</v>
      </c>
      <c r="E927" s="107">
        <v>3757820</v>
      </c>
      <c r="F927" s="106"/>
    </row>
    <row r="928" spans="2:6">
      <c r="B928" s="105">
        <f t="shared" si="19"/>
        <v>925</v>
      </c>
      <c r="C928" s="106" t="s">
        <v>0</v>
      </c>
      <c r="D928" s="106" t="s">
        <v>1249</v>
      </c>
      <c r="E928" s="107">
        <v>14062</v>
      </c>
      <c r="F928" s="106"/>
    </row>
    <row r="929" spans="2:6">
      <c r="B929" s="105">
        <f t="shared" si="19"/>
        <v>926</v>
      </c>
      <c r="C929" s="106" t="s">
        <v>0</v>
      </c>
      <c r="D929" s="106" t="s">
        <v>1250</v>
      </c>
      <c r="E929" s="107">
        <v>55762</v>
      </c>
      <c r="F929" s="106"/>
    </row>
    <row r="930" spans="2:6">
      <c r="B930" s="105">
        <f t="shared" si="19"/>
        <v>927</v>
      </c>
      <c r="C930" s="106" t="s">
        <v>0</v>
      </c>
      <c r="D930" s="106" t="s">
        <v>1251</v>
      </c>
      <c r="E930" s="107">
        <v>181830</v>
      </c>
      <c r="F930" s="106"/>
    </row>
    <row r="931" spans="2:6">
      <c r="B931" s="105">
        <f t="shared" si="19"/>
        <v>928</v>
      </c>
      <c r="C931" s="106" t="s">
        <v>0</v>
      </c>
      <c r="D931" s="106" t="s">
        <v>1252</v>
      </c>
      <c r="E931" s="107">
        <v>2730</v>
      </c>
      <c r="F931" s="106" t="s">
        <v>1253</v>
      </c>
    </row>
    <row r="932" spans="2:6">
      <c r="B932" s="105">
        <f t="shared" si="19"/>
        <v>929</v>
      </c>
      <c r="C932" s="106" t="s">
        <v>0</v>
      </c>
      <c r="D932" s="106" t="s">
        <v>1254</v>
      </c>
      <c r="E932" s="107">
        <v>1380</v>
      </c>
      <c r="F932" s="106" t="s">
        <v>1255</v>
      </c>
    </row>
    <row r="933" spans="2:6">
      <c r="B933" s="105">
        <f t="shared" si="19"/>
        <v>930</v>
      </c>
      <c r="C933" s="106" t="s">
        <v>0</v>
      </c>
      <c r="D933" s="106" t="s">
        <v>1256</v>
      </c>
      <c r="E933" s="107">
        <v>1244</v>
      </c>
      <c r="F933" s="106" t="s">
        <v>1257</v>
      </c>
    </row>
    <row r="934" spans="2:6">
      <c r="B934" s="105">
        <f t="shared" si="19"/>
        <v>931</v>
      </c>
      <c r="C934" s="106" t="s">
        <v>0</v>
      </c>
      <c r="D934" s="106" t="s">
        <v>1258</v>
      </c>
      <c r="E934" s="107">
        <v>1440</v>
      </c>
      <c r="F934" s="106"/>
    </row>
    <row r="935" spans="2:6">
      <c r="B935" s="105">
        <f t="shared" si="19"/>
        <v>932</v>
      </c>
      <c r="C935" s="106" t="s">
        <v>3</v>
      </c>
      <c r="D935" s="106" t="s">
        <v>1259</v>
      </c>
      <c r="E935" s="107">
        <v>59774</v>
      </c>
      <c r="F935" s="106" t="s">
        <v>1260</v>
      </c>
    </row>
    <row r="936" spans="2:6">
      <c r="B936" s="105">
        <f t="shared" si="19"/>
        <v>933</v>
      </c>
      <c r="C936" s="106" t="s">
        <v>3</v>
      </c>
      <c r="D936" s="106" t="s">
        <v>1261</v>
      </c>
      <c r="E936" s="107">
        <v>52878</v>
      </c>
      <c r="F936" s="106" t="s">
        <v>1262</v>
      </c>
    </row>
    <row r="937" spans="2:6">
      <c r="B937" s="105">
        <f t="shared" si="19"/>
        <v>934</v>
      </c>
      <c r="C937" s="106" t="s">
        <v>0</v>
      </c>
      <c r="D937" s="106" t="s">
        <v>1263</v>
      </c>
      <c r="E937" s="107">
        <v>5486</v>
      </c>
      <c r="F937" s="106" t="s">
        <v>1264</v>
      </c>
    </row>
    <row r="938" spans="2:6">
      <c r="B938" s="105">
        <f t="shared" si="19"/>
        <v>935</v>
      </c>
      <c r="C938" s="106" t="s">
        <v>0</v>
      </c>
      <c r="D938" s="106" t="s">
        <v>1265</v>
      </c>
      <c r="E938" s="107">
        <v>26438</v>
      </c>
      <c r="F938" s="106" t="s">
        <v>1266</v>
      </c>
    </row>
    <row r="939" spans="2:6">
      <c r="B939" s="105">
        <f t="shared" si="19"/>
        <v>936</v>
      </c>
      <c r="C939" s="106" t="s">
        <v>0</v>
      </c>
      <c r="D939" s="106" t="s">
        <v>1267</v>
      </c>
      <c r="E939" s="107">
        <v>59774</v>
      </c>
      <c r="F939" s="106" t="s">
        <v>1268</v>
      </c>
    </row>
    <row r="940" spans="2:6">
      <c r="B940" s="105">
        <f t="shared" si="19"/>
        <v>937</v>
      </c>
      <c r="C940" s="106" t="s">
        <v>0</v>
      </c>
      <c r="D940" s="106" t="s">
        <v>1269</v>
      </c>
      <c r="E940" s="107">
        <v>55176</v>
      </c>
      <c r="F940" s="106" t="s">
        <v>1270</v>
      </c>
    </row>
    <row r="941" spans="2:6">
      <c r="B941" s="105">
        <f t="shared" si="19"/>
        <v>938</v>
      </c>
      <c r="C941" s="106" t="s">
        <v>0</v>
      </c>
      <c r="D941" s="106" t="s">
        <v>1271</v>
      </c>
      <c r="E941" s="107">
        <v>1584</v>
      </c>
      <c r="F941" s="106"/>
    </row>
    <row r="942" spans="2:6">
      <c r="B942" s="105">
        <f t="shared" si="19"/>
        <v>939</v>
      </c>
      <c r="C942" s="106" t="s">
        <v>0</v>
      </c>
      <c r="D942" s="106" t="s">
        <v>1272</v>
      </c>
      <c r="E942" s="107">
        <v>2742</v>
      </c>
      <c r="F942" s="106" t="s">
        <v>1186</v>
      </c>
    </row>
    <row r="943" spans="2:6">
      <c r="B943" s="105">
        <f t="shared" si="19"/>
        <v>940</v>
      </c>
      <c r="C943" s="106" t="s">
        <v>0</v>
      </c>
      <c r="D943" s="106" t="s">
        <v>1273</v>
      </c>
      <c r="E943" s="107">
        <v>2522</v>
      </c>
      <c r="F943" s="106" t="s">
        <v>1274</v>
      </c>
    </row>
    <row r="944" spans="2:6">
      <c r="B944" s="105">
        <f t="shared" si="19"/>
        <v>941</v>
      </c>
      <c r="C944" s="106" t="s">
        <v>0</v>
      </c>
      <c r="D944" s="106" t="s">
        <v>1275</v>
      </c>
      <c r="E944" s="107">
        <v>58834</v>
      </c>
      <c r="F944" s="106" t="s">
        <v>1276</v>
      </c>
    </row>
    <row r="945" spans="2:6">
      <c r="B945" s="105">
        <f t="shared" si="19"/>
        <v>942</v>
      </c>
      <c r="C945" s="106" t="s">
        <v>0</v>
      </c>
      <c r="D945" s="106" t="s">
        <v>1277</v>
      </c>
      <c r="E945" s="107">
        <v>12104</v>
      </c>
      <c r="F945" s="106" t="s">
        <v>1278</v>
      </c>
    </row>
    <row r="946" spans="2:6">
      <c r="B946" s="105">
        <f t="shared" si="19"/>
        <v>943</v>
      </c>
      <c r="C946" s="106" t="s">
        <v>3</v>
      </c>
      <c r="D946" s="106" t="s">
        <v>1279</v>
      </c>
      <c r="E946" s="107">
        <v>90080</v>
      </c>
      <c r="F946" s="106" t="s">
        <v>1280</v>
      </c>
    </row>
    <row r="947" spans="2:6">
      <c r="B947" s="105">
        <f t="shared" si="19"/>
        <v>944</v>
      </c>
      <c r="C947" s="106" t="s">
        <v>12</v>
      </c>
      <c r="D947" s="106" t="s">
        <v>1281</v>
      </c>
      <c r="E947" s="107">
        <v>43722</v>
      </c>
      <c r="F947" s="106"/>
    </row>
    <row r="948" spans="2:6">
      <c r="B948" s="105">
        <f t="shared" si="19"/>
        <v>945</v>
      </c>
      <c r="C948" s="106" t="s">
        <v>12</v>
      </c>
      <c r="D948" s="106" t="s">
        <v>1282</v>
      </c>
      <c r="E948" s="107">
        <v>50996</v>
      </c>
      <c r="F948" s="106"/>
    </row>
    <row r="949" spans="2:6">
      <c r="B949" s="105">
        <f t="shared" si="19"/>
        <v>946</v>
      </c>
      <c r="C949" s="106" t="s">
        <v>12</v>
      </c>
      <c r="D949" s="106" t="s">
        <v>1283</v>
      </c>
      <c r="E949" s="107">
        <v>46148</v>
      </c>
      <c r="F949" s="106"/>
    </row>
    <row r="950" spans="2:6">
      <c r="B950" s="105">
        <f t="shared" si="19"/>
        <v>947</v>
      </c>
      <c r="C950" s="106" t="s">
        <v>0</v>
      </c>
      <c r="D950" s="106" t="s">
        <v>1284</v>
      </c>
      <c r="E950" s="107">
        <v>2216</v>
      </c>
      <c r="F950" s="106" t="s">
        <v>1285</v>
      </c>
    </row>
    <row r="951" spans="2:6">
      <c r="B951" s="105">
        <f t="shared" si="19"/>
        <v>948</v>
      </c>
      <c r="C951" s="106" t="s">
        <v>0</v>
      </c>
      <c r="D951" s="106" t="s">
        <v>1286</v>
      </c>
      <c r="E951" s="107">
        <v>4430</v>
      </c>
      <c r="F951" s="106" t="s">
        <v>1287</v>
      </c>
    </row>
    <row r="952" spans="2:6">
      <c r="B952" s="105">
        <f t="shared" si="19"/>
        <v>949</v>
      </c>
      <c r="C952" s="106" t="s">
        <v>0</v>
      </c>
      <c r="D952" s="106" t="s">
        <v>1288</v>
      </c>
      <c r="E952" s="107">
        <v>9000</v>
      </c>
      <c r="F952" s="106" t="s">
        <v>1289</v>
      </c>
    </row>
    <row r="953" spans="2:6">
      <c r="B953" s="105">
        <f t="shared" si="19"/>
        <v>950</v>
      </c>
      <c r="C953" s="106" t="s">
        <v>0</v>
      </c>
      <c r="D953" s="106" t="s">
        <v>1290</v>
      </c>
      <c r="E953" s="107">
        <v>9476</v>
      </c>
      <c r="F953" s="106" t="s">
        <v>1289</v>
      </c>
    </row>
    <row r="954" spans="2:6">
      <c r="B954" s="105">
        <f t="shared" si="19"/>
        <v>951</v>
      </c>
      <c r="C954" s="106" t="s">
        <v>12</v>
      </c>
      <c r="D954" s="106" t="s">
        <v>1291</v>
      </c>
      <c r="E954" s="107">
        <v>41298</v>
      </c>
      <c r="F954" s="106"/>
    </row>
    <row r="955" spans="2:6">
      <c r="B955" s="105">
        <f t="shared" si="19"/>
        <v>952</v>
      </c>
      <c r="C955" s="106" t="s">
        <v>12</v>
      </c>
      <c r="D955" s="106" t="s">
        <v>1292</v>
      </c>
      <c r="E955" s="107">
        <v>36726</v>
      </c>
      <c r="F955" s="106"/>
    </row>
    <row r="956" spans="2:6">
      <c r="B956" s="105">
        <f t="shared" si="19"/>
        <v>953</v>
      </c>
      <c r="C956" s="106" t="s">
        <v>12</v>
      </c>
      <c r="D956" s="106" t="s">
        <v>1293</v>
      </c>
      <c r="E956" s="107">
        <v>50996</v>
      </c>
      <c r="F956" s="106"/>
    </row>
    <row r="957" spans="2:6">
      <c r="B957" s="105">
        <f t="shared" si="19"/>
        <v>954</v>
      </c>
      <c r="C957" s="106" t="s">
        <v>3</v>
      </c>
      <c r="D957" s="106" t="s">
        <v>1294</v>
      </c>
      <c r="E957" s="107">
        <v>52292</v>
      </c>
      <c r="F957" s="106" t="s">
        <v>1295</v>
      </c>
    </row>
    <row r="958" spans="2:6">
      <c r="B958" s="105">
        <f t="shared" si="19"/>
        <v>955</v>
      </c>
      <c r="C958" s="106" t="s">
        <v>3</v>
      </c>
      <c r="D958" s="106" t="s">
        <v>1296</v>
      </c>
      <c r="E958" s="107">
        <v>54842</v>
      </c>
      <c r="F958" s="106" t="s">
        <v>1297</v>
      </c>
    </row>
    <row r="959" spans="2:6">
      <c r="B959" s="105">
        <f t="shared" si="19"/>
        <v>956</v>
      </c>
      <c r="C959" s="106" t="s">
        <v>3</v>
      </c>
      <c r="D959" s="106" t="s">
        <v>1298</v>
      </c>
      <c r="E959" s="107">
        <v>52280</v>
      </c>
      <c r="F959" s="106" t="s">
        <v>1299</v>
      </c>
    </row>
    <row r="960" spans="2:6">
      <c r="B960" s="105">
        <f t="shared" si="19"/>
        <v>957</v>
      </c>
      <c r="C960" s="106" t="s">
        <v>3</v>
      </c>
      <c r="D960" s="106" t="s">
        <v>1300</v>
      </c>
      <c r="E960" s="107">
        <v>51728</v>
      </c>
      <c r="F960" s="106" t="s">
        <v>1301</v>
      </c>
    </row>
    <row r="961" spans="2:15">
      <c r="B961" s="105">
        <f t="shared" si="19"/>
        <v>958</v>
      </c>
      <c r="C961" s="106" t="s">
        <v>0</v>
      </c>
      <c r="D961" s="106" t="s">
        <v>1302</v>
      </c>
      <c r="E961" s="107">
        <v>90080</v>
      </c>
      <c r="F961" s="106" t="s">
        <v>1303</v>
      </c>
    </row>
    <row r="962" spans="2:15">
      <c r="B962" s="105">
        <f t="shared" si="19"/>
        <v>959</v>
      </c>
      <c r="C962" s="106" t="s">
        <v>0</v>
      </c>
      <c r="D962" s="106" t="s">
        <v>1304</v>
      </c>
      <c r="E962" s="107">
        <v>40002</v>
      </c>
      <c r="F962" s="106"/>
    </row>
    <row r="963" spans="2:15">
      <c r="B963" s="105">
        <f t="shared" si="19"/>
        <v>960</v>
      </c>
      <c r="C963" s="106" t="s">
        <v>0</v>
      </c>
      <c r="D963" s="106" t="s">
        <v>1305</v>
      </c>
      <c r="E963" s="107">
        <v>40002</v>
      </c>
      <c r="F963" s="106"/>
    </row>
    <row r="964" spans="2:15">
      <c r="B964" s="105">
        <f t="shared" si="19"/>
        <v>961</v>
      </c>
      <c r="C964" s="106" t="s">
        <v>0</v>
      </c>
      <c r="D964" s="106" t="s">
        <v>1306</v>
      </c>
      <c r="E964" s="107">
        <v>118534</v>
      </c>
      <c r="F964" s="106"/>
    </row>
    <row r="965" spans="2:15">
      <c r="B965" s="105">
        <f t="shared" si="19"/>
        <v>962</v>
      </c>
      <c r="C965" s="106" t="s">
        <v>0</v>
      </c>
      <c r="D965" s="106" t="s">
        <v>1307</v>
      </c>
      <c r="E965" s="107">
        <v>266680</v>
      </c>
      <c r="F965" s="106"/>
    </row>
    <row r="966" spans="2:15">
      <c r="B966" s="105">
        <f t="shared" si="19"/>
        <v>963</v>
      </c>
      <c r="C966" s="106" t="s">
        <v>0</v>
      </c>
      <c r="D966" s="106" t="s">
        <v>1308</v>
      </c>
      <c r="E966" s="107">
        <v>320014</v>
      </c>
      <c r="F966" s="106"/>
    </row>
    <row r="967" spans="2:15">
      <c r="B967" s="105">
        <f t="shared" ref="B967:B1030" si="20">B966+1</f>
        <v>964</v>
      </c>
      <c r="C967" s="106" t="s">
        <v>0</v>
      </c>
      <c r="D967" s="106" t="s">
        <v>1309</v>
      </c>
      <c r="E967" s="107">
        <v>400018</v>
      </c>
      <c r="F967" s="106"/>
    </row>
    <row r="968" spans="2:15">
      <c r="B968" s="160">
        <f t="shared" si="20"/>
        <v>965</v>
      </c>
      <c r="C968" s="161" t="s">
        <v>7</v>
      </c>
      <c r="D968" s="161" t="s">
        <v>5265</v>
      </c>
      <c r="E968" s="727">
        <v>838</v>
      </c>
      <c r="F968" s="161" t="s">
        <v>4551</v>
      </c>
      <c r="O968" s="94" t="s">
        <v>4550</v>
      </c>
    </row>
    <row r="969" spans="2:15">
      <c r="B969" s="113">
        <f t="shared" si="20"/>
        <v>966</v>
      </c>
      <c r="C969" s="157" t="s">
        <v>7</v>
      </c>
      <c r="D969" s="157" t="s">
        <v>1310</v>
      </c>
      <c r="E969" s="112">
        <v>6800</v>
      </c>
      <c r="F969" s="157" t="s">
        <v>1311</v>
      </c>
    </row>
    <row r="970" spans="2:15">
      <c r="B970" s="105">
        <f t="shared" si="20"/>
        <v>967</v>
      </c>
      <c r="C970" s="106" t="s">
        <v>101</v>
      </c>
      <c r="D970" s="106" t="s">
        <v>1312</v>
      </c>
      <c r="E970" s="107">
        <v>3300</v>
      </c>
      <c r="F970" s="106" t="s">
        <v>573</v>
      </c>
    </row>
    <row r="971" spans="2:15">
      <c r="B971" s="105">
        <f t="shared" si="20"/>
        <v>968</v>
      </c>
      <c r="C971" s="106" t="s">
        <v>7</v>
      </c>
      <c r="D971" s="106" t="s">
        <v>1313</v>
      </c>
      <c r="E971" s="107">
        <v>34486</v>
      </c>
      <c r="F971" s="106"/>
    </row>
    <row r="972" spans="2:15">
      <c r="B972" s="105">
        <f t="shared" si="20"/>
        <v>969</v>
      </c>
      <c r="C972" s="106" t="s">
        <v>7</v>
      </c>
      <c r="D972" s="106" t="s">
        <v>1314</v>
      </c>
      <c r="E972" s="107">
        <v>2150</v>
      </c>
      <c r="F972" s="106" t="s">
        <v>1315</v>
      </c>
    </row>
    <row r="973" spans="2:15">
      <c r="B973" s="105">
        <f t="shared" si="20"/>
        <v>970</v>
      </c>
      <c r="C973" s="106" t="s">
        <v>7</v>
      </c>
      <c r="D973" s="106" t="s">
        <v>1316</v>
      </c>
      <c r="E973" s="107">
        <v>2122</v>
      </c>
      <c r="F973" s="106" t="s">
        <v>1315</v>
      </c>
    </row>
    <row r="974" spans="2:15">
      <c r="B974" s="105">
        <f t="shared" si="20"/>
        <v>971</v>
      </c>
      <c r="C974" s="106" t="s">
        <v>7</v>
      </c>
      <c r="D974" s="106" t="s">
        <v>1317</v>
      </c>
      <c r="E974" s="107">
        <v>1836</v>
      </c>
      <c r="F974" s="106" t="s">
        <v>1315</v>
      </c>
    </row>
    <row r="975" spans="2:15">
      <c r="B975" s="105">
        <f t="shared" si="20"/>
        <v>972</v>
      </c>
      <c r="C975" s="106" t="s">
        <v>7</v>
      </c>
      <c r="D975" s="106" t="s">
        <v>1318</v>
      </c>
      <c r="E975" s="107">
        <v>11496</v>
      </c>
      <c r="F975" s="106"/>
    </row>
    <row r="976" spans="2:15">
      <c r="B976" s="105">
        <f t="shared" si="20"/>
        <v>973</v>
      </c>
      <c r="C976" s="106" t="s">
        <v>7</v>
      </c>
      <c r="D976" s="106" t="s">
        <v>1319</v>
      </c>
      <c r="E976" s="107">
        <v>668</v>
      </c>
      <c r="F976" s="106" t="s">
        <v>1320</v>
      </c>
    </row>
    <row r="977" spans="2:6">
      <c r="B977" s="105">
        <f t="shared" si="20"/>
        <v>974</v>
      </c>
      <c r="C977" s="106" t="s">
        <v>7</v>
      </c>
      <c r="D977" s="106" t="s">
        <v>1321</v>
      </c>
      <c r="E977" s="107">
        <v>782</v>
      </c>
      <c r="F977" s="106" t="s">
        <v>1322</v>
      </c>
    </row>
    <row r="978" spans="2:6">
      <c r="B978" s="105">
        <f t="shared" si="20"/>
        <v>975</v>
      </c>
      <c r="C978" s="106" t="s">
        <v>7</v>
      </c>
      <c r="D978" s="106" t="s">
        <v>1323</v>
      </c>
      <c r="E978" s="107">
        <v>1498</v>
      </c>
      <c r="F978" s="106" t="s">
        <v>1324</v>
      </c>
    </row>
    <row r="979" spans="2:6">
      <c r="B979" s="105">
        <f t="shared" si="20"/>
        <v>976</v>
      </c>
      <c r="C979" s="106" t="s">
        <v>7</v>
      </c>
      <c r="D979" s="106" t="s">
        <v>1325</v>
      </c>
      <c r="E979" s="107">
        <v>1246</v>
      </c>
      <c r="F979" s="106" t="s">
        <v>1315</v>
      </c>
    </row>
    <row r="980" spans="2:6">
      <c r="B980" s="105">
        <f t="shared" si="20"/>
        <v>977</v>
      </c>
      <c r="C980" s="106" t="s">
        <v>7</v>
      </c>
      <c r="D980" s="106" t="s">
        <v>1326</v>
      </c>
      <c r="E980" s="107">
        <v>47918</v>
      </c>
      <c r="F980" s="106" t="s">
        <v>1311</v>
      </c>
    </row>
    <row r="981" spans="2:6">
      <c r="B981" s="105">
        <f t="shared" si="20"/>
        <v>978</v>
      </c>
      <c r="C981" s="106" t="s">
        <v>7</v>
      </c>
      <c r="D981" s="106" t="s">
        <v>1327</v>
      </c>
      <c r="E981" s="107">
        <v>50736</v>
      </c>
      <c r="F981" s="106" t="s">
        <v>1328</v>
      </c>
    </row>
    <row r="982" spans="2:6">
      <c r="B982" s="105">
        <f t="shared" si="20"/>
        <v>979</v>
      </c>
      <c r="C982" s="106" t="s">
        <v>7</v>
      </c>
      <c r="D982" s="106" t="s">
        <v>1329</v>
      </c>
      <c r="E982" s="107">
        <v>166980</v>
      </c>
      <c r="F982" s="106" t="s">
        <v>542</v>
      </c>
    </row>
    <row r="983" spans="2:6">
      <c r="B983" s="105">
        <f t="shared" si="20"/>
        <v>980</v>
      </c>
      <c r="C983" s="106" t="s">
        <v>7</v>
      </c>
      <c r="D983" s="157" t="s">
        <v>1330</v>
      </c>
      <c r="E983" s="112">
        <v>2134</v>
      </c>
      <c r="F983" s="157" t="s">
        <v>1315</v>
      </c>
    </row>
    <row r="984" spans="2:6">
      <c r="B984" s="105">
        <f t="shared" si="20"/>
        <v>981</v>
      </c>
      <c r="C984" s="106" t="s">
        <v>7</v>
      </c>
      <c r="D984" s="157" t="s">
        <v>1331</v>
      </c>
      <c r="E984" s="112">
        <v>4800</v>
      </c>
      <c r="F984" s="157" t="s">
        <v>1315</v>
      </c>
    </row>
    <row r="985" spans="2:6">
      <c r="B985" s="105">
        <f t="shared" si="20"/>
        <v>982</v>
      </c>
      <c r="C985" s="106" t="s">
        <v>7</v>
      </c>
      <c r="D985" s="106" t="s">
        <v>1332</v>
      </c>
      <c r="E985" s="107">
        <v>4520</v>
      </c>
      <c r="F985" s="106" t="s">
        <v>1315</v>
      </c>
    </row>
    <row r="986" spans="2:6">
      <c r="B986" s="105">
        <f t="shared" si="20"/>
        <v>983</v>
      </c>
      <c r="C986" s="106" t="s">
        <v>7</v>
      </c>
      <c r="D986" s="106" t="s">
        <v>1333</v>
      </c>
      <c r="E986" s="107">
        <v>5522</v>
      </c>
      <c r="F986" s="106" t="s">
        <v>1315</v>
      </c>
    </row>
    <row r="987" spans="2:6">
      <c r="B987" s="105">
        <f t="shared" si="20"/>
        <v>984</v>
      </c>
      <c r="C987" s="106" t="s">
        <v>7</v>
      </c>
      <c r="D987" s="106" t="s">
        <v>1334</v>
      </c>
      <c r="E987" s="107">
        <v>2774</v>
      </c>
      <c r="F987" s="106" t="s">
        <v>1315</v>
      </c>
    </row>
    <row r="988" spans="2:6">
      <c r="B988" s="105">
        <f t="shared" si="20"/>
        <v>985</v>
      </c>
      <c r="C988" s="106" t="s">
        <v>7</v>
      </c>
      <c r="D988" s="106" t="s">
        <v>1335</v>
      </c>
      <c r="E988" s="107">
        <v>3402</v>
      </c>
      <c r="F988" s="106" t="s">
        <v>1315</v>
      </c>
    </row>
    <row r="989" spans="2:6">
      <c r="B989" s="105">
        <f t="shared" si="20"/>
        <v>986</v>
      </c>
      <c r="C989" s="106" t="s">
        <v>7</v>
      </c>
      <c r="D989" s="106" t="s">
        <v>1336</v>
      </c>
      <c r="E989" s="107">
        <v>4088</v>
      </c>
      <c r="F989" s="106" t="s">
        <v>542</v>
      </c>
    </row>
    <row r="990" spans="2:6">
      <c r="B990" s="105">
        <f t="shared" si="20"/>
        <v>987</v>
      </c>
      <c r="C990" s="106" t="s">
        <v>12</v>
      </c>
      <c r="D990" s="106" t="s">
        <v>1337</v>
      </c>
      <c r="E990" s="107">
        <v>57058</v>
      </c>
      <c r="F990" s="106" t="s">
        <v>402</v>
      </c>
    </row>
    <row r="991" spans="2:6">
      <c r="B991" s="105">
        <f t="shared" si="20"/>
        <v>988</v>
      </c>
      <c r="C991" s="106" t="s">
        <v>12</v>
      </c>
      <c r="D991" s="106" t="s">
        <v>1338</v>
      </c>
      <c r="E991" s="107">
        <v>83392</v>
      </c>
      <c r="F991" s="106" t="s">
        <v>402</v>
      </c>
    </row>
    <row r="992" spans="2:6">
      <c r="B992" s="105">
        <f t="shared" si="20"/>
        <v>989</v>
      </c>
      <c r="C992" s="106" t="s">
        <v>12</v>
      </c>
      <c r="D992" s="106" t="s">
        <v>1339</v>
      </c>
      <c r="E992" s="107">
        <v>98752</v>
      </c>
      <c r="F992" s="106" t="s">
        <v>402</v>
      </c>
    </row>
    <row r="993" spans="2:6">
      <c r="B993" s="105">
        <f t="shared" si="20"/>
        <v>990</v>
      </c>
      <c r="C993" s="106" t="s">
        <v>12</v>
      </c>
      <c r="D993" s="106" t="s">
        <v>1340</v>
      </c>
      <c r="E993" s="107">
        <v>39502</v>
      </c>
      <c r="F993" s="106" t="s">
        <v>402</v>
      </c>
    </row>
    <row r="994" spans="2:6">
      <c r="B994" s="105">
        <f t="shared" si="20"/>
        <v>991</v>
      </c>
      <c r="C994" s="106" t="s">
        <v>12</v>
      </c>
      <c r="D994" s="106" t="s">
        <v>1341</v>
      </c>
      <c r="E994" s="107">
        <v>790020</v>
      </c>
      <c r="F994" s="106" t="s">
        <v>402</v>
      </c>
    </row>
    <row r="995" spans="2:6">
      <c r="B995" s="105">
        <f t="shared" si="20"/>
        <v>992</v>
      </c>
      <c r="C995" s="106" t="s">
        <v>12</v>
      </c>
      <c r="D995" s="106" t="s">
        <v>1342</v>
      </c>
      <c r="E995" s="107">
        <v>460846</v>
      </c>
      <c r="F995" s="106" t="s">
        <v>402</v>
      </c>
    </row>
    <row r="996" spans="2:6">
      <c r="B996" s="105">
        <f t="shared" si="20"/>
        <v>993</v>
      </c>
      <c r="C996" s="106" t="s">
        <v>0</v>
      </c>
      <c r="D996" s="106" t="s">
        <v>1343</v>
      </c>
      <c r="E996" s="107">
        <v>351120</v>
      </c>
      <c r="F996" s="106" t="s">
        <v>402</v>
      </c>
    </row>
    <row r="997" spans="2:6">
      <c r="B997" s="105">
        <f t="shared" si="20"/>
        <v>994</v>
      </c>
      <c r="C997" s="106" t="s">
        <v>0</v>
      </c>
      <c r="D997" s="106" t="s">
        <v>1344</v>
      </c>
      <c r="E997" s="107">
        <v>131670</v>
      </c>
      <c r="F997" s="106" t="s">
        <v>402</v>
      </c>
    </row>
    <row r="998" spans="2:6">
      <c r="B998" s="105">
        <f t="shared" si="20"/>
        <v>995</v>
      </c>
      <c r="C998" s="106" t="s">
        <v>0</v>
      </c>
      <c r="D998" s="106" t="s">
        <v>1344</v>
      </c>
      <c r="E998" s="107">
        <v>65836</v>
      </c>
      <c r="F998" s="106" t="s">
        <v>1345</v>
      </c>
    </row>
    <row r="999" spans="2:6">
      <c r="B999" s="105">
        <f t="shared" si="20"/>
        <v>996</v>
      </c>
      <c r="C999" s="106" t="s">
        <v>0</v>
      </c>
      <c r="D999" s="106" t="s">
        <v>1346</v>
      </c>
      <c r="E999" s="107">
        <v>239200</v>
      </c>
      <c r="F999" s="106" t="s">
        <v>402</v>
      </c>
    </row>
    <row r="1000" spans="2:6">
      <c r="B1000" s="105">
        <f t="shared" si="20"/>
        <v>997</v>
      </c>
      <c r="C1000" s="106" t="s">
        <v>3</v>
      </c>
      <c r="D1000" s="106" t="s">
        <v>1347</v>
      </c>
      <c r="E1000" s="107">
        <v>271700</v>
      </c>
      <c r="F1000" s="106" t="s">
        <v>1348</v>
      </c>
    </row>
    <row r="1001" spans="2:6">
      <c r="B1001" s="105">
        <f t="shared" si="20"/>
        <v>998</v>
      </c>
      <c r="C1001" s="106" t="s">
        <v>3</v>
      </c>
      <c r="D1001" s="106" t="s">
        <v>1349</v>
      </c>
      <c r="E1001" s="107">
        <v>240350</v>
      </c>
      <c r="F1001" s="106" t="s">
        <v>1348</v>
      </c>
    </row>
    <row r="1002" spans="2:6">
      <c r="B1002" s="105">
        <f t="shared" si="20"/>
        <v>999</v>
      </c>
      <c r="C1002" s="106" t="s">
        <v>3</v>
      </c>
      <c r="D1002" s="106" t="s">
        <v>1350</v>
      </c>
      <c r="E1002" s="107">
        <v>355300</v>
      </c>
      <c r="F1002" s="106" t="s">
        <v>1351</v>
      </c>
    </row>
    <row r="1003" spans="2:6">
      <c r="B1003" s="105">
        <f t="shared" si="20"/>
        <v>1000</v>
      </c>
      <c r="C1003" s="106" t="s">
        <v>3</v>
      </c>
      <c r="D1003" s="106" t="s">
        <v>1352</v>
      </c>
      <c r="E1003" s="107">
        <v>522500</v>
      </c>
      <c r="F1003" s="106" t="s">
        <v>1353</v>
      </c>
    </row>
    <row r="1004" spans="2:6">
      <c r="B1004" s="105">
        <f t="shared" si="20"/>
        <v>1001</v>
      </c>
      <c r="C1004" s="106" t="s">
        <v>3</v>
      </c>
      <c r="D1004" s="106" t="s">
        <v>1354</v>
      </c>
      <c r="E1004" s="107">
        <v>344850</v>
      </c>
      <c r="F1004" s="106" t="s">
        <v>1355</v>
      </c>
    </row>
    <row r="1005" spans="2:6">
      <c r="B1005" s="105">
        <f t="shared" si="20"/>
        <v>1002</v>
      </c>
      <c r="C1005" s="106" t="s">
        <v>3</v>
      </c>
      <c r="D1005" s="106" t="s">
        <v>1356</v>
      </c>
      <c r="E1005" s="107">
        <v>209210</v>
      </c>
      <c r="F1005" s="106"/>
    </row>
    <row r="1006" spans="2:6">
      <c r="B1006" s="105">
        <f t="shared" si="20"/>
        <v>1003</v>
      </c>
      <c r="C1006" s="106" t="s">
        <v>3</v>
      </c>
      <c r="D1006" s="106" t="s">
        <v>1357</v>
      </c>
      <c r="E1006" s="107">
        <v>209210</v>
      </c>
      <c r="F1006" s="106" t="s">
        <v>1358</v>
      </c>
    </row>
    <row r="1007" spans="2:6">
      <c r="B1007" s="105">
        <f t="shared" si="20"/>
        <v>1004</v>
      </c>
      <c r="C1007" s="106" t="s">
        <v>12</v>
      </c>
      <c r="D1007" s="106" t="s">
        <v>1359</v>
      </c>
      <c r="E1007" s="107">
        <v>10534</v>
      </c>
      <c r="F1007" s="106"/>
    </row>
    <row r="1008" spans="2:6">
      <c r="B1008" s="105">
        <f t="shared" si="20"/>
        <v>1005</v>
      </c>
      <c r="C1008" s="106" t="s">
        <v>12</v>
      </c>
      <c r="D1008" s="106" t="s">
        <v>1360</v>
      </c>
      <c r="E1008" s="107">
        <v>10534</v>
      </c>
      <c r="F1008" s="106" t="s">
        <v>1361</v>
      </c>
    </row>
    <row r="1009" spans="2:6">
      <c r="B1009" s="105">
        <f t="shared" si="20"/>
        <v>1006</v>
      </c>
      <c r="C1009" s="106" t="s">
        <v>12</v>
      </c>
      <c r="D1009" s="106" t="s">
        <v>1362</v>
      </c>
      <c r="E1009" s="107">
        <v>17556</v>
      </c>
      <c r="F1009" s="106"/>
    </row>
    <row r="1010" spans="2:6">
      <c r="B1010" s="105">
        <f t="shared" si="20"/>
        <v>1007</v>
      </c>
      <c r="C1010" s="106" t="s">
        <v>12</v>
      </c>
      <c r="D1010" s="106" t="s">
        <v>1363</v>
      </c>
      <c r="E1010" s="107">
        <v>21068</v>
      </c>
      <c r="F1010" s="106" t="s">
        <v>1364</v>
      </c>
    </row>
    <row r="1011" spans="2:6">
      <c r="B1011" s="105">
        <f t="shared" si="20"/>
        <v>1008</v>
      </c>
      <c r="C1011" s="106" t="s">
        <v>12</v>
      </c>
      <c r="D1011" s="106" t="s">
        <v>1365</v>
      </c>
      <c r="E1011" s="107">
        <v>24578</v>
      </c>
      <c r="F1011" s="106"/>
    </row>
    <row r="1012" spans="2:6">
      <c r="B1012" s="105">
        <f t="shared" si="20"/>
        <v>1009</v>
      </c>
      <c r="C1012" s="106" t="s">
        <v>12</v>
      </c>
      <c r="D1012" s="106" t="s">
        <v>1366</v>
      </c>
      <c r="E1012" s="107">
        <v>28090</v>
      </c>
      <c r="F1012" s="106" t="s">
        <v>1367</v>
      </c>
    </row>
    <row r="1013" spans="2:6">
      <c r="B1013" s="105">
        <f t="shared" si="20"/>
        <v>1010</v>
      </c>
      <c r="C1013" s="106" t="s">
        <v>12</v>
      </c>
      <c r="D1013" s="106" t="s">
        <v>1368</v>
      </c>
      <c r="E1013" s="107">
        <v>31600</v>
      </c>
      <c r="F1013" s="106"/>
    </row>
    <row r="1014" spans="2:6">
      <c r="B1014" s="105">
        <f t="shared" si="20"/>
        <v>1011</v>
      </c>
      <c r="C1014" s="106" t="s">
        <v>12</v>
      </c>
      <c r="D1014" s="106" t="s">
        <v>1369</v>
      </c>
      <c r="E1014" s="107">
        <v>35112</v>
      </c>
      <c r="F1014" s="106" t="s">
        <v>1370</v>
      </c>
    </row>
    <row r="1015" spans="2:6">
      <c r="B1015" s="105">
        <f t="shared" si="20"/>
        <v>1012</v>
      </c>
      <c r="C1015" s="106" t="s">
        <v>12</v>
      </c>
      <c r="D1015" s="106" t="s">
        <v>1371</v>
      </c>
      <c r="E1015" s="107">
        <v>38624</v>
      </c>
      <c r="F1015" s="106"/>
    </row>
    <row r="1016" spans="2:6">
      <c r="B1016" s="105">
        <f t="shared" si="20"/>
        <v>1013</v>
      </c>
      <c r="C1016" s="106" t="s">
        <v>12</v>
      </c>
      <c r="D1016" s="106" t="s">
        <v>1372</v>
      </c>
      <c r="E1016" s="107">
        <v>42134</v>
      </c>
      <c r="F1016" s="106" t="s">
        <v>1373</v>
      </c>
    </row>
    <row r="1017" spans="2:6">
      <c r="B1017" s="105">
        <f t="shared" si="20"/>
        <v>1014</v>
      </c>
      <c r="C1017" s="106" t="s">
        <v>12</v>
      </c>
      <c r="D1017" s="106" t="s">
        <v>1374</v>
      </c>
      <c r="E1017" s="107">
        <v>45646</v>
      </c>
      <c r="F1017" s="106"/>
    </row>
    <row r="1018" spans="2:6">
      <c r="B1018" s="105">
        <f t="shared" si="20"/>
        <v>1015</v>
      </c>
      <c r="C1018" s="106" t="s">
        <v>12</v>
      </c>
      <c r="D1018" s="106" t="s">
        <v>1375</v>
      </c>
      <c r="E1018" s="107">
        <v>49156</v>
      </c>
      <c r="F1018" s="106" t="s">
        <v>1376</v>
      </c>
    </row>
    <row r="1019" spans="2:6">
      <c r="B1019" s="105">
        <f t="shared" si="20"/>
        <v>1016</v>
      </c>
      <c r="C1019" s="106" t="s">
        <v>12</v>
      </c>
      <c r="D1019" s="106" t="s">
        <v>1377</v>
      </c>
      <c r="E1019" s="107">
        <v>52668</v>
      </c>
      <c r="F1019" s="106"/>
    </row>
    <row r="1020" spans="2:6">
      <c r="B1020" s="105">
        <f t="shared" si="20"/>
        <v>1017</v>
      </c>
      <c r="C1020" s="106" t="s">
        <v>12</v>
      </c>
      <c r="D1020" s="106" t="s">
        <v>1378</v>
      </c>
      <c r="E1020" s="107">
        <v>56180</v>
      </c>
      <c r="F1020" s="106" t="s">
        <v>1379</v>
      </c>
    </row>
    <row r="1021" spans="2:6">
      <c r="B1021" s="105">
        <f t="shared" si="20"/>
        <v>1018</v>
      </c>
      <c r="C1021" s="106" t="s">
        <v>12</v>
      </c>
      <c r="D1021" s="106" t="s">
        <v>1380</v>
      </c>
      <c r="E1021" s="107">
        <v>59690</v>
      </c>
      <c r="F1021" s="106"/>
    </row>
    <row r="1022" spans="2:6">
      <c r="B1022" s="105">
        <f t="shared" si="20"/>
        <v>1019</v>
      </c>
      <c r="C1022" s="106" t="s">
        <v>12</v>
      </c>
      <c r="D1022" s="106" t="s">
        <v>1381</v>
      </c>
      <c r="E1022" s="107">
        <v>63202</v>
      </c>
      <c r="F1022" s="106"/>
    </row>
    <row r="1023" spans="2:6">
      <c r="B1023" s="105">
        <f t="shared" si="20"/>
        <v>1020</v>
      </c>
      <c r="C1023" s="106" t="s">
        <v>12</v>
      </c>
      <c r="D1023" s="106" t="s">
        <v>1382</v>
      </c>
      <c r="E1023" s="107">
        <v>66712</v>
      </c>
      <c r="F1023" s="106"/>
    </row>
    <row r="1024" spans="2:6">
      <c r="B1024" s="105">
        <f t="shared" si="20"/>
        <v>1021</v>
      </c>
      <c r="C1024" s="106" t="s">
        <v>12</v>
      </c>
      <c r="D1024" s="106" t="s">
        <v>1383</v>
      </c>
      <c r="E1024" s="107">
        <v>70224</v>
      </c>
      <c r="F1024" s="106"/>
    </row>
    <row r="1025" spans="2:6">
      <c r="B1025" s="105">
        <f t="shared" si="20"/>
        <v>1022</v>
      </c>
      <c r="C1025" s="106" t="s">
        <v>3</v>
      </c>
      <c r="D1025" s="106" t="s">
        <v>1384</v>
      </c>
      <c r="E1025" s="107">
        <v>323950</v>
      </c>
      <c r="F1025" s="106" t="s">
        <v>1385</v>
      </c>
    </row>
    <row r="1026" spans="2:6">
      <c r="B1026" s="105">
        <f t="shared" si="20"/>
        <v>1023</v>
      </c>
      <c r="C1026" s="106" t="s">
        <v>3</v>
      </c>
      <c r="D1026" s="106" t="s">
        <v>1386</v>
      </c>
      <c r="E1026" s="107">
        <v>501600</v>
      </c>
      <c r="F1026" s="106" t="s">
        <v>1385</v>
      </c>
    </row>
    <row r="1027" spans="2:6">
      <c r="B1027" s="105">
        <f t="shared" si="20"/>
        <v>1024</v>
      </c>
      <c r="C1027" s="106" t="s">
        <v>0</v>
      </c>
      <c r="D1027" s="106" t="s">
        <v>1387</v>
      </c>
      <c r="E1027" s="107">
        <v>497036</v>
      </c>
      <c r="F1027" s="106" t="s">
        <v>1388</v>
      </c>
    </row>
    <row r="1028" spans="2:6">
      <c r="B1028" s="105">
        <f t="shared" si="20"/>
        <v>1025</v>
      </c>
      <c r="C1028" s="106" t="s">
        <v>3</v>
      </c>
      <c r="D1028" s="106" t="s">
        <v>1389</v>
      </c>
      <c r="E1028" s="107">
        <v>230110</v>
      </c>
      <c r="F1028" s="106" t="s">
        <v>1390</v>
      </c>
    </row>
    <row r="1029" spans="2:6">
      <c r="B1029" s="105">
        <f t="shared" si="20"/>
        <v>1026</v>
      </c>
      <c r="C1029" s="106" t="s">
        <v>3</v>
      </c>
      <c r="D1029" s="106" t="s">
        <v>1391</v>
      </c>
      <c r="E1029" s="107">
        <v>344850</v>
      </c>
      <c r="F1029" s="106" t="s">
        <v>1392</v>
      </c>
    </row>
    <row r="1030" spans="2:6">
      <c r="B1030" s="105">
        <f t="shared" si="20"/>
        <v>1027</v>
      </c>
      <c r="C1030" s="106" t="s">
        <v>3</v>
      </c>
      <c r="D1030" s="106" t="s">
        <v>1393</v>
      </c>
      <c r="E1030" s="107">
        <v>344850</v>
      </c>
      <c r="F1030" s="106"/>
    </row>
    <row r="1031" spans="2:6">
      <c r="B1031" s="105">
        <f t="shared" ref="B1031:B1094" si="21">B1030+1</f>
        <v>1028</v>
      </c>
      <c r="C1031" s="106" t="s">
        <v>3</v>
      </c>
      <c r="D1031" s="106" t="s">
        <v>1394</v>
      </c>
      <c r="E1031" s="107">
        <v>522500</v>
      </c>
      <c r="F1031" s="106"/>
    </row>
    <row r="1032" spans="2:6">
      <c r="B1032" s="105">
        <f t="shared" si="21"/>
        <v>1029</v>
      </c>
      <c r="C1032" s="106" t="s">
        <v>3</v>
      </c>
      <c r="D1032" s="106" t="s">
        <v>1395</v>
      </c>
      <c r="E1032" s="107">
        <v>731500</v>
      </c>
      <c r="F1032" s="106"/>
    </row>
    <row r="1033" spans="2:6">
      <c r="B1033" s="105">
        <f t="shared" si="21"/>
        <v>1030</v>
      </c>
      <c r="C1033" s="106" t="s">
        <v>0</v>
      </c>
      <c r="D1033" s="106" t="s">
        <v>1396</v>
      </c>
      <c r="E1033" s="107">
        <v>1724250</v>
      </c>
      <c r="F1033" s="106" t="s">
        <v>1397</v>
      </c>
    </row>
    <row r="1034" spans="2:6">
      <c r="B1034" s="105">
        <f t="shared" si="21"/>
        <v>1031</v>
      </c>
      <c r="C1034" s="106" t="s">
        <v>3</v>
      </c>
      <c r="D1034" s="106" t="s">
        <v>1398</v>
      </c>
      <c r="E1034" s="107">
        <v>408596</v>
      </c>
      <c r="F1034" s="106" t="s">
        <v>567</v>
      </c>
    </row>
    <row r="1035" spans="2:6">
      <c r="B1035" s="105">
        <f t="shared" si="21"/>
        <v>1032</v>
      </c>
      <c r="C1035" s="106" t="s">
        <v>3</v>
      </c>
      <c r="D1035" s="106" t="s">
        <v>1399</v>
      </c>
      <c r="E1035" s="107">
        <v>522500</v>
      </c>
      <c r="F1035" s="106" t="s">
        <v>567</v>
      </c>
    </row>
    <row r="1036" spans="2:6">
      <c r="B1036" s="105">
        <f t="shared" si="21"/>
        <v>1033</v>
      </c>
      <c r="C1036" s="106" t="s">
        <v>3</v>
      </c>
      <c r="D1036" s="106" t="s">
        <v>1400</v>
      </c>
      <c r="E1036" s="107">
        <v>689700</v>
      </c>
      <c r="F1036" s="106" t="s">
        <v>1401</v>
      </c>
    </row>
    <row r="1037" spans="2:6">
      <c r="B1037" s="105">
        <f t="shared" si="21"/>
        <v>1034</v>
      </c>
      <c r="C1037" s="106" t="s">
        <v>3</v>
      </c>
      <c r="D1037" s="106" t="s">
        <v>1402</v>
      </c>
      <c r="E1037" s="107">
        <v>58520</v>
      </c>
      <c r="F1037" s="106" t="s">
        <v>567</v>
      </c>
    </row>
    <row r="1038" spans="2:6">
      <c r="B1038" s="105">
        <f t="shared" si="21"/>
        <v>1035</v>
      </c>
      <c r="C1038" s="106" t="s">
        <v>3</v>
      </c>
      <c r="D1038" s="106" t="s">
        <v>1403</v>
      </c>
      <c r="E1038" s="107">
        <v>101366</v>
      </c>
      <c r="F1038" s="106" t="s">
        <v>567</v>
      </c>
    </row>
    <row r="1039" spans="2:6">
      <c r="B1039" s="105">
        <f t="shared" si="21"/>
        <v>1036</v>
      </c>
      <c r="C1039" s="106" t="s">
        <v>3</v>
      </c>
      <c r="D1039" s="106" t="s">
        <v>1404</v>
      </c>
      <c r="E1039" s="107">
        <v>38666</v>
      </c>
      <c r="F1039" s="106" t="s">
        <v>567</v>
      </c>
    </row>
    <row r="1040" spans="2:6">
      <c r="B1040" s="105">
        <f t="shared" si="21"/>
        <v>1037</v>
      </c>
      <c r="C1040" s="106" t="s">
        <v>3</v>
      </c>
      <c r="D1040" s="106" t="s">
        <v>1405</v>
      </c>
      <c r="E1040" s="107">
        <v>58520</v>
      </c>
      <c r="F1040" s="106" t="s">
        <v>567</v>
      </c>
    </row>
    <row r="1041" spans="2:6">
      <c r="B1041" s="105">
        <f t="shared" si="21"/>
        <v>1038</v>
      </c>
      <c r="C1041" s="106" t="s">
        <v>3</v>
      </c>
      <c r="D1041" s="106" t="s">
        <v>1406</v>
      </c>
      <c r="E1041" s="107">
        <v>344850</v>
      </c>
      <c r="F1041" s="106"/>
    </row>
    <row r="1042" spans="2:6">
      <c r="B1042" s="105">
        <f t="shared" si="21"/>
        <v>1039</v>
      </c>
      <c r="C1042" s="106" t="s">
        <v>3</v>
      </c>
      <c r="D1042" s="106" t="s">
        <v>1407</v>
      </c>
      <c r="E1042" s="107">
        <v>334400</v>
      </c>
      <c r="F1042" s="106" t="s">
        <v>1408</v>
      </c>
    </row>
    <row r="1043" spans="2:6">
      <c r="B1043" s="105">
        <f t="shared" si="21"/>
        <v>1040</v>
      </c>
      <c r="C1043" s="106" t="s">
        <v>3</v>
      </c>
      <c r="D1043" s="106" t="s">
        <v>1409</v>
      </c>
      <c r="E1043" s="107">
        <v>41800</v>
      </c>
      <c r="F1043" s="106" t="s">
        <v>1410</v>
      </c>
    </row>
    <row r="1044" spans="2:6">
      <c r="B1044" s="105">
        <f t="shared" si="21"/>
        <v>1041</v>
      </c>
      <c r="C1044" s="106" t="s">
        <v>3</v>
      </c>
      <c r="D1044" s="106" t="s">
        <v>1411</v>
      </c>
      <c r="E1044" s="107">
        <v>313500</v>
      </c>
      <c r="F1044" s="106" t="s">
        <v>1412</v>
      </c>
    </row>
    <row r="1045" spans="2:6">
      <c r="B1045" s="105">
        <f t="shared" si="21"/>
        <v>1042</v>
      </c>
      <c r="C1045" s="106" t="s">
        <v>3</v>
      </c>
      <c r="D1045" s="106" t="s">
        <v>1413</v>
      </c>
      <c r="E1045" s="107">
        <v>1149500</v>
      </c>
      <c r="F1045" s="106" t="s">
        <v>567</v>
      </c>
    </row>
    <row r="1046" spans="2:6">
      <c r="B1046" s="105">
        <f t="shared" si="21"/>
        <v>1043</v>
      </c>
      <c r="C1046" s="106" t="s">
        <v>3</v>
      </c>
      <c r="D1046" s="106" t="s">
        <v>1414</v>
      </c>
      <c r="E1046" s="107">
        <v>532950</v>
      </c>
      <c r="F1046" s="106" t="s">
        <v>567</v>
      </c>
    </row>
    <row r="1047" spans="2:6">
      <c r="B1047" s="105">
        <f t="shared" si="21"/>
        <v>1044</v>
      </c>
      <c r="C1047" s="106" t="s">
        <v>3</v>
      </c>
      <c r="D1047" s="106" t="s">
        <v>1415</v>
      </c>
      <c r="E1047" s="107">
        <v>668800</v>
      </c>
      <c r="F1047" s="106" t="s">
        <v>567</v>
      </c>
    </row>
    <row r="1048" spans="2:6">
      <c r="B1048" s="105">
        <f t="shared" si="21"/>
        <v>1045</v>
      </c>
      <c r="C1048" s="106" t="s">
        <v>6</v>
      </c>
      <c r="D1048" s="106" t="s">
        <v>1416</v>
      </c>
      <c r="E1048" s="107">
        <v>794200</v>
      </c>
      <c r="F1048" s="106" t="s">
        <v>1417</v>
      </c>
    </row>
    <row r="1049" spans="2:6">
      <c r="B1049" s="105">
        <f t="shared" si="21"/>
        <v>1046</v>
      </c>
      <c r="C1049" s="106" t="s">
        <v>0</v>
      </c>
      <c r="D1049" s="106" t="s">
        <v>1418</v>
      </c>
      <c r="E1049" s="107">
        <v>108054</v>
      </c>
      <c r="F1049" s="106"/>
    </row>
    <row r="1050" spans="2:6">
      <c r="B1050" s="105">
        <f t="shared" si="21"/>
        <v>1047</v>
      </c>
      <c r="C1050" s="106" t="s">
        <v>0</v>
      </c>
      <c r="D1050" s="106" t="s">
        <v>1419</v>
      </c>
      <c r="E1050" s="107">
        <v>114950</v>
      </c>
      <c r="F1050" s="106"/>
    </row>
    <row r="1051" spans="2:6">
      <c r="B1051" s="105">
        <f t="shared" si="21"/>
        <v>1048</v>
      </c>
      <c r="C1051" s="106" t="s">
        <v>0</v>
      </c>
      <c r="D1051" s="106" t="s">
        <v>1420</v>
      </c>
      <c r="E1051" s="107">
        <v>135850</v>
      </c>
      <c r="F1051" s="106"/>
    </row>
    <row r="1052" spans="2:6">
      <c r="B1052" s="105">
        <f t="shared" si="21"/>
        <v>1049</v>
      </c>
      <c r="C1052" s="106" t="s">
        <v>0</v>
      </c>
      <c r="D1052" s="106" t="s">
        <v>1421</v>
      </c>
      <c r="E1052" s="107">
        <v>114950</v>
      </c>
      <c r="F1052" s="106" t="s">
        <v>1422</v>
      </c>
    </row>
    <row r="1053" spans="2:6">
      <c r="B1053" s="105">
        <f t="shared" si="21"/>
        <v>1050</v>
      </c>
      <c r="C1053" s="106" t="s">
        <v>0</v>
      </c>
      <c r="D1053" s="106" t="s">
        <v>1423</v>
      </c>
      <c r="E1053" s="107">
        <v>135850</v>
      </c>
      <c r="F1053" s="106" t="s">
        <v>1422</v>
      </c>
    </row>
    <row r="1054" spans="2:6">
      <c r="B1054" s="105">
        <f t="shared" si="21"/>
        <v>1051</v>
      </c>
      <c r="C1054" s="106" t="s">
        <v>0</v>
      </c>
      <c r="D1054" s="106" t="s">
        <v>1424</v>
      </c>
      <c r="E1054" s="107">
        <v>83600</v>
      </c>
      <c r="F1054" s="106"/>
    </row>
    <row r="1055" spans="2:6">
      <c r="B1055" s="105">
        <f t="shared" si="21"/>
        <v>1052</v>
      </c>
      <c r="C1055" s="106" t="s">
        <v>0</v>
      </c>
      <c r="D1055" s="106" t="s">
        <v>1425</v>
      </c>
      <c r="E1055" s="107">
        <v>87780</v>
      </c>
      <c r="F1055" s="106"/>
    </row>
    <row r="1056" spans="2:6">
      <c r="B1056" s="105">
        <f t="shared" si="21"/>
        <v>1053</v>
      </c>
      <c r="C1056" s="106" t="s">
        <v>0</v>
      </c>
      <c r="D1056" s="106" t="s">
        <v>1426</v>
      </c>
      <c r="E1056" s="107">
        <v>87780</v>
      </c>
      <c r="F1056" s="106"/>
    </row>
    <row r="1057" spans="2:6">
      <c r="B1057" s="105">
        <f t="shared" si="21"/>
        <v>1054</v>
      </c>
      <c r="C1057" s="106" t="s">
        <v>0</v>
      </c>
      <c r="D1057" s="106" t="s">
        <v>1427</v>
      </c>
      <c r="E1057" s="107">
        <v>439946</v>
      </c>
      <c r="F1057" s="106" t="s">
        <v>1428</v>
      </c>
    </row>
    <row r="1058" spans="2:6">
      <c r="B1058" s="105">
        <f t="shared" si="21"/>
        <v>1055</v>
      </c>
      <c r="C1058" s="106" t="s">
        <v>0</v>
      </c>
      <c r="D1058" s="106" t="s">
        <v>1429</v>
      </c>
      <c r="E1058" s="107">
        <v>535040</v>
      </c>
      <c r="F1058" s="106" t="s">
        <v>1428</v>
      </c>
    </row>
    <row r="1059" spans="2:6">
      <c r="B1059" s="105">
        <f t="shared" si="21"/>
        <v>1056</v>
      </c>
      <c r="C1059" s="106" t="s">
        <v>0</v>
      </c>
      <c r="D1059" s="106" t="s">
        <v>1430</v>
      </c>
      <c r="E1059" s="107">
        <v>344432</v>
      </c>
      <c r="F1059" s="106" t="s">
        <v>1428</v>
      </c>
    </row>
    <row r="1060" spans="2:6">
      <c r="B1060" s="105">
        <f t="shared" si="21"/>
        <v>1057</v>
      </c>
      <c r="C1060" s="106" t="s">
        <v>3</v>
      </c>
      <c r="D1060" s="106" t="s">
        <v>1431</v>
      </c>
      <c r="E1060" s="107">
        <v>707466</v>
      </c>
      <c r="F1060" s="106" t="s">
        <v>1432</v>
      </c>
    </row>
    <row r="1061" spans="2:6">
      <c r="B1061" s="105">
        <f t="shared" si="21"/>
        <v>1058</v>
      </c>
      <c r="C1061" s="106" t="s">
        <v>3</v>
      </c>
      <c r="D1061" s="106" t="s">
        <v>1433</v>
      </c>
      <c r="E1061" s="107">
        <v>792110</v>
      </c>
      <c r="F1061" s="106" t="s">
        <v>1434</v>
      </c>
    </row>
    <row r="1062" spans="2:6">
      <c r="B1062" s="105">
        <f t="shared" si="21"/>
        <v>1059</v>
      </c>
      <c r="C1062" s="106" t="s">
        <v>3</v>
      </c>
      <c r="D1062" s="106" t="s">
        <v>1435</v>
      </c>
      <c r="E1062" s="107">
        <v>553014</v>
      </c>
      <c r="F1062" s="106" t="s">
        <v>1436</v>
      </c>
    </row>
    <row r="1063" spans="2:6">
      <c r="B1063" s="105">
        <f t="shared" si="21"/>
        <v>1060</v>
      </c>
      <c r="C1063" s="106" t="s">
        <v>3</v>
      </c>
      <c r="D1063" s="106" t="s">
        <v>1437</v>
      </c>
      <c r="E1063" s="107">
        <v>588962</v>
      </c>
      <c r="F1063" s="106" t="s">
        <v>1434</v>
      </c>
    </row>
    <row r="1064" spans="2:6">
      <c r="B1064" s="105">
        <f t="shared" si="21"/>
        <v>1061</v>
      </c>
      <c r="C1064" s="106" t="s">
        <v>3</v>
      </c>
      <c r="D1064" s="106" t="s">
        <v>1438</v>
      </c>
      <c r="E1064" s="107">
        <v>634734</v>
      </c>
      <c r="F1064" s="106" t="s">
        <v>1439</v>
      </c>
    </row>
    <row r="1065" spans="2:6">
      <c r="B1065" s="105">
        <f t="shared" si="21"/>
        <v>1062</v>
      </c>
      <c r="C1065" s="106" t="s">
        <v>3</v>
      </c>
      <c r="D1065" s="106" t="s">
        <v>1440</v>
      </c>
      <c r="E1065" s="107">
        <v>366378</v>
      </c>
      <c r="F1065" s="106" t="s">
        <v>1441</v>
      </c>
    </row>
    <row r="1066" spans="2:6">
      <c r="B1066" s="105">
        <f t="shared" si="21"/>
        <v>1063</v>
      </c>
      <c r="C1066" s="106" t="s">
        <v>3</v>
      </c>
      <c r="D1066" s="106" t="s">
        <v>1442</v>
      </c>
      <c r="E1066" s="107">
        <v>666502</v>
      </c>
      <c r="F1066" s="106" t="s">
        <v>1441</v>
      </c>
    </row>
    <row r="1067" spans="2:6">
      <c r="B1067" s="105">
        <f t="shared" si="21"/>
        <v>1064</v>
      </c>
      <c r="C1067" s="106" t="s">
        <v>3</v>
      </c>
      <c r="D1067" s="106" t="s">
        <v>1443</v>
      </c>
      <c r="E1067" s="107">
        <v>543400</v>
      </c>
      <c r="F1067" s="106" t="s">
        <v>402</v>
      </c>
    </row>
    <row r="1068" spans="2:6">
      <c r="B1068" s="105">
        <f t="shared" si="21"/>
        <v>1065</v>
      </c>
      <c r="C1068" s="106" t="s">
        <v>3</v>
      </c>
      <c r="D1068" s="106" t="s">
        <v>1444</v>
      </c>
      <c r="E1068" s="107">
        <v>291764</v>
      </c>
      <c r="F1068" s="106" t="s">
        <v>402</v>
      </c>
    </row>
    <row r="1069" spans="2:6">
      <c r="B1069" s="105">
        <f t="shared" si="21"/>
        <v>1066</v>
      </c>
      <c r="C1069" s="106" t="s">
        <v>0</v>
      </c>
      <c r="D1069" s="106" t="s">
        <v>1445</v>
      </c>
      <c r="E1069" s="107">
        <v>760760</v>
      </c>
      <c r="F1069" s="106" t="s">
        <v>402</v>
      </c>
    </row>
    <row r="1070" spans="2:6">
      <c r="B1070" s="105">
        <f t="shared" si="21"/>
        <v>1067</v>
      </c>
      <c r="C1070" s="106" t="s">
        <v>3</v>
      </c>
      <c r="D1070" s="106" t="s">
        <v>1446</v>
      </c>
      <c r="E1070" s="107">
        <v>231572</v>
      </c>
      <c r="F1070" s="106"/>
    </row>
    <row r="1071" spans="2:6">
      <c r="B1071" s="105">
        <f t="shared" si="21"/>
        <v>1068</v>
      </c>
      <c r="C1071" s="106" t="s">
        <v>3</v>
      </c>
      <c r="D1071" s="106" t="s">
        <v>1447</v>
      </c>
      <c r="E1071" s="107">
        <v>292600</v>
      </c>
      <c r="F1071" s="106"/>
    </row>
    <row r="1072" spans="2:6">
      <c r="B1072" s="105">
        <f t="shared" si="21"/>
        <v>1069</v>
      </c>
      <c r="C1072" s="106" t="s">
        <v>3</v>
      </c>
      <c r="D1072" s="106" t="s">
        <v>1448</v>
      </c>
      <c r="E1072" s="107">
        <v>311620</v>
      </c>
      <c r="F1072" s="106"/>
    </row>
    <row r="1073" spans="2:6">
      <c r="B1073" s="105">
        <f t="shared" si="21"/>
        <v>1070</v>
      </c>
      <c r="C1073" s="106" t="s">
        <v>3</v>
      </c>
      <c r="D1073" s="106" t="s">
        <v>1449</v>
      </c>
      <c r="E1073" s="107">
        <v>242022</v>
      </c>
      <c r="F1073" s="106"/>
    </row>
    <row r="1074" spans="2:6">
      <c r="B1074" s="105">
        <f t="shared" si="21"/>
        <v>1071</v>
      </c>
      <c r="C1074" s="106" t="s">
        <v>3</v>
      </c>
      <c r="D1074" s="106" t="s">
        <v>1450</v>
      </c>
      <c r="E1074" s="107">
        <v>287376</v>
      </c>
      <c r="F1074" s="106"/>
    </row>
    <row r="1075" spans="2:6">
      <c r="B1075" s="105">
        <f t="shared" si="21"/>
        <v>1072</v>
      </c>
      <c r="C1075" s="106" t="s">
        <v>3</v>
      </c>
      <c r="D1075" s="106" t="s">
        <v>1451</v>
      </c>
      <c r="E1075" s="107">
        <v>317472</v>
      </c>
      <c r="F1075" s="106"/>
    </row>
    <row r="1076" spans="2:6">
      <c r="B1076" s="105">
        <f t="shared" si="21"/>
        <v>1073</v>
      </c>
      <c r="C1076" s="106" t="s">
        <v>3</v>
      </c>
      <c r="D1076" s="106" t="s">
        <v>1452</v>
      </c>
      <c r="E1076" s="107">
        <v>365750</v>
      </c>
      <c r="F1076" s="106"/>
    </row>
    <row r="1077" spans="2:6">
      <c r="B1077" s="105">
        <f t="shared" si="21"/>
        <v>1074</v>
      </c>
      <c r="C1077" s="106" t="s">
        <v>3</v>
      </c>
      <c r="D1077" s="106" t="s">
        <v>1453</v>
      </c>
      <c r="E1077" s="107">
        <v>229900</v>
      </c>
      <c r="F1077" s="106"/>
    </row>
    <row r="1078" spans="2:6">
      <c r="B1078" s="105">
        <f t="shared" si="21"/>
        <v>1075</v>
      </c>
      <c r="C1078" s="106" t="s">
        <v>3</v>
      </c>
      <c r="D1078" s="106" t="s">
        <v>1454</v>
      </c>
      <c r="E1078" s="107">
        <v>836000</v>
      </c>
      <c r="F1078" s="106"/>
    </row>
    <row r="1079" spans="2:6">
      <c r="B1079" s="105">
        <f t="shared" si="21"/>
        <v>1076</v>
      </c>
      <c r="C1079" s="106" t="s">
        <v>3</v>
      </c>
      <c r="D1079" s="106" t="s">
        <v>1455</v>
      </c>
      <c r="E1079" s="107">
        <v>1254000</v>
      </c>
      <c r="F1079" s="106"/>
    </row>
    <row r="1080" spans="2:6">
      <c r="B1080" s="105">
        <f t="shared" si="21"/>
        <v>1077</v>
      </c>
      <c r="C1080" s="106" t="s">
        <v>0</v>
      </c>
      <c r="D1080" s="106" t="s">
        <v>1456</v>
      </c>
      <c r="E1080" s="107">
        <v>229900</v>
      </c>
      <c r="F1080" s="106"/>
    </row>
    <row r="1081" spans="2:6">
      <c r="B1081" s="105">
        <f t="shared" si="21"/>
        <v>1078</v>
      </c>
      <c r="C1081" s="106" t="s">
        <v>0</v>
      </c>
      <c r="D1081" s="106" t="s">
        <v>1457</v>
      </c>
      <c r="E1081" s="107">
        <v>166992</v>
      </c>
      <c r="F1081" s="106" t="s">
        <v>1458</v>
      </c>
    </row>
    <row r="1082" spans="2:6">
      <c r="B1082" s="105">
        <f t="shared" si="21"/>
        <v>1079</v>
      </c>
      <c r="C1082" s="106" t="s">
        <v>0</v>
      </c>
      <c r="D1082" s="106" t="s">
        <v>1459</v>
      </c>
      <c r="E1082" s="107">
        <v>173262</v>
      </c>
      <c r="F1082" s="106" t="s">
        <v>1458</v>
      </c>
    </row>
    <row r="1083" spans="2:6">
      <c r="B1083" s="105">
        <f t="shared" si="21"/>
        <v>1080</v>
      </c>
      <c r="C1083" s="106" t="s">
        <v>0</v>
      </c>
      <c r="D1083" s="106" t="s">
        <v>1460</v>
      </c>
      <c r="E1083" s="107">
        <v>187892</v>
      </c>
      <c r="F1083" s="106" t="s">
        <v>1458</v>
      </c>
    </row>
    <row r="1084" spans="2:6">
      <c r="B1084" s="105">
        <f t="shared" si="21"/>
        <v>1081</v>
      </c>
      <c r="C1084" s="106" t="s">
        <v>0</v>
      </c>
      <c r="D1084" s="106" t="s">
        <v>1461</v>
      </c>
      <c r="E1084" s="107">
        <v>100112</v>
      </c>
      <c r="F1084" s="106" t="s">
        <v>1458</v>
      </c>
    </row>
    <row r="1085" spans="2:6">
      <c r="B1085" s="105">
        <f t="shared" si="21"/>
        <v>1082</v>
      </c>
      <c r="C1085" s="106" t="s">
        <v>0</v>
      </c>
      <c r="D1085" s="106" t="s">
        <v>1462</v>
      </c>
      <c r="E1085" s="107">
        <v>106382</v>
      </c>
      <c r="F1085" s="106" t="s">
        <v>1458</v>
      </c>
    </row>
    <row r="1086" spans="2:6">
      <c r="B1086" s="105">
        <f t="shared" si="21"/>
        <v>1083</v>
      </c>
      <c r="C1086" s="106" t="s">
        <v>0</v>
      </c>
      <c r="D1086" s="106" t="s">
        <v>1463</v>
      </c>
      <c r="E1086" s="107">
        <v>106382</v>
      </c>
      <c r="F1086" s="106" t="s">
        <v>1458</v>
      </c>
    </row>
    <row r="1087" spans="2:6">
      <c r="B1087" s="105">
        <f t="shared" si="21"/>
        <v>1084</v>
      </c>
      <c r="C1087" s="106" t="s">
        <v>0</v>
      </c>
      <c r="D1087" s="106" t="s">
        <v>1464</v>
      </c>
      <c r="E1087" s="107">
        <v>104292</v>
      </c>
      <c r="F1087" s="106" t="s">
        <v>1458</v>
      </c>
    </row>
    <row r="1088" spans="2:6">
      <c r="B1088" s="105">
        <f t="shared" si="21"/>
        <v>1085</v>
      </c>
      <c r="C1088" s="106" t="s">
        <v>0</v>
      </c>
      <c r="D1088" s="106" t="s">
        <v>1465</v>
      </c>
      <c r="E1088" s="107">
        <v>750102</v>
      </c>
      <c r="F1088" s="106" t="s">
        <v>1466</v>
      </c>
    </row>
    <row r="1089" spans="2:6">
      <c r="B1089" s="105">
        <f t="shared" si="21"/>
        <v>1086</v>
      </c>
      <c r="C1089" s="106" t="s">
        <v>0</v>
      </c>
      <c r="D1089" s="106" t="s">
        <v>1467</v>
      </c>
      <c r="E1089" s="107">
        <v>816982</v>
      </c>
      <c r="F1089" s="106" t="s">
        <v>1466</v>
      </c>
    </row>
    <row r="1090" spans="2:6">
      <c r="B1090" s="105">
        <f t="shared" si="21"/>
        <v>1087</v>
      </c>
      <c r="C1090" s="106" t="s">
        <v>0</v>
      </c>
      <c r="D1090" s="106" t="s">
        <v>1468</v>
      </c>
      <c r="E1090" s="107">
        <v>898492</v>
      </c>
      <c r="F1090" s="106" t="s">
        <v>1466</v>
      </c>
    </row>
    <row r="1091" spans="2:6">
      <c r="B1091" s="105">
        <f t="shared" si="21"/>
        <v>1088</v>
      </c>
      <c r="C1091" s="106" t="s">
        <v>0</v>
      </c>
      <c r="D1091" s="106" t="s">
        <v>1469</v>
      </c>
      <c r="E1091" s="107">
        <v>731292</v>
      </c>
      <c r="F1091" s="106" t="s">
        <v>1470</v>
      </c>
    </row>
    <row r="1092" spans="2:6">
      <c r="B1092" s="105">
        <f t="shared" si="21"/>
        <v>1089</v>
      </c>
      <c r="C1092" s="106" t="s">
        <v>0</v>
      </c>
      <c r="D1092" s="106" t="s">
        <v>1471</v>
      </c>
      <c r="E1092" s="107">
        <v>731292</v>
      </c>
      <c r="F1092" s="106" t="s">
        <v>1470</v>
      </c>
    </row>
    <row r="1093" spans="2:6">
      <c r="B1093" s="105">
        <f t="shared" si="21"/>
        <v>1090</v>
      </c>
      <c r="C1093" s="106" t="s">
        <v>0</v>
      </c>
      <c r="D1093" s="106" t="s">
        <v>1472</v>
      </c>
      <c r="E1093" s="107">
        <v>459592</v>
      </c>
      <c r="F1093" s="106" t="s">
        <v>1470</v>
      </c>
    </row>
    <row r="1094" spans="2:6">
      <c r="B1094" s="105">
        <f t="shared" si="21"/>
        <v>1091</v>
      </c>
      <c r="C1094" s="106" t="s">
        <v>0</v>
      </c>
      <c r="D1094" s="106" t="s">
        <v>1473</v>
      </c>
      <c r="E1094" s="107">
        <v>459592</v>
      </c>
      <c r="F1094" s="106" t="s">
        <v>1470</v>
      </c>
    </row>
    <row r="1095" spans="2:6">
      <c r="B1095" s="105">
        <f t="shared" ref="B1095:B1158" si="22">B1094+1</f>
        <v>1092</v>
      </c>
      <c r="C1095" s="106" t="s">
        <v>0</v>
      </c>
      <c r="D1095" s="106" t="s">
        <v>1474</v>
      </c>
      <c r="E1095" s="107">
        <v>459592</v>
      </c>
      <c r="F1095" s="106" t="s">
        <v>1470</v>
      </c>
    </row>
    <row r="1096" spans="2:6">
      <c r="B1096" s="105">
        <f t="shared" si="22"/>
        <v>1093</v>
      </c>
      <c r="C1096" s="106" t="s">
        <v>0</v>
      </c>
      <c r="D1096" s="106" t="s">
        <v>1475</v>
      </c>
      <c r="E1096" s="107">
        <v>390622</v>
      </c>
      <c r="F1096" s="106" t="s">
        <v>1476</v>
      </c>
    </row>
    <row r="1097" spans="2:6">
      <c r="B1097" s="105">
        <f t="shared" si="22"/>
        <v>1094</v>
      </c>
      <c r="C1097" s="106" t="s">
        <v>0</v>
      </c>
      <c r="D1097" s="106" t="s">
        <v>1477</v>
      </c>
      <c r="E1097" s="107">
        <v>415702</v>
      </c>
      <c r="F1097" s="106" t="s">
        <v>1476</v>
      </c>
    </row>
    <row r="1098" spans="2:6">
      <c r="B1098" s="105">
        <f t="shared" si="22"/>
        <v>1095</v>
      </c>
      <c r="C1098" s="106" t="s">
        <v>0</v>
      </c>
      <c r="D1098" s="106" t="s">
        <v>1478</v>
      </c>
      <c r="E1098" s="107">
        <v>463772</v>
      </c>
      <c r="F1098" s="106" t="s">
        <v>1476</v>
      </c>
    </row>
    <row r="1099" spans="2:6">
      <c r="B1099" s="105">
        <f t="shared" si="22"/>
        <v>1096</v>
      </c>
      <c r="C1099" s="106" t="s">
        <v>0</v>
      </c>
      <c r="D1099" s="106" t="s">
        <v>1479</v>
      </c>
      <c r="E1099" s="107">
        <v>520202</v>
      </c>
      <c r="F1099" s="106" t="s">
        <v>1480</v>
      </c>
    </row>
    <row r="1100" spans="2:6">
      <c r="B1100" s="105">
        <f t="shared" si="22"/>
        <v>1097</v>
      </c>
      <c r="C1100" s="106" t="s">
        <v>0</v>
      </c>
      <c r="D1100" s="106" t="s">
        <v>1481</v>
      </c>
      <c r="E1100" s="107">
        <v>543192</v>
      </c>
      <c r="F1100" s="106" t="s">
        <v>1480</v>
      </c>
    </row>
    <row r="1101" spans="2:6">
      <c r="B1101" s="105">
        <f t="shared" si="22"/>
        <v>1098</v>
      </c>
      <c r="C1101" s="106" t="s">
        <v>0</v>
      </c>
      <c r="D1101" s="106" t="s">
        <v>1482</v>
      </c>
      <c r="E1101" s="107">
        <v>660232</v>
      </c>
      <c r="F1101" s="106" t="s">
        <v>1480</v>
      </c>
    </row>
    <row r="1102" spans="2:6">
      <c r="B1102" s="105">
        <f t="shared" si="22"/>
        <v>1099</v>
      </c>
      <c r="C1102" s="106" t="s">
        <v>0</v>
      </c>
      <c r="D1102" s="106" t="s">
        <v>1483</v>
      </c>
      <c r="E1102" s="107">
        <v>169082</v>
      </c>
      <c r="F1102" s="106"/>
    </row>
    <row r="1103" spans="2:6">
      <c r="B1103" s="105">
        <f t="shared" si="22"/>
        <v>1100</v>
      </c>
      <c r="C1103" s="106" t="s">
        <v>0</v>
      </c>
      <c r="D1103" s="106" t="s">
        <v>1484</v>
      </c>
      <c r="E1103" s="107">
        <v>169082</v>
      </c>
      <c r="F1103" s="106"/>
    </row>
    <row r="1104" spans="2:6">
      <c r="B1104" s="105">
        <f t="shared" si="22"/>
        <v>1101</v>
      </c>
      <c r="C1104" s="106" t="s">
        <v>0</v>
      </c>
      <c r="D1104" s="106" t="s">
        <v>1485</v>
      </c>
      <c r="E1104" s="107">
        <v>169082</v>
      </c>
      <c r="F1104" s="106"/>
    </row>
    <row r="1105" spans="2:6">
      <c r="B1105" s="105">
        <f t="shared" si="22"/>
        <v>1102</v>
      </c>
      <c r="C1105" s="106" t="s">
        <v>0</v>
      </c>
      <c r="D1105" s="106" t="s">
        <v>1486</v>
      </c>
      <c r="E1105" s="107">
        <v>169082</v>
      </c>
      <c r="F1105" s="106"/>
    </row>
    <row r="1106" spans="2:6">
      <c r="B1106" s="105">
        <f t="shared" si="22"/>
        <v>1103</v>
      </c>
      <c r="C1106" s="106" t="s">
        <v>0</v>
      </c>
      <c r="D1106" s="106" t="s">
        <v>1487</v>
      </c>
      <c r="E1106" s="107">
        <v>449142</v>
      </c>
      <c r="F1106" s="106" t="s">
        <v>1488</v>
      </c>
    </row>
    <row r="1107" spans="2:6">
      <c r="B1107" s="105">
        <f t="shared" si="22"/>
        <v>1104</v>
      </c>
      <c r="C1107" s="106" t="s">
        <v>0</v>
      </c>
      <c r="D1107" s="106" t="s">
        <v>1489</v>
      </c>
      <c r="E1107" s="107">
        <v>470042</v>
      </c>
      <c r="F1107" s="106" t="s">
        <v>1488</v>
      </c>
    </row>
    <row r="1108" spans="2:6">
      <c r="B1108" s="105">
        <f t="shared" si="22"/>
        <v>1105</v>
      </c>
      <c r="C1108" s="106" t="s">
        <v>0</v>
      </c>
      <c r="D1108" s="106" t="s">
        <v>1490</v>
      </c>
      <c r="E1108" s="107">
        <v>480492</v>
      </c>
      <c r="F1108" s="106" t="s">
        <v>1488</v>
      </c>
    </row>
    <row r="1109" spans="2:6">
      <c r="B1109" s="105">
        <f t="shared" si="22"/>
        <v>1106</v>
      </c>
      <c r="C1109" s="106" t="s">
        <v>0</v>
      </c>
      <c r="D1109" s="106" t="s">
        <v>1491</v>
      </c>
      <c r="E1109" s="107">
        <v>551552</v>
      </c>
      <c r="F1109" s="106" t="s">
        <v>1488</v>
      </c>
    </row>
    <row r="1110" spans="2:6">
      <c r="B1110" s="105">
        <f t="shared" si="22"/>
        <v>1107</v>
      </c>
      <c r="C1110" s="106" t="s">
        <v>0</v>
      </c>
      <c r="D1110" s="106" t="s">
        <v>1492</v>
      </c>
      <c r="E1110" s="107">
        <v>164902</v>
      </c>
      <c r="F1110" s="106" t="s">
        <v>1476</v>
      </c>
    </row>
    <row r="1111" spans="2:6">
      <c r="B1111" s="105">
        <f t="shared" si="22"/>
        <v>1108</v>
      </c>
      <c r="C1111" s="106" t="s">
        <v>0</v>
      </c>
      <c r="D1111" s="106" t="s">
        <v>1493</v>
      </c>
      <c r="E1111" s="107">
        <v>177442</v>
      </c>
      <c r="F1111" s="106" t="s">
        <v>1476</v>
      </c>
    </row>
    <row r="1112" spans="2:6">
      <c r="B1112" s="105">
        <f t="shared" si="22"/>
        <v>1109</v>
      </c>
      <c r="C1112" s="106" t="s">
        <v>0</v>
      </c>
      <c r="D1112" s="106" t="s">
        <v>1494</v>
      </c>
      <c r="E1112" s="107">
        <v>187056</v>
      </c>
      <c r="F1112" s="106" t="s">
        <v>1476</v>
      </c>
    </row>
    <row r="1113" spans="2:6">
      <c r="B1113" s="105">
        <f t="shared" si="22"/>
        <v>1110</v>
      </c>
      <c r="C1113" s="106" t="s">
        <v>0</v>
      </c>
      <c r="D1113" s="106" t="s">
        <v>1495</v>
      </c>
      <c r="E1113" s="107">
        <v>64582</v>
      </c>
      <c r="F1113" s="106" t="s">
        <v>1496</v>
      </c>
    </row>
    <row r="1114" spans="2:6">
      <c r="B1114" s="105">
        <f t="shared" si="22"/>
        <v>1111</v>
      </c>
      <c r="C1114" s="106" t="s">
        <v>0</v>
      </c>
      <c r="D1114" s="106" t="s">
        <v>1497</v>
      </c>
      <c r="E1114" s="107">
        <v>135642</v>
      </c>
      <c r="F1114" s="106" t="s">
        <v>1498</v>
      </c>
    </row>
    <row r="1115" spans="2:6">
      <c r="B1115" s="105">
        <f t="shared" si="22"/>
        <v>1112</v>
      </c>
      <c r="C1115" s="106" t="s">
        <v>0</v>
      </c>
      <c r="D1115" s="106" t="s">
        <v>1499</v>
      </c>
      <c r="E1115" s="107">
        <v>160722</v>
      </c>
      <c r="F1115" s="106" t="s">
        <v>1498</v>
      </c>
    </row>
    <row r="1116" spans="2:6">
      <c r="B1116" s="105">
        <f t="shared" si="22"/>
        <v>1113</v>
      </c>
      <c r="C1116" s="106" t="s">
        <v>0</v>
      </c>
      <c r="D1116" s="106" t="s">
        <v>1500</v>
      </c>
      <c r="E1116" s="107">
        <v>77122</v>
      </c>
      <c r="F1116" s="106" t="s">
        <v>1496</v>
      </c>
    </row>
    <row r="1117" spans="2:6">
      <c r="B1117" s="105">
        <f t="shared" si="22"/>
        <v>1114</v>
      </c>
      <c r="C1117" s="106" t="s">
        <v>0</v>
      </c>
      <c r="D1117" s="106" t="s">
        <v>1501</v>
      </c>
      <c r="E1117" s="107">
        <v>98022</v>
      </c>
      <c r="F1117" s="106" t="s">
        <v>1496</v>
      </c>
    </row>
    <row r="1118" spans="2:6">
      <c r="B1118" s="105">
        <f t="shared" si="22"/>
        <v>1115</v>
      </c>
      <c r="C1118" s="106" t="s">
        <v>0</v>
      </c>
      <c r="D1118" s="106" t="s">
        <v>1502</v>
      </c>
      <c r="E1118" s="107">
        <v>114742</v>
      </c>
      <c r="F1118" s="106" t="s">
        <v>1496</v>
      </c>
    </row>
    <row r="1119" spans="2:6">
      <c r="B1119" s="105">
        <f t="shared" si="22"/>
        <v>1116</v>
      </c>
      <c r="C1119" s="106" t="s">
        <v>0</v>
      </c>
      <c r="D1119" s="106" t="s">
        <v>1503</v>
      </c>
      <c r="E1119" s="107">
        <v>93842</v>
      </c>
      <c r="F1119" s="106" t="s">
        <v>1504</v>
      </c>
    </row>
    <row r="1120" spans="2:6">
      <c r="B1120" s="105">
        <f t="shared" si="22"/>
        <v>1117</v>
      </c>
      <c r="C1120" s="106" t="s">
        <v>0</v>
      </c>
      <c r="D1120" s="106" t="s">
        <v>1505</v>
      </c>
      <c r="E1120" s="107">
        <v>108472</v>
      </c>
      <c r="F1120" s="106" t="s">
        <v>1504</v>
      </c>
    </row>
    <row r="1121" spans="2:6">
      <c r="B1121" s="105">
        <f t="shared" si="22"/>
        <v>1118</v>
      </c>
      <c r="C1121" s="106" t="s">
        <v>0</v>
      </c>
      <c r="D1121" s="106" t="s">
        <v>1506</v>
      </c>
      <c r="E1121" s="107">
        <v>125192</v>
      </c>
      <c r="F1121" s="106" t="s">
        <v>1504</v>
      </c>
    </row>
    <row r="1122" spans="2:6">
      <c r="B1122" s="105">
        <f t="shared" si="22"/>
        <v>1119</v>
      </c>
      <c r="C1122" s="106" t="s">
        <v>0</v>
      </c>
      <c r="D1122" s="106" t="s">
        <v>1507</v>
      </c>
      <c r="E1122" s="107">
        <v>46190</v>
      </c>
      <c r="F1122" s="106" t="s">
        <v>1508</v>
      </c>
    </row>
    <row r="1123" spans="2:6">
      <c r="B1123" s="105">
        <f t="shared" si="22"/>
        <v>1120</v>
      </c>
      <c r="C1123" s="106" t="s">
        <v>0</v>
      </c>
      <c r="D1123" s="106" t="s">
        <v>1509</v>
      </c>
      <c r="E1123" s="107">
        <v>64582</v>
      </c>
      <c r="F1123" s="106" t="s">
        <v>1508</v>
      </c>
    </row>
    <row r="1124" spans="2:6">
      <c r="B1124" s="105">
        <f t="shared" si="22"/>
        <v>1121</v>
      </c>
      <c r="C1124" s="106" t="s">
        <v>0</v>
      </c>
      <c r="D1124" s="106" t="s">
        <v>1510</v>
      </c>
      <c r="E1124" s="107">
        <v>196252</v>
      </c>
      <c r="F1124" s="106" t="s">
        <v>1496</v>
      </c>
    </row>
    <row r="1125" spans="2:6">
      <c r="B1125" s="105">
        <f t="shared" si="22"/>
        <v>1122</v>
      </c>
      <c r="C1125" s="106" t="s">
        <v>0</v>
      </c>
      <c r="D1125" s="106" t="s">
        <v>1511</v>
      </c>
      <c r="E1125" s="107">
        <v>215062</v>
      </c>
      <c r="F1125" s="106" t="s">
        <v>1496</v>
      </c>
    </row>
    <row r="1126" spans="2:6">
      <c r="B1126" s="105">
        <f t="shared" si="22"/>
        <v>1123</v>
      </c>
      <c r="C1126" s="106" t="s">
        <v>3</v>
      </c>
      <c r="D1126" s="106" t="s">
        <v>1512</v>
      </c>
      <c r="E1126" s="107">
        <v>667338</v>
      </c>
      <c r="F1126" s="106" t="s">
        <v>1513</v>
      </c>
    </row>
    <row r="1127" spans="2:6">
      <c r="B1127" s="105">
        <f t="shared" si="22"/>
        <v>1124</v>
      </c>
      <c r="C1127" s="106" t="s">
        <v>3</v>
      </c>
      <c r="D1127" s="106" t="s">
        <v>1514</v>
      </c>
      <c r="E1127" s="107">
        <v>688916</v>
      </c>
      <c r="F1127" s="106" t="s">
        <v>1515</v>
      </c>
    </row>
    <row r="1128" spans="2:6">
      <c r="B1128" s="105">
        <f t="shared" si="22"/>
        <v>1125</v>
      </c>
      <c r="C1128" s="106" t="s">
        <v>3</v>
      </c>
      <c r="D1128" s="106" t="s">
        <v>1516</v>
      </c>
      <c r="E1128" s="107">
        <v>740048</v>
      </c>
      <c r="F1128" s="106" t="s">
        <v>1517</v>
      </c>
    </row>
    <row r="1129" spans="2:6">
      <c r="B1129" s="105">
        <f t="shared" si="22"/>
        <v>1126</v>
      </c>
      <c r="C1129" s="106" t="s">
        <v>3</v>
      </c>
      <c r="D1129" s="106" t="s">
        <v>1518</v>
      </c>
      <c r="E1129" s="107">
        <v>793870</v>
      </c>
      <c r="F1129" s="106" t="s">
        <v>1519</v>
      </c>
    </row>
    <row r="1130" spans="2:6">
      <c r="B1130" s="105">
        <f t="shared" si="22"/>
        <v>1127</v>
      </c>
      <c r="C1130" s="106" t="s">
        <v>3</v>
      </c>
      <c r="D1130" s="106" t="s">
        <v>1520</v>
      </c>
      <c r="E1130" s="107">
        <v>861146</v>
      </c>
      <c r="F1130" s="106" t="s">
        <v>1521</v>
      </c>
    </row>
    <row r="1131" spans="2:6">
      <c r="B1131" s="105">
        <f t="shared" si="22"/>
        <v>1128</v>
      </c>
      <c r="C1131" s="106" t="s">
        <v>3</v>
      </c>
      <c r="D1131" s="106" t="s">
        <v>1522</v>
      </c>
      <c r="E1131" s="107">
        <v>901000</v>
      </c>
      <c r="F1131" s="106" t="s">
        <v>1513</v>
      </c>
    </row>
    <row r="1132" spans="2:6">
      <c r="B1132" s="105">
        <f t="shared" si="22"/>
        <v>1129</v>
      </c>
      <c r="C1132" s="106" t="s">
        <v>3</v>
      </c>
      <c r="D1132" s="106" t="s">
        <v>1523</v>
      </c>
      <c r="E1132" s="107">
        <v>1035386</v>
      </c>
      <c r="F1132" s="106" t="s">
        <v>1515</v>
      </c>
    </row>
    <row r="1133" spans="2:6">
      <c r="B1133" s="105">
        <f t="shared" si="22"/>
        <v>1130</v>
      </c>
      <c r="C1133" s="106" t="s">
        <v>3</v>
      </c>
      <c r="D1133" s="106" t="s">
        <v>1524</v>
      </c>
      <c r="E1133" s="107">
        <v>999020</v>
      </c>
      <c r="F1133" s="106" t="s">
        <v>1525</v>
      </c>
    </row>
    <row r="1134" spans="2:6">
      <c r="B1134" s="105">
        <f t="shared" si="22"/>
        <v>1131</v>
      </c>
      <c r="C1134" s="106" t="s">
        <v>3</v>
      </c>
      <c r="D1134" s="106" t="s">
        <v>1526</v>
      </c>
      <c r="E1134" s="107">
        <v>1071752</v>
      </c>
      <c r="F1134" s="106" t="s">
        <v>1525</v>
      </c>
    </row>
    <row r="1135" spans="2:6">
      <c r="B1135" s="105">
        <f t="shared" si="22"/>
        <v>1132</v>
      </c>
      <c r="C1135" s="106" t="s">
        <v>3</v>
      </c>
      <c r="D1135" s="106" t="s">
        <v>1527</v>
      </c>
      <c r="E1135" s="107">
        <v>1162562</v>
      </c>
      <c r="F1135" s="106" t="s">
        <v>1528</v>
      </c>
    </row>
    <row r="1136" spans="2:6">
      <c r="B1136" s="105">
        <f t="shared" si="22"/>
        <v>1133</v>
      </c>
      <c r="C1136" s="106" t="s">
        <v>3</v>
      </c>
      <c r="D1136" s="106" t="s">
        <v>1529</v>
      </c>
      <c r="E1136" s="107">
        <v>640690</v>
      </c>
      <c r="F1136" s="106" t="s">
        <v>1525</v>
      </c>
    </row>
    <row r="1137" spans="2:6">
      <c r="B1137" s="105">
        <f t="shared" si="22"/>
        <v>1134</v>
      </c>
      <c r="C1137" s="106" t="s">
        <v>3</v>
      </c>
      <c r="D1137" s="106" t="s">
        <v>1530</v>
      </c>
      <c r="E1137" s="107">
        <v>661360</v>
      </c>
      <c r="F1137" s="106" t="s">
        <v>1531</v>
      </c>
    </row>
    <row r="1138" spans="2:6">
      <c r="B1138" s="105">
        <f t="shared" si="22"/>
        <v>1135</v>
      </c>
      <c r="C1138" s="106" t="s">
        <v>3</v>
      </c>
      <c r="D1138" s="106" t="s">
        <v>1532</v>
      </c>
      <c r="E1138" s="107">
        <v>710496</v>
      </c>
      <c r="F1138" s="106" t="s">
        <v>1525</v>
      </c>
    </row>
    <row r="1139" spans="2:6">
      <c r="B1139" s="105">
        <f t="shared" si="22"/>
        <v>1136</v>
      </c>
      <c r="C1139" s="106" t="s">
        <v>3</v>
      </c>
      <c r="D1139" s="106" t="s">
        <v>1533</v>
      </c>
      <c r="E1139" s="107">
        <v>762118</v>
      </c>
      <c r="F1139" s="106" t="s">
        <v>1534</v>
      </c>
    </row>
    <row r="1140" spans="2:6">
      <c r="B1140" s="105">
        <f t="shared" si="22"/>
        <v>1137</v>
      </c>
      <c r="C1140" s="106" t="s">
        <v>3</v>
      </c>
      <c r="D1140" s="106" t="s">
        <v>1535</v>
      </c>
      <c r="E1140" s="107">
        <v>826700</v>
      </c>
      <c r="F1140" s="106" t="s">
        <v>1534</v>
      </c>
    </row>
    <row r="1141" spans="2:6">
      <c r="B1141" s="105">
        <f t="shared" si="22"/>
        <v>1138</v>
      </c>
      <c r="C1141" s="106" t="s">
        <v>3</v>
      </c>
      <c r="D1141" s="106" t="s">
        <v>1536</v>
      </c>
      <c r="E1141" s="107">
        <v>864946</v>
      </c>
      <c r="F1141" s="106" t="s">
        <v>1517</v>
      </c>
    </row>
    <row r="1142" spans="2:6">
      <c r="B1142" s="105">
        <f t="shared" si="22"/>
        <v>1139</v>
      </c>
      <c r="C1142" s="106" t="s">
        <v>3</v>
      </c>
      <c r="D1142" s="106" t="s">
        <v>1537</v>
      </c>
      <c r="E1142" s="107">
        <v>892848</v>
      </c>
      <c r="F1142" s="106" t="s">
        <v>1515</v>
      </c>
    </row>
    <row r="1143" spans="2:6">
      <c r="B1143" s="105">
        <f t="shared" si="22"/>
        <v>1140</v>
      </c>
      <c r="C1143" s="106" t="s">
        <v>3</v>
      </c>
      <c r="D1143" s="106" t="s">
        <v>1538</v>
      </c>
      <c r="E1143" s="107">
        <v>959102</v>
      </c>
      <c r="F1143" s="106" t="s">
        <v>1525</v>
      </c>
    </row>
    <row r="1144" spans="2:6">
      <c r="B1144" s="105">
        <f t="shared" si="22"/>
        <v>1141</v>
      </c>
      <c r="C1144" s="106" t="s">
        <v>3</v>
      </c>
      <c r="D1144" s="106" t="s">
        <v>1539</v>
      </c>
      <c r="E1144" s="107">
        <v>1028854</v>
      </c>
      <c r="F1144" s="106" t="s">
        <v>1534</v>
      </c>
    </row>
    <row r="1145" spans="2:6">
      <c r="B1145" s="105">
        <f t="shared" si="22"/>
        <v>1142</v>
      </c>
      <c r="C1145" s="106" t="s">
        <v>3</v>
      </c>
      <c r="D1145" s="106" t="s">
        <v>1540</v>
      </c>
      <c r="E1145" s="107">
        <v>1116060</v>
      </c>
      <c r="F1145" s="106" t="s">
        <v>1534</v>
      </c>
    </row>
    <row r="1146" spans="2:6">
      <c r="B1146" s="105">
        <f t="shared" si="22"/>
        <v>1143</v>
      </c>
      <c r="C1146" s="106" t="s">
        <v>3</v>
      </c>
      <c r="D1146" s="106" t="s">
        <v>1541</v>
      </c>
      <c r="E1146" s="107">
        <v>699682</v>
      </c>
      <c r="F1146" s="106"/>
    </row>
    <row r="1147" spans="2:6">
      <c r="B1147" s="105">
        <f t="shared" si="22"/>
        <v>1144</v>
      </c>
      <c r="C1147" s="106" t="s">
        <v>3</v>
      </c>
      <c r="D1147" s="106" t="s">
        <v>1541</v>
      </c>
      <c r="E1147" s="107">
        <v>766958</v>
      </c>
      <c r="F1147" s="106" t="s">
        <v>1542</v>
      </c>
    </row>
    <row r="1148" spans="2:6">
      <c r="B1148" s="105">
        <f t="shared" si="22"/>
        <v>1145</v>
      </c>
      <c r="C1148" s="106" t="s">
        <v>3</v>
      </c>
      <c r="D1148" s="106" t="s">
        <v>1541</v>
      </c>
      <c r="E1148" s="107">
        <v>1035604</v>
      </c>
      <c r="F1148" s="106" t="s">
        <v>1543</v>
      </c>
    </row>
    <row r="1149" spans="2:6">
      <c r="B1149" s="105">
        <f t="shared" si="22"/>
        <v>1146</v>
      </c>
      <c r="C1149" s="106" t="s">
        <v>3</v>
      </c>
      <c r="D1149" s="106" t="s">
        <v>1544</v>
      </c>
      <c r="E1149" s="107">
        <v>1162734</v>
      </c>
      <c r="F1149" s="106"/>
    </row>
    <row r="1150" spans="2:6">
      <c r="B1150" s="105">
        <f t="shared" si="22"/>
        <v>1147</v>
      </c>
      <c r="C1150" s="106" t="s">
        <v>3</v>
      </c>
      <c r="D1150" s="106" t="s">
        <v>1545</v>
      </c>
      <c r="E1150" s="107">
        <v>607814</v>
      </c>
      <c r="F1150" s="106"/>
    </row>
    <row r="1151" spans="2:6">
      <c r="B1151" s="105">
        <f t="shared" si="22"/>
        <v>1148</v>
      </c>
      <c r="C1151" s="106" t="s">
        <v>3</v>
      </c>
      <c r="D1151" s="106" t="s">
        <v>1546</v>
      </c>
      <c r="E1151" s="107">
        <v>1480096</v>
      </c>
      <c r="F1151" s="106" t="s">
        <v>1547</v>
      </c>
    </row>
    <row r="1152" spans="2:6">
      <c r="B1152" s="105">
        <f t="shared" si="22"/>
        <v>1149</v>
      </c>
      <c r="C1152" s="106" t="s">
        <v>6</v>
      </c>
      <c r="D1152" s="106" t="s">
        <v>1548</v>
      </c>
      <c r="E1152" s="107">
        <v>836000</v>
      </c>
      <c r="F1152" s="106" t="s">
        <v>1549</v>
      </c>
    </row>
    <row r="1153" spans="2:6">
      <c r="B1153" s="105">
        <f t="shared" si="22"/>
        <v>1150</v>
      </c>
      <c r="C1153" s="106" t="s">
        <v>6</v>
      </c>
      <c r="D1153" s="106" t="s">
        <v>1550</v>
      </c>
      <c r="E1153" s="107">
        <v>1045000</v>
      </c>
      <c r="F1153" s="106" t="s">
        <v>1551</v>
      </c>
    </row>
    <row r="1154" spans="2:6">
      <c r="B1154" s="105">
        <f t="shared" si="22"/>
        <v>1151</v>
      </c>
      <c r="C1154" s="106" t="s">
        <v>6</v>
      </c>
      <c r="D1154" s="106" t="s">
        <v>1552</v>
      </c>
      <c r="E1154" s="107">
        <v>940500</v>
      </c>
      <c r="F1154" s="106" t="s">
        <v>1553</v>
      </c>
    </row>
    <row r="1155" spans="2:6">
      <c r="B1155" s="105">
        <f t="shared" si="22"/>
        <v>1152</v>
      </c>
      <c r="C1155" s="106" t="s">
        <v>3</v>
      </c>
      <c r="D1155" s="106" t="s">
        <v>1554</v>
      </c>
      <c r="E1155" s="107">
        <v>1480096</v>
      </c>
      <c r="F1155" s="106" t="s">
        <v>1555</v>
      </c>
    </row>
    <row r="1156" spans="2:6">
      <c r="B1156" s="105">
        <f t="shared" si="22"/>
        <v>1153</v>
      </c>
      <c r="C1156" s="106" t="s">
        <v>3</v>
      </c>
      <c r="D1156" s="106" t="s">
        <v>1556</v>
      </c>
      <c r="E1156" s="107">
        <v>56244</v>
      </c>
      <c r="F1156" s="106" t="s">
        <v>1557</v>
      </c>
    </row>
    <row r="1157" spans="2:6">
      <c r="B1157" s="105">
        <f t="shared" si="22"/>
        <v>1154</v>
      </c>
      <c r="C1157" s="106" t="s">
        <v>3</v>
      </c>
      <c r="D1157" s="106" t="s">
        <v>1558</v>
      </c>
      <c r="E1157" s="107">
        <v>62702</v>
      </c>
      <c r="F1157" s="106" t="s">
        <v>1557</v>
      </c>
    </row>
    <row r="1158" spans="2:6">
      <c r="B1158" s="105">
        <f t="shared" si="22"/>
        <v>1155</v>
      </c>
      <c r="C1158" s="106" t="s">
        <v>3</v>
      </c>
      <c r="D1158" s="106" t="s">
        <v>1559</v>
      </c>
      <c r="E1158" s="107">
        <v>67816</v>
      </c>
      <c r="F1158" s="106" t="s">
        <v>1557</v>
      </c>
    </row>
    <row r="1159" spans="2:6">
      <c r="B1159" s="105">
        <f t="shared" ref="B1159:B1222" si="23">B1158+1</f>
        <v>1156</v>
      </c>
      <c r="C1159" s="106" t="s">
        <v>3</v>
      </c>
      <c r="D1159" s="106" t="s">
        <v>1560</v>
      </c>
      <c r="E1159" s="107">
        <v>74812</v>
      </c>
      <c r="F1159" s="106" t="s">
        <v>1557</v>
      </c>
    </row>
    <row r="1160" spans="2:6">
      <c r="B1160" s="105">
        <f t="shared" si="23"/>
        <v>1157</v>
      </c>
      <c r="C1160" s="106" t="s">
        <v>3</v>
      </c>
      <c r="D1160" s="106" t="s">
        <v>1561</v>
      </c>
      <c r="E1160" s="107">
        <v>86114</v>
      </c>
      <c r="F1160" s="106" t="s">
        <v>1557</v>
      </c>
    </row>
    <row r="1161" spans="2:6">
      <c r="B1161" s="105">
        <f t="shared" si="23"/>
        <v>1158</v>
      </c>
      <c r="C1161" s="106" t="s">
        <v>3</v>
      </c>
      <c r="D1161" s="106" t="s">
        <v>1562</v>
      </c>
      <c r="E1161" s="107">
        <v>74004</v>
      </c>
      <c r="F1161" s="106" t="s">
        <v>1563</v>
      </c>
    </row>
    <row r="1162" spans="2:6">
      <c r="B1162" s="105">
        <f t="shared" si="23"/>
        <v>1159</v>
      </c>
      <c r="C1162" s="106" t="s">
        <v>3</v>
      </c>
      <c r="D1162" s="106" t="s">
        <v>1564</v>
      </c>
      <c r="E1162" s="107">
        <v>80194</v>
      </c>
      <c r="F1162" s="106" t="s">
        <v>1563</v>
      </c>
    </row>
    <row r="1163" spans="2:6">
      <c r="B1163" s="105">
        <f t="shared" si="23"/>
        <v>1160</v>
      </c>
      <c r="C1163" s="106" t="s">
        <v>3</v>
      </c>
      <c r="D1163" s="106" t="s">
        <v>1565</v>
      </c>
      <c r="E1163" s="107">
        <v>95534</v>
      </c>
      <c r="F1163" s="106" t="s">
        <v>1563</v>
      </c>
    </row>
    <row r="1164" spans="2:6">
      <c r="B1164" s="105">
        <f t="shared" si="23"/>
        <v>1161</v>
      </c>
      <c r="C1164" s="106" t="s">
        <v>3</v>
      </c>
      <c r="D1164" s="106" t="s">
        <v>1566</v>
      </c>
      <c r="E1164" s="107">
        <v>109796</v>
      </c>
      <c r="F1164" s="106" t="s">
        <v>1563</v>
      </c>
    </row>
    <row r="1165" spans="2:6">
      <c r="B1165" s="105">
        <f t="shared" si="23"/>
        <v>1162</v>
      </c>
      <c r="C1165" s="106" t="s">
        <v>3</v>
      </c>
      <c r="D1165" s="106" t="s">
        <v>1567</v>
      </c>
      <c r="E1165" s="107">
        <v>124866</v>
      </c>
      <c r="F1165" s="106" t="s">
        <v>1563</v>
      </c>
    </row>
    <row r="1166" spans="2:6">
      <c r="B1166" s="105">
        <f t="shared" si="23"/>
        <v>1163</v>
      </c>
      <c r="C1166" s="106" t="s">
        <v>3</v>
      </c>
      <c r="D1166" s="106" t="s">
        <v>1568</v>
      </c>
      <c r="E1166" s="107">
        <v>112052</v>
      </c>
      <c r="F1166" s="106" t="s">
        <v>1569</v>
      </c>
    </row>
    <row r="1167" spans="2:6">
      <c r="B1167" s="105">
        <f t="shared" si="23"/>
        <v>1164</v>
      </c>
      <c r="C1167" s="106" t="s">
        <v>3</v>
      </c>
      <c r="D1167" s="106" t="s">
        <v>1570</v>
      </c>
      <c r="E1167" s="107">
        <v>122258</v>
      </c>
      <c r="F1167" s="106" t="s">
        <v>1569</v>
      </c>
    </row>
    <row r="1168" spans="2:6">
      <c r="B1168" s="105">
        <f t="shared" si="23"/>
        <v>1165</v>
      </c>
      <c r="C1168" s="106" t="s">
        <v>3</v>
      </c>
      <c r="D1168" s="106" t="s">
        <v>1571</v>
      </c>
      <c r="E1168" s="107">
        <v>132234</v>
      </c>
      <c r="F1168" s="106" t="s">
        <v>1569</v>
      </c>
    </row>
    <row r="1169" spans="2:6">
      <c r="B1169" s="105">
        <f t="shared" si="23"/>
        <v>1166</v>
      </c>
      <c r="C1169" s="106" t="s">
        <v>3</v>
      </c>
      <c r="D1169" s="106" t="s">
        <v>1572</v>
      </c>
      <c r="E1169" s="107">
        <v>142674</v>
      </c>
      <c r="F1169" s="106" t="s">
        <v>1569</v>
      </c>
    </row>
    <row r="1170" spans="2:6">
      <c r="B1170" s="105">
        <f t="shared" si="23"/>
        <v>1167</v>
      </c>
      <c r="C1170" s="106" t="s">
        <v>3</v>
      </c>
      <c r="D1170" s="106" t="s">
        <v>1573</v>
      </c>
      <c r="E1170" s="107">
        <v>153114</v>
      </c>
      <c r="F1170" s="106" t="s">
        <v>1569</v>
      </c>
    </row>
    <row r="1171" spans="2:6">
      <c r="B1171" s="105">
        <f t="shared" si="23"/>
        <v>1168</v>
      </c>
      <c r="C1171" s="106" t="s">
        <v>0</v>
      </c>
      <c r="D1171" s="106" t="s">
        <v>1574</v>
      </c>
      <c r="E1171" s="107">
        <v>31350</v>
      </c>
      <c r="F1171" s="106"/>
    </row>
    <row r="1172" spans="2:6">
      <c r="B1172" s="105">
        <f t="shared" si="23"/>
        <v>1169</v>
      </c>
      <c r="C1172" s="106" t="s">
        <v>216</v>
      </c>
      <c r="D1172" s="106" t="s">
        <v>1575</v>
      </c>
      <c r="E1172" s="107">
        <v>35530</v>
      </c>
      <c r="F1172" s="106"/>
    </row>
    <row r="1173" spans="2:6">
      <c r="B1173" s="105">
        <f t="shared" si="23"/>
        <v>1170</v>
      </c>
      <c r="C1173" s="106" t="s">
        <v>0</v>
      </c>
      <c r="D1173" s="106" t="s">
        <v>1576</v>
      </c>
      <c r="E1173" s="107">
        <v>107844</v>
      </c>
      <c r="F1173" s="106" t="s">
        <v>1577</v>
      </c>
    </row>
    <row r="1174" spans="2:6">
      <c r="B1174" s="105">
        <f t="shared" si="23"/>
        <v>1171</v>
      </c>
      <c r="C1174" s="106" t="s">
        <v>0</v>
      </c>
      <c r="D1174" s="106" t="s">
        <v>1578</v>
      </c>
      <c r="E1174" s="107">
        <v>153406</v>
      </c>
      <c r="F1174" s="106" t="s">
        <v>1579</v>
      </c>
    </row>
    <row r="1175" spans="2:6">
      <c r="B1175" s="105">
        <f t="shared" si="23"/>
        <v>1172</v>
      </c>
      <c r="C1175" s="106" t="s">
        <v>0</v>
      </c>
      <c r="D1175" s="106" t="s">
        <v>1580</v>
      </c>
      <c r="E1175" s="107">
        <v>128536</v>
      </c>
      <c r="F1175" s="106" t="s">
        <v>1581</v>
      </c>
    </row>
    <row r="1176" spans="2:6">
      <c r="B1176" s="105">
        <f t="shared" si="23"/>
        <v>1173</v>
      </c>
      <c r="C1176" s="106" t="s">
        <v>0</v>
      </c>
      <c r="D1176" s="106" t="s">
        <v>1582</v>
      </c>
      <c r="E1176" s="107">
        <v>128536</v>
      </c>
      <c r="F1176" s="106" t="s">
        <v>1583</v>
      </c>
    </row>
    <row r="1177" spans="2:6">
      <c r="B1177" s="105">
        <f t="shared" si="23"/>
        <v>1174</v>
      </c>
      <c r="C1177" s="106" t="s">
        <v>0</v>
      </c>
      <c r="D1177" s="106" t="s">
        <v>1584</v>
      </c>
      <c r="E1177" s="107">
        <v>95932</v>
      </c>
      <c r="F1177" s="106" t="s">
        <v>1585</v>
      </c>
    </row>
    <row r="1178" spans="2:6">
      <c r="B1178" s="105">
        <f t="shared" si="23"/>
        <v>1175</v>
      </c>
      <c r="C1178" s="106" t="s">
        <v>0</v>
      </c>
      <c r="D1178" s="106" t="s">
        <v>1586</v>
      </c>
      <c r="E1178" s="107">
        <v>382052</v>
      </c>
      <c r="F1178" s="106"/>
    </row>
    <row r="1179" spans="2:6">
      <c r="B1179" s="105">
        <f t="shared" si="23"/>
        <v>1176</v>
      </c>
      <c r="C1179" s="106" t="s">
        <v>0</v>
      </c>
      <c r="D1179" s="106" t="s">
        <v>1587</v>
      </c>
      <c r="E1179" s="107">
        <v>39502</v>
      </c>
      <c r="F1179" s="106" t="s">
        <v>1588</v>
      </c>
    </row>
    <row r="1180" spans="2:6">
      <c r="B1180" s="105">
        <f t="shared" si="23"/>
        <v>1177</v>
      </c>
      <c r="C1180" s="106" t="s">
        <v>0</v>
      </c>
      <c r="D1180" s="106" t="s">
        <v>1589</v>
      </c>
      <c r="E1180" s="107">
        <v>39502</v>
      </c>
      <c r="F1180" s="106" t="s">
        <v>1588</v>
      </c>
    </row>
    <row r="1181" spans="2:6">
      <c r="B1181" s="105">
        <f t="shared" si="23"/>
        <v>1178</v>
      </c>
      <c r="C1181" s="106" t="s">
        <v>0</v>
      </c>
      <c r="D1181" s="106" t="s">
        <v>1590</v>
      </c>
      <c r="E1181" s="107">
        <v>39502</v>
      </c>
      <c r="F1181" s="106" t="s">
        <v>1588</v>
      </c>
    </row>
    <row r="1182" spans="2:6">
      <c r="B1182" s="105">
        <f t="shared" si="23"/>
        <v>1179</v>
      </c>
      <c r="C1182" s="106" t="s">
        <v>0</v>
      </c>
      <c r="D1182" s="106" t="s">
        <v>1591</v>
      </c>
      <c r="E1182" s="107">
        <v>63746</v>
      </c>
      <c r="F1182" s="106" t="s">
        <v>1588</v>
      </c>
    </row>
    <row r="1183" spans="2:6">
      <c r="B1183" s="105">
        <f t="shared" si="23"/>
        <v>1180</v>
      </c>
      <c r="C1183" s="106" t="s">
        <v>0</v>
      </c>
      <c r="D1183" s="106" t="s">
        <v>1592</v>
      </c>
      <c r="E1183" s="107">
        <v>45772</v>
      </c>
      <c r="F1183" s="106" t="s">
        <v>1588</v>
      </c>
    </row>
    <row r="1184" spans="2:6">
      <c r="B1184" s="105">
        <f t="shared" si="23"/>
        <v>1181</v>
      </c>
      <c r="C1184" s="106" t="s">
        <v>0</v>
      </c>
      <c r="D1184" s="106" t="s">
        <v>1593</v>
      </c>
      <c r="E1184" s="107">
        <v>44936</v>
      </c>
      <c r="F1184" s="106" t="s">
        <v>1588</v>
      </c>
    </row>
    <row r="1185" spans="2:6">
      <c r="B1185" s="105">
        <f t="shared" si="23"/>
        <v>1182</v>
      </c>
      <c r="C1185" s="106" t="s">
        <v>0</v>
      </c>
      <c r="D1185" s="106" t="s">
        <v>1594</v>
      </c>
      <c r="E1185" s="107">
        <v>125078</v>
      </c>
      <c r="F1185" s="106" t="s">
        <v>1595</v>
      </c>
    </row>
    <row r="1186" spans="2:6">
      <c r="B1186" s="105">
        <f t="shared" si="23"/>
        <v>1183</v>
      </c>
      <c r="C1186" s="106" t="s">
        <v>0</v>
      </c>
      <c r="D1186" s="106" t="s">
        <v>1596</v>
      </c>
      <c r="E1186" s="107">
        <v>125192</v>
      </c>
      <c r="F1186" s="106" t="s">
        <v>1595</v>
      </c>
    </row>
    <row r="1187" spans="2:6">
      <c r="B1187" s="105">
        <f t="shared" si="23"/>
        <v>1184</v>
      </c>
      <c r="C1187" s="106" t="s">
        <v>0</v>
      </c>
      <c r="D1187" s="106" t="s">
        <v>1597</v>
      </c>
      <c r="E1187" s="107">
        <v>793992</v>
      </c>
      <c r="F1187" s="106"/>
    </row>
    <row r="1188" spans="2:6">
      <c r="B1188" s="105">
        <f t="shared" si="23"/>
        <v>1185</v>
      </c>
      <c r="C1188" s="106" t="s">
        <v>0</v>
      </c>
      <c r="D1188" s="106" t="s">
        <v>1598</v>
      </c>
      <c r="E1188" s="107">
        <v>37412</v>
      </c>
      <c r="F1188" s="106" t="s">
        <v>1599</v>
      </c>
    </row>
    <row r="1189" spans="2:6">
      <c r="B1189" s="105">
        <f t="shared" si="23"/>
        <v>1186</v>
      </c>
      <c r="C1189" s="106" t="s">
        <v>0</v>
      </c>
      <c r="D1189" s="106" t="s">
        <v>1600</v>
      </c>
      <c r="E1189" s="107">
        <v>848332</v>
      </c>
      <c r="F1189" s="106" t="s">
        <v>1601</v>
      </c>
    </row>
    <row r="1190" spans="2:6">
      <c r="B1190" s="105">
        <f t="shared" si="23"/>
        <v>1187</v>
      </c>
      <c r="C1190" s="106" t="s">
        <v>0</v>
      </c>
      <c r="D1190" s="106" t="s">
        <v>1602</v>
      </c>
      <c r="E1190" s="107">
        <v>908942</v>
      </c>
      <c r="F1190" s="106" t="s">
        <v>1603</v>
      </c>
    </row>
    <row r="1191" spans="2:6">
      <c r="B1191" s="105">
        <f t="shared" si="23"/>
        <v>1188</v>
      </c>
      <c r="C1191" s="106" t="s">
        <v>0</v>
      </c>
      <c r="D1191" s="106" t="s">
        <v>1604</v>
      </c>
      <c r="E1191" s="107">
        <v>1770022</v>
      </c>
      <c r="F1191" s="106" t="s">
        <v>1605</v>
      </c>
    </row>
    <row r="1192" spans="2:6">
      <c r="B1192" s="105">
        <f t="shared" si="23"/>
        <v>1189</v>
      </c>
      <c r="C1192" s="106" t="s">
        <v>0</v>
      </c>
      <c r="D1192" s="106" t="s">
        <v>1606</v>
      </c>
      <c r="E1192" s="107">
        <v>212972</v>
      </c>
      <c r="F1192" s="106" t="s">
        <v>1607</v>
      </c>
    </row>
    <row r="1193" spans="2:6">
      <c r="B1193" s="105">
        <f t="shared" si="23"/>
        <v>1190</v>
      </c>
      <c r="C1193" s="106" t="s">
        <v>0</v>
      </c>
      <c r="D1193" s="106" t="s">
        <v>1608</v>
      </c>
      <c r="E1193" s="107">
        <v>2388662</v>
      </c>
      <c r="F1193" s="106" t="s">
        <v>1609</v>
      </c>
    </row>
    <row r="1194" spans="2:6">
      <c r="B1194" s="105">
        <f t="shared" si="23"/>
        <v>1191</v>
      </c>
      <c r="C1194" s="106" t="s">
        <v>0</v>
      </c>
      <c r="D1194" s="106" t="s">
        <v>1610</v>
      </c>
      <c r="E1194" s="107">
        <v>407342</v>
      </c>
      <c r="F1194" s="106" t="s">
        <v>1611</v>
      </c>
    </row>
    <row r="1195" spans="2:6">
      <c r="B1195" s="105">
        <f t="shared" si="23"/>
        <v>1192</v>
      </c>
      <c r="C1195" s="106" t="s">
        <v>0</v>
      </c>
      <c r="D1195" s="106" t="s">
        <v>1612</v>
      </c>
      <c r="E1195" s="107">
        <v>73050</v>
      </c>
      <c r="F1195" s="106" t="s">
        <v>1611</v>
      </c>
    </row>
    <row r="1196" spans="2:6">
      <c r="B1196" s="105">
        <f t="shared" si="23"/>
        <v>1193</v>
      </c>
      <c r="C1196" s="106" t="s">
        <v>0</v>
      </c>
      <c r="D1196" s="106" t="s">
        <v>1613</v>
      </c>
      <c r="E1196" s="107">
        <v>100234</v>
      </c>
      <c r="F1196" s="106" t="s">
        <v>1611</v>
      </c>
    </row>
    <row r="1197" spans="2:6">
      <c r="B1197" s="105">
        <f t="shared" si="23"/>
        <v>1194</v>
      </c>
      <c r="C1197" s="106" t="s">
        <v>0</v>
      </c>
      <c r="D1197" s="106" t="s">
        <v>1614</v>
      </c>
      <c r="E1197" s="107">
        <v>106382</v>
      </c>
      <c r="F1197" s="106" t="s">
        <v>1615</v>
      </c>
    </row>
    <row r="1198" spans="2:6">
      <c r="B1198" s="105">
        <f t="shared" si="23"/>
        <v>1195</v>
      </c>
      <c r="C1198" s="106" t="s">
        <v>0</v>
      </c>
      <c r="D1198" s="106" t="s">
        <v>1616</v>
      </c>
      <c r="E1198" s="107">
        <v>58312</v>
      </c>
      <c r="F1198" s="106" t="s">
        <v>1617</v>
      </c>
    </row>
    <row r="1199" spans="2:6">
      <c r="B1199" s="105">
        <f t="shared" si="23"/>
        <v>1196</v>
      </c>
      <c r="C1199" s="106" t="s">
        <v>0</v>
      </c>
      <c r="D1199" s="106" t="s">
        <v>1618</v>
      </c>
      <c r="E1199" s="107">
        <v>62492</v>
      </c>
      <c r="F1199" s="106" t="s">
        <v>1619</v>
      </c>
    </row>
    <row r="1200" spans="2:6">
      <c r="B1200" s="105">
        <f t="shared" si="23"/>
        <v>1197</v>
      </c>
      <c r="C1200" s="106" t="s">
        <v>0</v>
      </c>
      <c r="D1200" s="106" t="s">
        <v>1620</v>
      </c>
      <c r="E1200" s="107">
        <v>68762</v>
      </c>
      <c r="F1200" s="106" t="s">
        <v>1615</v>
      </c>
    </row>
    <row r="1201" spans="2:6">
      <c r="B1201" s="105">
        <f t="shared" si="23"/>
        <v>1198</v>
      </c>
      <c r="C1201" s="106" t="s">
        <v>0</v>
      </c>
      <c r="D1201" s="106" t="s">
        <v>1621</v>
      </c>
      <c r="E1201" s="107">
        <v>146092</v>
      </c>
      <c r="F1201" s="106" t="s">
        <v>1622</v>
      </c>
    </row>
    <row r="1202" spans="2:6">
      <c r="B1202" s="105">
        <f t="shared" si="23"/>
        <v>1199</v>
      </c>
      <c r="C1202" s="106" t="s">
        <v>0</v>
      </c>
      <c r="D1202" s="106" t="s">
        <v>1623</v>
      </c>
      <c r="E1202" s="107">
        <v>152362</v>
      </c>
      <c r="F1202" s="106" t="s">
        <v>1622</v>
      </c>
    </row>
    <row r="1203" spans="2:6">
      <c r="B1203" s="105">
        <f t="shared" si="23"/>
        <v>1200</v>
      </c>
      <c r="C1203" s="106" t="s">
        <v>0</v>
      </c>
      <c r="D1203" s="106" t="s">
        <v>1624</v>
      </c>
      <c r="E1203" s="107">
        <v>95932</v>
      </c>
      <c r="F1203" s="106" t="s">
        <v>1625</v>
      </c>
    </row>
    <row r="1204" spans="2:6">
      <c r="B1204" s="105">
        <f t="shared" si="23"/>
        <v>1201</v>
      </c>
      <c r="C1204" s="106" t="s">
        <v>0</v>
      </c>
      <c r="D1204" s="106" t="s">
        <v>1626</v>
      </c>
      <c r="E1204" s="107">
        <v>83392</v>
      </c>
      <c r="F1204" s="106" t="s">
        <v>1627</v>
      </c>
    </row>
    <row r="1205" spans="2:6">
      <c r="B1205" s="105">
        <f t="shared" si="23"/>
        <v>1202</v>
      </c>
      <c r="C1205" s="106" t="s">
        <v>0</v>
      </c>
      <c r="D1205" s="106" t="s">
        <v>1628</v>
      </c>
      <c r="E1205" s="107">
        <v>133552</v>
      </c>
      <c r="F1205" s="106" t="s">
        <v>1629</v>
      </c>
    </row>
    <row r="1206" spans="2:6">
      <c r="B1206" s="105">
        <f t="shared" si="23"/>
        <v>1203</v>
      </c>
      <c r="C1206" s="106" t="s">
        <v>0</v>
      </c>
      <c r="D1206" s="106" t="s">
        <v>1630</v>
      </c>
      <c r="E1206" s="107">
        <v>156542</v>
      </c>
      <c r="F1206" s="106" t="s">
        <v>1631</v>
      </c>
    </row>
    <row r="1207" spans="2:6">
      <c r="B1207" s="105">
        <f t="shared" si="23"/>
        <v>1204</v>
      </c>
      <c r="C1207" s="106" t="s">
        <v>0</v>
      </c>
      <c r="D1207" s="106" t="s">
        <v>1632</v>
      </c>
      <c r="E1207" s="107">
        <v>229692</v>
      </c>
      <c r="F1207" s="106" t="s">
        <v>1631</v>
      </c>
    </row>
    <row r="1208" spans="2:6">
      <c r="B1208" s="105">
        <f t="shared" si="23"/>
        <v>1205</v>
      </c>
      <c r="C1208" s="106" t="s">
        <v>0</v>
      </c>
      <c r="D1208" s="106" t="s">
        <v>1633</v>
      </c>
      <c r="E1208" s="107">
        <v>187892</v>
      </c>
      <c r="F1208" s="106" t="s">
        <v>1634</v>
      </c>
    </row>
    <row r="1209" spans="2:6">
      <c r="B1209" s="105">
        <f t="shared" si="23"/>
        <v>1206</v>
      </c>
      <c r="C1209" s="106" t="s">
        <v>0</v>
      </c>
      <c r="D1209" s="106" t="s">
        <v>1635</v>
      </c>
      <c r="E1209" s="107">
        <v>219242</v>
      </c>
      <c r="F1209" s="106" t="s">
        <v>1636</v>
      </c>
    </row>
    <row r="1210" spans="2:6">
      <c r="B1210" s="105">
        <f t="shared" si="23"/>
        <v>1207</v>
      </c>
      <c r="C1210" s="106" t="s">
        <v>0</v>
      </c>
      <c r="D1210" s="106" t="s">
        <v>1637</v>
      </c>
      <c r="E1210" s="107">
        <v>56222</v>
      </c>
      <c r="F1210" s="106" t="s">
        <v>1638</v>
      </c>
    </row>
    <row r="1211" spans="2:6">
      <c r="B1211" s="105">
        <f t="shared" si="23"/>
        <v>1208</v>
      </c>
      <c r="C1211" s="106" t="s">
        <v>0</v>
      </c>
      <c r="D1211" s="106" t="s">
        <v>1637</v>
      </c>
      <c r="E1211" s="107">
        <v>64582</v>
      </c>
      <c r="F1211" s="106" t="s">
        <v>1639</v>
      </c>
    </row>
    <row r="1212" spans="2:6">
      <c r="B1212" s="105">
        <f t="shared" si="23"/>
        <v>1209</v>
      </c>
      <c r="C1212" s="106" t="s">
        <v>0</v>
      </c>
      <c r="D1212" s="106" t="s">
        <v>1640</v>
      </c>
      <c r="E1212" s="107">
        <v>125192</v>
      </c>
      <c r="F1212" s="106" t="s">
        <v>1639</v>
      </c>
    </row>
    <row r="1213" spans="2:6">
      <c r="B1213" s="105">
        <f t="shared" si="23"/>
        <v>1210</v>
      </c>
      <c r="C1213" s="106" t="s">
        <v>0</v>
      </c>
      <c r="D1213" s="106" t="s">
        <v>1641</v>
      </c>
      <c r="E1213" s="107">
        <v>177442</v>
      </c>
      <c r="F1213" s="106"/>
    </row>
    <row r="1214" spans="2:6">
      <c r="B1214" s="105">
        <f t="shared" si="23"/>
        <v>1211</v>
      </c>
      <c r="C1214" s="106" t="s">
        <v>0</v>
      </c>
      <c r="D1214" s="106" t="s">
        <v>1642</v>
      </c>
      <c r="E1214" s="107">
        <v>181622</v>
      </c>
      <c r="F1214" s="106"/>
    </row>
    <row r="1215" spans="2:6">
      <c r="B1215" s="105">
        <f t="shared" si="23"/>
        <v>1212</v>
      </c>
      <c r="C1215" s="106" t="s">
        <v>0</v>
      </c>
      <c r="D1215" s="106" t="s">
        <v>1643</v>
      </c>
      <c r="E1215" s="107">
        <v>75032</v>
      </c>
      <c r="F1215" s="106"/>
    </row>
    <row r="1216" spans="2:6">
      <c r="B1216" s="105">
        <f t="shared" si="23"/>
        <v>1213</v>
      </c>
      <c r="C1216" s="106" t="s">
        <v>0</v>
      </c>
      <c r="D1216" s="106" t="s">
        <v>1644</v>
      </c>
      <c r="E1216" s="107">
        <v>160722</v>
      </c>
      <c r="F1216" s="106"/>
    </row>
    <row r="1217" spans="2:6">
      <c r="B1217" s="105">
        <f t="shared" si="23"/>
        <v>1214</v>
      </c>
      <c r="C1217" s="106" t="s">
        <v>0</v>
      </c>
      <c r="D1217" s="106" t="s">
        <v>1645</v>
      </c>
      <c r="E1217" s="107">
        <v>158632</v>
      </c>
      <c r="F1217" s="106"/>
    </row>
    <row r="1218" spans="2:6">
      <c r="B1218" s="105">
        <f t="shared" si="23"/>
        <v>1215</v>
      </c>
      <c r="C1218" s="106" t="s">
        <v>1646</v>
      </c>
      <c r="D1218" s="106" t="s">
        <v>1647</v>
      </c>
      <c r="E1218" s="107">
        <v>1692</v>
      </c>
      <c r="F1218" s="106"/>
    </row>
    <row r="1219" spans="2:6">
      <c r="B1219" s="105">
        <f t="shared" si="23"/>
        <v>1216</v>
      </c>
      <c r="C1219" s="106" t="s">
        <v>1646</v>
      </c>
      <c r="D1219" s="106" t="s">
        <v>1648</v>
      </c>
      <c r="E1219" s="107">
        <v>3448</v>
      </c>
      <c r="F1219" s="106"/>
    </row>
    <row r="1220" spans="2:6">
      <c r="B1220" s="105">
        <f t="shared" si="23"/>
        <v>1217</v>
      </c>
      <c r="C1220" s="106" t="s">
        <v>1646</v>
      </c>
      <c r="D1220" s="106" t="s">
        <v>1649</v>
      </c>
      <c r="E1220" s="107">
        <v>1046</v>
      </c>
      <c r="F1220" s="106"/>
    </row>
    <row r="1221" spans="2:6">
      <c r="B1221" s="105">
        <f t="shared" si="23"/>
        <v>1218</v>
      </c>
      <c r="C1221" s="106" t="s">
        <v>1646</v>
      </c>
      <c r="D1221" s="106" t="s">
        <v>1650</v>
      </c>
      <c r="E1221" s="107">
        <v>1776</v>
      </c>
      <c r="F1221" s="106"/>
    </row>
    <row r="1222" spans="2:6">
      <c r="B1222" s="105">
        <f t="shared" si="23"/>
        <v>1219</v>
      </c>
      <c r="C1222" s="106" t="s">
        <v>1646</v>
      </c>
      <c r="D1222" s="106" t="s">
        <v>1651</v>
      </c>
      <c r="E1222" s="107">
        <v>8256</v>
      </c>
      <c r="F1222" s="106"/>
    </row>
    <row r="1223" spans="2:6">
      <c r="B1223" s="105">
        <f t="shared" ref="B1223:B1286" si="24">B1222+1</f>
        <v>1220</v>
      </c>
      <c r="C1223" s="106" t="s">
        <v>1646</v>
      </c>
      <c r="D1223" s="106" t="s">
        <v>1652</v>
      </c>
      <c r="E1223" s="107">
        <v>9406</v>
      </c>
      <c r="F1223" s="106"/>
    </row>
    <row r="1224" spans="2:6">
      <c r="B1224" s="105">
        <f t="shared" si="24"/>
        <v>1221</v>
      </c>
      <c r="C1224" s="106" t="s">
        <v>1646</v>
      </c>
      <c r="D1224" s="106" t="s">
        <v>1653</v>
      </c>
      <c r="E1224" s="107">
        <v>13586</v>
      </c>
      <c r="F1224" s="106"/>
    </row>
    <row r="1225" spans="2:6">
      <c r="B1225" s="105">
        <f t="shared" si="24"/>
        <v>1222</v>
      </c>
      <c r="C1225" s="106" t="s">
        <v>1646</v>
      </c>
      <c r="D1225" s="106" t="s">
        <v>1654</v>
      </c>
      <c r="E1225" s="107">
        <v>4180</v>
      </c>
      <c r="F1225" s="106" t="s">
        <v>1655</v>
      </c>
    </row>
    <row r="1226" spans="2:6">
      <c r="B1226" s="105">
        <f t="shared" si="24"/>
        <v>1223</v>
      </c>
      <c r="C1226" s="106" t="s">
        <v>1646</v>
      </c>
      <c r="D1226" s="106" t="s">
        <v>1656</v>
      </c>
      <c r="E1226" s="107">
        <v>5644</v>
      </c>
      <c r="F1226" s="106" t="s">
        <v>1655</v>
      </c>
    </row>
    <row r="1227" spans="2:6">
      <c r="B1227" s="105">
        <f t="shared" si="24"/>
        <v>1224</v>
      </c>
      <c r="C1227" s="106" t="s">
        <v>1646</v>
      </c>
      <c r="D1227" s="106" t="s">
        <v>1657</v>
      </c>
      <c r="E1227" s="107">
        <v>6480</v>
      </c>
      <c r="F1227" s="106" t="s">
        <v>1655</v>
      </c>
    </row>
    <row r="1228" spans="2:6">
      <c r="B1228" s="105">
        <f t="shared" si="24"/>
        <v>1225</v>
      </c>
      <c r="C1228" s="106" t="s">
        <v>1646</v>
      </c>
      <c r="D1228" s="106" t="s">
        <v>1658</v>
      </c>
      <c r="E1228" s="107">
        <v>7734</v>
      </c>
      <c r="F1228" s="106" t="s">
        <v>1655</v>
      </c>
    </row>
    <row r="1229" spans="2:6">
      <c r="B1229" s="105">
        <f t="shared" si="24"/>
        <v>1226</v>
      </c>
      <c r="C1229" s="106" t="s">
        <v>1646</v>
      </c>
      <c r="D1229" s="106" t="s">
        <v>1659</v>
      </c>
      <c r="E1229" s="107">
        <v>1354</v>
      </c>
      <c r="F1229" s="106"/>
    </row>
    <row r="1230" spans="2:6">
      <c r="B1230" s="105">
        <f t="shared" si="24"/>
        <v>1227</v>
      </c>
      <c r="C1230" s="106" t="s">
        <v>1646</v>
      </c>
      <c r="D1230" s="106" t="s">
        <v>1660</v>
      </c>
      <c r="E1230" s="107">
        <v>1848</v>
      </c>
      <c r="F1230" s="106"/>
    </row>
    <row r="1231" spans="2:6">
      <c r="B1231" s="105">
        <f t="shared" si="24"/>
        <v>1228</v>
      </c>
      <c r="C1231" s="106" t="s">
        <v>1646</v>
      </c>
      <c r="D1231" s="106" t="s">
        <v>1661</v>
      </c>
      <c r="E1231" s="107">
        <v>2708</v>
      </c>
      <c r="F1231" s="106"/>
    </row>
    <row r="1232" spans="2:6">
      <c r="B1232" s="105">
        <f t="shared" si="24"/>
        <v>1229</v>
      </c>
      <c r="C1232" s="106" t="s">
        <v>1646</v>
      </c>
      <c r="D1232" s="106" t="s">
        <v>1662</v>
      </c>
      <c r="E1232" s="107">
        <v>4310</v>
      </c>
      <c r="F1232" s="106"/>
    </row>
    <row r="1233" spans="2:15">
      <c r="B1233" s="105">
        <f t="shared" si="24"/>
        <v>1230</v>
      </c>
      <c r="C1233" s="106" t="s">
        <v>1646</v>
      </c>
      <c r="D1233" s="106" t="s">
        <v>1663</v>
      </c>
      <c r="E1233" s="107">
        <v>13882</v>
      </c>
      <c r="F1233" s="106"/>
    </row>
    <row r="1234" spans="2:15">
      <c r="B1234" s="105">
        <f t="shared" si="24"/>
        <v>1231</v>
      </c>
      <c r="C1234" s="106" t="s">
        <v>216</v>
      </c>
      <c r="D1234" s="106" t="s">
        <v>1664</v>
      </c>
      <c r="E1234" s="107">
        <v>77122</v>
      </c>
      <c r="F1234" s="106" t="s">
        <v>1665</v>
      </c>
    </row>
    <row r="1235" spans="2:15">
      <c r="B1235" s="105">
        <f t="shared" si="24"/>
        <v>1232</v>
      </c>
      <c r="C1235" s="106" t="s">
        <v>216</v>
      </c>
      <c r="D1235" s="106" t="s">
        <v>1666</v>
      </c>
      <c r="E1235" s="107">
        <v>62492</v>
      </c>
      <c r="F1235" s="106" t="s">
        <v>1667</v>
      </c>
    </row>
    <row r="1236" spans="2:15">
      <c r="B1236" s="105">
        <f t="shared" si="24"/>
        <v>1233</v>
      </c>
      <c r="C1236" s="106" t="s">
        <v>1646</v>
      </c>
      <c r="D1236" s="106" t="s">
        <v>1668</v>
      </c>
      <c r="E1236" s="107">
        <v>10868</v>
      </c>
      <c r="F1236" s="106"/>
    </row>
    <row r="1237" spans="2:15">
      <c r="B1237" s="105">
        <f t="shared" si="24"/>
        <v>1234</v>
      </c>
      <c r="C1237" s="106" t="s">
        <v>1669</v>
      </c>
      <c r="D1237" s="106" t="s">
        <v>1670</v>
      </c>
      <c r="E1237" s="107">
        <v>14630</v>
      </c>
      <c r="F1237" s="106"/>
    </row>
    <row r="1238" spans="2:15">
      <c r="B1238" s="105">
        <f t="shared" si="24"/>
        <v>1235</v>
      </c>
      <c r="C1238" s="106" t="s">
        <v>480</v>
      </c>
      <c r="D1238" s="106" t="s">
        <v>1671</v>
      </c>
      <c r="E1238" s="107">
        <v>522</v>
      </c>
      <c r="F1238" s="106"/>
    </row>
    <row r="1239" spans="2:15">
      <c r="B1239" s="105">
        <f t="shared" si="24"/>
        <v>1236</v>
      </c>
      <c r="C1239" s="106" t="s">
        <v>480</v>
      </c>
      <c r="D1239" s="106" t="s">
        <v>1672</v>
      </c>
      <c r="E1239" s="107">
        <v>130</v>
      </c>
      <c r="F1239" s="106"/>
    </row>
    <row r="1240" spans="2:15">
      <c r="B1240" s="105">
        <f t="shared" si="24"/>
        <v>1237</v>
      </c>
      <c r="C1240" s="106" t="s">
        <v>1673</v>
      </c>
      <c r="D1240" s="106" t="s">
        <v>1674</v>
      </c>
      <c r="E1240" s="107">
        <v>33022</v>
      </c>
      <c r="F1240" s="106"/>
    </row>
    <row r="1241" spans="2:15">
      <c r="B1241" s="160">
        <f t="shared" si="24"/>
        <v>1238</v>
      </c>
      <c r="C1241" s="161" t="s">
        <v>5</v>
      </c>
      <c r="D1241" s="161" t="s">
        <v>1675</v>
      </c>
      <c r="E1241" s="727">
        <v>933608</v>
      </c>
      <c r="F1241" s="161" t="s">
        <v>1676</v>
      </c>
      <c r="O1241" s="94" t="s">
        <v>4550</v>
      </c>
    </row>
    <row r="1242" spans="2:15">
      <c r="B1242" s="105">
        <f t="shared" si="24"/>
        <v>1239</v>
      </c>
      <c r="C1242" s="106" t="s">
        <v>5</v>
      </c>
      <c r="D1242" s="106" t="s">
        <v>1677</v>
      </c>
      <c r="E1242" s="107">
        <v>705986</v>
      </c>
      <c r="F1242" s="106"/>
    </row>
    <row r="1243" spans="2:15">
      <c r="B1243" s="105">
        <f t="shared" si="24"/>
        <v>1240</v>
      </c>
      <c r="C1243" s="106" t="s">
        <v>5</v>
      </c>
      <c r="D1243" s="106" t="s">
        <v>1678</v>
      </c>
      <c r="E1243" s="107">
        <v>1328000</v>
      </c>
      <c r="F1243" s="106"/>
    </row>
    <row r="1244" spans="2:15">
      <c r="B1244" s="105">
        <f t="shared" si="24"/>
        <v>1241</v>
      </c>
      <c r="C1244" s="106" t="s">
        <v>5</v>
      </c>
      <c r="D1244" s="106" t="s">
        <v>1679</v>
      </c>
      <c r="E1244" s="107">
        <v>1209448</v>
      </c>
      <c r="F1244" s="106"/>
    </row>
    <row r="1245" spans="2:15">
      <c r="B1245" s="160">
        <f t="shared" si="24"/>
        <v>1242</v>
      </c>
      <c r="C1245" s="161" t="s">
        <v>5</v>
      </c>
      <c r="D1245" s="161" t="s">
        <v>1680</v>
      </c>
      <c r="E1245" s="727">
        <v>1209448</v>
      </c>
      <c r="F1245" s="161" t="s">
        <v>1681</v>
      </c>
    </row>
    <row r="1246" spans="2:15">
      <c r="B1246" s="105">
        <f t="shared" si="24"/>
        <v>1243</v>
      </c>
      <c r="C1246" s="106" t="s">
        <v>5</v>
      </c>
      <c r="D1246" s="106" t="s">
        <v>1682</v>
      </c>
      <c r="E1246" s="107">
        <v>766500</v>
      </c>
      <c r="F1246" s="106"/>
    </row>
    <row r="1247" spans="2:15">
      <c r="B1247" s="105">
        <f t="shared" si="24"/>
        <v>1244</v>
      </c>
      <c r="C1247" s="106" t="s">
        <v>5</v>
      </c>
      <c r="D1247" s="106" t="s">
        <v>1683</v>
      </c>
      <c r="E1247" s="107">
        <v>804320</v>
      </c>
      <c r="F1247" s="106"/>
    </row>
    <row r="1248" spans="2:15">
      <c r="B1248" s="105">
        <f t="shared" si="24"/>
        <v>1245</v>
      </c>
      <c r="C1248" s="106" t="s">
        <v>5</v>
      </c>
      <c r="D1248" s="106" t="s">
        <v>1684</v>
      </c>
      <c r="E1248" s="107">
        <v>858782</v>
      </c>
      <c r="F1248" s="106"/>
    </row>
    <row r="1249" spans="1:6">
      <c r="B1249" s="105">
        <f t="shared" si="24"/>
        <v>1246</v>
      </c>
      <c r="C1249" s="106" t="s">
        <v>5</v>
      </c>
      <c r="D1249" s="106" t="s">
        <v>1685</v>
      </c>
      <c r="E1249" s="107">
        <v>896602</v>
      </c>
      <c r="F1249" s="106"/>
    </row>
    <row r="1250" spans="1:6">
      <c r="B1250" s="105">
        <f t="shared" si="24"/>
        <v>1247</v>
      </c>
      <c r="C1250" s="106" t="s">
        <v>5</v>
      </c>
      <c r="D1250" s="106" t="s">
        <v>1686</v>
      </c>
      <c r="E1250" s="107">
        <v>607400</v>
      </c>
      <c r="F1250" s="106"/>
    </row>
    <row r="1251" spans="1:6">
      <c r="B1251" s="105">
        <f t="shared" si="24"/>
        <v>1248</v>
      </c>
      <c r="C1251" s="106" t="s">
        <v>5</v>
      </c>
      <c r="D1251" s="106" t="s">
        <v>1687</v>
      </c>
      <c r="E1251" s="107">
        <v>645220</v>
      </c>
      <c r="F1251" s="106"/>
    </row>
    <row r="1252" spans="1:6">
      <c r="B1252" s="105">
        <f t="shared" si="24"/>
        <v>1249</v>
      </c>
      <c r="C1252" s="106" t="s">
        <v>5</v>
      </c>
      <c r="D1252" s="106" t="s">
        <v>1688</v>
      </c>
      <c r="E1252" s="107">
        <v>633622</v>
      </c>
      <c r="F1252" s="106"/>
    </row>
    <row r="1253" spans="1:6">
      <c r="B1253" s="105">
        <f t="shared" si="24"/>
        <v>1250</v>
      </c>
      <c r="C1253" s="106" t="s">
        <v>5</v>
      </c>
      <c r="D1253" s="106" t="s">
        <v>1689</v>
      </c>
      <c r="E1253" s="107">
        <v>626014</v>
      </c>
      <c r="F1253" s="106" t="s">
        <v>1690</v>
      </c>
    </row>
    <row r="1254" spans="1:6">
      <c r="A1254" s="94" t="s">
        <v>4553</v>
      </c>
      <c r="B1254" s="105">
        <f t="shared" si="24"/>
        <v>1251</v>
      </c>
      <c r="C1254" s="106" t="s">
        <v>5</v>
      </c>
      <c r="D1254" s="106" t="s">
        <v>1691</v>
      </c>
      <c r="E1254" s="107">
        <v>727072</v>
      </c>
      <c r="F1254" s="106"/>
    </row>
    <row r="1255" spans="1:6">
      <c r="B1255" s="105">
        <f t="shared" si="24"/>
        <v>1252</v>
      </c>
      <c r="C1255" s="106" t="s">
        <v>5</v>
      </c>
      <c r="D1255" s="106" t="s">
        <v>1692</v>
      </c>
      <c r="E1255" s="112">
        <v>727072</v>
      </c>
      <c r="F1255" s="106" t="s">
        <v>1693</v>
      </c>
    </row>
    <row r="1256" spans="1:6">
      <c r="B1256" s="105">
        <f t="shared" si="24"/>
        <v>1253</v>
      </c>
      <c r="C1256" s="106" t="s">
        <v>5</v>
      </c>
      <c r="D1256" s="106" t="s">
        <v>1694</v>
      </c>
      <c r="E1256" s="112">
        <v>933608</v>
      </c>
      <c r="F1256" s="106"/>
    </row>
    <row r="1257" spans="1:6">
      <c r="B1257" s="105">
        <f t="shared" si="24"/>
        <v>1254</v>
      </c>
      <c r="C1257" s="106" t="s">
        <v>5</v>
      </c>
      <c r="D1257" s="106" t="s">
        <v>1695</v>
      </c>
      <c r="E1257" s="107">
        <v>779610</v>
      </c>
      <c r="F1257" s="106"/>
    </row>
    <row r="1258" spans="1:6">
      <c r="B1258" s="105">
        <f t="shared" si="24"/>
        <v>1255</v>
      </c>
      <c r="C1258" s="106" t="s">
        <v>5</v>
      </c>
      <c r="D1258" s="106" t="s">
        <v>1696</v>
      </c>
      <c r="E1258" s="107">
        <v>804320</v>
      </c>
      <c r="F1258" s="106"/>
    </row>
    <row r="1259" spans="1:6">
      <c r="B1259" s="105">
        <f t="shared" si="24"/>
        <v>1256</v>
      </c>
      <c r="C1259" s="106" t="s">
        <v>5</v>
      </c>
      <c r="D1259" s="106" t="s">
        <v>1697</v>
      </c>
      <c r="E1259" s="107">
        <v>832054</v>
      </c>
      <c r="F1259" s="106"/>
    </row>
    <row r="1260" spans="1:6">
      <c r="B1260" s="105">
        <f t="shared" si="24"/>
        <v>1257</v>
      </c>
      <c r="C1260" s="106" t="s">
        <v>5</v>
      </c>
      <c r="D1260" s="106" t="s">
        <v>1698</v>
      </c>
      <c r="E1260" s="107">
        <v>896602</v>
      </c>
      <c r="F1260" s="106"/>
    </row>
    <row r="1261" spans="1:6">
      <c r="B1261" s="105">
        <f t="shared" si="24"/>
        <v>1258</v>
      </c>
      <c r="C1261" s="106" t="s">
        <v>5</v>
      </c>
      <c r="D1261" s="106" t="s">
        <v>1699</v>
      </c>
      <c r="E1261" s="107">
        <v>645220</v>
      </c>
      <c r="F1261" s="106"/>
    </row>
    <row r="1262" spans="1:6">
      <c r="B1262" s="105">
        <f t="shared" si="24"/>
        <v>1259</v>
      </c>
      <c r="C1262" s="106" t="s">
        <v>5</v>
      </c>
      <c r="D1262" s="106" t="s">
        <v>1700</v>
      </c>
      <c r="E1262" s="107">
        <v>671442</v>
      </c>
      <c r="F1262" s="106"/>
    </row>
    <row r="1263" spans="1:6">
      <c r="B1263" s="105">
        <f t="shared" si="24"/>
        <v>1260</v>
      </c>
      <c r="C1263" s="106" t="s">
        <v>5</v>
      </c>
      <c r="D1263" s="106" t="s">
        <v>1701</v>
      </c>
      <c r="E1263" s="107">
        <v>699428</v>
      </c>
      <c r="F1263" s="106"/>
    </row>
    <row r="1264" spans="1:6">
      <c r="B1264" s="105">
        <f t="shared" si="24"/>
        <v>1261</v>
      </c>
      <c r="C1264" s="106" t="s">
        <v>5</v>
      </c>
      <c r="D1264" s="106" t="s">
        <v>1702</v>
      </c>
      <c r="E1264" s="107">
        <v>995944</v>
      </c>
      <c r="F1264" s="106"/>
    </row>
    <row r="1265" spans="2:6">
      <c r="B1265" s="105">
        <f t="shared" si="24"/>
        <v>1262</v>
      </c>
      <c r="C1265" s="106" t="s">
        <v>5</v>
      </c>
      <c r="D1265" s="106" t="s">
        <v>1703</v>
      </c>
      <c r="E1265" s="107">
        <v>645220</v>
      </c>
      <c r="F1265" s="106" t="s">
        <v>1704</v>
      </c>
    </row>
    <row r="1266" spans="2:6">
      <c r="B1266" s="105">
        <f t="shared" si="24"/>
        <v>1263</v>
      </c>
      <c r="C1266" s="106" t="s">
        <v>5</v>
      </c>
      <c r="D1266" s="106" t="s">
        <v>1705</v>
      </c>
      <c r="E1266" s="107">
        <v>671442</v>
      </c>
      <c r="F1266" s="106" t="s">
        <v>1704</v>
      </c>
    </row>
    <row r="1267" spans="2:6">
      <c r="B1267" s="105">
        <f t="shared" si="24"/>
        <v>1264</v>
      </c>
      <c r="C1267" s="106" t="s">
        <v>5</v>
      </c>
      <c r="D1267" s="106" t="s">
        <v>1706</v>
      </c>
      <c r="E1267" s="107">
        <v>699428</v>
      </c>
      <c r="F1267" s="106" t="s">
        <v>1704</v>
      </c>
    </row>
    <row r="1268" spans="2:6">
      <c r="B1268" s="105">
        <f t="shared" si="24"/>
        <v>1265</v>
      </c>
      <c r="C1268" s="106" t="s">
        <v>5</v>
      </c>
      <c r="D1268" s="106" t="s">
        <v>1707</v>
      </c>
      <c r="E1268" s="107">
        <v>743806</v>
      </c>
      <c r="F1268" s="106" t="s">
        <v>1704</v>
      </c>
    </row>
    <row r="1269" spans="2:6">
      <c r="B1269" s="105">
        <f t="shared" si="24"/>
        <v>1266</v>
      </c>
      <c r="C1269" s="106" t="s">
        <v>5</v>
      </c>
      <c r="D1269" s="106" t="s">
        <v>1708</v>
      </c>
      <c r="E1269" s="107">
        <v>779610</v>
      </c>
      <c r="F1269" s="106" t="s">
        <v>1704</v>
      </c>
    </row>
    <row r="1270" spans="2:6">
      <c r="B1270" s="105">
        <f t="shared" si="24"/>
        <v>1267</v>
      </c>
      <c r="C1270" s="106" t="s">
        <v>5</v>
      </c>
      <c r="D1270" s="106" t="s">
        <v>1709</v>
      </c>
      <c r="E1270" s="107">
        <v>806840</v>
      </c>
      <c r="F1270" s="106" t="s">
        <v>1704</v>
      </c>
    </row>
    <row r="1271" spans="2:6">
      <c r="B1271" s="105">
        <f t="shared" si="24"/>
        <v>1268</v>
      </c>
      <c r="C1271" s="106" t="s">
        <v>5</v>
      </c>
      <c r="D1271" s="106" t="s">
        <v>1710</v>
      </c>
      <c r="E1271" s="107">
        <v>832054</v>
      </c>
      <c r="F1271" s="106" t="s">
        <v>1704</v>
      </c>
    </row>
    <row r="1272" spans="2:6">
      <c r="B1272" s="105">
        <f t="shared" si="24"/>
        <v>1269</v>
      </c>
      <c r="C1272" s="106" t="s">
        <v>5</v>
      </c>
      <c r="D1272" s="106" t="s">
        <v>1711</v>
      </c>
      <c r="E1272" s="107">
        <v>896602</v>
      </c>
      <c r="F1272" s="106" t="s">
        <v>1704</v>
      </c>
    </row>
    <row r="1273" spans="2:6">
      <c r="B1273" s="105">
        <f t="shared" si="24"/>
        <v>1270</v>
      </c>
      <c r="C1273" s="106" t="s">
        <v>5</v>
      </c>
      <c r="D1273" s="106" t="s">
        <v>1712</v>
      </c>
      <c r="E1273" s="107">
        <v>821716</v>
      </c>
      <c r="F1273" s="106" t="s">
        <v>1704</v>
      </c>
    </row>
    <row r="1274" spans="2:6">
      <c r="B1274" s="105">
        <f t="shared" si="24"/>
        <v>1271</v>
      </c>
      <c r="C1274" s="106" t="s">
        <v>5</v>
      </c>
      <c r="D1274" s="106" t="s">
        <v>1713</v>
      </c>
      <c r="E1274" s="107">
        <v>847938</v>
      </c>
      <c r="F1274" s="106" t="s">
        <v>1704</v>
      </c>
    </row>
    <row r="1275" spans="2:6">
      <c r="B1275" s="105">
        <f t="shared" si="24"/>
        <v>1272</v>
      </c>
      <c r="C1275" s="106" t="s">
        <v>5</v>
      </c>
      <c r="D1275" s="106" t="s">
        <v>1714</v>
      </c>
      <c r="E1275" s="107">
        <v>749856</v>
      </c>
      <c r="F1275" s="106" t="s">
        <v>1704</v>
      </c>
    </row>
    <row r="1276" spans="2:6">
      <c r="B1276" s="105">
        <f t="shared" si="24"/>
        <v>1273</v>
      </c>
      <c r="C1276" s="106" t="s">
        <v>5</v>
      </c>
      <c r="D1276" s="106" t="s">
        <v>1715</v>
      </c>
      <c r="E1276" s="107">
        <v>920302</v>
      </c>
      <c r="F1276" s="106" t="s">
        <v>1704</v>
      </c>
    </row>
    <row r="1277" spans="2:6">
      <c r="B1277" s="105">
        <f t="shared" si="24"/>
        <v>1274</v>
      </c>
      <c r="C1277" s="106" t="s">
        <v>5</v>
      </c>
      <c r="D1277" s="106" t="s">
        <v>1716</v>
      </c>
      <c r="E1277" s="107">
        <v>956106</v>
      </c>
      <c r="F1277" s="106" t="s">
        <v>1704</v>
      </c>
    </row>
    <row r="1278" spans="2:6">
      <c r="B1278" s="105">
        <f t="shared" si="24"/>
        <v>1275</v>
      </c>
      <c r="C1278" s="106" t="s">
        <v>5</v>
      </c>
      <c r="D1278" s="106" t="s">
        <v>1717</v>
      </c>
      <c r="E1278" s="107">
        <v>983336</v>
      </c>
      <c r="F1278" s="106" t="s">
        <v>1704</v>
      </c>
    </row>
    <row r="1279" spans="2:6">
      <c r="B1279" s="105">
        <f t="shared" si="24"/>
        <v>1276</v>
      </c>
      <c r="C1279" s="106" t="s">
        <v>5</v>
      </c>
      <c r="D1279" s="106" t="s">
        <v>1718</v>
      </c>
      <c r="E1279" s="107">
        <v>1008550</v>
      </c>
      <c r="F1279" s="106" t="s">
        <v>1704</v>
      </c>
    </row>
    <row r="1280" spans="2:6">
      <c r="B1280" s="105">
        <f t="shared" si="24"/>
        <v>1277</v>
      </c>
      <c r="C1280" s="106" t="s">
        <v>5</v>
      </c>
      <c r="D1280" s="106" t="s">
        <v>1719</v>
      </c>
      <c r="E1280" s="107">
        <v>1073098</v>
      </c>
      <c r="F1280" s="106" t="s">
        <v>1704</v>
      </c>
    </row>
    <row r="1281" spans="2:6">
      <c r="B1281" s="105">
        <f t="shared" si="24"/>
        <v>1278</v>
      </c>
      <c r="C1281" s="106" t="s">
        <v>5</v>
      </c>
      <c r="D1281" s="106" t="s">
        <v>1720</v>
      </c>
      <c r="E1281" s="107">
        <v>720862</v>
      </c>
      <c r="F1281" s="106" t="s">
        <v>1704</v>
      </c>
    </row>
    <row r="1282" spans="2:6">
      <c r="B1282" s="105">
        <f t="shared" si="24"/>
        <v>1279</v>
      </c>
      <c r="C1282" s="106" t="s">
        <v>5</v>
      </c>
      <c r="D1282" s="106" t="s">
        <v>1721</v>
      </c>
      <c r="E1282" s="107">
        <v>747084</v>
      </c>
      <c r="F1282" s="106" t="s">
        <v>1704</v>
      </c>
    </row>
    <row r="1283" spans="2:6">
      <c r="B1283" s="105">
        <f t="shared" si="24"/>
        <v>1280</v>
      </c>
      <c r="C1283" s="106" t="s">
        <v>5</v>
      </c>
      <c r="D1283" s="106" t="s">
        <v>1722</v>
      </c>
      <c r="E1283" s="107">
        <v>775070</v>
      </c>
      <c r="F1283" s="106" t="s">
        <v>1704</v>
      </c>
    </row>
    <row r="1284" spans="2:6">
      <c r="B1284" s="105">
        <f t="shared" si="24"/>
        <v>1281</v>
      </c>
      <c r="C1284" s="106" t="s">
        <v>5</v>
      </c>
      <c r="D1284" s="106" t="s">
        <v>1723</v>
      </c>
      <c r="E1284" s="107">
        <v>819448</v>
      </c>
      <c r="F1284" s="106" t="s">
        <v>1704</v>
      </c>
    </row>
    <row r="1285" spans="2:6">
      <c r="B1285" s="105">
        <f t="shared" si="24"/>
        <v>1282</v>
      </c>
      <c r="C1285" s="106" t="s">
        <v>5</v>
      </c>
      <c r="D1285" s="106" t="s">
        <v>1724</v>
      </c>
      <c r="E1285" s="107">
        <v>855250</v>
      </c>
      <c r="F1285" s="106" t="s">
        <v>1704</v>
      </c>
    </row>
    <row r="1286" spans="2:6">
      <c r="B1286" s="105">
        <f t="shared" si="24"/>
        <v>1283</v>
      </c>
      <c r="C1286" s="106" t="s">
        <v>5</v>
      </c>
      <c r="D1286" s="106" t="s">
        <v>1725</v>
      </c>
      <c r="E1286" s="107">
        <v>892568</v>
      </c>
      <c r="F1286" s="106" t="s">
        <v>1704</v>
      </c>
    </row>
    <row r="1287" spans="2:6">
      <c r="B1287" s="105">
        <f t="shared" ref="B1287:B1350" si="25">B1286+1</f>
        <v>1284</v>
      </c>
      <c r="C1287" s="106" t="s">
        <v>5</v>
      </c>
      <c r="D1287" s="106" t="s">
        <v>1726</v>
      </c>
      <c r="E1287" s="107">
        <v>907696</v>
      </c>
      <c r="F1287" s="106" t="s">
        <v>1704</v>
      </c>
    </row>
    <row r="1288" spans="2:6">
      <c r="B1288" s="105">
        <f t="shared" si="25"/>
        <v>1285</v>
      </c>
      <c r="C1288" s="106" t="s">
        <v>5</v>
      </c>
      <c r="D1288" s="106" t="s">
        <v>1727</v>
      </c>
      <c r="E1288" s="107">
        <v>972242</v>
      </c>
      <c r="F1288" s="106" t="s">
        <v>1704</v>
      </c>
    </row>
    <row r="1289" spans="2:6">
      <c r="B1289" s="105">
        <f t="shared" si="25"/>
        <v>1286</v>
      </c>
      <c r="C1289" s="106" t="s">
        <v>5</v>
      </c>
      <c r="D1289" s="106" t="s">
        <v>1728</v>
      </c>
      <c r="E1289" s="107">
        <v>695648</v>
      </c>
      <c r="F1289" s="106" t="s">
        <v>1704</v>
      </c>
    </row>
    <row r="1290" spans="2:6">
      <c r="B1290" s="105">
        <f t="shared" si="25"/>
        <v>1287</v>
      </c>
      <c r="C1290" s="106" t="s">
        <v>5</v>
      </c>
      <c r="D1290" s="106" t="s">
        <v>1729</v>
      </c>
      <c r="E1290" s="107">
        <v>721870</v>
      </c>
      <c r="F1290" s="106" t="s">
        <v>1704</v>
      </c>
    </row>
    <row r="1291" spans="2:6">
      <c r="B1291" s="105">
        <f t="shared" si="25"/>
        <v>1288</v>
      </c>
      <c r="C1291" s="106" t="s">
        <v>5</v>
      </c>
      <c r="D1291" s="106" t="s">
        <v>1730</v>
      </c>
      <c r="E1291" s="107">
        <v>749856</v>
      </c>
      <c r="F1291" s="106" t="s">
        <v>1704</v>
      </c>
    </row>
    <row r="1292" spans="2:6">
      <c r="B1292" s="105">
        <f t="shared" si="25"/>
        <v>1289</v>
      </c>
      <c r="C1292" s="106" t="s">
        <v>5</v>
      </c>
      <c r="D1292" s="106" t="s">
        <v>1731</v>
      </c>
      <c r="E1292" s="107">
        <v>794234</v>
      </c>
      <c r="F1292" s="106" t="s">
        <v>1704</v>
      </c>
    </row>
    <row r="1293" spans="2:6">
      <c r="B1293" s="105">
        <f t="shared" si="25"/>
        <v>1290</v>
      </c>
      <c r="C1293" s="106" t="s">
        <v>5</v>
      </c>
      <c r="D1293" s="106" t="s">
        <v>1732</v>
      </c>
      <c r="E1293" s="107">
        <v>838276</v>
      </c>
      <c r="F1293" s="106" t="s">
        <v>1733</v>
      </c>
    </row>
    <row r="1294" spans="2:6">
      <c r="B1294" s="105">
        <f t="shared" si="25"/>
        <v>1291</v>
      </c>
      <c r="C1294" s="106" t="s">
        <v>5</v>
      </c>
      <c r="D1294" s="106" t="s">
        <v>1734</v>
      </c>
      <c r="E1294" s="107">
        <v>867354</v>
      </c>
      <c r="F1294" s="106" t="s">
        <v>1704</v>
      </c>
    </row>
    <row r="1295" spans="2:6">
      <c r="B1295" s="105">
        <f t="shared" si="25"/>
        <v>1292</v>
      </c>
      <c r="C1295" s="106" t="s">
        <v>5</v>
      </c>
      <c r="D1295" s="106" t="s">
        <v>1735</v>
      </c>
      <c r="E1295" s="107">
        <v>882482</v>
      </c>
      <c r="F1295" s="106" t="s">
        <v>1704</v>
      </c>
    </row>
    <row r="1296" spans="2:6">
      <c r="B1296" s="105">
        <f t="shared" si="25"/>
        <v>1293</v>
      </c>
      <c r="C1296" s="106" t="s">
        <v>5</v>
      </c>
      <c r="D1296" s="106" t="s">
        <v>1736</v>
      </c>
      <c r="E1296" s="107">
        <v>947030</v>
      </c>
      <c r="F1296" s="106" t="s">
        <v>1704</v>
      </c>
    </row>
    <row r="1297" spans="2:6">
      <c r="B1297" s="105">
        <f t="shared" si="25"/>
        <v>1294</v>
      </c>
      <c r="C1297" s="106" t="s">
        <v>5</v>
      </c>
      <c r="D1297" s="106" t="s">
        <v>1737</v>
      </c>
      <c r="E1297" s="107">
        <v>554702</v>
      </c>
      <c r="F1297" s="106" t="s">
        <v>1704</v>
      </c>
    </row>
    <row r="1298" spans="2:6">
      <c r="B1298" s="105">
        <f t="shared" si="25"/>
        <v>1295</v>
      </c>
      <c r="C1298" s="106" t="s">
        <v>5</v>
      </c>
      <c r="D1298" s="106" t="s">
        <v>1738</v>
      </c>
      <c r="E1298" s="107">
        <v>579916</v>
      </c>
      <c r="F1298" s="106" t="s">
        <v>1704</v>
      </c>
    </row>
    <row r="1299" spans="2:6">
      <c r="B1299" s="105">
        <f t="shared" si="25"/>
        <v>1296</v>
      </c>
      <c r="C1299" s="106" t="s">
        <v>5</v>
      </c>
      <c r="D1299" s="106" t="s">
        <v>1739</v>
      </c>
      <c r="E1299" s="107">
        <v>605130</v>
      </c>
      <c r="F1299" s="106" t="s">
        <v>1704</v>
      </c>
    </row>
    <row r="1300" spans="2:6">
      <c r="B1300" s="105">
        <f t="shared" si="25"/>
        <v>1297</v>
      </c>
      <c r="C1300" s="106" t="s">
        <v>5</v>
      </c>
      <c r="D1300" s="106" t="s">
        <v>1740</v>
      </c>
      <c r="E1300" s="107">
        <v>630344</v>
      </c>
      <c r="F1300" s="106" t="s">
        <v>1704</v>
      </c>
    </row>
    <row r="1301" spans="2:6">
      <c r="B1301" s="105">
        <f t="shared" si="25"/>
        <v>1298</v>
      </c>
      <c r="C1301" s="106" t="s">
        <v>10</v>
      </c>
      <c r="D1301" s="106" t="s">
        <v>1741</v>
      </c>
      <c r="E1301" s="107">
        <v>668164</v>
      </c>
      <c r="F1301" s="106" t="s">
        <v>1704</v>
      </c>
    </row>
    <row r="1302" spans="2:6">
      <c r="B1302" s="105">
        <f t="shared" si="25"/>
        <v>1299</v>
      </c>
      <c r="C1302" s="106" t="s">
        <v>5</v>
      </c>
      <c r="D1302" s="106" t="s">
        <v>1742</v>
      </c>
      <c r="E1302" s="107">
        <v>705986</v>
      </c>
      <c r="F1302" s="106" t="s">
        <v>1704</v>
      </c>
    </row>
    <row r="1303" spans="2:6">
      <c r="B1303" s="105">
        <f t="shared" si="25"/>
        <v>1300</v>
      </c>
      <c r="C1303" s="106" t="s">
        <v>5</v>
      </c>
      <c r="D1303" s="106" t="s">
        <v>1743</v>
      </c>
      <c r="E1303" s="107">
        <v>781626</v>
      </c>
      <c r="F1303" s="106" t="s">
        <v>1704</v>
      </c>
    </row>
    <row r="1304" spans="2:6">
      <c r="B1304" s="105">
        <f t="shared" si="25"/>
        <v>1301</v>
      </c>
      <c r="C1304" s="106" t="s">
        <v>5</v>
      </c>
      <c r="D1304" s="106" t="s">
        <v>1744</v>
      </c>
      <c r="E1304" s="107">
        <v>743806</v>
      </c>
      <c r="F1304" s="106" t="s">
        <v>1704</v>
      </c>
    </row>
    <row r="1305" spans="2:6">
      <c r="B1305" s="105">
        <f t="shared" si="25"/>
        <v>1302</v>
      </c>
      <c r="C1305" s="106" t="s">
        <v>5</v>
      </c>
      <c r="D1305" s="106" t="s">
        <v>1745</v>
      </c>
      <c r="E1305" s="107">
        <v>705986</v>
      </c>
      <c r="F1305" s="106"/>
    </row>
    <row r="1306" spans="2:6">
      <c r="B1306" s="105">
        <f t="shared" si="25"/>
        <v>1303</v>
      </c>
      <c r="C1306" s="106" t="s">
        <v>5</v>
      </c>
      <c r="D1306" s="106" t="s">
        <v>1746</v>
      </c>
      <c r="E1306" s="107">
        <v>743806</v>
      </c>
      <c r="F1306" s="106"/>
    </row>
    <row r="1307" spans="2:6">
      <c r="B1307" s="105">
        <f t="shared" si="25"/>
        <v>1304</v>
      </c>
      <c r="C1307" s="106" t="s">
        <v>5</v>
      </c>
      <c r="D1307" s="106" t="s">
        <v>1747</v>
      </c>
      <c r="E1307" s="107">
        <v>769020</v>
      </c>
      <c r="F1307" s="106"/>
    </row>
    <row r="1308" spans="2:6">
      <c r="B1308" s="105">
        <f t="shared" si="25"/>
        <v>1305</v>
      </c>
      <c r="C1308" s="106" t="s">
        <v>5</v>
      </c>
      <c r="D1308" s="106" t="s">
        <v>1748</v>
      </c>
      <c r="E1308" s="107">
        <v>794234</v>
      </c>
      <c r="F1308" s="106"/>
    </row>
    <row r="1309" spans="2:6">
      <c r="B1309" s="105">
        <f t="shared" si="25"/>
        <v>1306</v>
      </c>
      <c r="C1309" s="106" t="s">
        <v>5</v>
      </c>
      <c r="D1309" s="106" t="s">
        <v>1749</v>
      </c>
      <c r="E1309" s="107">
        <v>858024</v>
      </c>
      <c r="F1309" s="106"/>
    </row>
    <row r="1310" spans="2:6">
      <c r="B1310" s="105">
        <f t="shared" si="25"/>
        <v>1307</v>
      </c>
      <c r="C1310" s="106" t="s">
        <v>5</v>
      </c>
      <c r="D1310" s="106" t="s">
        <v>1750</v>
      </c>
      <c r="E1310" s="107">
        <v>933918</v>
      </c>
      <c r="F1310" s="106"/>
    </row>
    <row r="1311" spans="2:6">
      <c r="B1311" s="105">
        <f t="shared" si="25"/>
        <v>1308</v>
      </c>
      <c r="C1311" s="106" t="s">
        <v>5</v>
      </c>
      <c r="D1311" s="106" t="s">
        <v>1751</v>
      </c>
      <c r="E1311" s="107">
        <v>453848</v>
      </c>
      <c r="F1311" s="106" t="s">
        <v>1752</v>
      </c>
    </row>
    <row r="1312" spans="2:6">
      <c r="B1312" s="105">
        <f t="shared" si="25"/>
        <v>1309</v>
      </c>
      <c r="C1312" s="106" t="s">
        <v>5</v>
      </c>
      <c r="D1312" s="106" t="s">
        <v>1753</v>
      </c>
      <c r="E1312" s="107">
        <v>428634</v>
      </c>
      <c r="F1312" s="106" t="s">
        <v>1752</v>
      </c>
    </row>
    <row r="1313" spans="2:6">
      <c r="B1313" s="105">
        <f t="shared" si="25"/>
        <v>1310</v>
      </c>
      <c r="C1313" s="106" t="s">
        <v>5</v>
      </c>
      <c r="D1313" s="106" t="s">
        <v>1754</v>
      </c>
      <c r="E1313" s="107">
        <v>937952</v>
      </c>
      <c r="F1313" s="106" t="s">
        <v>1755</v>
      </c>
    </row>
    <row r="1314" spans="2:6">
      <c r="B1314" s="105">
        <f t="shared" si="25"/>
        <v>1311</v>
      </c>
      <c r="C1314" s="106" t="s">
        <v>5</v>
      </c>
      <c r="D1314" s="106" t="s">
        <v>1756</v>
      </c>
      <c r="E1314" s="107">
        <v>988380</v>
      </c>
      <c r="F1314" s="106" t="s">
        <v>1755</v>
      </c>
    </row>
    <row r="1315" spans="2:6">
      <c r="B1315" s="105">
        <f t="shared" si="25"/>
        <v>1312</v>
      </c>
      <c r="C1315" s="106" t="s">
        <v>5</v>
      </c>
      <c r="D1315" s="106" t="s">
        <v>1757</v>
      </c>
      <c r="E1315" s="107">
        <v>1038808</v>
      </c>
      <c r="F1315" s="106" t="s">
        <v>1755</v>
      </c>
    </row>
    <row r="1316" spans="2:6">
      <c r="B1316" s="105">
        <f t="shared" si="25"/>
        <v>1313</v>
      </c>
      <c r="C1316" s="106" t="s">
        <v>5</v>
      </c>
      <c r="D1316" s="106" t="s">
        <v>1758</v>
      </c>
      <c r="E1316" s="107">
        <v>719312</v>
      </c>
      <c r="F1316" s="106" t="s">
        <v>1759</v>
      </c>
    </row>
    <row r="1317" spans="2:6">
      <c r="B1317" s="105">
        <f t="shared" si="25"/>
        <v>1314</v>
      </c>
      <c r="C1317" s="106" t="s">
        <v>5</v>
      </c>
      <c r="D1317" s="106" t="s">
        <v>1760</v>
      </c>
      <c r="E1317" s="107">
        <v>697958</v>
      </c>
      <c r="F1317" s="106" t="s">
        <v>1761</v>
      </c>
    </row>
    <row r="1318" spans="2:6">
      <c r="B1318" s="105">
        <f t="shared" si="25"/>
        <v>1315</v>
      </c>
      <c r="C1318" s="106" t="s">
        <v>5</v>
      </c>
      <c r="D1318" s="106" t="s">
        <v>1762</v>
      </c>
      <c r="E1318" s="107">
        <v>800470</v>
      </c>
      <c r="F1318" s="106" t="s">
        <v>1763</v>
      </c>
    </row>
    <row r="1319" spans="2:6">
      <c r="B1319" s="105">
        <f t="shared" si="25"/>
        <v>1316</v>
      </c>
      <c r="C1319" s="106" t="s">
        <v>5</v>
      </c>
      <c r="D1319" s="106" t="s">
        <v>1764</v>
      </c>
      <c r="E1319" s="107">
        <v>977256</v>
      </c>
      <c r="F1319" s="106" t="s">
        <v>1765</v>
      </c>
    </row>
    <row r="1320" spans="2:6">
      <c r="B1320" s="105">
        <f t="shared" si="25"/>
        <v>1317</v>
      </c>
      <c r="C1320" s="106" t="s">
        <v>5</v>
      </c>
      <c r="D1320" s="106" t="s">
        <v>1766</v>
      </c>
      <c r="E1320" s="107">
        <v>759286</v>
      </c>
      <c r="F1320" s="106" t="s">
        <v>1767</v>
      </c>
    </row>
    <row r="1321" spans="2:6">
      <c r="B1321" s="105">
        <f t="shared" si="25"/>
        <v>1318</v>
      </c>
      <c r="C1321" s="106" t="s">
        <v>5</v>
      </c>
      <c r="D1321" s="106" t="s">
        <v>1766</v>
      </c>
      <c r="E1321" s="107">
        <v>816208</v>
      </c>
      <c r="F1321" s="106" t="s">
        <v>1768</v>
      </c>
    </row>
    <row r="1322" spans="2:6">
      <c r="B1322" s="105">
        <f t="shared" si="25"/>
        <v>1319</v>
      </c>
      <c r="C1322" s="106" t="s">
        <v>5</v>
      </c>
      <c r="D1322" s="106" t="s">
        <v>1769</v>
      </c>
      <c r="E1322" s="107">
        <v>716664</v>
      </c>
      <c r="F1322" s="106" t="s">
        <v>1767</v>
      </c>
    </row>
    <row r="1323" spans="2:6">
      <c r="B1323" s="105">
        <f t="shared" si="25"/>
        <v>1320</v>
      </c>
      <c r="C1323" s="106" t="s">
        <v>5</v>
      </c>
      <c r="D1323" s="106" t="s">
        <v>1770</v>
      </c>
      <c r="E1323" s="107">
        <v>808528</v>
      </c>
      <c r="F1323" s="106" t="s">
        <v>1771</v>
      </c>
    </row>
    <row r="1324" spans="2:6">
      <c r="B1324" s="105">
        <f t="shared" si="25"/>
        <v>1321</v>
      </c>
      <c r="C1324" s="106" t="s">
        <v>5</v>
      </c>
      <c r="D1324" s="106" t="s">
        <v>1772</v>
      </c>
      <c r="E1324" s="107">
        <v>911040</v>
      </c>
      <c r="F1324" s="106" t="s">
        <v>1773</v>
      </c>
    </row>
    <row r="1325" spans="2:6">
      <c r="B1325" s="105">
        <f t="shared" si="25"/>
        <v>1322</v>
      </c>
      <c r="C1325" s="106" t="s">
        <v>5</v>
      </c>
      <c r="D1325" s="106" t="s">
        <v>1774</v>
      </c>
      <c r="E1325" s="107">
        <v>705986</v>
      </c>
      <c r="F1325" s="106"/>
    </row>
    <row r="1326" spans="2:6">
      <c r="B1326" s="105">
        <f t="shared" si="25"/>
        <v>1323</v>
      </c>
      <c r="C1326" s="106" t="s">
        <v>5</v>
      </c>
      <c r="D1326" s="106" t="s">
        <v>1775</v>
      </c>
      <c r="E1326" s="107">
        <v>75642</v>
      </c>
      <c r="F1326" s="106"/>
    </row>
    <row r="1327" spans="2:6">
      <c r="B1327" s="105">
        <f t="shared" si="25"/>
        <v>1324</v>
      </c>
      <c r="C1327" s="106" t="s">
        <v>5</v>
      </c>
      <c r="D1327" s="106" t="s">
        <v>1776</v>
      </c>
      <c r="E1327" s="107">
        <v>63034</v>
      </c>
      <c r="F1327" s="106"/>
    </row>
    <row r="1328" spans="2:6">
      <c r="B1328" s="105">
        <f t="shared" si="25"/>
        <v>1325</v>
      </c>
      <c r="C1328" s="106" t="s">
        <v>0</v>
      </c>
      <c r="D1328" s="106" t="s">
        <v>1777</v>
      </c>
      <c r="E1328" s="107">
        <v>3448500</v>
      </c>
      <c r="F1328" s="106" t="s">
        <v>1778</v>
      </c>
    </row>
    <row r="1329" spans="2:6">
      <c r="B1329" s="105">
        <f t="shared" si="25"/>
        <v>1326</v>
      </c>
      <c r="C1329" s="106" t="s">
        <v>0</v>
      </c>
      <c r="D1329" s="106" t="s">
        <v>1779</v>
      </c>
      <c r="E1329" s="107">
        <v>3720200</v>
      </c>
      <c r="F1329" s="106" t="s">
        <v>1778</v>
      </c>
    </row>
    <row r="1330" spans="2:6">
      <c r="B1330" s="105">
        <f t="shared" si="25"/>
        <v>1327</v>
      </c>
      <c r="C1330" s="106" t="s">
        <v>0</v>
      </c>
      <c r="D1330" s="106" t="s">
        <v>1780</v>
      </c>
      <c r="E1330" s="107">
        <v>3678400</v>
      </c>
      <c r="F1330" s="106" t="s">
        <v>1778</v>
      </c>
    </row>
    <row r="1331" spans="2:6">
      <c r="B1331" s="105">
        <f t="shared" si="25"/>
        <v>1328</v>
      </c>
      <c r="C1331" s="106" t="s">
        <v>0</v>
      </c>
      <c r="D1331" s="106" t="s">
        <v>1781</v>
      </c>
      <c r="E1331" s="107">
        <v>4493500</v>
      </c>
      <c r="F1331" s="106" t="s">
        <v>1778</v>
      </c>
    </row>
    <row r="1332" spans="2:6">
      <c r="B1332" s="105">
        <f t="shared" si="25"/>
        <v>1329</v>
      </c>
      <c r="C1332" s="106" t="s">
        <v>0</v>
      </c>
      <c r="D1332" s="106" t="s">
        <v>1782</v>
      </c>
      <c r="E1332" s="107">
        <v>2988700</v>
      </c>
      <c r="F1332" s="106" t="s">
        <v>1778</v>
      </c>
    </row>
    <row r="1333" spans="2:6">
      <c r="B1333" s="105">
        <f t="shared" si="25"/>
        <v>1330</v>
      </c>
      <c r="C1333" s="106" t="s">
        <v>0</v>
      </c>
      <c r="D1333" s="106" t="s">
        <v>1783</v>
      </c>
      <c r="E1333" s="107">
        <v>15884000</v>
      </c>
      <c r="F1333" s="106" t="s">
        <v>1778</v>
      </c>
    </row>
    <row r="1334" spans="2:6">
      <c r="B1334" s="105">
        <f t="shared" si="25"/>
        <v>1331</v>
      </c>
      <c r="C1334" s="106" t="s">
        <v>0</v>
      </c>
      <c r="D1334" s="106" t="s">
        <v>1784</v>
      </c>
      <c r="E1334" s="107">
        <v>8569000</v>
      </c>
      <c r="F1334" s="106" t="s">
        <v>1785</v>
      </c>
    </row>
    <row r="1335" spans="2:6">
      <c r="B1335" s="105">
        <f t="shared" si="25"/>
        <v>1332</v>
      </c>
      <c r="C1335" s="106" t="s">
        <v>0</v>
      </c>
      <c r="D1335" s="106" t="s">
        <v>1786</v>
      </c>
      <c r="E1335" s="107">
        <v>9363200</v>
      </c>
      <c r="F1335" s="106" t="s">
        <v>1785</v>
      </c>
    </row>
    <row r="1336" spans="2:6">
      <c r="B1336" s="105">
        <f t="shared" si="25"/>
        <v>1333</v>
      </c>
      <c r="C1336" s="106" t="s">
        <v>0</v>
      </c>
      <c r="D1336" s="106" t="s">
        <v>1787</v>
      </c>
      <c r="E1336" s="107">
        <v>7315000</v>
      </c>
      <c r="F1336" s="106" t="s">
        <v>1785</v>
      </c>
    </row>
    <row r="1337" spans="2:6">
      <c r="B1337" s="105">
        <f t="shared" si="25"/>
        <v>1334</v>
      </c>
      <c r="C1337" s="106" t="s">
        <v>0</v>
      </c>
      <c r="D1337" s="106" t="s">
        <v>1788</v>
      </c>
      <c r="E1337" s="107">
        <v>5392200</v>
      </c>
      <c r="F1337" s="106" t="s">
        <v>1785</v>
      </c>
    </row>
    <row r="1338" spans="2:6">
      <c r="B1338" s="105">
        <f t="shared" si="25"/>
        <v>1335</v>
      </c>
      <c r="C1338" s="106" t="s">
        <v>0</v>
      </c>
      <c r="D1338" s="106" t="s">
        <v>1789</v>
      </c>
      <c r="E1338" s="107">
        <v>1442100</v>
      </c>
      <c r="F1338" s="106"/>
    </row>
    <row r="1339" spans="2:6">
      <c r="B1339" s="105">
        <f t="shared" si="25"/>
        <v>1336</v>
      </c>
      <c r="C1339" s="106" t="s">
        <v>1646</v>
      </c>
      <c r="D1339" s="106" t="s">
        <v>1790</v>
      </c>
      <c r="E1339" s="107">
        <v>1818300</v>
      </c>
      <c r="F1339" s="106"/>
    </row>
    <row r="1340" spans="2:6">
      <c r="B1340" s="105">
        <f t="shared" si="25"/>
        <v>1337</v>
      </c>
      <c r="C1340" s="106" t="s">
        <v>0</v>
      </c>
      <c r="D1340" s="106" t="s">
        <v>1791</v>
      </c>
      <c r="E1340" s="107">
        <v>12122000</v>
      </c>
      <c r="F1340" s="106"/>
    </row>
    <row r="1341" spans="2:6">
      <c r="B1341" s="105">
        <f t="shared" si="25"/>
        <v>1338</v>
      </c>
      <c r="C1341" s="106" t="s">
        <v>1646</v>
      </c>
      <c r="D1341" s="106" t="s">
        <v>1792</v>
      </c>
      <c r="E1341" s="107">
        <v>2330350</v>
      </c>
      <c r="F1341" s="106"/>
    </row>
    <row r="1342" spans="2:6">
      <c r="B1342" s="105">
        <f t="shared" si="25"/>
        <v>1339</v>
      </c>
      <c r="C1342" s="106" t="s">
        <v>0</v>
      </c>
      <c r="D1342" s="106" t="s">
        <v>1793</v>
      </c>
      <c r="E1342" s="107">
        <v>89890</v>
      </c>
      <c r="F1342" s="106"/>
    </row>
    <row r="1343" spans="2:6">
      <c r="B1343" s="105">
        <f t="shared" si="25"/>
        <v>1340</v>
      </c>
      <c r="C1343" s="106" t="s">
        <v>0</v>
      </c>
      <c r="D1343" s="106" t="s">
        <v>1794</v>
      </c>
      <c r="E1343" s="107">
        <v>81844</v>
      </c>
      <c r="F1343" s="106"/>
    </row>
    <row r="1344" spans="2:6">
      <c r="B1344" s="105">
        <f t="shared" si="25"/>
        <v>1341</v>
      </c>
      <c r="C1344" s="106" t="s">
        <v>0</v>
      </c>
      <c r="D1344" s="106" t="s">
        <v>1795</v>
      </c>
      <c r="E1344" s="107">
        <v>689700</v>
      </c>
      <c r="F1344" s="106" t="s">
        <v>1796</v>
      </c>
    </row>
    <row r="1345" spans="2:6">
      <c r="B1345" s="105">
        <f t="shared" si="25"/>
        <v>1342</v>
      </c>
      <c r="C1345" s="106" t="s">
        <v>0</v>
      </c>
      <c r="D1345" s="106" t="s">
        <v>1797</v>
      </c>
      <c r="E1345" s="107">
        <v>846032</v>
      </c>
      <c r="F1345" s="106"/>
    </row>
    <row r="1346" spans="2:6">
      <c r="B1346" s="105">
        <f t="shared" si="25"/>
        <v>1343</v>
      </c>
      <c r="C1346" s="106" t="s">
        <v>0</v>
      </c>
      <c r="D1346" s="106" t="s">
        <v>1798</v>
      </c>
      <c r="E1346" s="107">
        <v>721886</v>
      </c>
      <c r="F1346" s="106" t="s">
        <v>1796</v>
      </c>
    </row>
    <row r="1347" spans="2:6">
      <c r="B1347" s="105">
        <f t="shared" si="25"/>
        <v>1344</v>
      </c>
      <c r="C1347" s="106" t="s">
        <v>0</v>
      </c>
      <c r="D1347" s="106" t="s">
        <v>1799</v>
      </c>
      <c r="E1347" s="107">
        <v>1034550</v>
      </c>
      <c r="F1347" s="106"/>
    </row>
    <row r="1348" spans="2:6">
      <c r="B1348" s="105">
        <f t="shared" si="25"/>
        <v>1345</v>
      </c>
      <c r="C1348" s="106" t="s">
        <v>0</v>
      </c>
      <c r="D1348" s="106" t="s">
        <v>1800</v>
      </c>
      <c r="E1348" s="107">
        <v>1379400</v>
      </c>
      <c r="F1348" s="106" t="s">
        <v>1801</v>
      </c>
    </row>
    <row r="1349" spans="2:6">
      <c r="B1349" s="105">
        <f t="shared" si="25"/>
        <v>1346</v>
      </c>
      <c r="C1349" s="106" t="s">
        <v>0</v>
      </c>
      <c r="D1349" s="106" t="s">
        <v>1802</v>
      </c>
      <c r="E1349" s="107">
        <v>170126</v>
      </c>
      <c r="F1349" s="106"/>
    </row>
    <row r="1350" spans="2:6">
      <c r="B1350" s="105">
        <f t="shared" si="25"/>
        <v>1347</v>
      </c>
      <c r="C1350" s="106" t="s">
        <v>6</v>
      </c>
      <c r="D1350" s="106" t="s">
        <v>1803</v>
      </c>
      <c r="E1350" s="107">
        <v>208980</v>
      </c>
      <c r="F1350" s="106" t="s">
        <v>1804</v>
      </c>
    </row>
    <row r="1351" spans="2:6">
      <c r="B1351" s="105">
        <f t="shared" ref="B1351:B1414" si="26">B1350+1</f>
        <v>1348</v>
      </c>
      <c r="C1351" s="106" t="s">
        <v>6</v>
      </c>
      <c r="D1351" s="106" t="s">
        <v>1805</v>
      </c>
      <c r="E1351" s="107">
        <v>195416</v>
      </c>
      <c r="F1351" s="106"/>
    </row>
    <row r="1352" spans="2:6">
      <c r="B1352" s="105">
        <f t="shared" si="26"/>
        <v>1349</v>
      </c>
      <c r="C1352" s="106" t="s">
        <v>6</v>
      </c>
      <c r="D1352" s="106" t="s">
        <v>1806</v>
      </c>
      <c r="E1352" s="107">
        <v>149436</v>
      </c>
      <c r="F1352" s="106" t="s">
        <v>1804</v>
      </c>
    </row>
    <row r="1353" spans="2:6">
      <c r="B1353" s="105">
        <f t="shared" si="26"/>
        <v>1350</v>
      </c>
      <c r="C1353" s="106" t="s">
        <v>6</v>
      </c>
      <c r="D1353" s="106" t="s">
        <v>1807</v>
      </c>
      <c r="E1353" s="107">
        <v>79316</v>
      </c>
      <c r="F1353" s="106"/>
    </row>
    <row r="1354" spans="2:6">
      <c r="B1354" s="105">
        <f t="shared" si="26"/>
        <v>1351</v>
      </c>
      <c r="C1354" s="106" t="s">
        <v>6</v>
      </c>
      <c r="D1354" s="106" t="s">
        <v>1808</v>
      </c>
      <c r="E1354" s="107">
        <v>165528</v>
      </c>
      <c r="F1354" s="106" t="s">
        <v>1809</v>
      </c>
    </row>
    <row r="1355" spans="2:6">
      <c r="B1355" s="105">
        <f t="shared" si="26"/>
        <v>1352</v>
      </c>
      <c r="C1355" s="106" t="s">
        <v>6</v>
      </c>
      <c r="D1355" s="106" t="s">
        <v>1810</v>
      </c>
      <c r="E1355" s="107">
        <v>160930</v>
      </c>
      <c r="F1355" s="106"/>
    </row>
    <row r="1356" spans="2:6">
      <c r="B1356" s="105">
        <f t="shared" si="26"/>
        <v>1353</v>
      </c>
      <c r="C1356" s="106" t="s">
        <v>3</v>
      </c>
      <c r="D1356" s="106" t="s">
        <v>1811</v>
      </c>
      <c r="E1356" s="107">
        <v>482790</v>
      </c>
      <c r="F1356" s="106" t="s">
        <v>1812</v>
      </c>
    </row>
    <row r="1357" spans="2:6">
      <c r="B1357" s="105">
        <f t="shared" si="26"/>
        <v>1354</v>
      </c>
      <c r="C1357" s="106" t="s">
        <v>3</v>
      </c>
      <c r="D1357" s="106" t="s">
        <v>1813</v>
      </c>
      <c r="E1357" s="107">
        <v>574750</v>
      </c>
      <c r="F1357" s="106"/>
    </row>
    <row r="1358" spans="2:6">
      <c r="B1358" s="105">
        <f t="shared" si="26"/>
        <v>1355</v>
      </c>
      <c r="C1358" s="106" t="s">
        <v>0</v>
      </c>
      <c r="D1358" s="106" t="s">
        <v>1814</v>
      </c>
      <c r="E1358" s="107">
        <v>869022</v>
      </c>
      <c r="F1358" s="106" t="s">
        <v>1815</v>
      </c>
    </row>
    <row r="1359" spans="2:6">
      <c r="B1359" s="105">
        <f t="shared" si="26"/>
        <v>1356</v>
      </c>
      <c r="C1359" s="106" t="s">
        <v>0</v>
      </c>
      <c r="D1359" s="106" t="s">
        <v>1816</v>
      </c>
      <c r="E1359" s="107">
        <v>965580</v>
      </c>
      <c r="F1359" s="106"/>
    </row>
    <row r="1360" spans="2:6">
      <c r="B1360" s="105">
        <f t="shared" si="26"/>
        <v>1357</v>
      </c>
      <c r="C1360" s="106" t="s">
        <v>0</v>
      </c>
      <c r="D1360" s="106" t="s">
        <v>1817</v>
      </c>
      <c r="E1360" s="107">
        <v>425316</v>
      </c>
      <c r="F1360" s="106" t="s">
        <v>1818</v>
      </c>
    </row>
    <row r="1361" spans="2:6">
      <c r="B1361" s="105">
        <f t="shared" si="26"/>
        <v>1358</v>
      </c>
      <c r="C1361" s="106" t="s">
        <v>0</v>
      </c>
      <c r="D1361" s="106" t="s">
        <v>1819</v>
      </c>
      <c r="E1361" s="107">
        <v>528770</v>
      </c>
      <c r="F1361" s="106"/>
    </row>
    <row r="1362" spans="2:6">
      <c r="B1362" s="105">
        <f t="shared" si="26"/>
        <v>1359</v>
      </c>
      <c r="C1362" s="106" t="s">
        <v>0</v>
      </c>
      <c r="D1362" s="106" t="s">
        <v>1820</v>
      </c>
      <c r="E1362" s="107">
        <v>1241460</v>
      </c>
      <c r="F1362" s="106" t="s">
        <v>1821</v>
      </c>
    </row>
    <row r="1363" spans="2:6">
      <c r="B1363" s="105">
        <f t="shared" si="26"/>
        <v>1360</v>
      </c>
      <c r="C1363" s="106" t="s">
        <v>6</v>
      </c>
      <c r="D1363" s="106" t="s">
        <v>1821</v>
      </c>
      <c r="E1363" s="107">
        <v>517276</v>
      </c>
      <c r="F1363" s="106"/>
    </row>
    <row r="1364" spans="2:6">
      <c r="B1364" s="105">
        <f t="shared" si="26"/>
        <v>1361</v>
      </c>
      <c r="C1364" s="106" t="s">
        <v>0</v>
      </c>
      <c r="D1364" s="106" t="s">
        <v>1822</v>
      </c>
      <c r="E1364" s="107">
        <v>1379400</v>
      </c>
      <c r="F1364" s="106" t="s">
        <v>1823</v>
      </c>
    </row>
    <row r="1365" spans="2:6">
      <c r="B1365" s="105">
        <f t="shared" si="26"/>
        <v>1362</v>
      </c>
      <c r="C1365" s="106" t="s">
        <v>0</v>
      </c>
      <c r="D1365" s="106" t="s">
        <v>1824</v>
      </c>
      <c r="E1365" s="107">
        <v>586246</v>
      </c>
      <c r="F1365" s="106"/>
    </row>
    <row r="1366" spans="2:6">
      <c r="B1366" s="105">
        <f t="shared" si="26"/>
        <v>1363</v>
      </c>
      <c r="C1366" s="106" t="s">
        <v>0</v>
      </c>
      <c r="D1366" s="106" t="s">
        <v>1825</v>
      </c>
      <c r="E1366" s="107">
        <v>894312</v>
      </c>
      <c r="F1366" s="106" t="s">
        <v>1826</v>
      </c>
    </row>
    <row r="1367" spans="2:6">
      <c r="B1367" s="105">
        <f t="shared" si="26"/>
        <v>1364</v>
      </c>
      <c r="C1367" s="106" t="s">
        <v>0</v>
      </c>
      <c r="D1367" s="106" t="s">
        <v>1826</v>
      </c>
      <c r="E1367" s="107">
        <v>451754</v>
      </c>
      <c r="F1367" s="106"/>
    </row>
    <row r="1368" spans="2:6">
      <c r="B1368" s="105">
        <f t="shared" si="26"/>
        <v>1365</v>
      </c>
      <c r="C1368" s="106" t="s">
        <v>0</v>
      </c>
      <c r="D1368" s="106" t="s">
        <v>1827</v>
      </c>
      <c r="E1368" s="107">
        <v>828790</v>
      </c>
      <c r="F1368" s="106" t="s">
        <v>1828</v>
      </c>
    </row>
    <row r="1369" spans="2:6">
      <c r="B1369" s="105">
        <f t="shared" si="26"/>
        <v>1366</v>
      </c>
      <c r="C1369" s="106" t="s">
        <v>0</v>
      </c>
      <c r="D1369" s="106" t="s">
        <v>1829</v>
      </c>
      <c r="E1369" s="107">
        <v>191506</v>
      </c>
      <c r="F1369" s="106"/>
    </row>
    <row r="1370" spans="2:6">
      <c r="B1370" s="105">
        <f t="shared" si="26"/>
        <v>1367</v>
      </c>
      <c r="C1370" s="106" t="s">
        <v>0</v>
      </c>
      <c r="D1370" s="106" t="s">
        <v>1830</v>
      </c>
      <c r="E1370" s="107">
        <v>260936</v>
      </c>
      <c r="F1370" s="106" t="s">
        <v>1828</v>
      </c>
    </row>
    <row r="1371" spans="2:6">
      <c r="B1371" s="105">
        <f t="shared" si="26"/>
        <v>1368</v>
      </c>
      <c r="C1371" s="106" t="s">
        <v>0</v>
      </c>
      <c r="D1371" s="106" t="s">
        <v>1831</v>
      </c>
      <c r="E1371" s="107">
        <v>524172</v>
      </c>
      <c r="F1371" s="106"/>
    </row>
    <row r="1372" spans="2:6">
      <c r="B1372" s="105">
        <f t="shared" si="26"/>
        <v>1369</v>
      </c>
      <c r="C1372" s="106" t="s">
        <v>0</v>
      </c>
      <c r="D1372" s="106" t="s">
        <v>1832</v>
      </c>
      <c r="E1372" s="107">
        <v>3333550</v>
      </c>
      <c r="F1372" s="106" t="s">
        <v>1833</v>
      </c>
    </row>
    <row r="1373" spans="2:6">
      <c r="B1373" s="105">
        <f t="shared" si="26"/>
        <v>1370</v>
      </c>
      <c r="C1373" s="106" t="s">
        <v>0</v>
      </c>
      <c r="D1373" s="106" t="s">
        <v>1833</v>
      </c>
      <c r="E1373" s="107">
        <v>72418</v>
      </c>
      <c r="F1373" s="106"/>
    </row>
    <row r="1374" spans="2:6">
      <c r="B1374" s="105">
        <f t="shared" si="26"/>
        <v>1371</v>
      </c>
      <c r="C1374" s="106" t="s">
        <v>0</v>
      </c>
      <c r="D1374" s="106" t="s">
        <v>1834</v>
      </c>
      <c r="E1374" s="107">
        <v>88512</v>
      </c>
      <c r="F1374" s="106" t="s">
        <v>1835</v>
      </c>
    </row>
    <row r="1375" spans="2:6">
      <c r="B1375" s="105">
        <f t="shared" si="26"/>
        <v>1372</v>
      </c>
      <c r="C1375" s="106" t="s">
        <v>0</v>
      </c>
      <c r="D1375" s="106" t="s">
        <v>1836</v>
      </c>
      <c r="E1375" s="107">
        <v>254246</v>
      </c>
      <c r="F1375" s="106"/>
    </row>
    <row r="1376" spans="2:6">
      <c r="B1376" s="105">
        <f t="shared" si="26"/>
        <v>1373</v>
      </c>
      <c r="C1376" s="106" t="s">
        <v>0</v>
      </c>
      <c r="D1376" s="106" t="s">
        <v>1837</v>
      </c>
      <c r="E1376" s="107">
        <v>398636</v>
      </c>
      <c r="F1376" s="106"/>
    </row>
    <row r="1377" spans="2:6">
      <c r="B1377" s="105">
        <f t="shared" si="26"/>
        <v>1374</v>
      </c>
      <c r="C1377" s="106" t="s">
        <v>0</v>
      </c>
      <c r="D1377" s="106" t="s">
        <v>1838</v>
      </c>
      <c r="E1377" s="107">
        <v>224428</v>
      </c>
      <c r="F1377" s="106"/>
    </row>
    <row r="1378" spans="2:6">
      <c r="B1378" s="105">
        <f t="shared" si="26"/>
        <v>1375</v>
      </c>
      <c r="C1378" s="106" t="s">
        <v>0</v>
      </c>
      <c r="D1378" s="106" t="s">
        <v>1839</v>
      </c>
      <c r="E1378" s="107">
        <v>1421200</v>
      </c>
      <c r="F1378" s="106"/>
    </row>
    <row r="1379" spans="2:6">
      <c r="B1379" s="105">
        <f t="shared" si="26"/>
        <v>1376</v>
      </c>
      <c r="C1379" s="106" t="s">
        <v>0</v>
      </c>
      <c r="D1379" s="106" t="s">
        <v>1840</v>
      </c>
      <c r="E1379" s="107">
        <v>3030500</v>
      </c>
      <c r="F1379" s="106" t="s">
        <v>1841</v>
      </c>
    </row>
    <row r="1380" spans="2:6">
      <c r="B1380" s="105">
        <f t="shared" si="26"/>
        <v>1377</v>
      </c>
      <c r="C1380" s="106" t="s">
        <v>0</v>
      </c>
      <c r="D1380" s="106" t="s">
        <v>1842</v>
      </c>
      <c r="E1380" s="107">
        <v>2048200</v>
      </c>
      <c r="F1380" s="106" t="s">
        <v>1841</v>
      </c>
    </row>
    <row r="1381" spans="2:6">
      <c r="B1381" s="105">
        <f t="shared" si="26"/>
        <v>1378</v>
      </c>
      <c r="C1381" s="106" t="s">
        <v>0</v>
      </c>
      <c r="D1381" s="106" t="s">
        <v>1843</v>
      </c>
      <c r="E1381" s="107">
        <v>2967800</v>
      </c>
      <c r="F1381" s="106"/>
    </row>
    <row r="1382" spans="2:6">
      <c r="B1382" s="105">
        <f t="shared" si="26"/>
        <v>1379</v>
      </c>
      <c r="C1382" s="106" t="s">
        <v>0</v>
      </c>
      <c r="D1382" s="106" t="s">
        <v>1844</v>
      </c>
      <c r="E1382" s="107">
        <v>4232250</v>
      </c>
      <c r="F1382" s="106" t="s">
        <v>1841</v>
      </c>
    </row>
    <row r="1383" spans="2:6">
      <c r="B1383" s="105">
        <f t="shared" si="26"/>
        <v>1380</v>
      </c>
      <c r="C1383" s="106" t="s">
        <v>0</v>
      </c>
      <c r="D1383" s="106" t="s">
        <v>1845</v>
      </c>
      <c r="E1383" s="107">
        <v>3542550</v>
      </c>
      <c r="F1383" s="106"/>
    </row>
    <row r="1384" spans="2:6">
      <c r="B1384" s="105">
        <f t="shared" si="26"/>
        <v>1381</v>
      </c>
      <c r="C1384" s="106" t="s">
        <v>0</v>
      </c>
      <c r="D1384" s="106" t="s">
        <v>1846</v>
      </c>
      <c r="E1384" s="107">
        <v>4577100</v>
      </c>
      <c r="F1384" s="106" t="s">
        <v>1841</v>
      </c>
    </row>
    <row r="1385" spans="2:6">
      <c r="B1385" s="105">
        <f t="shared" si="26"/>
        <v>1382</v>
      </c>
      <c r="C1385" s="106" t="s">
        <v>0</v>
      </c>
      <c r="D1385" s="106" t="s">
        <v>1847</v>
      </c>
      <c r="E1385" s="107">
        <v>3971000</v>
      </c>
      <c r="F1385" s="106"/>
    </row>
    <row r="1386" spans="2:6">
      <c r="B1386" s="105">
        <f t="shared" si="26"/>
        <v>1383</v>
      </c>
      <c r="C1386" s="106" t="s">
        <v>0</v>
      </c>
      <c r="D1386" s="106" t="s">
        <v>1848</v>
      </c>
      <c r="E1386" s="107">
        <v>865040</v>
      </c>
      <c r="F1386" s="106" t="s">
        <v>1849</v>
      </c>
    </row>
    <row r="1387" spans="2:6">
      <c r="B1387" s="105">
        <f t="shared" si="26"/>
        <v>1384</v>
      </c>
      <c r="C1387" s="106" t="s">
        <v>0</v>
      </c>
      <c r="D1387" s="106" t="s">
        <v>1850</v>
      </c>
      <c r="E1387" s="107">
        <v>29625750</v>
      </c>
      <c r="F1387" s="106" t="s">
        <v>1851</v>
      </c>
    </row>
    <row r="1388" spans="2:6">
      <c r="B1388" s="105">
        <f t="shared" si="26"/>
        <v>1385</v>
      </c>
      <c r="C1388" s="106" t="s">
        <v>0</v>
      </c>
      <c r="D1388" s="106" t="s">
        <v>1852</v>
      </c>
      <c r="E1388" s="107">
        <v>23282600</v>
      </c>
      <c r="F1388" s="106" t="s">
        <v>1853</v>
      </c>
    </row>
    <row r="1389" spans="2:6">
      <c r="B1389" s="105">
        <f t="shared" si="26"/>
        <v>1386</v>
      </c>
      <c r="C1389" s="106" t="s">
        <v>0</v>
      </c>
      <c r="D1389" s="106" t="s">
        <v>1854</v>
      </c>
      <c r="E1389" s="107">
        <v>28784526</v>
      </c>
      <c r="F1389" s="106" t="s">
        <v>1855</v>
      </c>
    </row>
    <row r="1390" spans="2:6">
      <c r="B1390" s="105">
        <f t="shared" si="26"/>
        <v>1387</v>
      </c>
      <c r="C1390" s="106" t="s">
        <v>0</v>
      </c>
      <c r="D1390" s="106" t="s">
        <v>1856</v>
      </c>
      <c r="E1390" s="107">
        <v>267938</v>
      </c>
      <c r="F1390" s="106" t="s">
        <v>1857</v>
      </c>
    </row>
    <row r="1391" spans="2:6">
      <c r="B1391" s="105">
        <f t="shared" si="26"/>
        <v>1388</v>
      </c>
      <c r="C1391" s="106" t="s">
        <v>0</v>
      </c>
      <c r="D1391" s="106" t="s">
        <v>1858</v>
      </c>
      <c r="E1391" s="107">
        <v>2539350</v>
      </c>
      <c r="F1391" s="106"/>
    </row>
    <row r="1392" spans="2:6">
      <c r="B1392" s="105">
        <f t="shared" si="26"/>
        <v>1389</v>
      </c>
      <c r="C1392" s="106" t="s">
        <v>0</v>
      </c>
      <c r="D1392" s="106" t="s">
        <v>1859</v>
      </c>
      <c r="E1392" s="107">
        <v>2962576</v>
      </c>
      <c r="F1392" s="106"/>
    </row>
    <row r="1393" spans="2:6">
      <c r="B1393" s="105">
        <f t="shared" si="26"/>
        <v>1390</v>
      </c>
      <c r="C1393" s="106" t="s">
        <v>0</v>
      </c>
      <c r="D1393" s="106" t="s">
        <v>1860</v>
      </c>
      <c r="E1393" s="107">
        <v>339626</v>
      </c>
      <c r="F1393" s="106"/>
    </row>
    <row r="1394" spans="2:6">
      <c r="B1394" s="105">
        <f t="shared" si="26"/>
        <v>1391</v>
      </c>
      <c r="C1394" s="106" t="s">
        <v>0</v>
      </c>
      <c r="D1394" s="106" t="s">
        <v>1861</v>
      </c>
      <c r="E1394" s="107">
        <v>391876</v>
      </c>
      <c r="F1394" s="106"/>
    </row>
    <row r="1395" spans="2:6">
      <c r="B1395" s="105">
        <f t="shared" si="26"/>
        <v>1392</v>
      </c>
      <c r="C1395" s="106" t="s">
        <v>0</v>
      </c>
      <c r="D1395" s="106" t="s">
        <v>1862</v>
      </c>
      <c r="E1395" s="107">
        <v>418000</v>
      </c>
      <c r="F1395" s="106"/>
    </row>
    <row r="1396" spans="2:6">
      <c r="B1396" s="105">
        <f t="shared" si="26"/>
        <v>1393</v>
      </c>
      <c r="C1396" s="106" t="s">
        <v>0</v>
      </c>
      <c r="D1396" s="106" t="s">
        <v>1863</v>
      </c>
      <c r="E1396" s="107">
        <v>470250</v>
      </c>
      <c r="F1396" s="106"/>
    </row>
    <row r="1397" spans="2:6">
      <c r="B1397" s="105">
        <f t="shared" si="26"/>
        <v>1394</v>
      </c>
      <c r="C1397" s="106" t="s">
        <v>0</v>
      </c>
      <c r="D1397" s="106" t="s">
        <v>1864</v>
      </c>
      <c r="E1397" s="107">
        <v>496376</v>
      </c>
      <c r="F1397" s="106"/>
    </row>
    <row r="1398" spans="2:6">
      <c r="B1398" s="105">
        <f t="shared" si="26"/>
        <v>1395</v>
      </c>
      <c r="C1398" s="106" t="s">
        <v>0</v>
      </c>
      <c r="D1398" s="106" t="s">
        <v>1865</v>
      </c>
      <c r="E1398" s="107">
        <v>522500</v>
      </c>
      <c r="F1398" s="106"/>
    </row>
    <row r="1399" spans="2:6">
      <c r="B1399" s="105">
        <f t="shared" si="26"/>
        <v>1396</v>
      </c>
      <c r="C1399" s="106" t="s">
        <v>0</v>
      </c>
      <c r="D1399" s="106" t="s">
        <v>1866</v>
      </c>
      <c r="E1399" s="107">
        <v>351810</v>
      </c>
      <c r="F1399" s="106" t="s">
        <v>1867</v>
      </c>
    </row>
    <row r="1400" spans="2:6">
      <c r="B1400" s="105">
        <f t="shared" si="26"/>
        <v>1397</v>
      </c>
      <c r="C1400" s="106" t="s">
        <v>0</v>
      </c>
      <c r="D1400" s="106" t="s">
        <v>1868</v>
      </c>
      <c r="E1400" s="107">
        <v>62700</v>
      </c>
      <c r="F1400" s="106"/>
    </row>
    <row r="1401" spans="2:6">
      <c r="B1401" s="105">
        <f t="shared" si="26"/>
        <v>1398</v>
      </c>
      <c r="C1401" s="106" t="s">
        <v>0</v>
      </c>
      <c r="D1401" s="106" t="s">
        <v>1869</v>
      </c>
      <c r="E1401" s="107">
        <v>58520</v>
      </c>
      <c r="F1401" s="106"/>
    </row>
    <row r="1402" spans="2:6">
      <c r="B1402" s="105">
        <f t="shared" si="26"/>
        <v>1399</v>
      </c>
      <c r="C1402" s="106" t="s">
        <v>0</v>
      </c>
      <c r="D1402" s="106" t="s">
        <v>1870</v>
      </c>
      <c r="E1402" s="107">
        <v>41800</v>
      </c>
      <c r="F1402" s="106"/>
    </row>
    <row r="1403" spans="2:6">
      <c r="B1403" s="105">
        <f t="shared" si="26"/>
        <v>1400</v>
      </c>
      <c r="C1403" s="106" t="s">
        <v>0</v>
      </c>
      <c r="D1403" s="106" t="s">
        <v>1871</v>
      </c>
      <c r="E1403" s="107">
        <v>52250</v>
      </c>
      <c r="F1403" s="106"/>
    </row>
    <row r="1404" spans="2:6">
      <c r="B1404" s="105">
        <f t="shared" si="26"/>
        <v>1401</v>
      </c>
      <c r="C1404" s="106" t="s">
        <v>0</v>
      </c>
      <c r="D1404" s="106" t="s">
        <v>1872</v>
      </c>
      <c r="E1404" s="107">
        <v>62700</v>
      </c>
      <c r="F1404" s="106"/>
    </row>
    <row r="1405" spans="2:6">
      <c r="B1405" s="105">
        <f t="shared" si="26"/>
        <v>1402</v>
      </c>
      <c r="C1405" s="106" t="s">
        <v>0</v>
      </c>
      <c r="D1405" s="106" t="s">
        <v>1873</v>
      </c>
      <c r="E1405" s="107">
        <v>303050</v>
      </c>
      <c r="F1405" s="106"/>
    </row>
    <row r="1406" spans="2:6">
      <c r="B1406" s="105">
        <f t="shared" si="26"/>
        <v>1403</v>
      </c>
      <c r="C1406" s="106" t="s">
        <v>0</v>
      </c>
      <c r="D1406" s="106" t="s">
        <v>1874</v>
      </c>
      <c r="E1406" s="107">
        <v>62700</v>
      </c>
      <c r="F1406" s="106"/>
    </row>
    <row r="1407" spans="2:6">
      <c r="B1407" s="105">
        <f t="shared" si="26"/>
        <v>1404</v>
      </c>
      <c r="C1407" s="106" t="s">
        <v>0</v>
      </c>
      <c r="D1407" s="106" t="s">
        <v>1875</v>
      </c>
      <c r="E1407" s="107">
        <v>2455750</v>
      </c>
      <c r="F1407" s="106"/>
    </row>
    <row r="1408" spans="2:6">
      <c r="B1408" s="105">
        <f t="shared" si="26"/>
        <v>1405</v>
      </c>
      <c r="C1408" s="106" t="s">
        <v>0</v>
      </c>
      <c r="D1408" s="106" t="s">
        <v>1876</v>
      </c>
      <c r="E1408" s="107">
        <v>3456860</v>
      </c>
      <c r="F1408" s="106"/>
    </row>
    <row r="1409" spans="2:6">
      <c r="B1409" s="105">
        <f t="shared" si="26"/>
        <v>1406</v>
      </c>
      <c r="C1409" s="106" t="s">
        <v>0</v>
      </c>
      <c r="D1409" s="106" t="s">
        <v>1877</v>
      </c>
      <c r="E1409" s="107">
        <v>4472600</v>
      </c>
      <c r="F1409" s="106"/>
    </row>
    <row r="1410" spans="2:6">
      <c r="B1410" s="105">
        <f t="shared" si="26"/>
        <v>1407</v>
      </c>
      <c r="C1410" s="106" t="s">
        <v>0</v>
      </c>
      <c r="D1410" s="106" t="s">
        <v>1878</v>
      </c>
      <c r="E1410" s="107">
        <v>4890600</v>
      </c>
      <c r="F1410" s="106"/>
    </row>
    <row r="1411" spans="2:6">
      <c r="B1411" s="105">
        <f t="shared" si="26"/>
        <v>1408</v>
      </c>
      <c r="C1411" s="106" t="s">
        <v>0</v>
      </c>
      <c r="D1411" s="106" t="s">
        <v>1879</v>
      </c>
      <c r="E1411" s="107">
        <v>6270000</v>
      </c>
      <c r="F1411" s="106"/>
    </row>
    <row r="1412" spans="2:6">
      <c r="B1412" s="105">
        <f t="shared" si="26"/>
        <v>1409</v>
      </c>
      <c r="C1412" s="106" t="s">
        <v>0</v>
      </c>
      <c r="D1412" s="106" t="s">
        <v>1880</v>
      </c>
      <c r="E1412" s="107">
        <v>1567500</v>
      </c>
      <c r="F1412" s="106"/>
    </row>
    <row r="1413" spans="2:6">
      <c r="B1413" s="105">
        <f t="shared" si="26"/>
        <v>1410</v>
      </c>
      <c r="C1413" s="106" t="s">
        <v>0</v>
      </c>
      <c r="D1413" s="106" t="s">
        <v>1881</v>
      </c>
      <c r="E1413" s="107">
        <v>1776500</v>
      </c>
      <c r="F1413" s="106"/>
    </row>
    <row r="1414" spans="2:6">
      <c r="B1414" s="105">
        <f t="shared" si="26"/>
        <v>1411</v>
      </c>
      <c r="C1414" s="106" t="s">
        <v>0</v>
      </c>
      <c r="D1414" s="106" t="s">
        <v>1882</v>
      </c>
      <c r="E1414" s="107">
        <v>83600</v>
      </c>
      <c r="F1414" s="106" t="s">
        <v>1883</v>
      </c>
    </row>
    <row r="1415" spans="2:6">
      <c r="B1415" s="105">
        <f t="shared" ref="B1415:B1478" si="27">B1414+1</f>
        <v>1412</v>
      </c>
      <c r="C1415" s="106" t="s">
        <v>0</v>
      </c>
      <c r="D1415" s="106" t="s">
        <v>1884</v>
      </c>
      <c r="E1415" s="107">
        <v>73150</v>
      </c>
      <c r="F1415" s="106"/>
    </row>
    <row r="1416" spans="2:6">
      <c r="B1416" s="105">
        <f t="shared" si="27"/>
        <v>1413</v>
      </c>
      <c r="C1416" s="106" t="s">
        <v>0</v>
      </c>
      <c r="D1416" s="106" t="s">
        <v>1885</v>
      </c>
      <c r="E1416" s="107">
        <v>757626</v>
      </c>
      <c r="F1416" s="106" t="s">
        <v>1883</v>
      </c>
    </row>
    <row r="1417" spans="2:6">
      <c r="B1417" s="105">
        <f t="shared" si="27"/>
        <v>1414</v>
      </c>
      <c r="C1417" s="106" t="s">
        <v>0</v>
      </c>
      <c r="D1417" s="106" t="s">
        <v>1886</v>
      </c>
      <c r="E1417" s="107">
        <v>1567500</v>
      </c>
      <c r="F1417" s="106" t="s">
        <v>1887</v>
      </c>
    </row>
    <row r="1418" spans="2:6">
      <c r="B1418" s="105">
        <f t="shared" si="27"/>
        <v>1415</v>
      </c>
      <c r="C1418" s="106" t="s">
        <v>0</v>
      </c>
      <c r="D1418" s="106" t="s">
        <v>1888</v>
      </c>
      <c r="E1418" s="107">
        <v>1776500</v>
      </c>
      <c r="F1418" s="106"/>
    </row>
    <row r="1419" spans="2:6">
      <c r="B1419" s="105">
        <f t="shared" si="27"/>
        <v>1416</v>
      </c>
      <c r="C1419" s="106" t="s">
        <v>0</v>
      </c>
      <c r="D1419" s="106" t="s">
        <v>1889</v>
      </c>
      <c r="E1419" s="107">
        <v>2194500</v>
      </c>
      <c r="F1419" s="106"/>
    </row>
    <row r="1420" spans="2:6">
      <c r="B1420" s="105">
        <f t="shared" si="27"/>
        <v>1417</v>
      </c>
      <c r="C1420" s="106" t="s">
        <v>0</v>
      </c>
      <c r="D1420" s="106" t="s">
        <v>1890</v>
      </c>
      <c r="E1420" s="107">
        <v>1567500</v>
      </c>
      <c r="F1420" s="106"/>
    </row>
    <row r="1421" spans="2:6">
      <c r="B1421" s="105">
        <f t="shared" si="27"/>
        <v>1418</v>
      </c>
      <c r="C1421" s="106" t="s">
        <v>0</v>
      </c>
      <c r="D1421" s="106" t="s">
        <v>1891</v>
      </c>
      <c r="E1421" s="107">
        <v>1828750</v>
      </c>
      <c r="F1421" s="106"/>
    </row>
    <row r="1422" spans="2:6">
      <c r="B1422" s="105">
        <f t="shared" si="27"/>
        <v>1419</v>
      </c>
      <c r="C1422" s="106" t="s">
        <v>0</v>
      </c>
      <c r="D1422" s="106" t="s">
        <v>1892</v>
      </c>
      <c r="E1422" s="107">
        <v>940500</v>
      </c>
      <c r="F1422" s="106" t="s">
        <v>1893</v>
      </c>
    </row>
    <row r="1423" spans="2:6">
      <c r="B1423" s="105">
        <f t="shared" si="27"/>
        <v>1420</v>
      </c>
      <c r="C1423" s="106" t="s">
        <v>0</v>
      </c>
      <c r="D1423" s="106" t="s">
        <v>1894</v>
      </c>
      <c r="E1423" s="107">
        <v>809876</v>
      </c>
      <c r="F1423" s="106"/>
    </row>
    <row r="1424" spans="2:6">
      <c r="B1424" s="105">
        <f t="shared" si="27"/>
        <v>1421</v>
      </c>
      <c r="C1424" s="106" t="s">
        <v>0</v>
      </c>
      <c r="D1424" s="106" t="s">
        <v>1895</v>
      </c>
      <c r="E1424" s="107">
        <v>836000</v>
      </c>
      <c r="F1424" s="106"/>
    </row>
    <row r="1425" spans="2:6">
      <c r="B1425" s="105">
        <f t="shared" si="27"/>
        <v>1422</v>
      </c>
      <c r="C1425" s="106" t="s">
        <v>101</v>
      </c>
      <c r="D1425" s="106" t="s">
        <v>1896</v>
      </c>
      <c r="E1425" s="107">
        <v>24244</v>
      </c>
      <c r="F1425" s="106" t="s">
        <v>1897</v>
      </c>
    </row>
    <row r="1426" spans="2:6">
      <c r="B1426" s="105">
        <f t="shared" si="27"/>
        <v>1423</v>
      </c>
      <c r="C1426" s="106" t="s">
        <v>101</v>
      </c>
      <c r="D1426" s="106" t="s">
        <v>1898</v>
      </c>
      <c r="E1426" s="107">
        <v>4180</v>
      </c>
      <c r="F1426" s="106" t="s">
        <v>1899</v>
      </c>
    </row>
    <row r="1427" spans="2:6">
      <c r="B1427" s="105">
        <f t="shared" si="27"/>
        <v>1424</v>
      </c>
      <c r="C1427" s="106" t="s">
        <v>1900</v>
      </c>
      <c r="D1427" s="106" t="s">
        <v>1901</v>
      </c>
      <c r="E1427" s="107">
        <v>897028</v>
      </c>
      <c r="F1427" s="106" t="s">
        <v>1899</v>
      </c>
    </row>
    <row r="1428" spans="2:6">
      <c r="B1428" s="105">
        <f t="shared" si="27"/>
        <v>1425</v>
      </c>
      <c r="C1428" s="106" t="s">
        <v>0</v>
      </c>
      <c r="D1428" s="106" t="s">
        <v>1902</v>
      </c>
      <c r="E1428" s="107">
        <v>52250</v>
      </c>
      <c r="F1428" s="106" t="s">
        <v>575</v>
      </c>
    </row>
    <row r="1429" spans="2:6">
      <c r="B1429" s="105">
        <f t="shared" si="27"/>
        <v>1426</v>
      </c>
      <c r="C1429" s="106" t="s">
        <v>0</v>
      </c>
      <c r="D1429" s="106" t="s">
        <v>1903</v>
      </c>
      <c r="E1429" s="107">
        <v>91752</v>
      </c>
      <c r="F1429" s="106"/>
    </row>
    <row r="1430" spans="2:6">
      <c r="B1430" s="105">
        <f t="shared" si="27"/>
        <v>1427</v>
      </c>
      <c r="C1430" s="106" t="s">
        <v>0</v>
      </c>
      <c r="D1430" s="106" t="s">
        <v>1904</v>
      </c>
      <c r="E1430" s="107">
        <v>43682</v>
      </c>
      <c r="F1430" s="106"/>
    </row>
    <row r="1431" spans="2:6">
      <c r="B1431" s="105">
        <f t="shared" si="27"/>
        <v>1428</v>
      </c>
      <c r="C1431" s="106" t="s">
        <v>0</v>
      </c>
      <c r="D1431" s="106" t="s">
        <v>1905</v>
      </c>
      <c r="E1431" s="107">
        <v>49952</v>
      </c>
      <c r="F1431" s="106"/>
    </row>
    <row r="1432" spans="2:6">
      <c r="B1432" s="105">
        <f t="shared" si="27"/>
        <v>1429</v>
      </c>
      <c r="C1432" s="106" t="s">
        <v>0</v>
      </c>
      <c r="D1432" s="106" t="s">
        <v>1906</v>
      </c>
      <c r="E1432" s="107">
        <v>313292</v>
      </c>
      <c r="F1432" s="106"/>
    </row>
    <row r="1433" spans="2:6">
      <c r="B1433" s="105">
        <f t="shared" si="27"/>
        <v>1430</v>
      </c>
      <c r="C1433" s="106" t="s">
        <v>0</v>
      </c>
      <c r="D1433" s="106" t="s">
        <v>1907</v>
      </c>
      <c r="E1433" s="107">
        <v>52042</v>
      </c>
      <c r="F1433" s="106"/>
    </row>
    <row r="1434" spans="2:6">
      <c r="B1434" s="105">
        <f t="shared" si="27"/>
        <v>1431</v>
      </c>
      <c r="C1434" s="106" t="s">
        <v>0</v>
      </c>
      <c r="D1434" s="106" t="s">
        <v>1908</v>
      </c>
      <c r="E1434" s="107">
        <v>93842</v>
      </c>
      <c r="F1434" s="106"/>
    </row>
    <row r="1435" spans="2:6">
      <c r="B1435" s="105">
        <f t="shared" si="27"/>
        <v>1432</v>
      </c>
      <c r="C1435" s="106" t="s">
        <v>0</v>
      </c>
      <c r="D1435" s="106" t="s">
        <v>1909</v>
      </c>
      <c r="E1435" s="107">
        <v>1882</v>
      </c>
      <c r="F1435" s="106"/>
    </row>
    <row r="1436" spans="2:6">
      <c r="B1436" s="105">
        <f t="shared" si="27"/>
        <v>1433</v>
      </c>
      <c r="C1436" s="106" t="s">
        <v>0</v>
      </c>
      <c r="D1436" s="106" t="s">
        <v>1910</v>
      </c>
      <c r="E1436" s="107">
        <v>1296</v>
      </c>
      <c r="F1436" s="106"/>
    </row>
    <row r="1437" spans="2:6">
      <c r="B1437" s="105">
        <f t="shared" si="27"/>
        <v>1434</v>
      </c>
      <c r="C1437" s="106" t="s">
        <v>0</v>
      </c>
      <c r="D1437" s="106" t="s">
        <v>1911</v>
      </c>
      <c r="E1437" s="107">
        <v>35322</v>
      </c>
      <c r="F1437" s="106"/>
    </row>
    <row r="1438" spans="2:6">
      <c r="B1438" s="105">
        <f t="shared" si="27"/>
        <v>1435</v>
      </c>
      <c r="C1438" s="106" t="s">
        <v>0</v>
      </c>
      <c r="D1438" s="106" t="s">
        <v>1912</v>
      </c>
      <c r="E1438" s="107">
        <v>56648</v>
      </c>
      <c r="F1438" s="106"/>
    </row>
    <row r="1439" spans="2:6">
      <c r="B1439" s="105">
        <f t="shared" si="27"/>
        <v>1436</v>
      </c>
      <c r="C1439" s="106" t="s">
        <v>0</v>
      </c>
      <c r="D1439" s="106" t="s">
        <v>1913</v>
      </c>
      <c r="E1439" s="107">
        <v>20600</v>
      </c>
      <c r="F1439" s="106"/>
    </row>
    <row r="1440" spans="2:6">
      <c r="B1440" s="105">
        <f t="shared" si="27"/>
        <v>1437</v>
      </c>
      <c r="C1440" s="106" t="s">
        <v>0</v>
      </c>
      <c r="D1440" s="106" t="s">
        <v>1914</v>
      </c>
      <c r="E1440" s="107">
        <v>146092</v>
      </c>
      <c r="F1440" s="106"/>
    </row>
    <row r="1441" spans="2:6">
      <c r="B1441" s="105">
        <f t="shared" si="27"/>
        <v>1438</v>
      </c>
      <c r="C1441" s="106" t="s">
        <v>0</v>
      </c>
      <c r="D1441" s="106" t="s">
        <v>1915</v>
      </c>
      <c r="E1441" s="107">
        <v>66672</v>
      </c>
      <c r="F1441" s="106"/>
    </row>
    <row r="1442" spans="2:6">
      <c r="B1442" s="105">
        <f t="shared" si="27"/>
        <v>1439</v>
      </c>
      <c r="C1442" s="106" t="s">
        <v>0</v>
      </c>
      <c r="D1442" s="106" t="s">
        <v>1916</v>
      </c>
      <c r="E1442" s="107">
        <v>89662</v>
      </c>
      <c r="F1442" s="106"/>
    </row>
    <row r="1443" spans="2:6">
      <c r="B1443" s="105">
        <f t="shared" si="27"/>
        <v>1440</v>
      </c>
      <c r="C1443" s="106" t="s">
        <v>0</v>
      </c>
      <c r="D1443" s="106" t="s">
        <v>1917</v>
      </c>
      <c r="E1443" s="107">
        <v>396892</v>
      </c>
      <c r="F1443" s="106"/>
    </row>
    <row r="1444" spans="2:6">
      <c r="B1444" s="105">
        <f t="shared" si="27"/>
        <v>1441</v>
      </c>
      <c r="C1444" s="106" t="s">
        <v>0</v>
      </c>
      <c r="D1444" s="106" t="s">
        <v>1918</v>
      </c>
      <c r="E1444" s="107">
        <v>375992</v>
      </c>
      <c r="F1444" s="106" t="s">
        <v>1919</v>
      </c>
    </row>
    <row r="1445" spans="2:6">
      <c r="B1445" s="105">
        <f t="shared" si="27"/>
        <v>1442</v>
      </c>
      <c r="C1445" s="106" t="s">
        <v>0</v>
      </c>
      <c r="D1445" s="106" t="s">
        <v>1920</v>
      </c>
      <c r="E1445" s="107">
        <v>438692</v>
      </c>
      <c r="F1445" s="106"/>
    </row>
    <row r="1446" spans="2:6">
      <c r="B1446" s="105">
        <f t="shared" si="27"/>
        <v>1443</v>
      </c>
      <c r="C1446" s="106" t="s">
        <v>0</v>
      </c>
      <c r="D1446" s="106" t="s">
        <v>1921</v>
      </c>
      <c r="E1446" s="107">
        <v>543192</v>
      </c>
      <c r="F1446" s="106" t="s">
        <v>1922</v>
      </c>
    </row>
    <row r="1447" spans="2:6">
      <c r="B1447" s="105">
        <f t="shared" si="27"/>
        <v>1444</v>
      </c>
      <c r="C1447" s="106" t="s">
        <v>0</v>
      </c>
      <c r="D1447" s="106" t="s">
        <v>1923</v>
      </c>
      <c r="E1447" s="107">
        <v>5120</v>
      </c>
      <c r="F1447" s="106"/>
    </row>
    <row r="1448" spans="2:6">
      <c r="B1448" s="105">
        <f t="shared" si="27"/>
        <v>1445</v>
      </c>
      <c r="C1448" s="106" t="s">
        <v>0</v>
      </c>
      <c r="D1448" s="106" t="s">
        <v>1924</v>
      </c>
      <c r="E1448" s="107">
        <v>14212</v>
      </c>
      <c r="F1448" s="106"/>
    </row>
    <row r="1449" spans="2:6">
      <c r="B1449" s="105">
        <f t="shared" si="27"/>
        <v>1446</v>
      </c>
      <c r="C1449" s="106" t="s">
        <v>0</v>
      </c>
      <c r="D1449" s="106" t="s">
        <v>1925</v>
      </c>
      <c r="E1449" s="107">
        <v>85482</v>
      </c>
      <c r="F1449" s="106"/>
    </row>
    <row r="1450" spans="2:6">
      <c r="B1450" s="105">
        <f t="shared" si="27"/>
        <v>1447</v>
      </c>
      <c r="C1450" s="106" t="s">
        <v>0</v>
      </c>
      <c r="D1450" s="106" t="s">
        <v>1926</v>
      </c>
      <c r="E1450" s="107">
        <v>131462</v>
      </c>
      <c r="F1450" s="106"/>
    </row>
    <row r="1451" spans="2:6">
      <c r="B1451" s="105">
        <f t="shared" si="27"/>
        <v>1448</v>
      </c>
      <c r="C1451" s="106" t="s">
        <v>1646</v>
      </c>
      <c r="D1451" s="106" t="s">
        <v>1927</v>
      </c>
      <c r="E1451" s="107">
        <v>43682</v>
      </c>
      <c r="F1451" s="106"/>
    </row>
    <row r="1452" spans="2:6">
      <c r="B1452" s="105">
        <f t="shared" si="27"/>
        <v>1449</v>
      </c>
      <c r="C1452" s="106" t="s">
        <v>0</v>
      </c>
      <c r="D1452" s="106" t="s">
        <v>1928</v>
      </c>
      <c r="E1452" s="107">
        <v>323742</v>
      </c>
      <c r="F1452" s="106"/>
    </row>
    <row r="1453" spans="2:6">
      <c r="B1453" s="105">
        <f t="shared" si="27"/>
        <v>1450</v>
      </c>
      <c r="C1453" s="106" t="s">
        <v>0</v>
      </c>
      <c r="D1453" s="106" t="s">
        <v>1929</v>
      </c>
      <c r="E1453" s="107">
        <v>72942</v>
      </c>
      <c r="F1453" s="106"/>
    </row>
    <row r="1454" spans="2:6">
      <c r="B1454" s="105">
        <f t="shared" si="27"/>
        <v>1451</v>
      </c>
      <c r="C1454" s="106" t="s">
        <v>0</v>
      </c>
      <c r="D1454" s="106" t="s">
        <v>1930</v>
      </c>
      <c r="E1454" s="107">
        <v>75032</v>
      </c>
      <c r="F1454" s="106"/>
    </row>
    <row r="1455" spans="2:6">
      <c r="B1455" s="105">
        <f t="shared" si="27"/>
        <v>1452</v>
      </c>
      <c r="C1455" s="106" t="s">
        <v>0</v>
      </c>
      <c r="D1455" s="106" t="s">
        <v>1931</v>
      </c>
      <c r="E1455" s="107">
        <v>51498</v>
      </c>
      <c r="F1455" s="106"/>
    </row>
    <row r="1456" spans="2:6">
      <c r="B1456" s="105">
        <f t="shared" si="27"/>
        <v>1453</v>
      </c>
      <c r="C1456" s="106" t="s">
        <v>0</v>
      </c>
      <c r="D1456" s="106" t="s">
        <v>1932</v>
      </c>
      <c r="E1456" s="107">
        <v>14422</v>
      </c>
      <c r="F1456" s="106"/>
    </row>
    <row r="1457" spans="2:6">
      <c r="B1457" s="105">
        <f t="shared" si="27"/>
        <v>1454</v>
      </c>
      <c r="C1457" s="106" t="s">
        <v>1646</v>
      </c>
      <c r="D1457" s="106" t="s">
        <v>1933</v>
      </c>
      <c r="E1457" s="107">
        <v>20692</v>
      </c>
      <c r="F1457" s="106"/>
    </row>
    <row r="1458" spans="2:6">
      <c r="B1458" s="105">
        <f t="shared" si="27"/>
        <v>1455</v>
      </c>
      <c r="C1458" s="106" t="s">
        <v>1646</v>
      </c>
      <c r="D1458" s="106" t="s">
        <v>1934</v>
      </c>
      <c r="E1458" s="107">
        <v>20692</v>
      </c>
      <c r="F1458" s="106"/>
    </row>
    <row r="1459" spans="2:6">
      <c r="B1459" s="105">
        <f t="shared" si="27"/>
        <v>1456</v>
      </c>
      <c r="C1459" s="106" t="s">
        <v>0</v>
      </c>
      <c r="D1459" s="106" t="s">
        <v>1935</v>
      </c>
      <c r="E1459" s="107">
        <v>31142</v>
      </c>
      <c r="F1459" s="106"/>
    </row>
    <row r="1460" spans="2:6">
      <c r="B1460" s="105">
        <f t="shared" si="27"/>
        <v>1457</v>
      </c>
      <c r="C1460" s="106" t="s">
        <v>1646</v>
      </c>
      <c r="D1460" s="106" t="s">
        <v>1936</v>
      </c>
      <c r="E1460" s="107">
        <v>7838</v>
      </c>
      <c r="F1460" s="106"/>
    </row>
    <row r="1461" spans="2:6">
      <c r="B1461" s="105">
        <f t="shared" si="27"/>
        <v>1458</v>
      </c>
      <c r="C1461" s="106" t="s">
        <v>1646</v>
      </c>
      <c r="D1461" s="106" t="s">
        <v>1937</v>
      </c>
      <c r="E1461" s="107">
        <v>522700</v>
      </c>
      <c r="F1461" s="106"/>
    </row>
    <row r="1462" spans="2:6">
      <c r="B1462" s="105">
        <f t="shared" si="27"/>
        <v>1459</v>
      </c>
      <c r="C1462" s="106" t="s">
        <v>1646</v>
      </c>
      <c r="D1462" s="106" t="s">
        <v>1938</v>
      </c>
      <c r="E1462" s="107">
        <v>831686</v>
      </c>
      <c r="F1462" s="106"/>
    </row>
    <row r="1463" spans="2:6">
      <c r="B1463" s="105">
        <f t="shared" si="27"/>
        <v>1460</v>
      </c>
      <c r="C1463" s="106" t="s">
        <v>0</v>
      </c>
      <c r="D1463" s="106" t="s">
        <v>1939</v>
      </c>
      <c r="E1463" s="107">
        <v>18602</v>
      </c>
      <c r="F1463" s="106" t="s">
        <v>1919</v>
      </c>
    </row>
    <row r="1464" spans="2:6">
      <c r="B1464" s="105">
        <f t="shared" si="27"/>
        <v>1461</v>
      </c>
      <c r="C1464" s="106" t="s">
        <v>0</v>
      </c>
      <c r="D1464" s="106" t="s">
        <v>1940</v>
      </c>
      <c r="E1464" s="107">
        <v>2822</v>
      </c>
      <c r="F1464" s="106"/>
    </row>
    <row r="1465" spans="2:6">
      <c r="B1465" s="105">
        <f t="shared" si="27"/>
        <v>1462</v>
      </c>
      <c r="C1465" s="106" t="s">
        <v>0</v>
      </c>
      <c r="D1465" s="106" t="s">
        <v>1941</v>
      </c>
      <c r="E1465" s="107">
        <v>6062</v>
      </c>
      <c r="F1465" s="106"/>
    </row>
    <row r="1466" spans="2:6">
      <c r="B1466" s="105">
        <f t="shared" si="27"/>
        <v>1463</v>
      </c>
      <c r="C1466" s="106" t="s">
        <v>0</v>
      </c>
      <c r="D1466" s="106" t="s">
        <v>1942</v>
      </c>
      <c r="E1466" s="107">
        <v>52042</v>
      </c>
      <c r="F1466" s="106" t="s">
        <v>1943</v>
      </c>
    </row>
    <row r="1467" spans="2:6">
      <c r="B1467" s="105">
        <f t="shared" si="27"/>
        <v>1464</v>
      </c>
      <c r="C1467" s="106" t="s">
        <v>0</v>
      </c>
      <c r="D1467" s="106" t="s">
        <v>1944</v>
      </c>
      <c r="E1467" s="107">
        <v>75032</v>
      </c>
      <c r="F1467" s="106"/>
    </row>
    <row r="1468" spans="2:6">
      <c r="B1468" s="105">
        <f t="shared" si="27"/>
        <v>1465</v>
      </c>
      <c r="C1468" s="106" t="s">
        <v>0</v>
      </c>
      <c r="D1468" s="106" t="s">
        <v>1945</v>
      </c>
      <c r="E1468" s="107">
        <v>345034</v>
      </c>
      <c r="F1468" s="106" t="s">
        <v>1946</v>
      </c>
    </row>
    <row r="1469" spans="2:6">
      <c r="B1469" s="105">
        <f t="shared" si="27"/>
        <v>1466</v>
      </c>
      <c r="C1469" s="106" t="s">
        <v>0</v>
      </c>
      <c r="D1469" s="106" t="s">
        <v>1947</v>
      </c>
      <c r="E1469" s="107">
        <v>58312</v>
      </c>
      <c r="F1469" s="106"/>
    </row>
    <row r="1470" spans="2:6">
      <c r="B1470" s="105">
        <f t="shared" si="27"/>
        <v>1467</v>
      </c>
      <c r="C1470" s="106" t="s">
        <v>0</v>
      </c>
      <c r="D1470" s="106" t="s">
        <v>1948</v>
      </c>
      <c r="E1470" s="107">
        <v>139044</v>
      </c>
      <c r="F1470" s="106"/>
    </row>
    <row r="1471" spans="2:6">
      <c r="B1471" s="105">
        <f t="shared" si="27"/>
        <v>1468</v>
      </c>
      <c r="C1471" s="106" t="s">
        <v>0</v>
      </c>
      <c r="D1471" s="106" t="s">
        <v>1949</v>
      </c>
      <c r="E1471" s="107">
        <v>83392</v>
      </c>
      <c r="F1471" s="106"/>
    </row>
    <row r="1472" spans="2:6">
      <c r="B1472" s="105">
        <f t="shared" si="27"/>
        <v>1469</v>
      </c>
      <c r="C1472" s="106" t="s">
        <v>0</v>
      </c>
      <c r="D1472" s="106" t="s">
        <v>1950</v>
      </c>
      <c r="E1472" s="107">
        <v>125192</v>
      </c>
      <c r="F1472" s="106"/>
    </row>
    <row r="1473" spans="2:6">
      <c r="B1473" s="105">
        <f t="shared" si="27"/>
        <v>1470</v>
      </c>
      <c r="C1473" s="106" t="s">
        <v>0</v>
      </c>
      <c r="D1473" s="106" t="s">
        <v>1951</v>
      </c>
      <c r="E1473" s="107">
        <v>127282</v>
      </c>
      <c r="F1473" s="106" t="s">
        <v>1952</v>
      </c>
    </row>
    <row r="1474" spans="2:6">
      <c r="B1474" s="105">
        <f t="shared" si="27"/>
        <v>1471</v>
      </c>
      <c r="C1474" s="106" t="s">
        <v>0</v>
      </c>
      <c r="D1474" s="106" t="s">
        <v>1953</v>
      </c>
      <c r="E1474" s="107">
        <v>60402</v>
      </c>
      <c r="F1474" s="106"/>
    </row>
    <row r="1475" spans="2:6">
      <c r="B1475" s="105">
        <f t="shared" si="27"/>
        <v>1472</v>
      </c>
      <c r="C1475" s="106" t="s">
        <v>0</v>
      </c>
      <c r="D1475" s="106" t="s">
        <v>1954</v>
      </c>
      <c r="E1475" s="107">
        <v>39502</v>
      </c>
      <c r="F1475" s="106"/>
    </row>
    <row r="1476" spans="2:6">
      <c r="B1476" s="105">
        <f t="shared" si="27"/>
        <v>1473</v>
      </c>
      <c r="C1476" s="106" t="s">
        <v>0</v>
      </c>
      <c r="D1476" s="106" t="s">
        <v>1955</v>
      </c>
      <c r="E1476" s="107">
        <v>26962</v>
      </c>
      <c r="F1476" s="106"/>
    </row>
    <row r="1477" spans="2:6">
      <c r="B1477" s="105">
        <f t="shared" si="27"/>
        <v>1474</v>
      </c>
      <c r="C1477" s="106" t="s">
        <v>767</v>
      </c>
      <c r="D1477" s="106" t="s">
        <v>4566</v>
      </c>
      <c r="E1477" s="107">
        <v>29052</v>
      </c>
      <c r="F1477" s="106" t="s">
        <v>1956</v>
      </c>
    </row>
    <row r="1478" spans="2:6">
      <c r="B1478" s="105">
        <f t="shared" si="27"/>
        <v>1475</v>
      </c>
      <c r="C1478" s="106" t="s">
        <v>0</v>
      </c>
      <c r="D1478" s="106" t="s">
        <v>1957</v>
      </c>
      <c r="E1478" s="107">
        <v>6545880</v>
      </c>
      <c r="F1478" s="106"/>
    </row>
    <row r="1479" spans="2:6">
      <c r="B1479" s="105">
        <f t="shared" ref="B1479:B1542" si="28">B1478+1</f>
        <v>1476</v>
      </c>
      <c r="C1479" s="106" t="s">
        <v>0</v>
      </c>
      <c r="D1479" s="106" t="s">
        <v>1958</v>
      </c>
      <c r="E1479" s="107">
        <v>7149388</v>
      </c>
      <c r="F1479" s="106"/>
    </row>
    <row r="1480" spans="2:6">
      <c r="B1480" s="105">
        <f t="shared" si="28"/>
        <v>1477</v>
      </c>
      <c r="C1480" s="106" t="s">
        <v>0</v>
      </c>
      <c r="D1480" s="157" t="s">
        <v>1959</v>
      </c>
      <c r="E1480" s="112">
        <v>10296</v>
      </c>
      <c r="F1480" s="106" t="s">
        <v>1960</v>
      </c>
    </row>
    <row r="1481" spans="2:6">
      <c r="B1481" s="105">
        <f t="shared" si="28"/>
        <v>1478</v>
      </c>
      <c r="C1481" s="106" t="s">
        <v>0</v>
      </c>
      <c r="D1481" s="157" t="s">
        <v>1961</v>
      </c>
      <c r="E1481" s="112">
        <v>13000</v>
      </c>
      <c r="F1481" s="106" t="s">
        <v>1960</v>
      </c>
    </row>
    <row r="1482" spans="2:6">
      <c r="B1482" s="105">
        <f t="shared" si="28"/>
        <v>1479</v>
      </c>
      <c r="C1482" s="106" t="s">
        <v>0</v>
      </c>
      <c r="D1482" s="106" t="s">
        <v>1962</v>
      </c>
      <c r="E1482" s="107">
        <v>18686</v>
      </c>
      <c r="F1482" s="106" t="s">
        <v>1960</v>
      </c>
    </row>
    <row r="1483" spans="2:6">
      <c r="B1483" s="105">
        <f t="shared" si="28"/>
        <v>1480</v>
      </c>
      <c r="C1483" s="106" t="s">
        <v>0</v>
      </c>
      <c r="D1483" s="106" t="s">
        <v>1963</v>
      </c>
      <c r="E1483" s="107">
        <v>28876</v>
      </c>
      <c r="F1483" s="106" t="s">
        <v>1960</v>
      </c>
    </row>
    <row r="1484" spans="2:6">
      <c r="B1484" s="105">
        <f t="shared" si="28"/>
        <v>1481</v>
      </c>
      <c r="C1484" s="106" t="s">
        <v>0</v>
      </c>
      <c r="D1484" s="157" t="s">
        <v>1964</v>
      </c>
      <c r="E1484" s="112">
        <v>15600</v>
      </c>
      <c r="F1484" s="106" t="s">
        <v>1960</v>
      </c>
    </row>
    <row r="1485" spans="2:6">
      <c r="B1485" s="105">
        <f t="shared" si="28"/>
        <v>1482</v>
      </c>
      <c r="C1485" s="106" t="s">
        <v>0</v>
      </c>
      <c r="D1485" s="106" t="s">
        <v>1965</v>
      </c>
      <c r="E1485" s="107">
        <v>56618</v>
      </c>
      <c r="F1485" s="106" t="s">
        <v>1960</v>
      </c>
    </row>
    <row r="1486" spans="2:6">
      <c r="B1486" s="105">
        <f t="shared" si="28"/>
        <v>1483</v>
      </c>
      <c r="C1486" s="106" t="s">
        <v>0</v>
      </c>
      <c r="D1486" s="106" t="s">
        <v>1966</v>
      </c>
      <c r="E1486" s="107">
        <v>27582</v>
      </c>
      <c r="F1486" s="106" t="s">
        <v>1960</v>
      </c>
    </row>
    <row r="1487" spans="2:6">
      <c r="B1487" s="105">
        <f t="shared" si="28"/>
        <v>1484</v>
      </c>
      <c r="C1487" s="106" t="s">
        <v>0</v>
      </c>
      <c r="D1487" s="106" t="s">
        <v>1967</v>
      </c>
      <c r="E1487" s="107">
        <v>60392</v>
      </c>
      <c r="F1487" s="106" t="s">
        <v>1960</v>
      </c>
    </row>
    <row r="1488" spans="2:6">
      <c r="B1488" s="105">
        <f t="shared" si="28"/>
        <v>1485</v>
      </c>
      <c r="C1488" s="106" t="s">
        <v>0</v>
      </c>
      <c r="D1488" s="157" t="s">
        <v>1968</v>
      </c>
      <c r="E1488" s="112">
        <v>1200</v>
      </c>
      <c r="F1488" s="106" t="s">
        <v>1960</v>
      </c>
    </row>
    <row r="1489" spans="2:6">
      <c r="B1489" s="105">
        <f t="shared" si="28"/>
        <v>1486</v>
      </c>
      <c r="C1489" s="106" t="s">
        <v>0</v>
      </c>
      <c r="D1489" s="106" t="s">
        <v>1969</v>
      </c>
      <c r="E1489" s="107">
        <v>886</v>
      </c>
      <c r="F1489" s="106" t="s">
        <v>1960</v>
      </c>
    </row>
    <row r="1490" spans="2:6">
      <c r="B1490" s="105">
        <f t="shared" si="28"/>
        <v>1487</v>
      </c>
      <c r="C1490" s="106" t="s">
        <v>0</v>
      </c>
      <c r="D1490" s="106" t="s">
        <v>1970</v>
      </c>
      <c r="E1490" s="107">
        <v>1638</v>
      </c>
      <c r="F1490" s="106" t="s">
        <v>1960</v>
      </c>
    </row>
    <row r="1491" spans="2:6">
      <c r="B1491" s="105">
        <f t="shared" si="28"/>
        <v>1488</v>
      </c>
      <c r="C1491" s="106" t="s">
        <v>0</v>
      </c>
      <c r="D1491" s="106" t="s">
        <v>1971</v>
      </c>
      <c r="E1491" s="107">
        <v>4022</v>
      </c>
      <c r="F1491" s="106" t="s">
        <v>1960</v>
      </c>
    </row>
    <row r="1492" spans="2:6">
      <c r="B1492" s="105">
        <f t="shared" si="28"/>
        <v>1489</v>
      </c>
      <c r="C1492" s="106" t="s">
        <v>0</v>
      </c>
      <c r="D1492" s="106" t="s">
        <v>1972</v>
      </c>
      <c r="E1492" s="107">
        <v>4708</v>
      </c>
      <c r="F1492" s="106" t="s">
        <v>1960</v>
      </c>
    </row>
    <row r="1493" spans="2:6">
      <c r="B1493" s="105">
        <f t="shared" si="28"/>
        <v>1490</v>
      </c>
      <c r="C1493" s="106" t="s">
        <v>0</v>
      </c>
      <c r="D1493" s="106" t="s">
        <v>1973</v>
      </c>
      <c r="E1493" s="107">
        <v>6828</v>
      </c>
      <c r="F1493" s="106" t="s">
        <v>1960</v>
      </c>
    </row>
    <row r="1494" spans="2:6">
      <c r="B1494" s="105">
        <f t="shared" si="28"/>
        <v>1491</v>
      </c>
      <c r="C1494" s="106" t="s">
        <v>0</v>
      </c>
      <c r="D1494" s="106" t="s">
        <v>1974</v>
      </c>
      <c r="E1494" s="107">
        <v>23564</v>
      </c>
      <c r="F1494" s="106" t="s">
        <v>1960</v>
      </c>
    </row>
    <row r="1495" spans="2:6">
      <c r="B1495" s="105">
        <f t="shared" si="28"/>
        <v>1492</v>
      </c>
      <c r="C1495" s="106" t="s">
        <v>0</v>
      </c>
      <c r="D1495" s="106" t="s">
        <v>1975</v>
      </c>
      <c r="E1495" s="107">
        <v>1256</v>
      </c>
      <c r="F1495" s="106" t="s">
        <v>1960</v>
      </c>
    </row>
    <row r="1496" spans="2:6">
      <c r="B1496" s="105">
        <f t="shared" si="28"/>
        <v>1493</v>
      </c>
      <c r="C1496" s="106" t="s">
        <v>0</v>
      </c>
      <c r="D1496" s="106" t="s">
        <v>1976</v>
      </c>
      <c r="E1496" s="107">
        <v>2932</v>
      </c>
      <c r="F1496" s="106" t="s">
        <v>1960</v>
      </c>
    </row>
    <row r="1497" spans="2:6">
      <c r="B1497" s="105">
        <f t="shared" si="28"/>
        <v>1494</v>
      </c>
      <c r="C1497" s="106" t="s">
        <v>0</v>
      </c>
      <c r="D1497" s="106" t="s">
        <v>1977</v>
      </c>
      <c r="E1497" s="107">
        <v>5446</v>
      </c>
      <c r="F1497" s="106" t="s">
        <v>1960</v>
      </c>
    </row>
    <row r="1498" spans="2:6">
      <c r="B1498" s="105">
        <f t="shared" si="28"/>
        <v>1495</v>
      </c>
      <c r="C1498" s="106" t="s">
        <v>0</v>
      </c>
      <c r="D1498" s="106" t="s">
        <v>1978</v>
      </c>
      <c r="E1498" s="107">
        <v>11924</v>
      </c>
      <c r="F1498" s="106" t="s">
        <v>1960</v>
      </c>
    </row>
    <row r="1499" spans="2:6">
      <c r="B1499" s="105">
        <f t="shared" si="28"/>
        <v>1496</v>
      </c>
      <c r="C1499" s="106" t="s">
        <v>0</v>
      </c>
      <c r="D1499" s="106" t="s">
        <v>1979</v>
      </c>
      <c r="E1499" s="107">
        <v>17246</v>
      </c>
      <c r="F1499" s="106" t="s">
        <v>1960</v>
      </c>
    </row>
    <row r="1500" spans="2:6">
      <c r="B1500" s="105">
        <f t="shared" si="28"/>
        <v>1497</v>
      </c>
      <c r="C1500" s="106" t="s">
        <v>0</v>
      </c>
      <c r="D1500" s="106" t="s">
        <v>1980</v>
      </c>
      <c r="E1500" s="107">
        <v>31704</v>
      </c>
      <c r="F1500" s="106" t="s">
        <v>1960</v>
      </c>
    </row>
    <row r="1501" spans="2:6">
      <c r="B1501" s="105">
        <f t="shared" si="28"/>
        <v>1498</v>
      </c>
      <c r="C1501" s="106" t="s">
        <v>0</v>
      </c>
      <c r="D1501" s="106" t="s">
        <v>1981</v>
      </c>
      <c r="E1501" s="107">
        <v>1326</v>
      </c>
      <c r="F1501" s="106" t="s">
        <v>1960</v>
      </c>
    </row>
    <row r="1502" spans="2:6">
      <c r="B1502" s="105">
        <f t="shared" si="28"/>
        <v>1499</v>
      </c>
      <c r="C1502" s="106" t="s">
        <v>0</v>
      </c>
      <c r="D1502" s="106" t="s">
        <v>1982</v>
      </c>
      <c r="E1502" s="107">
        <v>2116</v>
      </c>
      <c r="F1502" s="106" t="s">
        <v>1960</v>
      </c>
    </row>
    <row r="1503" spans="2:6">
      <c r="B1503" s="105">
        <f t="shared" si="28"/>
        <v>1500</v>
      </c>
      <c r="C1503" s="106" t="s">
        <v>0</v>
      </c>
      <c r="D1503" s="106" t="s">
        <v>1983</v>
      </c>
      <c r="E1503" s="107">
        <v>4012</v>
      </c>
      <c r="F1503" s="106" t="s">
        <v>1960</v>
      </c>
    </row>
    <row r="1504" spans="2:6">
      <c r="B1504" s="105">
        <f t="shared" si="28"/>
        <v>1501</v>
      </c>
      <c r="C1504" s="106" t="s">
        <v>0</v>
      </c>
      <c r="D1504" s="106" t="s">
        <v>1984</v>
      </c>
      <c r="E1504" s="107">
        <v>7062</v>
      </c>
      <c r="F1504" s="106" t="s">
        <v>1960</v>
      </c>
    </row>
    <row r="1505" spans="2:6">
      <c r="B1505" s="105">
        <f t="shared" si="28"/>
        <v>1502</v>
      </c>
      <c r="C1505" s="106" t="s">
        <v>0</v>
      </c>
      <c r="D1505" s="106" t="s">
        <v>1985</v>
      </c>
      <c r="E1505" s="107">
        <v>10226</v>
      </c>
      <c r="F1505" s="106" t="s">
        <v>1960</v>
      </c>
    </row>
    <row r="1506" spans="2:6">
      <c r="B1506" s="105">
        <f t="shared" si="28"/>
        <v>1503</v>
      </c>
      <c r="C1506" s="106" t="s">
        <v>0</v>
      </c>
      <c r="D1506" s="106" t="s">
        <v>1986</v>
      </c>
      <c r="E1506" s="107">
        <v>18876</v>
      </c>
      <c r="F1506" s="106" t="s">
        <v>1960</v>
      </c>
    </row>
    <row r="1507" spans="2:6">
      <c r="B1507" s="105">
        <f t="shared" si="28"/>
        <v>1504</v>
      </c>
      <c r="C1507" s="106" t="s">
        <v>0</v>
      </c>
      <c r="D1507" s="106" t="s">
        <v>1987</v>
      </c>
      <c r="E1507" s="107">
        <v>468</v>
      </c>
      <c r="F1507" s="106" t="s">
        <v>1960</v>
      </c>
    </row>
    <row r="1508" spans="2:6">
      <c r="B1508" s="105">
        <f t="shared" si="28"/>
        <v>1505</v>
      </c>
      <c r="C1508" s="106" t="s">
        <v>0</v>
      </c>
      <c r="D1508" s="106" t="s">
        <v>1988</v>
      </c>
      <c r="E1508" s="107">
        <v>974</v>
      </c>
      <c r="F1508" s="106" t="s">
        <v>1960</v>
      </c>
    </row>
    <row r="1509" spans="2:6">
      <c r="B1509" s="105">
        <f t="shared" si="28"/>
        <v>1506</v>
      </c>
      <c r="C1509" s="106" t="s">
        <v>0</v>
      </c>
      <c r="D1509" s="106" t="s">
        <v>1989</v>
      </c>
      <c r="E1509" s="107">
        <v>1584</v>
      </c>
      <c r="F1509" s="106" t="s">
        <v>1960</v>
      </c>
    </row>
    <row r="1510" spans="2:6">
      <c r="B1510" s="105">
        <f t="shared" si="28"/>
        <v>1507</v>
      </c>
      <c r="C1510" s="106" t="s">
        <v>0</v>
      </c>
      <c r="D1510" s="106" t="s">
        <v>1990</v>
      </c>
      <c r="E1510" s="107">
        <v>4098</v>
      </c>
      <c r="F1510" s="106" t="s">
        <v>1960</v>
      </c>
    </row>
    <row r="1511" spans="2:6">
      <c r="B1511" s="105">
        <f t="shared" si="28"/>
        <v>1508</v>
      </c>
      <c r="C1511" s="106" t="s">
        <v>0</v>
      </c>
      <c r="D1511" s="106" t="s">
        <v>1991</v>
      </c>
      <c r="E1511" s="107">
        <v>4542</v>
      </c>
      <c r="F1511" s="106" t="s">
        <v>1960</v>
      </c>
    </row>
    <row r="1512" spans="2:6">
      <c r="B1512" s="105">
        <f t="shared" si="28"/>
        <v>1509</v>
      </c>
      <c r="C1512" s="106" t="s">
        <v>0</v>
      </c>
      <c r="D1512" s="157" t="s">
        <v>1992</v>
      </c>
      <c r="E1512" s="112">
        <v>5000</v>
      </c>
      <c r="F1512" s="106" t="s">
        <v>1960</v>
      </c>
    </row>
    <row r="1513" spans="2:6">
      <c r="B1513" s="105">
        <f t="shared" si="28"/>
        <v>1510</v>
      </c>
      <c r="C1513" s="106" t="s">
        <v>0</v>
      </c>
      <c r="D1513" s="106" t="s">
        <v>1993</v>
      </c>
      <c r="E1513" s="107">
        <v>1918</v>
      </c>
      <c r="F1513" s="106" t="s">
        <v>1960</v>
      </c>
    </row>
    <row r="1514" spans="2:6">
      <c r="B1514" s="105">
        <f t="shared" si="28"/>
        <v>1511</v>
      </c>
      <c r="C1514" s="106" t="s">
        <v>0</v>
      </c>
      <c r="D1514" s="106" t="s">
        <v>1994</v>
      </c>
      <c r="E1514" s="107">
        <v>156</v>
      </c>
      <c r="F1514" s="106" t="s">
        <v>1960</v>
      </c>
    </row>
    <row r="1515" spans="2:6">
      <c r="B1515" s="105">
        <f t="shared" si="28"/>
        <v>1512</v>
      </c>
      <c r="C1515" s="106" t="s">
        <v>12</v>
      </c>
      <c r="D1515" s="106" t="s">
        <v>1995</v>
      </c>
      <c r="E1515" s="107">
        <v>3434</v>
      </c>
      <c r="F1515" s="106" t="s">
        <v>1960</v>
      </c>
    </row>
    <row r="1516" spans="2:6">
      <c r="B1516" s="105">
        <f t="shared" si="28"/>
        <v>1513</v>
      </c>
      <c r="C1516" s="106" t="s">
        <v>12</v>
      </c>
      <c r="D1516" s="106" t="s">
        <v>1996</v>
      </c>
      <c r="E1516" s="107">
        <v>12272</v>
      </c>
      <c r="F1516" s="106" t="s">
        <v>1960</v>
      </c>
    </row>
    <row r="1517" spans="2:6">
      <c r="B1517" s="105">
        <f t="shared" si="28"/>
        <v>1514</v>
      </c>
      <c r="C1517" s="106" t="s">
        <v>12</v>
      </c>
      <c r="D1517" s="106" t="s">
        <v>1997</v>
      </c>
      <c r="E1517" s="107">
        <v>4498</v>
      </c>
      <c r="F1517" s="106" t="s">
        <v>1960</v>
      </c>
    </row>
    <row r="1518" spans="2:6">
      <c r="B1518" s="105">
        <f t="shared" si="28"/>
        <v>1515</v>
      </c>
      <c r="C1518" s="106" t="s">
        <v>12</v>
      </c>
      <c r="D1518" s="106" t="s">
        <v>1998</v>
      </c>
      <c r="E1518" s="107">
        <v>6230</v>
      </c>
      <c r="F1518" s="106" t="s">
        <v>1960</v>
      </c>
    </row>
    <row r="1519" spans="2:6">
      <c r="B1519" s="105">
        <f t="shared" si="28"/>
        <v>1516</v>
      </c>
      <c r="C1519" s="106" t="s">
        <v>12</v>
      </c>
      <c r="D1519" s="106" t="s">
        <v>1999</v>
      </c>
      <c r="E1519" s="107">
        <v>18874</v>
      </c>
      <c r="F1519" s="106" t="s">
        <v>1960</v>
      </c>
    </row>
    <row r="1520" spans="2:6">
      <c r="B1520" s="105">
        <f t="shared" si="28"/>
        <v>1517</v>
      </c>
      <c r="C1520" s="106" t="s">
        <v>12</v>
      </c>
      <c r="D1520" s="106" t="s">
        <v>2000</v>
      </c>
      <c r="E1520" s="107">
        <v>9626</v>
      </c>
      <c r="F1520" s="106" t="s">
        <v>1960</v>
      </c>
    </row>
    <row r="1521" spans="2:6">
      <c r="B1521" s="105">
        <f t="shared" si="28"/>
        <v>1518</v>
      </c>
      <c r="C1521" s="106" t="s">
        <v>0</v>
      </c>
      <c r="D1521" s="106" t="s">
        <v>2001</v>
      </c>
      <c r="E1521" s="107">
        <v>55386</v>
      </c>
      <c r="F1521" s="106"/>
    </row>
    <row r="1522" spans="2:6">
      <c r="B1522" s="105">
        <f t="shared" si="28"/>
        <v>1519</v>
      </c>
      <c r="C1522" s="106" t="s">
        <v>0</v>
      </c>
      <c r="D1522" s="106" t="s">
        <v>2002</v>
      </c>
      <c r="E1522" s="107">
        <v>2436</v>
      </c>
      <c r="F1522" s="106"/>
    </row>
    <row r="1523" spans="2:6">
      <c r="B1523" s="105">
        <f t="shared" si="28"/>
        <v>1520</v>
      </c>
      <c r="C1523" s="106" t="s">
        <v>0</v>
      </c>
      <c r="D1523" s="106" t="s">
        <v>2003</v>
      </c>
      <c r="E1523" s="107">
        <v>3324</v>
      </c>
      <c r="F1523" s="106"/>
    </row>
    <row r="1524" spans="2:6">
      <c r="B1524" s="105">
        <f t="shared" si="28"/>
        <v>1521</v>
      </c>
      <c r="C1524" s="106" t="s">
        <v>0</v>
      </c>
      <c r="D1524" s="106" t="s">
        <v>2004</v>
      </c>
      <c r="E1524" s="107">
        <v>2216</v>
      </c>
      <c r="F1524" s="106"/>
    </row>
    <row r="1525" spans="2:6">
      <c r="B1525" s="105">
        <f t="shared" si="28"/>
        <v>1522</v>
      </c>
      <c r="C1525" s="106" t="s">
        <v>0</v>
      </c>
      <c r="D1525" s="106" t="s">
        <v>2005</v>
      </c>
      <c r="E1525" s="107">
        <v>4442</v>
      </c>
      <c r="F1525" s="106"/>
    </row>
    <row r="1526" spans="2:6">
      <c r="B1526" s="105">
        <f t="shared" si="28"/>
        <v>1523</v>
      </c>
      <c r="C1526" s="106" t="s">
        <v>0</v>
      </c>
      <c r="D1526" s="106" t="s">
        <v>2006</v>
      </c>
      <c r="E1526" s="107">
        <v>3794</v>
      </c>
      <c r="F1526" s="106"/>
    </row>
    <row r="1527" spans="2:6">
      <c r="B1527" s="105">
        <f t="shared" si="28"/>
        <v>1524</v>
      </c>
      <c r="C1527" s="106" t="s">
        <v>0</v>
      </c>
      <c r="D1527" s="106" t="s">
        <v>2007</v>
      </c>
      <c r="E1527" s="107">
        <v>1218</v>
      </c>
      <c r="F1527" s="106"/>
    </row>
    <row r="1528" spans="2:6">
      <c r="B1528" s="105">
        <f t="shared" si="28"/>
        <v>1525</v>
      </c>
      <c r="C1528" s="106" t="s">
        <v>0</v>
      </c>
      <c r="D1528" s="106" t="s">
        <v>2008</v>
      </c>
      <c r="E1528" s="107">
        <v>630</v>
      </c>
      <c r="F1528" s="106"/>
    </row>
    <row r="1529" spans="2:6">
      <c r="B1529" s="105">
        <f t="shared" si="28"/>
        <v>1526</v>
      </c>
      <c r="C1529" s="106" t="s">
        <v>0</v>
      </c>
      <c r="D1529" s="106" t="s">
        <v>2009</v>
      </c>
      <c r="E1529" s="107">
        <v>6444</v>
      </c>
      <c r="F1529" s="106"/>
    </row>
    <row r="1530" spans="2:6">
      <c r="B1530" s="105">
        <f t="shared" si="28"/>
        <v>1527</v>
      </c>
      <c r="C1530" s="106" t="s">
        <v>0</v>
      </c>
      <c r="D1530" s="106" t="s">
        <v>2010</v>
      </c>
      <c r="E1530" s="107">
        <v>838</v>
      </c>
      <c r="F1530" s="106"/>
    </row>
    <row r="1531" spans="2:6">
      <c r="B1531" s="105">
        <f t="shared" si="28"/>
        <v>1528</v>
      </c>
      <c r="C1531" s="106" t="s">
        <v>0</v>
      </c>
      <c r="D1531" s="106" t="s">
        <v>2011</v>
      </c>
      <c r="E1531" s="107">
        <v>155078</v>
      </c>
      <c r="F1531" s="106" t="s">
        <v>2012</v>
      </c>
    </row>
    <row r="1532" spans="2:6">
      <c r="B1532" s="105">
        <f t="shared" si="28"/>
        <v>1529</v>
      </c>
      <c r="C1532" s="106" t="s">
        <v>0</v>
      </c>
      <c r="D1532" s="106" t="s">
        <v>2013</v>
      </c>
      <c r="E1532" s="107">
        <v>121848</v>
      </c>
      <c r="F1532" s="106"/>
    </row>
    <row r="1533" spans="2:6">
      <c r="B1533" s="105">
        <f t="shared" si="28"/>
        <v>1530</v>
      </c>
      <c r="C1533" s="106" t="s">
        <v>12</v>
      </c>
      <c r="D1533" s="157" t="s">
        <v>2014</v>
      </c>
      <c r="E1533" s="112">
        <v>7980</v>
      </c>
      <c r="F1533" s="106" t="s">
        <v>2015</v>
      </c>
    </row>
    <row r="1534" spans="2:6">
      <c r="B1534" s="105">
        <f t="shared" si="28"/>
        <v>1531</v>
      </c>
      <c r="C1534" s="106" t="s">
        <v>12</v>
      </c>
      <c r="D1534" s="106" t="s">
        <v>2016</v>
      </c>
      <c r="E1534" s="107">
        <v>3972</v>
      </c>
      <c r="F1534" s="106" t="s">
        <v>2017</v>
      </c>
    </row>
    <row r="1535" spans="2:6">
      <c r="B1535" s="105">
        <f t="shared" si="28"/>
        <v>1532</v>
      </c>
      <c r="C1535" s="106" t="s">
        <v>12</v>
      </c>
      <c r="D1535" s="157" t="s">
        <v>2018</v>
      </c>
      <c r="E1535" s="112">
        <v>4300</v>
      </c>
      <c r="F1535" s="106" t="s">
        <v>2019</v>
      </c>
    </row>
    <row r="1536" spans="2:6">
      <c r="B1536" s="105">
        <f t="shared" si="28"/>
        <v>1533</v>
      </c>
      <c r="C1536" s="106" t="s">
        <v>12</v>
      </c>
      <c r="D1536" s="157" t="s">
        <v>2020</v>
      </c>
      <c r="E1536" s="112">
        <v>2800</v>
      </c>
      <c r="F1536" s="106" t="s">
        <v>2015</v>
      </c>
    </row>
    <row r="1537" spans="2:6">
      <c r="B1537" s="105">
        <f t="shared" si="28"/>
        <v>1534</v>
      </c>
      <c r="C1537" s="106" t="s">
        <v>12</v>
      </c>
      <c r="D1537" s="106" t="s">
        <v>2021</v>
      </c>
      <c r="E1537" s="107">
        <v>1882</v>
      </c>
      <c r="F1537" s="106" t="s">
        <v>2017</v>
      </c>
    </row>
    <row r="1538" spans="2:6">
      <c r="B1538" s="105">
        <f t="shared" si="28"/>
        <v>1535</v>
      </c>
      <c r="C1538" s="106" t="s">
        <v>12</v>
      </c>
      <c r="D1538" s="106" t="s">
        <v>2022</v>
      </c>
      <c r="E1538" s="107">
        <v>5944</v>
      </c>
      <c r="F1538" s="106" t="s">
        <v>2023</v>
      </c>
    </row>
    <row r="1539" spans="2:6">
      <c r="B1539" s="105">
        <f t="shared" si="28"/>
        <v>1536</v>
      </c>
      <c r="C1539" s="106" t="s">
        <v>12</v>
      </c>
      <c r="D1539" s="106" t="s">
        <v>2024</v>
      </c>
      <c r="E1539" s="107">
        <v>5578</v>
      </c>
      <c r="F1539" s="106" t="s">
        <v>2015</v>
      </c>
    </row>
    <row r="1540" spans="2:6">
      <c r="B1540" s="105">
        <f t="shared" si="28"/>
        <v>1537</v>
      </c>
      <c r="C1540" s="106" t="s">
        <v>12</v>
      </c>
      <c r="D1540" s="106" t="s">
        <v>2025</v>
      </c>
      <c r="E1540" s="107">
        <v>6472</v>
      </c>
      <c r="F1540" s="106" t="s">
        <v>2023</v>
      </c>
    </row>
    <row r="1541" spans="2:6">
      <c r="B1541" s="105">
        <f t="shared" si="28"/>
        <v>1538</v>
      </c>
      <c r="C1541" s="106" t="s">
        <v>12</v>
      </c>
      <c r="D1541" s="106" t="s">
        <v>2026</v>
      </c>
      <c r="E1541" s="107">
        <v>940</v>
      </c>
      <c r="F1541" s="106" t="s">
        <v>2017</v>
      </c>
    </row>
    <row r="1542" spans="2:6">
      <c r="B1542" s="105">
        <f t="shared" si="28"/>
        <v>1539</v>
      </c>
      <c r="C1542" s="106" t="s">
        <v>7</v>
      </c>
      <c r="D1542" s="106" t="s">
        <v>2027</v>
      </c>
      <c r="E1542" s="107">
        <v>7586</v>
      </c>
      <c r="F1542" s="106"/>
    </row>
    <row r="1543" spans="2:6">
      <c r="B1543" s="105">
        <f t="shared" ref="B1543:B1606" si="29">B1542+1</f>
        <v>1540</v>
      </c>
      <c r="C1543" s="106" t="s">
        <v>12</v>
      </c>
      <c r="D1543" s="106" t="s">
        <v>2028</v>
      </c>
      <c r="E1543" s="107">
        <v>1034</v>
      </c>
      <c r="F1543" s="106" t="s">
        <v>2029</v>
      </c>
    </row>
    <row r="1544" spans="2:6">
      <c r="B1544" s="105">
        <f t="shared" si="29"/>
        <v>1541</v>
      </c>
      <c r="C1544" s="106" t="s">
        <v>12</v>
      </c>
      <c r="D1544" s="106" t="s">
        <v>2030</v>
      </c>
      <c r="E1544" s="107">
        <v>2508</v>
      </c>
      <c r="F1544" s="106" t="s">
        <v>2029</v>
      </c>
    </row>
    <row r="1545" spans="2:6">
      <c r="B1545" s="105">
        <f t="shared" si="29"/>
        <v>1542</v>
      </c>
      <c r="C1545" s="106" t="s">
        <v>12</v>
      </c>
      <c r="D1545" s="106" t="s">
        <v>2031</v>
      </c>
      <c r="E1545" s="107">
        <v>24872</v>
      </c>
      <c r="F1545" s="106" t="s">
        <v>2029</v>
      </c>
    </row>
    <row r="1546" spans="2:6">
      <c r="B1546" s="105">
        <f t="shared" si="29"/>
        <v>1543</v>
      </c>
      <c r="C1546" s="106" t="s">
        <v>12</v>
      </c>
      <c r="D1546" s="106" t="s">
        <v>2032</v>
      </c>
      <c r="E1546" s="107">
        <v>16512</v>
      </c>
      <c r="F1546" s="106" t="s">
        <v>2029</v>
      </c>
    </row>
    <row r="1547" spans="2:6">
      <c r="B1547" s="105">
        <f t="shared" si="29"/>
        <v>1544</v>
      </c>
      <c r="C1547" s="106" t="s">
        <v>12</v>
      </c>
      <c r="D1547" s="106" t="s">
        <v>2033</v>
      </c>
      <c r="E1547" s="107">
        <v>10242</v>
      </c>
      <c r="F1547" s="106" t="s">
        <v>2029</v>
      </c>
    </row>
    <row r="1548" spans="2:6">
      <c r="B1548" s="105">
        <f t="shared" si="29"/>
        <v>1545</v>
      </c>
      <c r="C1548" s="106" t="s">
        <v>12</v>
      </c>
      <c r="D1548" s="106" t="s">
        <v>2034</v>
      </c>
      <c r="E1548" s="107">
        <v>9698</v>
      </c>
      <c r="F1548" s="106" t="s">
        <v>2029</v>
      </c>
    </row>
    <row r="1549" spans="2:6">
      <c r="B1549" s="105">
        <f t="shared" si="29"/>
        <v>1546</v>
      </c>
      <c r="C1549" s="106" t="s">
        <v>12</v>
      </c>
      <c r="D1549" s="106" t="s">
        <v>2035</v>
      </c>
      <c r="E1549" s="107">
        <v>7106</v>
      </c>
      <c r="F1549" s="106"/>
    </row>
    <row r="1550" spans="2:6">
      <c r="B1550" s="105">
        <f t="shared" si="29"/>
        <v>1547</v>
      </c>
      <c r="C1550" s="106" t="s">
        <v>12</v>
      </c>
      <c r="D1550" s="106" t="s">
        <v>2036</v>
      </c>
      <c r="E1550" s="107">
        <v>17210</v>
      </c>
      <c r="F1550" s="106"/>
    </row>
    <row r="1551" spans="2:6">
      <c r="B1551" s="105">
        <f t="shared" si="29"/>
        <v>1548</v>
      </c>
      <c r="C1551" s="106" t="s">
        <v>12</v>
      </c>
      <c r="D1551" s="106" t="s">
        <v>2037</v>
      </c>
      <c r="E1551" s="107">
        <v>21110</v>
      </c>
      <c r="F1551" s="106"/>
    </row>
    <row r="1552" spans="2:6">
      <c r="B1552" s="105">
        <f t="shared" si="29"/>
        <v>1549</v>
      </c>
      <c r="C1552" s="106" t="s">
        <v>12</v>
      </c>
      <c r="D1552" s="106" t="s">
        <v>2038</v>
      </c>
      <c r="E1552" s="107">
        <v>60610</v>
      </c>
      <c r="F1552" s="106"/>
    </row>
    <row r="1553" spans="2:6">
      <c r="B1553" s="105">
        <f t="shared" si="29"/>
        <v>1550</v>
      </c>
      <c r="C1553" s="106" t="s">
        <v>12</v>
      </c>
      <c r="D1553" s="106" t="s">
        <v>2039</v>
      </c>
      <c r="E1553" s="107">
        <v>10000</v>
      </c>
      <c r="F1553" s="106" t="s">
        <v>2040</v>
      </c>
    </row>
    <row r="1554" spans="2:6">
      <c r="B1554" s="105">
        <f t="shared" si="29"/>
        <v>1551</v>
      </c>
      <c r="C1554" s="106" t="s">
        <v>12</v>
      </c>
      <c r="D1554" s="106" t="s">
        <v>2041</v>
      </c>
      <c r="E1554" s="107">
        <v>3972</v>
      </c>
      <c r="F1554" s="106" t="s">
        <v>2042</v>
      </c>
    </row>
    <row r="1555" spans="2:6">
      <c r="B1555" s="105">
        <f t="shared" si="29"/>
        <v>1552</v>
      </c>
      <c r="C1555" s="106" t="s">
        <v>12</v>
      </c>
      <c r="D1555" s="106" t="s">
        <v>2043</v>
      </c>
      <c r="E1555" s="107">
        <v>18846</v>
      </c>
      <c r="F1555" s="106" t="s">
        <v>2029</v>
      </c>
    </row>
    <row r="1556" spans="2:6">
      <c r="B1556" s="105">
        <f t="shared" si="29"/>
        <v>1553</v>
      </c>
      <c r="C1556" s="106" t="s">
        <v>12</v>
      </c>
      <c r="D1556" s="106" t="s">
        <v>2044</v>
      </c>
      <c r="E1556" s="107">
        <v>5552</v>
      </c>
      <c r="F1556" s="106" t="s">
        <v>2029</v>
      </c>
    </row>
    <row r="1557" spans="2:6">
      <c r="B1557" s="105">
        <f t="shared" si="29"/>
        <v>1554</v>
      </c>
      <c r="C1557" s="106" t="s">
        <v>12</v>
      </c>
      <c r="D1557" s="106" t="s">
        <v>2045</v>
      </c>
      <c r="E1557" s="107">
        <v>2908</v>
      </c>
      <c r="F1557" s="106" t="s">
        <v>2029</v>
      </c>
    </row>
    <row r="1558" spans="2:6">
      <c r="B1558" s="105">
        <f t="shared" si="29"/>
        <v>1555</v>
      </c>
      <c r="C1558" s="106" t="s">
        <v>12</v>
      </c>
      <c r="D1558" s="106" t="s">
        <v>2046</v>
      </c>
      <c r="E1558" s="107">
        <v>3574</v>
      </c>
      <c r="F1558" s="106" t="s">
        <v>2029</v>
      </c>
    </row>
    <row r="1559" spans="2:6">
      <c r="B1559" s="105">
        <f t="shared" si="29"/>
        <v>1556</v>
      </c>
      <c r="C1559" s="106" t="s">
        <v>12</v>
      </c>
      <c r="D1559" s="106" t="s">
        <v>2047</v>
      </c>
      <c r="E1559" s="107">
        <v>6954</v>
      </c>
      <c r="F1559" s="106" t="s">
        <v>2029</v>
      </c>
    </row>
    <row r="1560" spans="2:6">
      <c r="B1560" s="105">
        <f t="shared" si="29"/>
        <v>1557</v>
      </c>
      <c r="C1560" s="106" t="s">
        <v>12</v>
      </c>
      <c r="D1560" s="106" t="s">
        <v>2048</v>
      </c>
      <c r="E1560" s="107">
        <v>2388</v>
      </c>
      <c r="F1560" s="106" t="s">
        <v>2029</v>
      </c>
    </row>
    <row r="1561" spans="2:6">
      <c r="B1561" s="105">
        <f t="shared" si="29"/>
        <v>1558</v>
      </c>
      <c r="C1561" s="106" t="s">
        <v>12</v>
      </c>
      <c r="D1561" s="106" t="s">
        <v>2049</v>
      </c>
      <c r="E1561" s="107">
        <v>11202</v>
      </c>
      <c r="F1561" s="106" t="s">
        <v>2029</v>
      </c>
    </row>
    <row r="1562" spans="2:6">
      <c r="B1562" s="105">
        <f t="shared" si="29"/>
        <v>1559</v>
      </c>
      <c r="C1562" s="106" t="s">
        <v>12</v>
      </c>
      <c r="D1562" s="106" t="s">
        <v>2050</v>
      </c>
      <c r="E1562" s="107">
        <v>31518</v>
      </c>
      <c r="F1562" s="106" t="s">
        <v>2017</v>
      </c>
    </row>
    <row r="1563" spans="2:6">
      <c r="B1563" s="105">
        <f t="shared" si="29"/>
        <v>1560</v>
      </c>
      <c r="C1563" s="106" t="s">
        <v>0</v>
      </c>
      <c r="D1563" s="106" t="s">
        <v>2051</v>
      </c>
      <c r="E1563" s="107">
        <v>2899582</v>
      </c>
      <c r="F1563" s="106" t="s">
        <v>2052</v>
      </c>
    </row>
    <row r="1564" spans="2:6">
      <c r="B1564" s="105">
        <f t="shared" si="29"/>
        <v>1561</v>
      </c>
      <c r="C1564" s="106" t="s">
        <v>0</v>
      </c>
      <c r="D1564" s="106" t="s">
        <v>2051</v>
      </c>
      <c r="E1564" s="107">
        <v>1726172</v>
      </c>
      <c r="F1564" s="106" t="s">
        <v>2053</v>
      </c>
    </row>
    <row r="1565" spans="2:6">
      <c r="B1565" s="105">
        <f t="shared" si="29"/>
        <v>1562</v>
      </c>
      <c r="C1565" s="106" t="s">
        <v>12</v>
      </c>
      <c r="D1565" s="106" t="s">
        <v>2054</v>
      </c>
      <c r="E1565" s="107">
        <v>15202</v>
      </c>
      <c r="F1565" s="106" t="s">
        <v>1960</v>
      </c>
    </row>
    <row r="1566" spans="2:6">
      <c r="B1566" s="105">
        <f t="shared" si="29"/>
        <v>1563</v>
      </c>
      <c r="C1566" s="106" t="s">
        <v>12</v>
      </c>
      <c r="D1566" s="106" t="s">
        <v>2055</v>
      </c>
      <c r="E1566" s="107">
        <v>26440</v>
      </c>
      <c r="F1566" s="106" t="s">
        <v>1960</v>
      </c>
    </row>
    <row r="1567" spans="2:6">
      <c r="B1567" s="105">
        <f t="shared" si="29"/>
        <v>1564</v>
      </c>
      <c r="C1567" s="106" t="s">
        <v>12</v>
      </c>
      <c r="D1567" s="106" t="s">
        <v>2056</v>
      </c>
      <c r="E1567" s="107">
        <v>57172</v>
      </c>
      <c r="F1567" s="106" t="s">
        <v>1960</v>
      </c>
    </row>
    <row r="1568" spans="2:6">
      <c r="B1568" s="105">
        <f t="shared" si="29"/>
        <v>1565</v>
      </c>
      <c r="C1568" s="106" t="s">
        <v>12</v>
      </c>
      <c r="D1568" s="106" t="s">
        <v>2057</v>
      </c>
      <c r="E1568" s="107">
        <v>10062</v>
      </c>
      <c r="F1568" s="106" t="s">
        <v>1960</v>
      </c>
    </row>
    <row r="1569" spans="2:6">
      <c r="B1569" s="105">
        <f t="shared" si="29"/>
        <v>1566</v>
      </c>
      <c r="C1569" s="106" t="s">
        <v>12</v>
      </c>
      <c r="D1569" s="106" t="s">
        <v>2058</v>
      </c>
      <c r="E1569" s="107">
        <v>22298</v>
      </c>
      <c r="F1569" s="106" t="s">
        <v>1960</v>
      </c>
    </row>
    <row r="1570" spans="2:6">
      <c r="B1570" s="105">
        <f t="shared" si="29"/>
        <v>1567</v>
      </c>
      <c r="C1570" s="106" t="s">
        <v>12</v>
      </c>
      <c r="D1570" s="106" t="s">
        <v>2059</v>
      </c>
      <c r="E1570" s="107">
        <v>36674</v>
      </c>
      <c r="F1570" s="106" t="s">
        <v>1960</v>
      </c>
    </row>
    <row r="1571" spans="2:6">
      <c r="B1571" s="105">
        <f t="shared" si="29"/>
        <v>1568</v>
      </c>
      <c r="C1571" s="106" t="s">
        <v>12</v>
      </c>
      <c r="D1571" s="106" t="s">
        <v>2060</v>
      </c>
      <c r="E1571" s="107">
        <v>76488</v>
      </c>
      <c r="F1571" s="106" t="s">
        <v>1960</v>
      </c>
    </row>
    <row r="1572" spans="2:6">
      <c r="B1572" s="105">
        <f t="shared" si="29"/>
        <v>1569</v>
      </c>
      <c r="C1572" s="106" t="s">
        <v>12</v>
      </c>
      <c r="D1572" s="106" t="s">
        <v>2061</v>
      </c>
      <c r="E1572" s="107">
        <v>14022</v>
      </c>
      <c r="F1572" s="106" t="s">
        <v>1960</v>
      </c>
    </row>
    <row r="1573" spans="2:6">
      <c r="B1573" s="105">
        <f t="shared" si="29"/>
        <v>1570</v>
      </c>
      <c r="C1573" s="106" t="s">
        <v>12</v>
      </c>
      <c r="D1573" s="106" t="s">
        <v>2062</v>
      </c>
      <c r="E1573" s="107">
        <v>19458</v>
      </c>
      <c r="F1573" s="106" t="s">
        <v>1960</v>
      </c>
    </row>
    <row r="1574" spans="2:6">
      <c r="B1574" s="105">
        <f t="shared" si="29"/>
        <v>1571</v>
      </c>
      <c r="C1574" s="106" t="s">
        <v>12</v>
      </c>
      <c r="D1574" s="106" t="s">
        <v>2063</v>
      </c>
      <c r="E1574" s="107">
        <v>44062</v>
      </c>
      <c r="F1574" s="106" t="s">
        <v>1960</v>
      </c>
    </row>
    <row r="1575" spans="2:6">
      <c r="B1575" s="105">
        <f t="shared" si="29"/>
        <v>1572</v>
      </c>
      <c r="C1575" s="106" t="s">
        <v>12</v>
      </c>
      <c r="D1575" s="106" t="s">
        <v>2064</v>
      </c>
      <c r="E1575" s="107">
        <v>38578</v>
      </c>
      <c r="F1575" s="106" t="s">
        <v>1960</v>
      </c>
    </row>
    <row r="1576" spans="2:6">
      <c r="B1576" s="105">
        <f t="shared" si="29"/>
        <v>1573</v>
      </c>
      <c r="C1576" s="106" t="s">
        <v>12</v>
      </c>
      <c r="D1576" s="106" t="s">
        <v>2065</v>
      </c>
      <c r="E1576" s="107">
        <v>8884</v>
      </c>
      <c r="F1576" s="106" t="s">
        <v>1960</v>
      </c>
    </row>
    <row r="1577" spans="2:6">
      <c r="B1577" s="105">
        <f t="shared" si="29"/>
        <v>1574</v>
      </c>
      <c r="C1577" s="106" t="s">
        <v>12</v>
      </c>
      <c r="D1577" s="106" t="s">
        <v>2066</v>
      </c>
      <c r="E1577" s="107">
        <v>13100</v>
      </c>
      <c r="F1577" s="106" t="s">
        <v>1960</v>
      </c>
    </row>
    <row r="1578" spans="2:6">
      <c r="B1578" s="105">
        <f t="shared" si="29"/>
        <v>1575</v>
      </c>
      <c r="C1578" s="106" t="s">
        <v>6</v>
      </c>
      <c r="D1578" s="106" t="s">
        <v>2067</v>
      </c>
      <c r="E1578" s="107">
        <v>162854</v>
      </c>
      <c r="F1578" s="106" t="s">
        <v>1960</v>
      </c>
    </row>
    <row r="1579" spans="2:6">
      <c r="B1579" s="105">
        <f t="shared" si="29"/>
        <v>1576</v>
      </c>
      <c r="C1579" s="106" t="s">
        <v>0</v>
      </c>
      <c r="D1579" s="106" t="s">
        <v>2068</v>
      </c>
      <c r="E1579" s="107">
        <v>103934</v>
      </c>
      <c r="F1579" s="106" t="s">
        <v>1960</v>
      </c>
    </row>
    <row r="1580" spans="2:6">
      <c r="B1580" s="105">
        <f t="shared" si="29"/>
        <v>1577</v>
      </c>
      <c r="C1580" s="106" t="s">
        <v>0</v>
      </c>
      <c r="D1580" s="106" t="s">
        <v>2069</v>
      </c>
      <c r="E1580" s="107">
        <v>71610</v>
      </c>
      <c r="F1580" s="106" t="s">
        <v>1960</v>
      </c>
    </row>
    <row r="1581" spans="2:6">
      <c r="B1581" s="105">
        <f t="shared" si="29"/>
        <v>1578</v>
      </c>
      <c r="C1581" s="106" t="s">
        <v>0</v>
      </c>
      <c r="D1581" s="106" t="s">
        <v>2070</v>
      </c>
      <c r="E1581" s="107">
        <v>248306</v>
      </c>
      <c r="F1581" s="106" t="s">
        <v>1960</v>
      </c>
    </row>
    <row r="1582" spans="2:6">
      <c r="B1582" s="105">
        <f t="shared" si="29"/>
        <v>1579</v>
      </c>
      <c r="C1582" s="106" t="s">
        <v>0</v>
      </c>
      <c r="D1582" s="106" t="s">
        <v>2071</v>
      </c>
      <c r="E1582" s="107">
        <v>1078</v>
      </c>
      <c r="F1582" s="106" t="s">
        <v>1960</v>
      </c>
    </row>
    <row r="1583" spans="2:6">
      <c r="B1583" s="105">
        <f t="shared" si="29"/>
        <v>1580</v>
      </c>
      <c r="C1583" s="106" t="s">
        <v>0</v>
      </c>
      <c r="D1583" s="106" t="s">
        <v>2072</v>
      </c>
      <c r="E1583" s="107">
        <v>1286</v>
      </c>
      <c r="F1583" s="106" t="s">
        <v>1960</v>
      </c>
    </row>
    <row r="1584" spans="2:6">
      <c r="B1584" s="105">
        <f t="shared" si="29"/>
        <v>1581</v>
      </c>
      <c r="C1584" s="106" t="s">
        <v>0</v>
      </c>
      <c r="D1584" s="106" t="s">
        <v>2073</v>
      </c>
      <c r="E1584" s="107">
        <v>42972</v>
      </c>
      <c r="F1584" s="106" t="s">
        <v>1960</v>
      </c>
    </row>
    <row r="1585" spans="2:6">
      <c r="B1585" s="105">
        <f t="shared" si="29"/>
        <v>1582</v>
      </c>
      <c r="C1585" s="106" t="s">
        <v>0</v>
      </c>
      <c r="D1585" s="106" t="s">
        <v>2074</v>
      </c>
      <c r="E1585" s="107">
        <v>74962</v>
      </c>
      <c r="F1585" s="106" t="s">
        <v>1960</v>
      </c>
    </row>
    <row r="1586" spans="2:6">
      <c r="B1586" s="105">
        <f t="shared" si="29"/>
        <v>1583</v>
      </c>
      <c r="C1586" s="106" t="s">
        <v>0</v>
      </c>
      <c r="D1586" s="106" t="s">
        <v>2075</v>
      </c>
      <c r="E1586" s="107">
        <v>83050</v>
      </c>
      <c r="F1586" s="106" t="s">
        <v>1960</v>
      </c>
    </row>
    <row r="1587" spans="2:6">
      <c r="B1587" s="105">
        <f t="shared" si="29"/>
        <v>1584</v>
      </c>
      <c r="C1587" s="106" t="s">
        <v>0</v>
      </c>
      <c r="D1587" s="106" t="s">
        <v>2076</v>
      </c>
      <c r="E1587" s="107">
        <v>384316</v>
      </c>
      <c r="F1587" s="106" t="s">
        <v>1960</v>
      </c>
    </row>
    <row r="1588" spans="2:6">
      <c r="B1588" s="105">
        <f t="shared" si="29"/>
        <v>1585</v>
      </c>
      <c r="C1588" s="106" t="s">
        <v>0</v>
      </c>
      <c r="D1588" s="106" t="s">
        <v>2077</v>
      </c>
      <c r="E1588" s="107">
        <v>23648</v>
      </c>
      <c r="F1588" s="106" t="s">
        <v>1960</v>
      </c>
    </row>
    <row r="1589" spans="2:6">
      <c r="B1589" s="105">
        <f t="shared" si="29"/>
        <v>1586</v>
      </c>
      <c r="C1589" s="106" t="s">
        <v>0</v>
      </c>
      <c r="D1589" s="106" t="s">
        <v>2078</v>
      </c>
      <c r="E1589" s="107">
        <v>59364</v>
      </c>
      <c r="F1589" s="106" t="s">
        <v>1960</v>
      </c>
    </row>
    <row r="1590" spans="2:6">
      <c r="B1590" s="105">
        <f t="shared" si="29"/>
        <v>1587</v>
      </c>
      <c r="C1590" s="106" t="s">
        <v>0</v>
      </c>
      <c r="D1590" s="106" t="s">
        <v>2079</v>
      </c>
      <c r="E1590" s="107">
        <v>104210</v>
      </c>
      <c r="F1590" s="106" t="s">
        <v>1960</v>
      </c>
    </row>
    <row r="1591" spans="2:6">
      <c r="B1591" s="105">
        <f t="shared" si="29"/>
        <v>1588</v>
      </c>
      <c r="C1591" s="106" t="s">
        <v>0</v>
      </c>
      <c r="D1591" s="106" t="s">
        <v>2080</v>
      </c>
      <c r="E1591" s="107">
        <v>23150</v>
      </c>
      <c r="F1591" s="106" t="s">
        <v>1960</v>
      </c>
    </row>
    <row r="1592" spans="2:6">
      <c r="B1592" s="105">
        <f t="shared" si="29"/>
        <v>1589</v>
      </c>
      <c r="C1592" s="106" t="s">
        <v>0</v>
      </c>
      <c r="D1592" s="106" t="s">
        <v>2081</v>
      </c>
      <c r="E1592" s="107">
        <v>70566</v>
      </c>
      <c r="F1592" s="106" t="s">
        <v>1960</v>
      </c>
    </row>
    <row r="1593" spans="2:6">
      <c r="B1593" s="105">
        <f t="shared" si="29"/>
        <v>1590</v>
      </c>
      <c r="C1593" s="106" t="s">
        <v>0</v>
      </c>
      <c r="D1593" s="106" t="s">
        <v>2082</v>
      </c>
      <c r="E1593" s="107">
        <v>119814</v>
      </c>
      <c r="F1593" s="106" t="s">
        <v>1960</v>
      </c>
    </row>
    <row r="1594" spans="2:6">
      <c r="B1594" s="105">
        <f t="shared" si="29"/>
        <v>1591</v>
      </c>
      <c r="C1594" s="106" t="s">
        <v>0</v>
      </c>
      <c r="D1594" s="106" t="s">
        <v>2083</v>
      </c>
      <c r="E1594" s="107">
        <v>4680</v>
      </c>
      <c r="F1594" s="106" t="s">
        <v>1960</v>
      </c>
    </row>
    <row r="1595" spans="2:6">
      <c r="B1595" s="105">
        <f t="shared" si="29"/>
        <v>1592</v>
      </c>
      <c r="C1595" s="106" t="s">
        <v>0</v>
      </c>
      <c r="D1595" s="106" t="s">
        <v>2084</v>
      </c>
      <c r="E1595" s="107">
        <v>7350</v>
      </c>
      <c r="F1595" s="106" t="s">
        <v>1960</v>
      </c>
    </row>
    <row r="1596" spans="2:6">
      <c r="B1596" s="105">
        <f t="shared" si="29"/>
        <v>1593</v>
      </c>
      <c r="C1596" s="106" t="s">
        <v>0</v>
      </c>
      <c r="D1596" s="106" t="s">
        <v>2085</v>
      </c>
      <c r="E1596" s="107">
        <v>8970</v>
      </c>
      <c r="F1596" s="106" t="s">
        <v>1960</v>
      </c>
    </row>
    <row r="1597" spans="2:6">
      <c r="B1597" s="105">
        <f t="shared" si="29"/>
        <v>1594</v>
      </c>
      <c r="C1597" s="106" t="s">
        <v>0</v>
      </c>
      <c r="D1597" s="106" t="s">
        <v>2086</v>
      </c>
      <c r="E1597" s="107">
        <v>5374</v>
      </c>
      <c r="F1597" s="106" t="s">
        <v>1960</v>
      </c>
    </row>
    <row r="1598" spans="2:6">
      <c r="B1598" s="105">
        <f t="shared" si="29"/>
        <v>1595</v>
      </c>
      <c r="C1598" s="106" t="s">
        <v>0</v>
      </c>
      <c r="D1598" s="106" t="s">
        <v>2087</v>
      </c>
      <c r="E1598" s="107">
        <v>8136</v>
      </c>
      <c r="F1598" s="106" t="s">
        <v>1960</v>
      </c>
    </row>
    <row r="1599" spans="2:6">
      <c r="B1599" s="105">
        <f t="shared" si="29"/>
        <v>1596</v>
      </c>
      <c r="C1599" s="106" t="s">
        <v>0</v>
      </c>
      <c r="D1599" s="106" t="s">
        <v>2088</v>
      </c>
      <c r="E1599" s="107">
        <v>15786</v>
      </c>
      <c r="F1599" s="106" t="s">
        <v>1960</v>
      </c>
    </row>
    <row r="1600" spans="2:6">
      <c r="B1600" s="105">
        <f t="shared" si="29"/>
        <v>1597</v>
      </c>
      <c r="C1600" s="106" t="s">
        <v>0</v>
      </c>
      <c r="D1600" s="106" t="s">
        <v>2089</v>
      </c>
      <c r="E1600" s="107">
        <v>26290</v>
      </c>
      <c r="F1600" s="106" t="s">
        <v>1960</v>
      </c>
    </row>
    <row r="1601" spans="2:6">
      <c r="B1601" s="105">
        <f t="shared" si="29"/>
        <v>1598</v>
      </c>
      <c r="C1601" s="106" t="s">
        <v>0</v>
      </c>
      <c r="D1601" s="106" t="s">
        <v>2090</v>
      </c>
      <c r="E1601" s="107">
        <v>4268</v>
      </c>
      <c r="F1601" s="106" t="s">
        <v>1960</v>
      </c>
    </row>
    <row r="1602" spans="2:6">
      <c r="B1602" s="105">
        <f t="shared" si="29"/>
        <v>1599</v>
      </c>
      <c r="C1602" s="106" t="s">
        <v>0</v>
      </c>
      <c r="D1602" s="106" t="s">
        <v>2091</v>
      </c>
      <c r="E1602" s="107">
        <v>7838</v>
      </c>
      <c r="F1602" s="106" t="s">
        <v>1960</v>
      </c>
    </row>
    <row r="1603" spans="2:6">
      <c r="B1603" s="105">
        <f t="shared" si="29"/>
        <v>1600</v>
      </c>
      <c r="C1603" s="106" t="s">
        <v>0</v>
      </c>
      <c r="D1603" s="106" t="s">
        <v>2092</v>
      </c>
      <c r="E1603" s="107">
        <v>11638</v>
      </c>
      <c r="F1603" s="106" t="s">
        <v>1960</v>
      </c>
    </row>
    <row r="1604" spans="2:6">
      <c r="B1604" s="105">
        <f t="shared" si="29"/>
        <v>1601</v>
      </c>
      <c r="C1604" s="106" t="s">
        <v>0</v>
      </c>
      <c r="D1604" s="106" t="s">
        <v>2093</v>
      </c>
      <c r="E1604" s="107">
        <v>24074</v>
      </c>
      <c r="F1604" s="106" t="s">
        <v>1960</v>
      </c>
    </row>
    <row r="1605" spans="2:6">
      <c r="B1605" s="105">
        <f t="shared" si="29"/>
        <v>1602</v>
      </c>
      <c r="C1605" s="106" t="s">
        <v>0</v>
      </c>
      <c r="D1605" s="106" t="s">
        <v>2094</v>
      </c>
      <c r="E1605" s="107">
        <v>52804</v>
      </c>
      <c r="F1605" s="106" t="s">
        <v>1960</v>
      </c>
    </row>
    <row r="1606" spans="2:6">
      <c r="B1606" s="105">
        <f t="shared" si="29"/>
        <v>1603</v>
      </c>
      <c r="C1606" s="106" t="s">
        <v>0</v>
      </c>
      <c r="D1606" s="106" t="s">
        <v>2095</v>
      </c>
      <c r="E1606" s="107">
        <v>48004</v>
      </c>
      <c r="F1606" s="106" t="s">
        <v>1960</v>
      </c>
    </row>
    <row r="1607" spans="2:6">
      <c r="B1607" s="105">
        <f t="shared" ref="B1607:B1670" si="30">B1606+1</f>
        <v>1604</v>
      </c>
      <c r="C1607" s="106" t="s">
        <v>0</v>
      </c>
      <c r="D1607" s="106" t="s">
        <v>2096</v>
      </c>
      <c r="E1607" s="107">
        <v>9846</v>
      </c>
      <c r="F1607" s="106" t="s">
        <v>1960</v>
      </c>
    </row>
    <row r="1608" spans="2:6">
      <c r="B1608" s="105">
        <f t="shared" si="30"/>
        <v>1605</v>
      </c>
      <c r="C1608" s="106" t="s">
        <v>0</v>
      </c>
      <c r="D1608" s="106" t="s">
        <v>2097</v>
      </c>
      <c r="E1608" s="107">
        <v>9846</v>
      </c>
      <c r="F1608" s="106" t="s">
        <v>1960</v>
      </c>
    </row>
    <row r="1609" spans="2:6">
      <c r="B1609" s="105">
        <f t="shared" si="30"/>
        <v>1606</v>
      </c>
      <c r="C1609" s="106" t="s">
        <v>0</v>
      </c>
      <c r="D1609" s="106" t="s">
        <v>2098</v>
      </c>
      <c r="E1609" s="107">
        <v>4898</v>
      </c>
      <c r="F1609" s="106" t="s">
        <v>1960</v>
      </c>
    </row>
    <row r="1610" spans="2:6">
      <c r="B1610" s="105">
        <f t="shared" si="30"/>
        <v>1607</v>
      </c>
      <c r="C1610" s="106" t="s">
        <v>12</v>
      </c>
      <c r="D1610" s="106" t="s">
        <v>2099</v>
      </c>
      <c r="E1610" s="107">
        <v>3508</v>
      </c>
      <c r="F1610" s="106" t="s">
        <v>1960</v>
      </c>
    </row>
    <row r="1611" spans="2:6">
      <c r="B1611" s="105">
        <f t="shared" si="30"/>
        <v>1608</v>
      </c>
      <c r="C1611" s="106" t="s">
        <v>12</v>
      </c>
      <c r="D1611" s="106" t="s">
        <v>2100</v>
      </c>
      <c r="E1611" s="107">
        <v>4582</v>
      </c>
      <c r="F1611" s="106" t="s">
        <v>1960</v>
      </c>
    </row>
    <row r="1612" spans="2:6">
      <c r="B1612" s="105">
        <f t="shared" si="30"/>
        <v>1609</v>
      </c>
      <c r="C1612" s="106" t="s">
        <v>12</v>
      </c>
      <c r="D1612" s="106" t="s">
        <v>2101</v>
      </c>
      <c r="E1612" s="107">
        <v>7178</v>
      </c>
      <c r="F1612" s="106" t="s">
        <v>1960</v>
      </c>
    </row>
    <row r="1613" spans="2:6">
      <c r="B1613" s="105">
        <f t="shared" si="30"/>
        <v>1610</v>
      </c>
      <c r="C1613" s="106" t="s">
        <v>12</v>
      </c>
      <c r="D1613" s="106" t="s">
        <v>2102</v>
      </c>
      <c r="E1613" s="107">
        <v>11484</v>
      </c>
      <c r="F1613" s="106" t="s">
        <v>1960</v>
      </c>
    </row>
    <row r="1614" spans="2:6">
      <c r="B1614" s="105">
        <f t="shared" si="30"/>
        <v>1611</v>
      </c>
      <c r="C1614" s="106" t="s">
        <v>12</v>
      </c>
      <c r="D1614" s="106" t="s">
        <v>2103</v>
      </c>
      <c r="E1614" s="107">
        <v>23474</v>
      </c>
      <c r="F1614" s="106" t="s">
        <v>1960</v>
      </c>
    </row>
    <row r="1615" spans="2:6">
      <c r="B1615" s="105">
        <f t="shared" si="30"/>
        <v>1612</v>
      </c>
      <c r="C1615" s="106" t="s">
        <v>12</v>
      </c>
      <c r="D1615" s="106" t="s">
        <v>2104</v>
      </c>
      <c r="E1615" s="107">
        <v>50964</v>
      </c>
      <c r="F1615" s="106" t="s">
        <v>1960</v>
      </c>
    </row>
    <row r="1616" spans="2:6">
      <c r="B1616" s="105">
        <f t="shared" si="30"/>
        <v>1613</v>
      </c>
      <c r="C1616" s="106" t="s">
        <v>12</v>
      </c>
      <c r="D1616" s="106" t="s">
        <v>2105</v>
      </c>
      <c r="E1616" s="107">
        <v>87142</v>
      </c>
      <c r="F1616" s="106" t="s">
        <v>1960</v>
      </c>
    </row>
    <row r="1617" spans="2:6">
      <c r="B1617" s="105">
        <f t="shared" si="30"/>
        <v>1614</v>
      </c>
      <c r="C1617" s="106" t="s">
        <v>12</v>
      </c>
      <c r="D1617" s="106" t="s">
        <v>2106</v>
      </c>
      <c r="E1617" s="107">
        <v>181554</v>
      </c>
      <c r="F1617" s="106" t="s">
        <v>1960</v>
      </c>
    </row>
    <row r="1618" spans="2:6">
      <c r="B1618" s="105">
        <f t="shared" si="30"/>
        <v>1615</v>
      </c>
      <c r="C1618" s="106" t="s">
        <v>12</v>
      </c>
      <c r="D1618" s="106" t="s">
        <v>2107</v>
      </c>
      <c r="E1618" s="107">
        <v>3526</v>
      </c>
      <c r="F1618" s="106" t="s">
        <v>1960</v>
      </c>
    </row>
    <row r="1619" spans="2:6">
      <c r="B1619" s="105">
        <f t="shared" si="30"/>
        <v>1616</v>
      </c>
      <c r="C1619" s="106" t="s">
        <v>12</v>
      </c>
      <c r="D1619" s="106" t="s">
        <v>2108</v>
      </c>
      <c r="E1619" s="107">
        <v>3992</v>
      </c>
      <c r="F1619" s="106" t="s">
        <v>1960</v>
      </c>
    </row>
    <row r="1620" spans="2:6">
      <c r="B1620" s="105">
        <f t="shared" si="30"/>
        <v>1617</v>
      </c>
      <c r="C1620" s="106" t="s">
        <v>12</v>
      </c>
      <c r="D1620" s="106" t="s">
        <v>2109</v>
      </c>
      <c r="E1620" s="107">
        <v>6448</v>
      </c>
      <c r="F1620" s="106" t="s">
        <v>1960</v>
      </c>
    </row>
    <row r="1621" spans="2:6">
      <c r="B1621" s="105">
        <f t="shared" si="30"/>
        <v>1618</v>
      </c>
      <c r="C1621" s="106" t="s">
        <v>12</v>
      </c>
      <c r="D1621" s="106" t="s">
        <v>2110</v>
      </c>
      <c r="E1621" s="107">
        <v>25368</v>
      </c>
      <c r="F1621" s="106" t="s">
        <v>1960</v>
      </c>
    </row>
    <row r="1622" spans="2:6">
      <c r="B1622" s="105">
        <f t="shared" si="30"/>
        <v>1619</v>
      </c>
      <c r="C1622" s="106" t="s">
        <v>12</v>
      </c>
      <c r="D1622" s="106" t="s">
        <v>2111</v>
      </c>
      <c r="E1622" s="107">
        <v>51326</v>
      </c>
      <c r="F1622" s="106" t="s">
        <v>1960</v>
      </c>
    </row>
    <row r="1623" spans="2:6">
      <c r="B1623" s="105">
        <f t="shared" si="30"/>
        <v>1620</v>
      </c>
      <c r="C1623" s="106" t="s">
        <v>12</v>
      </c>
      <c r="D1623" s="106" t="s">
        <v>2112</v>
      </c>
      <c r="E1623" s="107">
        <v>76478</v>
      </c>
      <c r="F1623" s="106" t="s">
        <v>1960</v>
      </c>
    </row>
    <row r="1624" spans="2:6">
      <c r="B1624" s="105">
        <f t="shared" si="30"/>
        <v>1621</v>
      </c>
      <c r="C1624" s="106" t="s">
        <v>12</v>
      </c>
      <c r="D1624" s="106" t="s">
        <v>2113</v>
      </c>
      <c r="E1624" s="107">
        <v>162366</v>
      </c>
      <c r="F1624" s="106" t="s">
        <v>1960</v>
      </c>
    </row>
    <row r="1625" spans="2:6">
      <c r="B1625" s="105">
        <f t="shared" si="30"/>
        <v>1622</v>
      </c>
      <c r="C1625" s="106" t="s">
        <v>0</v>
      </c>
      <c r="D1625" s="106" t="s">
        <v>2114</v>
      </c>
      <c r="E1625" s="107">
        <v>8950</v>
      </c>
      <c r="F1625" s="106" t="s">
        <v>1960</v>
      </c>
    </row>
    <row r="1626" spans="2:6">
      <c r="B1626" s="105">
        <f t="shared" si="30"/>
        <v>1623</v>
      </c>
      <c r="C1626" s="106" t="s">
        <v>0</v>
      </c>
      <c r="D1626" s="106" t="s">
        <v>2115</v>
      </c>
      <c r="E1626" s="107">
        <v>8936</v>
      </c>
      <c r="F1626" s="106" t="s">
        <v>1960</v>
      </c>
    </row>
    <row r="1627" spans="2:6">
      <c r="B1627" s="105">
        <f t="shared" si="30"/>
        <v>1624</v>
      </c>
      <c r="C1627" s="106" t="s">
        <v>0</v>
      </c>
      <c r="D1627" s="106" t="s">
        <v>2116</v>
      </c>
      <c r="E1627" s="107">
        <v>15156</v>
      </c>
      <c r="F1627" s="106" t="s">
        <v>1960</v>
      </c>
    </row>
    <row r="1628" spans="2:6">
      <c r="B1628" s="105">
        <f t="shared" si="30"/>
        <v>1625</v>
      </c>
      <c r="C1628" s="106" t="s">
        <v>0</v>
      </c>
      <c r="D1628" s="106" t="s">
        <v>2117</v>
      </c>
      <c r="E1628" s="107">
        <v>28284</v>
      </c>
      <c r="F1628" s="106" t="s">
        <v>1960</v>
      </c>
    </row>
    <row r="1629" spans="2:6">
      <c r="B1629" s="105">
        <f t="shared" si="30"/>
        <v>1626</v>
      </c>
      <c r="C1629" s="106" t="s">
        <v>0</v>
      </c>
      <c r="D1629" s="106" t="s">
        <v>2118</v>
      </c>
      <c r="E1629" s="107">
        <v>23436</v>
      </c>
      <c r="F1629" s="106" t="s">
        <v>1960</v>
      </c>
    </row>
    <row r="1630" spans="2:6">
      <c r="B1630" s="105">
        <f t="shared" si="30"/>
        <v>1627</v>
      </c>
      <c r="C1630" s="106" t="s">
        <v>0</v>
      </c>
      <c r="D1630" s="106" t="s">
        <v>2119</v>
      </c>
      <c r="E1630" s="107">
        <v>23436</v>
      </c>
      <c r="F1630" s="106" t="s">
        <v>1960</v>
      </c>
    </row>
    <row r="1631" spans="2:6">
      <c r="B1631" s="105">
        <f t="shared" si="30"/>
        <v>1628</v>
      </c>
      <c r="C1631" s="106" t="s">
        <v>0</v>
      </c>
      <c r="D1631" s="106" t="s">
        <v>2120</v>
      </c>
      <c r="E1631" s="107">
        <v>45568</v>
      </c>
      <c r="F1631" s="106" t="s">
        <v>1960</v>
      </c>
    </row>
    <row r="1632" spans="2:6">
      <c r="B1632" s="105">
        <f t="shared" si="30"/>
        <v>1629</v>
      </c>
      <c r="C1632" s="106" t="s">
        <v>0</v>
      </c>
      <c r="D1632" s="106" t="s">
        <v>2121</v>
      </c>
      <c r="E1632" s="107">
        <v>103050</v>
      </c>
      <c r="F1632" s="106" t="s">
        <v>1960</v>
      </c>
    </row>
    <row r="1633" spans="2:6">
      <c r="B1633" s="105">
        <f t="shared" si="30"/>
        <v>1630</v>
      </c>
      <c r="C1633" s="106" t="s">
        <v>0</v>
      </c>
      <c r="D1633" s="106" t="s">
        <v>2122</v>
      </c>
      <c r="E1633" s="107">
        <v>133466</v>
      </c>
      <c r="F1633" s="106" t="s">
        <v>1960</v>
      </c>
    </row>
    <row r="1634" spans="2:6">
      <c r="B1634" s="105">
        <f t="shared" si="30"/>
        <v>1631</v>
      </c>
      <c r="C1634" s="106" t="s">
        <v>0</v>
      </c>
      <c r="D1634" s="106" t="s">
        <v>2123</v>
      </c>
      <c r="E1634" s="107">
        <v>330792</v>
      </c>
      <c r="F1634" s="106" t="s">
        <v>1960</v>
      </c>
    </row>
    <row r="1635" spans="2:6">
      <c r="B1635" s="105">
        <f t="shared" si="30"/>
        <v>1632</v>
      </c>
      <c r="C1635" s="106" t="s">
        <v>0</v>
      </c>
      <c r="D1635" s="106" t="s">
        <v>2124</v>
      </c>
      <c r="E1635" s="107">
        <v>431108</v>
      </c>
      <c r="F1635" s="106" t="s">
        <v>1960</v>
      </c>
    </row>
    <row r="1636" spans="2:6">
      <c r="B1636" s="105">
        <f t="shared" si="30"/>
        <v>1633</v>
      </c>
      <c r="C1636" s="106" t="s">
        <v>0</v>
      </c>
      <c r="D1636" s="106" t="s">
        <v>2125</v>
      </c>
      <c r="E1636" s="107">
        <v>444878</v>
      </c>
      <c r="F1636" s="106" t="s">
        <v>1960</v>
      </c>
    </row>
    <row r="1637" spans="2:6">
      <c r="B1637" s="105">
        <f t="shared" si="30"/>
        <v>1634</v>
      </c>
      <c r="C1637" s="106" t="s">
        <v>0</v>
      </c>
      <c r="D1637" s="106" t="s">
        <v>2126</v>
      </c>
      <c r="E1637" s="107">
        <v>1895382</v>
      </c>
      <c r="F1637" s="106" t="s">
        <v>1960</v>
      </c>
    </row>
    <row r="1638" spans="2:6">
      <c r="B1638" s="105">
        <f t="shared" si="30"/>
        <v>1635</v>
      </c>
      <c r="C1638" s="106" t="s">
        <v>0</v>
      </c>
      <c r="D1638" s="106" t="s">
        <v>2127</v>
      </c>
      <c r="E1638" s="107">
        <v>2919478</v>
      </c>
      <c r="F1638" s="106" t="s">
        <v>1960</v>
      </c>
    </row>
    <row r="1639" spans="2:6">
      <c r="B1639" s="105">
        <f t="shared" si="30"/>
        <v>1636</v>
      </c>
      <c r="C1639" s="106" t="s">
        <v>0</v>
      </c>
      <c r="D1639" s="106" t="s">
        <v>2128</v>
      </c>
      <c r="E1639" s="107">
        <v>12716</v>
      </c>
      <c r="F1639" s="106" t="s">
        <v>1960</v>
      </c>
    </row>
    <row r="1640" spans="2:6">
      <c r="B1640" s="105">
        <f t="shared" si="30"/>
        <v>1637</v>
      </c>
      <c r="C1640" s="106" t="s">
        <v>0</v>
      </c>
      <c r="D1640" s="106" t="s">
        <v>2129</v>
      </c>
      <c r="E1640" s="107">
        <v>21910</v>
      </c>
      <c r="F1640" s="106" t="s">
        <v>1960</v>
      </c>
    </row>
    <row r="1641" spans="2:6">
      <c r="B1641" s="105">
        <f t="shared" si="30"/>
        <v>1638</v>
      </c>
      <c r="C1641" s="106" t="s">
        <v>0</v>
      </c>
      <c r="D1641" s="106" t="s">
        <v>2130</v>
      </c>
      <c r="E1641" s="107">
        <v>34480</v>
      </c>
      <c r="F1641" s="106" t="s">
        <v>1960</v>
      </c>
    </row>
    <row r="1642" spans="2:6">
      <c r="B1642" s="105">
        <f t="shared" si="30"/>
        <v>1639</v>
      </c>
      <c r="C1642" s="106" t="s">
        <v>0</v>
      </c>
      <c r="D1642" s="106" t="s">
        <v>2131</v>
      </c>
      <c r="E1642" s="107">
        <v>225942</v>
      </c>
      <c r="F1642" s="106" t="s">
        <v>1960</v>
      </c>
    </row>
    <row r="1643" spans="2:6">
      <c r="B1643" s="105">
        <f t="shared" si="30"/>
        <v>1640</v>
      </c>
      <c r="C1643" s="106" t="s">
        <v>0</v>
      </c>
      <c r="D1643" s="106" t="s">
        <v>2132</v>
      </c>
      <c r="E1643" s="107">
        <v>443134</v>
      </c>
      <c r="F1643" s="106" t="s">
        <v>1960</v>
      </c>
    </row>
    <row r="1644" spans="2:6">
      <c r="B1644" s="105">
        <f t="shared" si="30"/>
        <v>1641</v>
      </c>
      <c r="C1644" s="106" t="s">
        <v>0</v>
      </c>
      <c r="D1644" s="106" t="s">
        <v>2133</v>
      </c>
      <c r="E1644" s="107">
        <v>15558</v>
      </c>
      <c r="F1644" s="106" t="s">
        <v>1960</v>
      </c>
    </row>
    <row r="1645" spans="2:6">
      <c r="B1645" s="105">
        <f t="shared" si="30"/>
        <v>1642</v>
      </c>
      <c r="C1645" s="106" t="s">
        <v>0</v>
      </c>
      <c r="D1645" s="106" t="s">
        <v>2134</v>
      </c>
      <c r="E1645" s="107">
        <v>29410</v>
      </c>
      <c r="F1645" s="106" t="s">
        <v>1960</v>
      </c>
    </row>
    <row r="1646" spans="2:6">
      <c r="B1646" s="105">
        <f t="shared" si="30"/>
        <v>1643</v>
      </c>
      <c r="C1646" s="106" t="s">
        <v>0</v>
      </c>
      <c r="D1646" s="106" t="s">
        <v>2135</v>
      </c>
      <c r="E1646" s="107">
        <v>113412</v>
      </c>
      <c r="F1646" s="106" t="s">
        <v>1960</v>
      </c>
    </row>
    <row r="1647" spans="2:6">
      <c r="B1647" s="105">
        <f t="shared" si="30"/>
        <v>1644</v>
      </c>
      <c r="C1647" s="106" t="s">
        <v>0</v>
      </c>
      <c r="D1647" s="106" t="s">
        <v>2136</v>
      </c>
      <c r="E1647" s="107">
        <v>181756</v>
      </c>
      <c r="F1647" s="106" t="s">
        <v>1960</v>
      </c>
    </row>
    <row r="1648" spans="2:6">
      <c r="B1648" s="105">
        <f t="shared" si="30"/>
        <v>1645</v>
      </c>
      <c r="C1648" s="106" t="s">
        <v>0</v>
      </c>
      <c r="D1648" s="106" t="s">
        <v>2137</v>
      </c>
      <c r="E1648" s="107">
        <v>200242</v>
      </c>
      <c r="F1648" s="106" t="s">
        <v>1960</v>
      </c>
    </row>
    <row r="1649" spans="2:6">
      <c r="B1649" s="105">
        <f t="shared" si="30"/>
        <v>1646</v>
      </c>
      <c r="C1649" s="106" t="s">
        <v>0</v>
      </c>
      <c r="D1649" s="106" t="s">
        <v>2138</v>
      </c>
      <c r="E1649" s="107">
        <v>753820</v>
      </c>
      <c r="F1649" s="106" t="s">
        <v>1960</v>
      </c>
    </row>
    <row r="1650" spans="2:6">
      <c r="B1650" s="105">
        <f t="shared" si="30"/>
        <v>1647</v>
      </c>
      <c r="C1650" s="106" t="s">
        <v>0</v>
      </c>
      <c r="D1650" s="106" t="s">
        <v>2139</v>
      </c>
      <c r="E1650" s="107">
        <v>17238</v>
      </c>
      <c r="F1650" s="106" t="s">
        <v>1960</v>
      </c>
    </row>
    <row r="1651" spans="2:6">
      <c r="B1651" s="105">
        <f t="shared" si="30"/>
        <v>1648</v>
      </c>
      <c r="C1651" s="106" t="s">
        <v>0</v>
      </c>
      <c r="D1651" s="106" t="s">
        <v>2140</v>
      </c>
      <c r="E1651" s="107">
        <v>57896</v>
      </c>
      <c r="F1651" s="106" t="s">
        <v>1960</v>
      </c>
    </row>
    <row r="1652" spans="2:6">
      <c r="B1652" s="105">
        <f t="shared" si="30"/>
        <v>1649</v>
      </c>
      <c r="C1652" s="106" t="s">
        <v>0</v>
      </c>
      <c r="D1652" s="106" t="s">
        <v>2141</v>
      </c>
      <c r="E1652" s="107">
        <v>67116</v>
      </c>
      <c r="F1652" s="106" t="s">
        <v>1960</v>
      </c>
    </row>
    <row r="1653" spans="2:6">
      <c r="B1653" s="105">
        <f t="shared" si="30"/>
        <v>1650</v>
      </c>
      <c r="C1653" s="106" t="s">
        <v>0</v>
      </c>
      <c r="D1653" s="106" t="s">
        <v>2142</v>
      </c>
      <c r="E1653" s="107">
        <v>86120</v>
      </c>
      <c r="F1653" s="106" t="s">
        <v>1960</v>
      </c>
    </row>
    <row r="1654" spans="2:6">
      <c r="B1654" s="105">
        <f t="shared" si="30"/>
        <v>1651</v>
      </c>
      <c r="C1654" s="106" t="s">
        <v>0</v>
      </c>
      <c r="D1654" s="106" t="s">
        <v>2143</v>
      </c>
      <c r="E1654" s="107">
        <v>69196</v>
      </c>
      <c r="F1654" s="106" t="s">
        <v>1960</v>
      </c>
    </row>
    <row r="1655" spans="2:6">
      <c r="B1655" s="105">
        <f t="shared" si="30"/>
        <v>1652</v>
      </c>
      <c r="C1655" s="106" t="s">
        <v>0</v>
      </c>
      <c r="D1655" s="106" t="s">
        <v>2144</v>
      </c>
      <c r="E1655" s="107">
        <v>74518</v>
      </c>
      <c r="F1655" s="106" t="s">
        <v>1960</v>
      </c>
    </row>
    <row r="1656" spans="2:6">
      <c r="B1656" s="105">
        <f t="shared" si="30"/>
        <v>1653</v>
      </c>
      <c r="C1656" s="106" t="s">
        <v>0</v>
      </c>
      <c r="D1656" s="106" t="s">
        <v>2145</v>
      </c>
      <c r="E1656" s="107">
        <v>54650</v>
      </c>
      <c r="F1656" s="106" t="s">
        <v>1960</v>
      </c>
    </row>
    <row r="1657" spans="2:6">
      <c r="B1657" s="105">
        <f t="shared" si="30"/>
        <v>1654</v>
      </c>
      <c r="C1657" s="106" t="s">
        <v>0</v>
      </c>
      <c r="D1657" s="106" t="s">
        <v>2146</v>
      </c>
      <c r="E1657" s="107">
        <v>35668</v>
      </c>
      <c r="F1657" s="106" t="s">
        <v>1960</v>
      </c>
    </row>
    <row r="1658" spans="2:6">
      <c r="B1658" s="105">
        <f t="shared" si="30"/>
        <v>1655</v>
      </c>
      <c r="C1658" s="106" t="s">
        <v>0</v>
      </c>
      <c r="D1658" s="106" t="s">
        <v>2147</v>
      </c>
      <c r="E1658" s="107">
        <v>48240</v>
      </c>
      <c r="F1658" s="106" t="s">
        <v>1960</v>
      </c>
    </row>
    <row r="1659" spans="2:6">
      <c r="B1659" s="105">
        <f t="shared" si="30"/>
        <v>1656</v>
      </c>
      <c r="C1659" s="106" t="s">
        <v>0</v>
      </c>
      <c r="D1659" s="106" t="s">
        <v>2148</v>
      </c>
      <c r="E1659" s="107">
        <v>109180</v>
      </c>
      <c r="F1659" s="106" t="s">
        <v>1960</v>
      </c>
    </row>
    <row r="1660" spans="2:6">
      <c r="B1660" s="105">
        <f t="shared" si="30"/>
        <v>1657</v>
      </c>
      <c r="C1660" s="106" t="s">
        <v>0</v>
      </c>
      <c r="D1660" s="106" t="s">
        <v>2149</v>
      </c>
      <c r="E1660" s="107">
        <v>233988</v>
      </c>
      <c r="F1660" s="106" t="s">
        <v>1960</v>
      </c>
    </row>
    <row r="1661" spans="2:6">
      <c r="B1661" s="105">
        <f t="shared" si="30"/>
        <v>1658</v>
      </c>
      <c r="C1661" s="106" t="s">
        <v>0</v>
      </c>
      <c r="D1661" s="106" t="s">
        <v>2150</v>
      </c>
      <c r="E1661" s="107">
        <v>443836</v>
      </c>
      <c r="F1661" s="106" t="s">
        <v>1960</v>
      </c>
    </row>
    <row r="1662" spans="2:6">
      <c r="B1662" s="105">
        <f t="shared" si="30"/>
        <v>1659</v>
      </c>
      <c r="C1662" s="106" t="s">
        <v>0</v>
      </c>
      <c r="D1662" s="106" t="s">
        <v>2151</v>
      </c>
      <c r="E1662" s="107">
        <v>785158</v>
      </c>
      <c r="F1662" s="106" t="s">
        <v>1960</v>
      </c>
    </row>
    <row r="1663" spans="2:6">
      <c r="B1663" s="105">
        <f t="shared" si="30"/>
        <v>1660</v>
      </c>
      <c r="C1663" s="106" t="s">
        <v>0</v>
      </c>
      <c r="D1663" s="106" t="s">
        <v>2152</v>
      </c>
      <c r="E1663" s="107">
        <v>30306</v>
      </c>
      <c r="F1663" s="106" t="s">
        <v>2153</v>
      </c>
    </row>
    <row r="1664" spans="2:6">
      <c r="B1664" s="105">
        <f t="shared" si="30"/>
        <v>1661</v>
      </c>
      <c r="C1664" s="106" t="s">
        <v>0</v>
      </c>
      <c r="D1664" s="106" t="s">
        <v>2154</v>
      </c>
      <c r="E1664" s="107">
        <v>52668</v>
      </c>
      <c r="F1664" s="106"/>
    </row>
    <row r="1665" spans="2:6">
      <c r="B1665" s="105">
        <f t="shared" si="30"/>
        <v>1662</v>
      </c>
      <c r="C1665" s="106" t="s">
        <v>0</v>
      </c>
      <c r="D1665" s="106" t="s">
        <v>2155</v>
      </c>
      <c r="E1665" s="107">
        <v>24872</v>
      </c>
      <c r="F1665" s="106" t="s">
        <v>2156</v>
      </c>
    </row>
    <row r="1666" spans="2:6">
      <c r="B1666" s="105">
        <f t="shared" si="30"/>
        <v>1663</v>
      </c>
      <c r="C1666" s="106" t="s">
        <v>3</v>
      </c>
      <c r="D1666" s="106" t="s">
        <v>2157</v>
      </c>
      <c r="E1666" s="107">
        <v>13586</v>
      </c>
      <c r="F1666" s="106"/>
    </row>
    <row r="1667" spans="2:6">
      <c r="B1667" s="105">
        <f t="shared" si="30"/>
        <v>1664</v>
      </c>
      <c r="C1667" s="106" t="s">
        <v>216</v>
      </c>
      <c r="D1667" s="106" t="s">
        <v>2158</v>
      </c>
      <c r="E1667" s="107">
        <v>68762</v>
      </c>
      <c r="F1667" s="106"/>
    </row>
    <row r="1668" spans="2:6">
      <c r="B1668" s="105">
        <f t="shared" si="30"/>
        <v>1665</v>
      </c>
      <c r="C1668" s="106" t="s">
        <v>216</v>
      </c>
      <c r="D1668" s="106" t="s">
        <v>2159</v>
      </c>
      <c r="E1668" s="107">
        <v>98022</v>
      </c>
      <c r="F1668" s="106"/>
    </row>
    <row r="1669" spans="2:6">
      <c r="B1669" s="105">
        <f t="shared" si="30"/>
        <v>1666</v>
      </c>
      <c r="C1669" s="106" t="s">
        <v>216</v>
      </c>
      <c r="D1669" s="106" t="s">
        <v>2160</v>
      </c>
      <c r="E1669" s="107">
        <v>137732</v>
      </c>
      <c r="F1669" s="106"/>
    </row>
    <row r="1670" spans="2:6">
      <c r="B1670" s="105">
        <f t="shared" si="30"/>
        <v>1667</v>
      </c>
      <c r="C1670" s="106" t="s">
        <v>0</v>
      </c>
      <c r="D1670" s="106" t="s">
        <v>2161</v>
      </c>
      <c r="E1670" s="107">
        <v>36994</v>
      </c>
      <c r="F1670" s="106" t="s">
        <v>2162</v>
      </c>
    </row>
    <row r="1671" spans="2:6">
      <c r="B1671" s="105">
        <f t="shared" ref="B1671:B1734" si="31">B1670+1</f>
        <v>1668</v>
      </c>
      <c r="C1671" s="106" t="s">
        <v>0</v>
      </c>
      <c r="D1671" s="106" t="s">
        <v>2163</v>
      </c>
      <c r="E1671" s="107">
        <v>41592</v>
      </c>
      <c r="F1671" s="106" t="s">
        <v>2162</v>
      </c>
    </row>
    <row r="1672" spans="2:6">
      <c r="B1672" s="105">
        <f t="shared" si="31"/>
        <v>1669</v>
      </c>
      <c r="C1672" s="106" t="s">
        <v>0</v>
      </c>
      <c r="D1672" s="106" t="s">
        <v>2164</v>
      </c>
      <c r="E1672" s="107">
        <v>68762</v>
      </c>
      <c r="F1672" s="106"/>
    </row>
    <row r="1673" spans="2:6">
      <c r="B1673" s="105">
        <f t="shared" si="31"/>
        <v>1670</v>
      </c>
      <c r="C1673" s="106" t="s">
        <v>0</v>
      </c>
      <c r="D1673" s="106" t="s">
        <v>2165</v>
      </c>
      <c r="E1673" s="107">
        <v>7316</v>
      </c>
      <c r="F1673" s="106" t="s">
        <v>2166</v>
      </c>
    </row>
    <row r="1674" spans="2:6">
      <c r="B1674" s="105">
        <f t="shared" si="31"/>
        <v>1671</v>
      </c>
      <c r="C1674" s="106" t="s">
        <v>0</v>
      </c>
      <c r="D1674" s="106" t="s">
        <v>2167</v>
      </c>
      <c r="E1674" s="107">
        <v>8778</v>
      </c>
      <c r="F1674" s="106" t="s">
        <v>2166</v>
      </c>
    </row>
    <row r="1675" spans="2:6">
      <c r="B1675" s="105">
        <f t="shared" si="31"/>
        <v>1672</v>
      </c>
      <c r="C1675" s="106" t="s">
        <v>0</v>
      </c>
      <c r="D1675" s="106" t="s">
        <v>2168</v>
      </c>
      <c r="E1675" s="107">
        <v>11078</v>
      </c>
      <c r="F1675" s="106" t="s">
        <v>2166</v>
      </c>
    </row>
    <row r="1676" spans="2:6">
      <c r="B1676" s="105">
        <f t="shared" si="31"/>
        <v>1673</v>
      </c>
      <c r="C1676" s="106" t="s">
        <v>0</v>
      </c>
      <c r="D1676" s="106" t="s">
        <v>2169</v>
      </c>
      <c r="E1676" s="107">
        <v>14630</v>
      </c>
      <c r="F1676" s="106" t="s">
        <v>2170</v>
      </c>
    </row>
    <row r="1677" spans="2:6">
      <c r="B1677" s="105">
        <f t="shared" si="31"/>
        <v>1674</v>
      </c>
      <c r="C1677" s="106" t="s">
        <v>0</v>
      </c>
      <c r="D1677" s="106" t="s">
        <v>2171</v>
      </c>
      <c r="E1677" s="107">
        <v>19186</v>
      </c>
      <c r="F1677" s="106" t="s">
        <v>2170</v>
      </c>
    </row>
    <row r="1678" spans="2:6">
      <c r="B1678" s="105">
        <f t="shared" si="31"/>
        <v>1675</v>
      </c>
      <c r="C1678" s="106" t="s">
        <v>0</v>
      </c>
      <c r="D1678" s="106" t="s">
        <v>2172</v>
      </c>
      <c r="E1678" s="107">
        <v>12122</v>
      </c>
      <c r="F1678" s="106" t="s">
        <v>2173</v>
      </c>
    </row>
    <row r="1679" spans="2:6">
      <c r="B1679" s="105">
        <f t="shared" si="31"/>
        <v>1676</v>
      </c>
      <c r="C1679" s="106" t="s">
        <v>767</v>
      </c>
      <c r="D1679" s="106" t="s">
        <v>2174</v>
      </c>
      <c r="E1679" s="107">
        <v>26962</v>
      </c>
      <c r="F1679" s="106" t="s">
        <v>2175</v>
      </c>
    </row>
    <row r="1680" spans="2:6">
      <c r="B1680" s="105">
        <f t="shared" si="31"/>
        <v>1677</v>
      </c>
      <c r="C1680" s="106" t="s">
        <v>767</v>
      </c>
      <c r="D1680" s="106" t="s">
        <v>2176</v>
      </c>
      <c r="E1680" s="107">
        <v>12332</v>
      </c>
      <c r="F1680" s="106" t="s">
        <v>2177</v>
      </c>
    </row>
    <row r="1681" spans="2:6">
      <c r="B1681" s="105">
        <f t="shared" si="31"/>
        <v>1678</v>
      </c>
      <c r="C1681" s="106" t="s">
        <v>767</v>
      </c>
      <c r="D1681" s="106" t="s">
        <v>2178</v>
      </c>
      <c r="E1681" s="107">
        <v>18602</v>
      </c>
      <c r="F1681" s="106" t="s">
        <v>2179</v>
      </c>
    </row>
    <row r="1682" spans="2:6">
      <c r="B1682" s="105">
        <f t="shared" si="31"/>
        <v>1679</v>
      </c>
      <c r="C1682" s="106" t="s">
        <v>0</v>
      </c>
      <c r="D1682" s="106" t="s">
        <v>2180</v>
      </c>
      <c r="E1682" s="107">
        <v>60402</v>
      </c>
      <c r="F1682" s="106"/>
    </row>
    <row r="1683" spans="2:6">
      <c r="B1683" s="105">
        <f t="shared" si="31"/>
        <v>1680</v>
      </c>
      <c r="C1683" s="106" t="s">
        <v>6</v>
      </c>
      <c r="D1683" s="106" t="s">
        <v>2181</v>
      </c>
      <c r="E1683" s="107">
        <v>5644</v>
      </c>
      <c r="F1683" s="106"/>
    </row>
    <row r="1684" spans="2:6">
      <c r="B1684" s="105">
        <f t="shared" si="31"/>
        <v>1681</v>
      </c>
      <c r="C1684" s="106" t="s">
        <v>0</v>
      </c>
      <c r="D1684" s="106" t="s">
        <v>2182</v>
      </c>
      <c r="E1684" s="107">
        <v>9406</v>
      </c>
      <c r="F1684" s="106"/>
    </row>
    <row r="1685" spans="2:6">
      <c r="B1685" s="105">
        <f t="shared" si="31"/>
        <v>1682</v>
      </c>
      <c r="C1685" s="106" t="s">
        <v>0</v>
      </c>
      <c r="D1685" s="106" t="s">
        <v>2183</v>
      </c>
      <c r="E1685" s="107">
        <v>10242</v>
      </c>
      <c r="F1685" s="106"/>
    </row>
    <row r="1686" spans="2:6">
      <c r="B1686" s="105">
        <f t="shared" si="31"/>
        <v>1683</v>
      </c>
      <c r="C1686" s="106" t="s">
        <v>0</v>
      </c>
      <c r="D1686" s="106" t="s">
        <v>2184</v>
      </c>
      <c r="E1686" s="107">
        <v>10032</v>
      </c>
      <c r="F1686" s="106" t="s">
        <v>2185</v>
      </c>
    </row>
    <row r="1687" spans="2:6">
      <c r="B1687" s="105">
        <f t="shared" si="31"/>
        <v>1684</v>
      </c>
      <c r="C1687" s="106" t="s">
        <v>0</v>
      </c>
      <c r="D1687" s="106" t="s">
        <v>2186</v>
      </c>
      <c r="E1687" s="107">
        <v>7942</v>
      </c>
      <c r="F1687" s="106" t="s">
        <v>2185</v>
      </c>
    </row>
    <row r="1688" spans="2:6">
      <c r="B1688" s="105">
        <f t="shared" si="31"/>
        <v>1685</v>
      </c>
      <c r="C1688" s="106" t="s">
        <v>0</v>
      </c>
      <c r="D1688" s="106" t="s">
        <v>2187</v>
      </c>
      <c r="E1688" s="107">
        <v>10450</v>
      </c>
      <c r="F1688" s="106" t="s">
        <v>2188</v>
      </c>
    </row>
    <row r="1689" spans="2:6">
      <c r="B1689" s="105">
        <f t="shared" si="31"/>
        <v>1686</v>
      </c>
      <c r="C1689" s="106" t="s">
        <v>0</v>
      </c>
      <c r="D1689" s="106" t="s">
        <v>2189</v>
      </c>
      <c r="E1689" s="107">
        <v>5226</v>
      </c>
      <c r="F1689" s="106" t="s">
        <v>2190</v>
      </c>
    </row>
    <row r="1690" spans="2:6">
      <c r="B1690" s="105">
        <f t="shared" si="31"/>
        <v>1687</v>
      </c>
      <c r="C1690" s="106" t="s">
        <v>0</v>
      </c>
      <c r="D1690" s="106" t="s">
        <v>2191</v>
      </c>
      <c r="E1690" s="107">
        <v>418</v>
      </c>
      <c r="F1690" s="106"/>
    </row>
    <row r="1691" spans="2:6">
      <c r="B1691" s="105">
        <f t="shared" si="31"/>
        <v>1688</v>
      </c>
      <c r="C1691" s="106" t="s">
        <v>0</v>
      </c>
      <c r="D1691" s="106" t="s">
        <v>2192</v>
      </c>
      <c r="E1691" s="107">
        <v>314</v>
      </c>
      <c r="F1691" s="106"/>
    </row>
    <row r="1692" spans="2:6">
      <c r="B1692" s="105">
        <f t="shared" si="31"/>
        <v>1689</v>
      </c>
      <c r="C1692" s="106" t="s">
        <v>3</v>
      </c>
      <c r="D1692" s="106" t="s">
        <v>2193</v>
      </c>
      <c r="E1692" s="107">
        <v>388740</v>
      </c>
      <c r="F1692" s="106"/>
    </row>
    <row r="1693" spans="2:6">
      <c r="B1693" s="105">
        <f t="shared" si="31"/>
        <v>1690</v>
      </c>
      <c r="C1693" s="106" t="s">
        <v>3</v>
      </c>
      <c r="D1693" s="106" t="s">
        <v>2194</v>
      </c>
      <c r="E1693" s="107">
        <v>273664</v>
      </c>
      <c r="F1693" s="106"/>
    </row>
    <row r="1694" spans="2:6">
      <c r="B1694" s="105">
        <f t="shared" si="31"/>
        <v>1691</v>
      </c>
      <c r="C1694" s="106" t="s">
        <v>3</v>
      </c>
      <c r="D1694" s="106" t="s">
        <v>2195</v>
      </c>
      <c r="E1694" s="107">
        <v>197148</v>
      </c>
      <c r="F1694" s="106"/>
    </row>
    <row r="1695" spans="2:6">
      <c r="B1695" s="105">
        <f t="shared" si="31"/>
        <v>1692</v>
      </c>
      <c r="C1695" s="106" t="s">
        <v>3</v>
      </c>
      <c r="D1695" s="106" t="s">
        <v>2196</v>
      </c>
      <c r="E1695" s="107">
        <v>637722</v>
      </c>
      <c r="F1695" s="106"/>
    </row>
    <row r="1696" spans="2:6">
      <c r="B1696" s="105">
        <f t="shared" si="31"/>
        <v>1693</v>
      </c>
      <c r="C1696" s="106" t="s">
        <v>3</v>
      </c>
      <c r="D1696" s="106" t="s">
        <v>2197</v>
      </c>
      <c r="E1696" s="107">
        <v>300500</v>
      </c>
      <c r="F1696" s="106"/>
    </row>
    <row r="1697" spans="2:6">
      <c r="B1697" s="105">
        <f t="shared" si="31"/>
        <v>1694</v>
      </c>
      <c r="C1697" s="106" t="s">
        <v>3</v>
      </c>
      <c r="D1697" s="106" t="s">
        <v>2198</v>
      </c>
      <c r="E1697" s="107">
        <v>225846</v>
      </c>
      <c r="F1697" s="106"/>
    </row>
    <row r="1698" spans="2:6">
      <c r="B1698" s="105">
        <f t="shared" si="31"/>
        <v>1695</v>
      </c>
      <c r="C1698" s="106" t="s">
        <v>3</v>
      </c>
      <c r="D1698" s="106" t="s">
        <v>2199</v>
      </c>
      <c r="E1698" s="107">
        <v>301128</v>
      </c>
      <c r="F1698" s="106"/>
    </row>
    <row r="1699" spans="2:6">
      <c r="B1699" s="105">
        <f t="shared" si="31"/>
        <v>1696</v>
      </c>
      <c r="C1699" s="106" t="s">
        <v>3</v>
      </c>
      <c r="D1699" s="106" t="s">
        <v>2200</v>
      </c>
      <c r="E1699" s="107">
        <v>208582</v>
      </c>
      <c r="F1699" s="106"/>
    </row>
    <row r="1700" spans="2:6">
      <c r="B1700" s="105">
        <f t="shared" si="31"/>
        <v>1697</v>
      </c>
      <c r="C1700" s="106" t="s">
        <v>3</v>
      </c>
      <c r="D1700" s="106" t="s">
        <v>2201</v>
      </c>
      <c r="E1700" s="107">
        <v>177650</v>
      </c>
      <c r="F1700" s="106" t="s">
        <v>567</v>
      </c>
    </row>
    <row r="1701" spans="2:6">
      <c r="B1701" s="105">
        <f t="shared" si="31"/>
        <v>1698</v>
      </c>
      <c r="C1701" s="106" t="s">
        <v>3</v>
      </c>
      <c r="D1701" s="106" t="s">
        <v>2202</v>
      </c>
      <c r="E1701" s="107">
        <v>229900</v>
      </c>
      <c r="F1701" s="106" t="s">
        <v>567</v>
      </c>
    </row>
    <row r="1702" spans="2:6">
      <c r="B1702" s="105">
        <f t="shared" si="31"/>
        <v>1699</v>
      </c>
      <c r="C1702" s="106" t="s">
        <v>3</v>
      </c>
      <c r="D1702" s="106" t="s">
        <v>2203</v>
      </c>
      <c r="E1702" s="107">
        <v>60610</v>
      </c>
      <c r="F1702" s="106" t="s">
        <v>567</v>
      </c>
    </row>
    <row r="1703" spans="2:6">
      <c r="B1703" s="105">
        <f t="shared" si="31"/>
        <v>1700</v>
      </c>
      <c r="C1703" s="106" t="s">
        <v>3</v>
      </c>
      <c r="D1703" s="106" t="s">
        <v>2204</v>
      </c>
      <c r="E1703" s="107">
        <v>96140</v>
      </c>
      <c r="F1703" s="106" t="s">
        <v>2205</v>
      </c>
    </row>
    <row r="1704" spans="2:6">
      <c r="B1704" s="105">
        <f t="shared" si="31"/>
        <v>1701</v>
      </c>
      <c r="C1704" s="106" t="s">
        <v>3</v>
      </c>
      <c r="D1704" s="106" t="s">
        <v>2206</v>
      </c>
      <c r="E1704" s="107">
        <v>125400</v>
      </c>
      <c r="F1704" s="106" t="s">
        <v>2207</v>
      </c>
    </row>
    <row r="1705" spans="2:6">
      <c r="B1705" s="105">
        <f t="shared" si="31"/>
        <v>1702</v>
      </c>
      <c r="C1705" s="106" t="s">
        <v>3</v>
      </c>
      <c r="D1705" s="106" t="s">
        <v>2206</v>
      </c>
      <c r="E1705" s="107">
        <v>156750</v>
      </c>
      <c r="F1705" s="106" t="s">
        <v>2208</v>
      </c>
    </row>
    <row r="1706" spans="2:6">
      <c r="B1706" s="105">
        <f t="shared" si="31"/>
        <v>1703</v>
      </c>
      <c r="C1706" s="106" t="s">
        <v>3</v>
      </c>
      <c r="D1706" s="106" t="s">
        <v>2209</v>
      </c>
      <c r="E1706" s="107">
        <v>62700</v>
      </c>
      <c r="F1706" s="106" t="s">
        <v>567</v>
      </c>
    </row>
    <row r="1707" spans="2:6">
      <c r="B1707" s="105">
        <f t="shared" si="31"/>
        <v>1704</v>
      </c>
      <c r="C1707" s="106" t="s">
        <v>3</v>
      </c>
      <c r="D1707" s="106" t="s">
        <v>2210</v>
      </c>
      <c r="E1707" s="107">
        <v>79420</v>
      </c>
      <c r="F1707" s="106" t="s">
        <v>567</v>
      </c>
    </row>
    <row r="1708" spans="2:6">
      <c r="B1708" s="105">
        <f t="shared" si="31"/>
        <v>1705</v>
      </c>
      <c r="C1708" s="106" t="s">
        <v>3</v>
      </c>
      <c r="D1708" s="106" t="s">
        <v>2211</v>
      </c>
      <c r="E1708" s="107">
        <v>94050</v>
      </c>
      <c r="F1708" s="106" t="s">
        <v>567</v>
      </c>
    </row>
    <row r="1709" spans="2:6">
      <c r="B1709" s="105">
        <f t="shared" si="31"/>
        <v>1706</v>
      </c>
      <c r="C1709" s="106" t="s">
        <v>3</v>
      </c>
      <c r="D1709" s="106" t="s">
        <v>2212</v>
      </c>
      <c r="E1709" s="107">
        <v>73150</v>
      </c>
      <c r="F1709" s="106" t="s">
        <v>567</v>
      </c>
    </row>
    <row r="1710" spans="2:6">
      <c r="B1710" s="105">
        <f t="shared" si="31"/>
        <v>1707</v>
      </c>
      <c r="C1710" s="106" t="s">
        <v>3</v>
      </c>
      <c r="D1710" s="106" t="s">
        <v>2213</v>
      </c>
      <c r="E1710" s="107">
        <v>41800</v>
      </c>
      <c r="F1710" s="106" t="s">
        <v>567</v>
      </c>
    </row>
    <row r="1711" spans="2:6">
      <c r="B1711" s="105">
        <f t="shared" si="31"/>
        <v>1708</v>
      </c>
      <c r="C1711" s="106" t="s">
        <v>3</v>
      </c>
      <c r="D1711" s="106" t="s">
        <v>2214</v>
      </c>
      <c r="E1711" s="107">
        <v>37620</v>
      </c>
      <c r="F1711" s="106" t="s">
        <v>567</v>
      </c>
    </row>
    <row r="1712" spans="2:6">
      <c r="B1712" s="105">
        <f t="shared" si="31"/>
        <v>1709</v>
      </c>
      <c r="C1712" s="106" t="s">
        <v>3</v>
      </c>
      <c r="D1712" s="106" t="s">
        <v>2215</v>
      </c>
      <c r="E1712" s="107">
        <v>87780</v>
      </c>
      <c r="F1712" s="106" t="s">
        <v>567</v>
      </c>
    </row>
    <row r="1713" spans="2:6">
      <c r="B1713" s="105">
        <f t="shared" si="31"/>
        <v>1710</v>
      </c>
      <c r="C1713" s="106" t="s">
        <v>3</v>
      </c>
      <c r="D1713" s="106" t="s">
        <v>2216</v>
      </c>
      <c r="E1713" s="107">
        <v>75240</v>
      </c>
      <c r="F1713" s="106" t="s">
        <v>567</v>
      </c>
    </row>
    <row r="1714" spans="2:6">
      <c r="B1714" s="105">
        <f t="shared" si="31"/>
        <v>1711</v>
      </c>
      <c r="C1714" s="106" t="s">
        <v>3</v>
      </c>
      <c r="D1714" s="106" t="s">
        <v>2217</v>
      </c>
      <c r="E1714" s="107">
        <v>60610</v>
      </c>
      <c r="F1714" s="106" t="s">
        <v>567</v>
      </c>
    </row>
    <row r="1715" spans="2:6">
      <c r="B1715" s="105">
        <f t="shared" si="31"/>
        <v>1712</v>
      </c>
      <c r="C1715" s="106" t="s">
        <v>3</v>
      </c>
      <c r="D1715" s="106" t="s">
        <v>2218</v>
      </c>
      <c r="E1715" s="107">
        <v>135850</v>
      </c>
      <c r="F1715" s="106" t="s">
        <v>567</v>
      </c>
    </row>
    <row r="1716" spans="2:6">
      <c r="B1716" s="105">
        <f t="shared" si="31"/>
        <v>1713</v>
      </c>
      <c r="C1716" s="106" t="s">
        <v>767</v>
      </c>
      <c r="D1716" s="106" t="s">
        <v>4739</v>
      </c>
      <c r="E1716" s="107">
        <v>330220</v>
      </c>
      <c r="F1716" s="106" t="s">
        <v>2219</v>
      </c>
    </row>
    <row r="1717" spans="2:6">
      <c r="B1717" s="105">
        <f t="shared" si="31"/>
        <v>1714</v>
      </c>
      <c r="C1717" s="106" t="s">
        <v>767</v>
      </c>
      <c r="D1717" s="106" t="s">
        <v>2220</v>
      </c>
      <c r="E1717" s="107">
        <v>376200</v>
      </c>
      <c r="F1717" s="106" t="s">
        <v>2221</v>
      </c>
    </row>
    <row r="1718" spans="2:6">
      <c r="B1718" s="105">
        <f t="shared" si="31"/>
        <v>1715</v>
      </c>
      <c r="C1718" s="106" t="s">
        <v>767</v>
      </c>
      <c r="D1718" s="106" t="s">
        <v>2220</v>
      </c>
      <c r="E1718" s="107">
        <v>344850</v>
      </c>
      <c r="F1718" s="106" t="s">
        <v>2219</v>
      </c>
    </row>
    <row r="1719" spans="2:6">
      <c r="B1719" s="105">
        <f t="shared" si="31"/>
        <v>1716</v>
      </c>
      <c r="C1719" s="106" t="s">
        <v>12</v>
      </c>
      <c r="D1719" s="106" t="s">
        <v>2222</v>
      </c>
      <c r="E1719" s="107">
        <v>45980</v>
      </c>
      <c r="F1719" s="106"/>
    </row>
    <row r="1720" spans="2:6">
      <c r="B1720" s="105">
        <f t="shared" si="31"/>
        <v>1717</v>
      </c>
      <c r="C1720" s="106" t="s">
        <v>12</v>
      </c>
      <c r="D1720" s="106" t="s">
        <v>2223</v>
      </c>
      <c r="E1720" s="107">
        <v>35530</v>
      </c>
      <c r="F1720" s="106"/>
    </row>
    <row r="1721" spans="2:6">
      <c r="B1721" s="105">
        <f t="shared" si="31"/>
        <v>1718</v>
      </c>
      <c r="C1721" s="106" t="s">
        <v>0</v>
      </c>
      <c r="D1721" s="106" t="s">
        <v>2224</v>
      </c>
      <c r="E1721" s="107">
        <v>16720</v>
      </c>
      <c r="F1721" s="106"/>
    </row>
    <row r="1722" spans="2:6">
      <c r="B1722" s="105">
        <f t="shared" si="31"/>
        <v>1719</v>
      </c>
      <c r="C1722" s="106" t="s">
        <v>0</v>
      </c>
      <c r="D1722" s="106" t="s">
        <v>2225</v>
      </c>
      <c r="E1722" s="107">
        <v>41800</v>
      </c>
      <c r="F1722" s="106"/>
    </row>
    <row r="1723" spans="2:6">
      <c r="B1723" s="105">
        <f t="shared" si="31"/>
        <v>1720</v>
      </c>
      <c r="C1723" s="106" t="s">
        <v>0</v>
      </c>
      <c r="D1723" s="106" t="s">
        <v>2226</v>
      </c>
      <c r="E1723" s="107">
        <v>1463000</v>
      </c>
      <c r="F1723" s="106" t="s">
        <v>2227</v>
      </c>
    </row>
    <row r="1724" spans="2:6">
      <c r="B1724" s="105">
        <f t="shared" si="31"/>
        <v>1721</v>
      </c>
      <c r="C1724" s="106" t="s">
        <v>0</v>
      </c>
      <c r="D1724" s="106" t="s">
        <v>2228</v>
      </c>
      <c r="E1724" s="107">
        <v>2717000</v>
      </c>
      <c r="F1724" s="106" t="s">
        <v>2227</v>
      </c>
    </row>
    <row r="1725" spans="2:6">
      <c r="B1725" s="105">
        <f t="shared" si="31"/>
        <v>1722</v>
      </c>
      <c r="C1725" s="106" t="s">
        <v>0</v>
      </c>
      <c r="D1725" s="106" t="s">
        <v>2229</v>
      </c>
      <c r="E1725" s="107">
        <v>12331000</v>
      </c>
      <c r="F1725" s="106" t="s">
        <v>2227</v>
      </c>
    </row>
    <row r="1726" spans="2:6">
      <c r="B1726" s="105">
        <f t="shared" si="31"/>
        <v>1723</v>
      </c>
      <c r="C1726" s="106" t="s">
        <v>0</v>
      </c>
      <c r="D1726" s="106" t="s">
        <v>2230</v>
      </c>
      <c r="E1726" s="107">
        <v>752400</v>
      </c>
      <c r="F1726" s="106" t="s">
        <v>2231</v>
      </c>
    </row>
    <row r="1727" spans="2:6">
      <c r="B1727" s="105">
        <f t="shared" si="31"/>
        <v>1724</v>
      </c>
      <c r="C1727" s="106" t="s">
        <v>0</v>
      </c>
      <c r="D1727" s="106" t="s">
        <v>2232</v>
      </c>
      <c r="E1727" s="107">
        <v>2717000</v>
      </c>
      <c r="F1727" s="106" t="s">
        <v>2233</v>
      </c>
    </row>
    <row r="1728" spans="2:6">
      <c r="B1728" s="105">
        <f t="shared" si="31"/>
        <v>1725</v>
      </c>
      <c r="C1728" s="106" t="s">
        <v>0</v>
      </c>
      <c r="D1728" s="106" t="s">
        <v>2234</v>
      </c>
      <c r="E1728" s="107">
        <v>940500</v>
      </c>
      <c r="F1728" s="106" t="s">
        <v>2235</v>
      </c>
    </row>
    <row r="1729" spans="2:6">
      <c r="B1729" s="105">
        <f t="shared" si="31"/>
        <v>1726</v>
      </c>
      <c r="C1729" s="106" t="s">
        <v>0</v>
      </c>
      <c r="D1729" s="106" t="s">
        <v>2236</v>
      </c>
      <c r="E1729" s="107">
        <v>1045000</v>
      </c>
      <c r="F1729" s="106" t="s">
        <v>2237</v>
      </c>
    </row>
    <row r="1730" spans="2:6">
      <c r="B1730" s="105">
        <f t="shared" si="31"/>
        <v>1727</v>
      </c>
      <c r="C1730" s="106" t="s">
        <v>0</v>
      </c>
      <c r="D1730" s="106" t="s">
        <v>2238</v>
      </c>
      <c r="E1730" s="107">
        <v>8987000</v>
      </c>
      <c r="F1730" s="106" t="s">
        <v>2239</v>
      </c>
    </row>
    <row r="1731" spans="2:6">
      <c r="B1731" s="105">
        <f t="shared" si="31"/>
        <v>1728</v>
      </c>
      <c r="C1731" s="106" t="s">
        <v>0</v>
      </c>
      <c r="D1731" s="106" t="s">
        <v>2240</v>
      </c>
      <c r="E1731" s="107">
        <v>5643000</v>
      </c>
      <c r="F1731" s="106" t="s">
        <v>2241</v>
      </c>
    </row>
    <row r="1732" spans="2:6">
      <c r="B1732" s="105">
        <f t="shared" si="31"/>
        <v>1729</v>
      </c>
      <c r="C1732" s="106" t="s">
        <v>0</v>
      </c>
      <c r="D1732" s="106" t="s">
        <v>2242</v>
      </c>
      <c r="E1732" s="107">
        <v>6165500</v>
      </c>
      <c r="F1732" s="106" t="s">
        <v>2243</v>
      </c>
    </row>
    <row r="1733" spans="2:6">
      <c r="B1733" s="105">
        <f t="shared" si="31"/>
        <v>1730</v>
      </c>
      <c r="C1733" s="106" t="s">
        <v>0</v>
      </c>
      <c r="D1733" s="106" t="s">
        <v>2244</v>
      </c>
      <c r="E1733" s="107">
        <v>2508000</v>
      </c>
      <c r="F1733" s="106" t="s">
        <v>2245</v>
      </c>
    </row>
    <row r="1734" spans="2:6">
      <c r="B1734" s="105">
        <f t="shared" si="31"/>
        <v>1731</v>
      </c>
      <c r="C1734" s="106" t="s">
        <v>0</v>
      </c>
      <c r="D1734" s="106" t="s">
        <v>2246</v>
      </c>
      <c r="E1734" s="107">
        <v>418000</v>
      </c>
      <c r="F1734" s="106"/>
    </row>
    <row r="1735" spans="2:6">
      <c r="B1735" s="105">
        <f t="shared" ref="B1735:B1798" si="32">B1734+1</f>
        <v>1732</v>
      </c>
      <c r="C1735" s="106" t="s">
        <v>0</v>
      </c>
      <c r="D1735" s="106" t="s">
        <v>2247</v>
      </c>
      <c r="E1735" s="107">
        <v>7942000</v>
      </c>
      <c r="F1735" s="106" t="s">
        <v>2248</v>
      </c>
    </row>
    <row r="1736" spans="2:6">
      <c r="B1736" s="105">
        <f t="shared" si="32"/>
        <v>1733</v>
      </c>
      <c r="C1736" s="106" t="s">
        <v>0</v>
      </c>
      <c r="D1736" s="106" t="s">
        <v>2249</v>
      </c>
      <c r="E1736" s="107">
        <v>11704000</v>
      </c>
      <c r="F1736" s="106" t="s">
        <v>2250</v>
      </c>
    </row>
    <row r="1737" spans="2:6">
      <c r="B1737" s="105">
        <f t="shared" si="32"/>
        <v>1734</v>
      </c>
      <c r="C1737" s="106" t="s">
        <v>0</v>
      </c>
      <c r="D1737" s="106" t="s">
        <v>2251</v>
      </c>
      <c r="E1737" s="107">
        <v>1045000</v>
      </c>
      <c r="F1737" s="106" t="s">
        <v>2252</v>
      </c>
    </row>
    <row r="1738" spans="2:6">
      <c r="B1738" s="105">
        <f t="shared" si="32"/>
        <v>1735</v>
      </c>
      <c r="C1738" s="106" t="s">
        <v>0</v>
      </c>
      <c r="D1738" s="106" t="s">
        <v>2253</v>
      </c>
      <c r="E1738" s="107">
        <v>932140</v>
      </c>
      <c r="F1738" s="106" t="s">
        <v>2254</v>
      </c>
    </row>
    <row r="1739" spans="2:6">
      <c r="B1739" s="105">
        <f t="shared" si="32"/>
        <v>1736</v>
      </c>
      <c r="C1739" s="106" t="s">
        <v>0</v>
      </c>
      <c r="D1739" s="106" t="s">
        <v>2255</v>
      </c>
      <c r="E1739" s="107">
        <v>1254000</v>
      </c>
      <c r="F1739" s="106" t="s">
        <v>2256</v>
      </c>
    </row>
    <row r="1740" spans="2:6">
      <c r="B1740" s="105">
        <f t="shared" si="32"/>
        <v>1737</v>
      </c>
      <c r="C1740" s="106" t="s">
        <v>0</v>
      </c>
      <c r="D1740" s="106" t="s">
        <v>2257</v>
      </c>
      <c r="E1740" s="107">
        <v>1233100</v>
      </c>
      <c r="F1740" s="106" t="s">
        <v>2258</v>
      </c>
    </row>
    <row r="1741" spans="2:6">
      <c r="B1741" s="105">
        <f t="shared" si="32"/>
        <v>1738</v>
      </c>
      <c r="C1741" s="106" t="s">
        <v>0</v>
      </c>
      <c r="D1741" s="106" t="s">
        <v>2259</v>
      </c>
      <c r="E1741" s="107">
        <v>627000</v>
      </c>
      <c r="F1741" s="106" t="s">
        <v>2260</v>
      </c>
    </row>
    <row r="1742" spans="2:6">
      <c r="B1742" s="105">
        <f t="shared" si="32"/>
        <v>1739</v>
      </c>
      <c r="C1742" s="106" t="s">
        <v>0</v>
      </c>
      <c r="D1742" s="106" t="s">
        <v>2261</v>
      </c>
      <c r="E1742" s="107">
        <v>627000</v>
      </c>
      <c r="F1742" s="106" t="s">
        <v>2260</v>
      </c>
    </row>
    <row r="1743" spans="2:6">
      <c r="B1743" s="105">
        <f t="shared" si="32"/>
        <v>1740</v>
      </c>
      <c r="C1743" s="106" t="s">
        <v>0</v>
      </c>
      <c r="D1743" s="106" t="s">
        <v>2262</v>
      </c>
      <c r="E1743" s="107">
        <v>1463000</v>
      </c>
      <c r="F1743" s="106" t="s">
        <v>2260</v>
      </c>
    </row>
    <row r="1744" spans="2:6">
      <c r="B1744" s="105">
        <f t="shared" si="32"/>
        <v>1741</v>
      </c>
      <c r="C1744" s="106" t="s">
        <v>0</v>
      </c>
      <c r="D1744" s="106" t="s">
        <v>2263</v>
      </c>
      <c r="E1744" s="107">
        <v>2717000</v>
      </c>
      <c r="F1744" s="106" t="s">
        <v>2260</v>
      </c>
    </row>
    <row r="1745" spans="2:6">
      <c r="B1745" s="105">
        <f t="shared" si="32"/>
        <v>1742</v>
      </c>
      <c r="C1745" s="106" t="s">
        <v>0</v>
      </c>
      <c r="D1745" s="106" t="s">
        <v>2264</v>
      </c>
      <c r="E1745" s="107">
        <v>3908300</v>
      </c>
      <c r="F1745" s="106" t="s">
        <v>2265</v>
      </c>
    </row>
    <row r="1746" spans="2:6">
      <c r="B1746" s="105">
        <f t="shared" si="32"/>
        <v>1743</v>
      </c>
      <c r="C1746" s="106" t="s">
        <v>0</v>
      </c>
      <c r="D1746" s="106" t="s">
        <v>2266</v>
      </c>
      <c r="E1746" s="107">
        <v>7106000</v>
      </c>
      <c r="F1746" s="106" t="s">
        <v>2267</v>
      </c>
    </row>
    <row r="1747" spans="2:6">
      <c r="B1747" s="105">
        <f t="shared" si="32"/>
        <v>1744</v>
      </c>
      <c r="C1747" s="106" t="s">
        <v>0</v>
      </c>
      <c r="D1747" s="106" t="s">
        <v>2268</v>
      </c>
      <c r="E1747" s="107">
        <v>10577282</v>
      </c>
      <c r="F1747" s="106" t="s">
        <v>2269</v>
      </c>
    </row>
    <row r="1748" spans="2:6">
      <c r="B1748" s="105">
        <f t="shared" si="32"/>
        <v>1745</v>
      </c>
      <c r="C1748" s="106" t="s">
        <v>0</v>
      </c>
      <c r="D1748" s="106" t="s">
        <v>2270</v>
      </c>
      <c r="E1748" s="107">
        <v>4806792</v>
      </c>
      <c r="F1748" s="106" t="s">
        <v>2271</v>
      </c>
    </row>
    <row r="1749" spans="2:6">
      <c r="B1749" s="105">
        <f t="shared" si="32"/>
        <v>1746</v>
      </c>
      <c r="C1749" s="106" t="s">
        <v>0</v>
      </c>
      <c r="D1749" s="106" t="s">
        <v>2272</v>
      </c>
      <c r="E1749" s="107">
        <v>5824622</v>
      </c>
      <c r="F1749" s="106" t="s">
        <v>2269</v>
      </c>
    </row>
    <row r="1750" spans="2:6">
      <c r="B1750" s="105">
        <f t="shared" si="32"/>
        <v>1747</v>
      </c>
      <c r="C1750" s="106" t="s">
        <v>0</v>
      </c>
      <c r="D1750" s="106" t="s">
        <v>2273</v>
      </c>
      <c r="E1750" s="107">
        <v>17899346</v>
      </c>
      <c r="F1750" s="106" t="s">
        <v>2274</v>
      </c>
    </row>
    <row r="1751" spans="2:6">
      <c r="B1751" s="105">
        <f t="shared" si="32"/>
        <v>1748</v>
      </c>
      <c r="C1751" s="106" t="s">
        <v>0</v>
      </c>
      <c r="D1751" s="106" t="s">
        <v>2275</v>
      </c>
      <c r="E1751" s="107">
        <v>11411400</v>
      </c>
      <c r="F1751" s="106" t="s">
        <v>2269</v>
      </c>
    </row>
    <row r="1752" spans="2:6">
      <c r="B1752" s="105">
        <f t="shared" si="32"/>
        <v>1749</v>
      </c>
      <c r="C1752" s="106" t="s">
        <v>0</v>
      </c>
      <c r="D1752" s="106" t="s">
        <v>2276</v>
      </c>
      <c r="E1752" s="107">
        <v>6493422</v>
      </c>
      <c r="F1752" s="106" t="s">
        <v>2277</v>
      </c>
    </row>
    <row r="1753" spans="2:6">
      <c r="B1753" s="105">
        <f t="shared" si="32"/>
        <v>1750</v>
      </c>
      <c r="C1753" s="106" t="s">
        <v>0</v>
      </c>
      <c r="D1753" s="106" t="s">
        <v>2278</v>
      </c>
      <c r="E1753" s="107">
        <v>8409952</v>
      </c>
      <c r="F1753" s="106" t="s">
        <v>2279</v>
      </c>
    </row>
    <row r="1754" spans="2:6">
      <c r="B1754" s="105">
        <f t="shared" si="32"/>
        <v>1751</v>
      </c>
      <c r="C1754" s="106" t="s">
        <v>0</v>
      </c>
      <c r="D1754" s="106" t="s">
        <v>2280</v>
      </c>
      <c r="E1754" s="107">
        <v>12800</v>
      </c>
      <c r="F1754" s="106"/>
    </row>
    <row r="1755" spans="2:6">
      <c r="B1755" s="105">
        <f t="shared" si="32"/>
        <v>1752</v>
      </c>
      <c r="C1755" s="106" t="s">
        <v>0</v>
      </c>
      <c r="D1755" s="106" t="s">
        <v>2281</v>
      </c>
      <c r="E1755" s="107">
        <v>22782</v>
      </c>
      <c r="F1755" s="106"/>
    </row>
    <row r="1756" spans="2:6">
      <c r="B1756" s="105">
        <f t="shared" si="32"/>
        <v>1753</v>
      </c>
      <c r="C1756" s="106" t="s">
        <v>0</v>
      </c>
      <c r="D1756" s="106" t="s">
        <v>2282</v>
      </c>
      <c r="E1756" s="107">
        <v>52150</v>
      </c>
      <c r="F1756" s="106"/>
    </row>
    <row r="1757" spans="2:6">
      <c r="B1757" s="105">
        <f t="shared" si="32"/>
        <v>1754</v>
      </c>
      <c r="C1757" s="106" t="s">
        <v>0</v>
      </c>
      <c r="D1757" s="106" t="s">
        <v>2283</v>
      </c>
      <c r="E1757" s="107">
        <v>87170</v>
      </c>
      <c r="F1757" s="106"/>
    </row>
    <row r="1758" spans="2:6">
      <c r="B1758" s="105">
        <f t="shared" si="32"/>
        <v>1755</v>
      </c>
      <c r="C1758" s="106" t="s">
        <v>0</v>
      </c>
      <c r="D1758" s="106" t="s">
        <v>2284</v>
      </c>
      <c r="E1758" s="107">
        <v>9976</v>
      </c>
      <c r="F1758" s="106"/>
    </row>
    <row r="1759" spans="2:6">
      <c r="B1759" s="105">
        <f t="shared" si="32"/>
        <v>1756</v>
      </c>
      <c r="C1759" s="106" t="s">
        <v>0</v>
      </c>
      <c r="D1759" s="106" t="s">
        <v>2285</v>
      </c>
      <c r="E1759" s="107">
        <v>32800</v>
      </c>
      <c r="F1759" s="106"/>
    </row>
    <row r="1760" spans="2:6">
      <c r="B1760" s="105">
        <f t="shared" si="32"/>
        <v>1757</v>
      </c>
      <c r="C1760" s="106" t="s">
        <v>0</v>
      </c>
      <c r="D1760" s="106" t="s">
        <v>2286</v>
      </c>
      <c r="E1760" s="107">
        <v>119366</v>
      </c>
      <c r="F1760" s="106"/>
    </row>
    <row r="1761" spans="2:6">
      <c r="B1761" s="105">
        <f t="shared" si="32"/>
        <v>1758</v>
      </c>
      <c r="C1761" s="106" t="s">
        <v>0</v>
      </c>
      <c r="D1761" s="106" t="s">
        <v>2287</v>
      </c>
      <c r="E1761" s="107">
        <v>179238</v>
      </c>
      <c r="F1761" s="106"/>
    </row>
    <row r="1762" spans="2:6">
      <c r="B1762" s="105">
        <f t="shared" si="32"/>
        <v>1759</v>
      </c>
      <c r="C1762" s="106" t="s">
        <v>0</v>
      </c>
      <c r="D1762" s="106" t="s">
        <v>2288</v>
      </c>
      <c r="E1762" s="107">
        <v>59450</v>
      </c>
      <c r="F1762" s="106"/>
    </row>
    <row r="1763" spans="2:6">
      <c r="B1763" s="105">
        <f t="shared" si="32"/>
        <v>1760</v>
      </c>
      <c r="C1763" s="106" t="s">
        <v>0</v>
      </c>
      <c r="D1763" s="106" t="s">
        <v>2289</v>
      </c>
      <c r="E1763" s="107">
        <v>110406</v>
      </c>
      <c r="F1763" s="106"/>
    </row>
    <row r="1764" spans="2:6">
      <c r="B1764" s="105">
        <f t="shared" si="32"/>
        <v>1761</v>
      </c>
      <c r="C1764" s="106" t="s">
        <v>0</v>
      </c>
      <c r="D1764" s="106" t="s">
        <v>2290</v>
      </c>
      <c r="E1764" s="107">
        <v>164758</v>
      </c>
      <c r="F1764" s="106"/>
    </row>
    <row r="1765" spans="2:6">
      <c r="B1765" s="105">
        <f t="shared" si="32"/>
        <v>1762</v>
      </c>
      <c r="C1765" s="106" t="s">
        <v>0</v>
      </c>
      <c r="D1765" s="106" t="s">
        <v>2291</v>
      </c>
      <c r="E1765" s="107">
        <v>215958</v>
      </c>
      <c r="F1765" s="106"/>
    </row>
    <row r="1766" spans="2:6">
      <c r="B1766" s="105">
        <f t="shared" si="32"/>
        <v>1763</v>
      </c>
      <c r="C1766" s="106" t="s">
        <v>0</v>
      </c>
      <c r="D1766" s="106" t="s">
        <v>2292</v>
      </c>
      <c r="E1766" s="107">
        <v>44770</v>
      </c>
      <c r="F1766" s="106"/>
    </row>
    <row r="1767" spans="2:6">
      <c r="B1767" s="105">
        <f t="shared" si="32"/>
        <v>1764</v>
      </c>
      <c r="C1767" s="106" t="s">
        <v>0</v>
      </c>
      <c r="D1767" s="106" t="s">
        <v>2293</v>
      </c>
      <c r="E1767" s="107">
        <v>45136</v>
      </c>
      <c r="F1767" s="106"/>
    </row>
    <row r="1768" spans="2:6">
      <c r="B1768" s="105">
        <f t="shared" si="32"/>
        <v>1765</v>
      </c>
      <c r="C1768" s="106" t="s">
        <v>0</v>
      </c>
      <c r="D1768" s="106" t="s">
        <v>2294</v>
      </c>
      <c r="E1768" s="107">
        <v>45136</v>
      </c>
      <c r="F1768" s="106"/>
    </row>
    <row r="1769" spans="2:6">
      <c r="B1769" s="105">
        <f t="shared" si="32"/>
        <v>1766</v>
      </c>
      <c r="C1769" s="106" t="s">
        <v>0</v>
      </c>
      <c r="D1769" s="106" t="s">
        <v>2295</v>
      </c>
      <c r="E1769" s="107">
        <v>38096</v>
      </c>
      <c r="F1769" s="106"/>
    </row>
    <row r="1770" spans="2:6">
      <c r="B1770" s="105">
        <f t="shared" si="32"/>
        <v>1767</v>
      </c>
      <c r="C1770" s="106" t="s">
        <v>0</v>
      </c>
      <c r="D1770" s="106" t="s">
        <v>2296</v>
      </c>
      <c r="E1770" s="107">
        <v>45860</v>
      </c>
      <c r="F1770" s="106"/>
    </row>
    <row r="1771" spans="2:6">
      <c r="B1771" s="105">
        <f t="shared" si="32"/>
        <v>1768</v>
      </c>
      <c r="C1771" s="106" t="s">
        <v>0</v>
      </c>
      <c r="D1771" s="106" t="s">
        <v>2297</v>
      </c>
      <c r="E1771" s="107">
        <v>32030</v>
      </c>
      <c r="F1771" s="106"/>
    </row>
    <row r="1772" spans="2:6">
      <c r="B1772" s="105">
        <f t="shared" si="32"/>
        <v>1769</v>
      </c>
      <c r="C1772" s="106" t="s">
        <v>0</v>
      </c>
      <c r="D1772" s="106" t="s">
        <v>2298</v>
      </c>
      <c r="E1772" s="107">
        <v>33244</v>
      </c>
      <c r="F1772" s="106"/>
    </row>
    <row r="1773" spans="2:6">
      <c r="B1773" s="105">
        <f t="shared" si="32"/>
        <v>1770</v>
      </c>
      <c r="C1773" s="106" t="s">
        <v>0</v>
      </c>
      <c r="D1773" s="106" t="s">
        <v>2299</v>
      </c>
      <c r="E1773" s="107">
        <v>37788</v>
      </c>
      <c r="F1773" s="106"/>
    </row>
    <row r="1774" spans="2:6">
      <c r="B1774" s="105">
        <f t="shared" si="32"/>
        <v>1771</v>
      </c>
      <c r="C1774" s="106" t="s">
        <v>0</v>
      </c>
      <c r="D1774" s="106" t="s">
        <v>2300</v>
      </c>
      <c r="E1774" s="107">
        <v>43556</v>
      </c>
      <c r="F1774" s="106"/>
    </row>
    <row r="1775" spans="2:6">
      <c r="B1775" s="105">
        <f t="shared" si="32"/>
        <v>1772</v>
      </c>
      <c r="C1775" s="106" t="s">
        <v>0</v>
      </c>
      <c r="D1775" s="106" t="s">
        <v>2301</v>
      </c>
      <c r="E1775" s="107">
        <v>108326</v>
      </c>
      <c r="F1775" s="106"/>
    </row>
    <row r="1776" spans="2:6">
      <c r="B1776" s="105">
        <f t="shared" si="32"/>
        <v>1773</v>
      </c>
      <c r="C1776" s="106" t="s">
        <v>0</v>
      </c>
      <c r="D1776" s="106" t="s">
        <v>2302</v>
      </c>
      <c r="E1776" s="107">
        <v>117354</v>
      </c>
      <c r="F1776" s="106"/>
    </row>
    <row r="1777" spans="2:6">
      <c r="B1777" s="105">
        <f t="shared" si="32"/>
        <v>1774</v>
      </c>
      <c r="C1777" s="106" t="s">
        <v>0</v>
      </c>
      <c r="D1777" s="106" t="s">
        <v>2303</v>
      </c>
      <c r="E1777" s="107">
        <v>123372</v>
      </c>
      <c r="F1777" s="106"/>
    </row>
    <row r="1778" spans="2:6">
      <c r="B1778" s="105">
        <f t="shared" si="32"/>
        <v>1775</v>
      </c>
      <c r="C1778" s="106" t="s">
        <v>0</v>
      </c>
      <c r="D1778" s="106" t="s">
        <v>2304</v>
      </c>
      <c r="E1778" s="107">
        <v>132402</v>
      </c>
      <c r="F1778" s="106"/>
    </row>
    <row r="1779" spans="2:6">
      <c r="B1779" s="105">
        <f t="shared" si="32"/>
        <v>1776</v>
      </c>
      <c r="C1779" s="106" t="s">
        <v>0</v>
      </c>
      <c r="D1779" s="106" t="s">
        <v>2305</v>
      </c>
      <c r="E1779" s="107">
        <v>247874</v>
      </c>
      <c r="F1779" s="106"/>
    </row>
    <row r="1780" spans="2:6">
      <c r="B1780" s="105">
        <f t="shared" si="32"/>
        <v>1777</v>
      </c>
      <c r="C1780" s="106" t="s">
        <v>0</v>
      </c>
      <c r="D1780" s="106" t="s">
        <v>2306</v>
      </c>
      <c r="E1780" s="107">
        <v>425336</v>
      </c>
      <c r="F1780" s="106"/>
    </row>
    <row r="1781" spans="2:6">
      <c r="B1781" s="105">
        <f t="shared" si="32"/>
        <v>1778</v>
      </c>
      <c r="C1781" s="106" t="s">
        <v>0</v>
      </c>
      <c r="D1781" s="106" t="s">
        <v>2307</v>
      </c>
      <c r="E1781" s="107">
        <v>266542</v>
      </c>
      <c r="F1781" s="106"/>
    </row>
    <row r="1782" spans="2:6">
      <c r="B1782" s="105">
        <f t="shared" si="32"/>
        <v>1779</v>
      </c>
      <c r="C1782" s="106" t="s">
        <v>0</v>
      </c>
      <c r="D1782" s="106" t="s">
        <v>2308</v>
      </c>
      <c r="E1782" s="107">
        <v>302200</v>
      </c>
      <c r="F1782" s="106"/>
    </row>
    <row r="1783" spans="2:6">
      <c r="B1783" s="105">
        <f t="shared" si="32"/>
        <v>1780</v>
      </c>
      <c r="C1783" s="106" t="s">
        <v>0</v>
      </c>
      <c r="D1783" s="106" t="s">
        <v>2309</v>
      </c>
      <c r="E1783" s="107">
        <v>731830</v>
      </c>
      <c r="F1783" s="106"/>
    </row>
    <row r="1784" spans="2:6">
      <c r="B1784" s="105">
        <f t="shared" si="32"/>
        <v>1781</v>
      </c>
      <c r="C1784" s="106" t="s">
        <v>0</v>
      </c>
      <c r="D1784" s="106" t="s">
        <v>2310</v>
      </c>
      <c r="E1784" s="107">
        <v>799384</v>
      </c>
      <c r="F1784" s="106"/>
    </row>
    <row r="1785" spans="2:6">
      <c r="B1785" s="105">
        <f t="shared" si="32"/>
        <v>1782</v>
      </c>
      <c r="C1785" s="106" t="s">
        <v>0</v>
      </c>
      <c r="D1785" s="106" t="s">
        <v>2311</v>
      </c>
      <c r="E1785" s="107">
        <v>1252830</v>
      </c>
      <c r="F1785" s="106" t="s">
        <v>2312</v>
      </c>
    </row>
    <row r="1786" spans="2:6">
      <c r="B1786" s="105">
        <f t="shared" si="32"/>
        <v>1783</v>
      </c>
      <c r="C1786" s="106" t="s">
        <v>0</v>
      </c>
      <c r="D1786" s="106" t="s">
        <v>2313</v>
      </c>
      <c r="E1786" s="107">
        <v>985154</v>
      </c>
      <c r="F1786" s="106"/>
    </row>
    <row r="1787" spans="2:6">
      <c r="B1787" s="105">
        <f t="shared" si="32"/>
        <v>1784</v>
      </c>
      <c r="C1787" s="106" t="s">
        <v>0</v>
      </c>
      <c r="D1787" s="106" t="s">
        <v>2314</v>
      </c>
      <c r="E1787" s="107">
        <v>1207518</v>
      </c>
      <c r="F1787" s="106"/>
    </row>
    <row r="1788" spans="2:6">
      <c r="B1788" s="105">
        <f t="shared" si="32"/>
        <v>1785</v>
      </c>
      <c r="C1788" s="106" t="s">
        <v>0</v>
      </c>
      <c r="D1788" s="106" t="s">
        <v>2315</v>
      </c>
      <c r="E1788" s="107">
        <v>20868</v>
      </c>
      <c r="F1788" s="106"/>
    </row>
    <row r="1789" spans="2:6">
      <c r="B1789" s="105">
        <f t="shared" si="32"/>
        <v>1786</v>
      </c>
      <c r="C1789" s="106" t="s">
        <v>0</v>
      </c>
      <c r="D1789" s="106" t="s">
        <v>2316</v>
      </c>
      <c r="E1789" s="107">
        <v>22106</v>
      </c>
      <c r="F1789" s="106"/>
    </row>
    <row r="1790" spans="2:6">
      <c r="B1790" s="105">
        <f t="shared" si="32"/>
        <v>1787</v>
      </c>
      <c r="C1790" s="106" t="s">
        <v>0</v>
      </c>
      <c r="D1790" s="106" t="s">
        <v>2317</v>
      </c>
      <c r="E1790" s="107">
        <v>26666</v>
      </c>
      <c r="F1790" s="106"/>
    </row>
    <row r="1791" spans="2:6">
      <c r="B1791" s="105">
        <f t="shared" si="32"/>
        <v>1788</v>
      </c>
      <c r="C1791" s="106" t="s">
        <v>0</v>
      </c>
      <c r="D1791" s="106" t="s">
        <v>2318</v>
      </c>
      <c r="E1791" s="107">
        <v>28220</v>
      </c>
      <c r="F1791" s="106"/>
    </row>
    <row r="1792" spans="2:6">
      <c r="B1792" s="105">
        <f t="shared" si="32"/>
        <v>1789</v>
      </c>
      <c r="C1792" s="106" t="s">
        <v>0</v>
      </c>
      <c r="D1792" s="106" t="s">
        <v>2319</v>
      </c>
      <c r="E1792" s="107">
        <v>31012</v>
      </c>
      <c r="F1792" s="106"/>
    </row>
    <row r="1793" spans="2:6">
      <c r="B1793" s="105">
        <f t="shared" si="32"/>
        <v>1790</v>
      </c>
      <c r="C1793" s="106" t="s">
        <v>0</v>
      </c>
      <c r="D1793" s="106" t="s">
        <v>2320</v>
      </c>
      <c r="E1793" s="107">
        <v>41250</v>
      </c>
      <c r="F1793" s="106"/>
    </row>
    <row r="1794" spans="2:6">
      <c r="B1794" s="105">
        <f t="shared" si="32"/>
        <v>1791</v>
      </c>
      <c r="C1794" s="106" t="s">
        <v>0</v>
      </c>
      <c r="D1794" s="106" t="s">
        <v>2321</v>
      </c>
      <c r="E1794" s="107">
        <v>47074</v>
      </c>
      <c r="F1794" s="106"/>
    </row>
    <row r="1795" spans="2:6">
      <c r="B1795" s="105">
        <f t="shared" si="32"/>
        <v>1792</v>
      </c>
      <c r="C1795" s="106" t="s">
        <v>0</v>
      </c>
      <c r="D1795" s="106" t="s">
        <v>2322</v>
      </c>
      <c r="E1795" s="107">
        <v>22566</v>
      </c>
      <c r="F1795" s="106"/>
    </row>
    <row r="1796" spans="2:6">
      <c r="B1796" s="105">
        <f t="shared" si="32"/>
        <v>1793</v>
      </c>
      <c r="C1796" s="106" t="s">
        <v>0</v>
      </c>
      <c r="D1796" s="106" t="s">
        <v>2323</v>
      </c>
      <c r="E1796" s="107">
        <v>25480</v>
      </c>
      <c r="F1796" s="106"/>
    </row>
    <row r="1797" spans="2:6">
      <c r="B1797" s="105">
        <f t="shared" si="32"/>
        <v>1794</v>
      </c>
      <c r="C1797" s="106" t="s">
        <v>0</v>
      </c>
      <c r="D1797" s="106" t="s">
        <v>2324</v>
      </c>
      <c r="E1797" s="107">
        <v>23052</v>
      </c>
      <c r="F1797" s="106"/>
    </row>
    <row r="1798" spans="2:6">
      <c r="B1798" s="105">
        <f t="shared" si="32"/>
        <v>1795</v>
      </c>
      <c r="C1798" s="106" t="s">
        <v>0</v>
      </c>
      <c r="D1798" s="106" t="s">
        <v>2325</v>
      </c>
      <c r="E1798" s="107">
        <v>23052</v>
      </c>
      <c r="F1798" s="106"/>
    </row>
    <row r="1799" spans="2:6">
      <c r="B1799" s="105">
        <f t="shared" ref="B1799:B1862" si="33">B1798+1</f>
        <v>1796</v>
      </c>
      <c r="C1799" s="106" t="s">
        <v>0</v>
      </c>
      <c r="D1799" s="106" t="s">
        <v>2326</v>
      </c>
      <c r="E1799" s="107">
        <v>49258</v>
      </c>
      <c r="F1799" s="106"/>
    </row>
    <row r="1800" spans="2:6">
      <c r="B1800" s="105">
        <f t="shared" si="33"/>
        <v>1797</v>
      </c>
      <c r="C1800" s="106" t="s">
        <v>0</v>
      </c>
      <c r="D1800" s="106" t="s">
        <v>2327</v>
      </c>
      <c r="E1800" s="107">
        <v>26206</v>
      </c>
      <c r="F1800" s="106"/>
    </row>
    <row r="1801" spans="2:6">
      <c r="B1801" s="105">
        <f t="shared" si="33"/>
        <v>1798</v>
      </c>
      <c r="C1801" s="106" t="s">
        <v>0</v>
      </c>
      <c r="D1801" s="106" t="s">
        <v>2328</v>
      </c>
      <c r="E1801" s="107">
        <v>20626</v>
      </c>
      <c r="F1801" s="106"/>
    </row>
    <row r="1802" spans="2:6">
      <c r="B1802" s="105">
        <f t="shared" si="33"/>
        <v>1799</v>
      </c>
      <c r="C1802" s="106" t="s">
        <v>0</v>
      </c>
      <c r="D1802" s="106" t="s">
        <v>2329</v>
      </c>
      <c r="E1802" s="107">
        <v>24022</v>
      </c>
      <c r="F1802" s="106"/>
    </row>
    <row r="1803" spans="2:6">
      <c r="B1803" s="105">
        <f t="shared" si="33"/>
        <v>1800</v>
      </c>
      <c r="C1803" s="106" t="s">
        <v>0</v>
      </c>
      <c r="D1803" s="106" t="s">
        <v>2330</v>
      </c>
      <c r="E1803" s="107">
        <v>24022</v>
      </c>
      <c r="F1803" s="106"/>
    </row>
    <row r="1804" spans="2:6">
      <c r="B1804" s="105">
        <f t="shared" si="33"/>
        <v>1801</v>
      </c>
      <c r="C1804" s="106" t="s">
        <v>0</v>
      </c>
      <c r="D1804" s="106" t="s">
        <v>2331</v>
      </c>
      <c r="E1804" s="107">
        <v>11258</v>
      </c>
      <c r="F1804" s="106"/>
    </row>
    <row r="1805" spans="2:6">
      <c r="B1805" s="105">
        <f t="shared" si="33"/>
        <v>1802</v>
      </c>
      <c r="C1805" s="106" t="s">
        <v>0</v>
      </c>
      <c r="D1805" s="106" t="s">
        <v>2332</v>
      </c>
      <c r="E1805" s="107">
        <v>12958</v>
      </c>
      <c r="F1805" s="106"/>
    </row>
    <row r="1806" spans="2:6">
      <c r="B1806" s="105">
        <f t="shared" si="33"/>
        <v>1803</v>
      </c>
      <c r="C1806" s="106" t="s">
        <v>0</v>
      </c>
      <c r="D1806" s="106" t="s">
        <v>2333</v>
      </c>
      <c r="E1806" s="107">
        <v>14364</v>
      </c>
      <c r="F1806" s="106"/>
    </row>
    <row r="1807" spans="2:6">
      <c r="B1807" s="105">
        <f t="shared" si="33"/>
        <v>1804</v>
      </c>
      <c r="C1807" s="106" t="s">
        <v>0</v>
      </c>
      <c r="D1807" s="106" t="s">
        <v>2334</v>
      </c>
      <c r="E1807" s="107">
        <v>68184</v>
      </c>
      <c r="F1807" s="106" t="s">
        <v>2312</v>
      </c>
    </row>
    <row r="1808" spans="2:6">
      <c r="B1808" s="105">
        <f t="shared" si="33"/>
        <v>1805</v>
      </c>
      <c r="C1808" s="106" t="s">
        <v>0</v>
      </c>
      <c r="D1808" s="106" t="s">
        <v>2335</v>
      </c>
      <c r="E1808" s="107">
        <v>60542</v>
      </c>
      <c r="F1808" s="106"/>
    </row>
    <row r="1809" spans="2:6">
      <c r="B1809" s="105">
        <f t="shared" si="33"/>
        <v>1806</v>
      </c>
      <c r="C1809" s="106" t="s">
        <v>0</v>
      </c>
      <c r="D1809" s="106" t="s">
        <v>2336</v>
      </c>
      <c r="E1809" s="107">
        <v>89296</v>
      </c>
      <c r="F1809" s="106"/>
    </row>
    <row r="1810" spans="2:6">
      <c r="B1810" s="105">
        <f t="shared" si="33"/>
        <v>1807</v>
      </c>
      <c r="C1810" s="106" t="s">
        <v>0</v>
      </c>
      <c r="D1810" s="106" t="s">
        <v>2337</v>
      </c>
      <c r="E1810" s="107">
        <v>29118</v>
      </c>
      <c r="F1810" s="106" t="s">
        <v>2338</v>
      </c>
    </row>
    <row r="1811" spans="2:6">
      <c r="B1811" s="105">
        <f t="shared" si="33"/>
        <v>1808</v>
      </c>
      <c r="C1811" s="106" t="s">
        <v>0</v>
      </c>
      <c r="D1811" s="106" t="s">
        <v>2337</v>
      </c>
      <c r="E1811" s="107">
        <v>36398</v>
      </c>
      <c r="F1811" s="106" t="s">
        <v>2339</v>
      </c>
    </row>
    <row r="1812" spans="2:6">
      <c r="B1812" s="105">
        <f t="shared" si="33"/>
        <v>1809</v>
      </c>
      <c r="C1812" s="106" t="s">
        <v>0</v>
      </c>
      <c r="D1812" s="106" t="s">
        <v>2340</v>
      </c>
      <c r="E1812" s="107">
        <v>37124</v>
      </c>
      <c r="F1812" s="106"/>
    </row>
    <row r="1813" spans="2:6">
      <c r="B1813" s="105">
        <f t="shared" si="33"/>
        <v>1810</v>
      </c>
      <c r="C1813" s="106" t="s">
        <v>0</v>
      </c>
      <c r="D1813" s="106" t="s">
        <v>2341</v>
      </c>
      <c r="E1813" s="107">
        <v>40692</v>
      </c>
      <c r="F1813" s="106"/>
    </row>
    <row r="1814" spans="2:6">
      <c r="B1814" s="105">
        <f t="shared" si="33"/>
        <v>1811</v>
      </c>
      <c r="C1814" s="106" t="s">
        <v>0</v>
      </c>
      <c r="D1814" s="106" t="s">
        <v>2342</v>
      </c>
      <c r="E1814" s="107">
        <v>3600</v>
      </c>
      <c r="F1814" s="106"/>
    </row>
    <row r="1815" spans="2:6">
      <c r="B1815" s="105">
        <f t="shared" si="33"/>
        <v>1812</v>
      </c>
      <c r="C1815" s="106" t="s">
        <v>0</v>
      </c>
      <c r="D1815" s="106" t="s">
        <v>2343</v>
      </c>
      <c r="E1815" s="107">
        <v>55386</v>
      </c>
      <c r="F1815" s="106" t="s">
        <v>2344</v>
      </c>
    </row>
    <row r="1816" spans="2:6">
      <c r="B1816" s="105">
        <f t="shared" si="33"/>
        <v>1813</v>
      </c>
      <c r="C1816" s="106" t="s">
        <v>0</v>
      </c>
      <c r="D1816" s="106" t="s">
        <v>2345</v>
      </c>
      <c r="E1816" s="107">
        <v>30380</v>
      </c>
      <c r="F1816" s="106"/>
    </row>
    <row r="1817" spans="2:6">
      <c r="B1817" s="105">
        <f t="shared" si="33"/>
        <v>1814</v>
      </c>
      <c r="C1817" s="106" t="s">
        <v>0</v>
      </c>
      <c r="D1817" s="106" t="s">
        <v>2346</v>
      </c>
      <c r="E1817" s="107">
        <v>50500</v>
      </c>
      <c r="F1817" s="106"/>
    </row>
    <row r="1818" spans="2:6">
      <c r="B1818" s="105">
        <f t="shared" si="33"/>
        <v>1815</v>
      </c>
      <c r="C1818" s="106" t="s">
        <v>0</v>
      </c>
      <c r="D1818" s="106" t="s">
        <v>2347</v>
      </c>
      <c r="E1818" s="107">
        <v>51256</v>
      </c>
      <c r="F1818" s="106" t="s">
        <v>2348</v>
      </c>
    </row>
    <row r="1819" spans="2:6">
      <c r="B1819" s="105">
        <f t="shared" si="33"/>
        <v>1816</v>
      </c>
      <c r="C1819" s="106" t="s">
        <v>1673</v>
      </c>
      <c r="D1819" s="106" t="s">
        <v>1674</v>
      </c>
      <c r="E1819" s="107">
        <v>33022</v>
      </c>
      <c r="F1819" s="106"/>
    </row>
    <row r="1820" spans="2:6">
      <c r="B1820" s="105">
        <f t="shared" si="33"/>
        <v>1817</v>
      </c>
      <c r="C1820" s="106" t="s">
        <v>0</v>
      </c>
      <c r="D1820" s="106" t="s">
        <v>2349</v>
      </c>
      <c r="E1820" s="107">
        <v>2718</v>
      </c>
      <c r="F1820" s="106"/>
    </row>
    <row r="1821" spans="2:6">
      <c r="B1821" s="105">
        <f t="shared" si="33"/>
        <v>1818</v>
      </c>
      <c r="C1821" s="106" t="s">
        <v>0</v>
      </c>
      <c r="D1821" s="106" t="s">
        <v>2350</v>
      </c>
      <c r="E1821" s="107">
        <v>2508</v>
      </c>
      <c r="F1821" s="106"/>
    </row>
    <row r="1822" spans="2:6">
      <c r="B1822" s="105">
        <f t="shared" si="33"/>
        <v>1819</v>
      </c>
      <c r="C1822" s="106" t="s">
        <v>0</v>
      </c>
      <c r="D1822" s="106" t="s">
        <v>2351</v>
      </c>
      <c r="E1822" s="107">
        <v>2090</v>
      </c>
      <c r="F1822" s="106"/>
    </row>
    <row r="1823" spans="2:6">
      <c r="B1823" s="105">
        <f t="shared" si="33"/>
        <v>1820</v>
      </c>
      <c r="C1823" s="106" t="s">
        <v>0</v>
      </c>
      <c r="D1823" s="106" t="s">
        <v>2352</v>
      </c>
      <c r="E1823" s="107">
        <v>2090</v>
      </c>
      <c r="F1823" s="106"/>
    </row>
    <row r="1824" spans="2:6">
      <c r="B1824" s="105">
        <f t="shared" si="33"/>
        <v>1821</v>
      </c>
      <c r="C1824" s="106" t="s">
        <v>0</v>
      </c>
      <c r="D1824" s="106" t="s">
        <v>2353</v>
      </c>
      <c r="E1824" s="107">
        <v>2090</v>
      </c>
      <c r="F1824" s="106"/>
    </row>
    <row r="1825" spans="2:6">
      <c r="B1825" s="105">
        <f t="shared" si="33"/>
        <v>1822</v>
      </c>
      <c r="C1825" s="106" t="s">
        <v>0</v>
      </c>
      <c r="D1825" s="106" t="s">
        <v>2354</v>
      </c>
      <c r="E1825" s="107">
        <v>2090</v>
      </c>
      <c r="F1825" s="106"/>
    </row>
    <row r="1826" spans="2:6">
      <c r="B1826" s="105">
        <f t="shared" si="33"/>
        <v>1823</v>
      </c>
      <c r="C1826" s="106" t="s">
        <v>0</v>
      </c>
      <c r="D1826" s="106" t="s">
        <v>2355</v>
      </c>
      <c r="E1826" s="107">
        <v>2090</v>
      </c>
      <c r="F1826" s="106"/>
    </row>
    <row r="1827" spans="2:6">
      <c r="B1827" s="105">
        <f t="shared" si="33"/>
        <v>1824</v>
      </c>
      <c r="C1827" s="106" t="s">
        <v>0</v>
      </c>
      <c r="D1827" s="106" t="s">
        <v>2356</v>
      </c>
      <c r="E1827" s="107">
        <v>2090</v>
      </c>
      <c r="F1827" s="106"/>
    </row>
    <row r="1828" spans="2:6">
      <c r="B1828" s="105">
        <f t="shared" si="33"/>
        <v>1825</v>
      </c>
      <c r="C1828" s="106" t="s">
        <v>0</v>
      </c>
      <c r="D1828" s="106" t="s">
        <v>2357</v>
      </c>
      <c r="E1828" s="107">
        <v>2090</v>
      </c>
      <c r="F1828" s="106"/>
    </row>
    <row r="1829" spans="2:6">
      <c r="B1829" s="105">
        <f t="shared" si="33"/>
        <v>1826</v>
      </c>
      <c r="C1829" s="106" t="s">
        <v>0</v>
      </c>
      <c r="D1829" s="106" t="s">
        <v>2358</v>
      </c>
      <c r="E1829" s="107">
        <v>2090</v>
      </c>
      <c r="F1829" s="106"/>
    </row>
    <row r="1830" spans="2:6">
      <c r="B1830" s="105">
        <f t="shared" si="33"/>
        <v>1827</v>
      </c>
      <c r="C1830" s="106" t="s">
        <v>0</v>
      </c>
      <c r="D1830" s="106" t="s">
        <v>2359</v>
      </c>
      <c r="E1830" s="107">
        <v>2090</v>
      </c>
      <c r="F1830" s="106"/>
    </row>
    <row r="1831" spans="2:6">
      <c r="B1831" s="105">
        <f t="shared" si="33"/>
        <v>1828</v>
      </c>
      <c r="C1831" s="106" t="s">
        <v>0</v>
      </c>
      <c r="D1831" s="106" t="s">
        <v>2360</v>
      </c>
      <c r="E1831" s="107">
        <v>2090</v>
      </c>
      <c r="F1831" s="106"/>
    </row>
    <row r="1832" spans="2:6">
      <c r="B1832" s="105">
        <f t="shared" si="33"/>
        <v>1829</v>
      </c>
      <c r="C1832" s="106" t="s">
        <v>0</v>
      </c>
      <c r="D1832" s="106" t="s">
        <v>2361</v>
      </c>
      <c r="E1832" s="107">
        <v>3972</v>
      </c>
      <c r="F1832" s="106"/>
    </row>
    <row r="1833" spans="2:6">
      <c r="B1833" s="105">
        <f t="shared" si="33"/>
        <v>1830</v>
      </c>
      <c r="C1833" s="106" t="s">
        <v>0</v>
      </c>
      <c r="D1833" s="106" t="s">
        <v>2362</v>
      </c>
      <c r="E1833" s="107">
        <v>1882</v>
      </c>
      <c r="F1833" s="106"/>
    </row>
    <row r="1834" spans="2:6">
      <c r="B1834" s="105">
        <f t="shared" si="33"/>
        <v>1831</v>
      </c>
      <c r="C1834" s="106" t="s">
        <v>0</v>
      </c>
      <c r="D1834" s="106" t="s">
        <v>2363</v>
      </c>
      <c r="E1834" s="107">
        <v>1882</v>
      </c>
      <c r="F1834" s="106"/>
    </row>
    <row r="1835" spans="2:6">
      <c r="B1835" s="105">
        <f t="shared" si="33"/>
        <v>1832</v>
      </c>
      <c r="C1835" s="106" t="s">
        <v>0</v>
      </c>
      <c r="D1835" s="106" t="s">
        <v>2364</v>
      </c>
      <c r="E1835" s="107">
        <v>1882</v>
      </c>
      <c r="F1835" s="106"/>
    </row>
    <row r="1836" spans="2:6">
      <c r="B1836" s="105">
        <f t="shared" si="33"/>
        <v>1833</v>
      </c>
      <c r="C1836" s="106" t="s">
        <v>0</v>
      </c>
      <c r="D1836" s="106" t="s">
        <v>2365</v>
      </c>
      <c r="E1836" s="107">
        <v>1882</v>
      </c>
      <c r="F1836" s="106"/>
    </row>
    <row r="1837" spans="2:6">
      <c r="B1837" s="105">
        <f t="shared" si="33"/>
        <v>1834</v>
      </c>
      <c r="C1837" s="106" t="s">
        <v>0</v>
      </c>
      <c r="D1837" s="106" t="s">
        <v>2366</v>
      </c>
      <c r="E1837" s="107">
        <v>1882</v>
      </c>
      <c r="F1837" s="106"/>
    </row>
    <row r="1838" spans="2:6">
      <c r="B1838" s="105">
        <f t="shared" si="33"/>
        <v>1835</v>
      </c>
      <c r="C1838" s="106" t="s">
        <v>0</v>
      </c>
      <c r="D1838" s="106" t="s">
        <v>2367</v>
      </c>
      <c r="E1838" s="107">
        <v>1882</v>
      </c>
      <c r="F1838" s="106"/>
    </row>
    <row r="1839" spans="2:6">
      <c r="B1839" s="105">
        <f t="shared" si="33"/>
        <v>1836</v>
      </c>
      <c r="C1839" s="106" t="s">
        <v>0</v>
      </c>
      <c r="D1839" s="106" t="s">
        <v>2368</v>
      </c>
      <c r="E1839" s="107">
        <v>1882</v>
      </c>
      <c r="F1839" s="106"/>
    </row>
    <row r="1840" spans="2:6">
      <c r="B1840" s="105">
        <f t="shared" si="33"/>
        <v>1837</v>
      </c>
      <c r="C1840" s="106" t="s">
        <v>0</v>
      </c>
      <c r="D1840" s="106" t="s">
        <v>2369</v>
      </c>
      <c r="E1840" s="107">
        <v>1882</v>
      </c>
      <c r="F1840" s="106"/>
    </row>
    <row r="1841" spans="2:6">
      <c r="B1841" s="105">
        <f t="shared" si="33"/>
        <v>1838</v>
      </c>
      <c r="C1841" s="106" t="s">
        <v>0</v>
      </c>
      <c r="D1841" s="106" t="s">
        <v>2370</v>
      </c>
      <c r="E1841" s="107">
        <v>1882</v>
      </c>
      <c r="F1841" s="106"/>
    </row>
    <row r="1842" spans="2:6">
      <c r="B1842" s="105">
        <f t="shared" si="33"/>
        <v>1839</v>
      </c>
      <c r="C1842" s="106" t="s">
        <v>7</v>
      </c>
      <c r="D1842" s="106" t="s">
        <v>2371</v>
      </c>
      <c r="E1842" s="107">
        <v>8460</v>
      </c>
      <c r="F1842" s="106" t="s">
        <v>491</v>
      </c>
    </row>
    <row r="1843" spans="2:6">
      <c r="B1843" s="105">
        <f t="shared" si="33"/>
        <v>1840</v>
      </c>
      <c r="C1843" s="106" t="s">
        <v>0</v>
      </c>
      <c r="D1843" s="106" t="s">
        <v>2372</v>
      </c>
      <c r="E1843" s="107">
        <v>128736</v>
      </c>
      <c r="F1843" s="106" t="s">
        <v>2373</v>
      </c>
    </row>
    <row r="1844" spans="2:6">
      <c r="B1844" s="105">
        <f t="shared" si="33"/>
        <v>1841</v>
      </c>
      <c r="C1844" s="106" t="s">
        <v>2374</v>
      </c>
      <c r="D1844" s="106" t="s">
        <v>2375</v>
      </c>
      <c r="E1844" s="107">
        <v>5522</v>
      </c>
      <c r="F1844" s="106" t="s">
        <v>2376</v>
      </c>
    </row>
    <row r="1845" spans="2:6">
      <c r="B1845" s="105">
        <f t="shared" si="33"/>
        <v>1842</v>
      </c>
      <c r="C1845" s="106" t="s">
        <v>3</v>
      </c>
      <c r="D1845" s="106" t="s">
        <v>2377</v>
      </c>
      <c r="E1845" s="107">
        <v>18810</v>
      </c>
      <c r="F1845" s="106" t="s">
        <v>402</v>
      </c>
    </row>
    <row r="1846" spans="2:6">
      <c r="B1846" s="113">
        <f t="shared" si="33"/>
        <v>1843</v>
      </c>
      <c r="C1846" s="157" t="s">
        <v>3</v>
      </c>
      <c r="D1846" s="157" t="s">
        <v>4709</v>
      </c>
      <c r="E1846" s="112">
        <v>37090</v>
      </c>
      <c r="F1846" s="157"/>
    </row>
    <row r="1847" spans="2:6">
      <c r="B1847" s="105">
        <f t="shared" si="33"/>
        <v>1844</v>
      </c>
      <c r="C1847" s="106" t="s">
        <v>3</v>
      </c>
      <c r="D1847" s="106" t="s">
        <v>2378</v>
      </c>
      <c r="E1847" s="107">
        <v>37620</v>
      </c>
      <c r="F1847" s="106"/>
    </row>
    <row r="1848" spans="2:6">
      <c r="B1848" s="105">
        <f t="shared" si="33"/>
        <v>1845</v>
      </c>
      <c r="C1848" s="106" t="s">
        <v>3</v>
      </c>
      <c r="D1848" s="106" t="s">
        <v>2379</v>
      </c>
      <c r="E1848" s="107">
        <v>54340</v>
      </c>
      <c r="F1848" s="106"/>
    </row>
    <row r="1849" spans="2:6">
      <c r="B1849" s="105">
        <f t="shared" si="33"/>
        <v>1846</v>
      </c>
      <c r="C1849" s="106" t="s">
        <v>3</v>
      </c>
      <c r="D1849" s="106" t="s">
        <v>2380</v>
      </c>
      <c r="E1849" s="107">
        <v>28216</v>
      </c>
      <c r="F1849" s="106" t="s">
        <v>402</v>
      </c>
    </row>
    <row r="1850" spans="2:6">
      <c r="B1850" s="105">
        <f t="shared" si="33"/>
        <v>1847</v>
      </c>
      <c r="C1850" s="106" t="s">
        <v>7</v>
      </c>
      <c r="D1850" s="106" t="s">
        <v>2381</v>
      </c>
      <c r="E1850" s="107">
        <v>4932</v>
      </c>
      <c r="F1850" s="106" t="s">
        <v>2382</v>
      </c>
    </row>
    <row r="1851" spans="2:6">
      <c r="B1851" s="105">
        <f t="shared" si="33"/>
        <v>1848</v>
      </c>
      <c r="C1851" s="106" t="s">
        <v>3</v>
      </c>
      <c r="D1851" s="106" t="s">
        <v>2383</v>
      </c>
      <c r="E1851" s="107">
        <v>58520</v>
      </c>
      <c r="F1851" s="106" t="s">
        <v>567</v>
      </c>
    </row>
    <row r="1852" spans="2:6">
      <c r="B1852" s="105">
        <f t="shared" si="33"/>
        <v>1849</v>
      </c>
      <c r="C1852" s="106" t="s">
        <v>12</v>
      </c>
      <c r="D1852" s="106" t="s">
        <v>2384</v>
      </c>
      <c r="E1852" s="107">
        <v>28366</v>
      </c>
      <c r="F1852" s="106" t="s">
        <v>2385</v>
      </c>
    </row>
    <row r="1853" spans="2:6">
      <c r="B1853" s="105">
        <f t="shared" si="33"/>
        <v>1850</v>
      </c>
      <c r="C1853" s="106" t="s">
        <v>3</v>
      </c>
      <c r="D1853" s="106" t="s">
        <v>2386</v>
      </c>
      <c r="E1853" s="107">
        <v>68886</v>
      </c>
      <c r="F1853" s="106"/>
    </row>
    <row r="1854" spans="2:6">
      <c r="B1854" s="113">
        <f t="shared" si="33"/>
        <v>1851</v>
      </c>
      <c r="C1854" s="157" t="s">
        <v>0</v>
      </c>
      <c r="D1854" s="157" t="s">
        <v>2387</v>
      </c>
      <c r="E1854" s="112">
        <v>24000</v>
      </c>
      <c r="F1854" s="157"/>
    </row>
    <row r="1855" spans="2:6">
      <c r="B1855" s="105">
        <f t="shared" si="33"/>
        <v>1852</v>
      </c>
      <c r="C1855" s="106" t="s">
        <v>0</v>
      </c>
      <c r="D1855" s="106" t="s">
        <v>2388</v>
      </c>
      <c r="E1855" s="107">
        <v>27922</v>
      </c>
      <c r="F1855" s="106"/>
    </row>
    <row r="1856" spans="2:6">
      <c r="B1856" s="105">
        <f t="shared" si="33"/>
        <v>1853</v>
      </c>
      <c r="C1856" s="106" t="s">
        <v>0</v>
      </c>
      <c r="D1856" s="106" t="s">
        <v>2389</v>
      </c>
      <c r="E1856" s="107">
        <v>112384</v>
      </c>
      <c r="F1856" s="106"/>
    </row>
    <row r="1857" spans="2:15">
      <c r="B1857" s="105">
        <f t="shared" si="33"/>
        <v>1854</v>
      </c>
      <c r="C1857" s="106" t="s">
        <v>0</v>
      </c>
      <c r="D1857" s="106" t="s">
        <v>2390</v>
      </c>
      <c r="E1857" s="107">
        <v>90746</v>
      </c>
      <c r="F1857" s="106"/>
    </row>
    <row r="1858" spans="2:15">
      <c r="B1858" s="105">
        <f t="shared" si="33"/>
        <v>1855</v>
      </c>
      <c r="C1858" s="106" t="s">
        <v>0</v>
      </c>
      <c r="D1858" s="106" t="s">
        <v>2391</v>
      </c>
      <c r="E1858" s="107">
        <v>161946</v>
      </c>
      <c r="F1858" s="106"/>
    </row>
    <row r="1859" spans="2:15">
      <c r="B1859" s="105">
        <f t="shared" si="33"/>
        <v>1856</v>
      </c>
      <c r="C1859" s="106" t="s">
        <v>0</v>
      </c>
      <c r="D1859" s="106" t="s">
        <v>2392</v>
      </c>
      <c r="E1859" s="107">
        <v>161946</v>
      </c>
      <c r="F1859" s="106"/>
    </row>
    <row r="1860" spans="2:15">
      <c r="B1860" s="105">
        <f t="shared" si="33"/>
        <v>1857</v>
      </c>
      <c r="C1860" s="106" t="s">
        <v>0</v>
      </c>
      <c r="D1860" s="106" t="s">
        <v>2393</v>
      </c>
      <c r="E1860" s="107">
        <v>9540</v>
      </c>
      <c r="F1860" s="106" t="s">
        <v>2394</v>
      </c>
    </row>
    <row r="1861" spans="2:15">
      <c r="B1861" s="160">
        <f t="shared" si="33"/>
        <v>1858</v>
      </c>
      <c r="C1861" s="161" t="s">
        <v>0</v>
      </c>
      <c r="D1861" s="161" t="s">
        <v>4562</v>
      </c>
      <c r="E1861" s="727">
        <v>15000</v>
      </c>
      <c r="F1861" s="161"/>
      <c r="O1861" s="94" t="s">
        <v>4550</v>
      </c>
    </row>
    <row r="1862" spans="2:15">
      <c r="B1862" s="160">
        <f t="shared" si="33"/>
        <v>1859</v>
      </c>
      <c r="C1862" s="161" t="s">
        <v>3</v>
      </c>
      <c r="D1862" s="161" t="s">
        <v>4563</v>
      </c>
      <c r="E1862" s="727">
        <v>170000</v>
      </c>
      <c r="F1862" s="161"/>
    </row>
    <row r="1863" spans="2:15">
      <c r="B1863" s="105">
        <f t="shared" ref="B1863:B1926" si="34">B1862+1</f>
        <v>1860</v>
      </c>
      <c r="C1863" s="106" t="s">
        <v>0</v>
      </c>
      <c r="D1863" s="106" t="s">
        <v>2395</v>
      </c>
      <c r="E1863" s="107">
        <v>52352.5</v>
      </c>
      <c r="F1863" s="106"/>
    </row>
    <row r="1864" spans="2:15">
      <c r="B1864" s="160">
        <f t="shared" si="34"/>
        <v>1861</v>
      </c>
      <c r="C1864" s="161" t="s">
        <v>0</v>
      </c>
      <c r="D1864" s="161" t="s">
        <v>4561</v>
      </c>
      <c r="E1864" s="727">
        <v>44000</v>
      </c>
      <c r="F1864" s="161"/>
      <c r="G1864" s="162"/>
      <c r="H1864" s="162"/>
      <c r="I1864" s="162"/>
      <c r="J1864" s="162"/>
      <c r="K1864" s="162"/>
      <c r="L1864" s="163"/>
      <c r="M1864" s="164"/>
      <c r="N1864" s="163"/>
      <c r="O1864" s="163" t="s">
        <v>4550</v>
      </c>
    </row>
    <row r="1865" spans="2:15">
      <c r="B1865" s="105">
        <f t="shared" si="34"/>
        <v>1862</v>
      </c>
      <c r="C1865" s="106" t="s">
        <v>0</v>
      </c>
      <c r="D1865" s="106" t="s">
        <v>2396</v>
      </c>
      <c r="E1865" s="107">
        <v>55842</v>
      </c>
      <c r="F1865" s="106"/>
    </row>
    <row r="1866" spans="2:15">
      <c r="B1866" s="105">
        <f t="shared" si="34"/>
        <v>1863</v>
      </c>
      <c r="C1866" s="106" t="s">
        <v>0</v>
      </c>
      <c r="D1866" s="106" t="s">
        <v>2397</v>
      </c>
      <c r="E1866" s="107">
        <v>83766</v>
      </c>
      <c r="F1866" s="106"/>
    </row>
    <row r="1867" spans="2:15">
      <c r="B1867" s="105">
        <f t="shared" si="34"/>
        <v>1864</v>
      </c>
      <c r="C1867" s="106" t="s">
        <v>0</v>
      </c>
      <c r="D1867" s="106" t="s">
        <v>2398</v>
      </c>
      <c r="E1867" s="107">
        <v>125646</v>
      </c>
      <c r="F1867" s="106"/>
    </row>
    <row r="1868" spans="2:15">
      <c r="B1868" s="105">
        <f t="shared" si="34"/>
        <v>1865</v>
      </c>
      <c r="C1868" s="106" t="s">
        <v>0</v>
      </c>
      <c r="D1868" s="106" t="s">
        <v>2399</v>
      </c>
      <c r="E1868" s="107">
        <v>167530</v>
      </c>
      <c r="F1868" s="106"/>
    </row>
    <row r="1869" spans="2:15">
      <c r="B1869" s="105">
        <f t="shared" si="34"/>
        <v>1866</v>
      </c>
      <c r="C1869" s="106" t="s">
        <v>3</v>
      </c>
      <c r="D1869" s="106" t="s">
        <v>2400</v>
      </c>
      <c r="E1869" s="107">
        <v>53982</v>
      </c>
      <c r="F1869" s="106"/>
    </row>
    <row r="1870" spans="2:15">
      <c r="B1870" s="105">
        <f t="shared" si="34"/>
        <v>1867</v>
      </c>
      <c r="C1870" s="106" t="s">
        <v>3</v>
      </c>
      <c r="D1870" s="106" t="s">
        <v>2401</v>
      </c>
      <c r="E1870" s="107">
        <v>53982</v>
      </c>
      <c r="F1870" s="106"/>
    </row>
    <row r="1871" spans="2:15">
      <c r="B1871" s="105">
        <f t="shared" si="34"/>
        <v>1868</v>
      </c>
      <c r="C1871" s="106" t="s">
        <v>3</v>
      </c>
      <c r="D1871" s="106" t="s">
        <v>2402</v>
      </c>
      <c r="E1871" s="107">
        <v>36532</v>
      </c>
      <c r="F1871" s="106"/>
    </row>
    <row r="1872" spans="2:15">
      <c r="B1872" s="105">
        <f t="shared" si="34"/>
        <v>1869</v>
      </c>
      <c r="C1872" s="106" t="s">
        <v>3</v>
      </c>
      <c r="D1872" s="106" t="s">
        <v>2403</v>
      </c>
      <c r="E1872" s="107">
        <v>26526</v>
      </c>
      <c r="F1872" s="106"/>
    </row>
    <row r="1873" spans="2:6">
      <c r="B1873" s="105">
        <f t="shared" si="34"/>
        <v>1870</v>
      </c>
      <c r="C1873" s="106" t="s">
        <v>3</v>
      </c>
      <c r="D1873" s="106" t="s">
        <v>2404</v>
      </c>
      <c r="E1873" s="107">
        <v>36532</v>
      </c>
      <c r="F1873" s="106"/>
    </row>
    <row r="1874" spans="2:6">
      <c r="B1874" s="113">
        <f t="shared" si="34"/>
        <v>1871</v>
      </c>
      <c r="C1874" s="157" t="s">
        <v>0</v>
      </c>
      <c r="D1874" s="157" t="s">
        <v>2405</v>
      </c>
      <c r="E1874" s="112">
        <v>60000</v>
      </c>
      <c r="F1874" s="157"/>
    </row>
    <row r="1875" spans="2:6">
      <c r="B1875" s="113">
        <f t="shared" si="34"/>
        <v>1872</v>
      </c>
      <c r="C1875" s="157" t="s">
        <v>0</v>
      </c>
      <c r="D1875" s="157" t="s">
        <v>2406</v>
      </c>
      <c r="E1875" s="112">
        <v>52000</v>
      </c>
      <c r="F1875" s="157"/>
    </row>
    <row r="1876" spans="2:6">
      <c r="B1876" s="113">
        <f t="shared" si="34"/>
        <v>1873</v>
      </c>
      <c r="C1876" s="157" t="s">
        <v>0</v>
      </c>
      <c r="D1876" s="157" t="s">
        <v>2407</v>
      </c>
      <c r="E1876" s="112">
        <v>70000</v>
      </c>
      <c r="F1876" s="157"/>
    </row>
    <row r="1877" spans="2:6">
      <c r="B1877" s="105">
        <f t="shared" si="34"/>
        <v>1874</v>
      </c>
      <c r="C1877" s="106" t="s">
        <v>0</v>
      </c>
      <c r="D1877" s="106" t="s">
        <v>2408</v>
      </c>
      <c r="E1877" s="107">
        <v>20244</v>
      </c>
      <c r="F1877" s="106"/>
    </row>
    <row r="1878" spans="2:6">
      <c r="B1878" s="105">
        <f t="shared" si="34"/>
        <v>1875</v>
      </c>
      <c r="C1878" s="106" t="s">
        <v>0</v>
      </c>
      <c r="D1878" s="106" t="s">
        <v>2409</v>
      </c>
      <c r="E1878" s="107">
        <v>25246</v>
      </c>
      <c r="F1878" s="106"/>
    </row>
    <row r="1879" spans="2:6">
      <c r="B1879" s="105">
        <f t="shared" si="34"/>
        <v>1876</v>
      </c>
      <c r="C1879" s="106" t="s">
        <v>0</v>
      </c>
      <c r="D1879" s="106" t="s">
        <v>2410</v>
      </c>
      <c r="E1879" s="107">
        <v>30248</v>
      </c>
      <c r="F1879" s="106"/>
    </row>
    <row r="1880" spans="2:6">
      <c r="B1880" s="105">
        <f t="shared" si="34"/>
        <v>1877</v>
      </c>
      <c r="C1880" s="106" t="s">
        <v>341</v>
      </c>
      <c r="D1880" s="106" t="s">
        <v>2411</v>
      </c>
      <c r="E1880" s="107">
        <v>7874</v>
      </c>
      <c r="F1880" s="106" t="s">
        <v>2412</v>
      </c>
    </row>
    <row r="1881" spans="2:6">
      <c r="B1881" s="105">
        <f t="shared" si="34"/>
        <v>1878</v>
      </c>
      <c r="C1881" s="106" t="s">
        <v>3</v>
      </c>
      <c r="D1881" s="106" t="s">
        <v>2413</v>
      </c>
      <c r="E1881" s="107">
        <v>8396</v>
      </c>
      <c r="F1881" s="106" t="s">
        <v>2412</v>
      </c>
    </row>
    <row r="1882" spans="2:6">
      <c r="B1882" s="105">
        <f t="shared" si="34"/>
        <v>1879</v>
      </c>
      <c r="C1882" s="106" t="s">
        <v>3</v>
      </c>
      <c r="D1882" s="106" t="s">
        <v>2414</v>
      </c>
      <c r="E1882" s="107">
        <v>9942</v>
      </c>
      <c r="F1882" s="106" t="s">
        <v>2412</v>
      </c>
    </row>
    <row r="1883" spans="2:6">
      <c r="B1883" s="105">
        <f t="shared" si="34"/>
        <v>1880</v>
      </c>
      <c r="C1883" s="106" t="s">
        <v>3</v>
      </c>
      <c r="D1883" s="106" t="s">
        <v>2415</v>
      </c>
      <c r="E1883" s="107">
        <v>10428</v>
      </c>
      <c r="F1883" s="106" t="s">
        <v>2412</v>
      </c>
    </row>
    <row r="1884" spans="2:6">
      <c r="B1884" s="105">
        <f t="shared" si="34"/>
        <v>1881</v>
      </c>
      <c r="C1884" s="106" t="s">
        <v>3</v>
      </c>
      <c r="D1884" s="106" t="s">
        <v>2416</v>
      </c>
      <c r="E1884" s="107">
        <v>24400</v>
      </c>
      <c r="F1884" s="157" t="s">
        <v>4535</v>
      </c>
    </row>
    <row r="1885" spans="2:6">
      <c r="B1885" s="105">
        <f t="shared" si="34"/>
        <v>1882</v>
      </c>
      <c r="C1885" s="106" t="s">
        <v>3</v>
      </c>
      <c r="D1885" s="106" t="s">
        <v>2417</v>
      </c>
      <c r="E1885" s="107">
        <v>16946</v>
      </c>
      <c r="F1885" s="106" t="s">
        <v>2412</v>
      </c>
    </row>
    <row r="1886" spans="2:6">
      <c r="B1886" s="105">
        <f t="shared" si="34"/>
        <v>1883</v>
      </c>
      <c r="C1886" s="106" t="s">
        <v>3</v>
      </c>
      <c r="D1886" s="106" t="s">
        <v>2418</v>
      </c>
      <c r="E1886" s="107">
        <v>21034</v>
      </c>
      <c r="F1886" s="106" t="s">
        <v>2412</v>
      </c>
    </row>
    <row r="1887" spans="2:6">
      <c r="B1887" s="105">
        <f t="shared" si="34"/>
        <v>1884</v>
      </c>
      <c r="C1887" s="106" t="s">
        <v>3</v>
      </c>
      <c r="D1887" s="106" t="s">
        <v>2419</v>
      </c>
      <c r="E1887" s="107">
        <v>24056</v>
      </c>
      <c r="F1887" s="106" t="s">
        <v>2412</v>
      </c>
    </row>
    <row r="1888" spans="2:6">
      <c r="B1888" s="105">
        <f t="shared" si="34"/>
        <v>1885</v>
      </c>
      <c r="C1888" s="106" t="s">
        <v>3</v>
      </c>
      <c r="D1888" s="106" t="s">
        <v>2420</v>
      </c>
      <c r="E1888" s="107">
        <v>30042</v>
      </c>
      <c r="F1888" s="106" t="s">
        <v>2412</v>
      </c>
    </row>
    <row r="1889" spans="2:6">
      <c r="B1889" s="105">
        <f t="shared" si="34"/>
        <v>1886</v>
      </c>
      <c r="C1889" s="106" t="s">
        <v>3</v>
      </c>
      <c r="D1889" s="106" t="s">
        <v>2421</v>
      </c>
      <c r="E1889" s="107">
        <v>7200</v>
      </c>
      <c r="F1889" s="106" t="s">
        <v>2412</v>
      </c>
    </row>
    <row r="1890" spans="2:6">
      <c r="B1890" s="105">
        <f t="shared" si="34"/>
        <v>1887</v>
      </c>
      <c r="C1890" s="106" t="s">
        <v>3</v>
      </c>
      <c r="D1890" s="106" t="s">
        <v>2422</v>
      </c>
      <c r="E1890" s="107">
        <v>8550</v>
      </c>
      <c r="F1890" s="106" t="s">
        <v>2412</v>
      </c>
    </row>
    <row r="1891" spans="2:6">
      <c r="B1891" s="105">
        <f t="shared" si="34"/>
        <v>1888</v>
      </c>
      <c r="C1891" s="106" t="s">
        <v>3</v>
      </c>
      <c r="D1891" s="106" t="s">
        <v>2423</v>
      </c>
      <c r="E1891" s="107">
        <v>5208</v>
      </c>
      <c r="F1891" s="106" t="s">
        <v>2412</v>
      </c>
    </row>
    <row r="1892" spans="2:6">
      <c r="B1892" s="105">
        <f t="shared" si="34"/>
        <v>1889</v>
      </c>
      <c r="C1892" s="106" t="s">
        <v>3</v>
      </c>
      <c r="D1892" s="106" t="s">
        <v>2424</v>
      </c>
      <c r="E1892" s="107">
        <v>6898</v>
      </c>
      <c r="F1892" s="106" t="s">
        <v>2412</v>
      </c>
    </row>
    <row r="1893" spans="2:6">
      <c r="B1893" s="105">
        <f t="shared" si="34"/>
        <v>1890</v>
      </c>
      <c r="C1893" s="106" t="s">
        <v>3</v>
      </c>
      <c r="D1893" s="106" t="s">
        <v>2425</v>
      </c>
      <c r="E1893" s="107">
        <v>8532</v>
      </c>
      <c r="F1893" s="106" t="s">
        <v>2412</v>
      </c>
    </row>
    <row r="1894" spans="2:6">
      <c r="B1894" s="105">
        <f t="shared" si="34"/>
        <v>1891</v>
      </c>
      <c r="C1894" s="106" t="s">
        <v>3</v>
      </c>
      <c r="D1894" s="106" t="s">
        <v>2426</v>
      </c>
      <c r="E1894" s="107">
        <v>10146</v>
      </c>
      <c r="F1894" s="106" t="s">
        <v>2412</v>
      </c>
    </row>
    <row r="1895" spans="2:6">
      <c r="B1895" s="105">
        <f t="shared" si="34"/>
        <v>1892</v>
      </c>
      <c r="C1895" s="106" t="s">
        <v>3</v>
      </c>
      <c r="D1895" s="106" t="s">
        <v>2427</v>
      </c>
      <c r="E1895" s="107">
        <v>11444</v>
      </c>
      <c r="F1895" s="106" t="s">
        <v>2412</v>
      </c>
    </row>
    <row r="1896" spans="2:6">
      <c r="B1896" s="105">
        <f t="shared" si="34"/>
        <v>1893</v>
      </c>
      <c r="C1896" s="106" t="s">
        <v>3</v>
      </c>
      <c r="D1896" s="106" t="s">
        <v>2428</v>
      </c>
      <c r="E1896" s="107">
        <v>18814</v>
      </c>
      <c r="F1896" s="106" t="s">
        <v>2412</v>
      </c>
    </row>
    <row r="1897" spans="2:6">
      <c r="B1897" s="105">
        <f t="shared" si="34"/>
        <v>1894</v>
      </c>
      <c r="C1897" s="106" t="s">
        <v>3</v>
      </c>
      <c r="D1897" s="106" t="s">
        <v>2429</v>
      </c>
      <c r="E1897" s="107">
        <v>25212</v>
      </c>
      <c r="F1897" s="106" t="s">
        <v>1960</v>
      </c>
    </row>
    <row r="1898" spans="2:6">
      <c r="B1898" s="105">
        <f t="shared" si="34"/>
        <v>1895</v>
      </c>
      <c r="C1898" s="106" t="s">
        <v>341</v>
      </c>
      <c r="D1898" s="106" t="s">
        <v>2430</v>
      </c>
      <c r="E1898" s="107">
        <v>13272</v>
      </c>
      <c r="F1898" s="106"/>
    </row>
    <row r="1899" spans="2:6">
      <c r="B1899" s="105">
        <f t="shared" si="34"/>
        <v>1896</v>
      </c>
      <c r="C1899" s="106" t="s">
        <v>3</v>
      </c>
      <c r="D1899" s="106" t="s">
        <v>2431</v>
      </c>
      <c r="E1899" s="107">
        <v>10576</v>
      </c>
      <c r="F1899" s="106"/>
    </row>
    <row r="1900" spans="2:6">
      <c r="B1900" s="105">
        <f t="shared" si="34"/>
        <v>1897</v>
      </c>
      <c r="C1900" s="106" t="s">
        <v>6</v>
      </c>
      <c r="D1900" s="106" t="s">
        <v>2432</v>
      </c>
      <c r="E1900" s="107">
        <v>27758</v>
      </c>
      <c r="F1900" s="106" t="s">
        <v>2412</v>
      </c>
    </row>
    <row r="1901" spans="2:6">
      <c r="B1901" s="105">
        <f t="shared" si="34"/>
        <v>1898</v>
      </c>
      <c r="C1901" s="106" t="s">
        <v>6</v>
      </c>
      <c r="D1901" s="106" t="s">
        <v>2433</v>
      </c>
      <c r="E1901" s="107">
        <v>52294</v>
      </c>
      <c r="F1901" s="106" t="s">
        <v>2412</v>
      </c>
    </row>
    <row r="1902" spans="2:6">
      <c r="B1902" s="105">
        <f t="shared" si="34"/>
        <v>1899</v>
      </c>
      <c r="C1902" s="106" t="s">
        <v>6</v>
      </c>
      <c r="D1902" s="106" t="s">
        <v>2434</v>
      </c>
      <c r="E1902" s="107">
        <v>103220</v>
      </c>
      <c r="F1902" s="106" t="s">
        <v>2412</v>
      </c>
    </row>
    <row r="1903" spans="2:6">
      <c r="B1903" s="105">
        <f t="shared" si="34"/>
        <v>1900</v>
      </c>
      <c r="C1903" s="106" t="s">
        <v>6</v>
      </c>
      <c r="D1903" s="106" t="s">
        <v>2435</v>
      </c>
      <c r="E1903" s="107">
        <v>45774</v>
      </c>
      <c r="F1903" s="106" t="s">
        <v>2436</v>
      </c>
    </row>
    <row r="1904" spans="2:6">
      <c r="B1904" s="105">
        <f t="shared" si="34"/>
        <v>1901</v>
      </c>
      <c r="C1904" s="106" t="s">
        <v>6</v>
      </c>
      <c r="D1904" s="106" t="s">
        <v>2437</v>
      </c>
      <c r="E1904" s="107">
        <v>70310</v>
      </c>
      <c r="F1904" s="106" t="s">
        <v>2438</v>
      </c>
    </row>
    <row r="1905" spans="2:6">
      <c r="B1905" s="105">
        <f t="shared" si="34"/>
        <v>1902</v>
      </c>
      <c r="C1905" s="106" t="s">
        <v>6</v>
      </c>
      <c r="D1905" s="106" t="s">
        <v>2439</v>
      </c>
      <c r="E1905" s="107">
        <v>55388</v>
      </c>
      <c r="F1905" s="106" t="s">
        <v>2436</v>
      </c>
    </row>
    <row r="1906" spans="2:6">
      <c r="B1906" s="105">
        <f t="shared" si="34"/>
        <v>1903</v>
      </c>
      <c r="C1906" s="106" t="s">
        <v>6</v>
      </c>
      <c r="D1906" s="106" t="s">
        <v>2440</v>
      </c>
      <c r="E1906" s="107">
        <v>79926</v>
      </c>
      <c r="F1906" s="106" t="s">
        <v>2441</v>
      </c>
    </row>
    <row r="1907" spans="2:6">
      <c r="B1907" s="105">
        <f t="shared" si="34"/>
        <v>1904</v>
      </c>
      <c r="C1907" s="106" t="s">
        <v>6</v>
      </c>
      <c r="D1907" s="106" t="s">
        <v>2442</v>
      </c>
      <c r="E1907" s="107">
        <v>102890</v>
      </c>
      <c r="F1907" s="106" t="s">
        <v>2443</v>
      </c>
    </row>
    <row r="1908" spans="2:6">
      <c r="B1908" s="105">
        <f t="shared" si="34"/>
        <v>1905</v>
      </c>
      <c r="C1908" s="106" t="s">
        <v>6</v>
      </c>
      <c r="D1908" s="106" t="s">
        <v>2444</v>
      </c>
      <c r="E1908" s="107">
        <v>102890</v>
      </c>
      <c r="F1908" s="106" t="s">
        <v>2436</v>
      </c>
    </row>
    <row r="1909" spans="2:6">
      <c r="B1909" s="105">
        <f t="shared" si="34"/>
        <v>1906</v>
      </c>
      <c r="C1909" s="106" t="s">
        <v>6</v>
      </c>
      <c r="D1909" s="106" t="s">
        <v>2445</v>
      </c>
      <c r="E1909" s="107">
        <v>127430</v>
      </c>
      <c r="F1909" s="106" t="s">
        <v>2441</v>
      </c>
    </row>
    <row r="1910" spans="2:6">
      <c r="B1910" s="105">
        <f t="shared" si="34"/>
        <v>1907</v>
      </c>
      <c r="C1910" s="106" t="s">
        <v>6</v>
      </c>
      <c r="D1910" s="106" t="s">
        <v>2446</v>
      </c>
      <c r="E1910" s="107">
        <v>150162</v>
      </c>
      <c r="F1910" s="106" t="s">
        <v>2447</v>
      </c>
    </row>
    <row r="1911" spans="2:6">
      <c r="B1911" s="105">
        <f t="shared" si="34"/>
        <v>1908</v>
      </c>
      <c r="C1911" s="106" t="s">
        <v>0</v>
      </c>
      <c r="D1911" s="106" t="s">
        <v>2448</v>
      </c>
      <c r="E1911" s="107">
        <v>34288</v>
      </c>
      <c r="F1911" s="106" t="s">
        <v>2412</v>
      </c>
    </row>
    <row r="1912" spans="2:6">
      <c r="B1912" s="105">
        <f t="shared" si="34"/>
        <v>1909</v>
      </c>
      <c r="C1912" s="106" t="s">
        <v>0</v>
      </c>
      <c r="D1912" s="106" t="s">
        <v>2449</v>
      </c>
      <c r="E1912" s="107">
        <v>50652</v>
      </c>
      <c r="F1912" s="106" t="s">
        <v>2412</v>
      </c>
    </row>
    <row r="1913" spans="2:6">
      <c r="B1913" s="105">
        <f t="shared" si="34"/>
        <v>1910</v>
      </c>
      <c r="C1913" s="106" t="s">
        <v>0</v>
      </c>
      <c r="D1913" s="106" t="s">
        <v>2450</v>
      </c>
      <c r="E1913" s="107">
        <v>42948</v>
      </c>
      <c r="F1913" s="106" t="s">
        <v>2412</v>
      </c>
    </row>
    <row r="1914" spans="2:6">
      <c r="B1914" s="105">
        <f t="shared" si="34"/>
        <v>1911</v>
      </c>
      <c r="C1914" s="106" t="s">
        <v>0</v>
      </c>
      <c r="D1914" s="106" t="s">
        <v>2451</v>
      </c>
      <c r="E1914" s="107">
        <v>64646</v>
      </c>
      <c r="F1914" s="106" t="s">
        <v>2412</v>
      </c>
    </row>
    <row r="1915" spans="2:6">
      <c r="B1915" s="105">
        <f t="shared" si="34"/>
        <v>1912</v>
      </c>
      <c r="C1915" s="106" t="s">
        <v>3</v>
      </c>
      <c r="D1915" s="106" t="s">
        <v>2452</v>
      </c>
      <c r="E1915" s="107">
        <v>5226</v>
      </c>
      <c r="F1915" s="106" t="s">
        <v>2412</v>
      </c>
    </row>
    <row r="1916" spans="2:6">
      <c r="B1916" s="105">
        <f t="shared" si="34"/>
        <v>1913</v>
      </c>
      <c r="C1916" s="106" t="s">
        <v>3</v>
      </c>
      <c r="D1916" s="106" t="s">
        <v>2453</v>
      </c>
      <c r="E1916" s="107">
        <v>5726</v>
      </c>
      <c r="F1916" s="106" t="s">
        <v>2412</v>
      </c>
    </row>
    <row r="1917" spans="2:6">
      <c r="B1917" s="105">
        <f t="shared" si="34"/>
        <v>1914</v>
      </c>
      <c r="C1917" s="106" t="s">
        <v>7</v>
      </c>
      <c r="D1917" s="106" t="s">
        <v>2454</v>
      </c>
      <c r="E1917" s="107">
        <v>41592</v>
      </c>
      <c r="F1917" s="106"/>
    </row>
    <row r="1918" spans="2:6">
      <c r="B1918" s="105">
        <f t="shared" si="34"/>
        <v>1915</v>
      </c>
      <c r="C1918" s="106" t="s">
        <v>6</v>
      </c>
      <c r="D1918" s="106" t="s">
        <v>2455</v>
      </c>
      <c r="E1918" s="107">
        <v>2300</v>
      </c>
      <c r="F1918" s="106"/>
    </row>
    <row r="1919" spans="2:6">
      <c r="B1919" s="105">
        <f t="shared" si="34"/>
        <v>1916</v>
      </c>
      <c r="C1919" s="106" t="s">
        <v>3</v>
      </c>
      <c r="D1919" s="106" t="s">
        <v>2456</v>
      </c>
      <c r="E1919" s="107">
        <v>52982</v>
      </c>
      <c r="F1919" s="106"/>
    </row>
    <row r="1920" spans="2:6">
      <c r="B1920" s="105">
        <f t="shared" si="34"/>
        <v>1917</v>
      </c>
      <c r="C1920" s="106" t="s">
        <v>0</v>
      </c>
      <c r="D1920" s="106" t="s">
        <v>2457</v>
      </c>
      <c r="E1920" s="107">
        <v>20900</v>
      </c>
      <c r="F1920" s="106" t="s">
        <v>2458</v>
      </c>
    </row>
    <row r="1921" spans="2:6">
      <c r="B1921" s="105">
        <f t="shared" si="34"/>
        <v>1918</v>
      </c>
      <c r="C1921" s="106" t="s">
        <v>0</v>
      </c>
      <c r="D1921" s="106" t="s">
        <v>2459</v>
      </c>
      <c r="E1921" s="107">
        <v>6270</v>
      </c>
      <c r="F1921" s="106" t="s">
        <v>2458</v>
      </c>
    </row>
    <row r="1922" spans="2:6">
      <c r="B1922" s="105">
        <f t="shared" si="34"/>
        <v>1919</v>
      </c>
      <c r="C1922" s="106" t="s">
        <v>0</v>
      </c>
      <c r="D1922" s="106" t="s">
        <v>2460</v>
      </c>
      <c r="E1922" s="107">
        <v>10450</v>
      </c>
      <c r="F1922" s="106" t="s">
        <v>2458</v>
      </c>
    </row>
    <row r="1923" spans="2:6">
      <c r="B1923" s="105">
        <f t="shared" si="34"/>
        <v>1920</v>
      </c>
      <c r="C1923" s="106" t="s">
        <v>0</v>
      </c>
      <c r="D1923" s="106" t="s">
        <v>2461</v>
      </c>
      <c r="E1923" s="107">
        <v>25080</v>
      </c>
      <c r="F1923" s="106" t="s">
        <v>2458</v>
      </c>
    </row>
    <row r="1924" spans="2:6">
      <c r="B1924" s="105">
        <f t="shared" si="34"/>
        <v>1921</v>
      </c>
      <c r="C1924" s="106" t="s">
        <v>0</v>
      </c>
      <c r="D1924" s="106" t="s">
        <v>2462</v>
      </c>
      <c r="E1924" s="107">
        <v>8360</v>
      </c>
      <c r="F1924" s="106" t="s">
        <v>2458</v>
      </c>
    </row>
    <row r="1925" spans="2:6">
      <c r="B1925" s="105">
        <f t="shared" si="34"/>
        <v>1922</v>
      </c>
      <c r="C1925" s="106" t="s">
        <v>0</v>
      </c>
      <c r="D1925" s="106" t="s">
        <v>2463</v>
      </c>
      <c r="E1925" s="107">
        <v>10450</v>
      </c>
      <c r="F1925" s="106" t="s">
        <v>2458</v>
      </c>
    </row>
    <row r="1926" spans="2:6">
      <c r="B1926" s="105">
        <f t="shared" si="34"/>
        <v>1923</v>
      </c>
      <c r="C1926" s="106" t="s">
        <v>0</v>
      </c>
      <c r="D1926" s="106" t="s">
        <v>2464</v>
      </c>
      <c r="E1926" s="107">
        <v>41800</v>
      </c>
      <c r="F1926" s="106" t="s">
        <v>2458</v>
      </c>
    </row>
    <row r="1927" spans="2:6">
      <c r="B1927" s="105">
        <f t="shared" ref="B1927:B1990" si="35">B1926+1</f>
        <v>1924</v>
      </c>
      <c r="C1927" s="106" t="s">
        <v>0</v>
      </c>
      <c r="D1927" s="106" t="s">
        <v>2465</v>
      </c>
      <c r="E1927" s="107">
        <v>12540</v>
      </c>
      <c r="F1927" s="106" t="s">
        <v>2458</v>
      </c>
    </row>
    <row r="1928" spans="2:6">
      <c r="B1928" s="105">
        <f t="shared" si="35"/>
        <v>1925</v>
      </c>
      <c r="C1928" s="106" t="s">
        <v>0</v>
      </c>
      <c r="D1928" s="106" t="s">
        <v>2466</v>
      </c>
      <c r="E1928" s="107">
        <v>41800</v>
      </c>
      <c r="F1928" s="106"/>
    </row>
    <row r="1929" spans="2:6">
      <c r="B1929" s="105">
        <f t="shared" si="35"/>
        <v>1926</v>
      </c>
      <c r="C1929" s="106" t="s">
        <v>5</v>
      </c>
      <c r="D1929" s="106" t="s">
        <v>2467</v>
      </c>
      <c r="E1929" s="107">
        <v>41800</v>
      </c>
      <c r="F1929" s="106"/>
    </row>
    <row r="1930" spans="2:6">
      <c r="B1930" s="105">
        <f t="shared" si="35"/>
        <v>1927</v>
      </c>
      <c r="C1930" s="106" t="s">
        <v>3</v>
      </c>
      <c r="D1930" s="106" t="s">
        <v>2468</v>
      </c>
      <c r="E1930" s="107">
        <v>4604</v>
      </c>
      <c r="F1930" s="106"/>
    </row>
    <row r="1931" spans="2:6">
      <c r="B1931" s="105">
        <f t="shared" si="35"/>
        <v>1928</v>
      </c>
      <c r="C1931" s="106" t="s">
        <v>7</v>
      </c>
      <c r="D1931" s="106" t="s">
        <v>2469</v>
      </c>
      <c r="E1931" s="107">
        <v>3846</v>
      </c>
      <c r="F1931" s="106" t="s">
        <v>2470</v>
      </c>
    </row>
    <row r="1932" spans="2:6">
      <c r="B1932" s="105">
        <f t="shared" si="35"/>
        <v>1929</v>
      </c>
      <c r="C1932" s="106" t="s">
        <v>0</v>
      </c>
      <c r="D1932" s="106" t="s">
        <v>2471</v>
      </c>
      <c r="E1932" s="107">
        <v>11516</v>
      </c>
      <c r="F1932" s="106"/>
    </row>
    <row r="1933" spans="2:6">
      <c r="B1933" s="105">
        <f t="shared" si="35"/>
        <v>1930</v>
      </c>
      <c r="C1933" s="106" t="s">
        <v>7</v>
      </c>
      <c r="D1933" s="106" t="s">
        <v>2472</v>
      </c>
      <c r="E1933" s="107">
        <v>628</v>
      </c>
      <c r="F1933" s="106"/>
    </row>
    <row r="1934" spans="2:6">
      <c r="B1934" s="105">
        <f t="shared" si="35"/>
        <v>1931</v>
      </c>
      <c r="C1934" s="106" t="s">
        <v>0</v>
      </c>
      <c r="D1934" s="106" t="s">
        <v>2473</v>
      </c>
      <c r="E1934" s="107">
        <v>5226</v>
      </c>
      <c r="F1934" s="106"/>
    </row>
    <row r="1935" spans="2:6">
      <c r="B1935" s="105">
        <f t="shared" si="35"/>
        <v>1932</v>
      </c>
      <c r="C1935" s="106" t="s">
        <v>0</v>
      </c>
      <c r="D1935" s="106" t="s">
        <v>2474</v>
      </c>
      <c r="E1935" s="107">
        <v>465410</v>
      </c>
      <c r="F1935" s="106" t="s">
        <v>2475</v>
      </c>
    </row>
    <row r="1936" spans="2:6">
      <c r="B1936" s="105">
        <f t="shared" si="35"/>
        <v>1933</v>
      </c>
      <c r="C1936" s="106" t="s">
        <v>0</v>
      </c>
      <c r="D1936" s="106" t="s">
        <v>2476</v>
      </c>
      <c r="E1936" s="107">
        <v>674856</v>
      </c>
      <c r="F1936" s="106" t="s">
        <v>2475</v>
      </c>
    </row>
    <row r="1937" spans="2:6">
      <c r="B1937" s="105">
        <f t="shared" si="35"/>
        <v>1934</v>
      </c>
      <c r="C1937" s="106" t="s">
        <v>0</v>
      </c>
      <c r="D1937" s="106" t="s">
        <v>2477</v>
      </c>
      <c r="E1937" s="107">
        <v>890868</v>
      </c>
      <c r="F1937" s="106" t="s">
        <v>2475</v>
      </c>
    </row>
    <row r="1938" spans="2:6">
      <c r="B1938" s="105">
        <f t="shared" si="35"/>
        <v>1935</v>
      </c>
      <c r="C1938" s="106" t="s">
        <v>0</v>
      </c>
      <c r="D1938" s="106" t="s">
        <v>2478</v>
      </c>
      <c r="E1938" s="107">
        <v>1091184</v>
      </c>
      <c r="F1938" s="106" t="s">
        <v>2475</v>
      </c>
    </row>
    <row r="1939" spans="2:6">
      <c r="B1939" s="105">
        <f t="shared" si="35"/>
        <v>1936</v>
      </c>
      <c r="C1939" s="106" t="s">
        <v>0</v>
      </c>
      <c r="D1939" s="106" t="s">
        <v>2479</v>
      </c>
      <c r="E1939" s="107">
        <v>433746</v>
      </c>
      <c r="F1939" s="106" t="s">
        <v>2475</v>
      </c>
    </row>
    <row r="1940" spans="2:6">
      <c r="B1940" s="105">
        <f t="shared" si="35"/>
        <v>1937</v>
      </c>
      <c r="C1940" s="106" t="s">
        <v>0</v>
      </c>
      <c r="D1940" s="106" t="s">
        <v>2480</v>
      </c>
      <c r="E1940" s="107">
        <v>513348</v>
      </c>
      <c r="F1940" s="106" t="s">
        <v>2475</v>
      </c>
    </row>
    <row r="1941" spans="2:6">
      <c r="B1941" s="105">
        <f t="shared" si="35"/>
        <v>1938</v>
      </c>
      <c r="C1941" s="106" t="s">
        <v>0</v>
      </c>
      <c r="D1941" s="106" t="s">
        <v>2481</v>
      </c>
      <c r="E1941" s="107">
        <v>751154</v>
      </c>
      <c r="F1941" s="106" t="s">
        <v>2475</v>
      </c>
    </row>
    <row r="1942" spans="2:6">
      <c r="B1942" s="105">
        <f t="shared" si="35"/>
        <v>1939</v>
      </c>
      <c r="C1942" s="106" t="s">
        <v>0</v>
      </c>
      <c r="D1942" s="106" t="s">
        <v>2482</v>
      </c>
      <c r="E1942" s="107">
        <v>921508</v>
      </c>
      <c r="F1942" s="106" t="s">
        <v>2475</v>
      </c>
    </row>
    <row r="1943" spans="2:6">
      <c r="B1943" s="105">
        <f t="shared" si="35"/>
        <v>1940</v>
      </c>
      <c r="C1943" s="106" t="s">
        <v>0</v>
      </c>
      <c r="D1943" s="106" t="s">
        <v>2483</v>
      </c>
      <c r="E1943" s="107">
        <v>1015980</v>
      </c>
      <c r="F1943" s="106" t="s">
        <v>2475</v>
      </c>
    </row>
    <row r="1944" spans="2:6">
      <c r="B1944" s="105">
        <f t="shared" si="35"/>
        <v>1941</v>
      </c>
      <c r="C1944" s="106" t="s">
        <v>0</v>
      </c>
      <c r="D1944" s="106" t="s">
        <v>2484</v>
      </c>
      <c r="E1944" s="107">
        <v>1215966</v>
      </c>
      <c r="F1944" s="106" t="s">
        <v>2475</v>
      </c>
    </row>
    <row r="1945" spans="2:6">
      <c r="B1945" s="105">
        <f t="shared" si="35"/>
        <v>1942</v>
      </c>
      <c r="C1945" s="106" t="s">
        <v>0</v>
      </c>
      <c r="D1945" s="106" t="s">
        <v>2485</v>
      </c>
      <c r="E1945" s="107">
        <v>1389300</v>
      </c>
      <c r="F1945" s="106" t="s">
        <v>2475</v>
      </c>
    </row>
    <row r="1946" spans="2:6">
      <c r="B1946" s="105">
        <f t="shared" si="35"/>
        <v>1943</v>
      </c>
      <c r="C1946" s="106" t="s">
        <v>0</v>
      </c>
      <c r="D1946" s="106" t="s">
        <v>2486</v>
      </c>
      <c r="E1946" s="107">
        <v>1830308</v>
      </c>
      <c r="F1946" s="106" t="s">
        <v>2475</v>
      </c>
    </row>
    <row r="1947" spans="2:6">
      <c r="B1947" s="105">
        <f t="shared" si="35"/>
        <v>1944</v>
      </c>
      <c r="C1947" s="106" t="s">
        <v>0</v>
      </c>
      <c r="D1947" s="106" t="s">
        <v>2487</v>
      </c>
      <c r="E1947" s="107">
        <v>2213208</v>
      </c>
      <c r="F1947" s="106" t="s">
        <v>2475</v>
      </c>
    </row>
    <row r="1948" spans="2:6">
      <c r="B1948" s="105">
        <f t="shared" si="35"/>
        <v>1945</v>
      </c>
      <c r="C1948" s="106" t="s">
        <v>0</v>
      </c>
      <c r="D1948" s="106" t="s">
        <v>2488</v>
      </c>
      <c r="E1948" s="107">
        <v>2766116</v>
      </c>
      <c r="F1948" s="106" t="s">
        <v>2475</v>
      </c>
    </row>
    <row r="1949" spans="2:6">
      <c r="B1949" s="105">
        <f t="shared" si="35"/>
        <v>1946</v>
      </c>
      <c r="C1949" s="106" t="s">
        <v>0</v>
      </c>
      <c r="D1949" s="106" t="s">
        <v>2489</v>
      </c>
      <c r="E1949" s="107">
        <v>3323258</v>
      </c>
      <c r="F1949" s="106" t="s">
        <v>2475</v>
      </c>
    </row>
    <row r="1950" spans="2:6">
      <c r="B1950" s="105">
        <f t="shared" si="35"/>
        <v>1947</v>
      </c>
      <c r="C1950" s="106" t="s">
        <v>0</v>
      </c>
      <c r="D1950" s="106" t="s">
        <v>2490</v>
      </c>
      <c r="E1950" s="107">
        <v>3660612</v>
      </c>
      <c r="F1950" s="106" t="s">
        <v>2475</v>
      </c>
    </row>
    <row r="1951" spans="2:6">
      <c r="B1951" s="105">
        <f t="shared" si="35"/>
        <v>1948</v>
      </c>
      <c r="C1951" s="106" t="s">
        <v>0</v>
      </c>
      <c r="D1951" s="106" t="s">
        <v>2491</v>
      </c>
      <c r="E1951" s="107">
        <v>4766424</v>
      </c>
      <c r="F1951" s="106" t="s">
        <v>2475</v>
      </c>
    </row>
    <row r="1952" spans="2:6">
      <c r="B1952" s="105">
        <f t="shared" si="35"/>
        <v>1949</v>
      </c>
      <c r="C1952" s="106" t="s">
        <v>0</v>
      </c>
      <c r="D1952" s="106" t="s">
        <v>2492</v>
      </c>
      <c r="E1952" s="107">
        <v>5719710</v>
      </c>
      <c r="F1952" s="106" t="s">
        <v>2475</v>
      </c>
    </row>
    <row r="1953" spans="2:6">
      <c r="B1953" s="105">
        <f t="shared" si="35"/>
        <v>1950</v>
      </c>
      <c r="C1953" s="106" t="s">
        <v>0</v>
      </c>
      <c r="D1953" s="106" t="s">
        <v>2493</v>
      </c>
      <c r="E1953" s="107">
        <v>10006434</v>
      </c>
      <c r="F1953" s="106" t="s">
        <v>2475</v>
      </c>
    </row>
    <row r="1954" spans="2:6">
      <c r="B1954" s="105">
        <f t="shared" si="35"/>
        <v>1951</v>
      </c>
      <c r="C1954" s="106" t="s">
        <v>0</v>
      </c>
      <c r="D1954" s="106" t="s">
        <v>2494</v>
      </c>
      <c r="E1954" s="107">
        <v>220598</v>
      </c>
      <c r="F1954" s="106"/>
    </row>
    <row r="1955" spans="2:6">
      <c r="B1955" s="105">
        <f t="shared" si="35"/>
        <v>1952</v>
      </c>
      <c r="C1955" s="106" t="s">
        <v>0</v>
      </c>
      <c r="D1955" s="106" t="s">
        <v>2495</v>
      </c>
      <c r="E1955" s="107">
        <v>441192</v>
      </c>
      <c r="F1955" s="106"/>
    </row>
    <row r="1956" spans="2:6">
      <c r="B1956" s="105">
        <f t="shared" si="35"/>
        <v>1953</v>
      </c>
      <c r="C1956" s="106" t="s">
        <v>0</v>
      </c>
      <c r="D1956" s="106" t="s">
        <v>2496</v>
      </c>
      <c r="E1956" s="107">
        <v>141172</v>
      </c>
      <c r="F1956" s="106"/>
    </row>
    <row r="1957" spans="2:6">
      <c r="B1957" s="105">
        <f t="shared" si="35"/>
        <v>1954</v>
      </c>
      <c r="C1957" s="106" t="s">
        <v>0</v>
      </c>
      <c r="D1957" s="106" t="s">
        <v>2497</v>
      </c>
      <c r="E1957" s="107">
        <v>282342</v>
      </c>
      <c r="F1957" s="106"/>
    </row>
    <row r="1958" spans="2:6">
      <c r="B1958" s="105">
        <f t="shared" si="35"/>
        <v>1955</v>
      </c>
      <c r="C1958" s="106" t="s">
        <v>0</v>
      </c>
      <c r="D1958" s="106" t="s">
        <v>2498</v>
      </c>
      <c r="E1958" s="107">
        <v>285286</v>
      </c>
      <c r="F1958" s="106" t="s">
        <v>2475</v>
      </c>
    </row>
    <row r="1959" spans="2:6">
      <c r="B1959" s="105">
        <f t="shared" si="35"/>
        <v>1956</v>
      </c>
      <c r="C1959" s="106" t="s">
        <v>0</v>
      </c>
      <c r="D1959" s="106" t="s">
        <v>2499</v>
      </c>
      <c r="E1959" s="107">
        <v>636406</v>
      </c>
      <c r="F1959" s="106" t="s">
        <v>2475</v>
      </c>
    </row>
    <row r="1960" spans="2:6">
      <c r="B1960" s="105">
        <f t="shared" si="35"/>
        <v>1957</v>
      </c>
      <c r="C1960" s="106" t="s">
        <v>0</v>
      </c>
      <c r="D1960" s="106" t="s">
        <v>2500</v>
      </c>
      <c r="E1960" s="107">
        <v>1019784</v>
      </c>
      <c r="F1960" s="106" t="s">
        <v>2475</v>
      </c>
    </row>
    <row r="1961" spans="2:6">
      <c r="B1961" s="105">
        <f t="shared" si="35"/>
        <v>1958</v>
      </c>
      <c r="C1961" s="106" t="s">
        <v>0</v>
      </c>
      <c r="D1961" s="106" t="s">
        <v>2501</v>
      </c>
      <c r="E1961" s="107">
        <v>233276</v>
      </c>
      <c r="F1961" s="106" t="s">
        <v>2475</v>
      </c>
    </row>
    <row r="1962" spans="2:6">
      <c r="B1962" s="105">
        <f t="shared" si="35"/>
        <v>1959</v>
      </c>
      <c r="C1962" s="106" t="s">
        <v>0</v>
      </c>
      <c r="D1962" s="106" t="s">
        <v>2502</v>
      </c>
      <c r="E1962" s="107">
        <v>335320</v>
      </c>
      <c r="F1962" s="106" t="s">
        <v>2475</v>
      </c>
    </row>
    <row r="1963" spans="2:6">
      <c r="B1963" s="105">
        <f t="shared" si="35"/>
        <v>1960</v>
      </c>
      <c r="C1963" s="106" t="s">
        <v>0</v>
      </c>
      <c r="D1963" s="106" t="s">
        <v>2503</v>
      </c>
      <c r="E1963" s="107">
        <v>632016</v>
      </c>
      <c r="F1963" s="106" t="s">
        <v>2475</v>
      </c>
    </row>
    <row r="1964" spans="2:6">
      <c r="B1964" s="105">
        <f t="shared" si="35"/>
        <v>1961</v>
      </c>
      <c r="C1964" s="106" t="s">
        <v>0</v>
      </c>
      <c r="D1964" s="106" t="s">
        <v>2504</v>
      </c>
      <c r="E1964" s="107">
        <v>888250</v>
      </c>
      <c r="F1964" s="106" t="s">
        <v>2475</v>
      </c>
    </row>
    <row r="1965" spans="2:6">
      <c r="B1965" s="105">
        <f t="shared" si="35"/>
        <v>1962</v>
      </c>
      <c r="C1965" s="106" t="s">
        <v>216</v>
      </c>
      <c r="D1965" s="106" t="s">
        <v>2505</v>
      </c>
      <c r="E1965" s="107">
        <v>1276990</v>
      </c>
      <c r="F1965" s="106" t="s">
        <v>2475</v>
      </c>
    </row>
    <row r="1966" spans="2:6">
      <c r="B1966" s="105">
        <f t="shared" si="35"/>
        <v>1963</v>
      </c>
      <c r="C1966" s="106" t="s">
        <v>216</v>
      </c>
      <c r="D1966" s="106" t="s">
        <v>2506</v>
      </c>
      <c r="E1966" s="107">
        <v>1276990</v>
      </c>
      <c r="F1966" s="106" t="s">
        <v>2475</v>
      </c>
    </row>
    <row r="1967" spans="2:6">
      <c r="B1967" s="105">
        <f t="shared" si="35"/>
        <v>1964</v>
      </c>
      <c r="C1967" s="106" t="s">
        <v>2507</v>
      </c>
      <c r="D1967" s="106" t="s">
        <v>2508</v>
      </c>
      <c r="E1967" s="107">
        <v>2492004</v>
      </c>
      <c r="F1967" s="106" t="s">
        <v>2475</v>
      </c>
    </row>
    <row r="1968" spans="2:6">
      <c r="B1968" s="105">
        <f t="shared" si="35"/>
        <v>1965</v>
      </c>
      <c r="C1968" s="106" t="s">
        <v>2507</v>
      </c>
      <c r="D1968" s="106" t="s">
        <v>2509</v>
      </c>
      <c r="E1968" s="107">
        <v>2616602</v>
      </c>
      <c r="F1968" s="106" t="s">
        <v>2475</v>
      </c>
    </row>
    <row r="1969" spans="2:6">
      <c r="B1969" s="105">
        <f t="shared" si="35"/>
        <v>1966</v>
      </c>
      <c r="C1969" s="106" t="s">
        <v>2507</v>
      </c>
      <c r="D1969" s="106" t="s">
        <v>2510</v>
      </c>
      <c r="E1969" s="107">
        <v>3629056</v>
      </c>
      <c r="F1969" s="106" t="s">
        <v>2475</v>
      </c>
    </row>
    <row r="1970" spans="2:6">
      <c r="B1970" s="105">
        <f t="shared" si="35"/>
        <v>1967</v>
      </c>
      <c r="C1970" s="106" t="s">
        <v>2507</v>
      </c>
      <c r="D1970" s="106" t="s">
        <v>2511</v>
      </c>
      <c r="E1970" s="107">
        <v>3810508</v>
      </c>
      <c r="F1970" s="106" t="s">
        <v>2512</v>
      </c>
    </row>
    <row r="1971" spans="2:6">
      <c r="B1971" s="105">
        <f t="shared" si="35"/>
        <v>1968</v>
      </c>
      <c r="C1971" s="106" t="s">
        <v>2507</v>
      </c>
      <c r="D1971" s="106" t="s">
        <v>2513</v>
      </c>
      <c r="E1971" s="107">
        <v>4549802</v>
      </c>
      <c r="F1971" s="106" t="s">
        <v>2475</v>
      </c>
    </row>
    <row r="1972" spans="2:6">
      <c r="B1972" s="105">
        <f t="shared" si="35"/>
        <v>1969</v>
      </c>
      <c r="C1972" s="106" t="s">
        <v>2507</v>
      </c>
      <c r="D1972" s="106" t="s">
        <v>2514</v>
      </c>
      <c r="E1972" s="107">
        <v>4777290</v>
      </c>
      <c r="F1972" s="106" t="s">
        <v>2475</v>
      </c>
    </row>
    <row r="1973" spans="2:6">
      <c r="B1973" s="105">
        <f t="shared" si="35"/>
        <v>1970</v>
      </c>
      <c r="C1973" s="106" t="s">
        <v>12</v>
      </c>
      <c r="D1973" s="106" t="s">
        <v>2515</v>
      </c>
      <c r="E1973" s="107">
        <v>11496</v>
      </c>
      <c r="F1973" s="106" t="s">
        <v>2516</v>
      </c>
    </row>
    <row r="1974" spans="2:6">
      <c r="B1974" s="105">
        <f t="shared" si="35"/>
        <v>1971</v>
      </c>
      <c r="C1974" s="106" t="s">
        <v>12</v>
      </c>
      <c r="D1974" s="106" t="s">
        <v>2515</v>
      </c>
      <c r="E1974" s="107">
        <v>12540</v>
      </c>
      <c r="F1974" s="106" t="s">
        <v>2517</v>
      </c>
    </row>
    <row r="1975" spans="2:6">
      <c r="B1975" s="105">
        <f t="shared" si="35"/>
        <v>1972</v>
      </c>
      <c r="C1975" s="106" t="s">
        <v>12</v>
      </c>
      <c r="D1975" s="106" t="s">
        <v>2515</v>
      </c>
      <c r="E1975" s="107">
        <v>13586</v>
      </c>
      <c r="F1975" s="106" t="s">
        <v>2518</v>
      </c>
    </row>
    <row r="1976" spans="2:6">
      <c r="B1976" s="105">
        <f t="shared" si="35"/>
        <v>1973</v>
      </c>
      <c r="C1976" s="106" t="s">
        <v>12</v>
      </c>
      <c r="D1976" s="106" t="s">
        <v>2515</v>
      </c>
      <c r="E1976" s="107">
        <v>14630</v>
      </c>
      <c r="F1976" s="106" t="s">
        <v>2519</v>
      </c>
    </row>
    <row r="1977" spans="2:6">
      <c r="B1977" s="105">
        <f t="shared" si="35"/>
        <v>1974</v>
      </c>
      <c r="C1977" s="106" t="s">
        <v>12</v>
      </c>
      <c r="D1977" s="106" t="s">
        <v>2515</v>
      </c>
      <c r="E1977" s="107">
        <v>25080</v>
      </c>
      <c r="F1977" s="106" t="s">
        <v>2520</v>
      </c>
    </row>
    <row r="1978" spans="2:6">
      <c r="B1978" s="105">
        <f t="shared" si="35"/>
        <v>1975</v>
      </c>
      <c r="C1978" s="106" t="s">
        <v>12</v>
      </c>
      <c r="D1978" s="106" t="s">
        <v>2515</v>
      </c>
      <c r="E1978" s="107">
        <v>29260</v>
      </c>
      <c r="F1978" s="106" t="s">
        <v>2521</v>
      </c>
    </row>
    <row r="1979" spans="2:6">
      <c r="B1979" s="105">
        <f t="shared" si="35"/>
        <v>1976</v>
      </c>
      <c r="C1979" s="106" t="s">
        <v>3</v>
      </c>
      <c r="D1979" s="106" t="s">
        <v>2522</v>
      </c>
      <c r="E1979" s="107">
        <v>43268</v>
      </c>
      <c r="F1979" s="106" t="s">
        <v>1208</v>
      </c>
    </row>
    <row r="1980" spans="2:6">
      <c r="B1980" s="105">
        <f t="shared" si="35"/>
        <v>1977</v>
      </c>
      <c r="C1980" s="106" t="s">
        <v>3</v>
      </c>
      <c r="D1980" s="106" t="s">
        <v>2523</v>
      </c>
      <c r="E1980" s="107">
        <v>49822</v>
      </c>
      <c r="F1980" s="106" t="s">
        <v>2524</v>
      </c>
    </row>
    <row r="1981" spans="2:6">
      <c r="B1981" s="105">
        <f t="shared" si="35"/>
        <v>1978</v>
      </c>
      <c r="C1981" s="106" t="s">
        <v>3</v>
      </c>
      <c r="D1981" s="106" t="s">
        <v>2525</v>
      </c>
      <c r="E1981" s="107">
        <v>54144</v>
      </c>
      <c r="F1981" s="106" t="s">
        <v>2526</v>
      </c>
    </row>
    <row r="1982" spans="2:6">
      <c r="B1982" s="105">
        <f t="shared" si="35"/>
        <v>1979</v>
      </c>
      <c r="C1982" s="106" t="s">
        <v>3</v>
      </c>
      <c r="D1982" s="106" t="s">
        <v>2527</v>
      </c>
      <c r="E1982" s="107">
        <v>51082</v>
      </c>
      <c r="F1982" s="106"/>
    </row>
    <row r="1983" spans="2:6">
      <c r="B1983" s="105">
        <f t="shared" si="35"/>
        <v>1980</v>
      </c>
      <c r="C1983" s="106" t="s">
        <v>3</v>
      </c>
      <c r="D1983" s="106" t="s">
        <v>2528</v>
      </c>
      <c r="E1983" s="107">
        <v>50360</v>
      </c>
      <c r="F1983" s="106" t="s">
        <v>2529</v>
      </c>
    </row>
    <row r="1984" spans="2:6">
      <c r="B1984" s="105">
        <f t="shared" si="35"/>
        <v>1981</v>
      </c>
      <c r="C1984" s="106" t="s">
        <v>3</v>
      </c>
      <c r="D1984" s="106" t="s">
        <v>2530</v>
      </c>
      <c r="E1984" s="107">
        <v>53024</v>
      </c>
      <c r="F1984" s="106" t="s">
        <v>2531</v>
      </c>
    </row>
    <row r="1985" spans="2:6">
      <c r="B1985" s="105">
        <f t="shared" si="35"/>
        <v>1982</v>
      </c>
      <c r="C1985" s="106" t="s">
        <v>3</v>
      </c>
      <c r="D1985" s="106" t="s">
        <v>2532</v>
      </c>
      <c r="E1985" s="107">
        <v>44868</v>
      </c>
      <c r="F1985" s="106" t="s">
        <v>2533</v>
      </c>
    </row>
    <row r="1986" spans="2:6">
      <c r="B1986" s="105">
        <f t="shared" si="35"/>
        <v>1983</v>
      </c>
      <c r="C1986" s="106" t="s">
        <v>3</v>
      </c>
      <c r="D1986" s="106" t="s">
        <v>2534</v>
      </c>
      <c r="E1986" s="107">
        <v>47010</v>
      </c>
      <c r="F1986" s="106" t="s">
        <v>1208</v>
      </c>
    </row>
    <row r="1987" spans="2:6">
      <c r="B1987" s="105">
        <f t="shared" si="35"/>
        <v>1984</v>
      </c>
      <c r="C1987" s="106" t="s">
        <v>3</v>
      </c>
      <c r="D1987" s="106" t="s">
        <v>2535</v>
      </c>
      <c r="E1987" s="107">
        <v>40454</v>
      </c>
      <c r="F1987" s="106" t="s">
        <v>2536</v>
      </c>
    </row>
    <row r="1988" spans="2:6">
      <c r="B1988" s="105">
        <f t="shared" si="35"/>
        <v>1985</v>
      </c>
      <c r="C1988" s="106" t="s">
        <v>3</v>
      </c>
      <c r="D1988" s="106" t="s">
        <v>2537</v>
      </c>
      <c r="E1988" s="107">
        <v>41044</v>
      </c>
      <c r="F1988" s="106" t="s">
        <v>2538</v>
      </c>
    </row>
    <row r="1989" spans="2:6">
      <c r="B1989" s="105">
        <f t="shared" si="35"/>
        <v>1986</v>
      </c>
      <c r="C1989" s="106" t="s">
        <v>3</v>
      </c>
      <c r="D1989" s="106" t="s">
        <v>2539</v>
      </c>
      <c r="E1989" s="107">
        <v>43312</v>
      </c>
      <c r="F1989" s="106" t="s">
        <v>2538</v>
      </c>
    </row>
    <row r="1990" spans="2:6">
      <c r="B1990" s="105">
        <f t="shared" si="35"/>
        <v>1987</v>
      </c>
      <c r="C1990" s="106" t="s">
        <v>3</v>
      </c>
      <c r="D1990" s="106" t="s">
        <v>2540</v>
      </c>
      <c r="E1990" s="107">
        <v>65152</v>
      </c>
      <c r="F1990" s="106" t="s">
        <v>2541</v>
      </c>
    </row>
    <row r="1991" spans="2:6">
      <c r="B1991" s="105">
        <f t="shared" ref="B1991:B2054" si="36">B1990+1</f>
        <v>1988</v>
      </c>
      <c r="C1991" s="106" t="s">
        <v>3</v>
      </c>
      <c r="D1991" s="106" t="s">
        <v>2542</v>
      </c>
      <c r="E1991" s="107">
        <v>38984</v>
      </c>
      <c r="F1991" s="106"/>
    </row>
    <row r="1992" spans="2:6">
      <c r="B1992" s="105">
        <f t="shared" si="36"/>
        <v>1989</v>
      </c>
      <c r="C1992" s="106" t="s">
        <v>3</v>
      </c>
      <c r="D1992" s="106" t="s">
        <v>2543</v>
      </c>
      <c r="E1992" s="107">
        <v>61656</v>
      </c>
      <c r="F1992" s="106" t="s">
        <v>2544</v>
      </c>
    </row>
    <row r="1993" spans="2:6">
      <c r="B1993" s="105">
        <f t="shared" si="36"/>
        <v>1990</v>
      </c>
      <c r="C1993" s="106" t="s">
        <v>3</v>
      </c>
      <c r="D1993" s="106" t="s">
        <v>2545</v>
      </c>
      <c r="E1993" s="107">
        <v>125400</v>
      </c>
      <c r="F1993" s="106" t="s">
        <v>2546</v>
      </c>
    </row>
    <row r="1994" spans="2:6">
      <c r="B1994" s="105">
        <f t="shared" si="36"/>
        <v>1991</v>
      </c>
      <c r="C1994" s="106" t="s">
        <v>3</v>
      </c>
      <c r="D1994" s="106" t="s">
        <v>2547</v>
      </c>
      <c r="E1994" s="107">
        <v>38248</v>
      </c>
      <c r="F1994" s="106" t="s">
        <v>2548</v>
      </c>
    </row>
    <row r="1995" spans="2:6">
      <c r="B1995" s="105">
        <f t="shared" si="36"/>
        <v>1992</v>
      </c>
      <c r="C1995" s="106" t="s">
        <v>3</v>
      </c>
      <c r="D1995" s="106" t="s">
        <v>2549</v>
      </c>
      <c r="E1995" s="107">
        <v>49742</v>
      </c>
      <c r="F1995" s="106" t="s">
        <v>2548</v>
      </c>
    </row>
    <row r="1996" spans="2:6">
      <c r="B1996" s="105">
        <f t="shared" si="36"/>
        <v>1993</v>
      </c>
      <c r="C1996" s="106" t="s">
        <v>3</v>
      </c>
      <c r="D1996" s="106" t="s">
        <v>2550</v>
      </c>
      <c r="E1996" s="107">
        <v>56430</v>
      </c>
      <c r="F1996" s="106" t="s">
        <v>2551</v>
      </c>
    </row>
    <row r="1997" spans="2:6">
      <c r="B1997" s="105">
        <f t="shared" si="36"/>
        <v>1994</v>
      </c>
      <c r="C1997" s="106" t="s">
        <v>3</v>
      </c>
      <c r="D1997" s="106" t="s">
        <v>2552</v>
      </c>
      <c r="E1997" s="107">
        <v>57476</v>
      </c>
      <c r="F1997" s="106" t="s">
        <v>2553</v>
      </c>
    </row>
    <row r="1998" spans="2:6">
      <c r="B1998" s="105">
        <f t="shared" si="36"/>
        <v>1995</v>
      </c>
      <c r="C1998" s="106" t="s">
        <v>3</v>
      </c>
      <c r="D1998" s="106" t="s">
        <v>2554</v>
      </c>
      <c r="E1998" s="107">
        <v>46712</v>
      </c>
      <c r="F1998" s="106" t="s">
        <v>2548</v>
      </c>
    </row>
    <row r="1999" spans="2:6">
      <c r="B1999" s="105">
        <f t="shared" si="36"/>
        <v>1996</v>
      </c>
      <c r="C1999" s="106" t="s">
        <v>3</v>
      </c>
      <c r="D1999" s="106" t="s">
        <v>2555</v>
      </c>
      <c r="E1999" s="107">
        <v>73568</v>
      </c>
      <c r="F1999" s="106" t="s">
        <v>2553</v>
      </c>
    </row>
    <row r="2000" spans="2:6">
      <c r="B2000" s="105">
        <f t="shared" si="36"/>
        <v>1997</v>
      </c>
      <c r="C2000" s="106" t="s">
        <v>3</v>
      </c>
      <c r="D2000" s="106" t="s">
        <v>2556</v>
      </c>
      <c r="E2000" s="107">
        <v>63482</v>
      </c>
      <c r="F2000" s="106" t="s">
        <v>2546</v>
      </c>
    </row>
    <row r="2001" spans="2:6">
      <c r="B2001" s="105">
        <f t="shared" si="36"/>
        <v>1998</v>
      </c>
      <c r="C2001" s="106" t="s">
        <v>0</v>
      </c>
      <c r="D2001" s="106" t="s">
        <v>2557</v>
      </c>
      <c r="E2001" s="107">
        <v>10962</v>
      </c>
      <c r="F2001" s="106" t="s">
        <v>2551</v>
      </c>
    </row>
    <row r="2002" spans="2:6">
      <c r="B2002" s="105">
        <f t="shared" si="36"/>
        <v>1999</v>
      </c>
      <c r="C2002" s="106" t="s">
        <v>0</v>
      </c>
      <c r="D2002" s="106" t="s">
        <v>2558</v>
      </c>
      <c r="E2002" s="107">
        <v>10962</v>
      </c>
      <c r="F2002" s="106" t="s">
        <v>2551</v>
      </c>
    </row>
    <row r="2003" spans="2:6">
      <c r="B2003" s="105">
        <f t="shared" si="36"/>
        <v>2000</v>
      </c>
      <c r="C2003" s="106" t="s">
        <v>0</v>
      </c>
      <c r="D2003" s="106" t="s">
        <v>2559</v>
      </c>
      <c r="E2003" s="107">
        <v>16034</v>
      </c>
      <c r="F2003" s="106" t="s">
        <v>2551</v>
      </c>
    </row>
    <row r="2004" spans="2:6">
      <c r="B2004" s="105">
        <f t="shared" si="36"/>
        <v>2001</v>
      </c>
      <c r="C2004" s="106" t="s">
        <v>0</v>
      </c>
      <c r="D2004" s="106" t="s">
        <v>2560</v>
      </c>
      <c r="E2004" s="107">
        <v>10962</v>
      </c>
      <c r="F2004" s="106" t="s">
        <v>2561</v>
      </c>
    </row>
    <row r="2005" spans="2:6">
      <c r="B2005" s="105">
        <f t="shared" si="36"/>
        <v>2002</v>
      </c>
      <c r="C2005" s="106" t="s">
        <v>0</v>
      </c>
      <c r="D2005" s="106" t="s">
        <v>2562</v>
      </c>
      <c r="E2005" s="107">
        <v>7886</v>
      </c>
      <c r="F2005" s="106" t="s">
        <v>2553</v>
      </c>
    </row>
    <row r="2006" spans="2:6">
      <c r="B2006" s="105">
        <f t="shared" si="36"/>
        <v>2003</v>
      </c>
      <c r="C2006" s="106" t="s">
        <v>0</v>
      </c>
      <c r="D2006" s="106" t="s">
        <v>2563</v>
      </c>
      <c r="E2006" s="107">
        <v>10962</v>
      </c>
      <c r="F2006" s="106" t="s">
        <v>2551</v>
      </c>
    </row>
    <row r="2007" spans="2:6">
      <c r="B2007" s="105">
        <f t="shared" si="36"/>
        <v>2004</v>
      </c>
      <c r="C2007" s="106" t="s">
        <v>0</v>
      </c>
      <c r="D2007" s="106" t="s">
        <v>2564</v>
      </c>
      <c r="E2007" s="107">
        <v>15356</v>
      </c>
      <c r="F2007" s="106" t="s">
        <v>2553</v>
      </c>
    </row>
    <row r="2008" spans="2:6">
      <c r="B2008" s="105">
        <f t="shared" si="36"/>
        <v>2005</v>
      </c>
      <c r="C2008" s="106" t="s">
        <v>0</v>
      </c>
      <c r="D2008" s="106" t="s">
        <v>2565</v>
      </c>
      <c r="E2008" s="107">
        <v>16452</v>
      </c>
      <c r="F2008" s="106" t="s">
        <v>2553</v>
      </c>
    </row>
    <row r="2009" spans="2:6">
      <c r="B2009" s="105">
        <f t="shared" si="36"/>
        <v>2006</v>
      </c>
      <c r="C2009" s="106" t="s">
        <v>0</v>
      </c>
      <c r="D2009" s="106" t="s">
        <v>2566</v>
      </c>
      <c r="E2009" s="107">
        <v>8566</v>
      </c>
      <c r="F2009" s="106" t="s">
        <v>2553</v>
      </c>
    </row>
    <row r="2010" spans="2:6">
      <c r="B2010" s="105">
        <f t="shared" si="36"/>
        <v>2007</v>
      </c>
      <c r="C2010" s="106" t="s">
        <v>0</v>
      </c>
      <c r="D2010" s="106" t="s">
        <v>2567</v>
      </c>
      <c r="E2010" s="107">
        <v>16254</v>
      </c>
      <c r="F2010" s="106" t="s">
        <v>2548</v>
      </c>
    </row>
    <row r="2011" spans="2:6">
      <c r="B2011" s="105">
        <f t="shared" si="36"/>
        <v>2008</v>
      </c>
      <c r="C2011" s="106" t="s">
        <v>0</v>
      </c>
      <c r="D2011" s="106" t="s">
        <v>2568</v>
      </c>
      <c r="E2011" s="107">
        <v>17354</v>
      </c>
      <c r="F2011" s="106" t="s">
        <v>2551</v>
      </c>
    </row>
    <row r="2012" spans="2:6">
      <c r="B2012" s="105">
        <f t="shared" si="36"/>
        <v>2009</v>
      </c>
      <c r="C2012" s="106" t="s">
        <v>0</v>
      </c>
      <c r="D2012" s="106" t="s">
        <v>2569</v>
      </c>
      <c r="E2012" s="107">
        <v>26140</v>
      </c>
      <c r="F2012" s="106" t="s">
        <v>2551</v>
      </c>
    </row>
    <row r="2013" spans="2:6">
      <c r="B2013" s="105">
        <f t="shared" si="36"/>
        <v>2010</v>
      </c>
      <c r="C2013" s="106" t="s">
        <v>0</v>
      </c>
      <c r="D2013" s="106" t="s">
        <v>2570</v>
      </c>
      <c r="E2013" s="107">
        <v>26140</v>
      </c>
      <c r="F2013" s="106" t="s">
        <v>2548</v>
      </c>
    </row>
    <row r="2014" spans="2:6">
      <c r="B2014" s="105">
        <f t="shared" si="36"/>
        <v>2011</v>
      </c>
      <c r="C2014" s="106" t="s">
        <v>3</v>
      </c>
      <c r="D2014" s="106" t="s">
        <v>2571</v>
      </c>
      <c r="E2014" s="107">
        <v>37306</v>
      </c>
      <c r="F2014" s="106" t="s">
        <v>2546</v>
      </c>
    </row>
    <row r="2015" spans="2:6">
      <c r="B2015" s="105">
        <f t="shared" si="36"/>
        <v>2012</v>
      </c>
      <c r="C2015" s="106" t="s">
        <v>3</v>
      </c>
      <c r="D2015" s="106" t="s">
        <v>2572</v>
      </c>
      <c r="E2015" s="107">
        <v>36052</v>
      </c>
      <c r="F2015" s="106" t="s">
        <v>2546</v>
      </c>
    </row>
    <row r="2016" spans="2:6">
      <c r="B2016" s="105">
        <f t="shared" si="36"/>
        <v>2013</v>
      </c>
      <c r="C2016" s="106" t="s">
        <v>0</v>
      </c>
      <c r="D2016" s="106" t="s">
        <v>2573</v>
      </c>
      <c r="E2016" s="107">
        <v>42834</v>
      </c>
      <c r="F2016" s="106" t="s">
        <v>2548</v>
      </c>
    </row>
    <row r="2017" spans="2:6">
      <c r="B2017" s="105">
        <f t="shared" si="36"/>
        <v>2014</v>
      </c>
      <c r="C2017" s="106" t="s">
        <v>3</v>
      </c>
      <c r="D2017" s="106" t="s">
        <v>2574</v>
      </c>
      <c r="E2017" s="107">
        <v>35948</v>
      </c>
      <c r="F2017" s="106" t="s">
        <v>2546</v>
      </c>
    </row>
    <row r="2018" spans="2:6">
      <c r="B2018" s="105">
        <f t="shared" si="36"/>
        <v>2015</v>
      </c>
      <c r="C2018" s="106" t="s">
        <v>3</v>
      </c>
      <c r="D2018" s="106" t="s">
        <v>2575</v>
      </c>
      <c r="E2018" s="107">
        <v>63746</v>
      </c>
      <c r="F2018" s="106" t="s">
        <v>2546</v>
      </c>
    </row>
    <row r="2019" spans="2:6">
      <c r="B2019" s="105">
        <f t="shared" si="36"/>
        <v>2016</v>
      </c>
      <c r="C2019" s="106" t="s">
        <v>3</v>
      </c>
      <c r="D2019" s="106" t="s">
        <v>2576</v>
      </c>
      <c r="E2019" s="107">
        <v>47966</v>
      </c>
      <c r="F2019" s="106" t="s">
        <v>2577</v>
      </c>
    </row>
    <row r="2020" spans="2:6">
      <c r="B2020" s="105">
        <f t="shared" si="36"/>
        <v>2017</v>
      </c>
      <c r="C2020" s="106" t="s">
        <v>3</v>
      </c>
      <c r="D2020" s="106" t="s">
        <v>2578</v>
      </c>
      <c r="E2020" s="107">
        <v>157796</v>
      </c>
      <c r="F2020" s="106" t="s">
        <v>2579</v>
      </c>
    </row>
    <row r="2021" spans="2:6">
      <c r="B2021" s="105">
        <f t="shared" si="36"/>
        <v>2018</v>
      </c>
      <c r="C2021" s="106" t="s">
        <v>3</v>
      </c>
      <c r="D2021" s="106" t="s">
        <v>2580</v>
      </c>
      <c r="E2021" s="107">
        <v>59088</v>
      </c>
      <c r="F2021" s="106" t="s">
        <v>2546</v>
      </c>
    </row>
    <row r="2022" spans="2:6">
      <c r="B2022" s="105">
        <f t="shared" si="36"/>
        <v>2019</v>
      </c>
      <c r="C2022" s="106" t="s">
        <v>3</v>
      </c>
      <c r="D2022" s="106" t="s">
        <v>2581</v>
      </c>
      <c r="E2022" s="107">
        <v>61656</v>
      </c>
      <c r="F2022" s="106" t="s">
        <v>2548</v>
      </c>
    </row>
    <row r="2023" spans="2:6">
      <c r="B2023" s="105">
        <f t="shared" si="36"/>
        <v>2020</v>
      </c>
      <c r="C2023" s="106" t="s">
        <v>3</v>
      </c>
      <c r="D2023" s="106" t="s">
        <v>2582</v>
      </c>
      <c r="E2023" s="107">
        <v>50302</v>
      </c>
      <c r="F2023" s="106" t="s">
        <v>2546</v>
      </c>
    </row>
    <row r="2024" spans="2:6">
      <c r="B2024" s="105">
        <f t="shared" si="36"/>
        <v>2021</v>
      </c>
      <c r="C2024" s="106" t="s">
        <v>3</v>
      </c>
      <c r="D2024" s="106" t="s">
        <v>2583</v>
      </c>
      <c r="E2024" s="107">
        <v>61656</v>
      </c>
      <c r="F2024" s="106" t="s">
        <v>2546</v>
      </c>
    </row>
    <row r="2025" spans="2:6">
      <c r="B2025" s="105">
        <f t="shared" si="36"/>
        <v>2022</v>
      </c>
      <c r="C2025" s="106" t="s">
        <v>3</v>
      </c>
      <c r="D2025" s="106" t="s">
        <v>2584</v>
      </c>
      <c r="E2025" s="107">
        <v>48802</v>
      </c>
      <c r="F2025" s="106" t="s">
        <v>2551</v>
      </c>
    </row>
    <row r="2026" spans="2:6">
      <c r="B2026" s="105">
        <f t="shared" si="36"/>
        <v>2023</v>
      </c>
      <c r="C2026" s="106" t="s">
        <v>3</v>
      </c>
      <c r="D2026" s="106" t="s">
        <v>2585</v>
      </c>
      <c r="E2026" s="107">
        <v>38316</v>
      </c>
      <c r="F2026" s="106"/>
    </row>
    <row r="2027" spans="2:6">
      <c r="B2027" s="105">
        <f t="shared" si="36"/>
        <v>2024</v>
      </c>
      <c r="C2027" s="106" t="s">
        <v>3</v>
      </c>
      <c r="D2027" s="106" t="s">
        <v>2586</v>
      </c>
      <c r="E2027" s="107">
        <v>44446</v>
      </c>
      <c r="F2027" s="106"/>
    </row>
    <row r="2028" spans="2:6">
      <c r="B2028" s="105">
        <f t="shared" si="36"/>
        <v>2025</v>
      </c>
      <c r="C2028" s="106" t="s">
        <v>3</v>
      </c>
      <c r="D2028" s="106" t="s">
        <v>4569</v>
      </c>
      <c r="E2028" s="107">
        <v>53000</v>
      </c>
      <c r="F2028" s="106"/>
    </row>
    <row r="2029" spans="2:6">
      <c r="B2029" s="105">
        <f t="shared" si="36"/>
        <v>2026</v>
      </c>
      <c r="C2029" s="106" t="s">
        <v>3</v>
      </c>
      <c r="D2029" s="106" t="s">
        <v>2587</v>
      </c>
      <c r="E2029" s="107">
        <v>31264</v>
      </c>
      <c r="F2029" s="106"/>
    </row>
    <row r="2030" spans="2:6">
      <c r="B2030" s="105">
        <f t="shared" si="36"/>
        <v>2027</v>
      </c>
      <c r="C2030" s="106" t="s">
        <v>3</v>
      </c>
      <c r="D2030" s="106" t="s">
        <v>2588</v>
      </c>
      <c r="E2030" s="107">
        <v>44828</v>
      </c>
      <c r="F2030" s="106"/>
    </row>
    <row r="2031" spans="2:6">
      <c r="B2031" s="105">
        <f t="shared" si="36"/>
        <v>2028</v>
      </c>
      <c r="C2031" s="106" t="s">
        <v>3</v>
      </c>
      <c r="D2031" s="106" t="s">
        <v>2589</v>
      </c>
      <c r="E2031" s="107">
        <v>30040</v>
      </c>
      <c r="F2031" s="106"/>
    </row>
    <row r="2032" spans="2:6">
      <c r="B2032" s="105">
        <f t="shared" si="36"/>
        <v>2029</v>
      </c>
      <c r="C2032" s="106" t="s">
        <v>3</v>
      </c>
      <c r="D2032" s="106" t="s">
        <v>2590</v>
      </c>
      <c r="E2032" s="107">
        <v>61304</v>
      </c>
      <c r="F2032" s="106"/>
    </row>
    <row r="2033" spans="2:6">
      <c r="B2033" s="105">
        <f t="shared" si="36"/>
        <v>2030</v>
      </c>
      <c r="C2033" s="106" t="s">
        <v>3</v>
      </c>
      <c r="D2033" s="106" t="s">
        <v>2591</v>
      </c>
      <c r="E2033" s="107">
        <v>36782</v>
      </c>
      <c r="F2033" s="106"/>
    </row>
    <row r="2034" spans="2:6">
      <c r="B2034" s="105">
        <f t="shared" si="36"/>
        <v>2031</v>
      </c>
      <c r="C2034" s="106" t="s">
        <v>12</v>
      </c>
      <c r="D2034" s="106" t="s">
        <v>2592</v>
      </c>
      <c r="E2034" s="107">
        <v>35250</v>
      </c>
      <c r="F2034" s="106"/>
    </row>
    <row r="2035" spans="2:6">
      <c r="B2035" s="105">
        <f t="shared" si="36"/>
        <v>2032</v>
      </c>
      <c r="C2035" s="106" t="s">
        <v>12</v>
      </c>
      <c r="D2035" s="106" t="s">
        <v>2593</v>
      </c>
      <c r="E2035" s="107">
        <v>26054</v>
      </c>
      <c r="F2035" s="106"/>
    </row>
    <row r="2036" spans="2:6">
      <c r="B2036" s="105">
        <f t="shared" si="36"/>
        <v>2033</v>
      </c>
      <c r="C2036" s="106" t="s">
        <v>12</v>
      </c>
      <c r="D2036" s="106" t="s">
        <v>2594</v>
      </c>
      <c r="E2036" s="107">
        <v>10728</v>
      </c>
      <c r="F2036" s="106"/>
    </row>
    <row r="2037" spans="2:6">
      <c r="B2037" s="105">
        <f t="shared" si="36"/>
        <v>2034</v>
      </c>
      <c r="C2037" s="106" t="s">
        <v>0</v>
      </c>
      <c r="D2037" s="106" t="s">
        <v>2595</v>
      </c>
      <c r="E2037" s="107">
        <v>16858</v>
      </c>
      <c r="F2037" s="106"/>
    </row>
    <row r="2038" spans="2:6">
      <c r="B2038" s="105">
        <f t="shared" si="36"/>
        <v>2035</v>
      </c>
      <c r="C2038" s="106" t="s">
        <v>0</v>
      </c>
      <c r="D2038" s="106" t="s">
        <v>2596</v>
      </c>
      <c r="E2038" s="107">
        <v>27588</v>
      </c>
      <c r="F2038" s="106"/>
    </row>
    <row r="2039" spans="2:6">
      <c r="B2039" s="105">
        <f t="shared" si="36"/>
        <v>2036</v>
      </c>
      <c r="C2039" s="106" t="s">
        <v>0</v>
      </c>
      <c r="D2039" s="106" t="s">
        <v>2597</v>
      </c>
      <c r="E2039" s="107">
        <v>22990</v>
      </c>
      <c r="F2039" s="106"/>
    </row>
    <row r="2040" spans="2:6">
      <c r="B2040" s="105">
        <f t="shared" si="36"/>
        <v>2037</v>
      </c>
      <c r="C2040" s="106" t="s">
        <v>3</v>
      </c>
      <c r="D2040" s="106" t="s">
        <v>2598</v>
      </c>
      <c r="E2040" s="107">
        <v>37952</v>
      </c>
      <c r="F2040" s="106" t="s">
        <v>2599</v>
      </c>
    </row>
    <row r="2041" spans="2:6">
      <c r="B2041" s="105">
        <f t="shared" si="36"/>
        <v>2038</v>
      </c>
      <c r="C2041" s="106" t="s">
        <v>3</v>
      </c>
      <c r="D2041" s="106" t="s">
        <v>2600</v>
      </c>
      <c r="E2041" s="107">
        <v>29020</v>
      </c>
      <c r="F2041" s="106" t="s">
        <v>2601</v>
      </c>
    </row>
    <row r="2042" spans="2:6">
      <c r="B2042" s="105">
        <f t="shared" si="36"/>
        <v>2039</v>
      </c>
      <c r="C2042" s="106" t="s">
        <v>3</v>
      </c>
      <c r="D2042" s="106" t="s">
        <v>2602</v>
      </c>
      <c r="E2042" s="107">
        <v>29020</v>
      </c>
      <c r="F2042" s="106" t="s">
        <v>2603</v>
      </c>
    </row>
    <row r="2043" spans="2:6">
      <c r="B2043" s="105">
        <f t="shared" si="36"/>
        <v>2040</v>
      </c>
      <c r="C2043" s="106" t="s">
        <v>3</v>
      </c>
      <c r="D2043" s="106" t="s">
        <v>2604</v>
      </c>
      <c r="E2043" s="107">
        <v>33178</v>
      </c>
      <c r="F2043" s="106" t="s">
        <v>2601</v>
      </c>
    </row>
    <row r="2044" spans="2:6">
      <c r="B2044" s="105">
        <f t="shared" si="36"/>
        <v>2041</v>
      </c>
      <c r="C2044" s="106" t="s">
        <v>3</v>
      </c>
      <c r="D2044" s="106" t="s">
        <v>2605</v>
      </c>
      <c r="E2044" s="107">
        <v>33178</v>
      </c>
      <c r="F2044" s="106" t="s">
        <v>2603</v>
      </c>
    </row>
    <row r="2045" spans="2:6">
      <c r="B2045" s="105">
        <f t="shared" si="36"/>
        <v>2042</v>
      </c>
      <c r="C2045" s="106" t="s">
        <v>3</v>
      </c>
      <c r="D2045" s="106" t="s">
        <v>2606</v>
      </c>
      <c r="E2045" s="107">
        <v>37952</v>
      </c>
      <c r="F2045" s="106" t="s">
        <v>2607</v>
      </c>
    </row>
    <row r="2046" spans="2:6">
      <c r="B2046" s="105">
        <f t="shared" si="36"/>
        <v>2043</v>
      </c>
      <c r="C2046" s="106" t="s">
        <v>3</v>
      </c>
      <c r="D2046" s="106" t="s">
        <v>2608</v>
      </c>
      <c r="E2046" s="107">
        <v>17836</v>
      </c>
      <c r="F2046" s="106"/>
    </row>
    <row r="2047" spans="2:6">
      <c r="B2047" s="105">
        <f t="shared" si="36"/>
        <v>2044</v>
      </c>
      <c r="C2047" s="106" t="s">
        <v>3</v>
      </c>
      <c r="D2047" s="106" t="s">
        <v>2609</v>
      </c>
      <c r="E2047" s="107">
        <v>17836</v>
      </c>
      <c r="F2047" s="106"/>
    </row>
    <row r="2048" spans="2:6">
      <c r="B2048" s="105">
        <f t="shared" si="36"/>
        <v>2045</v>
      </c>
      <c r="C2048" s="106" t="s">
        <v>3</v>
      </c>
      <c r="D2048" s="106" t="s">
        <v>2610</v>
      </c>
      <c r="E2048" s="107">
        <v>32804</v>
      </c>
      <c r="F2048" s="106" t="s">
        <v>2611</v>
      </c>
    </row>
    <row r="2049" spans="2:6">
      <c r="B2049" s="105">
        <f t="shared" si="36"/>
        <v>2046</v>
      </c>
      <c r="C2049" s="106" t="s">
        <v>3</v>
      </c>
      <c r="D2049" s="106" t="s">
        <v>2612</v>
      </c>
      <c r="E2049" s="107">
        <v>33030</v>
      </c>
      <c r="F2049" s="106" t="s">
        <v>2613</v>
      </c>
    </row>
    <row r="2050" spans="2:6">
      <c r="B2050" s="105">
        <f t="shared" si="36"/>
        <v>2047</v>
      </c>
      <c r="C2050" s="106" t="s">
        <v>3</v>
      </c>
      <c r="D2050" s="106" t="s">
        <v>2614</v>
      </c>
      <c r="E2050" s="107">
        <v>37570</v>
      </c>
      <c r="F2050" s="106" t="s">
        <v>2615</v>
      </c>
    </row>
    <row r="2051" spans="2:6">
      <c r="B2051" s="105">
        <f t="shared" si="36"/>
        <v>2048</v>
      </c>
      <c r="C2051" s="106" t="s">
        <v>3</v>
      </c>
      <c r="D2051" s="106" t="s">
        <v>2616</v>
      </c>
      <c r="E2051" s="107">
        <v>29300</v>
      </c>
      <c r="F2051" s="106" t="s">
        <v>2615</v>
      </c>
    </row>
    <row r="2052" spans="2:6">
      <c r="B2052" s="105">
        <f t="shared" si="36"/>
        <v>2049</v>
      </c>
      <c r="C2052" s="106" t="s">
        <v>3</v>
      </c>
      <c r="D2052" s="106" t="s">
        <v>2617</v>
      </c>
      <c r="E2052" s="107">
        <v>54530</v>
      </c>
      <c r="F2052" s="106" t="s">
        <v>2618</v>
      </c>
    </row>
    <row r="2053" spans="2:6">
      <c r="B2053" s="105">
        <f t="shared" si="36"/>
        <v>2050</v>
      </c>
      <c r="C2053" s="106" t="s">
        <v>3</v>
      </c>
      <c r="D2053" s="106" t="s">
        <v>2619</v>
      </c>
      <c r="E2053" s="107">
        <v>50578</v>
      </c>
      <c r="F2053" s="106" t="s">
        <v>2620</v>
      </c>
    </row>
    <row r="2054" spans="2:6">
      <c r="B2054" s="105">
        <f t="shared" si="36"/>
        <v>2051</v>
      </c>
      <c r="C2054" s="106" t="s">
        <v>3</v>
      </c>
      <c r="D2054" s="106" t="s">
        <v>2621</v>
      </c>
      <c r="E2054" s="107">
        <v>261974</v>
      </c>
      <c r="F2054" s="106" t="s">
        <v>2622</v>
      </c>
    </row>
    <row r="2055" spans="2:6">
      <c r="B2055" s="105">
        <f t="shared" ref="B2055:B2118" si="37">B2054+1</f>
        <v>2052</v>
      </c>
      <c r="C2055" s="106" t="s">
        <v>0</v>
      </c>
      <c r="D2055" s="106" t="s">
        <v>2623</v>
      </c>
      <c r="E2055" s="107">
        <v>125844</v>
      </c>
      <c r="F2055" s="106" t="s">
        <v>2624</v>
      </c>
    </row>
    <row r="2056" spans="2:6">
      <c r="B2056" s="105">
        <f t="shared" si="37"/>
        <v>2053</v>
      </c>
      <c r="C2056" s="106" t="s">
        <v>0</v>
      </c>
      <c r="D2056" s="106" t="s">
        <v>2623</v>
      </c>
      <c r="E2056" s="107">
        <v>220084</v>
      </c>
      <c r="F2056" s="106" t="s">
        <v>2625</v>
      </c>
    </row>
    <row r="2057" spans="2:6">
      <c r="B2057" s="105">
        <f t="shared" si="37"/>
        <v>2054</v>
      </c>
      <c r="C2057" s="106" t="s">
        <v>0</v>
      </c>
      <c r="D2057" s="106" t="s">
        <v>2623</v>
      </c>
      <c r="E2057" s="107">
        <v>293258</v>
      </c>
      <c r="F2057" s="106" t="s">
        <v>2626</v>
      </c>
    </row>
    <row r="2058" spans="2:6">
      <c r="B2058" s="105">
        <f t="shared" si="37"/>
        <v>2055</v>
      </c>
      <c r="C2058" s="106" t="s">
        <v>0</v>
      </c>
      <c r="D2058" s="106" t="s">
        <v>2627</v>
      </c>
      <c r="E2058" s="107">
        <v>403166</v>
      </c>
      <c r="F2058" s="106" t="s">
        <v>2628</v>
      </c>
    </row>
    <row r="2059" spans="2:6">
      <c r="B2059" s="105">
        <f t="shared" si="37"/>
        <v>2056</v>
      </c>
      <c r="C2059" s="106" t="s">
        <v>0</v>
      </c>
      <c r="D2059" s="106" t="s">
        <v>2629</v>
      </c>
      <c r="E2059" s="107">
        <v>343446</v>
      </c>
      <c r="F2059" s="106" t="s">
        <v>2630</v>
      </c>
    </row>
    <row r="2060" spans="2:6">
      <c r="B2060" s="105">
        <f t="shared" si="37"/>
        <v>2057</v>
      </c>
      <c r="C2060" s="106" t="s">
        <v>0</v>
      </c>
      <c r="D2060" s="106" t="s">
        <v>2631</v>
      </c>
      <c r="E2060" s="107">
        <v>343446</v>
      </c>
      <c r="F2060" s="106" t="s">
        <v>2632</v>
      </c>
    </row>
    <row r="2061" spans="2:6">
      <c r="B2061" s="105">
        <f t="shared" si="37"/>
        <v>2058</v>
      </c>
      <c r="C2061" s="106" t="s">
        <v>3</v>
      </c>
      <c r="D2061" s="106" t="s">
        <v>2633</v>
      </c>
      <c r="E2061" s="107">
        <v>43794</v>
      </c>
      <c r="F2061" s="106" t="s">
        <v>2634</v>
      </c>
    </row>
    <row r="2062" spans="2:6">
      <c r="B2062" s="105">
        <f t="shared" si="37"/>
        <v>2059</v>
      </c>
      <c r="C2062" s="106" t="s">
        <v>3</v>
      </c>
      <c r="D2062" s="106" t="s">
        <v>2635</v>
      </c>
      <c r="E2062" s="107">
        <v>45698</v>
      </c>
      <c r="F2062" s="106" t="s">
        <v>2636</v>
      </c>
    </row>
    <row r="2063" spans="2:6">
      <c r="B2063" s="105">
        <f t="shared" si="37"/>
        <v>2060</v>
      </c>
      <c r="C2063" s="106" t="s">
        <v>3</v>
      </c>
      <c r="D2063" s="106" t="s">
        <v>2637</v>
      </c>
      <c r="E2063" s="107">
        <v>74716</v>
      </c>
      <c r="F2063" s="106" t="s">
        <v>2638</v>
      </c>
    </row>
    <row r="2064" spans="2:6">
      <c r="B2064" s="105">
        <f t="shared" si="37"/>
        <v>2061</v>
      </c>
      <c r="C2064" s="106" t="s">
        <v>3</v>
      </c>
      <c r="D2064" s="106" t="s">
        <v>2637</v>
      </c>
      <c r="E2064" s="107">
        <v>96448</v>
      </c>
      <c r="F2064" s="106" t="s">
        <v>2639</v>
      </c>
    </row>
    <row r="2065" spans="2:6">
      <c r="B2065" s="105">
        <f t="shared" si="37"/>
        <v>2062</v>
      </c>
      <c r="C2065" s="106" t="s">
        <v>0</v>
      </c>
      <c r="D2065" s="106" t="s">
        <v>2640</v>
      </c>
      <c r="E2065" s="107">
        <v>5774</v>
      </c>
      <c r="F2065" s="106" t="s">
        <v>2641</v>
      </c>
    </row>
    <row r="2066" spans="2:6">
      <c r="B2066" s="105">
        <f t="shared" si="37"/>
        <v>2063</v>
      </c>
      <c r="C2066" s="106" t="s">
        <v>0</v>
      </c>
      <c r="D2066" s="106" t="s">
        <v>2642</v>
      </c>
      <c r="E2066" s="107">
        <v>6870</v>
      </c>
      <c r="F2066" s="106" t="s">
        <v>2643</v>
      </c>
    </row>
    <row r="2067" spans="2:6">
      <c r="B2067" s="105">
        <f t="shared" si="37"/>
        <v>2064</v>
      </c>
      <c r="C2067" s="106" t="s">
        <v>0</v>
      </c>
      <c r="D2067" s="106" t="s">
        <v>2644</v>
      </c>
      <c r="E2067" s="107">
        <v>11626</v>
      </c>
      <c r="F2067" s="106" t="s">
        <v>2645</v>
      </c>
    </row>
    <row r="2068" spans="2:6">
      <c r="B2068" s="105">
        <f t="shared" si="37"/>
        <v>2065</v>
      </c>
      <c r="C2068" s="106" t="s">
        <v>0</v>
      </c>
      <c r="D2068" s="106" t="s">
        <v>2646</v>
      </c>
      <c r="E2068" s="107">
        <v>15280</v>
      </c>
      <c r="F2068" s="106" t="s">
        <v>2647</v>
      </c>
    </row>
    <row r="2069" spans="2:6">
      <c r="B2069" s="105">
        <f t="shared" si="37"/>
        <v>2066</v>
      </c>
      <c r="C2069" s="106" t="s">
        <v>0</v>
      </c>
      <c r="D2069" s="106" t="s">
        <v>2648</v>
      </c>
      <c r="E2069" s="107">
        <v>3026</v>
      </c>
      <c r="F2069" s="106" t="s">
        <v>2615</v>
      </c>
    </row>
    <row r="2070" spans="2:6">
      <c r="B2070" s="105">
        <f t="shared" si="37"/>
        <v>2067</v>
      </c>
      <c r="C2070" s="106" t="s">
        <v>0</v>
      </c>
      <c r="D2070" s="106" t="s">
        <v>2649</v>
      </c>
      <c r="E2070" s="107">
        <v>4292</v>
      </c>
      <c r="F2070" s="106" t="s">
        <v>2613</v>
      </c>
    </row>
    <row r="2071" spans="2:6">
      <c r="B2071" s="105">
        <f t="shared" si="37"/>
        <v>2068</v>
      </c>
      <c r="C2071" s="106" t="s">
        <v>0</v>
      </c>
      <c r="D2071" s="106" t="s">
        <v>2650</v>
      </c>
      <c r="E2071" s="107">
        <v>5864</v>
      </c>
      <c r="F2071" s="106" t="s">
        <v>2651</v>
      </c>
    </row>
    <row r="2072" spans="2:6">
      <c r="B2072" s="105">
        <f t="shared" si="37"/>
        <v>2069</v>
      </c>
      <c r="C2072" s="106" t="s">
        <v>0</v>
      </c>
      <c r="D2072" s="106" t="s">
        <v>2652</v>
      </c>
      <c r="E2072" s="107">
        <v>3898</v>
      </c>
      <c r="F2072" s="106" t="s">
        <v>2611</v>
      </c>
    </row>
    <row r="2073" spans="2:6">
      <c r="B2073" s="105">
        <f t="shared" si="37"/>
        <v>2070</v>
      </c>
      <c r="C2073" s="106" t="s">
        <v>0</v>
      </c>
      <c r="D2073" s="106" t="s">
        <v>2653</v>
      </c>
      <c r="E2073" s="107">
        <v>768</v>
      </c>
      <c r="F2073" s="106" t="s">
        <v>2654</v>
      </c>
    </row>
    <row r="2074" spans="2:6">
      <c r="B2074" s="105">
        <f t="shared" si="37"/>
        <v>2071</v>
      </c>
      <c r="C2074" s="106" t="s">
        <v>3</v>
      </c>
      <c r="D2074" s="106" t="s">
        <v>2655</v>
      </c>
      <c r="E2074" s="107">
        <v>35762</v>
      </c>
      <c r="F2074" s="106"/>
    </row>
    <row r="2075" spans="2:6">
      <c r="B2075" s="105">
        <f t="shared" si="37"/>
        <v>2072</v>
      </c>
      <c r="C2075" s="106" t="s">
        <v>3</v>
      </c>
      <c r="D2075" s="106" t="s">
        <v>2656</v>
      </c>
      <c r="E2075" s="107">
        <v>35762</v>
      </c>
      <c r="F2075" s="106" t="s">
        <v>2657</v>
      </c>
    </row>
    <row r="2076" spans="2:6">
      <c r="B2076" s="105">
        <f t="shared" si="37"/>
        <v>2073</v>
      </c>
      <c r="C2076" s="106" t="s">
        <v>3</v>
      </c>
      <c r="D2076" s="106" t="s">
        <v>2658</v>
      </c>
      <c r="E2076" s="107">
        <v>35762</v>
      </c>
      <c r="F2076" s="106" t="s">
        <v>2659</v>
      </c>
    </row>
    <row r="2077" spans="2:6">
      <c r="B2077" s="105">
        <f t="shared" si="37"/>
        <v>2074</v>
      </c>
      <c r="C2077" s="106" t="s">
        <v>3</v>
      </c>
      <c r="D2077" s="106" t="s">
        <v>2660</v>
      </c>
      <c r="E2077" s="107">
        <v>188100</v>
      </c>
      <c r="F2077" s="106"/>
    </row>
    <row r="2078" spans="2:6">
      <c r="B2078" s="105">
        <f t="shared" si="37"/>
        <v>2075</v>
      </c>
      <c r="C2078" s="106" t="s">
        <v>3</v>
      </c>
      <c r="D2078" s="106" t="s">
        <v>555</v>
      </c>
      <c r="E2078" s="107">
        <v>181204</v>
      </c>
      <c r="F2078" s="106"/>
    </row>
    <row r="2079" spans="2:6">
      <c r="B2079" s="105">
        <f t="shared" si="37"/>
        <v>2076</v>
      </c>
      <c r="C2079" s="106" t="s">
        <v>3</v>
      </c>
      <c r="D2079" s="106" t="s">
        <v>2661</v>
      </c>
      <c r="E2079" s="107">
        <v>123644</v>
      </c>
      <c r="F2079" s="106"/>
    </row>
    <row r="2080" spans="2:6">
      <c r="B2080" s="105">
        <f t="shared" si="37"/>
        <v>2077</v>
      </c>
      <c r="C2080" s="106" t="s">
        <v>3</v>
      </c>
      <c r="D2080" s="106" t="s">
        <v>2662</v>
      </c>
      <c r="E2080" s="107">
        <v>287794</v>
      </c>
      <c r="F2080" s="106"/>
    </row>
    <row r="2081" spans="2:6">
      <c r="B2081" s="105">
        <f t="shared" si="37"/>
        <v>2078</v>
      </c>
      <c r="C2081" s="106" t="s">
        <v>3</v>
      </c>
      <c r="D2081" s="106" t="s">
        <v>2663</v>
      </c>
      <c r="E2081" s="107">
        <v>181204</v>
      </c>
      <c r="F2081" s="106"/>
    </row>
    <row r="2082" spans="2:6">
      <c r="B2082" s="105">
        <f t="shared" si="37"/>
        <v>2079</v>
      </c>
      <c r="C2082" s="106" t="s">
        <v>3</v>
      </c>
      <c r="D2082" s="106" t="s">
        <v>2664</v>
      </c>
      <c r="E2082" s="107">
        <v>167200</v>
      </c>
      <c r="F2082" s="106"/>
    </row>
    <row r="2083" spans="2:6">
      <c r="B2083" s="105">
        <f t="shared" si="37"/>
        <v>2080</v>
      </c>
      <c r="C2083" s="106" t="s">
        <v>3</v>
      </c>
      <c r="D2083" s="106" t="s">
        <v>581</v>
      </c>
      <c r="E2083" s="107">
        <v>66880</v>
      </c>
      <c r="F2083" s="106"/>
    </row>
    <row r="2084" spans="2:6">
      <c r="B2084" s="105">
        <f t="shared" si="37"/>
        <v>2081</v>
      </c>
      <c r="C2084" s="106" t="s">
        <v>3</v>
      </c>
      <c r="D2084" s="106" t="s">
        <v>2665</v>
      </c>
      <c r="E2084" s="107">
        <v>39710</v>
      </c>
      <c r="F2084" s="106"/>
    </row>
    <row r="2085" spans="2:6">
      <c r="B2085" s="105">
        <f t="shared" si="37"/>
        <v>2082</v>
      </c>
      <c r="C2085" s="106" t="s">
        <v>3</v>
      </c>
      <c r="D2085" s="106" t="s">
        <v>2666</v>
      </c>
      <c r="E2085" s="107">
        <v>177650</v>
      </c>
      <c r="F2085" s="106"/>
    </row>
    <row r="2086" spans="2:6">
      <c r="B2086" s="105">
        <f t="shared" si="37"/>
        <v>2083</v>
      </c>
      <c r="C2086" s="106" t="s">
        <v>0</v>
      </c>
      <c r="D2086" s="106" t="s">
        <v>2667</v>
      </c>
      <c r="E2086" s="107">
        <v>3136</v>
      </c>
      <c r="F2086" s="106"/>
    </row>
    <row r="2087" spans="2:6">
      <c r="B2087" s="105">
        <f t="shared" si="37"/>
        <v>2084</v>
      </c>
      <c r="C2087" s="106" t="s">
        <v>0</v>
      </c>
      <c r="D2087" s="106" t="s">
        <v>2668</v>
      </c>
      <c r="E2087" s="107">
        <v>12122</v>
      </c>
      <c r="F2087" s="106"/>
    </row>
    <row r="2088" spans="2:6">
      <c r="B2088" s="105">
        <f t="shared" si="37"/>
        <v>2085</v>
      </c>
      <c r="C2088" s="106" t="s">
        <v>3</v>
      </c>
      <c r="D2088" s="106" t="s">
        <v>2669</v>
      </c>
      <c r="E2088" s="107">
        <v>54506</v>
      </c>
      <c r="F2088" s="106" t="s">
        <v>2670</v>
      </c>
    </row>
    <row r="2089" spans="2:6">
      <c r="B2089" s="105">
        <f t="shared" si="37"/>
        <v>2086</v>
      </c>
      <c r="C2089" s="106" t="s">
        <v>3</v>
      </c>
      <c r="D2089" s="106" t="s">
        <v>2671</v>
      </c>
      <c r="E2089" s="107">
        <v>51216</v>
      </c>
      <c r="F2089" s="106" t="s">
        <v>2672</v>
      </c>
    </row>
    <row r="2090" spans="2:6">
      <c r="B2090" s="105">
        <f t="shared" si="37"/>
        <v>2087</v>
      </c>
      <c r="C2090" s="106" t="s">
        <v>3</v>
      </c>
      <c r="D2090" s="106" t="s">
        <v>2673</v>
      </c>
      <c r="E2090" s="107">
        <v>46670</v>
      </c>
      <c r="F2090" s="106"/>
    </row>
    <row r="2091" spans="2:6">
      <c r="B2091" s="105">
        <f t="shared" si="37"/>
        <v>2088</v>
      </c>
      <c r="C2091" s="106" t="s">
        <v>3</v>
      </c>
      <c r="D2091" s="106" t="s">
        <v>2674</v>
      </c>
      <c r="E2091" s="107">
        <v>42058</v>
      </c>
      <c r="F2091" s="106" t="s">
        <v>2675</v>
      </c>
    </row>
    <row r="2092" spans="2:6">
      <c r="B2092" s="105">
        <f t="shared" si="37"/>
        <v>2089</v>
      </c>
      <c r="C2092" s="106" t="s">
        <v>3</v>
      </c>
      <c r="D2092" s="106" t="s">
        <v>2676</v>
      </c>
      <c r="E2092" s="107">
        <v>40018</v>
      </c>
      <c r="F2092" s="106" t="s">
        <v>2677</v>
      </c>
    </row>
    <row r="2093" spans="2:6">
      <c r="B2093" s="105">
        <f t="shared" si="37"/>
        <v>2090</v>
      </c>
      <c r="C2093" s="106" t="s">
        <v>3</v>
      </c>
      <c r="D2093" s="106" t="s">
        <v>2678</v>
      </c>
      <c r="E2093" s="107">
        <v>46176</v>
      </c>
      <c r="F2093" s="106" t="s">
        <v>2679</v>
      </c>
    </row>
    <row r="2094" spans="2:6">
      <c r="B2094" s="105">
        <f t="shared" si="37"/>
        <v>2091</v>
      </c>
      <c r="C2094" s="106" t="s">
        <v>3</v>
      </c>
      <c r="D2094" s="106" t="s">
        <v>2680</v>
      </c>
      <c r="E2094" s="107">
        <v>45346</v>
      </c>
      <c r="F2094" s="106" t="s">
        <v>2681</v>
      </c>
    </row>
    <row r="2095" spans="2:6">
      <c r="B2095" s="105">
        <f t="shared" si="37"/>
        <v>2092</v>
      </c>
      <c r="C2095" s="106" t="s">
        <v>3</v>
      </c>
      <c r="D2095" s="106" t="s">
        <v>2682</v>
      </c>
      <c r="E2095" s="107">
        <v>52470</v>
      </c>
      <c r="F2095" s="106" t="s">
        <v>2683</v>
      </c>
    </row>
    <row r="2096" spans="2:6">
      <c r="B2096" s="105">
        <f t="shared" si="37"/>
        <v>2093</v>
      </c>
      <c r="C2096" s="106" t="s">
        <v>3</v>
      </c>
      <c r="D2096" s="106" t="s">
        <v>2684</v>
      </c>
      <c r="E2096" s="107">
        <v>56952</v>
      </c>
      <c r="F2096" s="106" t="s">
        <v>2685</v>
      </c>
    </row>
    <row r="2097" spans="2:6">
      <c r="B2097" s="105">
        <f t="shared" si="37"/>
        <v>2094</v>
      </c>
      <c r="C2097" s="106" t="s">
        <v>3</v>
      </c>
      <c r="D2097" s="106" t="s">
        <v>2686</v>
      </c>
      <c r="E2097" s="107">
        <v>56946</v>
      </c>
      <c r="F2097" s="106" t="s">
        <v>2687</v>
      </c>
    </row>
    <row r="2098" spans="2:6">
      <c r="B2098" s="105">
        <f t="shared" si="37"/>
        <v>2095</v>
      </c>
      <c r="C2098" s="106" t="s">
        <v>3</v>
      </c>
      <c r="D2098" s="106" t="s">
        <v>2688</v>
      </c>
      <c r="E2098" s="107">
        <v>54208</v>
      </c>
      <c r="F2098" s="106" t="s">
        <v>2689</v>
      </c>
    </row>
    <row r="2099" spans="2:6">
      <c r="B2099" s="105">
        <f t="shared" si="37"/>
        <v>2096</v>
      </c>
      <c r="C2099" s="106" t="s">
        <v>3</v>
      </c>
      <c r="D2099" s="106" t="s">
        <v>2690</v>
      </c>
      <c r="E2099" s="107">
        <v>44868</v>
      </c>
      <c r="F2099" s="106" t="s">
        <v>2691</v>
      </c>
    </row>
    <row r="2100" spans="2:6">
      <c r="B2100" s="105">
        <f t="shared" si="37"/>
        <v>2097</v>
      </c>
      <c r="C2100" s="106" t="s">
        <v>3</v>
      </c>
      <c r="D2100" s="106" t="s">
        <v>2692</v>
      </c>
      <c r="E2100" s="107">
        <v>230250</v>
      </c>
      <c r="F2100" s="106" t="s">
        <v>2548</v>
      </c>
    </row>
    <row r="2101" spans="2:6">
      <c r="B2101" s="105">
        <f t="shared" si="37"/>
        <v>2098</v>
      </c>
      <c r="C2101" s="106" t="s">
        <v>3</v>
      </c>
      <c r="D2101" s="106" t="s">
        <v>2693</v>
      </c>
      <c r="E2101" s="107">
        <v>160476</v>
      </c>
      <c r="F2101" s="106" t="s">
        <v>2548</v>
      </c>
    </row>
    <row r="2102" spans="2:6">
      <c r="B2102" s="105">
        <f t="shared" si="37"/>
        <v>2099</v>
      </c>
      <c r="C2102" s="106" t="s">
        <v>3</v>
      </c>
      <c r="D2102" s="106" t="s">
        <v>2694</v>
      </c>
      <c r="E2102" s="107">
        <v>92798</v>
      </c>
      <c r="F2102" s="106" t="s">
        <v>2548</v>
      </c>
    </row>
    <row r="2103" spans="2:6">
      <c r="B2103" s="105">
        <f t="shared" si="37"/>
        <v>2100</v>
      </c>
      <c r="C2103" s="106" t="s">
        <v>3</v>
      </c>
      <c r="D2103" s="106" t="s">
        <v>2695</v>
      </c>
      <c r="E2103" s="107">
        <v>180994</v>
      </c>
      <c r="F2103" s="106" t="s">
        <v>2546</v>
      </c>
    </row>
    <row r="2104" spans="2:6">
      <c r="B2104" s="105">
        <f t="shared" si="37"/>
        <v>2101</v>
      </c>
      <c r="C2104" s="106" t="s">
        <v>3</v>
      </c>
      <c r="D2104" s="106" t="s">
        <v>2696</v>
      </c>
      <c r="E2104" s="107">
        <v>88146</v>
      </c>
      <c r="F2104" s="106" t="s">
        <v>2548</v>
      </c>
    </row>
    <row r="2105" spans="2:6">
      <c r="B2105" s="105">
        <f t="shared" si="37"/>
        <v>2102</v>
      </c>
      <c r="C2105" s="106" t="s">
        <v>3</v>
      </c>
      <c r="D2105" s="106" t="s">
        <v>2697</v>
      </c>
      <c r="E2105" s="107">
        <v>76516</v>
      </c>
      <c r="F2105" s="106" t="s">
        <v>2548</v>
      </c>
    </row>
    <row r="2106" spans="2:6">
      <c r="B2106" s="105">
        <f t="shared" si="37"/>
        <v>2103</v>
      </c>
      <c r="C2106" s="106" t="s">
        <v>3</v>
      </c>
      <c r="D2106" s="106" t="s">
        <v>2698</v>
      </c>
      <c r="E2106" s="107">
        <v>144210</v>
      </c>
      <c r="F2106" s="106"/>
    </row>
    <row r="2107" spans="2:6">
      <c r="B2107" s="105">
        <f t="shared" si="37"/>
        <v>2104</v>
      </c>
      <c r="C2107" s="106" t="s">
        <v>3</v>
      </c>
      <c r="D2107" s="106" t="s">
        <v>2699</v>
      </c>
      <c r="E2107" s="107">
        <v>46712</v>
      </c>
      <c r="F2107" s="106" t="s">
        <v>2553</v>
      </c>
    </row>
    <row r="2108" spans="2:6">
      <c r="B2108" s="105">
        <f t="shared" si="37"/>
        <v>2105</v>
      </c>
      <c r="C2108" s="106" t="s">
        <v>3</v>
      </c>
      <c r="D2108" s="106" t="s">
        <v>2700</v>
      </c>
      <c r="E2108" s="107">
        <v>37412</v>
      </c>
      <c r="F2108" s="106" t="s">
        <v>2548</v>
      </c>
    </row>
    <row r="2109" spans="2:6">
      <c r="B2109" s="105">
        <f t="shared" si="37"/>
        <v>2106</v>
      </c>
      <c r="C2109" s="106" t="s">
        <v>3</v>
      </c>
      <c r="D2109" s="106" t="s">
        <v>2701</v>
      </c>
      <c r="E2109" s="107">
        <v>63746</v>
      </c>
      <c r="F2109" s="106" t="s">
        <v>2702</v>
      </c>
    </row>
    <row r="2110" spans="2:6">
      <c r="B2110" s="105">
        <f t="shared" si="37"/>
        <v>2107</v>
      </c>
      <c r="C2110" s="106" t="s">
        <v>3</v>
      </c>
      <c r="D2110" s="106" t="s">
        <v>2703</v>
      </c>
      <c r="E2110" s="107">
        <v>60644</v>
      </c>
      <c r="F2110" s="106" t="s">
        <v>2704</v>
      </c>
    </row>
    <row r="2111" spans="2:6">
      <c r="B2111" s="105">
        <f t="shared" si="37"/>
        <v>2108</v>
      </c>
      <c r="C2111" s="106" t="s">
        <v>3</v>
      </c>
      <c r="D2111" s="106" t="s">
        <v>2705</v>
      </c>
      <c r="E2111" s="107">
        <v>51950</v>
      </c>
      <c r="F2111" s="106" t="s">
        <v>2706</v>
      </c>
    </row>
    <row r="2112" spans="2:6">
      <c r="B2112" s="105">
        <f t="shared" si="37"/>
        <v>2109</v>
      </c>
      <c r="C2112" s="106" t="s">
        <v>3</v>
      </c>
      <c r="D2112" s="106" t="s">
        <v>2707</v>
      </c>
      <c r="E2112" s="107">
        <v>54122</v>
      </c>
      <c r="F2112" s="106" t="s">
        <v>2548</v>
      </c>
    </row>
    <row r="2113" spans="2:6">
      <c r="B2113" s="105">
        <f t="shared" si="37"/>
        <v>2110</v>
      </c>
      <c r="C2113" s="106" t="s">
        <v>3</v>
      </c>
      <c r="D2113" s="106" t="s">
        <v>2708</v>
      </c>
      <c r="E2113" s="107">
        <v>51950</v>
      </c>
      <c r="F2113" s="106" t="s">
        <v>2702</v>
      </c>
    </row>
    <row r="2114" spans="2:6">
      <c r="B2114" s="105">
        <f t="shared" si="37"/>
        <v>2111</v>
      </c>
      <c r="C2114" s="106" t="s">
        <v>3</v>
      </c>
      <c r="D2114" s="106" t="s">
        <v>2709</v>
      </c>
      <c r="E2114" s="107">
        <v>59774</v>
      </c>
      <c r="F2114" s="106" t="s">
        <v>2553</v>
      </c>
    </row>
    <row r="2115" spans="2:6">
      <c r="B2115" s="105">
        <f t="shared" si="37"/>
        <v>2112</v>
      </c>
      <c r="C2115" s="106" t="s">
        <v>3</v>
      </c>
      <c r="D2115" s="106" t="s">
        <v>2710</v>
      </c>
      <c r="E2115" s="107">
        <v>54122</v>
      </c>
      <c r="F2115" s="106" t="s">
        <v>2548</v>
      </c>
    </row>
    <row r="2116" spans="2:6">
      <c r="B2116" s="105">
        <f t="shared" si="37"/>
        <v>2113</v>
      </c>
      <c r="C2116" s="106" t="s">
        <v>3</v>
      </c>
      <c r="D2116" s="106" t="s">
        <v>2711</v>
      </c>
      <c r="E2116" s="107">
        <v>53254</v>
      </c>
      <c r="F2116" s="106" t="s">
        <v>2553</v>
      </c>
    </row>
    <row r="2117" spans="2:6">
      <c r="B2117" s="105">
        <f t="shared" si="37"/>
        <v>2114</v>
      </c>
      <c r="C2117" s="106" t="s">
        <v>3</v>
      </c>
      <c r="D2117" s="106" t="s">
        <v>2712</v>
      </c>
      <c r="E2117" s="107">
        <v>86726</v>
      </c>
      <c r="F2117" s="106" t="s">
        <v>2713</v>
      </c>
    </row>
    <row r="2118" spans="2:6">
      <c r="B2118" s="105">
        <f t="shared" si="37"/>
        <v>2115</v>
      </c>
      <c r="C2118" s="106" t="s">
        <v>3</v>
      </c>
      <c r="D2118" s="106" t="s">
        <v>2714</v>
      </c>
      <c r="E2118" s="107">
        <v>36052</v>
      </c>
      <c r="F2118" s="106" t="s">
        <v>2548</v>
      </c>
    </row>
    <row r="2119" spans="2:6">
      <c r="B2119" s="105">
        <f t="shared" ref="B2119:B2182" si="38">B2118+1</f>
        <v>2116</v>
      </c>
      <c r="C2119" s="106" t="s">
        <v>3</v>
      </c>
      <c r="D2119" s="106" t="s">
        <v>2715</v>
      </c>
      <c r="E2119" s="107">
        <v>48906</v>
      </c>
      <c r="F2119" s="106" t="s">
        <v>2553</v>
      </c>
    </row>
    <row r="2120" spans="2:6">
      <c r="B2120" s="105">
        <f t="shared" si="38"/>
        <v>2117</v>
      </c>
      <c r="C2120" s="106" t="s">
        <v>3</v>
      </c>
      <c r="D2120" s="106" t="s">
        <v>2716</v>
      </c>
      <c r="E2120" s="107">
        <v>38248</v>
      </c>
      <c r="F2120" s="106" t="s">
        <v>2553</v>
      </c>
    </row>
    <row r="2121" spans="2:6">
      <c r="B2121" s="105">
        <f t="shared" si="38"/>
        <v>2118</v>
      </c>
      <c r="C2121" s="106" t="s">
        <v>3</v>
      </c>
      <c r="D2121" s="106" t="s">
        <v>2717</v>
      </c>
      <c r="E2121" s="107">
        <v>43254</v>
      </c>
      <c r="F2121" s="106" t="s">
        <v>2702</v>
      </c>
    </row>
    <row r="2122" spans="2:6">
      <c r="B2122" s="105">
        <f t="shared" si="38"/>
        <v>2119</v>
      </c>
      <c r="C2122" s="106" t="s">
        <v>0</v>
      </c>
      <c r="D2122" s="106" t="s">
        <v>2718</v>
      </c>
      <c r="E2122" s="107">
        <v>7804</v>
      </c>
      <c r="F2122" s="106" t="s">
        <v>2551</v>
      </c>
    </row>
    <row r="2123" spans="2:6">
      <c r="B2123" s="105">
        <f t="shared" si="38"/>
        <v>2120</v>
      </c>
      <c r="C2123" s="106" t="s">
        <v>0</v>
      </c>
      <c r="D2123" s="106" t="s">
        <v>2719</v>
      </c>
      <c r="E2123" s="107">
        <v>7804</v>
      </c>
      <c r="F2123" s="106" t="s">
        <v>2553</v>
      </c>
    </row>
    <row r="2124" spans="2:6">
      <c r="B2124" s="105">
        <f t="shared" si="38"/>
        <v>2121</v>
      </c>
      <c r="C2124" s="106" t="s">
        <v>0</v>
      </c>
      <c r="D2124" s="106" t="s">
        <v>2720</v>
      </c>
      <c r="E2124" s="107">
        <v>7608</v>
      </c>
      <c r="F2124" s="106" t="s">
        <v>2553</v>
      </c>
    </row>
    <row r="2125" spans="2:6">
      <c r="B2125" s="105">
        <f t="shared" si="38"/>
        <v>2122</v>
      </c>
      <c r="C2125" s="106" t="s">
        <v>0</v>
      </c>
      <c r="D2125" s="106" t="s">
        <v>2721</v>
      </c>
      <c r="E2125" s="107">
        <v>7804</v>
      </c>
      <c r="F2125" s="106" t="s">
        <v>2548</v>
      </c>
    </row>
    <row r="2126" spans="2:6">
      <c r="B2126" s="105">
        <f t="shared" si="38"/>
        <v>2123</v>
      </c>
      <c r="C2126" s="106" t="s">
        <v>0</v>
      </c>
      <c r="D2126" s="106" t="s">
        <v>2722</v>
      </c>
      <c r="E2126" s="107">
        <v>7804</v>
      </c>
      <c r="F2126" s="106" t="s">
        <v>2702</v>
      </c>
    </row>
    <row r="2127" spans="2:6">
      <c r="B2127" s="105">
        <f t="shared" si="38"/>
        <v>2124</v>
      </c>
      <c r="C2127" s="106" t="s">
        <v>0</v>
      </c>
      <c r="D2127" s="106" t="s">
        <v>2723</v>
      </c>
      <c r="E2127" s="107">
        <v>21518</v>
      </c>
      <c r="F2127" s="106" t="s">
        <v>2551</v>
      </c>
    </row>
    <row r="2128" spans="2:6">
      <c r="B2128" s="105">
        <f t="shared" si="38"/>
        <v>2125</v>
      </c>
      <c r="C2128" s="106" t="s">
        <v>0</v>
      </c>
      <c r="D2128" s="106" t="s">
        <v>2724</v>
      </c>
      <c r="E2128" s="107">
        <v>19346</v>
      </c>
      <c r="F2128" s="106" t="s">
        <v>2553</v>
      </c>
    </row>
    <row r="2129" spans="2:6">
      <c r="B2129" s="105">
        <f t="shared" si="38"/>
        <v>2126</v>
      </c>
      <c r="C2129" s="106" t="s">
        <v>0</v>
      </c>
      <c r="D2129" s="106" t="s">
        <v>2725</v>
      </c>
      <c r="E2129" s="107">
        <v>19346</v>
      </c>
      <c r="F2129" s="106" t="s">
        <v>2548</v>
      </c>
    </row>
    <row r="2130" spans="2:6">
      <c r="B2130" s="105">
        <f t="shared" si="38"/>
        <v>2127</v>
      </c>
      <c r="C2130" s="106" t="s">
        <v>0</v>
      </c>
      <c r="D2130" s="106" t="s">
        <v>2726</v>
      </c>
      <c r="E2130" s="107">
        <v>14020</v>
      </c>
      <c r="F2130" s="106" t="s">
        <v>2553</v>
      </c>
    </row>
    <row r="2131" spans="2:6">
      <c r="B2131" s="105">
        <f t="shared" si="38"/>
        <v>2128</v>
      </c>
      <c r="C2131" s="106" t="s">
        <v>0</v>
      </c>
      <c r="D2131" s="106" t="s">
        <v>2727</v>
      </c>
      <c r="E2131" s="107">
        <v>19346</v>
      </c>
      <c r="F2131" s="106" t="s">
        <v>2548</v>
      </c>
    </row>
    <row r="2132" spans="2:6">
      <c r="B2132" s="105">
        <f t="shared" si="38"/>
        <v>2129</v>
      </c>
      <c r="C2132" s="106" t="s">
        <v>0</v>
      </c>
      <c r="D2132" s="106" t="s">
        <v>2728</v>
      </c>
      <c r="E2132" s="107">
        <v>19346</v>
      </c>
      <c r="F2132" s="106" t="s">
        <v>2553</v>
      </c>
    </row>
    <row r="2133" spans="2:6">
      <c r="B2133" s="105">
        <f t="shared" si="38"/>
        <v>2130</v>
      </c>
      <c r="C2133" s="106" t="s">
        <v>0</v>
      </c>
      <c r="D2133" s="106" t="s">
        <v>2729</v>
      </c>
      <c r="E2133" s="107">
        <v>7804</v>
      </c>
      <c r="F2133" s="106" t="s">
        <v>2548</v>
      </c>
    </row>
    <row r="2134" spans="2:6">
      <c r="B2134" s="105">
        <f t="shared" si="38"/>
        <v>2131</v>
      </c>
      <c r="C2134" s="106" t="s">
        <v>0</v>
      </c>
      <c r="D2134" s="106" t="s">
        <v>2730</v>
      </c>
      <c r="E2134" s="107">
        <v>8674</v>
      </c>
      <c r="F2134" s="106" t="s">
        <v>2553</v>
      </c>
    </row>
    <row r="2135" spans="2:6">
      <c r="B2135" s="105">
        <f t="shared" si="38"/>
        <v>2132</v>
      </c>
      <c r="C2135" s="106" t="s">
        <v>0</v>
      </c>
      <c r="D2135" s="106" t="s">
        <v>2731</v>
      </c>
      <c r="E2135" s="107">
        <v>7804</v>
      </c>
      <c r="F2135" s="106" t="s">
        <v>2548</v>
      </c>
    </row>
    <row r="2136" spans="2:6">
      <c r="B2136" s="105">
        <f t="shared" si="38"/>
        <v>2133</v>
      </c>
      <c r="C2136" s="106" t="s">
        <v>3</v>
      </c>
      <c r="D2136" s="106" t="s">
        <v>2732</v>
      </c>
      <c r="E2136" s="107">
        <v>41082</v>
      </c>
      <c r="F2136" s="106" t="s">
        <v>2702</v>
      </c>
    </row>
    <row r="2137" spans="2:6">
      <c r="B2137" s="105">
        <f t="shared" si="38"/>
        <v>2134</v>
      </c>
      <c r="C2137" s="106" t="s">
        <v>3</v>
      </c>
      <c r="D2137" s="106" t="s">
        <v>2733</v>
      </c>
      <c r="E2137" s="107">
        <v>47602</v>
      </c>
      <c r="F2137" s="106" t="s">
        <v>2702</v>
      </c>
    </row>
    <row r="2138" spans="2:6">
      <c r="B2138" s="105">
        <f t="shared" si="38"/>
        <v>2135</v>
      </c>
      <c r="C2138" s="106" t="s">
        <v>3</v>
      </c>
      <c r="D2138" s="106" t="s">
        <v>2734</v>
      </c>
      <c r="E2138" s="107">
        <v>56296</v>
      </c>
      <c r="F2138" s="106" t="s">
        <v>2702</v>
      </c>
    </row>
    <row r="2139" spans="2:6">
      <c r="B2139" s="105">
        <f t="shared" si="38"/>
        <v>2136</v>
      </c>
      <c r="C2139" s="106" t="s">
        <v>3</v>
      </c>
      <c r="D2139" s="106" t="s">
        <v>2735</v>
      </c>
      <c r="E2139" s="107">
        <v>56296</v>
      </c>
      <c r="F2139" s="106" t="s">
        <v>2736</v>
      </c>
    </row>
    <row r="2140" spans="2:6">
      <c r="B2140" s="105">
        <f t="shared" si="38"/>
        <v>2137</v>
      </c>
      <c r="C2140" s="106" t="s">
        <v>3</v>
      </c>
      <c r="D2140" s="106" t="s">
        <v>2737</v>
      </c>
      <c r="E2140" s="107">
        <v>56296</v>
      </c>
      <c r="F2140" s="106" t="s">
        <v>2706</v>
      </c>
    </row>
    <row r="2141" spans="2:6">
      <c r="B2141" s="105">
        <f t="shared" si="38"/>
        <v>2138</v>
      </c>
      <c r="C2141" s="106" t="s">
        <v>3</v>
      </c>
      <c r="D2141" s="106" t="s">
        <v>2738</v>
      </c>
      <c r="E2141" s="107">
        <v>71512</v>
      </c>
      <c r="F2141" s="106" t="s">
        <v>2739</v>
      </c>
    </row>
    <row r="2142" spans="2:6">
      <c r="B2142" s="105">
        <f t="shared" si="38"/>
        <v>2139</v>
      </c>
      <c r="C2142" s="106" t="s">
        <v>3</v>
      </c>
      <c r="D2142" s="106" t="s">
        <v>2740</v>
      </c>
      <c r="E2142" s="107">
        <v>54122</v>
      </c>
      <c r="F2142" s="106" t="s">
        <v>2553</v>
      </c>
    </row>
    <row r="2143" spans="2:6">
      <c r="B2143" s="105">
        <f t="shared" si="38"/>
        <v>2140</v>
      </c>
      <c r="C2143" s="106" t="s">
        <v>3</v>
      </c>
      <c r="D2143" s="106" t="s">
        <v>2741</v>
      </c>
      <c r="E2143" s="107">
        <v>45428</v>
      </c>
      <c r="F2143" s="106" t="s">
        <v>2553</v>
      </c>
    </row>
    <row r="2144" spans="2:6">
      <c r="B2144" s="105">
        <f t="shared" si="38"/>
        <v>2141</v>
      </c>
      <c r="C2144" s="106" t="s">
        <v>3</v>
      </c>
      <c r="D2144" s="106" t="s">
        <v>2742</v>
      </c>
      <c r="E2144" s="107">
        <v>43254</v>
      </c>
      <c r="F2144" s="106" t="s">
        <v>2548</v>
      </c>
    </row>
    <row r="2145" spans="2:6">
      <c r="B2145" s="105">
        <f t="shared" si="38"/>
        <v>2142</v>
      </c>
      <c r="C2145" s="106" t="s">
        <v>3</v>
      </c>
      <c r="D2145" s="106" t="s">
        <v>2743</v>
      </c>
      <c r="E2145" s="107">
        <v>51950</v>
      </c>
      <c r="F2145" s="106" t="s">
        <v>2553</v>
      </c>
    </row>
    <row r="2146" spans="2:6">
      <c r="B2146" s="105">
        <f t="shared" si="38"/>
        <v>2143</v>
      </c>
      <c r="C2146" s="106" t="s">
        <v>3</v>
      </c>
      <c r="D2146" s="106" t="s">
        <v>2744</v>
      </c>
      <c r="E2146" s="107">
        <v>46732</v>
      </c>
      <c r="F2146" s="106" t="s">
        <v>2553</v>
      </c>
    </row>
    <row r="2147" spans="2:6">
      <c r="B2147" s="105">
        <f t="shared" si="38"/>
        <v>2144</v>
      </c>
      <c r="C2147" s="106" t="s">
        <v>3</v>
      </c>
      <c r="D2147" s="106" t="s">
        <v>2745</v>
      </c>
      <c r="E2147" s="107">
        <v>67164</v>
      </c>
      <c r="F2147" s="106" t="s">
        <v>2739</v>
      </c>
    </row>
    <row r="2148" spans="2:6">
      <c r="B2148" s="105">
        <f t="shared" si="38"/>
        <v>2145</v>
      </c>
      <c r="C2148" s="106" t="s">
        <v>3</v>
      </c>
      <c r="D2148" s="106" t="s">
        <v>2746</v>
      </c>
      <c r="E2148" s="107">
        <v>51950</v>
      </c>
      <c r="F2148" s="106" t="s">
        <v>2551</v>
      </c>
    </row>
    <row r="2149" spans="2:6">
      <c r="B2149" s="105">
        <f t="shared" si="38"/>
        <v>2146</v>
      </c>
      <c r="C2149" s="106" t="s">
        <v>3</v>
      </c>
      <c r="D2149" s="106" t="s">
        <v>2747</v>
      </c>
      <c r="E2149" s="107">
        <v>32076</v>
      </c>
      <c r="F2149" s="106" t="s">
        <v>2748</v>
      </c>
    </row>
    <row r="2150" spans="2:6">
      <c r="B2150" s="105">
        <f t="shared" si="38"/>
        <v>2147</v>
      </c>
      <c r="C2150" s="106" t="s">
        <v>3</v>
      </c>
      <c r="D2150" s="106" t="s">
        <v>2749</v>
      </c>
      <c r="E2150" s="107">
        <v>33908</v>
      </c>
      <c r="F2150" s="106" t="s">
        <v>2750</v>
      </c>
    </row>
    <row r="2151" spans="2:6">
      <c r="B2151" s="105">
        <f t="shared" si="38"/>
        <v>2148</v>
      </c>
      <c r="C2151" s="106" t="s">
        <v>3</v>
      </c>
      <c r="D2151" s="106" t="s">
        <v>2751</v>
      </c>
      <c r="E2151" s="107">
        <v>32584</v>
      </c>
      <c r="F2151" s="106" t="s">
        <v>2752</v>
      </c>
    </row>
    <row r="2152" spans="2:6">
      <c r="B2152" s="105">
        <f t="shared" si="38"/>
        <v>2149</v>
      </c>
      <c r="C2152" s="106" t="s">
        <v>3</v>
      </c>
      <c r="D2152" s="106" t="s">
        <v>2753</v>
      </c>
      <c r="E2152" s="107">
        <v>34620</v>
      </c>
      <c r="F2152" s="106" t="s">
        <v>2754</v>
      </c>
    </row>
    <row r="2153" spans="2:6">
      <c r="B2153" s="105">
        <f t="shared" si="38"/>
        <v>2150</v>
      </c>
      <c r="C2153" s="106" t="s">
        <v>3</v>
      </c>
      <c r="D2153" s="106" t="s">
        <v>2755</v>
      </c>
      <c r="E2153" s="107">
        <v>24566</v>
      </c>
      <c r="F2153" s="106"/>
    </row>
    <row r="2154" spans="2:6">
      <c r="B2154" s="105">
        <f t="shared" si="38"/>
        <v>2151</v>
      </c>
      <c r="C2154" s="106" t="s">
        <v>3</v>
      </c>
      <c r="D2154" s="106" t="s">
        <v>2756</v>
      </c>
      <c r="E2154" s="107">
        <v>20848</v>
      </c>
      <c r="F2154" s="106"/>
    </row>
    <row r="2155" spans="2:6">
      <c r="B2155" s="105">
        <f t="shared" si="38"/>
        <v>2152</v>
      </c>
      <c r="C2155" s="106" t="s">
        <v>3</v>
      </c>
      <c r="D2155" s="106" t="s">
        <v>2757</v>
      </c>
      <c r="E2155" s="107">
        <v>20314</v>
      </c>
      <c r="F2155" s="106"/>
    </row>
    <row r="2156" spans="2:6">
      <c r="B2156" s="105">
        <f t="shared" si="38"/>
        <v>2153</v>
      </c>
      <c r="C2156" s="106" t="s">
        <v>3</v>
      </c>
      <c r="D2156" s="106" t="s">
        <v>2758</v>
      </c>
      <c r="E2156" s="107">
        <v>28950</v>
      </c>
      <c r="F2156" s="106"/>
    </row>
    <row r="2157" spans="2:6">
      <c r="B2157" s="105">
        <f t="shared" si="38"/>
        <v>2154</v>
      </c>
      <c r="C2157" s="106" t="s">
        <v>3</v>
      </c>
      <c r="D2157" s="106" t="s">
        <v>2759</v>
      </c>
      <c r="E2157" s="107">
        <v>26602</v>
      </c>
      <c r="F2157" s="106"/>
    </row>
    <row r="2158" spans="2:6">
      <c r="B2158" s="105">
        <f t="shared" si="38"/>
        <v>2155</v>
      </c>
      <c r="C2158" s="106" t="s">
        <v>3</v>
      </c>
      <c r="D2158" s="106" t="s">
        <v>2760</v>
      </c>
      <c r="E2158" s="107">
        <v>26602</v>
      </c>
      <c r="F2158" s="106"/>
    </row>
    <row r="2159" spans="2:6">
      <c r="B2159" s="105">
        <f t="shared" si="38"/>
        <v>2156</v>
      </c>
      <c r="C2159" s="106" t="s">
        <v>3</v>
      </c>
      <c r="D2159" s="106" t="s">
        <v>2761</v>
      </c>
      <c r="E2159" s="107">
        <v>28950</v>
      </c>
      <c r="F2159" s="106"/>
    </row>
    <row r="2160" spans="2:6">
      <c r="B2160" s="105">
        <f t="shared" si="38"/>
        <v>2157</v>
      </c>
      <c r="C2160" s="106" t="s">
        <v>3</v>
      </c>
      <c r="D2160" s="106" t="s">
        <v>2762</v>
      </c>
      <c r="E2160" s="107">
        <v>26602</v>
      </c>
      <c r="F2160" s="106"/>
    </row>
    <row r="2161" spans="2:6">
      <c r="B2161" s="105">
        <f t="shared" si="38"/>
        <v>2158</v>
      </c>
      <c r="C2161" s="106" t="s">
        <v>3</v>
      </c>
      <c r="D2161" s="106" t="s">
        <v>2763</v>
      </c>
      <c r="E2161" s="107">
        <v>24566</v>
      </c>
      <c r="F2161" s="106" t="s">
        <v>2764</v>
      </c>
    </row>
    <row r="2162" spans="2:6">
      <c r="B2162" s="105">
        <f t="shared" si="38"/>
        <v>2159</v>
      </c>
      <c r="C2162" s="106" t="s">
        <v>3</v>
      </c>
      <c r="D2162" s="106" t="s">
        <v>2765</v>
      </c>
      <c r="E2162" s="107">
        <v>25262</v>
      </c>
      <c r="F2162" s="106" t="s">
        <v>2766</v>
      </c>
    </row>
    <row r="2163" spans="2:6">
      <c r="B2163" s="105">
        <f t="shared" si="38"/>
        <v>2160</v>
      </c>
      <c r="C2163" s="106" t="s">
        <v>3</v>
      </c>
      <c r="D2163" s="106" t="s">
        <v>2767</v>
      </c>
      <c r="E2163" s="107">
        <v>20848</v>
      </c>
      <c r="F2163" s="106"/>
    </row>
    <row r="2164" spans="2:6">
      <c r="B2164" s="105">
        <f t="shared" si="38"/>
        <v>2161</v>
      </c>
      <c r="C2164" s="106" t="s">
        <v>3</v>
      </c>
      <c r="D2164" s="106" t="s">
        <v>2768</v>
      </c>
      <c r="E2164" s="107">
        <v>20314</v>
      </c>
      <c r="F2164" s="106"/>
    </row>
    <row r="2165" spans="2:6">
      <c r="B2165" s="105">
        <f t="shared" si="38"/>
        <v>2162</v>
      </c>
      <c r="C2165" s="106" t="s">
        <v>0</v>
      </c>
      <c r="D2165" s="106" t="s">
        <v>2769</v>
      </c>
      <c r="E2165" s="107">
        <v>101824</v>
      </c>
      <c r="F2165" s="106"/>
    </row>
    <row r="2166" spans="2:6">
      <c r="B2166" s="105">
        <f t="shared" si="38"/>
        <v>2163</v>
      </c>
      <c r="C2166" s="106" t="s">
        <v>0</v>
      </c>
      <c r="D2166" s="106" t="s">
        <v>2770</v>
      </c>
      <c r="E2166" s="107">
        <v>381844</v>
      </c>
      <c r="F2166" s="106"/>
    </row>
    <row r="2167" spans="2:6">
      <c r="B2167" s="105">
        <f t="shared" si="38"/>
        <v>2164</v>
      </c>
      <c r="C2167" s="106" t="s">
        <v>0</v>
      </c>
      <c r="D2167" s="106" t="s">
        <v>2771</v>
      </c>
      <c r="E2167" s="107">
        <v>178194</v>
      </c>
      <c r="F2167" s="106"/>
    </row>
    <row r="2168" spans="2:6">
      <c r="B2168" s="105">
        <f t="shared" si="38"/>
        <v>2165</v>
      </c>
      <c r="C2168" s="106" t="s">
        <v>0</v>
      </c>
      <c r="D2168" s="106" t="s">
        <v>2772</v>
      </c>
      <c r="E2168" s="107">
        <v>50912</v>
      </c>
      <c r="F2168" s="106"/>
    </row>
    <row r="2169" spans="2:6">
      <c r="B2169" s="105">
        <f t="shared" si="38"/>
        <v>2166</v>
      </c>
      <c r="C2169" s="106" t="s">
        <v>0</v>
      </c>
      <c r="D2169" s="106" t="s">
        <v>2773</v>
      </c>
      <c r="E2169" s="107">
        <v>249470</v>
      </c>
      <c r="F2169" s="106"/>
    </row>
    <row r="2170" spans="2:6">
      <c r="B2170" s="105">
        <f t="shared" si="38"/>
        <v>2167</v>
      </c>
      <c r="C2170" s="106" t="s">
        <v>6</v>
      </c>
      <c r="D2170" s="106" t="s">
        <v>2774</v>
      </c>
      <c r="E2170" s="107">
        <v>12296</v>
      </c>
      <c r="F2170" s="106"/>
    </row>
    <row r="2171" spans="2:6">
      <c r="B2171" s="105">
        <f t="shared" si="38"/>
        <v>2168</v>
      </c>
      <c r="C2171" s="106" t="s">
        <v>6</v>
      </c>
      <c r="D2171" s="106" t="s">
        <v>2775</v>
      </c>
      <c r="E2171" s="107">
        <v>23394</v>
      </c>
      <c r="F2171" s="106"/>
    </row>
    <row r="2172" spans="2:6">
      <c r="B2172" s="105">
        <f t="shared" si="38"/>
        <v>2169</v>
      </c>
      <c r="C2172" s="106" t="s">
        <v>6</v>
      </c>
      <c r="D2172" s="106" t="s">
        <v>2776</v>
      </c>
      <c r="E2172" s="107">
        <v>16708</v>
      </c>
      <c r="F2172" s="106"/>
    </row>
    <row r="2173" spans="2:6">
      <c r="B2173" s="105">
        <f t="shared" si="38"/>
        <v>2170</v>
      </c>
      <c r="C2173" s="106" t="s">
        <v>6</v>
      </c>
      <c r="D2173" s="106" t="s">
        <v>2777</v>
      </c>
      <c r="E2173" s="107">
        <v>24056</v>
      </c>
      <c r="F2173" s="106"/>
    </row>
    <row r="2174" spans="2:6">
      <c r="B2174" s="105">
        <f t="shared" si="38"/>
        <v>2171</v>
      </c>
      <c r="C2174" s="106" t="s">
        <v>6</v>
      </c>
      <c r="D2174" s="106" t="s">
        <v>2778</v>
      </c>
      <c r="E2174" s="107">
        <v>16440</v>
      </c>
      <c r="F2174" s="106"/>
    </row>
    <row r="2175" spans="2:6">
      <c r="B2175" s="105">
        <f t="shared" si="38"/>
        <v>2172</v>
      </c>
      <c r="C2175" s="106" t="s">
        <v>6</v>
      </c>
      <c r="D2175" s="106" t="s">
        <v>2779</v>
      </c>
      <c r="E2175" s="107">
        <v>4490</v>
      </c>
      <c r="F2175" s="106"/>
    </row>
    <row r="2176" spans="2:6">
      <c r="B2176" s="105">
        <f t="shared" si="38"/>
        <v>2173</v>
      </c>
      <c r="C2176" s="106" t="s">
        <v>6</v>
      </c>
      <c r="D2176" s="106" t="s">
        <v>2780</v>
      </c>
      <c r="E2176" s="107">
        <v>4118</v>
      </c>
      <c r="F2176" s="106"/>
    </row>
    <row r="2177" spans="2:6">
      <c r="B2177" s="105">
        <f t="shared" si="38"/>
        <v>2174</v>
      </c>
      <c r="C2177" s="106" t="s">
        <v>6</v>
      </c>
      <c r="D2177" s="106" t="s">
        <v>2781</v>
      </c>
      <c r="E2177" s="107">
        <v>3528</v>
      </c>
      <c r="F2177" s="106"/>
    </row>
    <row r="2178" spans="2:6">
      <c r="B2178" s="105">
        <f t="shared" si="38"/>
        <v>2175</v>
      </c>
      <c r="C2178" s="106" t="s">
        <v>6</v>
      </c>
      <c r="D2178" s="106" t="s">
        <v>2782</v>
      </c>
      <c r="E2178" s="107">
        <v>3422</v>
      </c>
      <c r="F2178" s="106"/>
    </row>
    <row r="2179" spans="2:6">
      <c r="B2179" s="105">
        <f t="shared" si="38"/>
        <v>2176</v>
      </c>
      <c r="C2179" s="106" t="s">
        <v>6</v>
      </c>
      <c r="D2179" s="106" t="s">
        <v>2783</v>
      </c>
      <c r="E2179" s="107">
        <v>4680</v>
      </c>
      <c r="F2179" s="106"/>
    </row>
    <row r="2180" spans="2:6">
      <c r="B2180" s="105">
        <f t="shared" si="38"/>
        <v>2177</v>
      </c>
      <c r="C2180" s="106" t="s">
        <v>0</v>
      </c>
      <c r="D2180" s="106" t="s">
        <v>2784</v>
      </c>
      <c r="E2180" s="107">
        <v>9420</v>
      </c>
      <c r="F2180" s="106" t="s">
        <v>2785</v>
      </c>
    </row>
    <row r="2181" spans="2:6">
      <c r="B2181" s="105">
        <f t="shared" si="38"/>
        <v>2178</v>
      </c>
      <c r="C2181" s="106" t="s">
        <v>0</v>
      </c>
      <c r="D2181" s="106" t="s">
        <v>2786</v>
      </c>
      <c r="E2181" s="107">
        <v>11200</v>
      </c>
      <c r="F2181" s="106" t="s">
        <v>2787</v>
      </c>
    </row>
    <row r="2182" spans="2:6">
      <c r="B2182" s="105">
        <f t="shared" si="38"/>
        <v>2179</v>
      </c>
      <c r="C2182" s="106" t="s">
        <v>0</v>
      </c>
      <c r="D2182" s="106" t="s">
        <v>2788</v>
      </c>
      <c r="E2182" s="107">
        <v>17564</v>
      </c>
      <c r="F2182" s="106" t="s">
        <v>2789</v>
      </c>
    </row>
    <row r="2183" spans="2:6">
      <c r="B2183" s="105">
        <f t="shared" ref="B2183:B2246" si="39">B2182+1</f>
        <v>2180</v>
      </c>
      <c r="C2183" s="106" t="s">
        <v>0</v>
      </c>
      <c r="D2183" s="106" t="s">
        <v>2790</v>
      </c>
      <c r="E2183" s="107">
        <v>19348</v>
      </c>
      <c r="F2183" s="106" t="s">
        <v>2791</v>
      </c>
    </row>
    <row r="2184" spans="2:6">
      <c r="B2184" s="105">
        <f t="shared" si="39"/>
        <v>2181</v>
      </c>
      <c r="C2184" s="106" t="s">
        <v>0</v>
      </c>
      <c r="D2184" s="106" t="s">
        <v>2792</v>
      </c>
      <c r="E2184" s="107">
        <v>28002</v>
      </c>
      <c r="F2184" s="106" t="s">
        <v>2793</v>
      </c>
    </row>
    <row r="2185" spans="2:6">
      <c r="B2185" s="105">
        <f t="shared" si="39"/>
        <v>2182</v>
      </c>
      <c r="C2185" s="106" t="s">
        <v>0</v>
      </c>
      <c r="D2185" s="106" t="s">
        <v>2794</v>
      </c>
      <c r="E2185" s="107">
        <v>572764</v>
      </c>
      <c r="F2185" s="106" t="s">
        <v>2795</v>
      </c>
    </row>
    <row r="2186" spans="2:6">
      <c r="B2186" s="105">
        <f t="shared" si="39"/>
        <v>2183</v>
      </c>
      <c r="C2186" s="106" t="s">
        <v>0</v>
      </c>
      <c r="D2186" s="106" t="s">
        <v>2796</v>
      </c>
      <c r="E2186" s="107">
        <v>216378</v>
      </c>
      <c r="F2186" s="106" t="s">
        <v>2797</v>
      </c>
    </row>
    <row r="2187" spans="2:6">
      <c r="B2187" s="105">
        <f t="shared" si="39"/>
        <v>2184</v>
      </c>
      <c r="C2187" s="106" t="s">
        <v>0</v>
      </c>
      <c r="D2187" s="106" t="s">
        <v>2798</v>
      </c>
      <c r="E2187" s="107">
        <v>190922</v>
      </c>
      <c r="F2187" s="106" t="s">
        <v>2799</v>
      </c>
    </row>
    <row r="2188" spans="2:6">
      <c r="B2188" s="105">
        <f t="shared" si="39"/>
        <v>2185</v>
      </c>
      <c r="C2188" s="106" t="s">
        <v>2800</v>
      </c>
      <c r="D2188" s="106" t="s">
        <v>2801</v>
      </c>
      <c r="E2188" s="107">
        <v>178194</v>
      </c>
      <c r="F2188" s="106" t="s">
        <v>2802</v>
      </c>
    </row>
    <row r="2189" spans="2:6">
      <c r="B2189" s="105">
        <f t="shared" si="39"/>
        <v>2186</v>
      </c>
      <c r="C2189" s="106" t="s">
        <v>0</v>
      </c>
      <c r="D2189" s="106" t="s">
        <v>2803</v>
      </c>
      <c r="E2189" s="107">
        <v>53458</v>
      </c>
      <c r="F2189" s="106" t="s">
        <v>2804</v>
      </c>
    </row>
    <row r="2190" spans="2:6">
      <c r="B2190" s="105">
        <f t="shared" si="39"/>
        <v>2187</v>
      </c>
      <c r="C2190" s="106" t="s">
        <v>0</v>
      </c>
      <c r="D2190" s="106" t="s">
        <v>2805</v>
      </c>
      <c r="E2190" s="107">
        <v>763686</v>
      </c>
      <c r="F2190" s="106" t="s">
        <v>2806</v>
      </c>
    </row>
    <row r="2191" spans="2:6">
      <c r="B2191" s="105">
        <f t="shared" si="39"/>
        <v>2188</v>
      </c>
      <c r="C2191" s="106" t="s">
        <v>0</v>
      </c>
      <c r="D2191" s="106" t="s">
        <v>2807</v>
      </c>
      <c r="E2191" s="107">
        <v>4074</v>
      </c>
      <c r="F2191" s="106" t="s">
        <v>2808</v>
      </c>
    </row>
    <row r="2192" spans="2:6">
      <c r="B2192" s="105">
        <f t="shared" si="39"/>
        <v>2189</v>
      </c>
      <c r="C2192" s="106" t="s">
        <v>0</v>
      </c>
      <c r="D2192" s="106" t="s">
        <v>2809</v>
      </c>
      <c r="E2192" s="107">
        <v>5092</v>
      </c>
      <c r="F2192" s="106" t="s">
        <v>2636</v>
      </c>
    </row>
    <row r="2193" spans="2:6">
      <c r="B2193" s="105">
        <f t="shared" si="39"/>
        <v>2190</v>
      </c>
      <c r="C2193" s="106" t="s">
        <v>0</v>
      </c>
      <c r="D2193" s="106" t="s">
        <v>2810</v>
      </c>
      <c r="E2193" s="107">
        <v>9420</v>
      </c>
      <c r="F2193" s="106" t="s">
        <v>2811</v>
      </c>
    </row>
    <row r="2194" spans="2:6">
      <c r="B2194" s="105">
        <f t="shared" si="39"/>
        <v>2191</v>
      </c>
      <c r="C2194" s="106" t="s">
        <v>0</v>
      </c>
      <c r="D2194" s="106" t="s">
        <v>2812</v>
      </c>
      <c r="E2194" s="107">
        <v>23420</v>
      </c>
      <c r="F2194" s="106" t="s">
        <v>2813</v>
      </c>
    </row>
    <row r="2195" spans="2:6">
      <c r="B2195" s="105">
        <f t="shared" si="39"/>
        <v>2192</v>
      </c>
      <c r="C2195" s="106" t="s">
        <v>0</v>
      </c>
      <c r="D2195" s="106" t="s">
        <v>2814</v>
      </c>
      <c r="E2195" s="107">
        <v>15018</v>
      </c>
      <c r="F2195" s="106"/>
    </row>
    <row r="2196" spans="2:6">
      <c r="B2196" s="105">
        <f t="shared" si="39"/>
        <v>2193</v>
      </c>
      <c r="C2196" s="106" t="s">
        <v>0</v>
      </c>
      <c r="D2196" s="106" t="s">
        <v>2815</v>
      </c>
      <c r="E2196" s="107">
        <v>12294</v>
      </c>
      <c r="F2196" s="106" t="s">
        <v>2816</v>
      </c>
    </row>
    <row r="2197" spans="2:6">
      <c r="B2197" s="105">
        <f t="shared" si="39"/>
        <v>2194</v>
      </c>
      <c r="C2197" s="106" t="s">
        <v>0</v>
      </c>
      <c r="D2197" s="106" t="s">
        <v>2815</v>
      </c>
      <c r="E2197" s="107">
        <v>14138</v>
      </c>
      <c r="F2197" s="106" t="s">
        <v>2817</v>
      </c>
    </row>
    <row r="2198" spans="2:6">
      <c r="B2198" s="105">
        <f t="shared" si="39"/>
        <v>2195</v>
      </c>
      <c r="C2198" s="106" t="s">
        <v>0</v>
      </c>
      <c r="D2198" s="106" t="s">
        <v>2815</v>
      </c>
      <c r="E2198" s="107">
        <v>17046</v>
      </c>
      <c r="F2198" s="106" t="s">
        <v>2818</v>
      </c>
    </row>
    <row r="2199" spans="2:6">
      <c r="B2199" s="105">
        <f t="shared" si="39"/>
        <v>2196</v>
      </c>
      <c r="C2199" s="106" t="s">
        <v>0</v>
      </c>
      <c r="D2199" s="106" t="s">
        <v>2819</v>
      </c>
      <c r="E2199" s="107">
        <v>26824</v>
      </c>
      <c r="F2199" s="106" t="s">
        <v>2639</v>
      </c>
    </row>
    <row r="2200" spans="2:6">
      <c r="B2200" s="105">
        <f t="shared" si="39"/>
        <v>2197</v>
      </c>
      <c r="C2200" s="106" t="s">
        <v>0</v>
      </c>
      <c r="D2200" s="106" t="s">
        <v>2820</v>
      </c>
      <c r="E2200" s="107">
        <v>10312</v>
      </c>
      <c r="F2200" s="106" t="s">
        <v>2821</v>
      </c>
    </row>
    <row r="2201" spans="2:6">
      <c r="B2201" s="105">
        <f t="shared" si="39"/>
        <v>2198</v>
      </c>
      <c r="C2201" s="106" t="s">
        <v>0</v>
      </c>
      <c r="D2201" s="106" t="s">
        <v>2822</v>
      </c>
      <c r="E2201" s="107">
        <v>13212</v>
      </c>
      <c r="F2201" s="106" t="s">
        <v>2823</v>
      </c>
    </row>
    <row r="2202" spans="2:6">
      <c r="B2202" s="105">
        <f t="shared" si="39"/>
        <v>2199</v>
      </c>
      <c r="C2202" s="106" t="s">
        <v>0</v>
      </c>
      <c r="D2202" s="106" t="s">
        <v>2824</v>
      </c>
      <c r="E2202" s="107">
        <v>19976</v>
      </c>
      <c r="F2202" s="106" t="s">
        <v>2825</v>
      </c>
    </row>
    <row r="2203" spans="2:6">
      <c r="B2203" s="105">
        <f t="shared" si="39"/>
        <v>2200</v>
      </c>
      <c r="C2203" s="106" t="s">
        <v>0</v>
      </c>
      <c r="D2203" s="106" t="s">
        <v>2826</v>
      </c>
      <c r="E2203" s="107">
        <v>511588</v>
      </c>
      <c r="F2203" s="106" t="s">
        <v>2827</v>
      </c>
    </row>
    <row r="2204" spans="2:6">
      <c r="B2204" s="105">
        <f t="shared" si="39"/>
        <v>2201</v>
      </c>
      <c r="C2204" s="106" t="s">
        <v>0</v>
      </c>
      <c r="D2204" s="106" t="s">
        <v>2828</v>
      </c>
      <c r="E2204" s="107">
        <v>301196</v>
      </c>
      <c r="F2204" s="106" t="s">
        <v>2829</v>
      </c>
    </row>
    <row r="2205" spans="2:6">
      <c r="B2205" s="105">
        <f t="shared" si="39"/>
        <v>2202</v>
      </c>
      <c r="C2205" s="106" t="s">
        <v>0</v>
      </c>
      <c r="D2205" s="106" t="s">
        <v>2830</v>
      </c>
      <c r="E2205" s="107">
        <v>5898</v>
      </c>
      <c r="F2205" s="106" t="s">
        <v>2831</v>
      </c>
    </row>
    <row r="2206" spans="2:6">
      <c r="B2206" s="105">
        <f t="shared" si="39"/>
        <v>2203</v>
      </c>
      <c r="C2206" s="106" t="s">
        <v>0</v>
      </c>
      <c r="D2206" s="106" t="s">
        <v>2832</v>
      </c>
      <c r="E2206" s="107">
        <v>19836</v>
      </c>
      <c r="F2206" s="106" t="s">
        <v>2833</v>
      </c>
    </row>
    <row r="2207" spans="2:6">
      <c r="B2207" s="105">
        <f t="shared" si="39"/>
        <v>2204</v>
      </c>
      <c r="C2207" s="106" t="s">
        <v>1669</v>
      </c>
      <c r="D2207" s="106" t="s">
        <v>2834</v>
      </c>
      <c r="E2207" s="107">
        <v>335842</v>
      </c>
      <c r="F2207" s="106" t="s">
        <v>2835</v>
      </c>
    </row>
    <row r="2208" spans="2:6">
      <c r="B2208" s="105">
        <f t="shared" si="39"/>
        <v>2205</v>
      </c>
      <c r="C2208" s="106" t="s">
        <v>1669</v>
      </c>
      <c r="D2208" s="106" t="s">
        <v>2836</v>
      </c>
      <c r="E2208" s="107">
        <v>335842</v>
      </c>
      <c r="F2208" s="106" t="s">
        <v>2835</v>
      </c>
    </row>
    <row r="2209" spans="2:6">
      <c r="B2209" s="105">
        <f t="shared" si="39"/>
        <v>2206</v>
      </c>
      <c r="C2209" s="106" t="s">
        <v>1669</v>
      </c>
      <c r="D2209" s="106" t="s">
        <v>2837</v>
      </c>
      <c r="E2209" s="107">
        <v>335842</v>
      </c>
      <c r="F2209" s="106" t="s">
        <v>2835</v>
      </c>
    </row>
    <row r="2210" spans="2:6">
      <c r="B2210" s="105">
        <f t="shared" si="39"/>
        <v>2207</v>
      </c>
      <c r="C2210" s="106" t="s">
        <v>1669</v>
      </c>
      <c r="D2210" s="106" t="s">
        <v>2838</v>
      </c>
      <c r="E2210" s="107">
        <v>219158</v>
      </c>
      <c r="F2210" s="106"/>
    </row>
    <row r="2211" spans="2:6">
      <c r="B2211" s="105">
        <f t="shared" si="39"/>
        <v>2208</v>
      </c>
      <c r="C2211" s="106" t="s">
        <v>3</v>
      </c>
      <c r="D2211" s="106" t="s">
        <v>2839</v>
      </c>
      <c r="E2211" s="107">
        <v>33440</v>
      </c>
      <c r="F2211" s="106"/>
    </row>
    <row r="2212" spans="2:6">
      <c r="B2212" s="105">
        <f t="shared" si="39"/>
        <v>2209</v>
      </c>
      <c r="C2212" s="106" t="s">
        <v>3</v>
      </c>
      <c r="D2212" s="106" t="s">
        <v>2840</v>
      </c>
      <c r="E2212" s="107">
        <v>35530</v>
      </c>
      <c r="F2212" s="106"/>
    </row>
    <row r="2213" spans="2:6">
      <c r="B2213" s="105">
        <f t="shared" si="39"/>
        <v>2210</v>
      </c>
      <c r="C2213" s="106" t="s">
        <v>3</v>
      </c>
      <c r="D2213" s="106" t="s">
        <v>2841</v>
      </c>
      <c r="E2213" s="107">
        <v>33440</v>
      </c>
      <c r="F2213" s="106"/>
    </row>
    <row r="2214" spans="2:6">
      <c r="B2214" s="105">
        <f t="shared" si="39"/>
        <v>2211</v>
      </c>
      <c r="C2214" s="106" t="s">
        <v>3</v>
      </c>
      <c r="D2214" s="106" t="s">
        <v>2842</v>
      </c>
      <c r="E2214" s="107">
        <v>3136</v>
      </c>
      <c r="F2214" s="106"/>
    </row>
    <row r="2215" spans="2:6">
      <c r="B2215" s="105">
        <f t="shared" si="39"/>
        <v>2212</v>
      </c>
      <c r="C2215" s="106" t="s">
        <v>12</v>
      </c>
      <c r="D2215" s="106" t="s">
        <v>2843</v>
      </c>
      <c r="E2215" s="107">
        <v>8360</v>
      </c>
      <c r="F2215" s="106"/>
    </row>
    <row r="2216" spans="2:6">
      <c r="B2216" s="105">
        <f t="shared" si="39"/>
        <v>2213</v>
      </c>
      <c r="C2216" s="106" t="s">
        <v>12</v>
      </c>
      <c r="D2216" s="106" t="s">
        <v>2844</v>
      </c>
      <c r="E2216" s="107">
        <v>6270</v>
      </c>
      <c r="F2216" s="106"/>
    </row>
    <row r="2217" spans="2:6">
      <c r="B2217" s="105">
        <f t="shared" si="39"/>
        <v>2214</v>
      </c>
      <c r="C2217" s="106" t="s">
        <v>3</v>
      </c>
      <c r="D2217" s="106" t="s">
        <v>2845</v>
      </c>
      <c r="E2217" s="107">
        <v>31350</v>
      </c>
      <c r="F2217" s="106"/>
    </row>
    <row r="2218" spans="2:6">
      <c r="B2218" s="105">
        <f t="shared" si="39"/>
        <v>2215</v>
      </c>
      <c r="C2218" s="106" t="s">
        <v>3</v>
      </c>
      <c r="D2218" s="106" t="s">
        <v>2846</v>
      </c>
      <c r="E2218" s="107">
        <v>37620</v>
      </c>
      <c r="F2218" s="106"/>
    </row>
    <row r="2219" spans="2:6">
      <c r="B2219" s="105">
        <f t="shared" si="39"/>
        <v>2216</v>
      </c>
      <c r="C2219" s="106" t="s">
        <v>3</v>
      </c>
      <c r="D2219" s="106" t="s">
        <v>2847</v>
      </c>
      <c r="E2219" s="107">
        <v>36784</v>
      </c>
      <c r="F2219" s="106" t="s">
        <v>2848</v>
      </c>
    </row>
    <row r="2220" spans="2:6">
      <c r="B2220" s="105">
        <f t="shared" si="39"/>
        <v>2217</v>
      </c>
      <c r="C2220" s="106" t="s">
        <v>3</v>
      </c>
      <c r="D2220" s="106" t="s">
        <v>2849</v>
      </c>
      <c r="E2220" s="107">
        <v>146300</v>
      </c>
      <c r="F2220" s="106" t="s">
        <v>402</v>
      </c>
    </row>
    <row r="2221" spans="2:6">
      <c r="B2221" s="105">
        <f t="shared" si="39"/>
        <v>2218</v>
      </c>
      <c r="C2221" s="106" t="s">
        <v>3</v>
      </c>
      <c r="D2221" s="106" t="s">
        <v>2850</v>
      </c>
      <c r="E2221" s="107">
        <v>146300</v>
      </c>
      <c r="F2221" s="106" t="s">
        <v>402</v>
      </c>
    </row>
    <row r="2222" spans="2:6">
      <c r="B2222" s="105">
        <f t="shared" si="39"/>
        <v>2219</v>
      </c>
      <c r="C2222" s="106" t="s">
        <v>3</v>
      </c>
      <c r="D2222" s="106" t="s">
        <v>2851</v>
      </c>
      <c r="E2222" s="107">
        <v>188100</v>
      </c>
      <c r="F2222" s="106" t="s">
        <v>402</v>
      </c>
    </row>
    <row r="2223" spans="2:6">
      <c r="B2223" s="105">
        <f t="shared" si="39"/>
        <v>2220</v>
      </c>
      <c r="C2223" s="106" t="s">
        <v>3</v>
      </c>
      <c r="D2223" s="106" t="s">
        <v>2852</v>
      </c>
      <c r="E2223" s="107">
        <v>188100</v>
      </c>
      <c r="F2223" s="106" t="s">
        <v>402</v>
      </c>
    </row>
    <row r="2224" spans="2:6">
      <c r="B2224" s="105">
        <f t="shared" si="39"/>
        <v>2221</v>
      </c>
      <c r="C2224" s="106" t="s">
        <v>12</v>
      </c>
      <c r="D2224" s="106" t="s">
        <v>2853</v>
      </c>
      <c r="E2224" s="107">
        <v>35530</v>
      </c>
      <c r="F2224" s="106" t="s">
        <v>402</v>
      </c>
    </row>
    <row r="2225" spans="2:6">
      <c r="B2225" s="105">
        <f t="shared" si="39"/>
        <v>2222</v>
      </c>
      <c r="C2225" s="106" t="s">
        <v>3</v>
      </c>
      <c r="D2225" s="106" t="s">
        <v>2854</v>
      </c>
      <c r="E2225" s="107">
        <v>20900</v>
      </c>
      <c r="F2225" s="106"/>
    </row>
    <row r="2226" spans="2:6">
      <c r="B2226" s="105">
        <f t="shared" si="39"/>
        <v>2223</v>
      </c>
      <c r="C2226" s="106" t="s">
        <v>3</v>
      </c>
      <c r="D2226" s="106" t="s">
        <v>2855</v>
      </c>
      <c r="E2226" s="107">
        <v>16720</v>
      </c>
      <c r="F2226" s="106"/>
    </row>
    <row r="2227" spans="2:6">
      <c r="B2227" s="105">
        <f t="shared" si="39"/>
        <v>2224</v>
      </c>
      <c r="C2227" s="106" t="s">
        <v>3</v>
      </c>
      <c r="D2227" s="106" t="s">
        <v>2856</v>
      </c>
      <c r="E2227" s="107">
        <v>94050</v>
      </c>
      <c r="F2227" s="106"/>
    </row>
    <row r="2228" spans="2:6">
      <c r="B2228" s="105">
        <f t="shared" si="39"/>
        <v>2225</v>
      </c>
      <c r="C2228" s="106" t="s">
        <v>3</v>
      </c>
      <c r="D2228" s="106" t="s">
        <v>2857</v>
      </c>
      <c r="E2228" s="107">
        <v>83600</v>
      </c>
      <c r="F2228" s="106"/>
    </row>
    <row r="2229" spans="2:6">
      <c r="B2229" s="105">
        <f t="shared" si="39"/>
        <v>2226</v>
      </c>
      <c r="C2229" s="106" t="s">
        <v>3</v>
      </c>
      <c r="D2229" s="106" t="s">
        <v>2858</v>
      </c>
      <c r="E2229" s="107">
        <v>94050</v>
      </c>
      <c r="F2229" s="106"/>
    </row>
    <row r="2230" spans="2:6">
      <c r="B2230" s="105">
        <f t="shared" si="39"/>
        <v>2227</v>
      </c>
      <c r="C2230" s="106" t="s">
        <v>3</v>
      </c>
      <c r="D2230" s="106" t="s">
        <v>2859</v>
      </c>
      <c r="E2230" s="107">
        <v>94050</v>
      </c>
      <c r="F2230" s="106"/>
    </row>
    <row r="2231" spans="2:6">
      <c r="B2231" s="105">
        <f t="shared" si="39"/>
        <v>2228</v>
      </c>
      <c r="C2231" s="106" t="s">
        <v>3</v>
      </c>
      <c r="D2231" s="106" t="s">
        <v>2860</v>
      </c>
      <c r="E2231" s="107">
        <v>125400</v>
      </c>
      <c r="F2231" s="106"/>
    </row>
    <row r="2232" spans="2:6">
      <c r="B2232" s="105">
        <f t="shared" si="39"/>
        <v>2229</v>
      </c>
      <c r="C2232" s="106" t="s">
        <v>3</v>
      </c>
      <c r="D2232" s="106" t="s">
        <v>2861</v>
      </c>
      <c r="E2232" s="107">
        <v>125400</v>
      </c>
      <c r="F2232" s="106"/>
    </row>
    <row r="2233" spans="2:6">
      <c r="B2233" s="105">
        <f t="shared" si="39"/>
        <v>2230</v>
      </c>
      <c r="C2233" s="106" t="s">
        <v>12</v>
      </c>
      <c r="D2233" s="106" t="s">
        <v>2862</v>
      </c>
      <c r="E2233" s="107">
        <v>49116</v>
      </c>
      <c r="F2233" s="106" t="s">
        <v>2863</v>
      </c>
    </row>
    <row r="2234" spans="2:6">
      <c r="B2234" s="105">
        <f t="shared" si="39"/>
        <v>2231</v>
      </c>
      <c r="C2234" s="106" t="s">
        <v>12</v>
      </c>
      <c r="D2234" s="106" t="s">
        <v>2862</v>
      </c>
      <c r="E2234" s="107">
        <v>42636</v>
      </c>
      <c r="F2234" s="106" t="s">
        <v>2679</v>
      </c>
    </row>
    <row r="2235" spans="2:6">
      <c r="B2235" s="105">
        <f t="shared" si="39"/>
        <v>2232</v>
      </c>
      <c r="C2235" s="106" t="s">
        <v>12</v>
      </c>
      <c r="D2235" s="106" t="s">
        <v>2862</v>
      </c>
      <c r="E2235" s="107">
        <v>42636</v>
      </c>
      <c r="F2235" s="106" t="s">
        <v>2864</v>
      </c>
    </row>
    <row r="2236" spans="2:6">
      <c r="B2236" s="105">
        <f t="shared" si="39"/>
        <v>2233</v>
      </c>
      <c r="C2236" s="106" t="s">
        <v>12</v>
      </c>
      <c r="D2236" s="106" t="s">
        <v>2865</v>
      </c>
      <c r="E2236" s="107">
        <v>37620</v>
      </c>
      <c r="F2236" s="106"/>
    </row>
    <row r="2237" spans="2:6">
      <c r="B2237" s="105">
        <f t="shared" si="39"/>
        <v>2234</v>
      </c>
      <c r="C2237" s="106" t="s">
        <v>12</v>
      </c>
      <c r="D2237" s="106" t="s">
        <v>2866</v>
      </c>
      <c r="E2237" s="107">
        <v>125400</v>
      </c>
      <c r="F2237" s="106"/>
    </row>
    <row r="2238" spans="2:6">
      <c r="B2238" s="105">
        <f t="shared" si="39"/>
        <v>2235</v>
      </c>
      <c r="C2238" s="106" t="s">
        <v>12</v>
      </c>
      <c r="D2238" s="106" t="s">
        <v>2867</v>
      </c>
      <c r="E2238" s="107">
        <v>114950</v>
      </c>
      <c r="F2238" s="106"/>
    </row>
    <row r="2239" spans="2:6">
      <c r="B2239" s="105">
        <f t="shared" si="39"/>
        <v>2236</v>
      </c>
      <c r="C2239" s="106" t="s">
        <v>12</v>
      </c>
      <c r="D2239" s="106" t="s">
        <v>2868</v>
      </c>
      <c r="E2239" s="107">
        <v>31350</v>
      </c>
      <c r="F2239" s="106"/>
    </row>
    <row r="2240" spans="2:6">
      <c r="B2240" s="105">
        <f t="shared" si="39"/>
        <v>2237</v>
      </c>
      <c r="C2240" s="106" t="s">
        <v>3</v>
      </c>
      <c r="D2240" s="106" t="s">
        <v>2869</v>
      </c>
      <c r="E2240" s="107">
        <v>37620</v>
      </c>
      <c r="F2240" s="106"/>
    </row>
    <row r="2241" spans="2:6">
      <c r="B2241" s="105">
        <f t="shared" si="39"/>
        <v>2238</v>
      </c>
      <c r="C2241" s="106" t="s">
        <v>3</v>
      </c>
      <c r="D2241" s="106" t="s">
        <v>2855</v>
      </c>
      <c r="E2241" s="107">
        <v>18392</v>
      </c>
      <c r="F2241" s="106"/>
    </row>
    <row r="2242" spans="2:6">
      <c r="B2242" s="105">
        <f t="shared" si="39"/>
        <v>2239</v>
      </c>
      <c r="C2242" s="106" t="s">
        <v>3</v>
      </c>
      <c r="D2242" s="106" t="s">
        <v>2870</v>
      </c>
      <c r="E2242" s="107">
        <v>52250</v>
      </c>
      <c r="F2242" s="106"/>
    </row>
    <row r="2243" spans="2:6">
      <c r="B2243" s="105">
        <f t="shared" si="39"/>
        <v>2240</v>
      </c>
      <c r="C2243" s="106" t="s">
        <v>3</v>
      </c>
      <c r="D2243" s="106" t="s">
        <v>2871</v>
      </c>
      <c r="E2243" s="107">
        <v>52250</v>
      </c>
      <c r="F2243" s="106"/>
    </row>
    <row r="2244" spans="2:6">
      <c r="B2244" s="105">
        <f t="shared" si="39"/>
        <v>2241</v>
      </c>
      <c r="C2244" s="106" t="s">
        <v>3</v>
      </c>
      <c r="D2244" s="106" t="s">
        <v>2872</v>
      </c>
      <c r="E2244" s="107">
        <v>114950</v>
      </c>
      <c r="F2244" s="106"/>
    </row>
    <row r="2245" spans="2:6">
      <c r="B2245" s="105">
        <f t="shared" si="39"/>
        <v>2242</v>
      </c>
      <c r="C2245" s="106" t="s">
        <v>341</v>
      </c>
      <c r="D2245" s="106" t="s">
        <v>2873</v>
      </c>
      <c r="E2245" s="107">
        <v>344850</v>
      </c>
      <c r="F2245" s="106"/>
    </row>
    <row r="2246" spans="2:6">
      <c r="B2246" s="105">
        <f t="shared" si="39"/>
        <v>2243</v>
      </c>
      <c r="C2246" s="106" t="s">
        <v>341</v>
      </c>
      <c r="D2246" s="106" t="s">
        <v>2874</v>
      </c>
      <c r="E2246" s="107">
        <v>397100</v>
      </c>
      <c r="F2246" s="106"/>
    </row>
    <row r="2247" spans="2:6">
      <c r="B2247" s="105">
        <f t="shared" ref="B2247:B2310" si="40">B2246+1</f>
        <v>2244</v>
      </c>
      <c r="C2247" s="106" t="s">
        <v>3</v>
      </c>
      <c r="D2247" s="106" t="s">
        <v>2875</v>
      </c>
      <c r="E2247" s="107">
        <v>109340</v>
      </c>
      <c r="F2247" s="106" t="s">
        <v>2876</v>
      </c>
    </row>
    <row r="2248" spans="2:6">
      <c r="B2248" s="105">
        <f t="shared" si="40"/>
        <v>2245</v>
      </c>
      <c r="C2248" s="106" t="s">
        <v>3</v>
      </c>
      <c r="D2248" s="106" t="s">
        <v>2877</v>
      </c>
      <c r="E2248" s="107">
        <v>156132</v>
      </c>
      <c r="F2248" s="106" t="s">
        <v>2876</v>
      </c>
    </row>
    <row r="2249" spans="2:6">
      <c r="B2249" s="105">
        <f t="shared" si="40"/>
        <v>2246</v>
      </c>
      <c r="C2249" s="106" t="s">
        <v>3</v>
      </c>
      <c r="D2249" s="106" t="s">
        <v>2878</v>
      </c>
      <c r="E2249" s="107">
        <v>190072</v>
      </c>
      <c r="F2249" s="106" t="s">
        <v>2876</v>
      </c>
    </row>
    <row r="2250" spans="2:6">
      <c r="B2250" s="105">
        <f t="shared" si="40"/>
        <v>2247</v>
      </c>
      <c r="C2250" s="106" t="s">
        <v>3</v>
      </c>
      <c r="D2250" s="106" t="s">
        <v>2879</v>
      </c>
      <c r="E2250" s="107">
        <v>190072</v>
      </c>
      <c r="F2250" s="106" t="s">
        <v>2880</v>
      </c>
    </row>
    <row r="2251" spans="2:6">
      <c r="B2251" s="105">
        <f t="shared" si="40"/>
        <v>2248</v>
      </c>
      <c r="C2251" s="106" t="s">
        <v>3</v>
      </c>
      <c r="D2251" s="106" t="s">
        <v>2881</v>
      </c>
      <c r="E2251" s="107">
        <v>204014</v>
      </c>
      <c r="F2251" s="106" t="s">
        <v>2882</v>
      </c>
    </row>
    <row r="2252" spans="2:6">
      <c r="B2252" s="105">
        <f t="shared" si="40"/>
        <v>2249</v>
      </c>
      <c r="C2252" s="106" t="s">
        <v>3</v>
      </c>
      <c r="D2252" s="106" t="s">
        <v>2883</v>
      </c>
      <c r="E2252" s="107">
        <v>229106</v>
      </c>
      <c r="F2252" s="106" t="s">
        <v>2884</v>
      </c>
    </row>
    <row r="2253" spans="2:6">
      <c r="B2253" s="105">
        <f t="shared" si="40"/>
        <v>2250</v>
      </c>
      <c r="C2253" s="106" t="s">
        <v>3</v>
      </c>
      <c r="D2253" s="106" t="s">
        <v>2885</v>
      </c>
      <c r="E2253" s="107">
        <v>83392</v>
      </c>
      <c r="F2253" s="106" t="s">
        <v>898</v>
      </c>
    </row>
    <row r="2254" spans="2:6">
      <c r="B2254" s="105">
        <f t="shared" si="40"/>
        <v>2251</v>
      </c>
      <c r="C2254" s="106" t="s">
        <v>12</v>
      </c>
      <c r="D2254" s="106" t="s">
        <v>2886</v>
      </c>
      <c r="E2254" s="107">
        <v>36576</v>
      </c>
      <c r="F2254" s="106" t="s">
        <v>2887</v>
      </c>
    </row>
    <row r="2255" spans="2:6">
      <c r="B2255" s="105">
        <f t="shared" si="40"/>
        <v>2252</v>
      </c>
      <c r="C2255" s="106" t="s">
        <v>12</v>
      </c>
      <c r="D2255" s="106" t="s">
        <v>2888</v>
      </c>
      <c r="E2255" s="107">
        <v>71478</v>
      </c>
      <c r="F2255" s="106" t="s">
        <v>2887</v>
      </c>
    </row>
    <row r="2256" spans="2:6">
      <c r="B2256" s="105">
        <f t="shared" si="40"/>
        <v>2253</v>
      </c>
      <c r="C2256" s="106" t="s">
        <v>12</v>
      </c>
      <c r="D2256" s="106" t="s">
        <v>2889</v>
      </c>
      <c r="E2256" s="107">
        <v>5800</v>
      </c>
      <c r="F2256" s="106" t="s">
        <v>2890</v>
      </c>
    </row>
    <row r="2257" spans="2:6">
      <c r="B2257" s="105">
        <f t="shared" si="40"/>
        <v>2254</v>
      </c>
      <c r="C2257" s="106" t="s">
        <v>12</v>
      </c>
      <c r="D2257" s="106" t="s">
        <v>2891</v>
      </c>
      <c r="E2257" s="107">
        <v>20274</v>
      </c>
      <c r="F2257" s="106"/>
    </row>
    <row r="2258" spans="2:6">
      <c r="B2258" s="105">
        <f t="shared" si="40"/>
        <v>2255</v>
      </c>
      <c r="C2258" s="106" t="s">
        <v>3</v>
      </c>
      <c r="D2258" s="106" t="s">
        <v>2892</v>
      </c>
      <c r="E2258" s="107">
        <v>66244</v>
      </c>
      <c r="F2258" s="106"/>
    </row>
    <row r="2259" spans="2:6">
      <c r="B2259" s="105">
        <f t="shared" si="40"/>
        <v>2256</v>
      </c>
      <c r="C2259" s="106" t="s">
        <v>3</v>
      </c>
      <c r="D2259" s="106" t="s">
        <v>2893</v>
      </c>
      <c r="E2259" s="107">
        <v>58716</v>
      </c>
      <c r="F2259" s="106"/>
    </row>
    <row r="2260" spans="2:6">
      <c r="B2260" s="105">
        <f t="shared" si="40"/>
        <v>2257</v>
      </c>
      <c r="C2260" s="106" t="s">
        <v>12</v>
      </c>
      <c r="D2260" s="106" t="s">
        <v>2894</v>
      </c>
      <c r="E2260" s="107">
        <v>26346</v>
      </c>
      <c r="F2260" s="106"/>
    </row>
    <row r="2261" spans="2:6">
      <c r="B2261" s="105">
        <f t="shared" si="40"/>
        <v>2258</v>
      </c>
      <c r="C2261" s="106" t="s">
        <v>12</v>
      </c>
      <c r="D2261" s="106" t="s">
        <v>2895</v>
      </c>
      <c r="E2261" s="107">
        <v>24842</v>
      </c>
      <c r="F2261" s="106"/>
    </row>
    <row r="2262" spans="2:6">
      <c r="B2262" s="105">
        <f t="shared" si="40"/>
        <v>2259</v>
      </c>
      <c r="C2262" s="106" t="s">
        <v>3</v>
      </c>
      <c r="D2262" s="106" t="s">
        <v>2896</v>
      </c>
      <c r="E2262" s="107">
        <v>42656</v>
      </c>
      <c r="F2262" s="106"/>
    </row>
    <row r="2263" spans="2:6">
      <c r="B2263" s="105">
        <f t="shared" si="40"/>
        <v>2260</v>
      </c>
      <c r="C2263" s="106" t="s">
        <v>3</v>
      </c>
      <c r="D2263" s="106" t="s">
        <v>2897</v>
      </c>
      <c r="E2263" s="107">
        <v>36990</v>
      </c>
      <c r="F2263" s="106"/>
    </row>
    <row r="2264" spans="2:6">
      <c r="B2264" s="105">
        <f t="shared" si="40"/>
        <v>2261</v>
      </c>
      <c r="C2264" s="106" t="s">
        <v>0</v>
      </c>
      <c r="D2264" s="106" t="s">
        <v>2898</v>
      </c>
      <c r="E2264" s="107">
        <v>3472</v>
      </c>
      <c r="F2264" s="106" t="s">
        <v>2899</v>
      </c>
    </row>
    <row r="2265" spans="2:6">
      <c r="B2265" s="105">
        <f t="shared" si="40"/>
        <v>2262</v>
      </c>
      <c r="C2265" s="106" t="s">
        <v>3</v>
      </c>
      <c r="D2265" s="106" t="s">
        <v>2900</v>
      </c>
      <c r="E2265" s="107">
        <v>40148</v>
      </c>
      <c r="F2265" s="106"/>
    </row>
    <row r="2266" spans="2:6">
      <c r="B2266" s="105">
        <f t="shared" si="40"/>
        <v>2263</v>
      </c>
      <c r="C2266" s="106" t="s">
        <v>3</v>
      </c>
      <c r="D2266" s="106" t="s">
        <v>2901</v>
      </c>
      <c r="E2266" s="107">
        <v>49684</v>
      </c>
      <c r="F2266" s="106"/>
    </row>
    <row r="2267" spans="2:6">
      <c r="B2267" s="105">
        <f t="shared" si="40"/>
        <v>2264</v>
      </c>
      <c r="C2267" s="106" t="s">
        <v>3</v>
      </c>
      <c r="D2267" s="106" t="s">
        <v>2902</v>
      </c>
      <c r="E2267" s="107">
        <v>40148</v>
      </c>
      <c r="F2267" s="106"/>
    </row>
    <row r="2268" spans="2:6">
      <c r="B2268" s="105">
        <f t="shared" si="40"/>
        <v>2265</v>
      </c>
      <c r="C2268" s="106" t="s">
        <v>3</v>
      </c>
      <c r="D2268" s="106" t="s">
        <v>2903</v>
      </c>
      <c r="E2268" s="107">
        <v>49684</v>
      </c>
      <c r="F2268" s="106"/>
    </row>
    <row r="2269" spans="2:6">
      <c r="B2269" s="105">
        <f t="shared" si="40"/>
        <v>2266</v>
      </c>
      <c r="C2269" s="106" t="s">
        <v>0</v>
      </c>
      <c r="D2269" s="106" t="s">
        <v>2904</v>
      </c>
      <c r="E2269" s="107">
        <v>3764</v>
      </c>
      <c r="F2269" s="106" t="s">
        <v>2905</v>
      </c>
    </row>
    <row r="2270" spans="2:6">
      <c r="B2270" s="105">
        <f t="shared" si="40"/>
        <v>2267</v>
      </c>
      <c r="C2270" s="106" t="s">
        <v>0</v>
      </c>
      <c r="D2270" s="106" t="s">
        <v>2906</v>
      </c>
      <c r="E2270" s="107">
        <v>12546</v>
      </c>
      <c r="F2270" s="106" t="s">
        <v>2907</v>
      </c>
    </row>
    <row r="2271" spans="2:6">
      <c r="B2271" s="105">
        <f t="shared" si="40"/>
        <v>2268</v>
      </c>
      <c r="C2271" s="106" t="s">
        <v>3</v>
      </c>
      <c r="D2271" s="106" t="s">
        <v>2908</v>
      </c>
      <c r="E2271" s="107">
        <v>30110</v>
      </c>
      <c r="F2271" s="106"/>
    </row>
    <row r="2272" spans="2:6">
      <c r="B2272" s="105">
        <f t="shared" si="40"/>
        <v>2269</v>
      </c>
      <c r="C2272" s="106" t="s">
        <v>3</v>
      </c>
      <c r="D2272" s="106" t="s">
        <v>2909</v>
      </c>
      <c r="E2272" s="107">
        <v>38892</v>
      </c>
      <c r="F2272" s="106"/>
    </row>
    <row r="2273" spans="2:6">
      <c r="B2273" s="105">
        <f t="shared" si="40"/>
        <v>2270</v>
      </c>
      <c r="C2273" s="106" t="s">
        <v>3</v>
      </c>
      <c r="D2273" s="106" t="s">
        <v>2910</v>
      </c>
      <c r="E2273" s="107">
        <v>24090</v>
      </c>
      <c r="F2273" s="106" t="s">
        <v>2911</v>
      </c>
    </row>
    <row r="2274" spans="2:6">
      <c r="B2274" s="105">
        <f t="shared" si="40"/>
        <v>2271</v>
      </c>
      <c r="C2274" s="106" t="s">
        <v>3</v>
      </c>
      <c r="D2274" s="106" t="s">
        <v>2912</v>
      </c>
      <c r="E2274" s="107">
        <v>45166</v>
      </c>
      <c r="F2274" s="106" t="s">
        <v>2913</v>
      </c>
    </row>
    <row r="2275" spans="2:6">
      <c r="B2275" s="105">
        <f t="shared" si="40"/>
        <v>2272</v>
      </c>
      <c r="C2275" s="106" t="s">
        <v>3</v>
      </c>
      <c r="D2275" s="106" t="s">
        <v>2914</v>
      </c>
      <c r="E2275" s="107">
        <v>42656</v>
      </c>
      <c r="F2275" s="106" t="s">
        <v>2915</v>
      </c>
    </row>
    <row r="2276" spans="2:6">
      <c r="B2276" s="105">
        <f t="shared" si="40"/>
        <v>2273</v>
      </c>
      <c r="C2276" s="106" t="s">
        <v>3</v>
      </c>
      <c r="D2276" s="106" t="s">
        <v>2916</v>
      </c>
      <c r="E2276" s="107">
        <v>41554</v>
      </c>
      <c r="F2276" s="106" t="s">
        <v>2917</v>
      </c>
    </row>
    <row r="2277" spans="2:6">
      <c r="B2277" s="105">
        <f t="shared" si="40"/>
        <v>2274</v>
      </c>
      <c r="C2277" s="106" t="s">
        <v>3</v>
      </c>
      <c r="D2277" s="106" t="s">
        <v>2918</v>
      </c>
      <c r="E2277" s="107">
        <v>32620</v>
      </c>
      <c r="F2277" s="106"/>
    </row>
    <row r="2278" spans="2:6">
      <c r="B2278" s="105">
        <f t="shared" si="40"/>
        <v>2275</v>
      </c>
      <c r="C2278" s="106" t="s">
        <v>6</v>
      </c>
      <c r="D2278" s="106" t="s">
        <v>2919</v>
      </c>
      <c r="E2278" s="107">
        <v>7726</v>
      </c>
      <c r="F2278" s="106"/>
    </row>
    <row r="2279" spans="2:6">
      <c r="B2279" s="105">
        <f t="shared" si="40"/>
        <v>2276</v>
      </c>
      <c r="C2279" s="106" t="s">
        <v>6</v>
      </c>
      <c r="D2279" s="106" t="s">
        <v>2920</v>
      </c>
      <c r="E2279" s="107">
        <v>13800</v>
      </c>
      <c r="F2279" s="106"/>
    </row>
    <row r="2280" spans="2:6">
      <c r="B2280" s="105">
        <f t="shared" si="40"/>
        <v>2277</v>
      </c>
      <c r="C2280" s="106" t="s">
        <v>0</v>
      </c>
      <c r="D2280" s="106" t="s">
        <v>2921</v>
      </c>
      <c r="E2280" s="107">
        <v>138442</v>
      </c>
      <c r="F2280" s="106"/>
    </row>
    <row r="2281" spans="2:6">
      <c r="B2281" s="105">
        <f t="shared" si="40"/>
        <v>2278</v>
      </c>
      <c r="C2281" s="106" t="s">
        <v>0</v>
      </c>
      <c r="D2281" s="106" t="s">
        <v>2922</v>
      </c>
      <c r="E2281" s="107">
        <v>83282</v>
      </c>
      <c r="F2281" s="106"/>
    </row>
    <row r="2282" spans="2:6">
      <c r="B2282" s="105">
        <f t="shared" si="40"/>
        <v>2279</v>
      </c>
      <c r="C2282" s="106" t="s">
        <v>0</v>
      </c>
      <c r="D2282" s="106" t="s">
        <v>2923</v>
      </c>
      <c r="E2282" s="107">
        <v>47590</v>
      </c>
      <c r="F2282" s="106"/>
    </row>
    <row r="2283" spans="2:6">
      <c r="B2283" s="105">
        <f t="shared" si="40"/>
        <v>2280</v>
      </c>
      <c r="C2283" s="106" t="s">
        <v>0</v>
      </c>
      <c r="D2283" s="106" t="s">
        <v>2924</v>
      </c>
      <c r="E2283" s="107">
        <v>168726</v>
      </c>
      <c r="F2283" s="106"/>
    </row>
    <row r="2284" spans="2:6">
      <c r="B2284" s="105">
        <f t="shared" si="40"/>
        <v>2281</v>
      </c>
      <c r="C2284" s="106" t="s">
        <v>0</v>
      </c>
      <c r="D2284" s="106" t="s">
        <v>2925</v>
      </c>
      <c r="E2284" s="107">
        <v>38936</v>
      </c>
      <c r="F2284" s="106"/>
    </row>
    <row r="2285" spans="2:6">
      <c r="B2285" s="105">
        <f t="shared" si="40"/>
        <v>2282</v>
      </c>
      <c r="C2285" s="106" t="s">
        <v>0</v>
      </c>
      <c r="D2285" s="106" t="s">
        <v>2926</v>
      </c>
      <c r="E2285" s="107">
        <v>43696</v>
      </c>
      <c r="F2285" s="106"/>
    </row>
    <row r="2286" spans="2:6">
      <c r="B2286" s="105">
        <f t="shared" si="40"/>
        <v>2283</v>
      </c>
      <c r="C2286" s="106" t="s">
        <v>0</v>
      </c>
      <c r="D2286" s="106" t="s">
        <v>2927</v>
      </c>
      <c r="E2286" s="107">
        <v>109132</v>
      </c>
      <c r="F2286" s="106" t="s">
        <v>2928</v>
      </c>
    </row>
    <row r="2287" spans="2:6">
      <c r="B2287" s="105">
        <f t="shared" si="40"/>
        <v>2284</v>
      </c>
      <c r="C2287" s="106" t="s">
        <v>0</v>
      </c>
      <c r="D2287" s="106" t="s">
        <v>2929</v>
      </c>
      <c r="E2287" s="107">
        <v>86418</v>
      </c>
      <c r="F2287" s="106" t="s">
        <v>2928</v>
      </c>
    </row>
    <row r="2288" spans="2:6">
      <c r="B2288" s="105">
        <f t="shared" si="40"/>
        <v>2285</v>
      </c>
      <c r="C2288" s="106" t="s">
        <v>0</v>
      </c>
      <c r="D2288" s="106" t="s">
        <v>2930</v>
      </c>
      <c r="E2288" s="107">
        <v>64570</v>
      </c>
      <c r="F2288" s="106" t="s">
        <v>2928</v>
      </c>
    </row>
    <row r="2289" spans="2:6">
      <c r="B2289" s="105">
        <f t="shared" si="40"/>
        <v>2286</v>
      </c>
      <c r="C2289" s="106" t="s">
        <v>0</v>
      </c>
      <c r="D2289" s="106" t="s">
        <v>2931</v>
      </c>
      <c r="E2289" s="107">
        <v>54078</v>
      </c>
      <c r="F2289" s="106" t="s">
        <v>2928</v>
      </c>
    </row>
    <row r="2290" spans="2:6">
      <c r="B2290" s="105">
        <f t="shared" si="40"/>
        <v>2287</v>
      </c>
      <c r="C2290" s="106" t="s">
        <v>0</v>
      </c>
      <c r="D2290" s="106" t="s">
        <v>2932</v>
      </c>
      <c r="E2290" s="107">
        <v>43264</v>
      </c>
      <c r="F2290" s="106" t="s">
        <v>2928</v>
      </c>
    </row>
    <row r="2291" spans="2:6">
      <c r="B2291" s="105">
        <f t="shared" si="40"/>
        <v>2288</v>
      </c>
      <c r="C2291" s="106" t="s">
        <v>0</v>
      </c>
      <c r="D2291" s="106" t="s">
        <v>2933</v>
      </c>
      <c r="E2291" s="107">
        <v>57324</v>
      </c>
      <c r="F2291" s="106" t="s">
        <v>2928</v>
      </c>
    </row>
    <row r="2292" spans="2:6">
      <c r="B2292" s="105">
        <f t="shared" si="40"/>
        <v>2289</v>
      </c>
      <c r="C2292" s="106" t="s">
        <v>0</v>
      </c>
      <c r="D2292" s="106" t="s">
        <v>2934</v>
      </c>
      <c r="E2292" s="107">
        <v>35260</v>
      </c>
      <c r="F2292" s="106" t="s">
        <v>2928</v>
      </c>
    </row>
    <row r="2293" spans="2:6">
      <c r="B2293" s="105">
        <f t="shared" si="40"/>
        <v>2290</v>
      </c>
      <c r="C2293" s="106" t="s">
        <v>0</v>
      </c>
      <c r="D2293" s="106" t="s">
        <v>2935</v>
      </c>
      <c r="E2293" s="107">
        <v>36450</v>
      </c>
      <c r="F2293" s="106" t="s">
        <v>2928</v>
      </c>
    </row>
    <row r="2294" spans="2:6">
      <c r="B2294" s="105">
        <f t="shared" si="40"/>
        <v>2291</v>
      </c>
      <c r="C2294" s="106" t="s">
        <v>0</v>
      </c>
      <c r="D2294" s="106" t="s">
        <v>2936</v>
      </c>
      <c r="E2294" s="107">
        <v>97126</v>
      </c>
      <c r="F2294" s="106" t="s">
        <v>2928</v>
      </c>
    </row>
    <row r="2295" spans="2:6">
      <c r="B2295" s="105">
        <f t="shared" si="40"/>
        <v>2292</v>
      </c>
      <c r="C2295" s="106" t="s">
        <v>0</v>
      </c>
      <c r="D2295" s="106" t="s">
        <v>2937</v>
      </c>
      <c r="E2295" s="107">
        <v>650</v>
      </c>
      <c r="F2295" s="106"/>
    </row>
    <row r="2296" spans="2:6">
      <c r="B2296" s="105">
        <f t="shared" si="40"/>
        <v>2293</v>
      </c>
      <c r="C2296" s="106" t="s">
        <v>0</v>
      </c>
      <c r="D2296" s="106" t="s">
        <v>2938</v>
      </c>
      <c r="E2296" s="107">
        <v>1082</v>
      </c>
      <c r="F2296" s="106"/>
    </row>
    <row r="2297" spans="2:6">
      <c r="B2297" s="105">
        <f t="shared" si="40"/>
        <v>2294</v>
      </c>
      <c r="C2297" s="106" t="s">
        <v>0</v>
      </c>
      <c r="D2297" s="106" t="s">
        <v>2939</v>
      </c>
      <c r="E2297" s="107">
        <v>65978</v>
      </c>
      <c r="F2297" s="106"/>
    </row>
    <row r="2298" spans="2:6">
      <c r="B2298" s="105">
        <f t="shared" si="40"/>
        <v>2295</v>
      </c>
      <c r="C2298" s="106" t="s">
        <v>0</v>
      </c>
      <c r="D2298" s="106" t="s">
        <v>2940</v>
      </c>
      <c r="E2298" s="107">
        <v>108048</v>
      </c>
      <c r="F2298" s="106"/>
    </row>
    <row r="2299" spans="2:6">
      <c r="B2299" s="105">
        <f t="shared" si="40"/>
        <v>2296</v>
      </c>
      <c r="C2299" s="106" t="s">
        <v>0</v>
      </c>
      <c r="D2299" s="106" t="s">
        <v>2941</v>
      </c>
      <c r="E2299" s="107">
        <v>106644</v>
      </c>
      <c r="F2299" s="106"/>
    </row>
    <row r="2300" spans="2:6">
      <c r="B2300" s="105">
        <f t="shared" si="40"/>
        <v>2297</v>
      </c>
      <c r="C2300" s="106" t="s">
        <v>0</v>
      </c>
      <c r="D2300" s="106" t="s">
        <v>2942</v>
      </c>
      <c r="E2300" s="107">
        <v>49212</v>
      </c>
      <c r="F2300" s="106"/>
    </row>
    <row r="2301" spans="2:6">
      <c r="B2301" s="105">
        <f t="shared" si="40"/>
        <v>2298</v>
      </c>
      <c r="C2301" s="106" t="s">
        <v>0</v>
      </c>
      <c r="D2301" s="106" t="s">
        <v>2943</v>
      </c>
      <c r="E2301" s="107">
        <v>58190</v>
      </c>
      <c r="F2301" s="106"/>
    </row>
    <row r="2302" spans="2:6">
      <c r="B2302" s="105">
        <f t="shared" si="40"/>
        <v>2299</v>
      </c>
      <c r="C2302" s="106" t="s">
        <v>0</v>
      </c>
      <c r="D2302" s="106" t="s">
        <v>2944</v>
      </c>
      <c r="E2302" s="107">
        <v>85182</v>
      </c>
      <c r="F2302" s="106"/>
    </row>
    <row r="2303" spans="2:6">
      <c r="B2303" s="105">
        <f t="shared" si="40"/>
        <v>2300</v>
      </c>
      <c r="C2303" s="106" t="s">
        <v>0</v>
      </c>
      <c r="D2303" s="106" t="s">
        <v>2945</v>
      </c>
      <c r="E2303" s="107">
        <v>280776</v>
      </c>
      <c r="F2303" s="106"/>
    </row>
    <row r="2304" spans="2:6">
      <c r="B2304" s="105">
        <f t="shared" si="40"/>
        <v>2301</v>
      </c>
      <c r="C2304" s="106" t="s">
        <v>0</v>
      </c>
      <c r="D2304" s="106" t="s">
        <v>2946</v>
      </c>
      <c r="E2304" s="107">
        <v>337018</v>
      </c>
      <c r="F2304" s="106"/>
    </row>
    <row r="2305" spans="2:6">
      <c r="B2305" s="105">
        <f t="shared" si="40"/>
        <v>2302</v>
      </c>
      <c r="C2305" s="106" t="s">
        <v>0</v>
      </c>
      <c r="D2305" s="106" t="s">
        <v>2947</v>
      </c>
      <c r="E2305" s="107">
        <v>393046</v>
      </c>
      <c r="F2305" s="106"/>
    </row>
    <row r="2306" spans="2:6">
      <c r="B2306" s="105">
        <f t="shared" si="40"/>
        <v>2303</v>
      </c>
      <c r="C2306" s="106" t="s">
        <v>0</v>
      </c>
      <c r="D2306" s="106" t="s">
        <v>2948</v>
      </c>
      <c r="E2306" s="107">
        <v>449288</v>
      </c>
      <c r="F2306" s="106"/>
    </row>
    <row r="2307" spans="2:6">
      <c r="B2307" s="105">
        <f t="shared" si="40"/>
        <v>2304</v>
      </c>
      <c r="C2307" s="106" t="s">
        <v>0</v>
      </c>
      <c r="D2307" s="106" t="s">
        <v>2949</v>
      </c>
      <c r="E2307" s="107">
        <v>534406</v>
      </c>
      <c r="F2307" s="106"/>
    </row>
    <row r="2308" spans="2:6">
      <c r="B2308" s="105">
        <f t="shared" si="40"/>
        <v>2305</v>
      </c>
      <c r="C2308" s="106" t="s">
        <v>0</v>
      </c>
      <c r="D2308" s="106" t="s">
        <v>2950</v>
      </c>
      <c r="E2308" s="107">
        <v>575398</v>
      </c>
      <c r="F2308" s="106"/>
    </row>
    <row r="2309" spans="2:6">
      <c r="B2309" s="105">
        <f t="shared" si="40"/>
        <v>2306</v>
      </c>
      <c r="C2309" s="106" t="s">
        <v>0</v>
      </c>
      <c r="D2309" s="106" t="s">
        <v>2951</v>
      </c>
      <c r="E2309" s="107">
        <v>616498</v>
      </c>
      <c r="F2309" s="106"/>
    </row>
    <row r="2310" spans="2:6">
      <c r="B2310" s="105">
        <f t="shared" si="40"/>
        <v>2307</v>
      </c>
      <c r="C2310" s="106" t="s">
        <v>0</v>
      </c>
      <c r="D2310" s="106" t="s">
        <v>2952</v>
      </c>
      <c r="E2310" s="107">
        <v>657706</v>
      </c>
      <c r="F2310" s="106"/>
    </row>
    <row r="2311" spans="2:6">
      <c r="B2311" s="105">
        <f t="shared" ref="B2311:B2374" si="41">B2310+1</f>
        <v>2308</v>
      </c>
      <c r="C2311" s="106" t="s">
        <v>0</v>
      </c>
      <c r="D2311" s="106" t="s">
        <v>2953</v>
      </c>
      <c r="E2311" s="107">
        <v>698806</v>
      </c>
      <c r="F2311" s="106"/>
    </row>
    <row r="2312" spans="2:6">
      <c r="B2312" s="105">
        <f t="shared" si="41"/>
        <v>2309</v>
      </c>
      <c r="C2312" s="106" t="s">
        <v>0</v>
      </c>
      <c r="D2312" s="106" t="s">
        <v>2954</v>
      </c>
      <c r="E2312" s="107">
        <v>739798</v>
      </c>
      <c r="F2312" s="106"/>
    </row>
    <row r="2313" spans="2:6">
      <c r="B2313" s="105">
        <f t="shared" si="41"/>
        <v>2310</v>
      </c>
      <c r="C2313" s="106" t="s">
        <v>0</v>
      </c>
      <c r="D2313" s="106" t="s">
        <v>2955</v>
      </c>
      <c r="E2313" s="107">
        <v>4544</v>
      </c>
      <c r="F2313" s="106"/>
    </row>
    <row r="2314" spans="2:6">
      <c r="B2314" s="105">
        <f t="shared" si="41"/>
        <v>2311</v>
      </c>
      <c r="C2314" s="106" t="s">
        <v>0</v>
      </c>
      <c r="D2314" s="106" t="s">
        <v>2956</v>
      </c>
      <c r="E2314" s="107">
        <v>8112</v>
      </c>
      <c r="F2314" s="106"/>
    </row>
    <row r="2315" spans="2:6">
      <c r="B2315" s="105">
        <f t="shared" si="41"/>
        <v>2312</v>
      </c>
      <c r="C2315" s="106" t="s">
        <v>0</v>
      </c>
      <c r="D2315" s="106" t="s">
        <v>2957</v>
      </c>
      <c r="E2315" s="107">
        <v>2596</v>
      </c>
      <c r="F2315" s="106"/>
    </row>
    <row r="2316" spans="2:6">
      <c r="B2316" s="105">
        <f t="shared" si="41"/>
        <v>2313</v>
      </c>
      <c r="C2316" s="106" t="s">
        <v>0</v>
      </c>
      <c r="D2316" s="106" t="s">
        <v>2958</v>
      </c>
      <c r="E2316" s="107">
        <v>57324</v>
      </c>
      <c r="F2316" s="106"/>
    </row>
    <row r="2317" spans="2:6">
      <c r="B2317" s="105">
        <f t="shared" si="41"/>
        <v>2314</v>
      </c>
      <c r="C2317" s="106" t="s">
        <v>0</v>
      </c>
      <c r="D2317" s="106" t="s">
        <v>2959</v>
      </c>
      <c r="E2317" s="107">
        <v>148702</v>
      </c>
      <c r="F2317" s="106"/>
    </row>
    <row r="2318" spans="2:6">
      <c r="B2318" s="105">
        <f t="shared" si="41"/>
        <v>2315</v>
      </c>
      <c r="C2318" s="106" t="s">
        <v>0</v>
      </c>
      <c r="D2318" s="106" t="s">
        <v>2960</v>
      </c>
      <c r="E2318" s="107">
        <v>52194</v>
      </c>
      <c r="F2318" s="106" t="s">
        <v>2961</v>
      </c>
    </row>
    <row r="2319" spans="2:6">
      <c r="B2319" s="105">
        <f t="shared" si="41"/>
        <v>2316</v>
      </c>
      <c r="C2319" s="106" t="s">
        <v>0</v>
      </c>
      <c r="D2319" s="106" t="s">
        <v>2962</v>
      </c>
      <c r="E2319" s="107">
        <v>64990</v>
      </c>
      <c r="F2319" s="106" t="s">
        <v>2961</v>
      </c>
    </row>
    <row r="2320" spans="2:6">
      <c r="B2320" s="105">
        <f t="shared" si="41"/>
        <v>2317</v>
      </c>
      <c r="C2320" s="106" t="s">
        <v>0</v>
      </c>
      <c r="D2320" s="106" t="s">
        <v>2963</v>
      </c>
      <c r="E2320" s="107">
        <v>78540</v>
      </c>
      <c r="F2320" s="106" t="s">
        <v>2961</v>
      </c>
    </row>
    <row r="2321" spans="2:6">
      <c r="B2321" s="105">
        <f t="shared" si="41"/>
        <v>2318</v>
      </c>
      <c r="C2321" s="106" t="s">
        <v>0</v>
      </c>
      <c r="D2321" s="106" t="s">
        <v>2964</v>
      </c>
      <c r="E2321" s="107">
        <v>104386</v>
      </c>
      <c r="F2321" s="106" t="s">
        <v>2961</v>
      </c>
    </row>
    <row r="2322" spans="2:6">
      <c r="B2322" s="105">
        <f t="shared" si="41"/>
        <v>2319</v>
      </c>
      <c r="C2322" s="106" t="s">
        <v>0</v>
      </c>
      <c r="D2322" s="106" t="s">
        <v>2965</v>
      </c>
      <c r="E2322" s="107">
        <v>130732</v>
      </c>
      <c r="F2322" s="106" t="s">
        <v>2961</v>
      </c>
    </row>
    <row r="2323" spans="2:6">
      <c r="B2323" s="105">
        <f t="shared" si="41"/>
        <v>2320</v>
      </c>
      <c r="C2323" s="106" t="s">
        <v>0</v>
      </c>
      <c r="D2323" s="106" t="s">
        <v>2966</v>
      </c>
      <c r="E2323" s="107">
        <v>170378</v>
      </c>
      <c r="F2323" s="106" t="s">
        <v>2967</v>
      </c>
    </row>
    <row r="2324" spans="2:6">
      <c r="B2324" s="105">
        <f t="shared" si="41"/>
        <v>2321</v>
      </c>
      <c r="C2324" s="106" t="s">
        <v>216</v>
      </c>
      <c r="D2324" s="106" t="s">
        <v>2968</v>
      </c>
      <c r="E2324" s="107">
        <v>67248</v>
      </c>
      <c r="F2324" s="106"/>
    </row>
    <row r="2325" spans="2:6">
      <c r="B2325" s="105">
        <f t="shared" si="41"/>
        <v>2322</v>
      </c>
      <c r="C2325" s="106" t="s">
        <v>0</v>
      </c>
      <c r="D2325" s="106" t="s">
        <v>2969</v>
      </c>
      <c r="E2325" s="107">
        <v>73272</v>
      </c>
      <c r="F2325" s="106"/>
    </row>
    <row r="2326" spans="2:6">
      <c r="B2326" s="105">
        <f t="shared" si="41"/>
        <v>2323</v>
      </c>
      <c r="C2326" s="106" t="s">
        <v>0</v>
      </c>
      <c r="D2326" s="106" t="s">
        <v>2970</v>
      </c>
      <c r="E2326" s="107">
        <v>91588</v>
      </c>
      <c r="F2326" s="106"/>
    </row>
    <row r="2327" spans="2:6">
      <c r="B2327" s="105">
        <f t="shared" si="41"/>
        <v>2324</v>
      </c>
      <c r="C2327" s="106" t="s">
        <v>0</v>
      </c>
      <c r="D2327" s="106" t="s">
        <v>2971</v>
      </c>
      <c r="E2327" s="107">
        <v>109904</v>
      </c>
      <c r="F2327" s="106"/>
    </row>
    <row r="2328" spans="2:6">
      <c r="B2328" s="105">
        <f t="shared" si="41"/>
        <v>2325</v>
      </c>
      <c r="C2328" s="106" t="s">
        <v>0</v>
      </c>
      <c r="D2328" s="106" t="s">
        <v>2972</v>
      </c>
      <c r="E2328" s="107">
        <v>132370</v>
      </c>
      <c r="F2328" s="106"/>
    </row>
    <row r="2329" spans="2:6">
      <c r="B2329" s="105">
        <f t="shared" si="41"/>
        <v>2326</v>
      </c>
      <c r="C2329" s="106" t="s">
        <v>0</v>
      </c>
      <c r="D2329" s="106" t="s">
        <v>2973</v>
      </c>
      <c r="E2329" s="107">
        <v>198554</v>
      </c>
      <c r="F2329" s="106"/>
    </row>
    <row r="2330" spans="2:6">
      <c r="B2330" s="105">
        <f t="shared" si="41"/>
        <v>2327</v>
      </c>
      <c r="C2330" s="106" t="s">
        <v>0</v>
      </c>
      <c r="D2330" s="106" t="s">
        <v>2974</v>
      </c>
      <c r="E2330" s="107">
        <v>32620</v>
      </c>
      <c r="F2330" s="106"/>
    </row>
    <row r="2331" spans="2:6">
      <c r="B2331" s="105">
        <f t="shared" si="41"/>
        <v>2328</v>
      </c>
      <c r="C2331" s="106" t="s">
        <v>0</v>
      </c>
      <c r="D2331" s="106" t="s">
        <v>2975</v>
      </c>
      <c r="E2331" s="107">
        <v>40650</v>
      </c>
      <c r="F2331" s="106"/>
    </row>
    <row r="2332" spans="2:6">
      <c r="B2332" s="105">
        <f t="shared" si="41"/>
        <v>2329</v>
      </c>
      <c r="C2332" s="106" t="s">
        <v>0</v>
      </c>
      <c r="D2332" s="106" t="s">
        <v>2976</v>
      </c>
      <c r="E2332" s="107">
        <v>49182</v>
      </c>
      <c r="F2332" s="106"/>
    </row>
    <row r="2333" spans="2:6">
      <c r="B2333" s="105">
        <f t="shared" si="41"/>
        <v>2330</v>
      </c>
      <c r="C2333" s="106" t="s">
        <v>0</v>
      </c>
      <c r="D2333" s="106" t="s">
        <v>2977</v>
      </c>
      <c r="E2333" s="107">
        <v>65492</v>
      </c>
      <c r="F2333" s="106"/>
    </row>
    <row r="2334" spans="2:6">
      <c r="B2334" s="105">
        <f t="shared" si="41"/>
        <v>2331</v>
      </c>
      <c r="C2334" s="106" t="s">
        <v>0</v>
      </c>
      <c r="D2334" s="106" t="s">
        <v>2978</v>
      </c>
      <c r="E2334" s="107">
        <v>81802</v>
      </c>
      <c r="F2334" s="106"/>
    </row>
    <row r="2335" spans="2:6">
      <c r="B2335" s="105">
        <f t="shared" si="41"/>
        <v>2332</v>
      </c>
      <c r="C2335" s="106" t="s">
        <v>0</v>
      </c>
      <c r="D2335" s="106" t="s">
        <v>2979</v>
      </c>
      <c r="E2335" s="107">
        <v>98112</v>
      </c>
      <c r="F2335" s="106"/>
    </row>
    <row r="2336" spans="2:6">
      <c r="B2336" s="105">
        <f t="shared" si="41"/>
        <v>2333</v>
      </c>
      <c r="C2336" s="106" t="s">
        <v>0</v>
      </c>
      <c r="D2336" s="106" t="s">
        <v>2980</v>
      </c>
      <c r="E2336" s="107">
        <v>78038</v>
      </c>
      <c r="F2336" s="106"/>
    </row>
    <row r="2337" spans="2:6">
      <c r="B2337" s="105">
        <f t="shared" si="41"/>
        <v>2334</v>
      </c>
      <c r="C2337" s="106" t="s">
        <v>0</v>
      </c>
      <c r="D2337" s="106" t="s">
        <v>2981</v>
      </c>
      <c r="E2337" s="107">
        <v>157694</v>
      </c>
      <c r="F2337" s="106" t="s">
        <v>2982</v>
      </c>
    </row>
    <row r="2338" spans="2:6">
      <c r="B2338" s="105">
        <f t="shared" si="41"/>
        <v>2335</v>
      </c>
      <c r="C2338" s="106" t="s">
        <v>0</v>
      </c>
      <c r="D2338" s="106" t="s">
        <v>2983</v>
      </c>
      <c r="E2338" s="107">
        <v>306086</v>
      </c>
      <c r="F2338" s="106" t="s">
        <v>2984</v>
      </c>
    </row>
    <row r="2339" spans="2:6">
      <c r="B2339" s="105">
        <f t="shared" si="41"/>
        <v>2336</v>
      </c>
      <c r="C2339" s="106" t="s">
        <v>0</v>
      </c>
      <c r="D2339" s="106" t="s">
        <v>2985</v>
      </c>
      <c r="E2339" s="107">
        <v>330962</v>
      </c>
      <c r="F2339" s="106" t="s">
        <v>2986</v>
      </c>
    </row>
    <row r="2340" spans="2:6">
      <c r="B2340" s="105">
        <f t="shared" si="41"/>
        <v>2337</v>
      </c>
      <c r="C2340" s="106" t="s">
        <v>0</v>
      </c>
      <c r="D2340" s="106" t="s">
        <v>2987</v>
      </c>
      <c r="E2340" s="107">
        <v>397154</v>
      </c>
      <c r="F2340" s="106" t="s">
        <v>2988</v>
      </c>
    </row>
    <row r="2341" spans="2:6">
      <c r="B2341" s="105">
        <f t="shared" si="41"/>
        <v>2338</v>
      </c>
      <c r="C2341" s="106" t="s">
        <v>0</v>
      </c>
      <c r="D2341" s="106" t="s">
        <v>2989</v>
      </c>
      <c r="E2341" s="107">
        <v>463346</v>
      </c>
      <c r="F2341" s="106" t="s">
        <v>2990</v>
      </c>
    </row>
    <row r="2342" spans="2:6">
      <c r="B2342" s="105">
        <f t="shared" si="41"/>
        <v>2339</v>
      </c>
      <c r="C2342" s="106" t="s">
        <v>0</v>
      </c>
      <c r="D2342" s="106" t="s">
        <v>2991</v>
      </c>
      <c r="E2342" s="107">
        <v>529540</v>
      </c>
      <c r="F2342" s="106" t="s">
        <v>2992</v>
      </c>
    </row>
    <row r="2343" spans="2:6">
      <c r="B2343" s="105">
        <f t="shared" si="41"/>
        <v>2340</v>
      </c>
      <c r="C2343" s="106" t="s">
        <v>12</v>
      </c>
      <c r="D2343" s="106" t="s">
        <v>2993</v>
      </c>
      <c r="E2343" s="107">
        <v>76576</v>
      </c>
      <c r="F2343" s="106" t="s">
        <v>2994</v>
      </c>
    </row>
    <row r="2344" spans="2:6">
      <c r="B2344" s="105">
        <f t="shared" si="41"/>
        <v>2341</v>
      </c>
      <c r="C2344" s="106" t="s">
        <v>12</v>
      </c>
      <c r="D2344" s="106" t="s">
        <v>2995</v>
      </c>
      <c r="E2344" s="107">
        <v>67922</v>
      </c>
      <c r="F2344" s="106" t="s">
        <v>2996</v>
      </c>
    </row>
    <row r="2345" spans="2:6">
      <c r="B2345" s="105">
        <f t="shared" si="41"/>
        <v>2342</v>
      </c>
      <c r="C2345" s="106" t="s">
        <v>12</v>
      </c>
      <c r="D2345" s="106" t="s">
        <v>2997</v>
      </c>
      <c r="E2345" s="107">
        <v>54836</v>
      </c>
      <c r="F2345" s="106" t="s">
        <v>2998</v>
      </c>
    </row>
    <row r="2346" spans="2:6">
      <c r="B2346" s="105">
        <f t="shared" si="41"/>
        <v>2343</v>
      </c>
      <c r="C2346" s="106" t="s">
        <v>0</v>
      </c>
      <c r="D2346" s="106" t="s">
        <v>2999</v>
      </c>
      <c r="E2346" s="107">
        <v>119662</v>
      </c>
      <c r="F2346" s="106" t="s">
        <v>3000</v>
      </c>
    </row>
    <row r="2347" spans="2:6">
      <c r="B2347" s="105">
        <f t="shared" si="41"/>
        <v>2344</v>
      </c>
      <c r="C2347" s="106" t="s">
        <v>0</v>
      </c>
      <c r="D2347" s="106" t="s">
        <v>3001</v>
      </c>
      <c r="E2347" s="107">
        <v>159554</v>
      </c>
      <c r="F2347" s="106" t="s">
        <v>3002</v>
      </c>
    </row>
    <row r="2348" spans="2:6">
      <c r="B2348" s="105">
        <f t="shared" si="41"/>
        <v>2345</v>
      </c>
      <c r="C2348" s="106" t="s">
        <v>0</v>
      </c>
      <c r="D2348" s="106" t="s">
        <v>3003</v>
      </c>
      <c r="E2348" s="107">
        <v>199442</v>
      </c>
      <c r="F2348" s="106" t="s">
        <v>3004</v>
      </c>
    </row>
    <row r="2349" spans="2:6">
      <c r="B2349" s="105">
        <f t="shared" si="41"/>
        <v>2346</v>
      </c>
      <c r="C2349" s="106" t="s">
        <v>0</v>
      </c>
      <c r="D2349" s="106" t="s">
        <v>3005</v>
      </c>
      <c r="E2349" s="107">
        <v>239244</v>
      </c>
      <c r="F2349" s="106" t="s">
        <v>3006</v>
      </c>
    </row>
    <row r="2350" spans="2:6">
      <c r="B2350" s="105">
        <f t="shared" si="41"/>
        <v>2347</v>
      </c>
      <c r="C2350" s="106" t="s">
        <v>0</v>
      </c>
      <c r="D2350" s="106" t="s">
        <v>3007</v>
      </c>
      <c r="E2350" s="107">
        <v>35952</v>
      </c>
      <c r="F2350" s="106" t="s">
        <v>3008</v>
      </c>
    </row>
    <row r="2351" spans="2:6">
      <c r="B2351" s="105">
        <f t="shared" si="41"/>
        <v>2348</v>
      </c>
      <c r="C2351" s="106" t="s">
        <v>0</v>
      </c>
      <c r="D2351" s="106" t="s">
        <v>3009</v>
      </c>
      <c r="E2351" s="107">
        <v>41078</v>
      </c>
      <c r="F2351" s="106" t="s">
        <v>3008</v>
      </c>
    </row>
    <row r="2352" spans="2:6">
      <c r="B2352" s="105">
        <f t="shared" si="41"/>
        <v>2349</v>
      </c>
      <c r="C2352" s="106" t="s">
        <v>0</v>
      </c>
      <c r="D2352" s="157" t="s">
        <v>3010</v>
      </c>
      <c r="E2352" s="112">
        <v>75000</v>
      </c>
      <c r="F2352" s="157" t="s">
        <v>3008</v>
      </c>
    </row>
    <row r="2353" spans="2:6">
      <c r="B2353" s="105">
        <f t="shared" si="41"/>
        <v>2350</v>
      </c>
      <c r="C2353" s="106" t="s">
        <v>0</v>
      </c>
      <c r="D2353" s="106" t="s">
        <v>3011</v>
      </c>
      <c r="E2353" s="107">
        <v>64548</v>
      </c>
      <c r="F2353" s="106" t="s">
        <v>3008</v>
      </c>
    </row>
    <row r="2354" spans="2:6">
      <c r="B2354" s="105">
        <f t="shared" si="41"/>
        <v>2351</v>
      </c>
      <c r="C2354" s="106" t="s">
        <v>0</v>
      </c>
      <c r="D2354" s="106" t="s">
        <v>3012</v>
      </c>
      <c r="E2354" s="107">
        <v>26844</v>
      </c>
      <c r="F2354" s="106" t="s">
        <v>3008</v>
      </c>
    </row>
    <row r="2355" spans="2:6">
      <c r="B2355" s="105">
        <f t="shared" si="41"/>
        <v>2352</v>
      </c>
      <c r="C2355" s="106" t="s">
        <v>0</v>
      </c>
      <c r="D2355" s="106" t="s">
        <v>3013</v>
      </c>
      <c r="E2355" s="107">
        <v>25958</v>
      </c>
      <c r="F2355" s="106" t="s">
        <v>3008</v>
      </c>
    </row>
    <row r="2356" spans="2:6">
      <c r="B2356" s="105">
        <f t="shared" si="41"/>
        <v>2353</v>
      </c>
      <c r="C2356" s="106" t="s">
        <v>0</v>
      </c>
      <c r="D2356" s="106" t="s">
        <v>3014</v>
      </c>
      <c r="E2356" s="107">
        <v>28238</v>
      </c>
      <c r="F2356" s="106" t="s">
        <v>3008</v>
      </c>
    </row>
    <row r="2357" spans="2:6">
      <c r="B2357" s="105">
        <f t="shared" si="41"/>
        <v>2354</v>
      </c>
      <c r="C2357" s="106" t="s">
        <v>0</v>
      </c>
      <c r="D2357" s="106" t="s">
        <v>3015</v>
      </c>
      <c r="E2357" s="107">
        <v>84342</v>
      </c>
      <c r="F2357" s="106" t="s">
        <v>3008</v>
      </c>
    </row>
    <row r="2358" spans="2:6">
      <c r="B2358" s="105">
        <f t="shared" si="41"/>
        <v>2355</v>
      </c>
      <c r="C2358" s="106" t="s">
        <v>0</v>
      </c>
      <c r="D2358" s="106" t="s">
        <v>3016</v>
      </c>
      <c r="E2358" s="107">
        <v>105800</v>
      </c>
      <c r="F2358" s="106" t="s">
        <v>3008</v>
      </c>
    </row>
    <row r="2359" spans="2:6">
      <c r="B2359" s="105">
        <f t="shared" si="41"/>
        <v>2356</v>
      </c>
      <c r="C2359" s="106" t="s">
        <v>0</v>
      </c>
      <c r="D2359" s="106" t="s">
        <v>3017</v>
      </c>
      <c r="E2359" s="107">
        <v>126978</v>
      </c>
      <c r="F2359" s="106" t="s">
        <v>3008</v>
      </c>
    </row>
    <row r="2360" spans="2:6">
      <c r="B2360" s="105">
        <f t="shared" si="41"/>
        <v>2357</v>
      </c>
      <c r="C2360" s="106" t="s">
        <v>0</v>
      </c>
      <c r="D2360" s="106" t="s">
        <v>3018</v>
      </c>
      <c r="E2360" s="107">
        <v>44620</v>
      </c>
      <c r="F2360" s="106"/>
    </row>
    <row r="2361" spans="2:6">
      <c r="B2361" s="105">
        <f t="shared" si="41"/>
        <v>2358</v>
      </c>
      <c r="C2361" s="106" t="s">
        <v>0</v>
      </c>
      <c r="D2361" s="106" t="s">
        <v>3019</v>
      </c>
      <c r="E2361" s="107">
        <v>53222</v>
      </c>
      <c r="F2361" s="106" t="s">
        <v>3020</v>
      </c>
    </row>
    <row r="2362" spans="2:6">
      <c r="B2362" s="105">
        <f t="shared" si="41"/>
        <v>2359</v>
      </c>
      <c r="C2362" s="106" t="s">
        <v>0</v>
      </c>
      <c r="D2362" s="106" t="s">
        <v>3021</v>
      </c>
      <c r="E2362" s="107">
        <v>25958</v>
      </c>
      <c r="F2362" s="106" t="s">
        <v>3022</v>
      </c>
    </row>
    <row r="2363" spans="2:6">
      <c r="B2363" s="105">
        <f t="shared" si="41"/>
        <v>2360</v>
      </c>
      <c r="C2363" s="106" t="s">
        <v>0</v>
      </c>
      <c r="D2363" s="106" t="s">
        <v>3023</v>
      </c>
      <c r="E2363" s="107">
        <v>28120</v>
      </c>
      <c r="F2363" s="106" t="s">
        <v>3024</v>
      </c>
    </row>
    <row r="2364" spans="2:6">
      <c r="B2364" s="105">
        <f t="shared" si="41"/>
        <v>2361</v>
      </c>
      <c r="C2364" s="106" t="s">
        <v>0</v>
      </c>
      <c r="D2364" s="106" t="s">
        <v>3025</v>
      </c>
      <c r="E2364" s="107">
        <v>35694</v>
      </c>
      <c r="F2364" s="106" t="s">
        <v>3026</v>
      </c>
    </row>
    <row r="2365" spans="2:6">
      <c r="B2365" s="105">
        <f t="shared" si="41"/>
        <v>2362</v>
      </c>
      <c r="C2365" s="106" t="s">
        <v>0</v>
      </c>
      <c r="D2365" s="106" t="s">
        <v>3027</v>
      </c>
      <c r="E2365" s="107">
        <v>35388</v>
      </c>
      <c r="F2365" s="106"/>
    </row>
    <row r="2366" spans="2:6">
      <c r="B2366" s="105">
        <f t="shared" si="41"/>
        <v>2363</v>
      </c>
      <c r="C2366" s="106" t="s">
        <v>3</v>
      </c>
      <c r="D2366" s="106" t="s">
        <v>3028</v>
      </c>
      <c r="E2366" s="107">
        <v>495146</v>
      </c>
      <c r="F2366" s="106" t="s">
        <v>567</v>
      </c>
    </row>
    <row r="2367" spans="2:6">
      <c r="B2367" s="105">
        <f t="shared" si="41"/>
        <v>2364</v>
      </c>
      <c r="C2367" s="106" t="s">
        <v>3</v>
      </c>
      <c r="D2367" s="106" t="s">
        <v>3029</v>
      </c>
      <c r="E2367" s="107">
        <v>492772</v>
      </c>
      <c r="F2367" s="106" t="s">
        <v>567</v>
      </c>
    </row>
    <row r="2368" spans="2:6">
      <c r="B2368" s="105">
        <f t="shared" si="41"/>
        <v>2365</v>
      </c>
      <c r="C2368" s="106" t="s">
        <v>3</v>
      </c>
      <c r="D2368" s="106" t="s">
        <v>3030</v>
      </c>
      <c r="E2368" s="107">
        <v>467544</v>
      </c>
      <c r="F2368" s="106" t="s">
        <v>567</v>
      </c>
    </row>
    <row r="2369" spans="2:6">
      <c r="B2369" s="105">
        <f t="shared" si="41"/>
        <v>2366</v>
      </c>
      <c r="C2369" s="106" t="s">
        <v>3</v>
      </c>
      <c r="D2369" s="106" t="s">
        <v>3031</v>
      </c>
      <c r="E2369" s="107">
        <v>442084</v>
      </c>
      <c r="F2369" s="106" t="s">
        <v>567</v>
      </c>
    </row>
    <row r="2370" spans="2:6">
      <c r="B2370" s="105">
        <f t="shared" si="41"/>
        <v>2367</v>
      </c>
      <c r="C2370" s="106" t="s">
        <v>12</v>
      </c>
      <c r="D2370" s="106" t="s">
        <v>3032</v>
      </c>
      <c r="E2370" s="107">
        <v>5742</v>
      </c>
      <c r="F2370" s="106" t="s">
        <v>1960</v>
      </c>
    </row>
    <row r="2371" spans="2:6">
      <c r="B2371" s="105">
        <f t="shared" si="41"/>
        <v>2368</v>
      </c>
      <c r="C2371" s="106" t="s">
        <v>12</v>
      </c>
      <c r="D2371" s="106" t="s">
        <v>3033</v>
      </c>
      <c r="E2371" s="107">
        <v>7646</v>
      </c>
      <c r="F2371" s="106" t="s">
        <v>1960</v>
      </c>
    </row>
    <row r="2372" spans="2:6">
      <c r="B2372" s="105">
        <f t="shared" si="41"/>
        <v>2369</v>
      </c>
      <c r="C2372" s="106" t="s">
        <v>12</v>
      </c>
      <c r="D2372" s="106" t="s">
        <v>3034</v>
      </c>
      <c r="E2372" s="107">
        <v>4552</v>
      </c>
      <c r="F2372" s="106" t="s">
        <v>1960</v>
      </c>
    </row>
    <row r="2373" spans="2:6">
      <c r="B2373" s="105">
        <f t="shared" si="41"/>
        <v>2370</v>
      </c>
      <c r="C2373" s="106" t="s">
        <v>12</v>
      </c>
      <c r="D2373" s="106" t="s">
        <v>3035</v>
      </c>
      <c r="E2373" s="107">
        <v>10316</v>
      </c>
      <c r="F2373" s="106" t="s">
        <v>1960</v>
      </c>
    </row>
    <row r="2374" spans="2:6">
      <c r="B2374" s="105">
        <f t="shared" si="41"/>
        <v>2371</v>
      </c>
      <c r="C2374" s="106" t="s">
        <v>12</v>
      </c>
      <c r="D2374" s="106" t="s">
        <v>3036</v>
      </c>
      <c r="E2374" s="107">
        <v>5074</v>
      </c>
      <c r="F2374" s="106" t="s">
        <v>1960</v>
      </c>
    </row>
    <row r="2375" spans="2:6">
      <c r="B2375" s="105">
        <f t="shared" ref="B2375:B2438" si="42">B2374+1</f>
        <v>2372</v>
      </c>
      <c r="C2375" s="106" t="s">
        <v>12</v>
      </c>
      <c r="D2375" s="106" t="s">
        <v>3037</v>
      </c>
      <c r="E2375" s="107">
        <v>7124</v>
      </c>
      <c r="F2375" s="106" t="s">
        <v>1960</v>
      </c>
    </row>
    <row r="2376" spans="2:6">
      <c r="B2376" s="105">
        <f t="shared" si="42"/>
        <v>2373</v>
      </c>
      <c r="C2376" s="106" t="s">
        <v>12</v>
      </c>
      <c r="D2376" s="106" t="s">
        <v>3038</v>
      </c>
      <c r="E2376" s="107">
        <v>12832</v>
      </c>
      <c r="F2376" s="106" t="s">
        <v>1960</v>
      </c>
    </row>
    <row r="2377" spans="2:6">
      <c r="B2377" s="105">
        <f t="shared" si="42"/>
        <v>2374</v>
      </c>
      <c r="C2377" s="106" t="s">
        <v>12</v>
      </c>
      <c r="D2377" s="106" t="s">
        <v>3039</v>
      </c>
      <c r="E2377" s="107">
        <v>16756</v>
      </c>
      <c r="F2377" s="106" t="s">
        <v>1960</v>
      </c>
    </row>
    <row r="2378" spans="2:6">
      <c r="B2378" s="105">
        <f t="shared" si="42"/>
        <v>2375</v>
      </c>
      <c r="C2378" s="106" t="s">
        <v>12</v>
      </c>
      <c r="D2378" s="106" t="s">
        <v>3040</v>
      </c>
      <c r="E2378" s="107">
        <v>25692</v>
      </c>
      <c r="F2378" s="106" t="s">
        <v>1960</v>
      </c>
    </row>
    <row r="2379" spans="2:6">
      <c r="B2379" s="105">
        <f t="shared" si="42"/>
        <v>2376</v>
      </c>
      <c r="C2379" s="106" t="s">
        <v>12</v>
      </c>
      <c r="D2379" s="106" t="s">
        <v>3041</v>
      </c>
      <c r="E2379" s="107">
        <v>41646</v>
      </c>
      <c r="F2379" s="106" t="s">
        <v>1960</v>
      </c>
    </row>
    <row r="2380" spans="2:6">
      <c r="B2380" s="105">
        <f t="shared" si="42"/>
        <v>2377</v>
      </c>
      <c r="C2380" s="106" t="s">
        <v>12</v>
      </c>
      <c r="D2380" s="106" t="s">
        <v>3042</v>
      </c>
      <c r="E2380" s="107">
        <v>55594</v>
      </c>
      <c r="F2380" s="106" t="s">
        <v>1960</v>
      </c>
    </row>
    <row r="2381" spans="2:6">
      <c r="B2381" s="105">
        <f t="shared" si="42"/>
        <v>2378</v>
      </c>
      <c r="C2381" s="106" t="s">
        <v>12</v>
      </c>
      <c r="D2381" s="106" t="s">
        <v>3043</v>
      </c>
      <c r="E2381" s="107">
        <v>94828</v>
      </c>
      <c r="F2381" s="106" t="s">
        <v>1960</v>
      </c>
    </row>
    <row r="2382" spans="2:6">
      <c r="B2382" s="105">
        <f t="shared" si="42"/>
        <v>2379</v>
      </c>
      <c r="C2382" s="106" t="s">
        <v>12</v>
      </c>
      <c r="D2382" s="106" t="s">
        <v>3044</v>
      </c>
      <c r="E2382" s="107">
        <v>21214</v>
      </c>
      <c r="F2382" s="106" t="s">
        <v>1960</v>
      </c>
    </row>
    <row r="2383" spans="2:6">
      <c r="B2383" s="105">
        <f t="shared" si="42"/>
        <v>2380</v>
      </c>
      <c r="C2383" s="106" t="s">
        <v>12</v>
      </c>
      <c r="D2383" s="106" t="s">
        <v>3045</v>
      </c>
      <c r="E2383" s="107">
        <v>45320</v>
      </c>
      <c r="F2383" s="106" t="s">
        <v>1960</v>
      </c>
    </row>
    <row r="2384" spans="2:6">
      <c r="B2384" s="105">
        <f t="shared" si="42"/>
        <v>2381</v>
      </c>
      <c r="C2384" s="106" t="s">
        <v>12</v>
      </c>
      <c r="D2384" s="106" t="s">
        <v>3046</v>
      </c>
      <c r="E2384" s="107">
        <v>14412</v>
      </c>
      <c r="F2384" s="106" t="s">
        <v>1960</v>
      </c>
    </row>
    <row r="2385" spans="2:6">
      <c r="B2385" s="105">
        <f t="shared" si="42"/>
        <v>2382</v>
      </c>
      <c r="C2385" s="106" t="s">
        <v>12</v>
      </c>
      <c r="D2385" s="106" t="s">
        <v>3047</v>
      </c>
      <c r="E2385" s="107">
        <v>21142</v>
      </c>
      <c r="F2385" s="106" t="s">
        <v>1960</v>
      </c>
    </row>
    <row r="2386" spans="2:6">
      <c r="B2386" s="105">
        <f t="shared" si="42"/>
        <v>2383</v>
      </c>
      <c r="C2386" s="106" t="s">
        <v>12</v>
      </c>
      <c r="D2386" s="106" t="s">
        <v>3048</v>
      </c>
      <c r="E2386" s="107">
        <v>31542</v>
      </c>
      <c r="F2386" s="106" t="s">
        <v>1960</v>
      </c>
    </row>
    <row r="2387" spans="2:6">
      <c r="B2387" s="105">
        <f t="shared" si="42"/>
        <v>2384</v>
      </c>
      <c r="C2387" s="106" t="s">
        <v>12</v>
      </c>
      <c r="D2387" s="106" t="s">
        <v>3049</v>
      </c>
      <c r="E2387" s="107">
        <v>52044</v>
      </c>
      <c r="F2387" s="106" t="s">
        <v>1960</v>
      </c>
    </row>
    <row r="2388" spans="2:6">
      <c r="B2388" s="105">
        <f t="shared" si="42"/>
        <v>2385</v>
      </c>
      <c r="C2388" s="106" t="s">
        <v>12</v>
      </c>
      <c r="D2388" s="106" t="s">
        <v>3050</v>
      </c>
      <c r="E2388" s="107">
        <v>113640</v>
      </c>
      <c r="F2388" s="106" t="s">
        <v>1960</v>
      </c>
    </row>
    <row r="2389" spans="2:6">
      <c r="B2389" s="105">
        <f t="shared" si="42"/>
        <v>2386</v>
      </c>
      <c r="C2389" s="106" t="s">
        <v>12</v>
      </c>
      <c r="D2389" s="106" t="s">
        <v>3051</v>
      </c>
      <c r="E2389" s="107">
        <v>192490</v>
      </c>
      <c r="F2389" s="106" t="s">
        <v>1960</v>
      </c>
    </row>
    <row r="2390" spans="2:6">
      <c r="B2390" s="105">
        <f t="shared" si="42"/>
        <v>2387</v>
      </c>
      <c r="C2390" s="106" t="s">
        <v>12</v>
      </c>
      <c r="D2390" s="106" t="s">
        <v>3052</v>
      </c>
      <c r="E2390" s="107">
        <v>303016</v>
      </c>
      <c r="F2390" s="106" t="s">
        <v>1960</v>
      </c>
    </row>
    <row r="2391" spans="2:6">
      <c r="B2391" s="105">
        <f t="shared" si="42"/>
        <v>2388</v>
      </c>
      <c r="C2391" s="106" t="s">
        <v>12</v>
      </c>
      <c r="D2391" s="106" t="s">
        <v>3053</v>
      </c>
      <c r="E2391" s="107">
        <v>423980</v>
      </c>
      <c r="F2391" s="106" t="s">
        <v>1960</v>
      </c>
    </row>
    <row r="2392" spans="2:6">
      <c r="B2392" s="105">
        <f t="shared" si="42"/>
        <v>2389</v>
      </c>
      <c r="C2392" s="106" t="s">
        <v>12</v>
      </c>
      <c r="D2392" s="106" t="s">
        <v>3054</v>
      </c>
      <c r="E2392" s="107">
        <v>11962</v>
      </c>
      <c r="F2392" s="106" t="s">
        <v>1960</v>
      </c>
    </row>
    <row r="2393" spans="2:6">
      <c r="B2393" s="105">
        <f t="shared" si="42"/>
        <v>2390</v>
      </c>
      <c r="C2393" s="106" t="s">
        <v>12</v>
      </c>
      <c r="D2393" s="106" t="s">
        <v>3055</v>
      </c>
      <c r="E2393" s="107">
        <v>17656</v>
      </c>
      <c r="F2393" s="106" t="s">
        <v>1960</v>
      </c>
    </row>
    <row r="2394" spans="2:6">
      <c r="B2394" s="105">
        <f t="shared" si="42"/>
        <v>2391</v>
      </c>
      <c r="C2394" s="106" t="s">
        <v>12</v>
      </c>
      <c r="D2394" s="106" t="s">
        <v>3056</v>
      </c>
      <c r="E2394" s="107">
        <v>26306</v>
      </c>
      <c r="F2394" s="106" t="s">
        <v>1960</v>
      </c>
    </row>
    <row r="2395" spans="2:6">
      <c r="B2395" s="105">
        <f t="shared" si="42"/>
        <v>2392</v>
      </c>
      <c r="C2395" s="106" t="s">
        <v>12</v>
      </c>
      <c r="D2395" s="106" t="s">
        <v>3057</v>
      </c>
      <c r="E2395" s="107">
        <v>43450</v>
      </c>
      <c r="F2395" s="106" t="s">
        <v>1960</v>
      </c>
    </row>
    <row r="2396" spans="2:6">
      <c r="B2396" s="105">
        <f t="shared" si="42"/>
        <v>2393</v>
      </c>
      <c r="C2396" s="106" t="s">
        <v>12</v>
      </c>
      <c r="D2396" s="106" t="s">
        <v>3058</v>
      </c>
      <c r="E2396" s="107">
        <v>93074</v>
      </c>
      <c r="F2396" s="106" t="s">
        <v>1960</v>
      </c>
    </row>
    <row r="2397" spans="2:6">
      <c r="B2397" s="105">
        <f t="shared" si="42"/>
        <v>2394</v>
      </c>
      <c r="C2397" s="106" t="s">
        <v>12</v>
      </c>
      <c r="D2397" s="106" t="s">
        <v>3059</v>
      </c>
      <c r="E2397" s="107">
        <v>158338</v>
      </c>
      <c r="F2397" s="106" t="s">
        <v>1960</v>
      </c>
    </row>
    <row r="2398" spans="2:6">
      <c r="B2398" s="105">
        <f t="shared" si="42"/>
        <v>2395</v>
      </c>
      <c r="C2398" s="106" t="s">
        <v>12</v>
      </c>
      <c r="D2398" s="106" t="s">
        <v>3060</v>
      </c>
      <c r="E2398" s="107">
        <v>246460</v>
      </c>
      <c r="F2398" s="106" t="s">
        <v>1960</v>
      </c>
    </row>
    <row r="2399" spans="2:6">
      <c r="B2399" s="105">
        <f t="shared" si="42"/>
        <v>2396</v>
      </c>
      <c r="C2399" s="106" t="s">
        <v>12</v>
      </c>
      <c r="D2399" s="106" t="s">
        <v>3061</v>
      </c>
      <c r="E2399" s="107">
        <v>347420</v>
      </c>
      <c r="F2399" s="106" t="s">
        <v>1960</v>
      </c>
    </row>
    <row r="2400" spans="2:6">
      <c r="B2400" s="105">
        <f t="shared" si="42"/>
        <v>2397</v>
      </c>
      <c r="C2400" s="106" t="s">
        <v>12</v>
      </c>
      <c r="D2400" s="106" t="s">
        <v>3062</v>
      </c>
      <c r="E2400" s="107">
        <v>21138</v>
      </c>
      <c r="F2400" s="106" t="s">
        <v>1960</v>
      </c>
    </row>
    <row r="2401" spans="2:6">
      <c r="B2401" s="105">
        <f t="shared" si="42"/>
        <v>2398</v>
      </c>
      <c r="C2401" s="106" t="s">
        <v>12</v>
      </c>
      <c r="D2401" s="106" t="s">
        <v>3063</v>
      </c>
      <c r="E2401" s="107">
        <v>34832</v>
      </c>
      <c r="F2401" s="106" t="s">
        <v>1960</v>
      </c>
    </row>
    <row r="2402" spans="2:6">
      <c r="B2402" s="105">
        <f t="shared" si="42"/>
        <v>2399</v>
      </c>
      <c r="C2402" s="106" t="s">
        <v>12</v>
      </c>
      <c r="D2402" s="106" t="s">
        <v>3064</v>
      </c>
      <c r="E2402" s="107">
        <v>75936</v>
      </c>
      <c r="F2402" s="106" t="s">
        <v>1960</v>
      </c>
    </row>
    <row r="2403" spans="2:6">
      <c r="B2403" s="105">
        <f t="shared" si="42"/>
        <v>2400</v>
      </c>
      <c r="C2403" s="106" t="s">
        <v>12</v>
      </c>
      <c r="D2403" s="106" t="s">
        <v>3065</v>
      </c>
      <c r="E2403" s="107">
        <v>129212</v>
      </c>
      <c r="F2403" s="106" t="s">
        <v>1960</v>
      </c>
    </row>
    <row r="2404" spans="2:6">
      <c r="B2404" s="105">
        <f t="shared" si="42"/>
        <v>2401</v>
      </c>
      <c r="C2404" s="106" t="s">
        <v>12</v>
      </c>
      <c r="D2404" s="106" t="s">
        <v>3066</v>
      </c>
      <c r="E2404" s="107">
        <v>201978</v>
      </c>
      <c r="F2404" s="106" t="s">
        <v>1960</v>
      </c>
    </row>
    <row r="2405" spans="2:6">
      <c r="B2405" s="105">
        <f t="shared" si="42"/>
        <v>2402</v>
      </c>
      <c r="C2405" s="106" t="s">
        <v>12</v>
      </c>
      <c r="D2405" s="106" t="s">
        <v>3067</v>
      </c>
      <c r="E2405" s="107">
        <v>284536</v>
      </c>
      <c r="F2405" s="106" t="s">
        <v>1960</v>
      </c>
    </row>
    <row r="2406" spans="2:6">
      <c r="B2406" s="105">
        <f t="shared" si="42"/>
        <v>2403</v>
      </c>
      <c r="C2406" s="106" t="s">
        <v>12</v>
      </c>
      <c r="D2406" s="106" t="s">
        <v>3068</v>
      </c>
      <c r="E2406" s="107">
        <v>28862</v>
      </c>
      <c r="F2406" s="106" t="s">
        <v>1960</v>
      </c>
    </row>
    <row r="2407" spans="2:6">
      <c r="B2407" s="105">
        <f t="shared" si="42"/>
        <v>2404</v>
      </c>
      <c r="C2407" s="106" t="s">
        <v>12</v>
      </c>
      <c r="D2407" s="106" t="s">
        <v>3069</v>
      </c>
      <c r="E2407" s="107">
        <v>61212</v>
      </c>
      <c r="F2407" s="106" t="s">
        <v>1960</v>
      </c>
    </row>
    <row r="2408" spans="2:6">
      <c r="B2408" s="105">
        <f t="shared" si="42"/>
        <v>2405</v>
      </c>
      <c r="C2408" s="106" t="s">
        <v>12</v>
      </c>
      <c r="D2408" s="106" t="s">
        <v>3070</v>
      </c>
      <c r="E2408" s="107">
        <v>103392</v>
      </c>
      <c r="F2408" s="106" t="s">
        <v>1960</v>
      </c>
    </row>
    <row r="2409" spans="2:6">
      <c r="B2409" s="105">
        <f t="shared" si="42"/>
        <v>2406</v>
      </c>
      <c r="C2409" s="106" t="s">
        <v>12</v>
      </c>
      <c r="D2409" s="106" t="s">
        <v>3071</v>
      </c>
      <c r="E2409" s="107">
        <v>161678</v>
      </c>
      <c r="F2409" s="106" t="s">
        <v>1960</v>
      </c>
    </row>
    <row r="2410" spans="2:6">
      <c r="B2410" s="105">
        <f t="shared" si="42"/>
        <v>2407</v>
      </c>
      <c r="C2410" s="106" t="s">
        <v>12</v>
      </c>
      <c r="D2410" s="106" t="s">
        <v>3072</v>
      </c>
      <c r="E2410" s="107">
        <v>228968</v>
      </c>
      <c r="F2410" s="106" t="s">
        <v>1960</v>
      </c>
    </row>
    <row r="2411" spans="2:6">
      <c r="B2411" s="105">
        <f t="shared" si="42"/>
        <v>2408</v>
      </c>
      <c r="C2411" s="106" t="s">
        <v>12</v>
      </c>
      <c r="D2411" s="106" t="s">
        <v>3073</v>
      </c>
      <c r="E2411" s="107">
        <v>4874</v>
      </c>
      <c r="F2411" s="106" t="s">
        <v>1960</v>
      </c>
    </row>
    <row r="2412" spans="2:6">
      <c r="B2412" s="105">
        <f t="shared" si="42"/>
        <v>2409</v>
      </c>
      <c r="C2412" s="106" t="s">
        <v>12</v>
      </c>
      <c r="D2412" s="106" t="s">
        <v>3074</v>
      </c>
      <c r="E2412" s="107">
        <v>8010</v>
      </c>
      <c r="F2412" s="106" t="s">
        <v>1960</v>
      </c>
    </row>
    <row r="2413" spans="2:6">
      <c r="B2413" s="105">
        <f t="shared" si="42"/>
        <v>2410</v>
      </c>
      <c r="C2413" s="106" t="s">
        <v>12</v>
      </c>
      <c r="D2413" s="106" t="s">
        <v>3075</v>
      </c>
      <c r="E2413" s="107">
        <v>13554</v>
      </c>
      <c r="F2413" s="106" t="s">
        <v>1960</v>
      </c>
    </row>
    <row r="2414" spans="2:6">
      <c r="B2414" s="105">
        <f t="shared" si="42"/>
        <v>2411</v>
      </c>
      <c r="C2414" s="106" t="s">
        <v>0</v>
      </c>
      <c r="D2414" s="157" t="s">
        <v>3076</v>
      </c>
      <c r="E2414" s="112">
        <v>1900</v>
      </c>
      <c r="F2414" s="157" t="s">
        <v>1960</v>
      </c>
    </row>
    <row r="2415" spans="2:6">
      <c r="B2415" s="105">
        <f t="shared" si="42"/>
        <v>2412</v>
      </c>
      <c r="C2415" s="106" t="s">
        <v>0</v>
      </c>
      <c r="D2415" s="106" t="s">
        <v>3077</v>
      </c>
      <c r="E2415" s="107">
        <v>2082</v>
      </c>
      <c r="F2415" s="106" t="s">
        <v>1960</v>
      </c>
    </row>
    <row r="2416" spans="2:6">
      <c r="B2416" s="105">
        <f t="shared" si="42"/>
        <v>2413</v>
      </c>
      <c r="C2416" s="106" t="s">
        <v>0</v>
      </c>
      <c r="D2416" s="106" t="s">
        <v>3078</v>
      </c>
      <c r="E2416" s="107">
        <v>4066</v>
      </c>
      <c r="F2416" s="106" t="s">
        <v>1960</v>
      </c>
    </row>
    <row r="2417" spans="2:6">
      <c r="B2417" s="105">
        <f t="shared" si="42"/>
        <v>2414</v>
      </c>
      <c r="C2417" s="106" t="s">
        <v>0</v>
      </c>
      <c r="D2417" s="106" t="s">
        <v>3079</v>
      </c>
      <c r="E2417" s="107">
        <v>13790</v>
      </c>
      <c r="F2417" s="106" t="s">
        <v>1960</v>
      </c>
    </row>
    <row r="2418" spans="2:6">
      <c r="B2418" s="105">
        <f t="shared" si="42"/>
        <v>2415</v>
      </c>
      <c r="C2418" s="106" t="s">
        <v>0</v>
      </c>
      <c r="D2418" s="106" t="s">
        <v>3080</v>
      </c>
      <c r="E2418" s="107">
        <v>52076</v>
      </c>
      <c r="F2418" s="106" t="s">
        <v>1960</v>
      </c>
    </row>
    <row r="2419" spans="2:6">
      <c r="B2419" s="105">
        <f t="shared" si="42"/>
        <v>2416</v>
      </c>
      <c r="C2419" s="106" t="s">
        <v>0</v>
      </c>
      <c r="D2419" s="106" t="s">
        <v>3081</v>
      </c>
      <c r="E2419" s="107">
        <v>180772</v>
      </c>
      <c r="F2419" s="106" t="s">
        <v>1960</v>
      </c>
    </row>
    <row r="2420" spans="2:6">
      <c r="B2420" s="105">
        <f t="shared" si="42"/>
        <v>2417</v>
      </c>
      <c r="C2420" s="106" t="s">
        <v>0</v>
      </c>
      <c r="D2420" s="106" t="s">
        <v>3082</v>
      </c>
      <c r="E2420" s="107">
        <v>9200</v>
      </c>
      <c r="F2420" s="106" t="s">
        <v>1960</v>
      </c>
    </row>
    <row r="2421" spans="2:6">
      <c r="B2421" s="105">
        <f t="shared" si="42"/>
        <v>2418</v>
      </c>
      <c r="C2421" s="106" t="s">
        <v>0</v>
      </c>
      <c r="D2421" s="106" t="s">
        <v>3083</v>
      </c>
      <c r="E2421" s="107">
        <v>13914</v>
      </c>
      <c r="F2421" s="106" t="s">
        <v>1960</v>
      </c>
    </row>
    <row r="2422" spans="2:6">
      <c r="B2422" s="105">
        <f t="shared" si="42"/>
        <v>2419</v>
      </c>
      <c r="C2422" s="106" t="s">
        <v>0</v>
      </c>
      <c r="D2422" s="106" t="s">
        <v>3084</v>
      </c>
      <c r="E2422" s="107">
        <v>14564</v>
      </c>
      <c r="F2422" s="106" t="s">
        <v>1960</v>
      </c>
    </row>
    <row r="2423" spans="2:6">
      <c r="B2423" s="105">
        <f t="shared" si="42"/>
        <v>2420</v>
      </c>
      <c r="C2423" s="106" t="s">
        <v>0</v>
      </c>
      <c r="D2423" s="106" t="s">
        <v>3085</v>
      </c>
      <c r="E2423" s="107">
        <v>3070</v>
      </c>
      <c r="F2423" s="106" t="s">
        <v>1960</v>
      </c>
    </row>
    <row r="2424" spans="2:6">
      <c r="B2424" s="105">
        <f t="shared" si="42"/>
        <v>2421</v>
      </c>
      <c r="C2424" s="106" t="s">
        <v>0</v>
      </c>
      <c r="D2424" s="106" t="s">
        <v>3086</v>
      </c>
      <c r="E2424" s="107">
        <v>6052</v>
      </c>
      <c r="F2424" s="106" t="s">
        <v>1960</v>
      </c>
    </row>
    <row r="2425" spans="2:6">
      <c r="B2425" s="105">
        <f t="shared" si="42"/>
        <v>2422</v>
      </c>
      <c r="C2425" s="106" t="s">
        <v>0</v>
      </c>
      <c r="D2425" s="157" t="s">
        <v>3087</v>
      </c>
      <c r="E2425" s="112">
        <v>1440</v>
      </c>
      <c r="F2425" s="157" t="s">
        <v>1960</v>
      </c>
    </row>
    <row r="2426" spans="2:6">
      <c r="B2426" s="105">
        <f t="shared" si="42"/>
        <v>2423</v>
      </c>
      <c r="C2426" s="106" t="s">
        <v>0</v>
      </c>
      <c r="D2426" s="106" t="s">
        <v>3088</v>
      </c>
      <c r="E2426" s="107">
        <v>1492</v>
      </c>
      <c r="F2426" s="106" t="s">
        <v>1960</v>
      </c>
    </row>
    <row r="2427" spans="2:6">
      <c r="B2427" s="105">
        <f t="shared" si="42"/>
        <v>2424</v>
      </c>
      <c r="C2427" s="106" t="s">
        <v>0</v>
      </c>
      <c r="D2427" s="106" t="s">
        <v>3089</v>
      </c>
      <c r="E2427" s="107">
        <v>2922</v>
      </c>
      <c r="F2427" s="106" t="s">
        <v>1960</v>
      </c>
    </row>
    <row r="2428" spans="2:6">
      <c r="B2428" s="105">
        <f t="shared" si="42"/>
        <v>2425</v>
      </c>
      <c r="C2428" s="106" t="s">
        <v>0</v>
      </c>
      <c r="D2428" s="106" t="s">
        <v>3090</v>
      </c>
      <c r="E2428" s="107">
        <v>10486</v>
      </c>
      <c r="F2428" s="106" t="s">
        <v>1960</v>
      </c>
    </row>
    <row r="2429" spans="2:6">
      <c r="B2429" s="105">
        <f t="shared" si="42"/>
        <v>2426</v>
      </c>
      <c r="C2429" s="106" t="s">
        <v>0</v>
      </c>
      <c r="D2429" s="106" t="s">
        <v>3091</v>
      </c>
      <c r="E2429" s="107">
        <v>17182</v>
      </c>
      <c r="F2429" s="106" t="s">
        <v>1960</v>
      </c>
    </row>
    <row r="2430" spans="2:6">
      <c r="B2430" s="105">
        <f t="shared" si="42"/>
        <v>2427</v>
      </c>
      <c r="C2430" s="106" t="s">
        <v>0</v>
      </c>
      <c r="D2430" s="106" t="s">
        <v>3092</v>
      </c>
      <c r="E2430" s="107">
        <v>49488</v>
      </c>
      <c r="F2430" s="106" t="s">
        <v>1960</v>
      </c>
    </row>
    <row r="2431" spans="2:6">
      <c r="B2431" s="105">
        <f t="shared" si="42"/>
        <v>2428</v>
      </c>
      <c r="C2431" s="106" t="s">
        <v>0</v>
      </c>
      <c r="D2431" s="106" t="s">
        <v>3093</v>
      </c>
      <c r="E2431" s="107">
        <v>138934</v>
      </c>
      <c r="F2431" s="106" t="s">
        <v>1960</v>
      </c>
    </row>
    <row r="2432" spans="2:6">
      <c r="B2432" s="105">
        <f t="shared" si="42"/>
        <v>2429</v>
      </c>
      <c r="C2432" s="106" t="s">
        <v>0</v>
      </c>
      <c r="D2432" s="106" t="s">
        <v>3094</v>
      </c>
      <c r="E2432" s="107">
        <v>1540</v>
      </c>
      <c r="F2432" s="106" t="s">
        <v>1960</v>
      </c>
    </row>
    <row r="2433" spans="2:6">
      <c r="B2433" s="105">
        <f t="shared" si="42"/>
        <v>2430</v>
      </c>
      <c r="C2433" s="106" t="s">
        <v>0</v>
      </c>
      <c r="D2433" s="106" t="s">
        <v>3095</v>
      </c>
      <c r="E2433" s="107">
        <v>11384</v>
      </c>
      <c r="F2433" s="106" t="s">
        <v>1960</v>
      </c>
    </row>
    <row r="2434" spans="2:6">
      <c r="B2434" s="105">
        <f t="shared" si="42"/>
        <v>2431</v>
      </c>
      <c r="C2434" s="106" t="s">
        <v>0</v>
      </c>
      <c r="D2434" s="106" t="s">
        <v>3096</v>
      </c>
      <c r="E2434" s="107">
        <v>53072</v>
      </c>
      <c r="F2434" s="106" t="s">
        <v>1960</v>
      </c>
    </row>
    <row r="2435" spans="2:6">
      <c r="B2435" s="105">
        <f t="shared" si="42"/>
        <v>2432</v>
      </c>
      <c r="C2435" s="106" t="s">
        <v>0</v>
      </c>
      <c r="D2435" s="106" t="s">
        <v>3097</v>
      </c>
      <c r="E2435" s="107">
        <v>128956</v>
      </c>
      <c r="F2435" s="106" t="s">
        <v>1960</v>
      </c>
    </row>
    <row r="2436" spans="2:6">
      <c r="B2436" s="105">
        <f t="shared" si="42"/>
        <v>2433</v>
      </c>
      <c r="C2436" s="106" t="s">
        <v>0</v>
      </c>
      <c r="D2436" s="106" t="s">
        <v>3098</v>
      </c>
      <c r="E2436" s="107">
        <v>598</v>
      </c>
      <c r="F2436" s="106" t="s">
        <v>1960</v>
      </c>
    </row>
    <row r="2437" spans="2:6">
      <c r="B2437" s="105">
        <f t="shared" si="42"/>
        <v>2434</v>
      </c>
      <c r="C2437" s="106" t="s">
        <v>0</v>
      </c>
      <c r="D2437" s="106" t="s">
        <v>3099</v>
      </c>
      <c r="E2437" s="107">
        <v>3854</v>
      </c>
      <c r="F2437" s="106" t="s">
        <v>1960</v>
      </c>
    </row>
    <row r="2438" spans="2:6">
      <c r="B2438" s="105">
        <f t="shared" si="42"/>
        <v>2435</v>
      </c>
      <c r="C2438" s="106" t="s">
        <v>0</v>
      </c>
      <c r="D2438" s="106" t="s">
        <v>3100</v>
      </c>
      <c r="E2438" s="107">
        <v>25012</v>
      </c>
      <c r="F2438" s="106" t="s">
        <v>1960</v>
      </c>
    </row>
    <row r="2439" spans="2:6">
      <c r="B2439" s="105">
        <f t="shared" ref="B2439:B2502" si="43">B2438+1</f>
        <v>2436</v>
      </c>
      <c r="C2439" s="106" t="s">
        <v>0</v>
      </c>
      <c r="D2439" s="106" t="s">
        <v>3101</v>
      </c>
      <c r="E2439" s="107">
        <v>30982</v>
      </c>
      <c r="F2439" s="106" t="s">
        <v>1960</v>
      </c>
    </row>
    <row r="2440" spans="2:6">
      <c r="B2440" s="105">
        <f t="shared" si="43"/>
        <v>2437</v>
      </c>
      <c r="C2440" s="106" t="s">
        <v>0</v>
      </c>
      <c r="D2440" s="106" t="s">
        <v>3102</v>
      </c>
      <c r="E2440" s="107">
        <v>67304</v>
      </c>
      <c r="F2440" s="106" t="s">
        <v>1960</v>
      </c>
    </row>
    <row r="2441" spans="2:6">
      <c r="B2441" s="105">
        <f t="shared" si="43"/>
        <v>2438</v>
      </c>
      <c r="C2441" s="106" t="s">
        <v>0</v>
      </c>
      <c r="D2441" s="106" t="s">
        <v>3103</v>
      </c>
      <c r="E2441" s="107">
        <v>900</v>
      </c>
      <c r="F2441" s="106" t="s">
        <v>1960</v>
      </c>
    </row>
    <row r="2442" spans="2:6">
      <c r="B2442" s="105">
        <f t="shared" si="43"/>
        <v>2439</v>
      </c>
      <c r="C2442" s="106" t="s">
        <v>0</v>
      </c>
      <c r="D2442" s="106" t="s">
        <v>3104</v>
      </c>
      <c r="E2442" s="107">
        <v>6008</v>
      </c>
      <c r="F2442" s="106" t="s">
        <v>1960</v>
      </c>
    </row>
    <row r="2443" spans="2:6">
      <c r="B2443" s="105">
        <f t="shared" si="43"/>
        <v>2440</v>
      </c>
      <c r="C2443" s="106" t="s">
        <v>0</v>
      </c>
      <c r="D2443" s="106" t="s">
        <v>3105</v>
      </c>
      <c r="E2443" s="107">
        <v>22314</v>
      </c>
      <c r="F2443" s="106" t="s">
        <v>1960</v>
      </c>
    </row>
    <row r="2444" spans="2:6">
      <c r="B2444" s="105">
        <f t="shared" si="43"/>
        <v>2441</v>
      </c>
      <c r="C2444" s="106" t="s">
        <v>0</v>
      </c>
      <c r="D2444" s="106" t="s">
        <v>3106</v>
      </c>
      <c r="E2444" s="107">
        <v>33738</v>
      </c>
      <c r="F2444" s="106" t="s">
        <v>1960</v>
      </c>
    </row>
    <row r="2445" spans="2:6">
      <c r="B2445" s="105">
        <f t="shared" si="43"/>
        <v>2442</v>
      </c>
      <c r="C2445" s="106" t="s">
        <v>0</v>
      </c>
      <c r="D2445" s="106" t="s">
        <v>3107</v>
      </c>
      <c r="E2445" s="107">
        <v>62066</v>
      </c>
      <c r="F2445" s="106" t="s">
        <v>1960</v>
      </c>
    </row>
    <row r="2446" spans="2:6">
      <c r="B2446" s="105">
        <f t="shared" si="43"/>
        <v>2443</v>
      </c>
      <c r="C2446" s="106" t="s">
        <v>0</v>
      </c>
      <c r="D2446" s="106" t="s">
        <v>3108</v>
      </c>
      <c r="E2446" s="107">
        <v>726</v>
      </c>
      <c r="F2446" s="106" t="s">
        <v>1960</v>
      </c>
    </row>
    <row r="2447" spans="2:6">
      <c r="B2447" s="105">
        <f t="shared" si="43"/>
        <v>2444</v>
      </c>
      <c r="C2447" s="106" t="s">
        <v>0</v>
      </c>
      <c r="D2447" s="106" t="s">
        <v>3109</v>
      </c>
      <c r="E2447" s="107">
        <v>1310</v>
      </c>
      <c r="F2447" s="106" t="s">
        <v>1960</v>
      </c>
    </row>
    <row r="2448" spans="2:6">
      <c r="B2448" s="105">
        <f t="shared" si="43"/>
        <v>2445</v>
      </c>
      <c r="C2448" s="106" t="s">
        <v>0</v>
      </c>
      <c r="D2448" s="106" t="s">
        <v>3110</v>
      </c>
      <c r="E2448" s="107">
        <v>1792</v>
      </c>
      <c r="F2448" s="106" t="s">
        <v>1960</v>
      </c>
    </row>
    <row r="2449" spans="2:6">
      <c r="B2449" s="105">
        <f t="shared" si="43"/>
        <v>2446</v>
      </c>
      <c r="C2449" s="106" t="s">
        <v>0</v>
      </c>
      <c r="D2449" s="106" t="s">
        <v>3111</v>
      </c>
      <c r="E2449" s="107">
        <v>4308</v>
      </c>
      <c r="F2449" s="106" t="s">
        <v>1960</v>
      </c>
    </row>
    <row r="2450" spans="2:6">
      <c r="B2450" s="105">
        <f t="shared" si="43"/>
        <v>2447</v>
      </c>
      <c r="C2450" s="106" t="s">
        <v>0</v>
      </c>
      <c r="D2450" s="106" t="s">
        <v>3112</v>
      </c>
      <c r="E2450" s="107">
        <v>20972</v>
      </c>
      <c r="F2450" s="106" t="s">
        <v>1960</v>
      </c>
    </row>
    <row r="2451" spans="2:6">
      <c r="B2451" s="105">
        <f t="shared" si="43"/>
        <v>2448</v>
      </c>
      <c r="C2451" s="106" t="s">
        <v>0</v>
      </c>
      <c r="D2451" s="106" t="s">
        <v>3113</v>
      </c>
      <c r="E2451" s="107">
        <v>34086</v>
      </c>
      <c r="F2451" s="106" t="s">
        <v>1960</v>
      </c>
    </row>
    <row r="2452" spans="2:6">
      <c r="B2452" s="105">
        <f t="shared" si="43"/>
        <v>2449</v>
      </c>
      <c r="C2452" s="106" t="s">
        <v>0</v>
      </c>
      <c r="D2452" s="106" t="s">
        <v>3114</v>
      </c>
      <c r="E2452" s="107">
        <v>61942</v>
      </c>
      <c r="F2452" s="106" t="s">
        <v>1960</v>
      </c>
    </row>
    <row r="2453" spans="2:6">
      <c r="B2453" s="105">
        <f t="shared" si="43"/>
        <v>2450</v>
      </c>
      <c r="C2453" s="106" t="s">
        <v>0</v>
      </c>
      <c r="D2453" s="106" t="s">
        <v>3115</v>
      </c>
      <c r="E2453" s="107">
        <v>524</v>
      </c>
      <c r="F2453" s="106" t="s">
        <v>1960</v>
      </c>
    </row>
    <row r="2454" spans="2:6">
      <c r="B2454" s="105">
        <f t="shared" si="43"/>
        <v>2451</v>
      </c>
      <c r="C2454" s="106" t="s">
        <v>0</v>
      </c>
      <c r="D2454" s="106" t="s">
        <v>3116</v>
      </c>
      <c r="E2454" s="107">
        <v>5608</v>
      </c>
      <c r="F2454" s="106" t="s">
        <v>1960</v>
      </c>
    </row>
    <row r="2455" spans="2:6">
      <c r="B2455" s="105">
        <f t="shared" si="43"/>
        <v>2452</v>
      </c>
      <c r="C2455" s="106" t="s">
        <v>0</v>
      </c>
      <c r="D2455" s="106" t="s">
        <v>3117</v>
      </c>
      <c r="E2455" s="107">
        <v>20972</v>
      </c>
      <c r="F2455" s="106" t="s">
        <v>1960</v>
      </c>
    </row>
    <row r="2456" spans="2:6">
      <c r="B2456" s="105">
        <f t="shared" si="43"/>
        <v>2453</v>
      </c>
      <c r="C2456" s="106" t="s">
        <v>0</v>
      </c>
      <c r="D2456" s="106" t="s">
        <v>3118</v>
      </c>
      <c r="E2456" s="107">
        <v>61942</v>
      </c>
      <c r="F2456" s="106" t="s">
        <v>1960</v>
      </c>
    </row>
    <row r="2457" spans="2:6">
      <c r="B2457" s="105">
        <f t="shared" si="43"/>
        <v>2454</v>
      </c>
      <c r="C2457" s="106" t="s">
        <v>0</v>
      </c>
      <c r="D2457" s="106" t="s">
        <v>3119</v>
      </c>
      <c r="E2457" s="107">
        <v>904</v>
      </c>
      <c r="F2457" s="106" t="s">
        <v>1960</v>
      </c>
    </row>
    <row r="2458" spans="2:6">
      <c r="B2458" s="105">
        <f t="shared" si="43"/>
        <v>2455</v>
      </c>
      <c r="C2458" s="106" t="s">
        <v>0</v>
      </c>
      <c r="D2458" s="106" t="s">
        <v>3120</v>
      </c>
      <c r="E2458" s="107">
        <v>1802</v>
      </c>
      <c r="F2458" s="106" t="s">
        <v>1960</v>
      </c>
    </row>
    <row r="2459" spans="2:6">
      <c r="B2459" s="105">
        <f t="shared" si="43"/>
        <v>2456</v>
      </c>
      <c r="C2459" s="106" t="s">
        <v>0</v>
      </c>
      <c r="D2459" s="106" t="s">
        <v>3121</v>
      </c>
      <c r="E2459" s="107">
        <v>3456</v>
      </c>
      <c r="F2459" s="106" t="s">
        <v>1960</v>
      </c>
    </row>
    <row r="2460" spans="2:6">
      <c r="B2460" s="105">
        <f t="shared" si="43"/>
        <v>2457</v>
      </c>
      <c r="C2460" s="106" t="s">
        <v>0</v>
      </c>
      <c r="D2460" s="106" t="s">
        <v>3122</v>
      </c>
      <c r="E2460" s="107">
        <v>5340</v>
      </c>
      <c r="F2460" s="106" t="s">
        <v>1960</v>
      </c>
    </row>
    <row r="2461" spans="2:6">
      <c r="B2461" s="105">
        <f t="shared" si="43"/>
        <v>2458</v>
      </c>
      <c r="C2461" s="106" t="s">
        <v>0</v>
      </c>
      <c r="D2461" s="106" t="s">
        <v>3123</v>
      </c>
      <c r="E2461" s="107">
        <v>8164</v>
      </c>
      <c r="F2461" s="106" t="s">
        <v>1960</v>
      </c>
    </row>
    <row r="2462" spans="2:6">
      <c r="B2462" s="105">
        <f t="shared" si="43"/>
        <v>2459</v>
      </c>
      <c r="C2462" s="106" t="s">
        <v>0</v>
      </c>
      <c r="D2462" s="106" t="s">
        <v>3124</v>
      </c>
      <c r="E2462" s="107">
        <v>19230</v>
      </c>
      <c r="F2462" s="106" t="s">
        <v>1960</v>
      </c>
    </row>
    <row r="2463" spans="2:6">
      <c r="B2463" s="105">
        <f t="shared" si="43"/>
        <v>2460</v>
      </c>
      <c r="C2463" s="106" t="s">
        <v>0</v>
      </c>
      <c r="D2463" s="106" t="s">
        <v>3125</v>
      </c>
      <c r="E2463" s="107">
        <v>29394</v>
      </c>
      <c r="F2463" s="106" t="s">
        <v>1960</v>
      </c>
    </row>
    <row r="2464" spans="2:6">
      <c r="B2464" s="105">
        <f t="shared" si="43"/>
        <v>2461</v>
      </c>
      <c r="C2464" s="106" t="s">
        <v>0</v>
      </c>
      <c r="D2464" s="106" t="s">
        <v>3126</v>
      </c>
      <c r="E2464" s="107">
        <v>46358</v>
      </c>
      <c r="F2464" s="106" t="s">
        <v>1960</v>
      </c>
    </row>
    <row r="2465" spans="2:6">
      <c r="B2465" s="105">
        <f t="shared" si="43"/>
        <v>2462</v>
      </c>
      <c r="C2465" s="106" t="s">
        <v>0</v>
      </c>
      <c r="D2465" s="106" t="s">
        <v>3127</v>
      </c>
      <c r="E2465" s="107">
        <v>728</v>
      </c>
      <c r="F2465" s="106" t="s">
        <v>1960</v>
      </c>
    </row>
    <row r="2466" spans="2:6">
      <c r="B2466" s="105">
        <f t="shared" si="43"/>
        <v>2463</v>
      </c>
      <c r="C2466" s="106" t="s">
        <v>0</v>
      </c>
      <c r="D2466" s="106" t="s">
        <v>3128</v>
      </c>
      <c r="E2466" s="107">
        <v>5380</v>
      </c>
      <c r="F2466" s="106" t="s">
        <v>1960</v>
      </c>
    </row>
    <row r="2467" spans="2:6">
      <c r="B2467" s="105">
        <f t="shared" si="43"/>
        <v>2464</v>
      </c>
      <c r="C2467" s="106" t="s">
        <v>0</v>
      </c>
      <c r="D2467" s="106" t="s">
        <v>3129</v>
      </c>
      <c r="E2467" s="107">
        <v>26830</v>
      </c>
      <c r="F2467" s="106" t="s">
        <v>1960</v>
      </c>
    </row>
    <row r="2468" spans="2:6">
      <c r="B2468" s="105">
        <f t="shared" si="43"/>
        <v>2465</v>
      </c>
      <c r="C2468" s="106" t="s">
        <v>0</v>
      </c>
      <c r="D2468" s="106" t="s">
        <v>3130</v>
      </c>
      <c r="E2468" s="107">
        <v>42712</v>
      </c>
      <c r="F2468" s="106" t="s">
        <v>1960</v>
      </c>
    </row>
    <row r="2469" spans="2:6">
      <c r="B2469" s="105">
        <f t="shared" si="43"/>
        <v>2466</v>
      </c>
      <c r="C2469" s="106" t="s">
        <v>0</v>
      </c>
      <c r="D2469" s="106" t="s">
        <v>3131</v>
      </c>
      <c r="E2469" s="107">
        <v>78860</v>
      </c>
      <c r="F2469" s="106" t="s">
        <v>1960</v>
      </c>
    </row>
    <row r="2470" spans="2:6">
      <c r="B2470" s="105">
        <f t="shared" si="43"/>
        <v>2467</v>
      </c>
      <c r="C2470" s="106" t="s">
        <v>0</v>
      </c>
      <c r="D2470" s="106" t="s">
        <v>3132</v>
      </c>
      <c r="E2470" s="107">
        <v>1680</v>
      </c>
      <c r="F2470" s="106" t="s">
        <v>1960</v>
      </c>
    </row>
    <row r="2471" spans="2:6">
      <c r="B2471" s="105">
        <f t="shared" si="43"/>
        <v>2468</v>
      </c>
      <c r="C2471" s="106" t="s">
        <v>0</v>
      </c>
      <c r="D2471" s="106" t="s">
        <v>3133</v>
      </c>
      <c r="E2471" s="107">
        <v>6160</v>
      </c>
      <c r="F2471" s="106" t="s">
        <v>1960</v>
      </c>
    </row>
    <row r="2472" spans="2:6">
      <c r="B2472" s="105">
        <f t="shared" si="43"/>
        <v>2469</v>
      </c>
      <c r="C2472" s="106" t="s">
        <v>0</v>
      </c>
      <c r="D2472" s="106" t="s">
        <v>3134</v>
      </c>
      <c r="E2472" s="107">
        <v>11808</v>
      </c>
      <c r="F2472" s="106" t="s">
        <v>1960</v>
      </c>
    </row>
    <row r="2473" spans="2:6">
      <c r="B2473" s="105">
        <f t="shared" si="43"/>
        <v>2470</v>
      </c>
      <c r="C2473" s="106" t="s">
        <v>0</v>
      </c>
      <c r="D2473" s="106" t="s">
        <v>3135</v>
      </c>
      <c r="E2473" s="107">
        <v>11808</v>
      </c>
      <c r="F2473" s="106" t="s">
        <v>1960</v>
      </c>
    </row>
    <row r="2474" spans="2:6">
      <c r="B2474" s="105">
        <f t="shared" si="43"/>
        <v>2471</v>
      </c>
      <c r="C2474" s="106" t="s">
        <v>0</v>
      </c>
      <c r="D2474" s="106" t="s">
        <v>3136</v>
      </c>
      <c r="E2474" s="107">
        <v>51880</v>
      </c>
      <c r="F2474" s="106" t="s">
        <v>1960</v>
      </c>
    </row>
    <row r="2475" spans="2:6">
      <c r="B2475" s="105">
        <f t="shared" si="43"/>
        <v>2472</v>
      </c>
      <c r="C2475" s="106" t="s">
        <v>0</v>
      </c>
      <c r="D2475" s="106" t="s">
        <v>3137</v>
      </c>
      <c r="E2475" s="107">
        <v>40196</v>
      </c>
      <c r="F2475" s="106" t="s">
        <v>1960</v>
      </c>
    </row>
    <row r="2476" spans="2:6">
      <c r="B2476" s="105">
        <f t="shared" si="43"/>
        <v>2473</v>
      </c>
      <c r="C2476" s="106" t="s">
        <v>0</v>
      </c>
      <c r="D2476" s="106" t="s">
        <v>3138</v>
      </c>
      <c r="E2476" s="107">
        <v>116498</v>
      </c>
      <c r="F2476" s="106" t="s">
        <v>1960</v>
      </c>
    </row>
    <row r="2477" spans="2:6">
      <c r="B2477" s="105">
        <f t="shared" si="43"/>
        <v>2474</v>
      </c>
      <c r="C2477" s="106" t="s">
        <v>0</v>
      </c>
      <c r="D2477" s="106" t="s">
        <v>3139</v>
      </c>
      <c r="E2477" s="107">
        <v>47180</v>
      </c>
      <c r="F2477" s="106" t="s">
        <v>1960</v>
      </c>
    </row>
    <row r="2478" spans="2:6">
      <c r="B2478" s="105">
        <f t="shared" si="43"/>
        <v>2475</v>
      </c>
      <c r="C2478" s="106" t="s">
        <v>0</v>
      </c>
      <c r="D2478" s="106" t="s">
        <v>3140</v>
      </c>
      <c r="E2478" s="107">
        <v>158672</v>
      </c>
      <c r="F2478" s="106" t="s">
        <v>1960</v>
      </c>
    </row>
    <row r="2479" spans="2:6">
      <c r="B2479" s="105">
        <f t="shared" si="43"/>
        <v>2476</v>
      </c>
      <c r="C2479" s="106" t="s">
        <v>0</v>
      </c>
      <c r="D2479" s="106" t="s">
        <v>3141</v>
      </c>
      <c r="E2479" s="107">
        <v>50608</v>
      </c>
      <c r="F2479" s="106" t="s">
        <v>1960</v>
      </c>
    </row>
    <row r="2480" spans="2:6">
      <c r="B2480" s="105">
        <f t="shared" si="43"/>
        <v>2477</v>
      </c>
      <c r="C2480" s="106" t="s">
        <v>0</v>
      </c>
      <c r="D2480" s="106" t="s">
        <v>3142</v>
      </c>
      <c r="E2480" s="107">
        <v>120982</v>
      </c>
      <c r="F2480" s="106" t="s">
        <v>1960</v>
      </c>
    </row>
    <row r="2481" spans="2:6">
      <c r="B2481" s="105">
        <f t="shared" si="43"/>
        <v>2478</v>
      </c>
      <c r="C2481" s="106" t="s">
        <v>0</v>
      </c>
      <c r="D2481" s="106" t="s">
        <v>3143</v>
      </c>
      <c r="E2481" s="107">
        <v>69900</v>
      </c>
      <c r="F2481" s="106" t="s">
        <v>1960</v>
      </c>
    </row>
    <row r="2482" spans="2:6">
      <c r="B2482" s="105">
        <f t="shared" si="43"/>
        <v>2479</v>
      </c>
      <c r="C2482" s="106" t="s">
        <v>0</v>
      </c>
      <c r="D2482" s="106" t="s">
        <v>3144</v>
      </c>
      <c r="E2482" s="107">
        <v>176332</v>
      </c>
      <c r="F2482" s="106" t="s">
        <v>1960</v>
      </c>
    </row>
    <row r="2483" spans="2:6">
      <c r="B2483" s="105">
        <f t="shared" si="43"/>
        <v>2480</v>
      </c>
      <c r="C2483" s="106" t="s">
        <v>0</v>
      </c>
      <c r="D2483" s="106" t="s">
        <v>3145</v>
      </c>
      <c r="E2483" s="107">
        <v>8728</v>
      </c>
      <c r="F2483" s="106" t="s">
        <v>1960</v>
      </c>
    </row>
    <row r="2484" spans="2:6">
      <c r="B2484" s="105">
        <f t="shared" si="43"/>
        <v>2481</v>
      </c>
      <c r="C2484" s="106" t="s">
        <v>0</v>
      </c>
      <c r="D2484" s="106" t="s">
        <v>3146</v>
      </c>
      <c r="E2484" s="107">
        <v>11062</v>
      </c>
      <c r="F2484" s="106" t="s">
        <v>1960</v>
      </c>
    </row>
    <row r="2485" spans="2:6">
      <c r="B2485" s="105">
        <f t="shared" si="43"/>
        <v>2482</v>
      </c>
      <c r="C2485" s="106" t="s">
        <v>0</v>
      </c>
      <c r="D2485" s="106" t="s">
        <v>3147</v>
      </c>
      <c r="E2485" s="107">
        <v>8596</v>
      </c>
      <c r="F2485" s="106" t="s">
        <v>1960</v>
      </c>
    </row>
    <row r="2486" spans="2:6">
      <c r="B2486" s="105">
        <f t="shared" si="43"/>
        <v>2483</v>
      </c>
      <c r="C2486" s="106" t="s">
        <v>0</v>
      </c>
      <c r="D2486" s="106" t="s">
        <v>3148</v>
      </c>
      <c r="E2486" s="107">
        <v>9482</v>
      </c>
      <c r="F2486" s="106" t="s">
        <v>1960</v>
      </c>
    </row>
    <row r="2487" spans="2:6">
      <c r="B2487" s="105">
        <f t="shared" si="43"/>
        <v>2484</v>
      </c>
      <c r="C2487" s="106" t="s">
        <v>0</v>
      </c>
      <c r="D2487" s="106" t="s">
        <v>3149</v>
      </c>
      <c r="E2487" s="107">
        <v>19760</v>
      </c>
      <c r="F2487" s="106" t="s">
        <v>1960</v>
      </c>
    </row>
    <row r="2488" spans="2:6">
      <c r="B2488" s="105">
        <f t="shared" si="43"/>
        <v>2485</v>
      </c>
      <c r="C2488" s="106" t="s">
        <v>0</v>
      </c>
      <c r="D2488" s="106" t="s">
        <v>3150</v>
      </c>
      <c r="E2488" s="107">
        <v>32056</v>
      </c>
      <c r="F2488" s="106" t="s">
        <v>1960</v>
      </c>
    </row>
    <row r="2489" spans="2:6">
      <c r="B2489" s="105">
        <f t="shared" si="43"/>
        <v>2486</v>
      </c>
      <c r="C2489" s="106" t="s">
        <v>0</v>
      </c>
      <c r="D2489" s="106" t="s">
        <v>3151</v>
      </c>
      <c r="E2489" s="107">
        <v>59904</v>
      </c>
      <c r="F2489" s="106" t="s">
        <v>1960</v>
      </c>
    </row>
    <row r="2490" spans="2:6">
      <c r="B2490" s="105">
        <f t="shared" si="43"/>
        <v>2487</v>
      </c>
      <c r="C2490" s="106" t="s">
        <v>0</v>
      </c>
      <c r="D2490" s="106" t="s">
        <v>3152</v>
      </c>
      <c r="E2490" s="107">
        <v>12812</v>
      </c>
      <c r="F2490" s="106" t="s">
        <v>1960</v>
      </c>
    </row>
    <row r="2491" spans="2:6">
      <c r="B2491" s="105">
        <f t="shared" si="43"/>
        <v>2488</v>
      </c>
      <c r="C2491" s="106" t="s">
        <v>0</v>
      </c>
      <c r="D2491" s="106" t="s">
        <v>3153</v>
      </c>
      <c r="E2491" s="107">
        <v>17710</v>
      </c>
      <c r="F2491" s="106" t="s">
        <v>1960</v>
      </c>
    </row>
    <row r="2492" spans="2:6">
      <c r="B2492" s="105">
        <f t="shared" si="43"/>
        <v>2489</v>
      </c>
      <c r="C2492" s="106" t="s">
        <v>0</v>
      </c>
      <c r="D2492" s="106" t="s">
        <v>3154</v>
      </c>
      <c r="E2492" s="107">
        <v>23730</v>
      </c>
      <c r="F2492" s="106" t="s">
        <v>1960</v>
      </c>
    </row>
    <row r="2493" spans="2:6">
      <c r="B2493" s="105">
        <f t="shared" si="43"/>
        <v>2490</v>
      </c>
      <c r="C2493" s="106" t="s">
        <v>0</v>
      </c>
      <c r="D2493" s="106" t="s">
        <v>3155</v>
      </c>
      <c r="E2493" s="107">
        <v>29752</v>
      </c>
      <c r="F2493" s="106" t="s">
        <v>1960</v>
      </c>
    </row>
    <row r="2494" spans="2:6">
      <c r="B2494" s="105">
        <f t="shared" si="43"/>
        <v>2491</v>
      </c>
      <c r="C2494" s="106" t="s">
        <v>0</v>
      </c>
      <c r="D2494" s="106" t="s">
        <v>3156</v>
      </c>
      <c r="E2494" s="107">
        <v>42738</v>
      </c>
      <c r="F2494" s="106" t="s">
        <v>1960</v>
      </c>
    </row>
    <row r="2495" spans="2:6">
      <c r="B2495" s="105">
        <f t="shared" si="43"/>
        <v>2492</v>
      </c>
      <c r="C2495" s="106" t="s">
        <v>0</v>
      </c>
      <c r="D2495" s="106" t="s">
        <v>3157</v>
      </c>
      <c r="E2495" s="107">
        <v>64342</v>
      </c>
      <c r="F2495" s="106" t="s">
        <v>3158</v>
      </c>
    </row>
    <row r="2496" spans="2:6">
      <c r="B2496" s="105">
        <f t="shared" si="43"/>
        <v>2493</v>
      </c>
      <c r="C2496" s="106" t="s">
        <v>0</v>
      </c>
      <c r="D2496" s="106" t="s">
        <v>3159</v>
      </c>
      <c r="E2496" s="107">
        <v>38658</v>
      </c>
      <c r="F2496" s="106" t="s">
        <v>1960</v>
      </c>
    </row>
    <row r="2497" spans="2:6">
      <c r="B2497" s="105">
        <f t="shared" si="43"/>
        <v>2494</v>
      </c>
      <c r="C2497" s="106" t="s">
        <v>0</v>
      </c>
      <c r="D2497" s="106" t="s">
        <v>3160</v>
      </c>
      <c r="E2497" s="107">
        <v>49684</v>
      </c>
      <c r="F2497" s="106" t="s">
        <v>1960</v>
      </c>
    </row>
    <row r="2498" spans="2:6">
      <c r="B2498" s="105">
        <f t="shared" si="43"/>
        <v>2495</v>
      </c>
      <c r="C2498" s="106" t="s">
        <v>0</v>
      </c>
      <c r="D2498" s="106" t="s">
        <v>3161</v>
      </c>
      <c r="E2498" s="107">
        <v>90010</v>
      </c>
      <c r="F2498" s="106" t="s">
        <v>1960</v>
      </c>
    </row>
    <row r="2499" spans="2:6">
      <c r="B2499" s="105">
        <f t="shared" si="43"/>
        <v>2496</v>
      </c>
      <c r="C2499" s="106" t="s">
        <v>0</v>
      </c>
      <c r="D2499" s="106" t="s">
        <v>3162</v>
      </c>
      <c r="E2499" s="107">
        <v>172822</v>
      </c>
      <c r="F2499" s="106" t="s">
        <v>1960</v>
      </c>
    </row>
    <row r="2500" spans="2:6">
      <c r="B2500" s="105">
        <f t="shared" si="43"/>
        <v>2497</v>
      </c>
      <c r="C2500" s="106" t="s">
        <v>0</v>
      </c>
      <c r="D2500" s="106" t="s">
        <v>3163</v>
      </c>
      <c r="E2500" s="107">
        <v>461464</v>
      </c>
      <c r="F2500" s="106" t="s">
        <v>1960</v>
      </c>
    </row>
    <row r="2501" spans="2:6">
      <c r="B2501" s="105">
        <f t="shared" si="43"/>
        <v>2498</v>
      </c>
      <c r="C2501" s="106" t="s">
        <v>0</v>
      </c>
      <c r="D2501" s="106" t="s">
        <v>3164</v>
      </c>
      <c r="E2501" s="107">
        <v>1097368</v>
      </c>
      <c r="F2501" s="106" t="s">
        <v>1960</v>
      </c>
    </row>
    <row r="2502" spans="2:6">
      <c r="B2502" s="105">
        <f t="shared" si="43"/>
        <v>2499</v>
      </c>
      <c r="C2502" s="106" t="s">
        <v>0</v>
      </c>
      <c r="D2502" s="106" t="s">
        <v>3165</v>
      </c>
      <c r="E2502" s="107">
        <v>2386722</v>
      </c>
      <c r="F2502" s="106" t="s">
        <v>1960</v>
      </c>
    </row>
    <row r="2503" spans="2:6">
      <c r="B2503" s="105">
        <f t="shared" ref="B2503:B2566" si="44">B2502+1</f>
        <v>2500</v>
      </c>
      <c r="C2503" s="106" t="s">
        <v>0</v>
      </c>
      <c r="D2503" s="106" t="s">
        <v>3166</v>
      </c>
      <c r="E2503" s="107">
        <v>3239218</v>
      </c>
      <c r="F2503" s="106" t="s">
        <v>1960</v>
      </c>
    </row>
    <row r="2504" spans="2:6">
      <c r="B2504" s="105">
        <f t="shared" si="44"/>
        <v>2501</v>
      </c>
      <c r="C2504" s="106" t="s">
        <v>0</v>
      </c>
      <c r="D2504" s="106" t="s">
        <v>3167</v>
      </c>
      <c r="E2504" s="107">
        <v>33420</v>
      </c>
      <c r="F2504" s="106" t="s">
        <v>1960</v>
      </c>
    </row>
    <row r="2505" spans="2:6">
      <c r="B2505" s="105">
        <f t="shared" si="44"/>
        <v>2502</v>
      </c>
      <c r="C2505" s="106" t="s">
        <v>0</v>
      </c>
      <c r="D2505" s="106" t="s">
        <v>3168</v>
      </c>
      <c r="E2505" s="107">
        <v>60356</v>
      </c>
      <c r="F2505" s="106" t="s">
        <v>1960</v>
      </c>
    </row>
    <row r="2506" spans="2:6">
      <c r="B2506" s="105">
        <f t="shared" si="44"/>
        <v>2503</v>
      </c>
      <c r="C2506" s="106" t="s">
        <v>0</v>
      </c>
      <c r="D2506" s="106" t="s">
        <v>3169</v>
      </c>
      <c r="E2506" s="107">
        <v>122424</v>
      </c>
      <c r="F2506" s="106" t="s">
        <v>1960</v>
      </c>
    </row>
    <row r="2507" spans="2:6">
      <c r="B2507" s="105">
        <f t="shared" si="44"/>
        <v>2504</v>
      </c>
      <c r="C2507" s="106" t="s">
        <v>0</v>
      </c>
      <c r="D2507" s="106" t="s">
        <v>3170</v>
      </c>
      <c r="E2507" s="107">
        <v>335774</v>
      </c>
      <c r="F2507" s="106" t="s">
        <v>1960</v>
      </c>
    </row>
    <row r="2508" spans="2:6">
      <c r="B2508" s="105">
        <f t="shared" si="44"/>
        <v>2505</v>
      </c>
      <c r="C2508" s="106" t="s">
        <v>0</v>
      </c>
      <c r="D2508" s="106" t="s">
        <v>3171</v>
      </c>
      <c r="E2508" s="107">
        <v>729072</v>
      </c>
      <c r="F2508" s="106" t="s">
        <v>1960</v>
      </c>
    </row>
    <row r="2509" spans="2:6">
      <c r="B2509" s="105">
        <f t="shared" si="44"/>
        <v>2506</v>
      </c>
      <c r="C2509" s="106" t="s">
        <v>0</v>
      </c>
      <c r="D2509" s="106" t="s">
        <v>3172</v>
      </c>
      <c r="E2509" s="107">
        <v>1561376</v>
      </c>
      <c r="F2509" s="106" t="s">
        <v>1960</v>
      </c>
    </row>
    <row r="2510" spans="2:6">
      <c r="B2510" s="105">
        <f t="shared" si="44"/>
        <v>2507</v>
      </c>
      <c r="C2510" s="106" t="s">
        <v>0</v>
      </c>
      <c r="D2510" s="106" t="s">
        <v>3173</v>
      </c>
      <c r="E2510" s="107">
        <v>2191714</v>
      </c>
      <c r="F2510" s="106" t="s">
        <v>1960</v>
      </c>
    </row>
    <row r="2511" spans="2:6">
      <c r="B2511" s="105">
        <f t="shared" si="44"/>
        <v>2508</v>
      </c>
      <c r="C2511" s="106" t="s">
        <v>0</v>
      </c>
      <c r="D2511" s="106" t="s">
        <v>3174</v>
      </c>
      <c r="E2511" s="107">
        <v>29396</v>
      </c>
      <c r="F2511" s="106" t="s">
        <v>1960</v>
      </c>
    </row>
    <row r="2512" spans="2:6">
      <c r="B2512" s="105">
        <f t="shared" si="44"/>
        <v>2509</v>
      </c>
      <c r="C2512" s="106" t="s">
        <v>0</v>
      </c>
      <c r="D2512" s="106" t="s">
        <v>3175</v>
      </c>
      <c r="E2512" s="107">
        <v>59526</v>
      </c>
      <c r="F2512" s="106" t="s">
        <v>1960</v>
      </c>
    </row>
    <row r="2513" spans="2:6">
      <c r="B2513" s="105">
        <f t="shared" si="44"/>
        <v>2510</v>
      </c>
      <c r="C2513" s="106" t="s">
        <v>0</v>
      </c>
      <c r="D2513" s="106" t="s">
        <v>3176</v>
      </c>
      <c r="E2513" s="107">
        <v>109132</v>
      </c>
      <c r="F2513" s="106" t="s">
        <v>1960</v>
      </c>
    </row>
    <row r="2514" spans="2:6">
      <c r="B2514" s="105">
        <f t="shared" si="44"/>
        <v>2511</v>
      </c>
      <c r="C2514" s="106" t="s">
        <v>0</v>
      </c>
      <c r="D2514" s="106" t="s">
        <v>3177</v>
      </c>
      <c r="E2514" s="107">
        <v>268150</v>
      </c>
      <c r="F2514" s="106" t="s">
        <v>3158</v>
      </c>
    </row>
    <row r="2515" spans="2:6">
      <c r="B2515" s="105">
        <f t="shared" si="44"/>
        <v>2512</v>
      </c>
      <c r="C2515" s="106" t="s">
        <v>0</v>
      </c>
      <c r="D2515" s="106" t="s">
        <v>3178</v>
      </c>
      <c r="E2515" s="107">
        <v>567374</v>
      </c>
      <c r="F2515" s="106" t="s">
        <v>1960</v>
      </c>
    </row>
    <row r="2516" spans="2:6">
      <c r="B2516" s="105">
        <f t="shared" si="44"/>
        <v>2513</v>
      </c>
      <c r="C2516" s="106" t="s">
        <v>0</v>
      </c>
      <c r="D2516" s="106" t="s">
        <v>3179</v>
      </c>
      <c r="E2516" s="107">
        <v>1271344</v>
      </c>
      <c r="F2516" s="106" t="s">
        <v>1960</v>
      </c>
    </row>
    <row r="2517" spans="2:6">
      <c r="B2517" s="105">
        <f t="shared" si="44"/>
        <v>2514</v>
      </c>
      <c r="C2517" s="106" t="s">
        <v>0</v>
      </c>
      <c r="D2517" s="106" t="s">
        <v>3180</v>
      </c>
      <c r="E2517" s="107">
        <v>1712030</v>
      </c>
      <c r="F2517" s="106" t="s">
        <v>1960</v>
      </c>
    </row>
    <row r="2518" spans="2:6">
      <c r="B2518" s="105">
        <f t="shared" si="44"/>
        <v>2515</v>
      </c>
      <c r="C2518" s="106" t="s">
        <v>0</v>
      </c>
      <c r="D2518" s="106" t="s">
        <v>3181</v>
      </c>
      <c r="E2518" s="107">
        <v>33992</v>
      </c>
      <c r="F2518" s="106" t="s">
        <v>1960</v>
      </c>
    </row>
    <row r="2519" spans="2:6">
      <c r="B2519" s="105">
        <f t="shared" si="44"/>
        <v>2516</v>
      </c>
      <c r="C2519" s="106" t="s">
        <v>0</v>
      </c>
      <c r="D2519" s="106" t="s">
        <v>3182</v>
      </c>
      <c r="E2519" s="107">
        <v>54254</v>
      </c>
      <c r="F2519" s="106" t="s">
        <v>1960</v>
      </c>
    </row>
    <row r="2520" spans="2:6">
      <c r="B2520" s="105">
        <f t="shared" si="44"/>
        <v>2517</v>
      </c>
      <c r="C2520" s="106" t="s">
        <v>0</v>
      </c>
      <c r="D2520" s="106" t="s">
        <v>3183</v>
      </c>
      <c r="E2520" s="107">
        <v>103686</v>
      </c>
      <c r="F2520" s="106" t="s">
        <v>1960</v>
      </c>
    </row>
    <row r="2521" spans="2:6">
      <c r="B2521" s="105">
        <f t="shared" si="44"/>
        <v>2518</v>
      </c>
      <c r="C2521" s="106" t="s">
        <v>0</v>
      </c>
      <c r="D2521" s="106" t="s">
        <v>3184</v>
      </c>
      <c r="E2521" s="107">
        <v>239774</v>
      </c>
      <c r="F2521" s="106" t="s">
        <v>1960</v>
      </c>
    </row>
    <row r="2522" spans="2:6">
      <c r="B2522" s="105">
        <f t="shared" si="44"/>
        <v>2519</v>
      </c>
      <c r="C2522" s="106" t="s">
        <v>0</v>
      </c>
      <c r="D2522" s="106" t="s">
        <v>3185</v>
      </c>
      <c r="E2522" s="107">
        <v>487196</v>
      </c>
      <c r="F2522" s="106" t="s">
        <v>1960</v>
      </c>
    </row>
    <row r="2523" spans="2:6">
      <c r="B2523" s="105">
        <f t="shared" si="44"/>
        <v>2520</v>
      </c>
      <c r="C2523" s="106" t="s">
        <v>0</v>
      </c>
      <c r="D2523" s="106" t="s">
        <v>3186</v>
      </c>
      <c r="E2523" s="107">
        <v>1040072</v>
      </c>
      <c r="F2523" s="106" t="s">
        <v>1960</v>
      </c>
    </row>
    <row r="2524" spans="2:6">
      <c r="B2524" s="105">
        <f t="shared" si="44"/>
        <v>2521</v>
      </c>
      <c r="C2524" s="106" t="s">
        <v>0</v>
      </c>
      <c r="D2524" s="106" t="s">
        <v>3187</v>
      </c>
      <c r="E2524" s="107">
        <v>1376698</v>
      </c>
      <c r="F2524" s="106" t="s">
        <v>1960</v>
      </c>
    </row>
    <row r="2525" spans="2:6">
      <c r="B2525" s="105">
        <f t="shared" si="44"/>
        <v>2522</v>
      </c>
      <c r="C2525" s="106" t="s">
        <v>0</v>
      </c>
      <c r="D2525" s="106" t="s">
        <v>3188</v>
      </c>
      <c r="E2525" s="107">
        <v>296672</v>
      </c>
      <c r="F2525" s="106" t="s">
        <v>1960</v>
      </c>
    </row>
    <row r="2526" spans="2:6">
      <c r="B2526" s="105">
        <f t="shared" si="44"/>
        <v>2523</v>
      </c>
      <c r="C2526" s="106" t="s">
        <v>0</v>
      </c>
      <c r="D2526" s="106" t="s">
        <v>3189</v>
      </c>
      <c r="E2526" s="107">
        <v>590444</v>
      </c>
      <c r="F2526" s="106" t="s">
        <v>1960</v>
      </c>
    </row>
    <row r="2527" spans="2:6">
      <c r="B2527" s="105">
        <f t="shared" si="44"/>
        <v>2524</v>
      </c>
      <c r="C2527" s="106" t="s">
        <v>0</v>
      </c>
      <c r="D2527" s="106" t="s">
        <v>3190</v>
      </c>
      <c r="E2527" s="107">
        <v>834294</v>
      </c>
      <c r="F2527" s="106" t="s">
        <v>1960</v>
      </c>
    </row>
    <row r="2528" spans="2:6">
      <c r="B2528" s="105">
        <f t="shared" si="44"/>
        <v>2525</v>
      </c>
      <c r="C2528" s="106" t="s">
        <v>0</v>
      </c>
      <c r="D2528" s="106" t="s">
        <v>3191</v>
      </c>
      <c r="E2528" s="107">
        <v>30560</v>
      </c>
      <c r="F2528" s="106" t="s">
        <v>1960</v>
      </c>
    </row>
    <row r="2529" spans="2:6">
      <c r="B2529" s="105">
        <f t="shared" si="44"/>
        <v>2526</v>
      </c>
      <c r="C2529" s="106" t="s">
        <v>0</v>
      </c>
      <c r="D2529" s="106" t="s">
        <v>3192</v>
      </c>
      <c r="E2529" s="107">
        <v>52352</v>
      </c>
      <c r="F2529" s="106" t="s">
        <v>1960</v>
      </c>
    </row>
    <row r="2530" spans="2:6">
      <c r="B2530" s="105">
        <f t="shared" si="44"/>
        <v>2527</v>
      </c>
      <c r="C2530" s="106" t="s">
        <v>0</v>
      </c>
      <c r="D2530" s="106" t="s">
        <v>3193</v>
      </c>
      <c r="E2530" s="107">
        <v>85096</v>
      </c>
      <c r="F2530" s="106" t="s">
        <v>1960</v>
      </c>
    </row>
    <row r="2531" spans="2:6">
      <c r="B2531" s="105">
        <f t="shared" si="44"/>
        <v>2528</v>
      </c>
      <c r="C2531" s="106" t="s">
        <v>0</v>
      </c>
      <c r="D2531" s="106" t="s">
        <v>3194</v>
      </c>
      <c r="E2531" s="107">
        <v>198692</v>
      </c>
      <c r="F2531" s="106" t="s">
        <v>1960</v>
      </c>
    </row>
    <row r="2532" spans="2:6">
      <c r="B2532" s="105">
        <f t="shared" si="44"/>
        <v>2529</v>
      </c>
      <c r="C2532" s="106" t="s">
        <v>0</v>
      </c>
      <c r="D2532" s="106" t="s">
        <v>3195</v>
      </c>
      <c r="E2532" s="107">
        <v>365054</v>
      </c>
      <c r="F2532" s="106" t="s">
        <v>1960</v>
      </c>
    </row>
    <row r="2533" spans="2:6">
      <c r="B2533" s="105">
        <f t="shared" si="44"/>
        <v>2530</v>
      </c>
      <c r="C2533" s="106" t="s">
        <v>0</v>
      </c>
      <c r="D2533" s="106" t="s">
        <v>3196</v>
      </c>
      <c r="E2533" s="107">
        <v>652236</v>
      </c>
      <c r="F2533" s="106" t="s">
        <v>1960</v>
      </c>
    </row>
    <row r="2534" spans="2:6">
      <c r="B2534" s="105">
        <f t="shared" si="44"/>
        <v>2531</v>
      </c>
      <c r="C2534" s="106" t="s">
        <v>0</v>
      </c>
      <c r="D2534" s="106" t="s">
        <v>3197</v>
      </c>
      <c r="E2534" s="107">
        <v>1010820</v>
      </c>
      <c r="F2534" s="106" t="s">
        <v>1960</v>
      </c>
    </row>
    <row r="2535" spans="2:6">
      <c r="B2535" s="105">
        <f t="shared" si="44"/>
        <v>2532</v>
      </c>
      <c r="C2535" s="106" t="s">
        <v>0</v>
      </c>
      <c r="D2535" s="106" t="s">
        <v>3198</v>
      </c>
      <c r="E2535" s="107">
        <v>33700</v>
      </c>
      <c r="F2535" s="106" t="s">
        <v>1960</v>
      </c>
    </row>
    <row r="2536" spans="2:6">
      <c r="B2536" s="105">
        <f t="shared" si="44"/>
        <v>2533</v>
      </c>
      <c r="C2536" s="106" t="s">
        <v>0</v>
      </c>
      <c r="D2536" s="106" t="s">
        <v>3199</v>
      </c>
      <c r="E2536" s="107">
        <v>55824</v>
      </c>
      <c r="F2536" s="106" t="s">
        <v>1960</v>
      </c>
    </row>
    <row r="2537" spans="2:6">
      <c r="B2537" s="105">
        <f t="shared" si="44"/>
        <v>2534</v>
      </c>
      <c r="C2537" s="106" t="s">
        <v>0</v>
      </c>
      <c r="D2537" s="106" t="s">
        <v>3200</v>
      </c>
      <c r="E2537" s="107">
        <v>95724</v>
      </c>
      <c r="F2537" s="106" t="s">
        <v>1960</v>
      </c>
    </row>
    <row r="2538" spans="2:6">
      <c r="B2538" s="105">
        <f t="shared" si="44"/>
        <v>2535</v>
      </c>
      <c r="C2538" s="106" t="s">
        <v>0</v>
      </c>
      <c r="D2538" s="106" t="s">
        <v>3201</v>
      </c>
      <c r="E2538" s="107">
        <v>221660</v>
      </c>
      <c r="F2538" s="106" t="s">
        <v>1960</v>
      </c>
    </row>
    <row r="2539" spans="2:6">
      <c r="B2539" s="105">
        <f t="shared" si="44"/>
        <v>2536</v>
      </c>
      <c r="C2539" s="106" t="s">
        <v>0</v>
      </c>
      <c r="D2539" s="106" t="s">
        <v>3202</v>
      </c>
      <c r="E2539" s="107">
        <v>407556</v>
      </c>
      <c r="F2539" s="106" t="s">
        <v>1960</v>
      </c>
    </row>
    <row r="2540" spans="2:6">
      <c r="B2540" s="105">
        <f t="shared" si="44"/>
        <v>2537</v>
      </c>
      <c r="C2540" s="106" t="s">
        <v>0</v>
      </c>
      <c r="D2540" s="106" t="s">
        <v>3203</v>
      </c>
      <c r="E2540" s="107">
        <v>696106</v>
      </c>
      <c r="F2540" s="106" t="s">
        <v>1960</v>
      </c>
    </row>
    <row r="2541" spans="2:6">
      <c r="B2541" s="105">
        <f t="shared" si="44"/>
        <v>2538</v>
      </c>
      <c r="C2541" s="106" t="s">
        <v>0</v>
      </c>
      <c r="D2541" s="106" t="s">
        <v>3204</v>
      </c>
      <c r="E2541" s="107">
        <v>1274284</v>
      </c>
      <c r="F2541" s="106" t="s">
        <v>1960</v>
      </c>
    </row>
    <row r="2542" spans="2:6">
      <c r="B2542" s="105">
        <f t="shared" si="44"/>
        <v>2539</v>
      </c>
      <c r="C2542" s="106" t="s">
        <v>0</v>
      </c>
      <c r="D2542" s="106" t="s">
        <v>3205</v>
      </c>
      <c r="E2542" s="107">
        <v>10556</v>
      </c>
      <c r="F2542" s="106" t="s">
        <v>1960</v>
      </c>
    </row>
    <row r="2543" spans="2:6">
      <c r="B2543" s="105">
        <f t="shared" si="44"/>
        <v>2540</v>
      </c>
      <c r="C2543" s="106" t="s">
        <v>0</v>
      </c>
      <c r="D2543" s="106" t="s">
        <v>3206</v>
      </c>
      <c r="E2543" s="107">
        <v>15034</v>
      </c>
      <c r="F2543" s="106" t="s">
        <v>1960</v>
      </c>
    </row>
    <row r="2544" spans="2:6">
      <c r="B2544" s="105">
        <f t="shared" si="44"/>
        <v>2541</v>
      </c>
      <c r="C2544" s="106" t="s">
        <v>0</v>
      </c>
      <c r="D2544" s="106" t="s">
        <v>3207</v>
      </c>
      <c r="E2544" s="107">
        <v>21116</v>
      </c>
      <c r="F2544" s="106" t="s">
        <v>1960</v>
      </c>
    </row>
    <row r="2545" spans="2:6">
      <c r="B2545" s="105">
        <f t="shared" si="44"/>
        <v>2542</v>
      </c>
      <c r="C2545" s="106" t="s">
        <v>0</v>
      </c>
      <c r="D2545" s="106" t="s">
        <v>3208</v>
      </c>
      <c r="E2545" s="107">
        <v>25908</v>
      </c>
      <c r="F2545" s="106" t="s">
        <v>1960</v>
      </c>
    </row>
    <row r="2546" spans="2:6">
      <c r="B2546" s="105">
        <f t="shared" si="44"/>
        <v>2543</v>
      </c>
      <c r="C2546" s="106" t="s">
        <v>0</v>
      </c>
      <c r="D2546" s="106" t="s">
        <v>3209</v>
      </c>
      <c r="E2546" s="107">
        <v>30386</v>
      </c>
      <c r="F2546" s="106" t="s">
        <v>1960</v>
      </c>
    </row>
    <row r="2547" spans="2:6">
      <c r="B2547" s="105">
        <f t="shared" si="44"/>
        <v>2544</v>
      </c>
      <c r="C2547" s="106" t="s">
        <v>0</v>
      </c>
      <c r="D2547" s="106" t="s">
        <v>3210</v>
      </c>
      <c r="E2547" s="107">
        <v>4026</v>
      </c>
      <c r="F2547" s="106" t="s">
        <v>1960</v>
      </c>
    </row>
    <row r="2548" spans="2:6">
      <c r="B2548" s="105">
        <f t="shared" si="44"/>
        <v>2545</v>
      </c>
      <c r="C2548" s="106" t="s">
        <v>0</v>
      </c>
      <c r="D2548" s="106" t="s">
        <v>3211</v>
      </c>
      <c r="E2548" s="107">
        <v>5530</v>
      </c>
      <c r="F2548" s="106" t="s">
        <v>1960</v>
      </c>
    </row>
    <row r="2549" spans="2:6">
      <c r="B2549" s="105">
        <f t="shared" si="44"/>
        <v>2546</v>
      </c>
      <c r="C2549" s="106" t="s">
        <v>0</v>
      </c>
      <c r="D2549" s="106" t="s">
        <v>3212</v>
      </c>
      <c r="E2549" s="107">
        <v>8420</v>
      </c>
      <c r="F2549" s="106" t="s">
        <v>1960</v>
      </c>
    </row>
    <row r="2550" spans="2:6">
      <c r="B2550" s="105">
        <f t="shared" si="44"/>
        <v>2547</v>
      </c>
      <c r="C2550" s="106" t="s">
        <v>0</v>
      </c>
      <c r="D2550" s="106" t="s">
        <v>3213</v>
      </c>
      <c r="E2550" s="107">
        <v>25848</v>
      </c>
      <c r="F2550" s="106" t="s">
        <v>1960</v>
      </c>
    </row>
    <row r="2551" spans="2:6">
      <c r="B2551" s="105">
        <f t="shared" si="44"/>
        <v>2548</v>
      </c>
      <c r="C2551" s="106" t="s">
        <v>0</v>
      </c>
      <c r="D2551" s="106" t="s">
        <v>3214</v>
      </c>
      <c r="E2551" s="107">
        <v>75130</v>
      </c>
      <c r="F2551" s="106" t="s">
        <v>1960</v>
      </c>
    </row>
    <row r="2552" spans="2:6">
      <c r="B2552" s="105">
        <f t="shared" si="44"/>
        <v>2549</v>
      </c>
      <c r="C2552" s="106" t="s">
        <v>0</v>
      </c>
      <c r="D2552" s="106" t="s">
        <v>3215</v>
      </c>
      <c r="E2552" s="107">
        <v>205008</v>
      </c>
      <c r="F2552" s="106" t="s">
        <v>1960</v>
      </c>
    </row>
    <row r="2553" spans="2:6">
      <c r="B2553" s="105">
        <f t="shared" si="44"/>
        <v>2550</v>
      </c>
      <c r="C2553" s="106" t="s">
        <v>0</v>
      </c>
      <c r="D2553" s="106" t="s">
        <v>3216</v>
      </c>
      <c r="E2553" s="107">
        <v>166358</v>
      </c>
      <c r="F2553" s="106" t="s">
        <v>1960</v>
      </c>
    </row>
    <row r="2554" spans="2:6">
      <c r="B2554" s="105">
        <f t="shared" si="44"/>
        <v>2551</v>
      </c>
      <c r="C2554" s="106" t="s">
        <v>0</v>
      </c>
      <c r="D2554" s="106" t="s">
        <v>3217</v>
      </c>
      <c r="E2554" s="107">
        <v>185438</v>
      </c>
      <c r="F2554" s="106" t="s">
        <v>1960</v>
      </c>
    </row>
    <row r="2555" spans="2:6">
      <c r="B2555" s="105">
        <f t="shared" si="44"/>
        <v>2552</v>
      </c>
      <c r="C2555" s="106" t="s">
        <v>0</v>
      </c>
      <c r="D2555" s="106" t="s">
        <v>3218</v>
      </c>
      <c r="E2555" s="107">
        <v>120182</v>
      </c>
      <c r="F2555" s="106" t="s">
        <v>1960</v>
      </c>
    </row>
    <row r="2556" spans="2:6">
      <c r="B2556" s="105">
        <f t="shared" si="44"/>
        <v>2553</v>
      </c>
      <c r="C2556" s="106" t="s">
        <v>0</v>
      </c>
      <c r="D2556" s="106" t="s">
        <v>3219</v>
      </c>
      <c r="E2556" s="107">
        <v>102652</v>
      </c>
      <c r="F2556" s="106" t="s">
        <v>1960</v>
      </c>
    </row>
    <row r="2557" spans="2:6">
      <c r="B2557" s="105">
        <f t="shared" si="44"/>
        <v>2554</v>
      </c>
      <c r="C2557" s="106" t="s">
        <v>0</v>
      </c>
      <c r="D2557" s="106" t="s">
        <v>3220</v>
      </c>
      <c r="E2557" s="107">
        <v>76440</v>
      </c>
      <c r="F2557" s="106" t="s">
        <v>1960</v>
      </c>
    </row>
    <row r="2558" spans="2:6">
      <c r="B2558" s="105">
        <f t="shared" si="44"/>
        <v>2555</v>
      </c>
      <c r="C2558" s="106" t="s">
        <v>0</v>
      </c>
      <c r="D2558" s="106" t="s">
        <v>3221</v>
      </c>
      <c r="E2558" s="107">
        <v>53522</v>
      </c>
      <c r="F2558" s="106" t="s">
        <v>1960</v>
      </c>
    </row>
    <row r="2559" spans="2:6">
      <c r="B2559" s="105">
        <f t="shared" si="44"/>
        <v>2556</v>
      </c>
      <c r="C2559" s="106" t="s">
        <v>0</v>
      </c>
      <c r="D2559" s="106" t="s">
        <v>3222</v>
      </c>
      <c r="E2559" s="107">
        <v>99880</v>
      </c>
      <c r="F2559" s="106" t="s">
        <v>1960</v>
      </c>
    </row>
    <row r="2560" spans="2:6">
      <c r="B2560" s="105">
        <f t="shared" si="44"/>
        <v>2557</v>
      </c>
      <c r="C2560" s="106" t="s">
        <v>0</v>
      </c>
      <c r="D2560" s="106" t="s">
        <v>3223</v>
      </c>
      <c r="E2560" s="107">
        <v>61424</v>
      </c>
      <c r="F2560" s="106" t="s">
        <v>1960</v>
      </c>
    </row>
    <row r="2561" spans="2:6">
      <c r="B2561" s="105">
        <f t="shared" si="44"/>
        <v>2558</v>
      </c>
      <c r="C2561" s="106" t="s">
        <v>0</v>
      </c>
      <c r="D2561" s="106" t="s">
        <v>3224</v>
      </c>
      <c r="E2561" s="107">
        <v>46796</v>
      </c>
      <c r="F2561" s="106" t="s">
        <v>1960</v>
      </c>
    </row>
    <row r="2562" spans="2:6">
      <c r="B2562" s="105">
        <f t="shared" si="44"/>
        <v>2559</v>
      </c>
      <c r="C2562" s="106" t="s">
        <v>0</v>
      </c>
      <c r="D2562" s="106" t="s">
        <v>3225</v>
      </c>
      <c r="E2562" s="107">
        <v>3110</v>
      </c>
      <c r="F2562" s="106" t="s">
        <v>1960</v>
      </c>
    </row>
    <row r="2563" spans="2:6">
      <c r="B2563" s="105">
        <f t="shared" si="44"/>
        <v>2560</v>
      </c>
      <c r="C2563" s="106" t="s">
        <v>0</v>
      </c>
      <c r="D2563" s="106" t="s">
        <v>3226</v>
      </c>
      <c r="E2563" s="107">
        <v>3170</v>
      </c>
      <c r="F2563" s="106" t="s">
        <v>1960</v>
      </c>
    </row>
    <row r="2564" spans="2:6">
      <c r="B2564" s="105">
        <f t="shared" si="44"/>
        <v>2561</v>
      </c>
      <c r="C2564" s="106" t="s">
        <v>0</v>
      </c>
      <c r="D2564" s="106" t="s">
        <v>3227</v>
      </c>
      <c r="E2564" s="107">
        <v>5228</v>
      </c>
      <c r="F2564" s="106" t="s">
        <v>1960</v>
      </c>
    </row>
    <row r="2565" spans="2:6">
      <c r="B2565" s="105">
        <f t="shared" si="44"/>
        <v>2562</v>
      </c>
      <c r="C2565" s="106" t="s">
        <v>0</v>
      </c>
      <c r="D2565" s="106" t="s">
        <v>3228</v>
      </c>
      <c r="E2565" s="107">
        <v>30812</v>
      </c>
      <c r="F2565" s="106" t="s">
        <v>1960</v>
      </c>
    </row>
    <row r="2566" spans="2:6">
      <c r="B2566" s="105">
        <f t="shared" si="44"/>
        <v>2563</v>
      </c>
      <c r="C2566" s="106" t="s">
        <v>0</v>
      </c>
      <c r="D2566" s="106" t="s">
        <v>3229</v>
      </c>
      <c r="E2566" s="107">
        <v>4454</v>
      </c>
      <c r="F2566" s="106" t="s">
        <v>1960</v>
      </c>
    </row>
    <row r="2567" spans="2:6">
      <c r="B2567" s="105">
        <f t="shared" ref="B2567:B2630" si="45">B2566+1</f>
        <v>2564</v>
      </c>
      <c r="C2567" s="106" t="s">
        <v>0</v>
      </c>
      <c r="D2567" s="106" t="s">
        <v>3230</v>
      </c>
      <c r="E2567" s="107">
        <v>2838</v>
      </c>
      <c r="F2567" s="106" t="s">
        <v>1960</v>
      </c>
    </row>
    <row r="2568" spans="2:6">
      <c r="B2568" s="105">
        <f t="shared" si="45"/>
        <v>2565</v>
      </c>
      <c r="C2568" s="106" t="s">
        <v>0</v>
      </c>
      <c r="D2568" s="106" t="s">
        <v>3231</v>
      </c>
      <c r="E2568" s="107">
        <v>4496</v>
      </c>
      <c r="F2568" s="106" t="s">
        <v>1960</v>
      </c>
    </row>
    <row r="2569" spans="2:6">
      <c r="B2569" s="105">
        <f t="shared" si="45"/>
        <v>2566</v>
      </c>
      <c r="C2569" s="106" t="s">
        <v>0</v>
      </c>
      <c r="D2569" s="106" t="s">
        <v>3232</v>
      </c>
      <c r="E2569" s="107">
        <v>26258</v>
      </c>
      <c r="F2569" s="106" t="s">
        <v>1960</v>
      </c>
    </row>
    <row r="2570" spans="2:6">
      <c r="B2570" s="105">
        <f t="shared" si="45"/>
        <v>2567</v>
      </c>
      <c r="C2570" s="106" t="s">
        <v>0</v>
      </c>
      <c r="D2570" s="106" t="s">
        <v>3233</v>
      </c>
      <c r="E2570" s="107">
        <v>2140</v>
      </c>
      <c r="F2570" s="106" t="s">
        <v>1960</v>
      </c>
    </row>
    <row r="2571" spans="2:6">
      <c r="B2571" s="105">
        <f t="shared" si="45"/>
        <v>2568</v>
      </c>
      <c r="C2571" s="106" t="s">
        <v>0</v>
      </c>
      <c r="D2571" s="106" t="s">
        <v>3234</v>
      </c>
      <c r="E2571" s="107">
        <v>3868</v>
      </c>
      <c r="F2571" s="106" t="s">
        <v>1960</v>
      </c>
    </row>
    <row r="2572" spans="2:6">
      <c r="B2572" s="105">
        <f t="shared" si="45"/>
        <v>2569</v>
      </c>
      <c r="C2572" s="106" t="s">
        <v>0</v>
      </c>
      <c r="D2572" s="106" t="s">
        <v>3235</v>
      </c>
      <c r="E2572" s="107">
        <v>11560</v>
      </c>
      <c r="F2572" s="106" t="s">
        <v>1960</v>
      </c>
    </row>
    <row r="2573" spans="2:6">
      <c r="B2573" s="105">
        <f t="shared" si="45"/>
        <v>2570</v>
      </c>
      <c r="C2573" s="106" t="s">
        <v>0</v>
      </c>
      <c r="D2573" s="106" t="s">
        <v>3236</v>
      </c>
      <c r="E2573" s="107">
        <v>2140</v>
      </c>
      <c r="F2573" s="106" t="s">
        <v>1960</v>
      </c>
    </row>
    <row r="2574" spans="2:6">
      <c r="B2574" s="105">
        <f t="shared" si="45"/>
        <v>2571</v>
      </c>
      <c r="C2574" s="106" t="s">
        <v>0</v>
      </c>
      <c r="D2574" s="106" t="s">
        <v>3237</v>
      </c>
      <c r="E2574" s="107">
        <v>3868</v>
      </c>
      <c r="F2574" s="106" t="s">
        <v>1960</v>
      </c>
    </row>
    <row r="2575" spans="2:6">
      <c r="B2575" s="105">
        <f t="shared" si="45"/>
        <v>2572</v>
      </c>
      <c r="C2575" s="106" t="s">
        <v>0</v>
      </c>
      <c r="D2575" s="106" t="s">
        <v>3238</v>
      </c>
      <c r="E2575" s="107">
        <v>10354</v>
      </c>
      <c r="F2575" s="106" t="s">
        <v>1960</v>
      </c>
    </row>
    <row r="2576" spans="2:6">
      <c r="B2576" s="105">
        <f t="shared" si="45"/>
        <v>2573</v>
      </c>
      <c r="C2576" s="106" t="s">
        <v>0</v>
      </c>
      <c r="D2576" s="106" t="s">
        <v>3239</v>
      </c>
      <c r="E2576" s="107">
        <v>1550</v>
      </c>
      <c r="F2576" s="106" t="s">
        <v>1960</v>
      </c>
    </row>
    <row r="2577" spans="2:6">
      <c r="B2577" s="105">
        <f t="shared" si="45"/>
        <v>2574</v>
      </c>
      <c r="C2577" s="106" t="s">
        <v>0</v>
      </c>
      <c r="D2577" s="106" t="s">
        <v>3240</v>
      </c>
      <c r="E2577" s="107">
        <v>2292</v>
      </c>
      <c r="F2577" s="106" t="s">
        <v>1960</v>
      </c>
    </row>
    <row r="2578" spans="2:6">
      <c r="B2578" s="105">
        <f t="shared" si="45"/>
        <v>2575</v>
      </c>
      <c r="C2578" s="106" t="s">
        <v>0</v>
      </c>
      <c r="D2578" s="106" t="s">
        <v>3241</v>
      </c>
      <c r="E2578" s="107">
        <v>10118</v>
      </c>
      <c r="F2578" s="106" t="s">
        <v>1960</v>
      </c>
    </row>
    <row r="2579" spans="2:6">
      <c r="B2579" s="105">
        <f t="shared" si="45"/>
        <v>2576</v>
      </c>
      <c r="C2579" s="106" t="s">
        <v>0</v>
      </c>
      <c r="D2579" s="106" t="s">
        <v>3242</v>
      </c>
      <c r="E2579" s="107">
        <v>2332</v>
      </c>
      <c r="F2579" s="106" t="s">
        <v>1960</v>
      </c>
    </row>
    <row r="2580" spans="2:6">
      <c r="B2580" s="105">
        <f t="shared" si="45"/>
        <v>2577</v>
      </c>
      <c r="C2580" s="106" t="s">
        <v>0</v>
      </c>
      <c r="D2580" s="106" t="s">
        <v>3243</v>
      </c>
      <c r="E2580" s="107">
        <v>2864</v>
      </c>
      <c r="F2580" s="106" t="s">
        <v>1960</v>
      </c>
    </row>
    <row r="2581" spans="2:6">
      <c r="B2581" s="105">
        <f t="shared" si="45"/>
        <v>2578</v>
      </c>
      <c r="C2581" s="106" t="s">
        <v>0</v>
      </c>
      <c r="D2581" s="106" t="s">
        <v>3244</v>
      </c>
      <c r="E2581" s="107">
        <v>17584</v>
      </c>
      <c r="F2581" s="106" t="s">
        <v>1960</v>
      </c>
    </row>
    <row r="2582" spans="2:6">
      <c r="B2582" s="105">
        <f t="shared" si="45"/>
        <v>2579</v>
      </c>
      <c r="C2582" s="106" t="s">
        <v>0</v>
      </c>
      <c r="D2582" s="106" t="s">
        <v>3245</v>
      </c>
      <c r="E2582" s="107">
        <v>3654</v>
      </c>
      <c r="F2582" s="106" t="s">
        <v>1960</v>
      </c>
    </row>
    <row r="2583" spans="2:6">
      <c r="B2583" s="105">
        <f t="shared" si="45"/>
        <v>2580</v>
      </c>
      <c r="C2583" s="106" t="s">
        <v>0</v>
      </c>
      <c r="D2583" s="106" t="s">
        <v>3246</v>
      </c>
      <c r="E2583" s="107">
        <v>4450</v>
      </c>
      <c r="F2583" s="106" t="s">
        <v>1960</v>
      </c>
    </row>
    <row r="2584" spans="2:6">
      <c r="B2584" s="105">
        <f t="shared" si="45"/>
        <v>2581</v>
      </c>
      <c r="C2584" s="106" t="s">
        <v>0</v>
      </c>
      <c r="D2584" s="106" t="s">
        <v>3247</v>
      </c>
      <c r="E2584" s="107">
        <v>2034</v>
      </c>
      <c r="F2584" s="106" t="s">
        <v>1960</v>
      </c>
    </row>
    <row r="2585" spans="2:6">
      <c r="B2585" s="105">
        <f t="shared" si="45"/>
        <v>2582</v>
      </c>
      <c r="C2585" s="106" t="s">
        <v>0</v>
      </c>
      <c r="D2585" s="106" t="s">
        <v>3248</v>
      </c>
      <c r="E2585" s="107">
        <v>2034</v>
      </c>
      <c r="F2585" s="106" t="s">
        <v>1960</v>
      </c>
    </row>
    <row r="2586" spans="2:6">
      <c r="B2586" s="105">
        <f t="shared" si="45"/>
        <v>2583</v>
      </c>
      <c r="C2586" s="106" t="s">
        <v>0</v>
      </c>
      <c r="D2586" s="106" t="s">
        <v>3249</v>
      </c>
      <c r="E2586" s="107">
        <v>14814</v>
      </c>
      <c r="F2586" s="106" t="s">
        <v>1960</v>
      </c>
    </row>
    <row r="2587" spans="2:6">
      <c r="B2587" s="105">
        <f t="shared" si="45"/>
        <v>2584</v>
      </c>
      <c r="C2587" s="106" t="s">
        <v>0</v>
      </c>
      <c r="D2587" s="106" t="s">
        <v>3250</v>
      </c>
      <c r="E2587" s="107">
        <v>16504</v>
      </c>
      <c r="F2587" s="106" t="s">
        <v>1960</v>
      </c>
    </row>
    <row r="2588" spans="2:6">
      <c r="B2588" s="105">
        <f t="shared" si="45"/>
        <v>2585</v>
      </c>
      <c r="C2588" s="106" t="s">
        <v>0</v>
      </c>
      <c r="D2588" s="106" t="s">
        <v>3251</v>
      </c>
      <c r="E2588" s="107">
        <v>2034</v>
      </c>
      <c r="F2588" s="106" t="s">
        <v>1960</v>
      </c>
    </row>
    <row r="2589" spans="2:6">
      <c r="B2589" s="105">
        <f t="shared" si="45"/>
        <v>2586</v>
      </c>
      <c r="C2589" s="106" t="s">
        <v>0</v>
      </c>
      <c r="D2589" s="106" t="s">
        <v>3252</v>
      </c>
      <c r="E2589" s="107">
        <v>8192</v>
      </c>
      <c r="F2589" s="106" t="s">
        <v>1960</v>
      </c>
    </row>
    <row r="2590" spans="2:6">
      <c r="B2590" s="105">
        <f t="shared" si="45"/>
        <v>2587</v>
      </c>
      <c r="C2590" s="106" t="s">
        <v>12</v>
      </c>
      <c r="D2590" s="106" t="s">
        <v>3253</v>
      </c>
      <c r="E2590" s="107">
        <v>31350</v>
      </c>
      <c r="F2590" s="106" t="s">
        <v>3254</v>
      </c>
    </row>
    <row r="2591" spans="2:6">
      <c r="B2591" s="105">
        <f t="shared" si="45"/>
        <v>2588</v>
      </c>
      <c r="C2591" s="106" t="s">
        <v>12</v>
      </c>
      <c r="D2591" s="106" t="s">
        <v>3255</v>
      </c>
      <c r="E2591" s="107">
        <v>18978</v>
      </c>
      <c r="F2591" s="106" t="s">
        <v>3254</v>
      </c>
    </row>
    <row r="2592" spans="2:6">
      <c r="B2592" s="105">
        <f t="shared" si="45"/>
        <v>2589</v>
      </c>
      <c r="C2592" s="106" t="s">
        <v>12</v>
      </c>
      <c r="D2592" s="106" t="s">
        <v>3256</v>
      </c>
      <c r="E2592" s="107">
        <v>66254</v>
      </c>
      <c r="F2592" s="106" t="s">
        <v>3254</v>
      </c>
    </row>
    <row r="2593" spans="2:6">
      <c r="B2593" s="105">
        <f t="shared" si="45"/>
        <v>2590</v>
      </c>
      <c r="C2593" s="106" t="s">
        <v>12</v>
      </c>
      <c r="D2593" s="106" t="s">
        <v>3257</v>
      </c>
      <c r="E2593" s="107">
        <v>62492</v>
      </c>
      <c r="F2593" s="106" t="s">
        <v>3254</v>
      </c>
    </row>
    <row r="2594" spans="2:6">
      <c r="B2594" s="105">
        <f t="shared" si="45"/>
        <v>2591</v>
      </c>
      <c r="C2594" s="106" t="s">
        <v>12</v>
      </c>
      <c r="D2594" s="106" t="s">
        <v>3258</v>
      </c>
      <c r="E2594" s="107">
        <v>100112</v>
      </c>
      <c r="F2594" s="106" t="s">
        <v>3254</v>
      </c>
    </row>
    <row r="2595" spans="2:6">
      <c r="B2595" s="105">
        <f t="shared" si="45"/>
        <v>2592</v>
      </c>
      <c r="C2595" s="106" t="s">
        <v>12</v>
      </c>
      <c r="D2595" s="106" t="s">
        <v>3259</v>
      </c>
      <c r="E2595" s="107">
        <v>104710</v>
      </c>
      <c r="F2595" s="106" t="s">
        <v>3254</v>
      </c>
    </row>
    <row r="2596" spans="2:6">
      <c r="B2596" s="105">
        <f t="shared" si="45"/>
        <v>2593</v>
      </c>
      <c r="C2596" s="106" t="s">
        <v>12</v>
      </c>
      <c r="D2596" s="106" t="s">
        <v>3260</v>
      </c>
      <c r="E2596" s="107">
        <v>19228</v>
      </c>
      <c r="F2596" s="106" t="s">
        <v>3254</v>
      </c>
    </row>
    <row r="2597" spans="2:6">
      <c r="B2597" s="105">
        <f t="shared" si="45"/>
        <v>2594</v>
      </c>
      <c r="C2597" s="106" t="s">
        <v>12</v>
      </c>
      <c r="D2597" s="106" t="s">
        <v>3261</v>
      </c>
      <c r="E2597" s="107">
        <v>13732</v>
      </c>
      <c r="F2597" s="106" t="s">
        <v>3254</v>
      </c>
    </row>
    <row r="2598" spans="2:6">
      <c r="B2598" s="105">
        <f t="shared" si="45"/>
        <v>2595</v>
      </c>
      <c r="C2598" s="106" t="s">
        <v>12</v>
      </c>
      <c r="D2598" s="106" t="s">
        <v>3262</v>
      </c>
      <c r="E2598" s="107">
        <v>152362</v>
      </c>
      <c r="F2598" s="106" t="s">
        <v>3254</v>
      </c>
    </row>
    <row r="2599" spans="2:6">
      <c r="B2599" s="105">
        <f t="shared" si="45"/>
        <v>2596</v>
      </c>
      <c r="C2599" s="106" t="s">
        <v>0</v>
      </c>
      <c r="D2599" s="106" t="s">
        <v>3263</v>
      </c>
      <c r="E2599" s="107">
        <v>108054</v>
      </c>
      <c r="F2599" s="106" t="s">
        <v>3254</v>
      </c>
    </row>
    <row r="2600" spans="2:6">
      <c r="B2600" s="105">
        <f t="shared" si="45"/>
        <v>2597</v>
      </c>
      <c r="C2600" s="106" t="s">
        <v>12</v>
      </c>
      <c r="D2600" s="106" t="s">
        <v>3263</v>
      </c>
      <c r="E2600" s="107">
        <v>22530</v>
      </c>
      <c r="F2600" s="106"/>
    </row>
    <row r="2601" spans="2:6">
      <c r="B2601" s="105">
        <f t="shared" si="45"/>
        <v>2598</v>
      </c>
      <c r="C2601" s="106" t="s">
        <v>0</v>
      </c>
      <c r="D2601" s="106" t="s">
        <v>3264</v>
      </c>
      <c r="E2601" s="107">
        <v>108262</v>
      </c>
      <c r="F2601" s="106" t="s">
        <v>3254</v>
      </c>
    </row>
    <row r="2602" spans="2:6">
      <c r="B2602" s="105">
        <f t="shared" si="45"/>
        <v>2599</v>
      </c>
      <c r="C2602" s="106" t="s">
        <v>12</v>
      </c>
      <c r="D2602" s="106" t="s">
        <v>3264</v>
      </c>
      <c r="E2602" s="107">
        <v>22530</v>
      </c>
      <c r="F2602" s="106"/>
    </row>
    <row r="2603" spans="2:6">
      <c r="B2603" s="105">
        <f t="shared" si="45"/>
        <v>2600</v>
      </c>
      <c r="C2603" s="106" t="s">
        <v>0</v>
      </c>
      <c r="D2603" s="106" t="s">
        <v>3265</v>
      </c>
      <c r="E2603" s="107">
        <v>94468</v>
      </c>
      <c r="F2603" s="106" t="s">
        <v>3254</v>
      </c>
    </row>
    <row r="2604" spans="2:6">
      <c r="B2604" s="105">
        <f t="shared" si="45"/>
        <v>2601</v>
      </c>
      <c r="C2604" s="106" t="s">
        <v>12</v>
      </c>
      <c r="D2604" s="106" t="s">
        <v>3265</v>
      </c>
      <c r="E2604" s="107">
        <v>19082</v>
      </c>
      <c r="F2604" s="106"/>
    </row>
    <row r="2605" spans="2:6">
      <c r="B2605" s="105">
        <f t="shared" si="45"/>
        <v>2602</v>
      </c>
      <c r="C2605" s="106" t="s">
        <v>0</v>
      </c>
      <c r="D2605" s="106" t="s">
        <v>3266</v>
      </c>
      <c r="E2605" s="107">
        <v>138358</v>
      </c>
      <c r="F2605" s="106" t="s">
        <v>3254</v>
      </c>
    </row>
    <row r="2606" spans="2:6">
      <c r="B2606" s="105">
        <f t="shared" si="45"/>
        <v>2603</v>
      </c>
      <c r="C2606" s="106" t="s">
        <v>12</v>
      </c>
      <c r="D2606" s="106" t="s">
        <v>3266</v>
      </c>
      <c r="E2606" s="107">
        <v>26668</v>
      </c>
      <c r="F2606" s="106"/>
    </row>
    <row r="2607" spans="2:6">
      <c r="B2607" s="105">
        <f t="shared" si="45"/>
        <v>2604</v>
      </c>
      <c r="C2607" s="106" t="s">
        <v>0</v>
      </c>
      <c r="D2607" s="106" t="s">
        <v>3267</v>
      </c>
      <c r="E2607" s="107">
        <v>217486</v>
      </c>
      <c r="F2607" s="106" t="s">
        <v>3254</v>
      </c>
    </row>
    <row r="2608" spans="2:6">
      <c r="B2608" s="105">
        <f t="shared" si="45"/>
        <v>2605</v>
      </c>
      <c r="C2608" s="106" t="s">
        <v>12</v>
      </c>
      <c r="D2608" s="106" t="s">
        <v>3267</v>
      </c>
      <c r="E2608" s="107">
        <v>36262</v>
      </c>
      <c r="F2608" s="106"/>
    </row>
    <row r="2609" spans="2:6">
      <c r="B2609" s="105">
        <f t="shared" si="45"/>
        <v>2606</v>
      </c>
      <c r="C2609" s="106" t="s">
        <v>0</v>
      </c>
      <c r="D2609" s="106" t="s">
        <v>3268</v>
      </c>
      <c r="E2609" s="107">
        <v>251010</v>
      </c>
      <c r="F2609" s="106" t="s">
        <v>3254</v>
      </c>
    </row>
    <row r="2610" spans="2:6">
      <c r="B2610" s="105">
        <f t="shared" si="45"/>
        <v>2607</v>
      </c>
      <c r="C2610" s="106" t="s">
        <v>12</v>
      </c>
      <c r="D2610" s="106" t="s">
        <v>3268</v>
      </c>
      <c r="E2610" s="107">
        <v>41800</v>
      </c>
      <c r="F2610" s="106"/>
    </row>
    <row r="2611" spans="2:6">
      <c r="B2611" s="105">
        <f t="shared" si="45"/>
        <v>2608</v>
      </c>
      <c r="C2611" s="106" t="s">
        <v>0</v>
      </c>
      <c r="D2611" s="106" t="s">
        <v>3269</v>
      </c>
      <c r="E2611" s="107">
        <v>417958</v>
      </c>
      <c r="F2611" s="106" t="s">
        <v>3254</v>
      </c>
    </row>
    <row r="2612" spans="2:6">
      <c r="B2612" s="105">
        <f t="shared" si="45"/>
        <v>2609</v>
      </c>
      <c r="C2612" s="106" t="s">
        <v>12</v>
      </c>
      <c r="D2612" s="106" t="s">
        <v>3269</v>
      </c>
      <c r="E2612" s="107">
        <v>69890</v>
      </c>
      <c r="F2612" s="106"/>
    </row>
    <row r="2613" spans="2:6">
      <c r="B2613" s="105">
        <f t="shared" si="45"/>
        <v>2610</v>
      </c>
      <c r="C2613" s="106" t="s">
        <v>0</v>
      </c>
      <c r="D2613" s="106" t="s">
        <v>3270</v>
      </c>
      <c r="E2613" s="107">
        <v>559076</v>
      </c>
      <c r="F2613" s="106" t="s">
        <v>3254</v>
      </c>
    </row>
    <row r="2614" spans="2:6">
      <c r="B2614" s="105">
        <f t="shared" si="45"/>
        <v>2611</v>
      </c>
      <c r="C2614" s="106" t="s">
        <v>12</v>
      </c>
      <c r="D2614" s="106" t="s">
        <v>3270</v>
      </c>
      <c r="E2614" s="107">
        <v>100006</v>
      </c>
      <c r="F2614" s="106"/>
    </row>
    <row r="2615" spans="2:6">
      <c r="B2615" s="105">
        <f t="shared" si="45"/>
        <v>2612</v>
      </c>
      <c r="C2615" s="106" t="s">
        <v>0</v>
      </c>
      <c r="D2615" s="106" t="s">
        <v>3271</v>
      </c>
      <c r="E2615" s="107">
        <v>660272</v>
      </c>
      <c r="F2615" s="106" t="s">
        <v>3254</v>
      </c>
    </row>
    <row r="2616" spans="2:6">
      <c r="B2616" s="105">
        <f t="shared" si="45"/>
        <v>2613</v>
      </c>
      <c r="C2616" s="106" t="s">
        <v>12</v>
      </c>
      <c r="D2616" s="106" t="s">
        <v>3271</v>
      </c>
      <c r="E2616" s="107">
        <v>126216</v>
      </c>
      <c r="F2616" s="106"/>
    </row>
    <row r="2617" spans="2:6">
      <c r="B2617" s="105">
        <f t="shared" si="45"/>
        <v>2614</v>
      </c>
      <c r="C2617" s="106" t="s">
        <v>0</v>
      </c>
      <c r="D2617" s="106" t="s">
        <v>3272</v>
      </c>
      <c r="E2617" s="107">
        <v>779570</v>
      </c>
      <c r="F2617" s="106" t="s">
        <v>3254</v>
      </c>
    </row>
    <row r="2618" spans="2:6">
      <c r="B2618" s="105">
        <f t="shared" si="45"/>
        <v>2615</v>
      </c>
      <c r="C2618" s="106" t="s">
        <v>12</v>
      </c>
      <c r="D2618" s="106" t="s">
        <v>3272</v>
      </c>
      <c r="E2618" s="107">
        <v>129894</v>
      </c>
      <c r="F2618" s="106"/>
    </row>
    <row r="2619" spans="2:6">
      <c r="B2619" s="105">
        <f t="shared" si="45"/>
        <v>2616</v>
      </c>
      <c r="C2619" s="106" t="s">
        <v>0</v>
      </c>
      <c r="D2619" s="106" t="s">
        <v>3273</v>
      </c>
      <c r="E2619" s="107">
        <v>5366</v>
      </c>
      <c r="F2619" s="106"/>
    </row>
    <row r="2620" spans="2:6">
      <c r="B2620" s="105">
        <f t="shared" si="45"/>
        <v>2617</v>
      </c>
      <c r="C2620" s="106" t="s">
        <v>0</v>
      </c>
      <c r="D2620" s="106" t="s">
        <v>3274</v>
      </c>
      <c r="E2620" s="107">
        <v>4598</v>
      </c>
      <c r="F2620" s="106"/>
    </row>
    <row r="2621" spans="2:6">
      <c r="B2621" s="105">
        <f t="shared" si="45"/>
        <v>2618</v>
      </c>
      <c r="C2621" s="106" t="s">
        <v>0</v>
      </c>
      <c r="D2621" s="106" t="s">
        <v>3275</v>
      </c>
      <c r="E2621" s="107">
        <v>6452</v>
      </c>
      <c r="F2621" s="106"/>
    </row>
    <row r="2622" spans="2:6">
      <c r="B2622" s="105">
        <f t="shared" si="45"/>
        <v>2619</v>
      </c>
      <c r="C2622" s="106" t="s">
        <v>0</v>
      </c>
      <c r="D2622" s="106" t="s">
        <v>3276</v>
      </c>
      <c r="E2622" s="107">
        <v>10186</v>
      </c>
      <c r="F2622" s="106"/>
    </row>
    <row r="2623" spans="2:6">
      <c r="B2623" s="105">
        <f t="shared" si="45"/>
        <v>2620</v>
      </c>
      <c r="C2623" s="106" t="s">
        <v>0</v>
      </c>
      <c r="D2623" s="106" t="s">
        <v>3277</v>
      </c>
      <c r="E2623" s="107">
        <v>17472</v>
      </c>
      <c r="F2623" s="106"/>
    </row>
    <row r="2624" spans="2:6">
      <c r="B2624" s="105">
        <f t="shared" si="45"/>
        <v>2621</v>
      </c>
      <c r="C2624" s="106" t="s">
        <v>0</v>
      </c>
      <c r="D2624" s="106" t="s">
        <v>3278</v>
      </c>
      <c r="E2624" s="107">
        <v>23496</v>
      </c>
      <c r="F2624" s="106"/>
    </row>
    <row r="2625" spans="2:6">
      <c r="B2625" s="105">
        <f t="shared" si="45"/>
        <v>2622</v>
      </c>
      <c r="C2625" s="106" t="s">
        <v>0</v>
      </c>
      <c r="D2625" s="106" t="s">
        <v>3279</v>
      </c>
      <c r="E2625" s="107">
        <v>2088</v>
      </c>
      <c r="F2625" s="106"/>
    </row>
    <row r="2626" spans="2:6">
      <c r="B2626" s="105">
        <f t="shared" si="45"/>
        <v>2623</v>
      </c>
      <c r="C2626" s="106" t="s">
        <v>0</v>
      </c>
      <c r="D2626" s="106" t="s">
        <v>3280</v>
      </c>
      <c r="E2626" s="107">
        <v>2088</v>
      </c>
      <c r="F2626" s="106"/>
    </row>
    <row r="2627" spans="2:6">
      <c r="B2627" s="105">
        <f t="shared" si="45"/>
        <v>2624</v>
      </c>
      <c r="C2627" s="106" t="s">
        <v>0</v>
      </c>
      <c r="D2627" s="106" t="s">
        <v>3281</v>
      </c>
      <c r="E2627" s="107">
        <v>2088</v>
      </c>
      <c r="F2627" s="106"/>
    </row>
    <row r="2628" spans="2:6">
      <c r="B2628" s="105">
        <f t="shared" si="45"/>
        <v>2625</v>
      </c>
      <c r="C2628" s="106" t="s">
        <v>0</v>
      </c>
      <c r="D2628" s="106" t="s">
        <v>3282</v>
      </c>
      <c r="E2628" s="107">
        <v>2588</v>
      </c>
      <c r="F2628" s="106"/>
    </row>
    <row r="2629" spans="2:6">
      <c r="B2629" s="105">
        <f t="shared" si="45"/>
        <v>2626</v>
      </c>
      <c r="C2629" s="106" t="s">
        <v>0</v>
      </c>
      <c r="D2629" s="106" t="s">
        <v>3283</v>
      </c>
      <c r="E2629" s="107">
        <v>5542</v>
      </c>
      <c r="F2629" s="106"/>
    </row>
    <row r="2630" spans="2:6">
      <c r="B2630" s="105">
        <f t="shared" si="45"/>
        <v>2627</v>
      </c>
      <c r="C2630" s="106" t="s">
        <v>0</v>
      </c>
      <c r="D2630" s="106" t="s">
        <v>3284</v>
      </c>
      <c r="E2630" s="107">
        <v>7018</v>
      </c>
      <c r="F2630" s="106"/>
    </row>
    <row r="2631" spans="2:6">
      <c r="B2631" s="105">
        <f t="shared" ref="B2631:B2694" si="46">B2630+1</f>
        <v>2628</v>
      </c>
      <c r="C2631" s="106" t="s">
        <v>0</v>
      </c>
      <c r="D2631" s="106" t="s">
        <v>3285</v>
      </c>
      <c r="E2631" s="107">
        <v>12190</v>
      </c>
      <c r="F2631" s="106"/>
    </row>
    <row r="2632" spans="2:6">
      <c r="B2632" s="105">
        <f t="shared" si="46"/>
        <v>2629</v>
      </c>
      <c r="C2632" s="106" t="s">
        <v>0</v>
      </c>
      <c r="D2632" s="106" t="s">
        <v>3286</v>
      </c>
      <c r="E2632" s="107">
        <v>4246</v>
      </c>
      <c r="F2632" s="106" t="s">
        <v>3287</v>
      </c>
    </row>
    <row r="2633" spans="2:6">
      <c r="B2633" s="105">
        <f t="shared" si="46"/>
        <v>2630</v>
      </c>
      <c r="C2633" s="106" t="s">
        <v>0</v>
      </c>
      <c r="D2633" s="106" t="s">
        <v>3288</v>
      </c>
      <c r="E2633" s="107">
        <v>21424</v>
      </c>
      <c r="F2633" s="106"/>
    </row>
    <row r="2634" spans="2:6">
      <c r="B2634" s="105">
        <f t="shared" si="46"/>
        <v>2631</v>
      </c>
      <c r="C2634" s="106" t="s">
        <v>0</v>
      </c>
      <c r="D2634" s="106" t="s">
        <v>3289</v>
      </c>
      <c r="E2634" s="107">
        <v>31402</v>
      </c>
      <c r="F2634" s="106" t="s">
        <v>3287</v>
      </c>
    </row>
    <row r="2635" spans="2:6">
      <c r="B2635" s="105">
        <f t="shared" si="46"/>
        <v>2632</v>
      </c>
      <c r="C2635" s="106" t="s">
        <v>0</v>
      </c>
      <c r="D2635" s="106" t="s">
        <v>3290</v>
      </c>
      <c r="E2635" s="107">
        <v>51352</v>
      </c>
      <c r="F2635" s="106"/>
    </row>
    <row r="2636" spans="2:6">
      <c r="B2636" s="105">
        <f t="shared" si="46"/>
        <v>2633</v>
      </c>
      <c r="C2636" s="106" t="s">
        <v>0</v>
      </c>
      <c r="D2636" s="106" t="s">
        <v>3291</v>
      </c>
      <c r="E2636" s="107">
        <v>2658</v>
      </c>
      <c r="F2636" s="106" t="s">
        <v>3292</v>
      </c>
    </row>
    <row r="2637" spans="2:6">
      <c r="B2637" s="105">
        <f t="shared" si="46"/>
        <v>2634</v>
      </c>
      <c r="C2637" s="106" t="s">
        <v>0</v>
      </c>
      <c r="D2637" s="106" t="s">
        <v>3293</v>
      </c>
      <c r="E2637" s="107">
        <v>2916</v>
      </c>
      <c r="F2637" s="106"/>
    </row>
    <row r="2638" spans="2:6">
      <c r="B2638" s="105">
        <f t="shared" si="46"/>
        <v>2635</v>
      </c>
      <c r="C2638" s="106" t="s">
        <v>0</v>
      </c>
      <c r="D2638" s="106" t="s">
        <v>3294</v>
      </c>
      <c r="E2638" s="107">
        <v>2592</v>
      </c>
      <c r="F2638" s="106" t="s">
        <v>3292</v>
      </c>
    </row>
    <row r="2639" spans="2:6">
      <c r="B2639" s="105">
        <f t="shared" si="46"/>
        <v>2636</v>
      </c>
      <c r="C2639" s="106" t="s">
        <v>0</v>
      </c>
      <c r="D2639" s="106" t="s">
        <v>3295</v>
      </c>
      <c r="E2639" s="107">
        <v>3398</v>
      </c>
      <c r="F2639" s="106"/>
    </row>
    <row r="2640" spans="2:6">
      <c r="B2640" s="105">
        <f t="shared" si="46"/>
        <v>2637</v>
      </c>
      <c r="C2640" s="106" t="s">
        <v>0</v>
      </c>
      <c r="D2640" s="106" t="s">
        <v>3296</v>
      </c>
      <c r="E2640" s="107">
        <v>5434</v>
      </c>
      <c r="F2640" s="106" t="s">
        <v>3292</v>
      </c>
    </row>
    <row r="2641" spans="2:6">
      <c r="B2641" s="105">
        <f t="shared" si="46"/>
        <v>2638</v>
      </c>
      <c r="C2641" s="106" t="s">
        <v>0</v>
      </c>
      <c r="D2641" s="106" t="s">
        <v>3297</v>
      </c>
      <c r="E2641" s="107">
        <v>8580</v>
      </c>
      <c r="F2641" s="106"/>
    </row>
    <row r="2642" spans="2:6">
      <c r="B2642" s="105">
        <f t="shared" si="46"/>
        <v>2639</v>
      </c>
      <c r="C2642" s="106" t="s">
        <v>0</v>
      </c>
      <c r="D2642" s="106" t="s">
        <v>3298</v>
      </c>
      <c r="E2642" s="107">
        <v>10450</v>
      </c>
      <c r="F2642" s="106" t="s">
        <v>3292</v>
      </c>
    </row>
    <row r="2643" spans="2:6">
      <c r="B2643" s="105">
        <f t="shared" si="46"/>
        <v>2640</v>
      </c>
      <c r="C2643" s="106" t="s">
        <v>0</v>
      </c>
      <c r="D2643" s="106" t="s">
        <v>3299</v>
      </c>
      <c r="E2643" s="107">
        <v>16996</v>
      </c>
      <c r="F2643" s="106"/>
    </row>
    <row r="2644" spans="2:6">
      <c r="B2644" s="105">
        <f t="shared" si="46"/>
        <v>2641</v>
      </c>
      <c r="C2644" s="106" t="s">
        <v>0</v>
      </c>
      <c r="D2644" s="106" t="s">
        <v>3300</v>
      </c>
      <c r="E2644" s="107">
        <v>30096</v>
      </c>
      <c r="F2644" s="106" t="s">
        <v>3292</v>
      </c>
    </row>
    <row r="2645" spans="2:6">
      <c r="B2645" s="105">
        <f t="shared" si="46"/>
        <v>2642</v>
      </c>
      <c r="C2645" s="106" t="s">
        <v>0</v>
      </c>
      <c r="D2645" s="106" t="s">
        <v>3301</v>
      </c>
      <c r="E2645" s="107">
        <v>45440</v>
      </c>
      <c r="F2645" s="106"/>
    </row>
    <row r="2646" spans="2:6">
      <c r="B2646" s="105">
        <f t="shared" si="46"/>
        <v>2643</v>
      </c>
      <c r="C2646" s="106" t="s">
        <v>0</v>
      </c>
      <c r="D2646" s="106" t="s">
        <v>3302</v>
      </c>
      <c r="E2646" s="107">
        <v>82556</v>
      </c>
      <c r="F2646" s="106" t="s">
        <v>3303</v>
      </c>
    </row>
    <row r="2647" spans="2:6">
      <c r="B2647" s="105">
        <f t="shared" si="46"/>
        <v>2644</v>
      </c>
      <c r="C2647" s="106" t="s">
        <v>0</v>
      </c>
      <c r="D2647" s="106" t="s">
        <v>3304</v>
      </c>
      <c r="E2647" s="107">
        <v>3502</v>
      </c>
      <c r="F2647" s="106"/>
    </row>
    <row r="2648" spans="2:6">
      <c r="B2648" s="105">
        <f t="shared" si="46"/>
        <v>2645</v>
      </c>
      <c r="C2648" s="106" t="s">
        <v>0</v>
      </c>
      <c r="D2648" s="106" t="s">
        <v>3305</v>
      </c>
      <c r="E2648" s="107">
        <v>4180</v>
      </c>
      <c r="F2648" s="106" t="s">
        <v>3303</v>
      </c>
    </row>
    <row r="2649" spans="2:6">
      <c r="B2649" s="105">
        <f t="shared" si="46"/>
        <v>2646</v>
      </c>
      <c r="C2649" s="106" t="s">
        <v>0</v>
      </c>
      <c r="D2649" s="106" t="s">
        <v>3306</v>
      </c>
      <c r="E2649" s="107">
        <v>7646</v>
      </c>
      <c r="F2649" s="106"/>
    </row>
    <row r="2650" spans="2:6">
      <c r="B2650" s="105">
        <f t="shared" si="46"/>
        <v>2647</v>
      </c>
      <c r="C2650" s="106" t="s">
        <v>0</v>
      </c>
      <c r="D2650" s="106" t="s">
        <v>3307</v>
      </c>
      <c r="E2650" s="107">
        <v>12498</v>
      </c>
      <c r="F2650" s="106" t="s">
        <v>3303</v>
      </c>
    </row>
    <row r="2651" spans="2:6">
      <c r="B2651" s="105">
        <f t="shared" si="46"/>
        <v>2648</v>
      </c>
      <c r="C2651" s="106" t="s">
        <v>0</v>
      </c>
      <c r="D2651" s="106" t="s">
        <v>3308</v>
      </c>
      <c r="E2651" s="107">
        <v>18472</v>
      </c>
      <c r="F2651" s="106"/>
    </row>
    <row r="2652" spans="2:6">
      <c r="B2652" s="105">
        <f t="shared" si="46"/>
        <v>2649</v>
      </c>
      <c r="C2652" s="106" t="s">
        <v>0</v>
      </c>
      <c r="D2652" s="106" t="s">
        <v>3309</v>
      </c>
      <c r="E2652" s="107">
        <v>13376</v>
      </c>
      <c r="F2652" s="106" t="s">
        <v>3310</v>
      </c>
    </row>
    <row r="2653" spans="2:6">
      <c r="B2653" s="105">
        <f t="shared" si="46"/>
        <v>2650</v>
      </c>
      <c r="C2653" s="106" t="s">
        <v>0</v>
      </c>
      <c r="D2653" s="106" t="s">
        <v>3311</v>
      </c>
      <c r="E2653" s="107">
        <v>13300</v>
      </c>
      <c r="F2653" s="106"/>
    </row>
    <row r="2654" spans="2:6">
      <c r="B2654" s="105">
        <f t="shared" si="46"/>
        <v>2651</v>
      </c>
      <c r="C2654" s="106" t="s">
        <v>0</v>
      </c>
      <c r="D2654" s="106" t="s">
        <v>3312</v>
      </c>
      <c r="E2654" s="107">
        <v>13300</v>
      </c>
      <c r="F2654" s="106" t="s">
        <v>3310</v>
      </c>
    </row>
    <row r="2655" spans="2:6">
      <c r="B2655" s="105">
        <f t="shared" si="46"/>
        <v>2652</v>
      </c>
      <c r="C2655" s="106" t="s">
        <v>0</v>
      </c>
      <c r="D2655" s="106" t="s">
        <v>3313</v>
      </c>
      <c r="E2655" s="107">
        <v>17734</v>
      </c>
      <c r="F2655" s="106"/>
    </row>
    <row r="2656" spans="2:6">
      <c r="B2656" s="105">
        <f t="shared" si="46"/>
        <v>2653</v>
      </c>
      <c r="C2656" s="106" t="s">
        <v>0</v>
      </c>
      <c r="D2656" s="106" t="s">
        <v>3314</v>
      </c>
      <c r="E2656" s="107">
        <v>22166</v>
      </c>
      <c r="F2656" s="106" t="s">
        <v>3310</v>
      </c>
    </row>
    <row r="2657" spans="2:6">
      <c r="B2657" s="105">
        <f t="shared" si="46"/>
        <v>2654</v>
      </c>
      <c r="C2657" s="106" t="s">
        <v>0</v>
      </c>
      <c r="D2657" s="106" t="s">
        <v>3315</v>
      </c>
      <c r="E2657" s="107">
        <v>29184</v>
      </c>
      <c r="F2657" s="106"/>
    </row>
    <row r="2658" spans="2:6">
      <c r="B2658" s="105">
        <f t="shared" si="46"/>
        <v>2655</v>
      </c>
      <c r="C2658" s="106" t="s">
        <v>0</v>
      </c>
      <c r="D2658" s="106" t="s">
        <v>3316</v>
      </c>
      <c r="E2658" s="107">
        <v>37830</v>
      </c>
      <c r="F2658" s="106" t="s">
        <v>3310</v>
      </c>
    </row>
    <row r="2659" spans="2:6">
      <c r="B2659" s="105">
        <f t="shared" si="46"/>
        <v>2656</v>
      </c>
      <c r="C2659" s="106" t="s">
        <v>0</v>
      </c>
      <c r="D2659" s="106" t="s">
        <v>3317</v>
      </c>
      <c r="E2659" s="107">
        <v>46516</v>
      </c>
      <c r="F2659" s="106"/>
    </row>
    <row r="2660" spans="2:6">
      <c r="B2660" s="105">
        <f t="shared" si="46"/>
        <v>2657</v>
      </c>
      <c r="C2660" s="106" t="s">
        <v>0</v>
      </c>
      <c r="D2660" s="106" t="s">
        <v>3318</v>
      </c>
      <c r="E2660" s="107">
        <v>144210</v>
      </c>
      <c r="F2660" s="106" t="s">
        <v>3310</v>
      </c>
    </row>
    <row r="2661" spans="2:6">
      <c r="B2661" s="105">
        <f t="shared" si="46"/>
        <v>2658</v>
      </c>
      <c r="C2661" s="106" t="s">
        <v>0</v>
      </c>
      <c r="D2661" s="106" t="s">
        <v>3319</v>
      </c>
      <c r="E2661" s="107">
        <v>235698</v>
      </c>
      <c r="F2661" s="106"/>
    </row>
    <row r="2662" spans="2:6">
      <c r="B2662" s="105">
        <f t="shared" si="46"/>
        <v>2659</v>
      </c>
      <c r="C2662" s="106" t="s">
        <v>0</v>
      </c>
      <c r="D2662" s="106" t="s">
        <v>3320</v>
      </c>
      <c r="E2662" s="107">
        <v>3344</v>
      </c>
      <c r="F2662" s="106" t="s">
        <v>3321</v>
      </c>
    </row>
    <row r="2663" spans="2:6">
      <c r="B2663" s="105">
        <f t="shared" si="46"/>
        <v>2660</v>
      </c>
      <c r="C2663" s="106" t="s">
        <v>0</v>
      </c>
      <c r="D2663" s="106" t="s">
        <v>3322</v>
      </c>
      <c r="E2663" s="107">
        <v>3326</v>
      </c>
      <c r="F2663" s="106"/>
    </row>
    <row r="2664" spans="2:6">
      <c r="B2664" s="105">
        <f t="shared" si="46"/>
        <v>2661</v>
      </c>
      <c r="C2664" s="106" t="s">
        <v>0</v>
      </c>
      <c r="D2664" s="106" t="s">
        <v>3323</v>
      </c>
      <c r="E2664" s="107">
        <v>3344</v>
      </c>
      <c r="F2664" s="106" t="s">
        <v>3321</v>
      </c>
    </row>
    <row r="2665" spans="2:6">
      <c r="B2665" s="105">
        <f t="shared" si="46"/>
        <v>2662</v>
      </c>
      <c r="C2665" s="106" t="s">
        <v>0</v>
      </c>
      <c r="D2665" s="106" t="s">
        <v>3324</v>
      </c>
      <c r="E2665" s="107">
        <v>5170</v>
      </c>
      <c r="F2665" s="106"/>
    </row>
    <row r="2666" spans="2:6">
      <c r="B2666" s="105">
        <f t="shared" si="46"/>
        <v>2663</v>
      </c>
      <c r="C2666" s="106" t="s">
        <v>0</v>
      </c>
      <c r="D2666" s="106" t="s">
        <v>3325</v>
      </c>
      <c r="E2666" s="107">
        <v>6792</v>
      </c>
      <c r="F2666" s="106" t="s">
        <v>3321</v>
      </c>
    </row>
    <row r="2667" spans="2:6">
      <c r="B2667" s="105">
        <f t="shared" si="46"/>
        <v>2664</v>
      </c>
      <c r="C2667" s="106" t="s">
        <v>0</v>
      </c>
      <c r="D2667" s="106" t="s">
        <v>3326</v>
      </c>
      <c r="E2667" s="107">
        <v>9604</v>
      </c>
      <c r="F2667" s="106"/>
    </row>
    <row r="2668" spans="2:6">
      <c r="B2668" s="105">
        <f t="shared" si="46"/>
        <v>2665</v>
      </c>
      <c r="C2668" s="106" t="s">
        <v>0</v>
      </c>
      <c r="D2668" s="106" t="s">
        <v>3327</v>
      </c>
      <c r="E2668" s="107">
        <v>12750</v>
      </c>
      <c r="F2668" s="106" t="s">
        <v>3321</v>
      </c>
    </row>
    <row r="2669" spans="2:6">
      <c r="B2669" s="105">
        <f t="shared" si="46"/>
        <v>2666</v>
      </c>
      <c r="C2669" s="106" t="s">
        <v>0</v>
      </c>
      <c r="D2669" s="106" t="s">
        <v>3328</v>
      </c>
      <c r="E2669" s="107">
        <v>21424</v>
      </c>
      <c r="F2669" s="106"/>
    </row>
    <row r="2670" spans="2:6">
      <c r="B2670" s="105">
        <f t="shared" si="46"/>
        <v>2667</v>
      </c>
      <c r="C2670" s="106" t="s">
        <v>0</v>
      </c>
      <c r="D2670" s="106" t="s">
        <v>3329</v>
      </c>
      <c r="E2670" s="107">
        <v>49534</v>
      </c>
      <c r="F2670" s="106" t="s">
        <v>3321</v>
      </c>
    </row>
    <row r="2671" spans="2:6">
      <c r="B2671" s="105">
        <f t="shared" si="46"/>
        <v>2668</v>
      </c>
      <c r="C2671" s="106" t="s">
        <v>0</v>
      </c>
      <c r="D2671" s="106" t="s">
        <v>3330</v>
      </c>
      <c r="E2671" s="107">
        <v>59848</v>
      </c>
      <c r="F2671" s="106"/>
    </row>
    <row r="2672" spans="2:6">
      <c r="B2672" s="105">
        <f t="shared" si="46"/>
        <v>2669</v>
      </c>
      <c r="C2672" s="106" t="s">
        <v>0</v>
      </c>
      <c r="D2672" s="106" t="s">
        <v>3331</v>
      </c>
      <c r="E2672" s="107">
        <v>108054</v>
      </c>
      <c r="F2672" s="106" t="s">
        <v>3332</v>
      </c>
    </row>
    <row r="2673" spans="2:6">
      <c r="B2673" s="105">
        <f t="shared" si="46"/>
        <v>2670</v>
      </c>
      <c r="C2673" s="106" t="s">
        <v>0</v>
      </c>
      <c r="D2673" s="106" t="s">
        <v>3333</v>
      </c>
      <c r="E2673" s="107">
        <v>2030</v>
      </c>
      <c r="F2673" s="106"/>
    </row>
    <row r="2674" spans="2:6">
      <c r="B2674" s="105">
        <f t="shared" si="46"/>
        <v>2671</v>
      </c>
      <c r="C2674" s="106" t="s">
        <v>0</v>
      </c>
      <c r="D2674" s="106" t="s">
        <v>3334</v>
      </c>
      <c r="E2674" s="107">
        <v>2048</v>
      </c>
      <c r="F2674" s="106" t="s">
        <v>3332</v>
      </c>
    </row>
    <row r="2675" spans="2:6">
      <c r="B2675" s="105">
        <f t="shared" si="46"/>
        <v>2672</v>
      </c>
      <c r="C2675" s="106" t="s">
        <v>0</v>
      </c>
      <c r="D2675" s="106" t="s">
        <v>3335</v>
      </c>
      <c r="E2675" s="107">
        <v>2030</v>
      </c>
      <c r="F2675" s="106"/>
    </row>
    <row r="2676" spans="2:6">
      <c r="B2676" s="105">
        <f t="shared" si="46"/>
        <v>2673</v>
      </c>
      <c r="C2676" s="106" t="s">
        <v>0</v>
      </c>
      <c r="D2676" s="106" t="s">
        <v>3336</v>
      </c>
      <c r="E2676" s="107">
        <v>3030</v>
      </c>
      <c r="F2676" s="106" t="s">
        <v>3332</v>
      </c>
    </row>
    <row r="2677" spans="2:6">
      <c r="B2677" s="105">
        <f t="shared" si="46"/>
        <v>2674</v>
      </c>
      <c r="C2677" s="106" t="s">
        <v>0</v>
      </c>
      <c r="D2677" s="106" t="s">
        <v>3337</v>
      </c>
      <c r="E2677" s="107">
        <v>4066</v>
      </c>
      <c r="F2677" s="106"/>
    </row>
    <row r="2678" spans="2:6">
      <c r="B2678" s="105">
        <f t="shared" si="46"/>
        <v>2675</v>
      </c>
      <c r="C2678" s="106" t="s">
        <v>0</v>
      </c>
      <c r="D2678" s="106" t="s">
        <v>3338</v>
      </c>
      <c r="E2678" s="107">
        <v>4808</v>
      </c>
      <c r="F2678" s="106" t="s">
        <v>3332</v>
      </c>
    </row>
    <row r="2679" spans="2:6">
      <c r="B2679" s="105">
        <f t="shared" si="46"/>
        <v>2676</v>
      </c>
      <c r="C2679" s="106" t="s">
        <v>0</v>
      </c>
      <c r="D2679" s="106" t="s">
        <v>3339</v>
      </c>
      <c r="E2679" s="107">
        <v>7382</v>
      </c>
      <c r="F2679" s="106"/>
    </row>
    <row r="2680" spans="2:6">
      <c r="B2680" s="105">
        <f t="shared" si="46"/>
        <v>2677</v>
      </c>
      <c r="C2680" s="106" t="s">
        <v>0</v>
      </c>
      <c r="D2680" s="106" t="s">
        <v>3340</v>
      </c>
      <c r="E2680" s="107">
        <v>8882</v>
      </c>
      <c r="F2680" s="106" t="s">
        <v>3332</v>
      </c>
    </row>
    <row r="2681" spans="2:6">
      <c r="B2681" s="105">
        <f t="shared" si="46"/>
        <v>2678</v>
      </c>
      <c r="C2681" s="106" t="s">
        <v>0</v>
      </c>
      <c r="D2681" s="106" t="s">
        <v>3341</v>
      </c>
      <c r="E2681" s="107">
        <v>18472</v>
      </c>
      <c r="F2681" s="106"/>
    </row>
    <row r="2682" spans="2:6">
      <c r="B2682" s="105">
        <f t="shared" si="46"/>
        <v>2679</v>
      </c>
      <c r="C2682" s="106" t="s">
        <v>0</v>
      </c>
      <c r="D2682" s="106" t="s">
        <v>3342</v>
      </c>
      <c r="E2682" s="107">
        <v>22990</v>
      </c>
      <c r="F2682" s="106" t="s">
        <v>3332</v>
      </c>
    </row>
    <row r="2683" spans="2:6">
      <c r="B2683" s="105">
        <f t="shared" si="46"/>
        <v>2680</v>
      </c>
      <c r="C2683" s="106" t="s">
        <v>0</v>
      </c>
      <c r="D2683" s="106" t="s">
        <v>3343</v>
      </c>
      <c r="E2683" s="107">
        <v>42854</v>
      </c>
      <c r="F2683" s="106"/>
    </row>
    <row r="2684" spans="2:6">
      <c r="B2684" s="105">
        <f t="shared" si="46"/>
        <v>2681</v>
      </c>
      <c r="C2684" s="106" t="s">
        <v>0</v>
      </c>
      <c r="D2684" s="106" t="s">
        <v>3344</v>
      </c>
      <c r="E2684" s="107">
        <v>93514</v>
      </c>
      <c r="F2684" s="106" t="s">
        <v>3345</v>
      </c>
    </row>
    <row r="2685" spans="2:6">
      <c r="B2685" s="105">
        <f t="shared" si="46"/>
        <v>2682</v>
      </c>
      <c r="C2685" s="106" t="s">
        <v>0</v>
      </c>
      <c r="D2685" s="106" t="s">
        <v>3346</v>
      </c>
      <c r="E2685" s="107">
        <v>2954</v>
      </c>
      <c r="F2685" s="106"/>
    </row>
    <row r="2686" spans="2:6">
      <c r="B2686" s="105">
        <f t="shared" si="46"/>
        <v>2683</v>
      </c>
      <c r="C2686" s="106" t="s">
        <v>0</v>
      </c>
      <c r="D2686" s="106" t="s">
        <v>3347</v>
      </c>
      <c r="E2686" s="107">
        <v>4076</v>
      </c>
      <c r="F2686" s="106" t="s">
        <v>3345</v>
      </c>
    </row>
    <row r="2687" spans="2:6">
      <c r="B2687" s="105">
        <f t="shared" si="46"/>
        <v>2684</v>
      </c>
      <c r="C2687" s="106" t="s">
        <v>0</v>
      </c>
      <c r="D2687" s="106" t="s">
        <v>3348</v>
      </c>
      <c r="E2687" s="107">
        <v>4076</v>
      </c>
      <c r="F2687" s="106"/>
    </row>
    <row r="2688" spans="2:6">
      <c r="B2688" s="105">
        <f t="shared" si="46"/>
        <v>2685</v>
      </c>
      <c r="C2688" s="106" t="s">
        <v>0</v>
      </c>
      <c r="D2688" s="106" t="s">
        <v>3349</v>
      </c>
      <c r="E2688" s="107">
        <v>4076</v>
      </c>
      <c r="F2688" s="106" t="s">
        <v>3345</v>
      </c>
    </row>
    <row r="2689" spans="2:6">
      <c r="B2689" s="105">
        <f t="shared" si="46"/>
        <v>2686</v>
      </c>
      <c r="C2689" s="106" t="s">
        <v>0</v>
      </c>
      <c r="D2689" s="106" t="s">
        <v>3350</v>
      </c>
      <c r="E2689" s="107">
        <v>4140</v>
      </c>
      <c r="F2689" s="106"/>
    </row>
    <row r="2690" spans="2:6">
      <c r="B2690" s="105">
        <f t="shared" si="46"/>
        <v>2687</v>
      </c>
      <c r="C2690" s="106" t="s">
        <v>0</v>
      </c>
      <c r="D2690" s="106" t="s">
        <v>3351</v>
      </c>
      <c r="E2690" s="107">
        <v>4808</v>
      </c>
      <c r="F2690" s="106" t="s">
        <v>3345</v>
      </c>
    </row>
    <row r="2691" spans="2:6">
      <c r="B2691" s="105">
        <f t="shared" si="46"/>
        <v>2688</v>
      </c>
      <c r="C2691" s="106" t="s">
        <v>0</v>
      </c>
      <c r="D2691" s="106" t="s">
        <v>3352</v>
      </c>
      <c r="E2691" s="107">
        <v>6688</v>
      </c>
      <c r="F2691" s="106"/>
    </row>
    <row r="2692" spans="2:6">
      <c r="B2692" s="105">
        <f t="shared" si="46"/>
        <v>2689</v>
      </c>
      <c r="C2692" s="106" t="s">
        <v>0</v>
      </c>
      <c r="D2692" s="106" t="s">
        <v>3353</v>
      </c>
      <c r="E2692" s="107">
        <v>6688</v>
      </c>
      <c r="F2692" s="106" t="s">
        <v>3345</v>
      </c>
    </row>
    <row r="2693" spans="2:6">
      <c r="B2693" s="105">
        <f t="shared" si="46"/>
        <v>2690</v>
      </c>
      <c r="C2693" s="106" t="s">
        <v>0</v>
      </c>
      <c r="D2693" s="106" t="s">
        <v>3354</v>
      </c>
      <c r="E2693" s="107">
        <v>6688</v>
      </c>
      <c r="F2693" s="106"/>
    </row>
    <row r="2694" spans="2:6">
      <c r="B2694" s="105">
        <f t="shared" si="46"/>
        <v>2691</v>
      </c>
      <c r="C2694" s="106" t="s">
        <v>0</v>
      </c>
      <c r="D2694" s="106" t="s">
        <v>3355</v>
      </c>
      <c r="E2694" s="107">
        <v>8152</v>
      </c>
      <c r="F2694" s="106" t="s">
        <v>3345</v>
      </c>
    </row>
    <row r="2695" spans="2:6">
      <c r="B2695" s="105">
        <f t="shared" ref="B2695:B2758" si="47">B2694+1</f>
        <v>2692</v>
      </c>
      <c r="C2695" s="106" t="s">
        <v>0</v>
      </c>
      <c r="D2695" s="106" t="s">
        <v>3356</v>
      </c>
      <c r="E2695" s="107">
        <v>8152</v>
      </c>
      <c r="F2695" s="106"/>
    </row>
    <row r="2696" spans="2:6">
      <c r="B2696" s="105">
        <f t="shared" si="47"/>
        <v>2693</v>
      </c>
      <c r="C2696" s="106" t="s">
        <v>0</v>
      </c>
      <c r="D2696" s="106" t="s">
        <v>3357</v>
      </c>
      <c r="E2696" s="107">
        <v>8152</v>
      </c>
      <c r="F2696" s="106" t="s">
        <v>3345</v>
      </c>
    </row>
    <row r="2697" spans="2:6">
      <c r="B2697" s="105">
        <f t="shared" si="47"/>
        <v>2694</v>
      </c>
      <c r="C2697" s="106" t="s">
        <v>0</v>
      </c>
      <c r="D2697" s="106" t="s">
        <v>3358</v>
      </c>
      <c r="E2697" s="107">
        <v>8152</v>
      </c>
      <c r="F2697" s="106"/>
    </row>
    <row r="2698" spans="2:6">
      <c r="B2698" s="105">
        <f t="shared" si="47"/>
        <v>2695</v>
      </c>
      <c r="C2698" s="106" t="s">
        <v>0</v>
      </c>
      <c r="D2698" s="106" t="s">
        <v>3359</v>
      </c>
      <c r="E2698" s="107">
        <v>8988</v>
      </c>
      <c r="F2698" s="106" t="s">
        <v>3345</v>
      </c>
    </row>
    <row r="2699" spans="2:6">
      <c r="B2699" s="105">
        <f t="shared" si="47"/>
        <v>2696</v>
      </c>
      <c r="C2699" s="106" t="s">
        <v>0</v>
      </c>
      <c r="D2699" s="106" t="s">
        <v>3360</v>
      </c>
      <c r="E2699" s="107">
        <v>12188</v>
      </c>
      <c r="F2699" s="106"/>
    </row>
    <row r="2700" spans="2:6">
      <c r="B2700" s="105">
        <f t="shared" si="47"/>
        <v>2697</v>
      </c>
      <c r="C2700" s="106" t="s">
        <v>0</v>
      </c>
      <c r="D2700" s="106" t="s">
        <v>3361</v>
      </c>
      <c r="E2700" s="107">
        <v>8988</v>
      </c>
      <c r="F2700" s="106" t="s">
        <v>3345</v>
      </c>
    </row>
    <row r="2701" spans="2:6">
      <c r="B2701" s="105">
        <f t="shared" si="47"/>
        <v>2698</v>
      </c>
      <c r="C2701" s="106" t="s">
        <v>0</v>
      </c>
      <c r="D2701" s="106" t="s">
        <v>3362</v>
      </c>
      <c r="E2701" s="107">
        <v>11084</v>
      </c>
      <c r="F2701" s="106"/>
    </row>
    <row r="2702" spans="2:6">
      <c r="B2702" s="105">
        <f t="shared" si="47"/>
        <v>2699</v>
      </c>
      <c r="C2702" s="106" t="s">
        <v>0</v>
      </c>
      <c r="D2702" s="106" t="s">
        <v>3363</v>
      </c>
      <c r="E2702" s="107">
        <v>35530</v>
      </c>
      <c r="F2702" s="106" t="s">
        <v>3345</v>
      </c>
    </row>
    <row r="2703" spans="2:6">
      <c r="B2703" s="105">
        <f t="shared" si="47"/>
        <v>2700</v>
      </c>
      <c r="C2703" s="106" t="s">
        <v>0</v>
      </c>
      <c r="D2703" s="106" t="s">
        <v>3364</v>
      </c>
      <c r="E2703" s="107">
        <v>35530</v>
      </c>
      <c r="F2703" s="106"/>
    </row>
    <row r="2704" spans="2:6">
      <c r="B2704" s="105">
        <f t="shared" si="47"/>
        <v>2701</v>
      </c>
      <c r="C2704" s="106" t="s">
        <v>0</v>
      </c>
      <c r="D2704" s="106" t="s">
        <v>3365</v>
      </c>
      <c r="E2704" s="107">
        <v>65418</v>
      </c>
      <c r="F2704" s="106" t="s">
        <v>3345</v>
      </c>
    </row>
    <row r="2705" spans="2:6">
      <c r="B2705" s="105">
        <f t="shared" si="47"/>
        <v>2702</v>
      </c>
      <c r="C2705" s="106" t="s">
        <v>0</v>
      </c>
      <c r="D2705" s="106" t="s">
        <v>3366</v>
      </c>
      <c r="E2705" s="107">
        <v>65418</v>
      </c>
      <c r="F2705" s="106"/>
    </row>
    <row r="2706" spans="2:6">
      <c r="B2706" s="105">
        <f t="shared" si="47"/>
        <v>2703</v>
      </c>
      <c r="C2706" s="106" t="s">
        <v>0</v>
      </c>
      <c r="D2706" s="106" t="s">
        <v>3367</v>
      </c>
      <c r="E2706" s="107">
        <v>295736</v>
      </c>
      <c r="F2706" s="106" t="s">
        <v>3368</v>
      </c>
    </row>
    <row r="2707" spans="2:6">
      <c r="B2707" s="105">
        <f t="shared" si="47"/>
        <v>2704</v>
      </c>
      <c r="C2707" s="106" t="s">
        <v>0</v>
      </c>
      <c r="D2707" s="106" t="s">
        <v>3369</v>
      </c>
      <c r="E2707" s="107">
        <v>2926</v>
      </c>
      <c r="F2707" s="106"/>
    </row>
    <row r="2708" spans="2:6">
      <c r="B2708" s="105">
        <f t="shared" si="47"/>
        <v>2705</v>
      </c>
      <c r="C2708" s="106" t="s">
        <v>0</v>
      </c>
      <c r="D2708" s="106" t="s">
        <v>3370</v>
      </c>
      <c r="E2708" s="107">
        <v>2300</v>
      </c>
      <c r="F2708" s="106" t="s">
        <v>3368</v>
      </c>
    </row>
    <row r="2709" spans="2:6">
      <c r="B2709" s="105">
        <f t="shared" si="47"/>
        <v>2706</v>
      </c>
      <c r="C2709" s="106" t="s">
        <v>0</v>
      </c>
      <c r="D2709" s="106" t="s">
        <v>3371</v>
      </c>
      <c r="E2709" s="107">
        <v>2300</v>
      </c>
      <c r="F2709" s="106"/>
    </row>
    <row r="2710" spans="2:6">
      <c r="B2710" s="105">
        <f t="shared" si="47"/>
        <v>2707</v>
      </c>
      <c r="C2710" s="106" t="s">
        <v>0</v>
      </c>
      <c r="D2710" s="106" t="s">
        <v>3372</v>
      </c>
      <c r="E2710" s="107">
        <v>2864</v>
      </c>
      <c r="F2710" s="106" t="s">
        <v>3368</v>
      </c>
    </row>
    <row r="2711" spans="2:6">
      <c r="B2711" s="105">
        <f t="shared" si="47"/>
        <v>2708</v>
      </c>
      <c r="C2711" s="106" t="s">
        <v>0</v>
      </c>
      <c r="D2711" s="106" t="s">
        <v>3373</v>
      </c>
      <c r="E2711" s="107">
        <v>3326</v>
      </c>
      <c r="F2711" s="106"/>
    </row>
    <row r="2712" spans="2:6">
      <c r="B2712" s="105">
        <f t="shared" si="47"/>
        <v>2709</v>
      </c>
      <c r="C2712" s="106" t="s">
        <v>0</v>
      </c>
      <c r="D2712" s="106" t="s">
        <v>3374</v>
      </c>
      <c r="E2712" s="107">
        <v>3326</v>
      </c>
      <c r="F2712" s="106"/>
    </row>
    <row r="2713" spans="2:6">
      <c r="B2713" s="105">
        <f t="shared" si="47"/>
        <v>2710</v>
      </c>
      <c r="C2713" s="106" t="s">
        <v>0</v>
      </c>
      <c r="D2713" s="106" t="s">
        <v>3375</v>
      </c>
      <c r="E2713" s="107">
        <v>5170</v>
      </c>
      <c r="F2713" s="106"/>
    </row>
    <row r="2714" spans="2:6">
      <c r="B2714" s="105">
        <f t="shared" si="47"/>
        <v>2711</v>
      </c>
      <c r="C2714" s="106" t="s">
        <v>0</v>
      </c>
      <c r="D2714" s="106" t="s">
        <v>3376</v>
      </c>
      <c r="E2714" s="107">
        <v>5170</v>
      </c>
      <c r="F2714" s="106"/>
    </row>
    <row r="2715" spans="2:6">
      <c r="B2715" s="105">
        <f t="shared" si="47"/>
        <v>2712</v>
      </c>
      <c r="C2715" s="106" t="s">
        <v>0</v>
      </c>
      <c r="D2715" s="106" t="s">
        <v>3377</v>
      </c>
      <c r="E2715" s="107">
        <v>5170</v>
      </c>
      <c r="F2715" s="106"/>
    </row>
    <row r="2716" spans="2:6">
      <c r="B2716" s="105">
        <f t="shared" si="47"/>
        <v>2713</v>
      </c>
      <c r="C2716" s="106" t="s">
        <v>0</v>
      </c>
      <c r="D2716" s="106" t="s">
        <v>3378</v>
      </c>
      <c r="E2716" s="107">
        <v>7388</v>
      </c>
      <c r="F2716" s="106"/>
    </row>
    <row r="2717" spans="2:6">
      <c r="B2717" s="105">
        <f t="shared" si="47"/>
        <v>2714</v>
      </c>
      <c r="C2717" s="106" t="s">
        <v>0</v>
      </c>
      <c r="D2717" s="106" t="s">
        <v>3379</v>
      </c>
      <c r="E2717" s="107">
        <v>7388</v>
      </c>
      <c r="F2717" s="106"/>
    </row>
    <row r="2718" spans="2:6">
      <c r="B2718" s="105">
        <f t="shared" si="47"/>
        <v>2715</v>
      </c>
      <c r="C2718" s="106" t="s">
        <v>0</v>
      </c>
      <c r="D2718" s="106" t="s">
        <v>3380</v>
      </c>
      <c r="E2718" s="107">
        <v>7388</v>
      </c>
      <c r="F2718" s="106"/>
    </row>
    <row r="2719" spans="2:6">
      <c r="B2719" s="105">
        <f t="shared" si="47"/>
        <v>2716</v>
      </c>
      <c r="C2719" s="106" t="s">
        <v>0</v>
      </c>
      <c r="D2719" s="106" t="s">
        <v>3381</v>
      </c>
      <c r="E2719" s="107">
        <v>7388</v>
      </c>
      <c r="F2719" s="106"/>
    </row>
    <row r="2720" spans="2:6">
      <c r="B2720" s="105">
        <f t="shared" si="47"/>
        <v>2717</v>
      </c>
      <c r="C2720" s="106" t="s">
        <v>0</v>
      </c>
      <c r="D2720" s="106" t="s">
        <v>3382</v>
      </c>
      <c r="E2720" s="107">
        <v>10438</v>
      </c>
      <c r="F2720" s="106"/>
    </row>
    <row r="2721" spans="2:6">
      <c r="B2721" s="105">
        <f t="shared" si="47"/>
        <v>2718</v>
      </c>
      <c r="C2721" s="106" t="s">
        <v>0</v>
      </c>
      <c r="D2721" s="106" t="s">
        <v>3383</v>
      </c>
      <c r="E2721" s="107">
        <v>10438</v>
      </c>
      <c r="F2721" s="106"/>
    </row>
    <row r="2722" spans="2:6">
      <c r="B2722" s="105">
        <f t="shared" si="47"/>
        <v>2719</v>
      </c>
      <c r="C2722" s="106" t="s">
        <v>0</v>
      </c>
      <c r="D2722" s="106" t="s">
        <v>3384</v>
      </c>
      <c r="E2722" s="107">
        <v>10438</v>
      </c>
      <c r="F2722" s="106"/>
    </row>
    <row r="2723" spans="2:6">
      <c r="B2723" s="105">
        <f t="shared" si="47"/>
        <v>2720</v>
      </c>
      <c r="C2723" s="106" t="s">
        <v>0</v>
      </c>
      <c r="D2723" s="106" t="s">
        <v>3385</v>
      </c>
      <c r="E2723" s="107">
        <v>19580</v>
      </c>
      <c r="F2723" s="106"/>
    </row>
    <row r="2724" spans="2:6">
      <c r="B2724" s="105">
        <f t="shared" si="47"/>
        <v>2721</v>
      </c>
      <c r="C2724" s="106" t="s">
        <v>0</v>
      </c>
      <c r="D2724" s="106" t="s">
        <v>3386</v>
      </c>
      <c r="E2724" s="107">
        <v>19580</v>
      </c>
      <c r="F2724" s="106"/>
    </row>
    <row r="2725" spans="2:6">
      <c r="B2725" s="105">
        <f t="shared" si="47"/>
        <v>2722</v>
      </c>
      <c r="C2725" s="106" t="s">
        <v>0</v>
      </c>
      <c r="D2725" s="106" t="s">
        <v>3387</v>
      </c>
      <c r="E2725" s="107">
        <v>19580</v>
      </c>
      <c r="F2725" s="106"/>
    </row>
    <row r="2726" spans="2:6">
      <c r="B2726" s="105">
        <f t="shared" si="47"/>
        <v>2723</v>
      </c>
      <c r="C2726" s="106" t="s">
        <v>0</v>
      </c>
      <c r="D2726" s="106" t="s">
        <v>3388</v>
      </c>
      <c r="E2726" s="107">
        <v>45980</v>
      </c>
      <c r="F2726" s="106" t="s">
        <v>3389</v>
      </c>
    </row>
    <row r="2727" spans="2:6">
      <c r="B2727" s="105">
        <f t="shared" si="47"/>
        <v>2724</v>
      </c>
      <c r="C2727" s="106" t="s">
        <v>0</v>
      </c>
      <c r="D2727" s="106" t="s">
        <v>3390</v>
      </c>
      <c r="E2727" s="107">
        <v>55176</v>
      </c>
      <c r="F2727" s="106" t="s">
        <v>3389</v>
      </c>
    </row>
    <row r="2728" spans="2:6">
      <c r="B2728" s="105">
        <f t="shared" si="47"/>
        <v>2725</v>
      </c>
      <c r="C2728" s="106" t="s">
        <v>0</v>
      </c>
      <c r="D2728" s="106" t="s">
        <v>3391</v>
      </c>
      <c r="E2728" s="107">
        <v>74672</v>
      </c>
      <c r="F2728" s="106" t="s">
        <v>3389</v>
      </c>
    </row>
    <row r="2729" spans="2:6">
      <c r="B2729" s="105">
        <f t="shared" si="47"/>
        <v>2726</v>
      </c>
      <c r="C2729" s="106" t="s">
        <v>0</v>
      </c>
      <c r="D2729" s="106" t="s">
        <v>3392</v>
      </c>
      <c r="E2729" s="107">
        <v>590844</v>
      </c>
      <c r="F2729" s="106" t="s">
        <v>3393</v>
      </c>
    </row>
    <row r="2730" spans="2:6">
      <c r="B2730" s="105">
        <f t="shared" si="47"/>
        <v>2727</v>
      </c>
      <c r="C2730" s="106" t="s">
        <v>0</v>
      </c>
      <c r="D2730" s="106" t="s">
        <v>3394</v>
      </c>
      <c r="E2730" s="107">
        <v>666710</v>
      </c>
      <c r="F2730" s="106" t="s">
        <v>3393</v>
      </c>
    </row>
    <row r="2731" spans="2:6">
      <c r="B2731" s="105">
        <f t="shared" si="47"/>
        <v>2728</v>
      </c>
      <c r="C2731" s="106" t="s">
        <v>0</v>
      </c>
      <c r="D2731" s="106" t="s">
        <v>3395</v>
      </c>
      <c r="E2731" s="107">
        <v>841434</v>
      </c>
      <c r="F2731" s="106" t="s">
        <v>3393</v>
      </c>
    </row>
    <row r="2732" spans="2:6">
      <c r="B2732" s="105">
        <f t="shared" si="47"/>
        <v>2729</v>
      </c>
      <c r="C2732" s="106" t="s">
        <v>0</v>
      </c>
      <c r="D2732" s="106" t="s">
        <v>3396</v>
      </c>
      <c r="E2732" s="107">
        <v>981674</v>
      </c>
      <c r="F2732" s="106" t="s">
        <v>3393</v>
      </c>
    </row>
    <row r="2733" spans="2:6">
      <c r="B2733" s="105">
        <f t="shared" si="47"/>
        <v>2730</v>
      </c>
      <c r="C2733" s="106" t="s">
        <v>0</v>
      </c>
      <c r="D2733" s="106" t="s">
        <v>3397</v>
      </c>
      <c r="E2733" s="107">
        <v>1120032</v>
      </c>
      <c r="F2733" s="106" t="s">
        <v>3393</v>
      </c>
    </row>
    <row r="2734" spans="2:6">
      <c r="B2734" s="105">
        <f t="shared" si="47"/>
        <v>2731</v>
      </c>
      <c r="C2734" s="106" t="s">
        <v>0</v>
      </c>
      <c r="D2734" s="106" t="s">
        <v>3398</v>
      </c>
      <c r="E2734" s="107">
        <v>1262152</v>
      </c>
      <c r="F2734" s="106" t="s">
        <v>3393</v>
      </c>
    </row>
    <row r="2735" spans="2:6">
      <c r="B2735" s="105">
        <f t="shared" si="47"/>
        <v>2732</v>
      </c>
      <c r="C2735" s="106" t="s">
        <v>0</v>
      </c>
      <c r="D2735" s="106" t="s">
        <v>3399</v>
      </c>
      <c r="E2735" s="107">
        <v>1869506</v>
      </c>
      <c r="F2735" s="106" t="s">
        <v>3400</v>
      </c>
    </row>
    <row r="2736" spans="2:6">
      <c r="B2736" s="105">
        <f t="shared" si="47"/>
        <v>2733</v>
      </c>
      <c r="C2736" s="106" t="s">
        <v>0</v>
      </c>
      <c r="D2736" s="106" t="s">
        <v>3401</v>
      </c>
      <c r="E2736" s="107">
        <v>1393194</v>
      </c>
      <c r="F2736" s="106" t="s">
        <v>3400</v>
      </c>
    </row>
    <row r="2737" spans="2:6">
      <c r="B2737" s="105">
        <f t="shared" si="47"/>
        <v>2734</v>
      </c>
      <c r="C2737" s="106" t="s">
        <v>0</v>
      </c>
      <c r="D2737" s="106" t="s">
        <v>3402</v>
      </c>
      <c r="E2737" s="107">
        <v>2974906</v>
      </c>
      <c r="F2737" s="106" t="s">
        <v>3400</v>
      </c>
    </row>
    <row r="2738" spans="2:6">
      <c r="B2738" s="105">
        <f t="shared" si="47"/>
        <v>2735</v>
      </c>
      <c r="C2738" s="106" t="s">
        <v>0</v>
      </c>
      <c r="D2738" s="106" t="s">
        <v>3403</v>
      </c>
      <c r="E2738" s="107">
        <v>2200144</v>
      </c>
      <c r="F2738" s="106" t="s">
        <v>3400</v>
      </c>
    </row>
    <row r="2739" spans="2:6">
      <c r="B2739" s="105">
        <f t="shared" si="47"/>
        <v>2736</v>
      </c>
      <c r="C2739" s="106" t="s">
        <v>0</v>
      </c>
      <c r="D2739" s="106" t="s">
        <v>3404</v>
      </c>
      <c r="E2739" s="107">
        <v>1147202</v>
      </c>
      <c r="F2739" s="106" t="s">
        <v>3405</v>
      </c>
    </row>
    <row r="2740" spans="2:6">
      <c r="B2740" s="105">
        <f t="shared" si="47"/>
        <v>2737</v>
      </c>
      <c r="C2740" s="106" t="s">
        <v>0</v>
      </c>
      <c r="D2740" s="106" t="s">
        <v>3404</v>
      </c>
      <c r="E2740" s="107">
        <v>424166</v>
      </c>
      <c r="F2740" s="106" t="s">
        <v>3406</v>
      </c>
    </row>
    <row r="2741" spans="2:6">
      <c r="B2741" s="105">
        <f t="shared" si="47"/>
        <v>2738</v>
      </c>
      <c r="C2741" s="106" t="s">
        <v>0</v>
      </c>
      <c r="D2741" s="106" t="s">
        <v>3407</v>
      </c>
      <c r="E2741" s="107">
        <v>1147410</v>
      </c>
      <c r="F2741" s="106" t="s">
        <v>3405</v>
      </c>
    </row>
    <row r="2742" spans="2:6">
      <c r="B2742" s="105">
        <f t="shared" si="47"/>
        <v>2739</v>
      </c>
      <c r="C2742" s="106" t="s">
        <v>0</v>
      </c>
      <c r="D2742" s="106" t="s">
        <v>3407</v>
      </c>
      <c r="E2742" s="107">
        <v>412148</v>
      </c>
      <c r="F2742" s="106" t="s">
        <v>3406</v>
      </c>
    </row>
    <row r="2743" spans="2:6">
      <c r="B2743" s="105">
        <f t="shared" si="47"/>
        <v>2740</v>
      </c>
      <c r="C2743" s="106" t="s">
        <v>0</v>
      </c>
      <c r="D2743" s="106" t="s">
        <v>3408</v>
      </c>
      <c r="E2743" s="107">
        <v>1777128</v>
      </c>
      <c r="F2743" s="106" t="s">
        <v>3409</v>
      </c>
    </row>
    <row r="2744" spans="2:6">
      <c r="B2744" s="105">
        <f t="shared" si="47"/>
        <v>2741</v>
      </c>
      <c r="C2744" s="106" t="s">
        <v>0</v>
      </c>
      <c r="D2744" s="106" t="s">
        <v>3410</v>
      </c>
      <c r="E2744" s="107">
        <v>2357520</v>
      </c>
      <c r="F2744" s="106" t="s">
        <v>3409</v>
      </c>
    </row>
    <row r="2745" spans="2:6">
      <c r="B2745" s="105">
        <f t="shared" si="47"/>
        <v>2742</v>
      </c>
      <c r="C2745" s="106" t="s">
        <v>0</v>
      </c>
      <c r="D2745" s="106" t="s">
        <v>3411</v>
      </c>
      <c r="E2745" s="107">
        <v>1266750</v>
      </c>
      <c r="F2745" s="106" t="s">
        <v>3412</v>
      </c>
    </row>
    <row r="2746" spans="2:6">
      <c r="B2746" s="105">
        <f t="shared" si="47"/>
        <v>2743</v>
      </c>
      <c r="C2746" s="106" t="s">
        <v>0</v>
      </c>
      <c r="D2746" s="106" t="s">
        <v>3413</v>
      </c>
      <c r="E2746" s="107">
        <v>1813284</v>
      </c>
      <c r="F2746" s="106" t="s">
        <v>3412</v>
      </c>
    </row>
    <row r="2747" spans="2:6">
      <c r="B2747" s="105">
        <f t="shared" si="47"/>
        <v>2744</v>
      </c>
      <c r="C2747" s="106" t="s">
        <v>0</v>
      </c>
      <c r="D2747" s="106" t="s">
        <v>3414</v>
      </c>
      <c r="E2747" s="107">
        <v>2480204</v>
      </c>
      <c r="F2747" s="106" t="s">
        <v>3412</v>
      </c>
    </row>
    <row r="2748" spans="2:6">
      <c r="B2748" s="105">
        <f t="shared" si="47"/>
        <v>2745</v>
      </c>
      <c r="C2748" s="106" t="s">
        <v>0</v>
      </c>
      <c r="D2748" s="106" t="s">
        <v>3415</v>
      </c>
      <c r="E2748" s="107">
        <v>1340318</v>
      </c>
      <c r="F2748" s="106" t="s">
        <v>3412</v>
      </c>
    </row>
    <row r="2749" spans="2:6">
      <c r="B2749" s="105">
        <f t="shared" si="47"/>
        <v>2746</v>
      </c>
      <c r="C2749" s="106" t="s">
        <v>0</v>
      </c>
      <c r="D2749" s="106" t="s">
        <v>3416</v>
      </c>
      <c r="E2749" s="107">
        <v>1792384</v>
      </c>
      <c r="F2749" s="106" t="s">
        <v>3412</v>
      </c>
    </row>
    <row r="2750" spans="2:6">
      <c r="B2750" s="105">
        <f t="shared" si="47"/>
        <v>2747</v>
      </c>
      <c r="C2750" s="106" t="s">
        <v>0</v>
      </c>
      <c r="D2750" s="106" t="s">
        <v>3417</v>
      </c>
      <c r="E2750" s="107">
        <v>2296284</v>
      </c>
      <c r="F2750" s="106" t="s">
        <v>3412</v>
      </c>
    </row>
    <row r="2751" spans="2:6">
      <c r="B2751" s="105">
        <f t="shared" si="47"/>
        <v>2748</v>
      </c>
      <c r="C2751" s="106" t="s">
        <v>0</v>
      </c>
      <c r="D2751" s="106" t="s">
        <v>3418</v>
      </c>
      <c r="E2751" s="107">
        <v>877800</v>
      </c>
      <c r="F2751" s="106" t="s">
        <v>3419</v>
      </c>
    </row>
    <row r="2752" spans="2:6">
      <c r="B2752" s="105">
        <f t="shared" si="47"/>
        <v>2749</v>
      </c>
      <c r="C2752" s="106" t="s">
        <v>0</v>
      </c>
      <c r="D2752" s="106" t="s">
        <v>3418</v>
      </c>
      <c r="E2752" s="107">
        <v>965580</v>
      </c>
      <c r="F2752" s="106" t="s">
        <v>3420</v>
      </c>
    </row>
    <row r="2753" spans="2:6">
      <c r="B2753" s="105">
        <f t="shared" si="47"/>
        <v>2750</v>
      </c>
      <c r="C2753" s="106" t="s">
        <v>0</v>
      </c>
      <c r="D2753" s="106" t="s">
        <v>3421</v>
      </c>
      <c r="E2753" s="107">
        <v>5133668</v>
      </c>
      <c r="F2753" s="106" t="s">
        <v>3412</v>
      </c>
    </row>
    <row r="2754" spans="2:6">
      <c r="B2754" s="105">
        <f t="shared" si="47"/>
        <v>2751</v>
      </c>
      <c r="C2754" s="106" t="s">
        <v>0</v>
      </c>
      <c r="D2754" s="106" t="s">
        <v>3422</v>
      </c>
      <c r="E2754" s="107">
        <v>5280344</v>
      </c>
      <c r="F2754" s="106" t="s">
        <v>3412</v>
      </c>
    </row>
    <row r="2755" spans="2:6">
      <c r="B2755" s="105">
        <f t="shared" si="47"/>
        <v>2752</v>
      </c>
      <c r="C2755" s="106" t="s">
        <v>0</v>
      </c>
      <c r="D2755" s="106" t="s">
        <v>3423</v>
      </c>
      <c r="E2755" s="107">
        <v>2472574</v>
      </c>
      <c r="F2755" s="106" t="s">
        <v>3424</v>
      </c>
    </row>
    <row r="2756" spans="2:6">
      <c r="B2756" s="105">
        <f t="shared" si="47"/>
        <v>2753</v>
      </c>
      <c r="C2756" s="106" t="s">
        <v>0</v>
      </c>
      <c r="D2756" s="106" t="s">
        <v>3425</v>
      </c>
      <c r="E2756" s="107">
        <v>2472344</v>
      </c>
      <c r="F2756" s="106" t="s">
        <v>3424</v>
      </c>
    </row>
    <row r="2757" spans="2:6">
      <c r="B2757" s="105">
        <f t="shared" si="47"/>
        <v>2754</v>
      </c>
      <c r="C2757" s="106" t="s">
        <v>0</v>
      </c>
      <c r="D2757" s="106" t="s">
        <v>3426</v>
      </c>
      <c r="E2757" s="107">
        <v>1040820</v>
      </c>
      <c r="F2757" s="106" t="s">
        <v>3412</v>
      </c>
    </row>
    <row r="2758" spans="2:6">
      <c r="B2758" s="105">
        <f t="shared" si="47"/>
        <v>2755</v>
      </c>
      <c r="C2758" s="106" t="s">
        <v>0</v>
      </c>
      <c r="D2758" s="106" t="s">
        <v>3427</v>
      </c>
      <c r="E2758" s="107">
        <v>1365606</v>
      </c>
      <c r="F2758" s="106" t="s">
        <v>3412</v>
      </c>
    </row>
    <row r="2759" spans="2:6">
      <c r="B2759" s="105">
        <f t="shared" ref="B2759:B2822" si="48">B2758+1</f>
        <v>2756</v>
      </c>
      <c r="C2759" s="106" t="s">
        <v>12</v>
      </c>
      <c r="D2759" s="106" t="s">
        <v>3428</v>
      </c>
      <c r="E2759" s="107">
        <v>590216</v>
      </c>
      <c r="F2759" s="106" t="s">
        <v>3412</v>
      </c>
    </row>
    <row r="2760" spans="2:6">
      <c r="B2760" s="105">
        <f t="shared" si="48"/>
        <v>2757</v>
      </c>
      <c r="C2760" s="106" t="s">
        <v>0</v>
      </c>
      <c r="D2760" s="106" t="s">
        <v>3429</v>
      </c>
      <c r="E2760" s="107">
        <v>427614</v>
      </c>
      <c r="F2760" s="106" t="s">
        <v>3412</v>
      </c>
    </row>
    <row r="2761" spans="2:6">
      <c r="B2761" s="105">
        <f t="shared" si="48"/>
        <v>2758</v>
      </c>
      <c r="C2761" s="106" t="s">
        <v>0</v>
      </c>
      <c r="D2761" s="106" t="s">
        <v>3430</v>
      </c>
      <c r="E2761" s="107">
        <v>1208124</v>
      </c>
      <c r="F2761" s="106" t="s">
        <v>3412</v>
      </c>
    </row>
    <row r="2762" spans="2:6">
      <c r="B2762" s="105">
        <f t="shared" si="48"/>
        <v>2759</v>
      </c>
      <c r="C2762" s="106" t="s">
        <v>0</v>
      </c>
      <c r="D2762" s="106" t="s">
        <v>3431</v>
      </c>
      <c r="E2762" s="107">
        <v>58854</v>
      </c>
      <c r="F2762" s="106" t="s">
        <v>3412</v>
      </c>
    </row>
    <row r="2763" spans="2:6">
      <c r="B2763" s="105">
        <f t="shared" si="48"/>
        <v>2760</v>
      </c>
      <c r="C2763" s="106" t="s">
        <v>0</v>
      </c>
      <c r="D2763" s="106" t="s">
        <v>3432</v>
      </c>
      <c r="E2763" s="107">
        <v>106674</v>
      </c>
      <c r="F2763" s="106" t="s">
        <v>3433</v>
      </c>
    </row>
    <row r="2764" spans="2:6">
      <c r="B2764" s="105">
        <f t="shared" si="48"/>
        <v>2761</v>
      </c>
      <c r="C2764" s="106" t="s">
        <v>0</v>
      </c>
      <c r="D2764" s="106" t="s">
        <v>3434</v>
      </c>
      <c r="E2764" s="107">
        <v>122766</v>
      </c>
      <c r="F2764" s="106" t="s">
        <v>3435</v>
      </c>
    </row>
    <row r="2765" spans="2:6">
      <c r="B2765" s="105">
        <f t="shared" si="48"/>
        <v>2762</v>
      </c>
      <c r="C2765" s="106" t="s">
        <v>0</v>
      </c>
      <c r="D2765" s="106" t="s">
        <v>3436</v>
      </c>
      <c r="E2765" s="107">
        <v>146676</v>
      </c>
      <c r="F2765" s="106" t="s">
        <v>3437</v>
      </c>
    </row>
    <row r="2766" spans="2:6">
      <c r="B2766" s="105">
        <f t="shared" si="48"/>
        <v>2763</v>
      </c>
      <c r="C2766" s="106" t="s">
        <v>0</v>
      </c>
      <c r="D2766" s="106" t="s">
        <v>3438</v>
      </c>
      <c r="E2766" s="107">
        <v>82764</v>
      </c>
      <c r="F2766" s="106" t="s">
        <v>3433</v>
      </c>
    </row>
    <row r="2767" spans="2:6">
      <c r="B2767" s="105">
        <f t="shared" si="48"/>
        <v>2764</v>
      </c>
      <c r="C2767" s="106" t="s">
        <v>0</v>
      </c>
      <c r="D2767" s="106" t="s">
        <v>3439</v>
      </c>
      <c r="E2767" s="107">
        <v>122766</v>
      </c>
      <c r="F2767" s="106" t="s">
        <v>3435</v>
      </c>
    </row>
    <row r="2768" spans="2:6">
      <c r="B2768" s="105">
        <f t="shared" si="48"/>
        <v>2765</v>
      </c>
      <c r="C2768" s="106" t="s">
        <v>0</v>
      </c>
      <c r="D2768" s="106" t="s">
        <v>3440</v>
      </c>
      <c r="E2768" s="107">
        <v>154722</v>
      </c>
      <c r="F2768" s="106" t="s">
        <v>3437</v>
      </c>
    </row>
    <row r="2769" spans="2:6">
      <c r="B2769" s="105">
        <f t="shared" si="48"/>
        <v>2766</v>
      </c>
      <c r="C2769" s="106" t="s">
        <v>0</v>
      </c>
      <c r="D2769" s="106" t="s">
        <v>3441</v>
      </c>
      <c r="E2769" s="107">
        <v>101386</v>
      </c>
      <c r="F2769" s="106" t="s">
        <v>3433</v>
      </c>
    </row>
    <row r="2770" spans="2:6">
      <c r="B2770" s="105">
        <f t="shared" si="48"/>
        <v>2767</v>
      </c>
      <c r="C2770" s="106" t="s">
        <v>0</v>
      </c>
      <c r="D2770" s="106" t="s">
        <v>3442</v>
      </c>
      <c r="E2770" s="107">
        <v>109432</v>
      </c>
      <c r="F2770" s="106" t="s">
        <v>3435</v>
      </c>
    </row>
    <row r="2771" spans="2:6">
      <c r="B2771" s="105">
        <f t="shared" si="48"/>
        <v>2768</v>
      </c>
      <c r="C2771" s="106" t="s">
        <v>0</v>
      </c>
      <c r="D2771" s="106" t="s">
        <v>3443</v>
      </c>
      <c r="E2771" s="107">
        <v>1494350</v>
      </c>
      <c r="F2771" s="106" t="s">
        <v>3437</v>
      </c>
    </row>
    <row r="2772" spans="2:6">
      <c r="B2772" s="105">
        <f t="shared" si="48"/>
        <v>2769</v>
      </c>
      <c r="C2772" s="106" t="s">
        <v>0</v>
      </c>
      <c r="D2772" s="106" t="s">
        <v>3444</v>
      </c>
      <c r="E2772" s="107">
        <v>117478</v>
      </c>
      <c r="F2772" s="106" t="s">
        <v>3445</v>
      </c>
    </row>
    <row r="2773" spans="2:6">
      <c r="B2773" s="105">
        <f t="shared" si="48"/>
        <v>2770</v>
      </c>
      <c r="C2773" s="106" t="s">
        <v>0</v>
      </c>
      <c r="D2773" s="106" t="s">
        <v>3446</v>
      </c>
      <c r="E2773" s="107">
        <v>144148</v>
      </c>
      <c r="F2773" s="106" t="s">
        <v>3447</v>
      </c>
    </row>
    <row r="2774" spans="2:6">
      <c r="B2774" s="105">
        <f t="shared" si="48"/>
        <v>2771</v>
      </c>
      <c r="C2774" s="106" t="s">
        <v>0</v>
      </c>
      <c r="D2774" s="106" t="s">
        <v>3448</v>
      </c>
      <c r="E2774" s="107">
        <v>170816</v>
      </c>
      <c r="F2774" s="106" t="s">
        <v>3449</v>
      </c>
    </row>
    <row r="2775" spans="2:6">
      <c r="B2775" s="105">
        <f t="shared" si="48"/>
        <v>2772</v>
      </c>
      <c r="C2775" s="106" t="s">
        <v>0</v>
      </c>
      <c r="D2775" s="106" t="s">
        <v>3450</v>
      </c>
      <c r="E2775" s="107">
        <v>1250886</v>
      </c>
      <c r="F2775" s="106" t="s">
        <v>3412</v>
      </c>
    </row>
    <row r="2776" spans="2:6">
      <c r="B2776" s="105">
        <f t="shared" si="48"/>
        <v>2773</v>
      </c>
      <c r="C2776" s="106" t="s">
        <v>0</v>
      </c>
      <c r="D2776" s="106" t="s">
        <v>3451</v>
      </c>
      <c r="E2776" s="107">
        <v>981444</v>
      </c>
      <c r="F2776" s="106" t="s">
        <v>3412</v>
      </c>
    </row>
    <row r="2777" spans="2:6">
      <c r="B2777" s="105">
        <f t="shared" si="48"/>
        <v>2774</v>
      </c>
      <c r="C2777" s="106" t="s">
        <v>0</v>
      </c>
      <c r="D2777" s="106" t="s">
        <v>3452</v>
      </c>
      <c r="E2777" s="107">
        <v>2720176</v>
      </c>
      <c r="F2777" s="106" t="s">
        <v>3453</v>
      </c>
    </row>
    <row r="2778" spans="2:6">
      <c r="B2778" s="105">
        <f t="shared" si="48"/>
        <v>2775</v>
      </c>
      <c r="C2778" s="106" t="s">
        <v>0</v>
      </c>
      <c r="D2778" s="106" t="s">
        <v>3454</v>
      </c>
      <c r="E2778" s="107">
        <v>2453492</v>
      </c>
      <c r="F2778" s="106" t="s">
        <v>3453</v>
      </c>
    </row>
    <row r="2779" spans="2:6">
      <c r="B2779" s="105">
        <f t="shared" si="48"/>
        <v>2776</v>
      </c>
      <c r="C2779" s="106" t="s">
        <v>0</v>
      </c>
      <c r="D2779" s="106" t="s">
        <v>3455</v>
      </c>
      <c r="E2779" s="107">
        <v>104144</v>
      </c>
      <c r="F2779" s="106" t="s">
        <v>3445</v>
      </c>
    </row>
    <row r="2780" spans="2:6">
      <c r="B2780" s="105">
        <f t="shared" si="48"/>
        <v>2777</v>
      </c>
      <c r="C2780" s="106" t="s">
        <v>0</v>
      </c>
      <c r="D2780" s="106" t="s">
        <v>3456</v>
      </c>
      <c r="E2780" s="107">
        <v>141388</v>
      </c>
      <c r="F2780" s="106" t="s">
        <v>3447</v>
      </c>
    </row>
    <row r="2781" spans="2:6">
      <c r="B2781" s="105">
        <f t="shared" si="48"/>
        <v>2778</v>
      </c>
      <c r="C2781" s="106" t="s">
        <v>0</v>
      </c>
      <c r="D2781" s="106" t="s">
        <v>3457</v>
      </c>
      <c r="E2781" s="107">
        <v>501412</v>
      </c>
      <c r="F2781" s="106" t="s">
        <v>3458</v>
      </c>
    </row>
    <row r="2782" spans="2:6">
      <c r="B2782" s="105">
        <f t="shared" si="48"/>
        <v>2779</v>
      </c>
      <c r="C2782" s="106" t="s">
        <v>0</v>
      </c>
      <c r="D2782" s="106" t="s">
        <v>3459</v>
      </c>
      <c r="E2782" s="107">
        <v>400026</v>
      </c>
      <c r="F2782" s="106" t="s">
        <v>3460</v>
      </c>
    </row>
    <row r="2783" spans="2:6">
      <c r="B2783" s="105">
        <f t="shared" si="48"/>
        <v>2780</v>
      </c>
      <c r="C2783" s="106" t="s">
        <v>0</v>
      </c>
      <c r="D2783" s="106" t="s">
        <v>3461</v>
      </c>
      <c r="E2783" s="107">
        <v>594752</v>
      </c>
      <c r="F2783" s="106" t="s">
        <v>3433</v>
      </c>
    </row>
    <row r="2784" spans="2:6">
      <c r="B2784" s="105">
        <f t="shared" si="48"/>
        <v>2781</v>
      </c>
      <c r="C2784" s="106" t="s">
        <v>0</v>
      </c>
      <c r="D2784" s="106" t="s">
        <v>3462</v>
      </c>
      <c r="E2784" s="107">
        <v>893392</v>
      </c>
      <c r="F2784" s="106" t="s">
        <v>3435</v>
      </c>
    </row>
    <row r="2785" spans="2:6">
      <c r="B2785" s="105">
        <f t="shared" si="48"/>
        <v>2782</v>
      </c>
      <c r="C2785" s="106" t="s">
        <v>0</v>
      </c>
      <c r="D2785" s="106" t="s">
        <v>3463</v>
      </c>
      <c r="E2785" s="107">
        <v>45520</v>
      </c>
      <c r="F2785" s="106" t="s">
        <v>3464</v>
      </c>
    </row>
    <row r="2786" spans="2:6">
      <c r="B2786" s="105">
        <f t="shared" si="48"/>
        <v>2783</v>
      </c>
      <c r="C2786" s="106" t="s">
        <v>0</v>
      </c>
      <c r="D2786" s="106" t="s">
        <v>3463</v>
      </c>
      <c r="E2786" s="107">
        <v>69338</v>
      </c>
      <c r="F2786" s="106" t="s">
        <v>3465</v>
      </c>
    </row>
    <row r="2787" spans="2:6">
      <c r="B2787" s="105">
        <f t="shared" si="48"/>
        <v>2784</v>
      </c>
      <c r="C2787" s="106" t="s">
        <v>0</v>
      </c>
      <c r="D2787" s="106" t="s">
        <v>3466</v>
      </c>
      <c r="E2787" s="107">
        <v>69430</v>
      </c>
      <c r="F2787" s="106" t="s">
        <v>3433</v>
      </c>
    </row>
    <row r="2788" spans="2:6">
      <c r="B2788" s="105">
        <f t="shared" si="48"/>
        <v>2785</v>
      </c>
      <c r="C2788" s="106" t="s">
        <v>0</v>
      </c>
      <c r="D2788" s="106" t="s">
        <v>3467</v>
      </c>
      <c r="E2788" s="107">
        <v>106674</v>
      </c>
      <c r="F2788" s="106" t="s">
        <v>3435</v>
      </c>
    </row>
    <row r="2789" spans="2:6">
      <c r="B2789" s="105">
        <f t="shared" si="48"/>
        <v>2786</v>
      </c>
      <c r="C2789" s="106" t="s">
        <v>0</v>
      </c>
      <c r="D2789" s="106" t="s">
        <v>3468</v>
      </c>
      <c r="E2789" s="107">
        <v>98858</v>
      </c>
      <c r="F2789" s="106" t="s">
        <v>3412</v>
      </c>
    </row>
    <row r="2790" spans="2:6">
      <c r="B2790" s="105">
        <f t="shared" si="48"/>
        <v>2787</v>
      </c>
      <c r="C2790" s="106" t="s">
        <v>0</v>
      </c>
      <c r="D2790" s="106" t="s">
        <v>3469</v>
      </c>
      <c r="E2790" s="107">
        <v>106674</v>
      </c>
      <c r="F2790" s="106" t="s">
        <v>3412</v>
      </c>
    </row>
    <row r="2791" spans="2:6">
      <c r="B2791" s="105">
        <f t="shared" si="48"/>
        <v>2788</v>
      </c>
      <c r="C2791" s="106" t="s">
        <v>0</v>
      </c>
      <c r="D2791" s="106" t="s">
        <v>3470</v>
      </c>
      <c r="E2791" s="107">
        <v>58854</v>
      </c>
      <c r="F2791" s="106" t="s">
        <v>3412</v>
      </c>
    </row>
    <row r="2792" spans="2:6">
      <c r="B2792" s="105">
        <f t="shared" si="48"/>
        <v>2789</v>
      </c>
      <c r="C2792" s="106" t="s">
        <v>0</v>
      </c>
      <c r="D2792" s="106" t="s">
        <v>3471</v>
      </c>
      <c r="E2792" s="107">
        <v>64142</v>
      </c>
      <c r="F2792" s="106" t="s">
        <v>3412</v>
      </c>
    </row>
    <row r="2793" spans="2:6">
      <c r="B2793" s="105">
        <f t="shared" si="48"/>
        <v>2790</v>
      </c>
      <c r="C2793" s="106" t="s">
        <v>0</v>
      </c>
      <c r="D2793" s="106" t="s">
        <v>3472</v>
      </c>
      <c r="E2793" s="107">
        <v>66672</v>
      </c>
      <c r="F2793" s="106" t="s">
        <v>3473</v>
      </c>
    </row>
    <row r="2794" spans="2:6">
      <c r="B2794" s="105">
        <f t="shared" si="48"/>
        <v>2791</v>
      </c>
      <c r="C2794" s="106" t="s">
        <v>0</v>
      </c>
      <c r="D2794" s="106" t="s">
        <v>3474</v>
      </c>
      <c r="E2794" s="107">
        <v>72188</v>
      </c>
      <c r="F2794" s="106" t="s">
        <v>3473</v>
      </c>
    </row>
    <row r="2795" spans="2:6">
      <c r="B2795" s="105">
        <f t="shared" si="48"/>
        <v>2792</v>
      </c>
      <c r="C2795" s="106" t="s">
        <v>0</v>
      </c>
      <c r="D2795" s="106" t="s">
        <v>3475</v>
      </c>
      <c r="E2795" s="107">
        <v>56096</v>
      </c>
      <c r="F2795" s="106" t="s">
        <v>3476</v>
      </c>
    </row>
    <row r="2796" spans="2:6">
      <c r="B2796" s="105">
        <f t="shared" si="48"/>
        <v>2793</v>
      </c>
      <c r="C2796" s="106" t="s">
        <v>0</v>
      </c>
      <c r="D2796" s="106" t="s">
        <v>3477</v>
      </c>
      <c r="E2796" s="107">
        <v>58854</v>
      </c>
      <c r="F2796" s="106" t="s">
        <v>3435</v>
      </c>
    </row>
    <row r="2797" spans="2:6">
      <c r="B2797" s="105">
        <f t="shared" si="48"/>
        <v>2794</v>
      </c>
      <c r="C2797" s="106" t="s">
        <v>0</v>
      </c>
      <c r="D2797" s="106" t="s">
        <v>3478</v>
      </c>
      <c r="E2797" s="107">
        <v>1490902</v>
      </c>
      <c r="F2797" s="106" t="s">
        <v>3412</v>
      </c>
    </row>
    <row r="2798" spans="2:6">
      <c r="B2798" s="105">
        <f t="shared" si="48"/>
        <v>2795</v>
      </c>
      <c r="C2798" s="106" t="s">
        <v>0</v>
      </c>
      <c r="D2798" s="106" t="s">
        <v>3479</v>
      </c>
      <c r="E2798" s="107">
        <v>1413426</v>
      </c>
      <c r="F2798" s="106" t="s">
        <v>3412</v>
      </c>
    </row>
    <row r="2799" spans="2:6">
      <c r="B2799" s="105">
        <f t="shared" si="48"/>
        <v>2796</v>
      </c>
      <c r="C2799" s="106" t="s">
        <v>0</v>
      </c>
      <c r="D2799" s="106" t="s">
        <v>3480</v>
      </c>
      <c r="E2799" s="107">
        <v>128054</v>
      </c>
      <c r="F2799" s="106" t="s">
        <v>3412</v>
      </c>
    </row>
    <row r="2800" spans="2:6">
      <c r="B2800" s="105">
        <f t="shared" si="48"/>
        <v>2797</v>
      </c>
      <c r="C2800" s="106" t="s">
        <v>0</v>
      </c>
      <c r="D2800" s="106" t="s">
        <v>3481</v>
      </c>
      <c r="E2800" s="107">
        <v>165528</v>
      </c>
      <c r="F2800" s="106" t="s">
        <v>3412</v>
      </c>
    </row>
    <row r="2801" spans="2:6">
      <c r="B2801" s="105">
        <f t="shared" si="48"/>
        <v>2798</v>
      </c>
      <c r="C2801" s="106" t="s">
        <v>0</v>
      </c>
      <c r="D2801" s="106" t="s">
        <v>3482</v>
      </c>
      <c r="E2801" s="107">
        <v>384162</v>
      </c>
      <c r="F2801" s="106" t="s">
        <v>3412</v>
      </c>
    </row>
    <row r="2802" spans="2:6">
      <c r="B2802" s="105">
        <f t="shared" si="48"/>
        <v>2799</v>
      </c>
      <c r="C2802" s="106" t="s">
        <v>0</v>
      </c>
      <c r="D2802" s="106" t="s">
        <v>3483</v>
      </c>
      <c r="E2802" s="107">
        <v>213348</v>
      </c>
      <c r="F2802" s="106" t="s">
        <v>3412</v>
      </c>
    </row>
    <row r="2803" spans="2:6">
      <c r="B2803" s="105">
        <f t="shared" si="48"/>
        <v>2800</v>
      </c>
      <c r="C2803" s="106" t="s">
        <v>0</v>
      </c>
      <c r="D2803" s="106" t="s">
        <v>3484</v>
      </c>
      <c r="E2803" s="107">
        <v>256108</v>
      </c>
      <c r="F2803" s="106" t="s">
        <v>3412</v>
      </c>
    </row>
    <row r="2804" spans="2:6">
      <c r="B2804" s="105">
        <f t="shared" si="48"/>
        <v>2801</v>
      </c>
      <c r="C2804" s="106" t="s">
        <v>0</v>
      </c>
      <c r="D2804" s="106" t="s">
        <v>3485</v>
      </c>
      <c r="E2804" s="107">
        <v>546702</v>
      </c>
      <c r="F2804" s="106" t="s">
        <v>3412</v>
      </c>
    </row>
    <row r="2805" spans="2:6">
      <c r="B2805" s="105">
        <f t="shared" si="48"/>
        <v>2802</v>
      </c>
      <c r="C2805" s="106" t="s">
        <v>0</v>
      </c>
      <c r="D2805" s="106" t="s">
        <v>3486</v>
      </c>
      <c r="E2805" s="107">
        <v>106674</v>
      </c>
      <c r="F2805" s="106" t="s">
        <v>3412</v>
      </c>
    </row>
    <row r="2806" spans="2:6">
      <c r="B2806" s="105">
        <f t="shared" si="48"/>
        <v>2803</v>
      </c>
      <c r="C2806" s="106" t="s">
        <v>0</v>
      </c>
      <c r="D2806" s="106" t="s">
        <v>3487</v>
      </c>
      <c r="E2806" s="107">
        <v>122684</v>
      </c>
      <c r="F2806" s="106" t="s">
        <v>3412</v>
      </c>
    </row>
    <row r="2807" spans="2:6">
      <c r="B2807" s="105">
        <f t="shared" si="48"/>
        <v>2804</v>
      </c>
      <c r="C2807" s="106" t="s">
        <v>0</v>
      </c>
      <c r="D2807" s="106" t="s">
        <v>3488</v>
      </c>
      <c r="E2807" s="107">
        <v>40692</v>
      </c>
      <c r="F2807" s="106" t="s">
        <v>3412</v>
      </c>
    </row>
    <row r="2808" spans="2:6">
      <c r="B2808" s="105">
        <f t="shared" si="48"/>
        <v>2805</v>
      </c>
      <c r="C2808" s="106" t="s">
        <v>0</v>
      </c>
      <c r="D2808" s="106" t="s">
        <v>3489</v>
      </c>
      <c r="E2808" s="107">
        <v>397498</v>
      </c>
      <c r="F2808" s="106" t="s">
        <v>3490</v>
      </c>
    </row>
    <row r="2809" spans="2:6">
      <c r="B2809" s="105">
        <f t="shared" si="48"/>
        <v>2806</v>
      </c>
      <c r="C2809" s="106" t="s">
        <v>0</v>
      </c>
      <c r="D2809" s="106" t="s">
        <v>3491</v>
      </c>
      <c r="E2809" s="107">
        <v>490836</v>
      </c>
      <c r="F2809" s="106" t="s">
        <v>3492</v>
      </c>
    </row>
    <row r="2810" spans="2:6">
      <c r="B2810" s="105">
        <f t="shared" si="48"/>
        <v>2807</v>
      </c>
      <c r="C2810" s="106" t="s">
        <v>0</v>
      </c>
      <c r="D2810" s="106" t="s">
        <v>3493</v>
      </c>
      <c r="E2810" s="107">
        <v>120008</v>
      </c>
      <c r="F2810" s="106" t="s">
        <v>3412</v>
      </c>
    </row>
    <row r="2811" spans="2:6">
      <c r="B2811" s="105">
        <f t="shared" si="48"/>
        <v>2808</v>
      </c>
      <c r="C2811" s="106" t="s">
        <v>0</v>
      </c>
      <c r="D2811" s="106" t="s">
        <v>3494</v>
      </c>
      <c r="E2811" s="107">
        <v>194726</v>
      </c>
      <c r="F2811" s="106" t="s">
        <v>3412</v>
      </c>
    </row>
    <row r="2812" spans="2:6">
      <c r="B2812" s="105">
        <f t="shared" si="48"/>
        <v>2809</v>
      </c>
      <c r="C2812" s="106" t="s">
        <v>0</v>
      </c>
      <c r="D2812" s="106" t="s">
        <v>3495</v>
      </c>
      <c r="E2812" s="107">
        <v>514976</v>
      </c>
      <c r="F2812" s="106" t="s">
        <v>3412</v>
      </c>
    </row>
    <row r="2813" spans="2:6">
      <c r="B2813" s="105">
        <f t="shared" si="48"/>
        <v>2810</v>
      </c>
      <c r="C2813" s="106" t="s">
        <v>0</v>
      </c>
      <c r="D2813" s="106" t="s">
        <v>3496</v>
      </c>
      <c r="E2813" s="107">
        <v>146676</v>
      </c>
      <c r="F2813" s="106" t="s">
        <v>3412</v>
      </c>
    </row>
    <row r="2814" spans="2:6">
      <c r="B2814" s="105">
        <f t="shared" si="48"/>
        <v>2811</v>
      </c>
      <c r="C2814" s="106" t="s">
        <v>0</v>
      </c>
      <c r="D2814" s="106" t="s">
        <v>3497</v>
      </c>
      <c r="E2814" s="107">
        <v>186678</v>
      </c>
      <c r="F2814" s="106" t="s">
        <v>3412</v>
      </c>
    </row>
    <row r="2815" spans="2:6">
      <c r="B2815" s="105">
        <f t="shared" si="48"/>
        <v>2812</v>
      </c>
      <c r="C2815" s="106" t="s">
        <v>0</v>
      </c>
      <c r="D2815" s="106" t="s">
        <v>3498</v>
      </c>
      <c r="E2815" s="107">
        <v>522792</v>
      </c>
      <c r="F2815" s="106" t="s">
        <v>3412</v>
      </c>
    </row>
    <row r="2816" spans="2:6">
      <c r="B2816" s="105">
        <f t="shared" si="48"/>
        <v>2813</v>
      </c>
      <c r="C2816" s="106" t="s">
        <v>0</v>
      </c>
      <c r="D2816" s="106" t="s">
        <v>3499</v>
      </c>
      <c r="E2816" s="107">
        <v>117478</v>
      </c>
      <c r="F2816" s="106" t="s">
        <v>3412</v>
      </c>
    </row>
    <row r="2817" spans="2:6">
      <c r="B2817" s="105">
        <f t="shared" si="48"/>
        <v>2814</v>
      </c>
      <c r="C2817" s="106" t="s">
        <v>0</v>
      </c>
      <c r="D2817" s="106" t="s">
        <v>3500</v>
      </c>
      <c r="E2817" s="107">
        <v>202772</v>
      </c>
      <c r="F2817" s="106" t="s">
        <v>3412</v>
      </c>
    </row>
    <row r="2818" spans="2:6">
      <c r="B2818" s="105">
        <f t="shared" si="48"/>
        <v>2815</v>
      </c>
      <c r="C2818" s="106" t="s">
        <v>0</v>
      </c>
      <c r="D2818" s="106" t="s">
        <v>3501</v>
      </c>
      <c r="E2818" s="107">
        <v>549462</v>
      </c>
      <c r="F2818" s="106" t="s">
        <v>3412</v>
      </c>
    </row>
    <row r="2819" spans="2:6">
      <c r="B2819" s="105">
        <f t="shared" si="48"/>
        <v>2816</v>
      </c>
      <c r="C2819" s="106" t="s">
        <v>0</v>
      </c>
      <c r="D2819" s="106" t="s">
        <v>3502</v>
      </c>
      <c r="E2819" s="107">
        <v>104144</v>
      </c>
      <c r="F2819" s="106" t="s">
        <v>3412</v>
      </c>
    </row>
    <row r="2820" spans="2:6">
      <c r="B2820" s="105">
        <f t="shared" si="48"/>
        <v>2817</v>
      </c>
      <c r="C2820" s="106" t="s">
        <v>0</v>
      </c>
      <c r="D2820" s="106" t="s">
        <v>3503</v>
      </c>
      <c r="E2820" s="107">
        <v>186678</v>
      </c>
      <c r="F2820" s="106" t="s">
        <v>3412</v>
      </c>
    </row>
    <row r="2821" spans="2:6">
      <c r="B2821" s="105">
        <f t="shared" si="48"/>
        <v>2818</v>
      </c>
      <c r="C2821" s="106" t="s">
        <v>0</v>
      </c>
      <c r="D2821" s="106" t="s">
        <v>3504</v>
      </c>
      <c r="E2821" s="107">
        <v>594752</v>
      </c>
      <c r="F2821" s="106" t="s">
        <v>3412</v>
      </c>
    </row>
    <row r="2822" spans="2:6">
      <c r="B2822" s="105">
        <f t="shared" si="48"/>
        <v>2819</v>
      </c>
      <c r="C2822" s="106" t="s">
        <v>0</v>
      </c>
      <c r="D2822" s="106" t="s">
        <v>3505</v>
      </c>
      <c r="E2822" s="107">
        <v>234728</v>
      </c>
      <c r="F2822" s="106" t="s">
        <v>3412</v>
      </c>
    </row>
    <row r="2823" spans="2:6">
      <c r="B2823" s="105">
        <f t="shared" ref="B2823:B2886" si="49">B2822+1</f>
        <v>2820</v>
      </c>
      <c r="C2823" s="106" t="s">
        <v>0</v>
      </c>
      <c r="D2823" s="106" t="s">
        <v>3506</v>
      </c>
      <c r="E2823" s="107">
        <v>240016</v>
      </c>
      <c r="F2823" s="106" t="s">
        <v>3412</v>
      </c>
    </row>
    <row r="2824" spans="2:6">
      <c r="B2824" s="105">
        <f t="shared" si="49"/>
        <v>2821</v>
      </c>
      <c r="C2824" s="106" t="s">
        <v>0</v>
      </c>
      <c r="D2824" s="106" t="s">
        <v>3507</v>
      </c>
      <c r="E2824" s="107">
        <v>525552</v>
      </c>
      <c r="F2824" s="106" t="s">
        <v>3412</v>
      </c>
    </row>
    <row r="2825" spans="2:6">
      <c r="B2825" s="105">
        <f t="shared" si="49"/>
        <v>2822</v>
      </c>
      <c r="C2825" s="106" t="s">
        <v>0</v>
      </c>
      <c r="D2825" s="106" t="s">
        <v>3508</v>
      </c>
      <c r="E2825" s="107">
        <v>643720</v>
      </c>
      <c r="F2825" s="106" t="s">
        <v>3509</v>
      </c>
    </row>
    <row r="2826" spans="2:6">
      <c r="B2826" s="105">
        <f t="shared" si="49"/>
        <v>2823</v>
      </c>
      <c r="C2826" s="106" t="s">
        <v>0</v>
      </c>
      <c r="D2826" s="106" t="s">
        <v>3510</v>
      </c>
      <c r="E2826" s="107">
        <v>1103520</v>
      </c>
      <c r="F2826" s="106" t="s">
        <v>3511</v>
      </c>
    </row>
    <row r="2827" spans="2:6">
      <c r="B2827" s="105">
        <f t="shared" si="49"/>
        <v>2824</v>
      </c>
      <c r="C2827" s="106" t="s">
        <v>0</v>
      </c>
      <c r="D2827" s="106" t="s">
        <v>3512</v>
      </c>
      <c r="E2827" s="107">
        <v>77488</v>
      </c>
      <c r="F2827" s="106" t="s">
        <v>3513</v>
      </c>
    </row>
    <row r="2828" spans="2:6">
      <c r="B2828" s="105">
        <f t="shared" si="49"/>
        <v>2825</v>
      </c>
      <c r="C2828" s="106" t="s">
        <v>0</v>
      </c>
      <c r="D2828" s="106" t="s">
        <v>3514</v>
      </c>
      <c r="E2828" s="107">
        <v>78718</v>
      </c>
      <c r="F2828" s="106" t="s">
        <v>3513</v>
      </c>
    </row>
    <row r="2829" spans="2:6">
      <c r="B2829" s="105">
        <f t="shared" si="49"/>
        <v>2826</v>
      </c>
      <c r="C2829" s="106" t="s">
        <v>0</v>
      </c>
      <c r="D2829" s="106" t="s">
        <v>3515</v>
      </c>
      <c r="E2829" s="107">
        <v>95938</v>
      </c>
      <c r="F2829" s="106" t="s">
        <v>3513</v>
      </c>
    </row>
    <row r="2830" spans="2:6">
      <c r="B2830" s="105">
        <f t="shared" si="49"/>
        <v>2827</v>
      </c>
      <c r="C2830" s="106" t="s">
        <v>0</v>
      </c>
      <c r="D2830" s="106" t="s">
        <v>3516</v>
      </c>
      <c r="E2830" s="107">
        <v>164818</v>
      </c>
      <c r="F2830" s="106" t="s">
        <v>3513</v>
      </c>
    </row>
    <row r="2831" spans="2:6">
      <c r="B2831" s="105">
        <f t="shared" si="49"/>
        <v>2828</v>
      </c>
      <c r="C2831" s="106" t="s">
        <v>0</v>
      </c>
      <c r="D2831" s="106" t="s">
        <v>3517</v>
      </c>
      <c r="E2831" s="107">
        <v>221394</v>
      </c>
      <c r="F2831" s="106" t="s">
        <v>3513</v>
      </c>
    </row>
    <row r="2832" spans="2:6">
      <c r="B2832" s="105">
        <f t="shared" si="49"/>
        <v>2829</v>
      </c>
      <c r="C2832" s="106" t="s">
        <v>0</v>
      </c>
      <c r="D2832" s="106" t="s">
        <v>3518</v>
      </c>
      <c r="E2832" s="107">
        <v>386212</v>
      </c>
      <c r="F2832" s="106" t="s">
        <v>3513</v>
      </c>
    </row>
    <row r="2833" spans="2:6">
      <c r="B2833" s="105">
        <f t="shared" si="49"/>
        <v>2830</v>
      </c>
      <c r="C2833" s="106" t="s">
        <v>0</v>
      </c>
      <c r="D2833" s="106" t="s">
        <v>3519</v>
      </c>
      <c r="E2833" s="107">
        <v>86098</v>
      </c>
      <c r="F2833" s="106"/>
    </row>
    <row r="2834" spans="2:6">
      <c r="B2834" s="105">
        <f t="shared" si="49"/>
        <v>2831</v>
      </c>
      <c r="C2834" s="106" t="s">
        <v>0</v>
      </c>
      <c r="D2834" s="106" t="s">
        <v>3520</v>
      </c>
      <c r="E2834" s="107">
        <v>57070</v>
      </c>
      <c r="F2834" s="106"/>
    </row>
    <row r="2835" spans="2:6">
      <c r="B2835" s="105">
        <f t="shared" si="49"/>
        <v>2832</v>
      </c>
      <c r="C2835" s="106" t="s">
        <v>0</v>
      </c>
      <c r="D2835" s="106" t="s">
        <v>3521</v>
      </c>
      <c r="E2835" s="107">
        <v>380000</v>
      </c>
      <c r="F2835" s="106"/>
    </row>
    <row r="2836" spans="2:6">
      <c r="B2836" s="105">
        <f t="shared" si="49"/>
        <v>2833</v>
      </c>
      <c r="C2836" s="106" t="s">
        <v>0</v>
      </c>
      <c r="D2836" s="106" t="s">
        <v>3522</v>
      </c>
      <c r="E2836" s="107">
        <v>742898</v>
      </c>
      <c r="F2836" s="106"/>
    </row>
    <row r="2837" spans="2:6">
      <c r="B2837" s="105">
        <f t="shared" si="49"/>
        <v>2834</v>
      </c>
      <c r="C2837" s="106" t="s">
        <v>0</v>
      </c>
      <c r="D2837" s="106" t="s">
        <v>3523</v>
      </c>
      <c r="E2837" s="107">
        <v>656310</v>
      </c>
      <c r="F2837" s="106"/>
    </row>
    <row r="2838" spans="2:6">
      <c r="B2838" s="105">
        <f t="shared" si="49"/>
        <v>2835</v>
      </c>
      <c r="C2838" s="106" t="s">
        <v>0</v>
      </c>
      <c r="D2838" s="106" t="s">
        <v>3524</v>
      </c>
      <c r="E2838" s="107">
        <v>856064</v>
      </c>
      <c r="F2838" s="106"/>
    </row>
    <row r="2839" spans="2:6">
      <c r="B2839" s="105">
        <f t="shared" si="49"/>
        <v>2836</v>
      </c>
      <c r="C2839" s="106" t="s">
        <v>0</v>
      </c>
      <c r="D2839" s="106" t="s">
        <v>3525</v>
      </c>
      <c r="E2839" s="107">
        <v>485820</v>
      </c>
      <c r="F2839" s="106"/>
    </row>
    <row r="2840" spans="2:6">
      <c r="B2840" s="105">
        <f t="shared" si="49"/>
        <v>2837</v>
      </c>
      <c r="C2840" s="106" t="s">
        <v>0</v>
      </c>
      <c r="D2840" s="106" t="s">
        <v>3526</v>
      </c>
      <c r="E2840" s="107">
        <v>300124</v>
      </c>
      <c r="F2840" s="106"/>
    </row>
    <row r="2841" spans="2:6">
      <c r="B2841" s="105">
        <f t="shared" si="49"/>
        <v>2838</v>
      </c>
      <c r="C2841" s="106" t="s">
        <v>0</v>
      </c>
      <c r="D2841" s="106" t="s">
        <v>3527</v>
      </c>
      <c r="E2841" s="107">
        <v>392000</v>
      </c>
      <c r="F2841" s="106"/>
    </row>
    <row r="2842" spans="2:6">
      <c r="B2842" s="105">
        <f t="shared" si="49"/>
        <v>2839</v>
      </c>
      <c r="C2842" s="106" t="s">
        <v>0</v>
      </c>
      <c r="D2842" s="106" t="s">
        <v>3528</v>
      </c>
      <c r="E2842" s="107">
        <v>77486</v>
      </c>
      <c r="F2842" s="106"/>
    </row>
    <row r="2843" spans="2:6">
      <c r="B2843" s="105">
        <f t="shared" si="49"/>
        <v>2840</v>
      </c>
      <c r="C2843" s="106" t="s">
        <v>0</v>
      </c>
      <c r="D2843" s="106" t="s">
        <v>3529</v>
      </c>
      <c r="E2843" s="107">
        <v>78718</v>
      </c>
      <c r="F2843" s="106"/>
    </row>
    <row r="2844" spans="2:6">
      <c r="B2844" s="105">
        <f t="shared" si="49"/>
        <v>2841</v>
      </c>
      <c r="C2844" s="106" t="s">
        <v>0</v>
      </c>
      <c r="D2844" s="106" t="s">
        <v>3530</v>
      </c>
      <c r="E2844" s="107">
        <v>88558</v>
      </c>
      <c r="F2844" s="106"/>
    </row>
    <row r="2845" spans="2:6">
      <c r="B2845" s="105">
        <f t="shared" si="49"/>
        <v>2842</v>
      </c>
      <c r="C2845" s="106" t="s">
        <v>0</v>
      </c>
      <c r="D2845" s="106" t="s">
        <v>3531</v>
      </c>
      <c r="E2845" s="107">
        <v>95938</v>
      </c>
      <c r="F2845" s="106"/>
    </row>
    <row r="2846" spans="2:6">
      <c r="B2846" s="105">
        <f t="shared" si="49"/>
        <v>2843</v>
      </c>
      <c r="C2846" s="106" t="s">
        <v>0</v>
      </c>
      <c r="D2846" s="106" t="s">
        <v>3532</v>
      </c>
      <c r="E2846" s="107">
        <v>113156</v>
      </c>
      <c r="F2846" s="106"/>
    </row>
    <row r="2847" spans="2:6">
      <c r="B2847" s="105">
        <f t="shared" si="49"/>
        <v>2844</v>
      </c>
      <c r="C2847" s="106" t="s">
        <v>0</v>
      </c>
      <c r="D2847" s="106" t="s">
        <v>3533</v>
      </c>
      <c r="E2847" s="107">
        <v>164838</v>
      </c>
      <c r="F2847" s="106"/>
    </row>
    <row r="2848" spans="2:6">
      <c r="B2848" s="105">
        <f t="shared" si="49"/>
        <v>2845</v>
      </c>
      <c r="C2848" s="106" t="s">
        <v>0</v>
      </c>
      <c r="D2848" s="106" t="s">
        <v>3534</v>
      </c>
      <c r="E2848" s="107">
        <v>196878</v>
      </c>
      <c r="F2848" s="106"/>
    </row>
    <row r="2849" spans="2:6">
      <c r="B2849" s="105">
        <f t="shared" si="49"/>
        <v>2846</v>
      </c>
      <c r="C2849" s="106" t="s">
        <v>0</v>
      </c>
      <c r="D2849" s="106" t="s">
        <v>3535</v>
      </c>
      <c r="E2849" s="107">
        <v>236170</v>
      </c>
      <c r="F2849" s="106"/>
    </row>
    <row r="2850" spans="2:6">
      <c r="B2850" s="105">
        <f t="shared" si="49"/>
        <v>2847</v>
      </c>
      <c r="C2850" s="106" t="s">
        <v>0</v>
      </c>
      <c r="D2850" s="106" t="s">
        <v>3536</v>
      </c>
      <c r="E2850" s="107">
        <v>268148</v>
      </c>
      <c r="F2850" s="106"/>
    </row>
    <row r="2851" spans="2:6">
      <c r="B2851" s="105">
        <f t="shared" si="49"/>
        <v>2848</v>
      </c>
      <c r="C2851" s="106" t="s">
        <v>0</v>
      </c>
      <c r="D2851" s="106" t="s">
        <v>3537</v>
      </c>
      <c r="E2851" s="107">
        <v>424336</v>
      </c>
      <c r="F2851" s="106"/>
    </row>
    <row r="2852" spans="2:6">
      <c r="B2852" s="105">
        <f t="shared" si="49"/>
        <v>2849</v>
      </c>
      <c r="C2852" s="106" t="s">
        <v>0</v>
      </c>
      <c r="D2852" s="106" t="s">
        <v>3538</v>
      </c>
      <c r="E2852" s="107">
        <v>50000</v>
      </c>
      <c r="F2852" s="106"/>
    </row>
    <row r="2853" spans="2:6">
      <c r="B2853" s="105">
        <f t="shared" si="49"/>
        <v>2850</v>
      </c>
      <c r="C2853" s="106" t="s">
        <v>0</v>
      </c>
      <c r="D2853" s="106" t="s">
        <v>3539</v>
      </c>
      <c r="E2853" s="107">
        <v>250800</v>
      </c>
      <c r="F2853" s="106" t="s">
        <v>3540</v>
      </c>
    </row>
    <row r="2854" spans="2:6">
      <c r="B2854" s="105">
        <f t="shared" si="49"/>
        <v>2851</v>
      </c>
      <c r="C2854" s="106" t="s">
        <v>0</v>
      </c>
      <c r="D2854" s="106" t="s">
        <v>3541</v>
      </c>
      <c r="E2854" s="107">
        <v>73150</v>
      </c>
      <c r="F2854" s="106"/>
    </row>
    <row r="2855" spans="2:6">
      <c r="B2855" s="105">
        <f t="shared" si="49"/>
        <v>2852</v>
      </c>
      <c r="C2855" s="106" t="s">
        <v>0</v>
      </c>
      <c r="D2855" s="106" t="s">
        <v>3542</v>
      </c>
      <c r="E2855" s="107">
        <v>94050</v>
      </c>
      <c r="F2855" s="106" t="s">
        <v>3543</v>
      </c>
    </row>
    <row r="2856" spans="2:6">
      <c r="B2856" s="105">
        <f t="shared" si="49"/>
        <v>2853</v>
      </c>
      <c r="C2856" s="106" t="s">
        <v>0</v>
      </c>
      <c r="D2856" s="106" t="s">
        <v>3544</v>
      </c>
      <c r="E2856" s="107">
        <v>574750</v>
      </c>
      <c r="F2856" s="106" t="s">
        <v>3540</v>
      </c>
    </row>
    <row r="2857" spans="2:6">
      <c r="B2857" s="105">
        <f t="shared" si="49"/>
        <v>2854</v>
      </c>
      <c r="C2857" s="106" t="s">
        <v>0</v>
      </c>
      <c r="D2857" s="106" t="s">
        <v>3545</v>
      </c>
      <c r="E2857" s="107">
        <v>836000</v>
      </c>
      <c r="F2857" s="106" t="s">
        <v>3540</v>
      </c>
    </row>
    <row r="2858" spans="2:6">
      <c r="B2858" s="105">
        <f t="shared" si="49"/>
        <v>2855</v>
      </c>
      <c r="C2858" s="106" t="s">
        <v>0</v>
      </c>
      <c r="D2858" s="106" t="s">
        <v>3541</v>
      </c>
      <c r="E2858" s="107">
        <v>104500</v>
      </c>
      <c r="F2858" s="106" t="s">
        <v>3546</v>
      </c>
    </row>
    <row r="2859" spans="2:6">
      <c r="B2859" s="105">
        <f t="shared" si="49"/>
        <v>2856</v>
      </c>
      <c r="C2859" s="106" t="s">
        <v>0</v>
      </c>
      <c r="D2859" s="106" t="s">
        <v>3547</v>
      </c>
      <c r="E2859" s="107">
        <v>52250</v>
      </c>
      <c r="F2859" s="106"/>
    </row>
    <row r="2860" spans="2:6">
      <c r="B2860" s="105">
        <f t="shared" si="49"/>
        <v>2857</v>
      </c>
      <c r="C2860" s="106" t="s">
        <v>0</v>
      </c>
      <c r="D2860" s="106" t="s">
        <v>3548</v>
      </c>
      <c r="E2860" s="107">
        <v>118796</v>
      </c>
      <c r="F2860" s="106"/>
    </row>
    <row r="2861" spans="2:6">
      <c r="B2861" s="105">
        <f t="shared" si="49"/>
        <v>2858</v>
      </c>
      <c r="C2861" s="106" t="s">
        <v>0</v>
      </c>
      <c r="D2861" s="106" t="s">
        <v>3549</v>
      </c>
      <c r="E2861" s="107">
        <v>24872</v>
      </c>
      <c r="F2861" s="106" t="s">
        <v>3550</v>
      </c>
    </row>
    <row r="2862" spans="2:6">
      <c r="B2862" s="105">
        <f t="shared" si="49"/>
        <v>2859</v>
      </c>
      <c r="C2862" s="106" t="s">
        <v>0</v>
      </c>
      <c r="D2862" s="106" t="s">
        <v>3551</v>
      </c>
      <c r="E2862" s="107">
        <v>22990</v>
      </c>
      <c r="F2862" s="106"/>
    </row>
    <row r="2863" spans="2:6">
      <c r="B2863" s="105">
        <f t="shared" si="49"/>
        <v>2860</v>
      </c>
      <c r="C2863" s="106" t="s">
        <v>0</v>
      </c>
      <c r="D2863" s="106" t="s">
        <v>3552</v>
      </c>
      <c r="E2863" s="107">
        <v>28738</v>
      </c>
      <c r="F2863" s="106"/>
    </row>
    <row r="2864" spans="2:6">
      <c r="B2864" s="105">
        <f t="shared" si="49"/>
        <v>2861</v>
      </c>
      <c r="C2864" s="106" t="s">
        <v>0</v>
      </c>
      <c r="D2864" s="106" t="s">
        <v>3553</v>
      </c>
      <c r="E2864" s="107">
        <v>52250</v>
      </c>
      <c r="F2864" s="106"/>
    </row>
    <row r="2865" spans="2:6">
      <c r="B2865" s="105">
        <f t="shared" si="49"/>
        <v>2862</v>
      </c>
      <c r="C2865" s="106" t="s">
        <v>0</v>
      </c>
      <c r="D2865" s="106" t="s">
        <v>3554</v>
      </c>
      <c r="E2865" s="107">
        <v>116832</v>
      </c>
      <c r="F2865" s="106"/>
    </row>
    <row r="2866" spans="2:6">
      <c r="B2866" s="105">
        <f t="shared" si="49"/>
        <v>2863</v>
      </c>
      <c r="C2866" s="106" t="s">
        <v>0</v>
      </c>
      <c r="D2866" s="106" t="s">
        <v>3555</v>
      </c>
      <c r="E2866" s="107">
        <v>209000</v>
      </c>
      <c r="F2866" s="106"/>
    </row>
    <row r="2867" spans="2:6">
      <c r="B2867" s="105">
        <f t="shared" si="49"/>
        <v>2864</v>
      </c>
      <c r="C2867" s="106" t="s">
        <v>0</v>
      </c>
      <c r="D2867" s="106" t="s">
        <v>3556</v>
      </c>
      <c r="E2867" s="107">
        <v>36000</v>
      </c>
      <c r="F2867" s="106"/>
    </row>
    <row r="2868" spans="2:6">
      <c r="B2868" s="105">
        <f t="shared" si="49"/>
        <v>2865</v>
      </c>
      <c r="C2868" s="106" t="s">
        <v>0</v>
      </c>
      <c r="D2868" s="106" t="s">
        <v>3557</v>
      </c>
      <c r="E2868" s="107">
        <v>44000</v>
      </c>
      <c r="F2868" s="106"/>
    </row>
    <row r="2869" spans="2:6">
      <c r="B2869" s="105">
        <f t="shared" si="49"/>
        <v>2866</v>
      </c>
      <c r="C2869" s="106" t="s">
        <v>0</v>
      </c>
      <c r="D2869" s="106" t="s">
        <v>3558</v>
      </c>
      <c r="E2869" s="107">
        <v>50000</v>
      </c>
      <c r="F2869" s="106"/>
    </row>
    <row r="2870" spans="2:6">
      <c r="B2870" s="105">
        <f t="shared" si="49"/>
        <v>2867</v>
      </c>
      <c r="C2870" s="106" t="s">
        <v>0</v>
      </c>
      <c r="D2870" s="106" t="s">
        <v>3559</v>
      </c>
      <c r="E2870" s="107">
        <v>55386</v>
      </c>
      <c r="F2870" s="106"/>
    </row>
    <row r="2871" spans="2:6">
      <c r="B2871" s="105">
        <f t="shared" si="49"/>
        <v>2868</v>
      </c>
      <c r="C2871" s="106" t="s">
        <v>0</v>
      </c>
      <c r="D2871" s="106" t="s">
        <v>3560</v>
      </c>
      <c r="E2871" s="107">
        <v>346732</v>
      </c>
      <c r="F2871" s="106"/>
    </row>
    <row r="2872" spans="2:6">
      <c r="B2872" s="113">
        <f t="shared" si="49"/>
        <v>2869</v>
      </c>
      <c r="C2872" s="157" t="s">
        <v>0</v>
      </c>
      <c r="D2872" s="157" t="s">
        <v>3561</v>
      </c>
      <c r="E2872" s="112">
        <v>5000</v>
      </c>
      <c r="F2872" s="106"/>
    </row>
    <row r="2873" spans="2:6">
      <c r="B2873" s="105">
        <f t="shared" si="49"/>
        <v>2870</v>
      </c>
      <c r="C2873" s="106" t="s">
        <v>0</v>
      </c>
      <c r="D2873" s="106" t="s">
        <v>3562</v>
      </c>
      <c r="E2873" s="107">
        <v>2880</v>
      </c>
      <c r="F2873" s="106"/>
    </row>
    <row r="2874" spans="2:6">
      <c r="B2874" s="105">
        <f t="shared" si="49"/>
        <v>2871</v>
      </c>
      <c r="C2874" s="106" t="s">
        <v>0</v>
      </c>
      <c r="D2874" s="106" t="s">
        <v>3563</v>
      </c>
      <c r="E2874" s="107">
        <v>2216</v>
      </c>
      <c r="F2874" s="106"/>
    </row>
    <row r="2875" spans="2:6">
      <c r="B2875" s="113">
        <f t="shared" si="49"/>
        <v>2872</v>
      </c>
      <c r="C2875" s="157" t="s">
        <v>0</v>
      </c>
      <c r="D2875" s="157" t="s">
        <v>3564</v>
      </c>
      <c r="E2875" s="112">
        <v>23140</v>
      </c>
      <c r="F2875" s="106" t="s">
        <v>1960</v>
      </c>
    </row>
    <row r="2876" spans="2:6">
      <c r="B2876" s="105">
        <f t="shared" si="49"/>
        <v>2873</v>
      </c>
      <c r="C2876" s="106" t="s">
        <v>0</v>
      </c>
      <c r="D2876" s="106" t="s">
        <v>3565</v>
      </c>
      <c r="E2876" s="107">
        <v>38116</v>
      </c>
      <c r="F2876" s="106" t="s">
        <v>1960</v>
      </c>
    </row>
    <row r="2877" spans="2:6">
      <c r="B2877" s="105">
        <f t="shared" si="49"/>
        <v>2874</v>
      </c>
      <c r="C2877" s="106" t="s">
        <v>0</v>
      </c>
      <c r="D2877" s="106" t="s">
        <v>3566</v>
      </c>
      <c r="E2877" s="107">
        <v>70128</v>
      </c>
      <c r="F2877" s="106" t="s">
        <v>1960</v>
      </c>
    </row>
    <row r="2878" spans="2:6">
      <c r="B2878" s="105">
        <f t="shared" si="49"/>
        <v>2875</v>
      </c>
      <c r="C2878" s="157" t="s">
        <v>0</v>
      </c>
      <c r="D2878" s="157" t="s">
        <v>3567</v>
      </c>
      <c r="E2878" s="112">
        <v>114000</v>
      </c>
      <c r="F2878" s="157" t="s">
        <v>1960</v>
      </c>
    </row>
    <row r="2879" spans="2:6">
      <c r="B2879" s="105">
        <f t="shared" si="49"/>
        <v>2876</v>
      </c>
      <c r="C2879" s="106" t="s">
        <v>0</v>
      </c>
      <c r="D2879" s="106" t="s">
        <v>3568</v>
      </c>
      <c r="E2879" s="107">
        <v>75158</v>
      </c>
      <c r="F2879" s="106" t="s">
        <v>1960</v>
      </c>
    </row>
    <row r="2880" spans="2:6">
      <c r="B2880" s="105">
        <f t="shared" si="49"/>
        <v>2877</v>
      </c>
      <c r="C2880" s="106" t="s">
        <v>0</v>
      </c>
      <c r="D2880" s="106" t="s">
        <v>3569</v>
      </c>
      <c r="E2880" s="107">
        <v>46458</v>
      </c>
      <c r="F2880" s="106" t="s">
        <v>1960</v>
      </c>
    </row>
    <row r="2881" spans="2:6">
      <c r="B2881" s="105">
        <f t="shared" si="49"/>
        <v>2878</v>
      </c>
      <c r="C2881" s="106" t="s">
        <v>0</v>
      </c>
      <c r="D2881" s="106" t="s">
        <v>3570</v>
      </c>
      <c r="E2881" s="107">
        <v>155952</v>
      </c>
      <c r="F2881" s="106" t="s">
        <v>1960</v>
      </c>
    </row>
    <row r="2882" spans="2:6">
      <c r="B2882" s="105">
        <f t="shared" si="49"/>
        <v>2879</v>
      </c>
      <c r="C2882" s="106" t="s">
        <v>0</v>
      </c>
      <c r="D2882" s="106" t="s">
        <v>3571</v>
      </c>
      <c r="E2882" s="107">
        <v>75158</v>
      </c>
      <c r="F2882" s="106" t="s">
        <v>1960</v>
      </c>
    </row>
    <row r="2883" spans="2:6">
      <c r="B2883" s="105">
        <f t="shared" si="49"/>
        <v>2880</v>
      </c>
      <c r="C2883" s="106" t="s">
        <v>0</v>
      </c>
      <c r="D2883" s="106" t="s">
        <v>3572</v>
      </c>
      <c r="E2883" s="107">
        <v>52466</v>
      </c>
      <c r="F2883" s="106" t="s">
        <v>1960</v>
      </c>
    </row>
    <row r="2884" spans="2:6">
      <c r="B2884" s="105">
        <f t="shared" si="49"/>
        <v>2881</v>
      </c>
      <c r="C2884" s="106" t="s">
        <v>0</v>
      </c>
      <c r="D2884" s="106" t="s">
        <v>3573</v>
      </c>
      <c r="E2884" s="107">
        <v>417792</v>
      </c>
      <c r="F2884" s="106" t="s">
        <v>3574</v>
      </c>
    </row>
    <row r="2885" spans="2:6">
      <c r="B2885" s="105">
        <f t="shared" si="49"/>
        <v>2882</v>
      </c>
      <c r="C2885" s="106" t="s">
        <v>0</v>
      </c>
      <c r="D2885" s="106" t="s">
        <v>3575</v>
      </c>
      <c r="E2885" s="107">
        <v>229900</v>
      </c>
      <c r="F2885" s="106" t="s">
        <v>3574</v>
      </c>
    </row>
    <row r="2886" spans="2:6">
      <c r="B2886" s="105">
        <f t="shared" si="49"/>
        <v>2883</v>
      </c>
      <c r="C2886" s="106" t="s">
        <v>0</v>
      </c>
      <c r="D2886" s="106" t="s">
        <v>3576</v>
      </c>
      <c r="E2886" s="107">
        <v>697016</v>
      </c>
      <c r="F2886" s="106" t="s">
        <v>3577</v>
      </c>
    </row>
    <row r="2887" spans="2:6">
      <c r="B2887" s="105">
        <f t="shared" ref="B2887:B2950" si="50">B2886+1</f>
        <v>2884</v>
      </c>
      <c r="C2887" s="106" t="s">
        <v>0</v>
      </c>
      <c r="D2887" s="106" t="s">
        <v>3578</v>
      </c>
      <c r="E2887" s="107">
        <v>212136</v>
      </c>
      <c r="F2887" s="106" t="s">
        <v>3577</v>
      </c>
    </row>
    <row r="2888" spans="2:6">
      <c r="B2888" s="105">
        <f t="shared" si="50"/>
        <v>2885</v>
      </c>
      <c r="C2888" s="106" t="s">
        <v>0</v>
      </c>
      <c r="D2888" s="106" t="s">
        <v>3579</v>
      </c>
      <c r="E2888" s="107">
        <v>151526</v>
      </c>
      <c r="F2888" s="106" t="s">
        <v>3577</v>
      </c>
    </row>
    <row r="2889" spans="2:6">
      <c r="B2889" s="105">
        <f t="shared" si="50"/>
        <v>2886</v>
      </c>
      <c r="C2889" s="106" t="s">
        <v>0</v>
      </c>
      <c r="D2889" s="106" t="s">
        <v>3580</v>
      </c>
      <c r="E2889" s="107">
        <v>152152</v>
      </c>
      <c r="F2889" s="106" t="s">
        <v>3577</v>
      </c>
    </row>
    <row r="2890" spans="2:6">
      <c r="B2890" s="105">
        <f t="shared" si="50"/>
        <v>2887</v>
      </c>
      <c r="C2890" s="106" t="s">
        <v>0</v>
      </c>
      <c r="D2890" s="106" t="s">
        <v>3581</v>
      </c>
      <c r="E2890" s="107">
        <v>49156</v>
      </c>
      <c r="F2890" s="106" t="s">
        <v>3577</v>
      </c>
    </row>
    <row r="2891" spans="2:6">
      <c r="B2891" s="105">
        <f t="shared" si="50"/>
        <v>2888</v>
      </c>
      <c r="C2891" s="106" t="s">
        <v>0</v>
      </c>
      <c r="D2891" s="106" t="s">
        <v>3582</v>
      </c>
      <c r="E2891" s="107">
        <v>577050</v>
      </c>
      <c r="F2891" s="106" t="s">
        <v>3583</v>
      </c>
    </row>
    <row r="2892" spans="2:6">
      <c r="B2892" s="105">
        <f t="shared" si="50"/>
        <v>2889</v>
      </c>
      <c r="C2892" s="106" t="s">
        <v>0</v>
      </c>
      <c r="D2892" s="106" t="s">
        <v>3584</v>
      </c>
      <c r="E2892" s="107">
        <v>170878</v>
      </c>
      <c r="F2892" s="106" t="s">
        <v>3583</v>
      </c>
    </row>
    <row r="2893" spans="2:6">
      <c r="B2893" s="105">
        <f t="shared" si="50"/>
        <v>2890</v>
      </c>
      <c r="C2893" s="106" t="s">
        <v>0</v>
      </c>
      <c r="D2893" s="106" t="s">
        <v>3585</v>
      </c>
      <c r="E2893" s="107">
        <v>152152</v>
      </c>
      <c r="F2893" s="106" t="s">
        <v>3586</v>
      </c>
    </row>
    <row r="2894" spans="2:6">
      <c r="B2894" s="105">
        <f t="shared" si="50"/>
        <v>2891</v>
      </c>
      <c r="C2894" s="106" t="s">
        <v>0</v>
      </c>
      <c r="D2894" s="106" t="s">
        <v>3581</v>
      </c>
      <c r="E2894" s="107">
        <v>49156</v>
      </c>
      <c r="F2894" s="106" t="s">
        <v>3583</v>
      </c>
    </row>
    <row r="2895" spans="2:6">
      <c r="B2895" s="105">
        <f t="shared" si="50"/>
        <v>2892</v>
      </c>
      <c r="C2895" s="106" t="s">
        <v>0</v>
      </c>
      <c r="D2895" s="106" t="s">
        <v>3587</v>
      </c>
      <c r="E2895" s="107">
        <v>152152</v>
      </c>
      <c r="F2895" s="106" t="s">
        <v>3583</v>
      </c>
    </row>
    <row r="2896" spans="2:6">
      <c r="B2896" s="105">
        <f t="shared" si="50"/>
        <v>2893</v>
      </c>
      <c r="C2896" s="106" t="s">
        <v>0</v>
      </c>
      <c r="D2896" s="106" t="s">
        <v>3588</v>
      </c>
      <c r="E2896" s="107">
        <v>49156</v>
      </c>
      <c r="F2896" s="106" t="s">
        <v>3583</v>
      </c>
    </row>
    <row r="2897" spans="2:6">
      <c r="B2897" s="105">
        <f t="shared" si="50"/>
        <v>2894</v>
      </c>
      <c r="C2897" s="106" t="s">
        <v>1669</v>
      </c>
      <c r="D2897" s="106" t="s">
        <v>3589</v>
      </c>
      <c r="E2897" s="107">
        <v>7942</v>
      </c>
      <c r="F2897" s="106" t="s">
        <v>3590</v>
      </c>
    </row>
    <row r="2898" spans="2:6">
      <c r="B2898" s="105">
        <f t="shared" si="50"/>
        <v>2895</v>
      </c>
      <c r="C2898" s="106" t="s">
        <v>1669</v>
      </c>
      <c r="D2898" s="106" t="s">
        <v>3589</v>
      </c>
      <c r="E2898" s="107">
        <v>9614</v>
      </c>
      <c r="F2898" s="106" t="s">
        <v>3591</v>
      </c>
    </row>
    <row r="2899" spans="2:6">
      <c r="B2899" s="105">
        <f t="shared" si="50"/>
        <v>2896</v>
      </c>
      <c r="C2899" s="106" t="s">
        <v>1669</v>
      </c>
      <c r="D2899" s="106" t="s">
        <v>3592</v>
      </c>
      <c r="E2899" s="107">
        <v>17766</v>
      </c>
      <c r="F2899" s="106" t="s">
        <v>3593</v>
      </c>
    </row>
    <row r="2900" spans="2:6">
      <c r="B2900" s="105">
        <f t="shared" si="50"/>
        <v>2897</v>
      </c>
      <c r="C2900" s="106" t="s">
        <v>0</v>
      </c>
      <c r="D2900" s="106" t="s">
        <v>3594</v>
      </c>
      <c r="E2900" s="107">
        <v>289724</v>
      </c>
      <c r="F2900" s="106" t="s">
        <v>3595</v>
      </c>
    </row>
    <row r="2901" spans="2:6">
      <c r="B2901" s="105">
        <f t="shared" si="50"/>
        <v>2898</v>
      </c>
      <c r="C2901" s="106" t="s">
        <v>0</v>
      </c>
      <c r="D2901" s="106" t="s">
        <v>3596</v>
      </c>
      <c r="E2901" s="107">
        <v>298210</v>
      </c>
      <c r="F2901" s="106" t="s">
        <v>3595</v>
      </c>
    </row>
    <row r="2902" spans="2:6">
      <c r="B2902" s="105">
        <f t="shared" si="50"/>
        <v>2899</v>
      </c>
      <c r="C2902" s="106" t="s">
        <v>0</v>
      </c>
      <c r="D2902" s="106" t="s">
        <v>3597</v>
      </c>
      <c r="E2902" s="107">
        <v>419528</v>
      </c>
      <c r="F2902" s="106" t="s">
        <v>3595</v>
      </c>
    </row>
    <row r="2903" spans="2:6">
      <c r="B2903" s="105">
        <f t="shared" si="50"/>
        <v>2900</v>
      </c>
      <c r="C2903" s="106" t="s">
        <v>0</v>
      </c>
      <c r="D2903" s="106" t="s">
        <v>3598</v>
      </c>
      <c r="E2903" s="107">
        <v>485472</v>
      </c>
      <c r="F2903" s="106" t="s">
        <v>3595</v>
      </c>
    </row>
    <row r="2904" spans="2:6">
      <c r="B2904" s="105">
        <f t="shared" si="50"/>
        <v>2901</v>
      </c>
      <c r="C2904" s="106" t="s">
        <v>0</v>
      </c>
      <c r="D2904" s="106" t="s">
        <v>3599</v>
      </c>
      <c r="E2904" s="107">
        <v>759752</v>
      </c>
      <c r="F2904" s="106" t="s">
        <v>3595</v>
      </c>
    </row>
    <row r="2905" spans="2:6">
      <c r="B2905" s="105">
        <f t="shared" si="50"/>
        <v>2902</v>
      </c>
      <c r="C2905" s="106" t="s">
        <v>0</v>
      </c>
      <c r="D2905" s="106" t="s">
        <v>3600</v>
      </c>
      <c r="E2905" s="107">
        <v>895520</v>
      </c>
      <c r="F2905" s="106" t="s">
        <v>3595</v>
      </c>
    </row>
    <row r="2906" spans="2:6">
      <c r="B2906" s="105">
        <f t="shared" si="50"/>
        <v>2903</v>
      </c>
      <c r="C2906" s="106" t="s">
        <v>0</v>
      </c>
      <c r="D2906" s="106" t="s">
        <v>3601</v>
      </c>
      <c r="E2906" s="107">
        <v>1265220</v>
      </c>
      <c r="F2906" s="106" t="s">
        <v>3595</v>
      </c>
    </row>
    <row r="2907" spans="2:6">
      <c r="B2907" s="105">
        <f t="shared" si="50"/>
        <v>2904</v>
      </c>
      <c r="C2907" s="106" t="s">
        <v>0</v>
      </c>
      <c r="D2907" s="106" t="s">
        <v>3602</v>
      </c>
      <c r="E2907" s="107">
        <v>1473718</v>
      </c>
      <c r="F2907" s="106" t="s">
        <v>3595</v>
      </c>
    </row>
    <row r="2908" spans="2:6">
      <c r="B2908" s="105">
        <f t="shared" si="50"/>
        <v>2905</v>
      </c>
      <c r="C2908" s="106" t="s">
        <v>0</v>
      </c>
      <c r="D2908" s="106" t="s">
        <v>3603</v>
      </c>
      <c r="E2908" s="107">
        <v>1456746</v>
      </c>
      <c r="F2908" s="106" t="s">
        <v>3595</v>
      </c>
    </row>
    <row r="2909" spans="2:6">
      <c r="B2909" s="105">
        <f t="shared" si="50"/>
        <v>2906</v>
      </c>
      <c r="C2909" s="106" t="s">
        <v>0</v>
      </c>
      <c r="D2909" s="106" t="s">
        <v>3604</v>
      </c>
      <c r="E2909" s="107">
        <v>1718566</v>
      </c>
      <c r="F2909" s="106" t="s">
        <v>3595</v>
      </c>
    </row>
    <row r="2910" spans="2:6">
      <c r="B2910" s="105">
        <f t="shared" si="50"/>
        <v>2907</v>
      </c>
      <c r="C2910" s="106" t="s">
        <v>0</v>
      </c>
      <c r="D2910" s="106" t="s">
        <v>3605</v>
      </c>
      <c r="E2910" s="107">
        <v>3073120</v>
      </c>
      <c r="F2910" s="106" t="s">
        <v>3595</v>
      </c>
    </row>
    <row r="2911" spans="2:6">
      <c r="B2911" s="105">
        <f t="shared" si="50"/>
        <v>2908</v>
      </c>
      <c r="C2911" s="106" t="s">
        <v>0</v>
      </c>
      <c r="D2911" s="106" t="s">
        <v>3606</v>
      </c>
      <c r="E2911" s="107">
        <v>4572858</v>
      </c>
      <c r="F2911" s="106" t="s">
        <v>3595</v>
      </c>
    </row>
    <row r="2912" spans="2:6">
      <c r="B2912" s="105">
        <f t="shared" si="50"/>
        <v>2909</v>
      </c>
      <c r="C2912" s="106" t="s">
        <v>0</v>
      </c>
      <c r="D2912" s="106" t="s">
        <v>3607</v>
      </c>
      <c r="E2912" s="107">
        <v>7159922</v>
      </c>
      <c r="F2912" s="106" t="s">
        <v>3595</v>
      </c>
    </row>
    <row r="2913" spans="2:6">
      <c r="B2913" s="105">
        <f t="shared" si="50"/>
        <v>2910</v>
      </c>
      <c r="C2913" s="106" t="s">
        <v>12</v>
      </c>
      <c r="D2913" s="106" t="s">
        <v>3608</v>
      </c>
      <c r="E2913" s="107">
        <v>14400</v>
      </c>
      <c r="F2913" s="106" t="s">
        <v>1960</v>
      </c>
    </row>
    <row r="2914" spans="2:6">
      <c r="B2914" s="105">
        <f t="shared" si="50"/>
        <v>2911</v>
      </c>
      <c r="C2914" s="106" t="s">
        <v>12</v>
      </c>
      <c r="D2914" s="157" t="s">
        <v>3609</v>
      </c>
      <c r="E2914" s="112">
        <v>16632</v>
      </c>
      <c r="F2914" s="106" t="s">
        <v>3610</v>
      </c>
    </row>
    <row r="2915" spans="2:6">
      <c r="B2915" s="105">
        <f t="shared" si="50"/>
        <v>2912</v>
      </c>
      <c r="C2915" s="106" t="s">
        <v>12</v>
      </c>
      <c r="D2915" s="157" t="s">
        <v>3611</v>
      </c>
      <c r="E2915" s="112">
        <v>26668</v>
      </c>
      <c r="F2915" s="106" t="s">
        <v>3610</v>
      </c>
    </row>
    <row r="2916" spans="2:6">
      <c r="B2916" s="105">
        <f t="shared" si="50"/>
        <v>2913</v>
      </c>
      <c r="C2916" s="106" t="s">
        <v>12</v>
      </c>
      <c r="D2916" s="157" t="s">
        <v>3612</v>
      </c>
      <c r="E2916" s="112">
        <v>25000</v>
      </c>
      <c r="F2916" s="106" t="s">
        <v>3610</v>
      </c>
    </row>
    <row r="2917" spans="2:6">
      <c r="B2917" s="105">
        <f t="shared" si="50"/>
        <v>2914</v>
      </c>
      <c r="C2917" s="106" t="s">
        <v>12</v>
      </c>
      <c r="D2917" s="157" t="s">
        <v>3613</v>
      </c>
      <c r="E2917" s="112">
        <v>78702</v>
      </c>
      <c r="F2917" s="106" t="s">
        <v>3610</v>
      </c>
    </row>
    <row r="2918" spans="2:6">
      <c r="B2918" s="105">
        <f t="shared" si="50"/>
        <v>2915</v>
      </c>
      <c r="C2918" s="106" t="s">
        <v>12</v>
      </c>
      <c r="D2918" s="106" t="s">
        <v>3614</v>
      </c>
      <c r="E2918" s="107">
        <v>38812</v>
      </c>
      <c r="F2918" s="106" t="s">
        <v>1960</v>
      </c>
    </row>
    <row r="2919" spans="2:6">
      <c r="B2919" s="105">
        <f t="shared" si="50"/>
        <v>2916</v>
      </c>
      <c r="C2919" s="106" t="s">
        <v>12</v>
      </c>
      <c r="D2919" s="106" t="s">
        <v>3615</v>
      </c>
      <c r="E2919" s="107">
        <v>75806</v>
      </c>
      <c r="F2919" s="106" t="s">
        <v>1960</v>
      </c>
    </row>
    <row r="2920" spans="2:6">
      <c r="B2920" s="105">
        <f t="shared" si="50"/>
        <v>2917</v>
      </c>
      <c r="C2920" s="106" t="s">
        <v>12</v>
      </c>
      <c r="D2920" s="106" t="s">
        <v>3616</v>
      </c>
      <c r="E2920" s="107">
        <v>103528</v>
      </c>
      <c r="F2920" s="106" t="s">
        <v>1960</v>
      </c>
    </row>
    <row r="2921" spans="2:6">
      <c r="B2921" s="105">
        <f t="shared" si="50"/>
        <v>2918</v>
      </c>
      <c r="C2921" s="106" t="s">
        <v>12</v>
      </c>
      <c r="D2921" s="106" t="s">
        <v>3617</v>
      </c>
      <c r="E2921" s="107">
        <v>151208</v>
      </c>
      <c r="F2921" s="106" t="s">
        <v>1960</v>
      </c>
    </row>
    <row r="2922" spans="2:6">
      <c r="B2922" s="160">
        <f t="shared" si="50"/>
        <v>2919</v>
      </c>
      <c r="C2922" s="161" t="s">
        <v>12</v>
      </c>
      <c r="D2922" s="161" t="s">
        <v>3618</v>
      </c>
      <c r="E2922" s="727">
        <v>926313.66</v>
      </c>
      <c r="F2922" s="161" t="s">
        <v>1960</v>
      </c>
    </row>
    <row r="2923" spans="2:6">
      <c r="B2923" s="160">
        <f t="shared" si="50"/>
        <v>2920</v>
      </c>
      <c r="C2923" s="161" t="s">
        <v>12</v>
      </c>
      <c r="D2923" s="161" t="s">
        <v>4547</v>
      </c>
      <c r="E2923" s="727">
        <v>1131469.872</v>
      </c>
      <c r="F2923" s="161" t="s">
        <v>1960</v>
      </c>
    </row>
    <row r="2924" spans="2:6">
      <c r="B2924" s="105">
        <f t="shared" si="50"/>
        <v>2921</v>
      </c>
      <c r="C2924" s="106" t="s">
        <v>12</v>
      </c>
      <c r="D2924" s="106" t="s">
        <v>3619</v>
      </c>
      <c r="E2924" s="107">
        <v>485240</v>
      </c>
      <c r="F2924" s="106" t="s">
        <v>1960</v>
      </c>
    </row>
    <row r="2925" spans="2:6">
      <c r="B2925" s="105">
        <f t="shared" si="50"/>
        <v>2922</v>
      </c>
      <c r="C2925" s="106" t="s">
        <v>12</v>
      </c>
      <c r="D2925" s="106" t="s">
        <v>3620</v>
      </c>
      <c r="E2925" s="107">
        <v>607640</v>
      </c>
      <c r="F2925" s="106" t="s">
        <v>1960</v>
      </c>
    </row>
    <row r="2926" spans="2:6">
      <c r="B2926" s="105">
        <f t="shared" si="50"/>
        <v>2923</v>
      </c>
      <c r="C2926" s="106" t="s">
        <v>12</v>
      </c>
      <c r="D2926" s="106" t="s">
        <v>3621</v>
      </c>
      <c r="E2926" s="107">
        <v>586800</v>
      </c>
      <c r="F2926" s="106" t="s">
        <v>3622</v>
      </c>
    </row>
    <row r="2927" spans="2:6">
      <c r="B2927" s="105">
        <f t="shared" si="50"/>
        <v>2924</v>
      </c>
      <c r="C2927" s="106" t="s">
        <v>12</v>
      </c>
      <c r="D2927" s="106" t="s">
        <v>3623</v>
      </c>
      <c r="E2927" s="107">
        <v>842200</v>
      </c>
      <c r="F2927" s="106" t="s">
        <v>3622</v>
      </c>
    </row>
    <row r="2928" spans="2:6">
      <c r="B2928" s="105">
        <f t="shared" si="50"/>
        <v>2925</v>
      </c>
      <c r="C2928" s="106" t="s">
        <v>12</v>
      </c>
      <c r="D2928" s="106" t="s">
        <v>3624</v>
      </c>
      <c r="E2928" s="112">
        <v>2167334</v>
      </c>
      <c r="F2928" s="106" t="s">
        <v>3622</v>
      </c>
    </row>
    <row r="2929" spans="2:6">
      <c r="B2929" s="105">
        <f t="shared" si="50"/>
        <v>2926</v>
      </c>
      <c r="C2929" s="106" t="s">
        <v>12</v>
      </c>
      <c r="D2929" s="106" t="s">
        <v>3625</v>
      </c>
      <c r="E2929" s="107">
        <v>639800</v>
      </c>
      <c r="F2929" s="106" t="s">
        <v>3626</v>
      </c>
    </row>
    <row r="2930" spans="2:6">
      <c r="B2930" s="105">
        <f t="shared" si="50"/>
        <v>2927</v>
      </c>
      <c r="C2930" s="106" t="s">
        <v>12</v>
      </c>
      <c r="D2930" s="106" t="s">
        <v>3627</v>
      </c>
      <c r="E2930" s="107">
        <v>959380</v>
      </c>
      <c r="F2930" s="106" t="s">
        <v>3622</v>
      </c>
    </row>
    <row r="2931" spans="2:6">
      <c r="B2931" s="105">
        <f t="shared" si="50"/>
        <v>2928</v>
      </c>
      <c r="C2931" s="106" t="s">
        <v>12</v>
      </c>
      <c r="D2931" s="106" t="s">
        <v>3628</v>
      </c>
      <c r="E2931" s="107">
        <v>1956548</v>
      </c>
      <c r="F2931" s="106" t="s">
        <v>3622</v>
      </c>
    </row>
    <row r="2932" spans="2:6">
      <c r="B2932" s="105">
        <f t="shared" si="50"/>
        <v>2929</v>
      </c>
      <c r="C2932" s="106" t="s">
        <v>12</v>
      </c>
      <c r="D2932" s="106" t="s">
        <v>3629</v>
      </c>
      <c r="E2932" s="107">
        <v>3310000</v>
      </c>
      <c r="F2932" s="106" t="s">
        <v>3622</v>
      </c>
    </row>
    <row r="2933" spans="2:6">
      <c r="B2933" s="105">
        <f t="shared" si="50"/>
        <v>2930</v>
      </c>
      <c r="C2933" s="106" t="s">
        <v>0</v>
      </c>
      <c r="D2933" s="106" t="s">
        <v>3630</v>
      </c>
      <c r="E2933" s="107">
        <v>4096</v>
      </c>
      <c r="F2933" s="106" t="s">
        <v>1960</v>
      </c>
    </row>
    <row r="2934" spans="2:6">
      <c r="B2934" s="105">
        <f t="shared" si="50"/>
        <v>2931</v>
      </c>
      <c r="C2934" s="106" t="s">
        <v>0</v>
      </c>
      <c r="D2934" s="106" t="s">
        <v>3631</v>
      </c>
      <c r="E2934" s="107">
        <v>5800</v>
      </c>
      <c r="F2934" s="106" t="s">
        <v>1960</v>
      </c>
    </row>
    <row r="2935" spans="2:6">
      <c r="B2935" s="105">
        <f t="shared" si="50"/>
        <v>2932</v>
      </c>
      <c r="C2935" s="106" t="s">
        <v>0</v>
      </c>
      <c r="D2935" s="106" t="s">
        <v>3632</v>
      </c>
      <c r="E2935" s="107">
        <v>11128</v>
      </c>
      <c r="F2935" s="106" t="s">
        <v>1960</v>
      </c>
    </row>
    <row r="2936" spans="2:6">
      <c r="B2936" s="105">
        <f t="shared" si="50"/>
        <v>2933</v>
      </c>
      <c r="C2936" s="106" t="s">
        <v>0</v>
      </c>
      <c r="D2936" s="106" t="s">
        <v>3633</v>
      </c>
      <c r="E2936" s="107">
        <v>22400</v>
      </c>
      <c r="F2936" s="106" t="s">
        <v>1960</v>
      </c>
    </row>
    <row r="2937" spans="2:6">
      <c r="B2937" s="105">
        <f t="shared" si="50"/>
        <v>2934</v>
      </c>
      <c r="C2937" s="106" t="s">
        <v>0</v>
      </c>
      <c r="D2937" s="106" t="s">
        <v>3634</v>
      </c>
      <c r="E2937" s="107">
        <v>163762</v>
      </c>
      <c r="F2937" s="106" t="s">
        <v>1960</v>
      </c>
    </row>
    <row r="2938" spans="2:6">
      <c r="B2938" s="105">
        <f t="shared" si="50"/>
        <v>2935</v>
      </c>
      <c r="C2938" s="106" t="s">
        <v>0</v>
      </c>
      <c r="D2938" s="106" t="s">
        <v>3635</v>
      </c>
      <c r="E2938" s="107">
        <v>4736</v>
      </c>
      <c r="F2938" s="106" t="s">
        <v>1960</v>
      </c>
    </row>
    <row r="2939" spans="2:6">
      <c r="B2939" s="105">
        <f t="shared" si="50"/>
        <v>2936</v>
      </c>
      <c r="C2939" s="106" t="s">
        <v>0</v>
      </c>
      <c r="D2939" s="106" t="s">
        <v>3636</v>
      </c>
      <c r="E2939" s="107">
        <v>5752</v>
      </c>
      <c r="F2939" s="106" t="s">
        <v>1960</v>
      </c>
    </row>
    <row r="2940" spans="2:6">
      <c r="B2940" s="105">
        <f t="shared" si="50"/>
        <v>2937</v>
      </c>
      <c r="C2940" s="106" t="s">
        <v>0</v>
      </c>
      <c r="D2940" s="106" t="s">
        <v>3637</v>
      </c>
      <c r="E2940" s="107">
        <v>12358</v>
      </c>
      <c r="F2940" s="106" t="s">
        <v>1960</v>
      </c>
    </row>
    <row r="2941" spans="2:6">
      <c r="B2941" s="105">
        <f t="shared" si="50"/>
        <v>2938</v>
      </c>
      <c r="C2941" s="106" t="s">
        <v>0</v>
      </c>
      <c r="D2941" s="106" t="s">
        <v>3638</v>
      </c>
      <c r="E2941" s="107">
        <v>21566</v>
      </c>
      <c r="F2941" s="106" t="s">
        <v>1960</v>
      </c>
    </row>
    <row r="2942" spans="2:6">
      <c r="B2942" s="105">
        <f t="shared" si="50"/>
        <v>2939</v>
      </c>
      <c r="C2942" s="106" t="s">
        <v>0</v>
      </c>
      <c r="D2942" s="106" t="s">
        <v>3639</v>
      </c>
      <c r="E2942" s="107">
        <v>79154</v>
      </c>
      <c r="F2942" s="106" t="s">
        <v>1960</v>
      </c>
    </row>
    <row r="2943" spans="2:6">
      <c r="B2943" s="105">
        <f t="shared" si="50"/>
        <v>2940</v>
      </c>
      <c r="C2943" s="106" t="s">
        <v>0</v>
      </c>
      <c r="D2943" s="106" t="s">
        <v>3640</v>
      </c>
      <c r="E2943" s="107">
        <v>6688</v>
      </c>
      <c r="F2943" s="106" t="s">
        <v>1960</v>
      </c>
    </row>
    <row r="2944" spans="2:6">
      <c r="B2944" s="105">
        <f t="shared" si="50"/>
        <v>2941</v>
      </c>
      <c r="C2944" s="106" t="s">
        <v>0</v>
      </c>
      <c r="D2944" s="106" t="s">
        <v>3641</v>
      </c>
      <c r="E2944" s="107">
        <v>12726</v>
      </c>
      <c r="F2944" s="106" t="s">
        <v>1960</v>
      </c>
    </row>
    <row r="2945" spans="2:6">
      <c r="B2945" s="105">
        <f t="shared" si="50"/>
        <v>2942</v>
      </c>
      <c r="C2945" s="106" t="s">
        <v>0</v>
      </c>
      <c r="D2945" s="106" t="s">
        <v>3642</v>
      </c>
      <c r="E2945" s="107">
        <v>20922</v>
      </c>
      <c r="F2945" s="106" t="s">
        <v>1960</v>
      </c>
    </row>
    <row r="2946" spans="2:6">
      <c r="B2946" s="105">
        <f t="shared" si="50"/>
        <v>2943</v>
      </c>
      <c r="C2946" s="106" t="s">
        <v>0</v>
      </c>
      <c r="D2946" s="106" t="s">
        <v>3643</v>
      </c>
      <c r="E2946" s="107">
        <v>45106</v>
      </c>
      <c r="F2946" s="106" t="s">
        <v>1960</v>
      </c>
    </row>
    <row r="2947" spans="2:6">
      <c r="B2947" s="105">
        <f t="shared" si="50"/>
        <v>2944</v>
      </c>
      <c r="C2947" s="106" t="s">
        <v>0</v>
      </c>
      <c r="D2947" s="106" t="s">
        <v>3644</v>
      </c>
      <c r="E2947" s="107">
        <v>8552</v>
      </c>
      <c r="F2947" s="106" t="s">
        <v>1960</v>
      </c>
    </row>
    <row r="2948" spans="2:6">
      <c r="B2948" s="105">
        <f t="shared" si="50"/>
        <v>2945</v>
      </c>
      <c r="C2948" s="106" t="s">
        <v>0</v>
      </c>
      <c r="D2948" s="106" t="s">
        <v>3645</v>
      </c>
      <c r="E2948" s="107">
        <v>9800</v>
      </c>
      <c r="F2948" s="106" t="s">
        <v>1960</v>
      </c>
    </row>
    <row r="2949" spans="2:6">
      <c r="B2949" s="105">
        <f t="shared" si="50"/>
        <v>2946</v>
      </c>
      <c r="C2949" s="106" t="s">
        <v>0</v>
      </c>
      <c r="D2949" s="106" t="s">
        <v>3646</v>
      </c>
      <c r="E2949" s="107">
        <v>12298</v>
      </c>
      <c r="F2949" s="106" t="s">
        <v>1960</v>
      </c>
    </row>
    <row r="2950" spans="2:6">
      <c r="B2950" s="105">
        <f t="shared" si="50"/>
        <v>2947</v>
      </c>
      <c r="C2950" s="106" t="s">
        <v>0</v>
      </c>
      <c r="D2950" s="106" t="s">
        <v>3647</v>
      </c>
      <c r="E2950" s="107">
        <v>25392</v>
      </c>
      <c r="F2950" s="106" t="s">
        <v>1960</v>
      </c>
    </row>
    <row r="2951" spans="2:6">
      <c r="B2951" s="105">
        <f t="shared" ref="B2951:B3014" si="51">B2950+1</f>
        <v>2948</v>
      </c>
      <c r="C2951" s="106" t="s">
        <v>0</v>
      </c>
      <c r="D2951" s="106" t="s">
        <v>3648</v>
      </c>
      <c r="E2951" s="107">
        <v>232700</v>
      </c>
      <c r="F2951" s="106" t="s">
        <v>1960</v>
      </c>
    </row>
    <row r="2952" spans="2:6">
      <c r="B2952" s="105">
        <f t="shared" si="51"/>
        <v>2949</v>
      </c>
      <c r="C2952" s="106" t="s">
        <v>0</v>
      </c>
      <c r="D2952" s="106" t="s">
        <v>3649</v>
      </c>
      <c r="E2952" s="107">
        <v>8998</v>
      </c>
      <c r="F2952" s="106" t="s">
        <v>1960</v>
      </c>
    </row>
    <row r="2953" spans="2:6">
      <c r="B2953" s="105">
        <f t="shared" si="51"/>
        <v>2950</v>
      </c>
      <c r="C2953" s="106" t="s">
        <v>0</v>
      </c>
      <c r="D2953" s="106" t="s">
        <v>3650</v>
      </c>
      <c r="E2953" s="107">
        <v>46000</v>
      </c>
      <c r="F2953" s="106" t="s">
        <v>1960</v>
      </c>
    </row>
    <row r="2954" spans="2:6">
      <c r="B2954" s="105">
        <f t="shared" si="51"/>
        <v>2951</v>
      </c>
      <c r="C2954" s="106" t="s">
        <v>0</v>
      </c>
      <c r="D2954" s="106" t="s">
        <v>3651</v>
      </c>
      <c r="E2954" s="107">
        <v>40806</v>
      </c>
      <c r="F2954" s="106" t="s">
        <v>1960</v>
      </c>
    </row>
    <row r="2955" spans="2:6">
      <c r="B2955" s="105">
        <f t="shared" si="51"/>
        <v>2952</v>
      </c>
      <c r="C2955" s="106" t="s">
        <v>0</v>
      </c>
      <c r="D2955" s="106" t="s">
        <v>3652</v>
      </c>
      <c r="E2955" s="107">
        <v>232700</v>
      </c>
      <c r="F2955" s="106" t="s">
        <v>1960</v>
      </c>
    </row>
    <row r="2956" spans="2:6">
      <c r="B2956" s="105">
        <f t="shared" si="51"/>
        <v>2953</v>
      </c>
      <c r="C2956" s="106" t="s">
        <v>0</v>
      </c>
      <c r="D2956" s="106" t="s">
        <v>3653</v>
      </c>
      <c r="E2956" s="107">
        <v>18424</v>
      </c>
      <c r="F2956" s="106" t="s">
        <v>1960</v>
      </c>
    </row>
    <row r="2957" spans="2:6">
      <c r="B2957" s="105">
        <f t="shared" si="51"/>
        <v>2954</v>
      </c>
      <c r="C2957" s="106" t="s">
        <v>0</v>
      </c>
      <c r="D2957" s="106" t="s">
        <v>3654</v>
      </c>
      <c r="E2957" s="107">
        <v>41792</v>
      </c>
      <c r="F2957" s="106" t="s">
        <v>1960</v>
      </c>
    </row>
    <row r="2958" spans="2:6">
      <c r="B2958" s="105">
        <f t="shared" si="51"/>
        <v>2955</v>
      </c>
      <c r="C2958" s="106" t="s">
        <v>0</v>
      </c>
      <c r="D2958" s="106" t="s">
        <v>3655</v>
      </c>
      <c r="E2958" s="107">
        <v>65850</v>
      </c>
      <c r="F2958" s="106" t="s">
        <v>1960</v>
      </c>
    </row>
    <row r="2959" spans="2:6">
      <c r="B2959" s="105">
        <f t="shared" si="51"/>
        <v>2956</v>
      </c>
      <c r="C2959" s="106" t="s">
        <v>0</v>
      </c>
      <c r="D2959" s="106" t="s">
        <v>3656</v>
      </c>
      <c r="E2959" s="107">
        <v>14036</v>
      </c>
      <c r="F2959" s="106" t="s">
        <v>1960</v>
      </c>
    </row>
    <row r="2960" spans="2:6">
      <c r="B2960" s="105">
        <f t="shared" si="51"/>
        <v>2957</v>
      </c>
      <c r="C2960" s="106" t="s">
        <v>0</v>
      </c>
      <c r="D2960" s="106" t="s">
        <v>3657</v>
      </c>
      <c r="E2960" s="107">
        <v>59072</v>
      </c>
      <c r="F2960" s="106" t="s">
        <v>1960</v>
      </c>
    </row>
    <row r="2961" spans="2:6">
      <c r="B2961" s="105">
        <f t="shared" si="51"/>
        <v>2958</v>
      </c>
      <c r="C2961" s="106" t="s">
        <v>0</v>
      </c>
      <c r="D2961" s="106" t="s">
        <v>3658</v>
      </c>
      <c r="E2961" s="107">
        <v>11018</v>
      </c>
      <c r="F2961" s="106" t="s">
        <v>1960</v>
      </c>
    </row>
    <row r="2962" spans="2:6">
      <c r="B2962" s="105">
        <f t="shared" si="51"/>
        <v>2959</v>
      </c>
      <c r="C2962" s="106" t="s">
        <v>0</v>
      </c>
      <c r="D2962" s="106" t="s">
        <v>3659</v>
      </c>
      <c r="E2962" s="107">
        <v>22632</v>
      </c>
      <c r="F2962" s="106" t="s">
        <v>1960</v>
      </c>
    </row>
    <row r="2963" spans="2:6">
      <c r="B2963" s="105">
        <f t="shared" si="51"/>
        <v>2960</v>
      </c>
      <c r="C2963" s="106" t="s">
        <v>0</v>
      </c>
      <c r="D2963" s="106" t="s">
        <v>3660</v>
      </c>
      <c r="E2963" s="107">
        <v>39024</v>
      </c>
      <c r="F2963" s="106" t="s">
        <v>1960</v>
      </c>
    </row>
    <row r="2964" spans="2:6">
      <c r="B2964" s="105">
        <f t="shared" si="51"/>
        <v>2961</v>
      </c>
      <c r="C2964" s="106" t="s">
        <v>0</v>
      </c>
      <c r="D2964" s="106" t="s">
        <v>3661</v>
      </c>
      <c r="E2964" s="107">
        <v>186360</v>
      </c>
      <c r="F2964" s="106" t="s">
        <v>1960</v>
      </c>
    </row>
    <row r="2965" spans="2:6">
      <c r="B2965" s="105">
        <f t="shared" si="51"/>
        <v>2962</v>
      </c>
      <c r="C2965" s="106" t="s">
        <v>0</v>
      </c>
      <c r="D2965" s="106" t="s">
        <v>3662</v>
      </c>
      <c r="E2965" s="107">
        <v>21376</v>
      </c>
      <c r="F2965" s="106" t="s">
        <v>1960</v>
      </c>
    </row>
    <row r="2966" spans="2:6">
      <c r="B2966" s="105">
        <f t="shared" si="51"/>
        <v>2963</v>
      </c>
      <c r="C2966" s="106" t="s">
        <v>0</v>
      </c>
      <c r="D2966" s="106" t="s">
        <v>3663</v>
      </c>
      <c r="E2966" s="107">
        <v>33498</v>
      </c>
      <c r="F2966" s="106" t="s">
        <v>1960</v>
      </c>
    </row>
    <row r="2967" spans="2:6">
      <c r="B2967" s="105">
        <f t="shared" si="51"/>
        <v>2964</v>
      </c>
      <c r="C2967" s="106" t="s">
        <v>0</v>
      </c>
      <c r="D2967" s="106" t="s">
        <v>3664</v>
      </c>
      <c r="E2967" s="107">
        <v>33498</v>
      </c>
      <c r="F2967" s="106" t="s">
        <v>1960</v>
      </c>
    </row>
    <row r="2968" spans="2:6">
      <c r="B2968" s="105">
        <f t="shared" si="51"/>
        <v>2965</v>
      </c>
      <c r="C2968" s="106" t="s">
        <v>0</v>
      </c>
      <c r="D2968" s="106" t="s">
        <v>3665</v>
      </c>
      <c r="E2968" s="107">
        <v>177484</v>
      </c>
      <c r="F2968" s="106" t="s">
        <v>1960</v>
      </c>
    </row>
    <row r="2969" spans="2:6">
      <c r="B2969" s="105">
        <f t="shared" si="51"/>
        <v>2966</v>
      </c>
      <c r="C2969" s="106" t="s">
        <v>0</v>
      </c>
      <c r="D2969" s="106" t="s">
        <v>3666</v>
      </c>
      <c r="E2969" s="107">
        <v>17628</v>
      </c>
      <c r="F2969" s="106" t="s">
        <v>1960</v>
      </c>
    </row>
    <row r="2970" spans="2:6">
      <c r="B2970" s="105">
        <f t="shared" si="51"/>
        <v>2967</v>
      </c>
      <c r="C2970" s="106" t="s">
        <v>0</v>
      </c>
      <c r="D2970" s="106" t="s">
        <v>3667</v>
      </c>
      <c r="E2970" s="107">
        <v>43156</v>
      </c>
      <c r="F2970" s="106" t="s">
        <v>1960</v>
      </c>
    </row>
    <row r="2971" spans="2:6">
      <c r="B2971" s="105">
        <f t="shared" si="51"/>
        <v>2968</v>
      </c>
      <c r="C2971" s="106" t="s">
        <v>0</v>
      </c>
      <c r="D2971" s="106" t="s">
        <v>3668</v>
      </c>
      <c r="E2971" s="107">
        <v>68792</v>
      </c>
      <c r="F2971" s="106" t="s">
        <v>1960</v>
      </c>
    </row>
    <row r="2972" spans="2:6">
      <c r="B2972" s="105">
        <f t="shared" si="51"/>
        <v>2969</v>
      </c>
      <c r="C2972" s="106" t="s">
        <v>0</v>
      </c>
      <c r="D2972" s="106" t="s">
        <v>3669</v>
      </c>
      <c r="E2972" s="107">
        <v>36364</v>
      </c>
      <c r="F2972" s="106" t="s">
        <v>1960</v>
      </c>
    </row>
    <row r="2973" spans="2:6">
      <c r="B2973" s="105">
        <f t="shared" si="51"/>
        <v>2970</v>
      </c>
      <c r="C2973" s="106" t="s">
        <v>0</v>
      </c>
      <c r="D2973" s="106" t="s">
        <v>3670</v>
      </c>
      <c r="E2973" s="107">
        <v>44354</v>
      </c>
      <c r="F2973" s="106" t="s">
        <v>1960</v>
      </c>
    </row>
    <row r="2974" spans="2:6">
      <c r="B2974" s="105">
        <f t="shared" si="51"/>
        <v>2971</v>
      </c>
      <c r="C2974" s="106" t="s">
        <v>0</v>
      </c>
      <c r="D2974" s="106" t="s">
        <v>3671</v>
      </c>
      <c r="E2974" s="107">
        <v>55594</v>
      </c>
      <c r="F2974" s="106" t="s">
        <v>1960</v>
      </c>
    </row>
    <row r="2975" spans="2:6">
      <c r="B2975" s="105">
        <f t="shared" si="51"/>
        <v>2972</v>
      </c>
      <c r="C2975" s="106" t="s">
        <v>0</v>
      </c>
      <c r="D2975" s="106" t="s">
        <v>3672</v>
      </c>
      <c r="E2975" s="107">
        <v>8264</v>
      </c>
      <c r="F2975" s="106" t="s">
        <v>1960</v>
      </c>
    </row>
    <row r="2976" spans="2:6">
      <c r="B2976" s="105">
        <f t="shared" si="51"/>
        <v>2973</v>
      </c>
      <c r="C2976" s="106" t="s">
        <v>0</v>
      </c>
      <c r="D2976" s="106" t="s">
        <v>3673</v>
      </c>
      <c r="E2976" s="107">
        <v>12936</v>
      </c>
      <c r="F2976" s="106" t="s">
        <v>1960</v>
      </c>
    </row>
    <row r="2977" spans="2:6">
      <c r="B2977" s="105">
        <f t="shared" si="51"/>
        <v>2974</v>
      </c>
      <c r="C2977" s="106" t="s">
        <v>0</v>
      </c>
      <c r="D2977" s="106" t="s">
        <v>3674</v>
      </c>
      <c r="E2977" s="107">
        <v>7950</v>
      </c>
      <c r="F2977" s="106" t="s">
        <v>1960</v>
      </c>
    </row>
    <row r="2978" spans="2:6">
      <c r="B2978" s="105">
        <f t="shared" si="51"/>
        <v>2975</v>
      </c>
      <c r="C2978" s="106" t="s">
        <v>0</v>
      </c>
      <c r="D2978" s="106" t="s">
        <v>3675</v>
      </c>
      <c r="E2978" s="107">
        <v>16036</v>
      </c>
      <c r="F2978" s="106" t="s">
        <v>1960</v>
      </c>
    </row>
    <row r="2979" spans="2:6">
      <c r="B2979" s="105">
        <f t="shared" si="51"/>
        <v>2976</v>
      </c>
      <c r="C2979" s="106" t="s">
        <v>0</v>
      </c>
      <c r="D2979" s="106" t="s">
        <v>3676</v>
      </c>
      <c r="E2979" s="107">
        <v>34738</v>
      </c>
      <c r="F2979" s="106" t="s">
        <v>1960</v>
      </c>
    </row>
    <row r="2980" spans="2:6">
      <c r="B2980" s="105">
        <f t="shared" si="51"/>
        <v>2977</v>
      </c>
      <c r="C2980" s="106" t="s">
        <v>0</v>
      </c>
      <c r="D2980" s="106" t="s">
        <v>3677</v>
      </c>
      <c r="E2980" s="107">
        <v>3386</v>
      </c>
      <c r="F2980" s="106" t="s">
        <v>1960</v>
      </c>
    </row>
    <row r="2981" spans="2:6">
      <c r="B2981" s="105">
        <f t="shared" si="51"/>
        <v>2978</v>
      </c>
      <c r="C2981" s="106" t="s">
        <v>0</v>
      </c>
      <c r="D2981" s="106" t="s">
        <v>3678</v>
      </c>
      <c r="E2981" s="107">
        <v>3874</v>
      </c>
      <c r="F2981" s="106" t="s">
        <v>1960</v>
      </c>
    </row>
    <row r="2982" spans="2:6">
      <c r="B2982" s="105">
        <f t="shared" si="51"/>
        <v>2979</v>
      </c>
      <c r="C2982" s="106" t="s">
        <v>0</v>
      </c>
      <c r="D2982" s="106" t="s">
        <v>3679</v>
      </c>
      <c r="E2982" s="107">
        <v>5590</v>
      </c>
      <c r="F2982" s="106" t="s">
        <v>1960</v>
      </c>
    </row>
    <row r="2983" spans="2:6">
      <c r="B2983" s="105">
        <f t="shared" si="51"/>
        <v>2980</v>
      </c>
      <c r="C2983" s="106" t="s">
        <v>0</v>
      </c>
      <c r="D2983" s="106" t="s">
        <v>3680</v>
      </c>
      <c r="E2983" s="107">
        <v>11172</v>
      </c>
      <c r="F2983" s="106" t="s">
        <v>1960</v>
      </c>
    </row>
    <row r="2984" spans="2:6">
      <c r="B2984" s="105">
        <f t="shared" si="51"/>
        <v>2981</v>
      </c>
      <c r="C2984" s="106" t="s">
        <v>0</v>
      </c>
      <c r="D2984" s="106" t="s">
        <v>3681</v>
      </c>
      <c r="E2984" s="107">
        <v>48960</v>
      </c>
      <c r="F2984" s="106" t="s">
        <v>1960</v>
      </c>
    </row>
    <row r="2985" spans="2:6">
      <c r="B2985" s="105">
        <f t="shared" si="51"/>
        <v>2982</v>
      </c>
      <c r="C2985" s="106" t="s">
        <v>0</v>
      </c>
      <c r="D2985" s="106" t="s">
        <v>3682</v>
      </c>
      <c r="E2985" s="107">
        <v>3758</v>
      </c>
      <c r="F2985" s="106" t="s">
        <v>1960</v>
      </c>
    </row>
    <row r="2986" spans="2:6">
      <c r="B2986" s="105">
        <f t="shared" si="51"/>
        <v>2983</v>
      </c>
      <c r="C2986" s="106" t="s">
        <v>0</v>
      </c>
      <c r="D2986" s="106" t="s">
        <v>3683</v>
      </c>
      <c r="E2986" s="107">
        <v>8640</v>
      </c>
      <c r="F2986" s="106" t="s">
        <v>1960</v>
      </c>
    </row>
    <row r="2987" spans="2:6">
      <c r="B2987" s="105">
        <f t="shared" si="51"/>
        <v>2984</v>
      </c>
      <c r="C2987" s="106" t="s">
        <v>0</v>
      </c>
      <c r="D2987" s="106" t="s">
        <v>3684</v>
      </c>
      <c r="E2987" s="107">
        <v>14242</v>
      </c>
      <c r="F2987" s="106" t="s">
        <v>1960</v>
      </c>
    </row>
    <row r="2988" spans="2:6">
      <c r="B2988" s="105">
        <f t="shared" si="51"/>
        <v>2985</v>
      </c>
      <c r="C2988" s="106" t="s">
        <v>0</v>
      </c>
      <c r="D2988" s="106" t="s">
        <v>3685</v>
      </c>
      <c r="E2988" s="107">
        <v>54044</v>
      </c>
      <c r="F2988" s="106" t="s">
        <v>1960</v>
      </c>
    </row>
    <row r="2989" spans="2:6">
      <c r="B2989" s="105">
        <f t="shared" si="51"/>
        <v>2986</v>
      </c>
      <c r="C2989" s="106" t="s">
        <v>0</v>
      </c>
      <c r="D2989" s="106" t="s">
        <v>3686</v>
      </c>
      <c r="E2989" s="107">
        <v>4430</v>
      </c>
      <c r="F2989" s="106" t="s">
        <v>1960</v>
      </c>
    </row>
    <row r="2990" spans="2:6">
      <c r="B2990" s="105">
        <f t="shared" si="51"/>
        <v>2987</v>
      </c>
      <c r="C2990" s="106" t="s">
        <v>0</v>
      </c>
      <c r="D2990" s="106" t="s">
        <v>3687</v>
      </c>
      <c r="E2990" s="107">
        <v>10042</v>
      </c>
      <c r="F2990" s="106" t="s">
        <v>1960</v>
      </c>
    </row>
    <row r="2991" spans="2:6">
      <c r="B2991" s="105">
        <f t="shared" si="51"/>
        <v>2988</v>
      </c>
      <c r="C2991" s="106" t="s">
        <v>0</v>
      </c>
      <c r="D2991" s="106" t="s">
        <v>3688</v>
      </c>
      <c r="E2991" s="107">
        <v>21600</v>
      </c>
      <c r="F2991" s="106" t="s">
        <v>1960</v>
      </c>
    </row>
    <row r="2992" spans="2:6">
      <c r="B2992" s="105">
        <f t="shared" si="51"/>
        <v>2989</v>
      </c>
      <c r="C2992" s="106" t="s">
        <v>0</v>
      </c>
      <c r="D2992" s="106" t="s">
        <v>3689</v>
      </c>
      <c r="E2992" s="107">
        <v>31818</v>
      </c>
      <c r="F2992" s="106" t="s">
        <v>1960</v>
      </c>
    </row>
    <row r="2993" spans="2:6">
      <c r="B2993" s="105">
        <f t="shared" si="51"/>
        <v>2990</v>
      </c>
      <c r="C2993" s="106" t="s">
        <v>0</v>
      </c>
      <c r="D2993" s="106" t="s">
        <v>3690</v>
      </c>
      <c r="E2993" s="107">
        <v>83586</v>
      </c>
      <c r="F2993" s="106" t="s">
        <v>1960</v>
      </c>
    </row>
    <row r="2994" spans="2:6">
      <c r="B2994" s="105">
        <f t="shared" si="51"/>
        <v>2991</v>
      </c>
      <c r="C2994" s="106" t="s">
        <v>0</v>
      </c>
      <c r="D2994" s="106" t="s">
        <v>3691</v>
      </c>
      <c r="E2994" s="107">
        <v>49470</v>
      </c>
      <c r="F2994" s="106" t="s">
        <v>1960</v>
      </c>
    </row>
    <row r="2995" spans="2:6">
      <c r="B2995" s="105">
        <f t="shared" si="51"/>
        <v>2992</v>
      </c>
      <c r="C2995" s="106" t="s">
        <v>0</v>
      </c>
      <c r="D2995" s="106" t="s">
        <v>3692</v>
      </c>
      <c r="E2995" s="107">
        <v>55966</v>
      </c>
      <c r="F2995" s="106" t="s">
        <v>1960</v>
      </c>
    </row>
    <row r="2996" spans="2:6">
      <c r="B2996" s="105">
        <f t="shared" si="51"/>
        <v>2993</v>
      </c>
      <c r="C2996" s="106" t="s">
        <v>0</v>
      </c>
      <c r="D2996" s="106" t="s">
        <v>3693</v>
      </c>
      <c r="E2996" s="107">
        <v>108268</v>
      </c>
      <c r="F2996" s="106" t="s">
        <v>1960</v>
      </c>
    </row>
    <row r="2997" spans="2:6">
      <c r="B2997" s="105">
        <f t="shared" si="51"/>
        <v>2994</v>
      </c>
      <c r="C2997" s="106" t="s">
        <v>0</v>
      </c>
      <c r="D2997" s="106" t="s">
        <v>3694</v>
      </c>
      <c r="E2997" s="107">
        <v>8814</v>
      </c>
      <c r="F2997" s="106" t="s">
        <v>1960</v>
      </c>
    </row>
    <row r="2998" spans="2:6">
      <c r="B2998" s="105">
        <f t="shared" si="51"/>
        <v>2995</v>
      </c>
      <c r="C2998" s="106" t="s">
        <v>0</v>
      </c>
      <c r="D2998" s="106" t="s">
        <v>3695</v>
      </c>
      <c r="E2998" s="107">
        <v>1358</v>
      </c>
      <c r="F2998" s="106" t="s">
        <v>1960</v>
      </c>
    </row>
    <row r="2999" spans="2:6">
      <c r="B2999" s="105">
        <f t="shared" si="51"/>
        <v>2996</v>
      </c>
      <c r="C2999" s="106" t="s">
        <v>0</v>
      </c>
      <c r="D2999" s="106" t="s">
        <v>3696</v>
      </c>
      <c r="E2999" s="107">
        <v>1776</v>
      </c>
      <c r="F2999" s="106" t="s">
        <v>1960</v>
      </c>
    </row>
    <row r="3000" spans="2:6">
      <c r="B3000" s="105">
        <f t="shared" si="51"/>
        <v>2997</v>
      </c>
      <c r="C3000" s="106" t="s">
        <v>0</v>
      </c>
      <c r="D3000" s="106" t="s">
        <v>3697</v>
      </c>
      <c r="E3000" s="107">
        <v>4430</v>
      </c>
      <c r="F3000" s="106" t="s">
        <v>1960</v>
      </c>
    </row>
    <row r="3001" spans="2:6">
      <c r="B3001" s="105">
        <f t="shared" si="51"/>
        <v>2998</v>
      </c>
      <c r="C3001" s="106" t="s">
        <v>0</v>
      </c>
      <c r="D3001" s="106" t="s">
        <v>3698</v>
      </c>
      <c r="E3001" s="107">
        <v>3434</v>
      </c>
      <c r="F3001" s="106" t="s">
        <v>1960</v>
      </c>
    </row>
    <row r="3002" spans="2:6">
      <c r="B3002" s="105">
        <f t="shared" si="51"/>
        <v>2999</v>
      </c>
      <c r="C3002" s="106" t="s">
        <v>0</v>
      </c>
      <c r="D3002" s="106" t="s">
        <v>3699</v>
      </c>
      <c r="E3002" s="107">
        <v>16924</v>
      </c>
      <c r="F3002" s="106" t="s">
        <v>1960</v>
      </c>
    </row>
    <row r="3003" spans="2:6">
      <c r="B3003" s="105">
        <f t="shared" si="51"/>
        <v>3000</v>
      </c>
      <c r="C3003" s="106" t="s">
        <v>0</v>
      </c>
      <c r="D3003" s="106" t="s">
        <v>3700</v>
      </c>
      <c r="E3003" s="107">
        <v>16700</v>
      </c>
      <c r="F3003" s="106" t="s">
        <v>1960</v>
      </c>
    </row>
    <row r="3004" spans="2:6">
      <c r="B3004" s="105">
        <f t="shared" si="51"/>
        <v>3001</v>
      </c>
      <c r="C3004" s="106" t="s">
        <v>0</v>
      </c>
      <c r="D3004" s="106" t="s">
        <v>3701</v>
      </c>
      <c r="E3004" s="107">
        <v>40466</v>
      </c>
      <c r="F3004" s="106" t="s">
        <v>1960</v>
      </c>
    </row>
    <row r="3005" spans="2:6">
      <c r="B3005" s="105">
        <f t="shared" si="51"/>
        <v>3002</v>
      </c>
      <c r="C3005" s="106" t="s">
        <v>0</v>
      </c>
      <c r="D3005" s="106" t="s">
        <v>3702</v>
      </c>
      <c r="E3005" s="107">
        <v>67926</v>
      </c>
      <c r="F3005" s="106" t="s">
        <v>1960</v>
      </c>
    </row>
    <row r="3006" spans="2:6">
      <c r="B3006" s="105">
        <f t="shared" si="51"/>
        <v>3003</v>
      </c>
      <c r="C3006" s="106" t="s">
        <v>0</v>
      </c>
      <c r="D3006" s="106" t="s">
        <v>3703</v>
      </c>
      <c r="E3006" s="107">
        <v>192942</v>
      </c>
      <c r="F3006" s="106" t="s">
        <v>1960</v>
      </c>
    </row>
    <row r="3007" spans="2:6">
      <c r="B3007" s="105">
        <f t="shared" si="51"/>
        <v>3004</v>
      </c>
      <c r="C3007" s="106" t="s">
        <v>0</v>
      </c>
      <c r="D3007" s="106" t="s">
        <v>3704</v>
      </c>
      <c r="E3007" s="107">
        <v>330124</v>
      </c>
      <c r="F3007" s="106" t="s">
        <v>1960</v>
      </c>
    </row>
    <row r="3008" spans="2:6">
      <c r="B3008" s="105">
        <f t="shared" si="51"/>
        <v>3005</v>
      </c>
      <c r="C3008" s="106" t="s">
        <v>0</v>
      </c>
      <c r="D3008" s="106" t="s">
        <v>3705</v>
      </c>
      <c r="E3008" s="107">
        <v>503322</v>
      </c>
      <c r="F3008" s="106" t="s">
        <v>1960</v>
      </c>
    </row>
    <row r="3009" spans="2:6">
      <c r="B3009" s="105">
        <f t="shared" si="51"/>
        <v>3006</v>
      </c>
      <c r="C3009" s="106" t="s">
        <v>0</v>
      </c>
      <c r="D3009" s="106" t="s">
        <v>3706</v>
      </c>
      <c r="E3009" s="107">
        <v>529432</v>
      </c>
      <c r="F3009" s="106" t="s">
        <v>1960</v>
      </c>
    </row>
    <row r="3010" spans="2:6">
      <c r="B3010" s="105">
        <f t="shared" si="51"/>
        <v>3007</v>
      </c>
      <c r="C3010" s="106" t="s">
        <v>0</v>
      </c>
      <c r="D3010" s="106" t="s">
        <v>3707</v>
      </c>
      <c r="E3010" s="107">
        <v>594812</v>
      </c>
      <c r="F3010" s="106" t="s">
        <v>1960</v>
      </c>
    </row>
    <row r="3011" spans="2:6">
      <c r="B3011" s="105">
        <f t="shared" si="51"/>
        <v>3008</v>
      </c>
      <c r="C3011" s="106" t="s">
        <v>0</v>
      </c>
      <c r="D3011" s="106" t="s">
        <v>3708</v>
      </c>
      <c r="E3011" s="107">
        <v>17458</v>
      </c>
      <c r="F3011" s="106" t="s">
        <v>3709</v>
      </c>
    </row>
    <row r="3012" spans="2:6">
      <c r="B3012" s="105">
        <f t="shared" si="51"/>
        <v>3009</v>
      </c>
      <c r="C3012" s="106" t="s">
        <v>0</v>
      </c>
      <c r="D3012" s="106" t="s">
        <v>3710</v>
      </c>
      <c r="E3012" s="107">
        <v>69984</v>
      </c>
      <c r="F3012" s="106" t="s">
        <v>3709</v>
      </c>
    </row>
    <row r="3013" spans="2:6">
      <c r="B3013" s="105">
        <f t="shared" si="51"/>
        <v>3010</v>
      </c>
      <c r="C3013" s="106" t="s">
        <v>0</v>
      </c>
      <c r="D3013" s="106" t="s">
        <v>3711</v>
      </c>
      <c r="E3013" s="107">
        <v>218674</v>
      </c>
      <c r="F3013" s="106" t="s">
        <v>3709</v>
      </c>
    </row>
    <row r="3014" spans="2:6">
      <c r="B3014" s="105">
        <f t="shared" si="51"/>
        <v>3011</v>
      </c>
      <c r="C3014" s="106" t="s">
        <v>0</v>
      </c>
      <c r="D3014" s="106" t="s">
        <v>3712</v>
      </c>
      <c r="E3014" s="107">
        <v>161184</v>
      </c>
      <c r="F3014" s="106" t="s">
        <v>3709</v>
      </c>
    </row>
    <row r="3015" spans="2:6">
      <c r="B3015" s="105">
        <f t="shared" ref="B3015:B3078" si="52">B3014+1</f>
        <v>3012</v>
      </c>
      <c r="C3015" s="106" t="s">
        <v>0</v>
      </c>
      <c r="D3015" s="106" t="s">
        <v>3713</v>
      </c>
      <c r="E3015" s="107">
        <v>117890</v>
      </c>
      <c r="F3015" s="106" t="s">
        <v>3714</v>
      </c>
    </row>
    <row r="3016" spans="2:6">
      <c r="B3016" s="105">
        <f t="shared" si="52"/>
        <v>3013</v>
      </c>
      <c r="C3016" s="106" t="s">
        <v>0</v>
      </c>
      <c r="D3016" s="106" t="s">
        <v>3715</v>
      </c>
      <c r="E3016" s="107">
        <v>83514</v>
      </c>
      <c r="F3016" s="106" t="s">
        <v>3709</v>
      </c>
    </row>
    <row r="3017" spans="2:6">
      <c r="B3017" s="105">
        <f t="shared" si="52"/>
        <v>3014</v>
      </c>
      <c r="C3017" s="106" t="s">
        <v>0</v>
      </c>
      <c r="D3017" s="106" t="s">
        <v>3716</v>
      </c>
      <c r="E3017" s="107">
        <v>212446</v>
      </c>
      <c r="F3017" s="106" t="s">
        <v>3709</v>
      </c>
    </row>
    <row r="3018" spans="2:6">
      <c r="B3018" s="105">
        <f t="shared" si="52"/>
        <v>3015</v>
      </c>
      <c r="C3018" s="106" t="s">
        <v>0</v>
      </c>
      <c r="D3018" s="106" t="s">
        <v>3717</v>
      </c>
      <c r="E3018" s="107">
        <v>218264</v>
      </c>
      <c r="F3018" s="106" t="s">
        <v>3718</v>
      </c>
    </row>
    <row r="3019" spans="2:6">
      <c r="B3019" s="105">
        <f t="shared" si="52"/>
        <v>3016</v>
      </c>
      <c r="C3019" s="106" t="s">
        <v>0</v>
      </c>
      <c r="D3019" s="106" t="s">
        <v>3719</v>
      </c>
      <c r="E3019" s="107">
        <v>165948</v>
      </c>
      <c r="F3019" s="106" t="s">
        <v>3718</v>
      </c>
    </row>
    <row r="3020" spans="2:6">
      <c r="B3020" s="105">
        <f t="shared" si="52"/>
        <v>3017</v>
      </c>
      <c r="C3020" s="106" t="s">
        <v>0</v>
      </c>
      <c r="D3020" s="106" t="s">
        <v>3720</v>
      </c>
      <c r="E3020" s="107">
        <v>191812</v>
      </c>
      <c r="F3020" s="106" t="s">
        <v>3718</v>
      </c>
    </row>
    <row r="3021" spans="2:6">
      <c r="B3021" s="105">
        <f t="shared" si="52"/>
        <v>3018</v>
      </c>
      <c r="C3021" s="106" t="s">
        <v>0</v>
      </c>
      <c r="D3021" s="106" t="s">
        <v>3721</v>
      </c>
      <c r="E3021" s="107">
        <v>483178</v>
      </c>
      <c r="F3021" s="106" t="s">
        <v>3718</v>
      </c>
    </row>
    <row r="3022" spans="2:6">
      <c r="B3022" s="105">
        <f t="shared" si="52"/>
        <v>3019</v>
      </c>
      <c r="C3022" s="106" t="s">
        <v>0</v>
      </c>
      <c r="D3022" s="106" t="s">
        <v>3722</v>
      </c>
      <c r="E3022" s="107">
        <v>363596</v>
      </c>
      <c r="F3022" s="106" t="s">
        <v>3718</v>
      </c>
    </row>
    <row r="3023" spans="2:6">
      <c r="B3023" s="105">
        <f t="shared" si="52"/>
        <v>3020</v>
      </c>
      <c r="C3023" s="106" t="s">
        <v>0</v>
      </c>
      <c r="D3023" s="106" t="s">
        <v>3723</v>
      </c>
      <c r="E3023" s="107">
        <v>363596</v>
      </c>
      <c r="F3023" s="106" t="s">
        <v>3718</v>
      </c>
    </row>
    <row r="3024" spans="2:6">
      <c r="B3024" s="105">
        <f t="shared" si="52"/>
        <v>3021</v>
      </c>
      <c r="C3024" s="106" t="s">
        <v>0</v>
      </c>
      <c r="D3024" s="106" t="s">
        <v>3724</v>
      </c>
      <c r="E3024" s="107">
        <v>388910</v>
      </c>
      <c r="F3024" s="106" t="s">
        <v>3718</v>
      </c>
    </row>
    <row r="3025" spans="2:6">
      <c r="B3025" s="105">
        <f t="shared" si="52"/>
        <v>3022</v>
      </c>
      <c r="C3025" s="106" t="s">
        <v>0</v>
      </c>
      <c r="D3025" s="106" t="s">
        <v>3725</v>
      </c>
      <c r="E3025" s="107">
        <v>593284</v>
      </c>
      <c r="F3025" s="106" t="s">
        <v>3718</v>
      </c>
    </row>
    <row r="3026" spans="2:6">
      <c r="B3026" s="105">
        <f t="shared" si="52"/>
        <v>3023</v>
      </c>
      <c r="C3026" s="106" t="s">
        <v>0</v>
      </c>
      <c r="D3026" s="106" t="s">
        <v>3726</v>
      </c>
      <c r="E3026" s="107">
        <v>115542</v>
      </c>
      <c r="F3026" s="106" t="s">
        <v>3718</v>
      </c>
    </row>
    <row r="3027" spans="2:6">
      <c r="B3027" s="105">
        <f t="shared" si="52"/>
        <v>3024</v>
      </c>
      <c r="C3027" s="106" t="s">
        <v>0</v>
      </c>
      <c r="D3027" s="106" t="s">
        <v>3727</v>
      </c>
      <c r="E3027" s="107">
        <v>141520</v>
      </c>
      <c r="F3027" s="106" t="s">
        <v>3718</v>
      </c>
    </row>
    <row r="3028" spans="2:6">
      <c r="B3028" s="105">
        <f t="shared" si="52"/>
        <v>3025</v>
      </c>
      <c r="C3028" s="106" t="s">
        <v>0</v>
      </c>
      <c r="D3028" s="106" t="s">
        <v>3728</v>
      </c>
      <c r="E3028" s="107">
        <v>149000</v>
      </c>
      <c r="F3028" s="106" t="s">
        <v>3718</v>
      </c>
    </row>
    <row r="3029" spans="2:6">
      <c r="B3029" s="105">
        <f t="shared" si="52"/>
        <v>3026</v>
      </c>
      <c r="C3029" s="106" t="s">
        <v>0</v>
      </c>
      <c r="D3029" s="106" t="s">
        <v>3729</v>
      </c>
      <c r="E3029" s="107">
        <v>164104</v>
      </c>
      <c r="F3029" s="106" t="s">
        <v>3718</v>
      </c>
    </row>
    <row r="3030" spans="2:6">
      <c r="B3030" s="105">
        <f t="shared" si="52"/>
        <v>3027</v>
      </c>
      <c r="C3030" s="106" t="s">
        <v>0</v>
      </c>
      <c r="D3030" s="106" t="s">
        <v>3730</v>
      </c>
      <c r="E3030" s="107">
        <v>164104</v>
      </c>
      <c r="F3030" s="106" t="s">
        <v>3718</v>
      </c>
    </row>
    <row r="3031" spans="2:6">
      <c r="B3031" s="105">
        <f t="shared" si="52"/>
        <v>3028</v>
      </c>
      <c r="C3031" s="106" t="s">
        <v>0</v>
      </c>
      <c r="D3031" s="106" t="s">
        <v>3731</v>
      </c>
      <c r="E3031" s="107">
        <v>274416</v>
      </c>
      <c r="F3031" s="106" t="s">
        <v>3718</v>
      </c>
    </row>
    <row r="3032" spans="2:6">
      <c r="B3032" s="105">
        <f t="shared" si="52"/>
        <v>3029</v>
      </c>
      <c r="C3032" s="106" t="s">
        <v>0</v>
      </c>
      <c r="D3032" s="106" t="s">
        <v>3732</v>
      </c>
      <c r="E3032" s="107">
        <v>274416</v>
      </c>
      <c r="F3032" s="106" t="s">
        <v>3718</v>
      </c>
    </row>
    <row r="3033" spans="2:6">
      <c r="B3033" s="105">
        <f t="shared" si="52"/>
        <v>3030</v>
      </c>
      <c r="C3033" s="106" t="s">
        <v>0</v>
      </c>
      <c r="D3033" s="106" t="s">
        <v>3733</v>
      </c>
      <c r="E3033" s="107">
        <v>419980</v>
      </c>
      <c r="F3033" s="106" t="s">
        <v>3718</v>
      </c>
    </row>
    <row r="3034" spans="2:6">
      <c r="B3034" s="105">
        <f t="shared" si="52"/>
        <v>3031</v>
      </c>
      <c r="C3034" s="106" t="s">
        <v>0</v>
      </c>
      <c r="D3034" s="106" t="s">
        <v>3734</v>
      </c>
      <c r="E3034" s="729">
        <v>373416</v>
      </c>
      <c r="F3034" s="106" t="s">
        <v>3718</v>
      </c>
    </row>
    <row r="3035" spans="2:6">
      <c r="B3035" s="105">
        <f t="shared" si="52"/>
        <v>3032</v>
      </c>
      <c r="C3035" s="106" t="s">
        <v>0</v>
      </c>
      <c r="D3035" s="106" t="s">
        <v>3735</v>
      </c>
      <c r="E3035" s="107">
        <v>449052</v>
      </c>
      <c r="F3035" s="106" t="s">
        <v>3718</v>
      </c>
    </row>
    <row r="3036" spans="2:6">
      <c r="B3036" s="105">
        <f t="shared" si="52"/>
        <v>3033</v>
      </c>
      <c r="C3036" s="106" t="s">
        <v>0</v>
      </c>
      <c r="D3036" s="106" t="s">
        <v>3736</v>
      </c>
      <c r="E3036" s="107">
        <v>685310</v>
      </c>
      <c r="F3036" s="106" t="s">
        <v>3718</v>
      </c>
    </row>
    <row r="3037" spans="2:6">
      <c r="B3037" s="105">
        <f t="shared" si="52"/>
        <v>3034</v>
      </c>
      <c r="C3037" s="106" t="s">
        <v>0</v>
      </c>
      <c r="D3037" s="106" t="s">
        <v>3737</v>
      </c>
      <c r="E3037" s="107">
        <v>4006</v>
      </c>
      <c r="F3037" s="106" t="s">
        <v>1960</v>
      </c>
    </row>
    <row r="3038" spans="2:6">
      <c r="B3038" s="105">
        <f t="shared" si="52"/>
        <v>3035</v>
      </c>
      <c r="C3038" s="106" t="s">
        <v>0</v>
      </c>
      <c r="D3038" s="106" t="s">
        <v>3738</v>
      </c>
      <c r="E3038" s="107">
        <v>20564</v>
      </c>
      <c r="F3038" s="106" t="s">
        <v>1960</v>
      </c>
    </row>
    <row r="3039" spans="2:6">
      <c r="B3039" s="105">
        <f t="shared" si="52"/>
        <v>3036</v>
      </c>
      <c r="C3039" s="106" t="s">
        <v>0</v>
      </c>
      <c r="D3039" s="106" t="s">
        <v>3739</v>
      </c>
      <c r="E3039" s="107">
        <v>87716</v>
      </c>
      <c r="F3039" s="106" t="s">
        <v>1960</v>
      </c>
    </row>
    <row r="3040" spans="2:6">
      <c r="B3040" s="105">
        <f t="shared" si="52"/>
        <v>3037</v>
      </c>
      <c r="C3040" s="106" t="s">
        <v>0</v>
      </c>
      <c r="D3040" s="106" t="s">
        <v>3740</v>
      </c>
      <c r="E3040" s="107">
        <v>142636</v>
      </c>
      <c r="F3040" s="106" t="s">
        <v>1960</v>
      </c>
    </row>
    <row r="3041" spans="2:6">
      <c r="B3041" s="105">
        <f t="shared" si="52"/>
        <v>3038</v>
      </c>
      <c r="C3041" s="106" t="s">
        <v>0</v>
      </c>
      <c r="D3041" s="106" t="s">
        <v>3741</v>
      </c>
      <c r="E3041" s="107">
        <v>201822</v>
      </c>
      <c r="F3041" s="106" t="s">
        <v>1960</v>
      </c>
    </row>
    <row r="3042" spans="2:6">
      <c r="B3042" s="105">
        <f t="shared" si="52"/>
        <v>3039</v>
      </c>
      <c r="C3042" s="106" t="s">
        <v>0</v>
      </c>
      <c r="D3042" s="106" t="s">
        <v>3742</v>
      </c>
      <c r="E3042" s="107">
        <v>218660</v>
      </c>
      <c r="F3042" s="106" t="s">
        <v>1960</v>
      </c>
    </row>
    <row r="3043" spans="2:6">
      <c r="B3043" s="105">
        <f t="shared" si="52"/>
        <v>3040</v>
      </c>
      <c r="C3043" s="106" t="s">
        <v>0</v>
      </c>
      <c r="D3043" s="106" t="s">
        <v>3743</v>
      </c>
      <c r="E3043" s="107">
        <v>233214</v>
      </c>
      <c r="F3043" s="106" t="s">
        <v>1960</v>
      </c>
    </row>
    <row r="3044" spans="2:6">
      <c r="B3044" s="105">
        <f t="shared" si="52"/>
        <v>3041</v>
      </c>
      <c r="C3044" s="106" t="s">
        <v>0</v>
      </c>
      <c r="D3044" s="106" t="s">
        <v>3744</v>
      </c>
      <c r="E3044" s="107">
        <v>250230</v>
      </c>
      <c r="F3044" s="106" t="s">
        <v>1960</v>
      </c>
    </row>
    <row r="3045" spans="2:6">
      <c r="B3045" s="105">
        <f t="shared" si="52"/>
        <v>3042</v>
      </c>
      <c r="C3045" s="106" t="s">
        <v>0</v>
      </c>
      <c r="D3045" s="106" t="s">
        <v>3745</v>
      </c>
      <c r="E3045" s="107">
        <v>264874</v>
      </c>
      <c r="F3045" s="106" t="s">
        <v>1960</v>
      </c>
    </row>
    <row r="3046" spans="2:6">
      <c r="B3046" s="105">
        <f t="shared" si="52"/>
        <v>3043</v>
      </c>
      <c r="C3046" s="106" t="s">
        <v>0</v>
      </c>
      <c r="D3046" s="106" t="s">
        <v>3746</v>
      </c>
      <c r="E3046" s="107">
        <v>296620</v>
      </c>
      <c r="F3046" s="106" t="s">
        <v>1960</v>
      </c>
    </row>
    <row r="3047" spans="2:6">
      <c r="B3047" s="105">
        <f t="shared" si="52"/>
        <v>3044</v>
      </c>
      <c r="C3047" s="106" t="s">
        <v>0</v>
      </c>
      <c r="D3047" s="106" t="s">
        <v>3747</v>
      </c>
      <c r="E3047" s="107">
        <v>325818</v>
      </c>
      <c r="F3047" s="106" t="s">
        <v>1960</v>
      </c>
    </row>
    <row r="3048" spans="2:6">
      <c r="B3048" s="105">
        <f t="shared" si="52"/>
        <v>3045</v>
      </c>
      <c r="C3048" s="106" t="s">
        <v>12</v>
      </c>
      <c r="D3048" s="106" t="s">
        <v>3748</v>
      </c>
      <c r="E3048" s="107">
        <v>175514</v>
      </c>
      <c r="F3048" s="106" t="s">
        <v>507</v>
      </c>
    </row>
    <row r="3049" spans="2:6">
      <c r="B3049" s="105">
        <f t="shared" si="52"/>
        <v>3046</v>
      </c>
      <c r="C3049" s="106" t="s">
        <v>12</v>
      </c>
      <c r="D3049" s="106" t="s">
        <v>3749</v>
      </c>
      <c r="E3049" s="107">
        <v>185246</v>
      </c>
      <c r="F3049" s="106" t="s">
        <v>507</v>
      </c>
    </row>
    <row r="3050" spans="2:6">
      <c r="B3050" s="105">
        <f t="shared" si="52"/>
        <v>3047</v>
      </c>
      <c r="C3050" s="106" t="s">
        <v>12</v>
      </c>
      <c r="D3050" s="106" t="s">
        <v>3750</v>
      </c>
      <c r="E3050" s="107">
        <v>196100</v>
      </c>
      <c r="F3050" s="106" t="s">
        <v>507</v>
      </c>
    </row>
    <row r="3051" spans="2:6">
      <c r="B3051" s="105">
        <f t="shared" si="52"/>
        <v>3048</v>
      </c>
      <c r="C3051" s="106" t="s">
        <v>12</v>
      </c>
      <c r="D3051" s="106" t="s">
        <v>3751</v>
      </c>
      <c r="E3051" s="107">
        <v>207000</v>
      </c>
      <c r="F3051" s="106" t="s">
        <v>507</v>
      </c>
    </row>
    <row r="3052" spans="2:6">
      <c r="B3052" s="105">
        <f t="shared" si="52"/>
        <v>3049</v>
      </c>
      <c r="C3052" s="106" t="s">
        <v>12</v>
      </c>
      <c r="D3052" s="106" t="s">
        <v>3752</v>
      </c>
      <c r="E3052" s="107">
        <v>319556</v>
      </c>
      <c r="F3052" s="106" t="s">
        <v>507</v>
      </c>
    </row>
    <row r="3053" spans="2:6">
      <c r="B3053" s="105">
        <f t="shared" si="52"/>
        <v>3050</v>
      </c>
      <c r="C3053" s="106" t="s">
        <v>12</v>
      </c>
      <c r="D3053" s="106" t="s">
        <v>3753</v>
      </c>
      <c r="E3053" s="107">
        <v>375510</v>
      </c>
      <c r="F3053" s="106" t="s">
        <v>507</v>
      </c>
    </row>
    <row r="3054" spans="2:6">
      <c r="B3054" s="105">
        <f t="shared" si="52"/>
        <v>3051</v>
      </c>
      <c r="C3054" s="106" t="s">
        <v>12</v>
      </c>
      <c r="D3054" s="106" t="s">
        <v>3754</v>
      </c>
      <c r="E3054" s="107">
        <v>440214</v>
      </c>
      <c r="F3054" s="106" t="s">
        <v>507</v>
      </c>
    </row>
    <row r="3055" spans="2:6">
      <c r="B3055" s="105">
        <f t="shared" si="52"/>
        <v>3052</v>
      </c>
      <c r="C3055" s="106" t="s">
        <v>12</v>
      </c>
      <c r="D3055" s="106" t="s">
        <v>3755</v>
      </c>
      <c r="E3055" s="107">
        <v>552064</v>
      </c>
      <c r="F3055" s="106" t="s">
        <v>507</v>
      </c>
    </row>
    <row r="3056" spans="2:6">
      <c r="B3056" s="105">
        <f t="shared" si="52"/>
        <v>3053</v>
      </c>
      <c r="C3056" s="106" t="s">
        <v>12</v>
      </c>
      <c r="D3056" s="106" t="s">
        <v>3756</v>
      </c>
      <c r="E3056" s="107">
        <v>635346</v>
      </c>
      <c r="F3056" s="106" t="s">
        <v>507</v>
      </c>
    </row>
    <row r="3057" spans="2:6">
      <c r="B3057" s="105">
        <f t="shared" si="52"/>
        <v>3054</v>
      </c>
      <c r="C3057" s="106" t="s">
        <v>12</v>
      </c>
      <c r="D3057" s="106" t="s">
        <v>3757</v>
      </c>
      <c r="E3057" s="107">
        <v>719472</v>
      </c>
      <c r="F3057" s="106" t="s">
        <v>507</v>
      </c>
    </row>
    <row r="3058" spans="2:6">
      <c r="B3058" s="105">
        <f t="shared" si="52"/>
        <v>3055</v>
      </c>
      <c r="C3058" s="106" t="s">
        <v>12</v>
      </c>
      <c r="D3058" s="106" t="s">
        <v>3758</v>
      </c>
      <c r="E3058" s="107">
        <v>1298534</v>
      </c>
      <c r="F3058" s="106" t="s">
        <v>507</v>
      </c>
    </row>
    <row r="3059" spans="2:6">
      <c r="B3059" s="105">
        <f t="shared" si="52"/>
        <v>3056</v>
      </c>
      <c r="C3059" s="106" t="s">
        <v>12</v>
      </c>
      <c r="D3059" s="106" t="s">
        <v>3759</v>
      </c>
      <c r="E3059" s="107">
        <v>307526</v>
      </c>
      <c r="F3059" s="106" t="s">
        <v>3760</v>
      </c>
    </row>
    <row r="3060" spans="2:6">
      <c r="B3060" s="105">
        <f t="shared" si="52"/>
        <v>3057</v>
      </c>
      <c r="C3060" s="106" t="s">
        <v>12</v>
      </c>
      <c r="D3060" s="106" t="s">
        <v>3761</v>
      </c>
      <c r="E3060" s="107">
        <v>359548</v>
      </c>
      <c r="F3060" s="106" t="s">
        <v>3762</v>
      </c>
    </row>
    <row r="3061" spans="2:6">
      <c r="B3061" s="105">
        <f t="shared" si="52"/>
        <v>3058</v>
      </c>
      <c r="C3061" s="106" t="s">
        <v>12</v>
      </c>
      <c r="D3061" s="106" t="s">
        <v>3763</v>
      </c>
      <c r="E3061" s="107">
        <v>419680</v>
      </c>
      <c r="F3061" s="106" t="s">
        <v>3764</v>
      </c>
    </row>
    <row r="3062" spans="2:6">
      <c r="B3062" s="105">
        <f t="shared" si="52"/>
        <v>3059</v>
      </c>
      <c r="C3062" s="106" t="s">
        <v>12</v>
      </c>
      <c r="D3062" s="106" t="s">
        <v>3765</v>
      </c>
      <c r="E3062" s="107">
        <v>523336</v>
      </c>
      <c r="F3062" s="106" t="s">
        <v>3766</v>
      </c>
    </row>
    <row r="3063" spans="2:6">
      <c r="B3063" s="105">
        <f t="shared" si="52"/>
        <v>3060</v>
      </c>
      <c r="C3063" s="106" t="s">
        <v>12</v>
      </c>
      <c r="D3063" s="106" t="s">
        <v>3767</v>
      </c>
      <c r="E3063" s="107">
        <v>168232</v>
      </c>
      <c r="F3063" s="106" t="s">
        <v>3768</v>
      </c>
    </row>
    <row r="3064" spans="2:6">
      <c r="B3064" s="105">
        <f t="shared" si="52"/>
        <v>3061</v>
      </c>
      <c r="C3064" s="106" t="s">
        <v>12</v>
      </c>
      <c r="D3064" s="106" t="s">
        <v>3769</v>
      </c>
      <c r="E3064" s="107">
        <v>177964</v>
      </c>
      <c r="F3064" s="106" t="s">
        <v>3770</v>
      </c>
    </row>
    <row r="3065" spans="2:6">
      <c r="B3065" s="105">
        <f t="shared" si="52"/>
        <v>3062</v>
      </c>
      <c r="C3065" s="106" t="s">
        <v>12</v>
      </c>
      <c r="D3065" s="106" t="s">
        <v>3771</v>
      </c>
      <c r="E3065" s="107">
        <v>197652</v>
      </c>
      <c r="F3065" s="106" t="s">
        <v>3772</v>
      </c>
    </row>
    <row r="3066" spans="2:6">
      <c r="B3066" s="105">
        <f t="shared" si="52"/>
        <v>3063</v>
      </c>
      <c r="C3066" s="106" t="s">
        <v>0</v>
      </c>
      <c r="D3066" s="106" t="s">
        <v>3773</v>
      </c>
      <c r="E3066" s="107">
        <v>14018</v>
      </c>
      <c r="F3066" s="106" t="s">
        <v>3774</v>
      </c>
    </row>
    <row r="3067" spans="2:6">
      <c r="B3067" s="105">
        <f t="shared" si="52"/>
        <v>3064</v>
      </c>
      <c r="C3067" s="106" t="s">
        <v>0</v>
      </c>
      <c r="D3067" s="106" t="s">
        <v>3775</v>
      </c>
      <c r="E3067" s="107">
        <v>18888</v>
      </c>
      <c r="F3067" s="106" t="s">
        <v>3776</v>
      </c>
    </row>
    <row r="3068" spans="2:6">
      <c r="B3068" s="105">
        <f t="shared" si="52"/>
        <v>3065</v>
      </c>
      <c r="C3068" s="106" t="s">
        <v>0</v>
      </c>
      <c r="D3068" s="106" t="s">
        <v>3777</v>
      </c>
      <c r="E3068" s="107">
        <v>30814</v>
      </c>
      <c r="F3068" s="106" t="s">
        <v>3778</v>
      </c>
    </row>
    <row r="3069" spans="2:6">
      <c r="B3069" s="105">
        <f t="shared" si="52"/>
        <v>3066</v>
      </c>
      <c r="C3069" s="106" t="s">
        <v>0</v>
      </c>
      <c r="D3069" s="106" t="s">
        <v>3779</v>
      </c>
      <c r="E3069" s="107">
        <v>52382</v>
      </c>
      <c r="F3069" s="106" t="s">
        <v>3780</v>
      </c>
    </row>
    <row r="3070" spans="2:6">
      <c r="B3070" s="105">
        <f t="shared" si="52"/>
        <v>3067</v>
      </c>
      <c r="C3070" s="106" t="s">
        <v>0</v>
      </c>
      <c r="D3070" s="106" t="s">
        <v>3781</v>
      </c>
      <c r="E3070" s="107">
        <v>77610</v>
      </c>
      <c r="F3070" s="106" t="s">
        <v>3782</v>
      </c>
    </row>
    <row r="3071" spans="2:6">
      <c r="B3071" s="105">
        <f t="shared" si="52"/>
        <v>3068</v>
      </c>
      <c r="C3071" s="106" t="s">
        <v>0</v>
      </c>
      <c r="D3071" s="106" t="s">
        <v>3783</v>
      </c>
      <c r="E3071" s="107">
        <v>100766</v>
      </c>
      <c r="F3071" s="106" t="s">
        <v>3784</v>
      </c>
    </row>
    <row r="3072" spans="2:6">
      <c r="B3072" s="105">
        <f t="shared" si="52"/>
        <v>3069</v>
      </c>
      <c r="C3072" s="106" t="s">
        <v>0</v>
      </c>
      <c r="D3072" s="106" t="s">
        <v>3785</v>
      </c>
      <c r="E3072" s="107">
        <v>25976</v>
      </c>
      <c r="F3072" s="106" t="s">
        <v>3776</v>
      </c>
    </row>
    <row r="3073" spans="2:6">
      <c r="B3073" s="105">
        <f t="shared" si="52"/>
        <v>3070</v>
      </c>
      <c r="C3073" s="106" t="s">
        <v>0</v>
      </c>
      <c r="D3073" s="106" t="s">
        <v>3786</v>
      </c>
      <c r="E3073" s="107">
        <v>40068</v>
      </c>
      <c r="F3073" s="106" t="s">
        <v>3787</v>
      </c>
    </row>
    <row r="3074" spans="2:6">
      <c r="B3074" s="105">
        <f t="shared" si="52"/>
        <v>3071</v>
      </c>
      <c r="C3074" s="106" t="s">
        <v>0</v>
      </c>
      <c r="D3074" s="106" t="s">
        <v>3788</v>
      </c>
      <c r="E3074" s="107">
        <v>68098</v>
      </c>
      <c r="F3074" s="106" t="s">
        <v>3780</v>
      </c>
    </row>
    <row r="3075" spans="2:6">
      <c r="B3075" s="105">
        <f t="shared" si="52"/>
        <v>3072</v>
      </c>
      <c r="C3075" s="106" t="s">
        <v>0</v>
      </c>
      <c r="D3075" s="106" t="s">
        <v>3789</v>
      </c>
      <c r="E3075" s="107">
        <v>100860</v>
      </c>
      <c r="F3075" s="106" t="s">
        <v>3790</v>
      </c>
    </row>
    <row r="3076" spans="2:6">
      <c r="B3076" s="105">
        <f t="shared" si="52"/>
        <v>3073</v>
      </c>
      <c r="C3076" s="106" t="s">
        <v>0</v>
      </c>
      <c r="D3076" s="106" t="s">
        <v>3791</v>
      </c>
      <c r="E3076" s="107">
        <v>130798</v>
      </c>
      <c r="F3076" s="106" t="s">
        <v>3792</v>
      </c>
    </row>
    <row r="3077" spans="2:6">
      <c r="B3077" s="105">
        <f t="shared" si="52"/>
        <v>3074</v>
      </c>
      <c r="C3077" s="106" t="s">
        <v>0</v>
      </c>
      <c r="D3077" s="106" t="s">
        <v>3793</v>
      </c>
      <c r="E3077" s="107">
        <v>15880</v>
      </c>
      <c r="F3077" s="106"/>
    </row>
    <row r="3078" spans="2:6">
      <c r="B3078" s="105">
        <f t="shared" si="52"/>
        <v>3075</v>
      </c>
      <c r="C3078" s="106" t="s">
        <v>0</v>
      </c>
      <c r="D3078" s="106" t="s">
        <v>3794</v>
      </c>
      <c r="E3078" s="107">
        <v>18756</v>
      </c>
      <c r="F3078" s="106"/>
    </row>
    <row r="3079" spans="2:6">
      <c r="B3079" s="105">
        <f t="shared" ref="B3079:B3142" si="53">B3078+1</f>
        <v>3076</v>
      </c>
      <c r="C3079" s="106" t="s">
        <v>0</v>
      </c>
      <c r="D3079" s="106" t="s">
        <v>3795</v>
      </c>
      <c r="E3079" s="107">
        <v>37048</v>
      </c>
      <c r="F3079" s="106"/>
    </row>
    <row r="3080" spans="2:6">
      <c r="B3080" s="105">
        <f t="shared" si="53"/>
        <v>3077</v>
      </c>
      <c r="C3080" s="106" t="s">
        <v>0</v>
      </c>
      <c r="D3080" s="106" t="s">
        <v>3796</v>
      </c>
      <c r="E3080" s="107">
        <v>71064</v>
      </c>
      <c r="F3080" s="106"/>
    </row>
    <row r="3081" spans="2:6">
      <c r="B3081" s="105">
        <f t="shared" si="53"/>
        <v>3078</v>
      </c>
      <c r="C3081" s="106" t="s">
        <v>0</v>
      </c>
      <c r="D3081" s="106" t="s">
        <v>3797</v>
      </c>
      <c r="E3081" s="107">
        <v>100852</v>
      </c>
      <c r="F3081" s="106"/>
    </row>
    <row r="3082" spans="2:6">
      <c r="B3082" s="105">
        <f t="shared" si="53"/>
        <v>3079</v>
      </c>
      <c r="C3082" s="106" t="s">
        <v>0</v>
      </c>
      <c r="D3082" s="106" t="s">
        <v>3798</v>
      </c>
      <c r="E3082" s="107">
        <v>115634</v>
      </c>
      <c r="F3082" s="106"/>
    </row>
    <row r="3083" spans="2:6">
      <c r="B3083" s="105">
        <f t="shared" si="53"/>
        <v>3080</v>
      </c>
      <c r="C3083" s="106" t="s">
        <v>12</v>
      </c>
      <c r="D3083" s="106" t="s">
        <v>3799</v>
      </c>
      <c r="E3083" s="107">
        <v>7628</v>
      </c>
      <c r="F3083" s="106" t="s">
        <v>1960</v>
      </c>
    </row>
    <row r="3084" spans="2:6">
      <c r="B3084" s="105">
        <f t="shared" si="53"/>
        <v>3081</v>
      </c>
      <c r="C3084" s="106" t="s">
        <v>12</v>
      </c>
      <c r="D3084" s="106" t="s">
        <v>3800</v>
      </c>
      <c r="E3084" s="107">
        <v>11036</v>
      </c>
      <c r="F3084" s="106" t="s">
        <v>1960</v>
      </c>
    </row>
    <row r="3085" spans="2:6">
      <c r="B3085" s="105">
        <f t="shared" si="53"/>
        <v>3082</v>
      </c>
      <c r="C3085" s="106" t="s">
        <v>12</v>
      </c>
      <c r="D3085" s="106" t="s">
        <v>3801</v>
      </c>
      <c r="E3085" s="107">
        <v>14734</v>
      </c>
      <c r="F3085" s="106" t="s">
        <v>1960</v>
      </c>
    </row>
    <row r="3086" spans="2:6">
      <c r="B3086" s="105">
        <f t="shared" si="53"/>
        <v>3083</v>
      </c>
      <c r="C3086" s="106" t="s">
        <v>12</v>
      </c>
      <c r="D3086" s="106" t="s">
        <v>3802</v>
      </c>
      <c r="E3086" s="107">
        <v>25394</v>
      </c>
      <c r="F3086" s="106" t="s">
        <v>1960</v>
      </c>
    </row>
    <row r="3087" spans="2:6">
      <c r="B3087" s="105">
        <f t="shared" si="53"/>
        <v>3084</v>
      </c>
      <c r="C3087" s="106" t="s">
        <v>0</v>
      </c>
      <c r="D3087" s="106" t="s">
        <v>3803</v>
      </c>
      <c r="E3087" s="107">
        <v>4996</v>
      </c>
      <c r="F3087" s="106" t="s">
        <v>1960</v>
      </c>
    </row>
    <row r="3088" spans="2:6">
      <c r="B3088" s="105">
        <f t="shared" si="53"/>
        <v>3085</v>
      </c>
      <c r="C3088" s="106" t="s">
        <v>0</v>
      </c>
      <c r="D3088" s="106" t="s">
        <v>3804</v>
      </c>
      <c r="E3088" s="107">
        <v>6856</v>
      </c>
      <c r="F3088" s="106" t="s">
        <v>1960</v>
      </c>
    </row>
    <row r="3089" spans="2:6">
      <c r="B3089" s="105">
        <f t="shared" si="53"/>
        <v>3086</v>
      </c>
      <c r="C3089" s="106" t="s">
        <v>0</v>
      </c>
      <c r="D3089" s="106" t="s">
        <v>3805</v>
      </c>
      <c r="E3089" s="107">
        <v>8686</v>
      </c>
      <c r="F3089" s="106" t="s">
        <v>1960</v>
      </c>
    </row>
    <row r="3090" spans="2:6">
      <c r="B3090" s="105">
        <f t="shared" si="53"/>
        <v>3087</v>
      </c>
      <c r="C3090" s="106" t="s">
        <v>0</v>
      </c>
      <c r="D3090" s="106" t="s">
        <v>3806</v>
      </c>
      <c r="E3090" s="107">
        <v>6062</v>
      </c>
      <c r="F3090" s="106" t="s">
        <v>1960</v>
      </c>
    </row>
    <row r="3091" spans="2:6">
      <c r="B3091" s="105">
        <f t="shared" si="53"/>
        <v>3088</v>
      </c>
      <c r="C3091" s="106" t="s">
        <v>0</v>
      </c>
      <c r="D3091" s="106" t="s">
        <v>3807</v>
      </c>
      <c r="E3091" s="107">
        <v>7880</v>
      </c>
      <c r="F3091" s="106" t="s">
        <v>1960</v>
      </c>
    </row>
    <row r="3092" spans="2:6">
      <c r="B3092" s="105">
        <f t="shared" si="53"/>
        <v>3089</v>
      </c>
      <c r="C3092" s="106" t="s">
        <v>0</v>
      </c>
      <c r="D3092" s="106" t="s">
        <v>3808</v>
      </c>
      <c r="E3092" s="107">
        <v>8486</v>
      </c>
      <c r="F3092" s="106" t="s">
        <v>1960</v>
      </c>
    </row>
    <row r="3093" spans="2:6">
      <c r="B3093" s="105">
        <f t="shared" si="53"/>
        <v>3090</v>
      </c>
      <c r="C3093" s="106" t="s">
        <v>0</v>
      </c>
      <c r="D3093" s="106" t="s">
        <v>3809</v>
      </c>
      <c r="E3093" s="107">
        <v>9792</v>
      </c>
      <c r="F3093" s="106" t="s">
        <v>1960</v>
      </c>
    </row>
    <row r="3094" spans="2:6">
      <c r="B3094" s="105">
        <f t="shared" si="53"/>
        <v>3091</v>
      </c>
      <c r="C3094" s="106" t="s">
        <v>0</v>
      </c>
      <c r="D3094" s="106" t="s">
        <v>3810</v>
      </c>
      <c r="E3094" s="107">
        <v>2131800</v>
      </c>
      <c r="F3094" s="106" t="s">
        <v>3811</v>
      </c>
    </row>
    <row r="3095" spans="2:6">
      <c r="B3095" s="105">
        <f t="shared" si="53"/>
        <v>3092</v>
      </c>
      <c r="C3095" s="106" t="s">
        <v>0</v>
      </c>
      <c r="D3095" s="106" t="s">
        <v>3812</v>
      </c>
      <c r="E3095" s="107">
        <v>1389850</v>
      </c>
      <c r="F3095" s="106" t="s">
        <v>2475</v>
      </c>
    </row>
    <row r="3096" spans="2:6">
      <c r="B3096" s="105">
        <f t="shared" si="53"/>
        <v>3093</v>
      </c>
      <c r="C3096" s="106" t="s">
        <v>0</v>
      </c>
      <c r="D3096" s="106" t="s">
        <v>3813</v>
      </c>
      <c r="E3096" s="107">
        <v>3051400</v>
      </c>
      <c r="F3096" s="106" t="s">
        <v>3811</v>
      </c>
    </row>
    <row r="3097" spans="2:6">
      <c r="B3097" s="105">
        <f t="shared" si="53"/>
        <v>3094</v>
      </c>
      <c r="C3097" s="106" t="s">
        <v>0</v>
      </c>
      <c r="D3097" s="106" t="s">
        <v>3814</v>
      </c>
      <c r="E3097" s="107">
        <v>1933250</v>
      </c>
      <c r="F3097" s="106" t="s">
        <v>3811</v>
      </c>
    </row>
    <row r="3098" spans="2:6">
      <c r="B3098" s="105">
        <f t="shared" si="53"/>
        <v>3095</v>
      </c>
      <c r="C3098" s="106" t="s">
        <v>0</v>
      </c>
      <c r="D3098" s="106" t="s">
        <v>3815</v>
      </c>
      <c r="E3098" s="107">
        <v>4347200</v>
      </c>
      <c r="F3098" s="106" t="s">
        <v>3811</v>
      </c>
    </row>
    <row r="3099" spans="2:6">
      <c r="B3099" s="105">
        <f t="shared" si="53"/>
        <v>3096</v>
      </c>
      <c r="C3099" s="106" t="s">
        <v>0</v>
      </c>
      <c r="D3099" s="106" t="s">
        <v>3816</v>
      </c>
      <c r="E3099" s="107">
        <v>2079550</v>
      </c>
      <c r="F3099" s="106" t="s">
        <v>3811</v>
      </c>
    </row>
    <row r="3100" spans="2:6">
      <c r="B3100" s="105">
        <f t="shared" si="53"/>
        <v>3097</v>
      </c>
      <c r="C3100" s="106" t="s">
        <v>12</v>
      </c>
      <c r="D3100" s="106" t="s">
        <v>3817</v>
      </c>
      <c r="E3100" s="107">
        <v>52404</v>
      </c>
      <c r="F3100" s="106" t="s">
        <v>1960</v>
      </c>
    </row>
    <row r="3101" spans="2:6">
      <c r="B3101" s="105">
        <f t="shared" si="53"/>
        <v>3098</v>
      </c>
      <c r="C3101" s="106" t="s">
        <v>12</v>
      </c>
      <c r="D3101" s="106" t="s">
        <v>3818</v>
      </c>
      <c r="E3101" s="107">
        <v>29864</v>
      </c>
      <c r="F3101" s="106" t="s">
        <v>1960</v>
      </c>
    </row>
    <row r="3102" spans="2:6">
      <c r="B3102" s="105">
        <f t="shared" si="53"/>
        <v>3099</v>
      </c>
      <c r="C3102" s="106" t="s">
        <v>12</v>
      </c>
      <c r="D3102" s="106" t="s">
        <v>3819</v>
      </c>
      <c r="E3102" s="107">
        <v>46858</v>
      </c>
      <c r="F3102" s="106" t="s">
        <v>1960</v>
      </c>
    </row>
    <row r="3103" spans="2:6">
      <c r="B3103" s="105">
        <f t="shared" si="53"/>
        <v>3100</v>
      </c>
      <c r="C3103" s="106" t="s">
        <v>0</v>
      </c>
      <c r="D3103" s="106" t="s">
        <v>3820</v>
      </c>
      <c r="E3103" s="107">
        <v>30640</v>
      </c>
      <c r="F3103" s="106" t="s">
        <v>1960</v>
      </c>
    </row>
    <row r="3104" spans="2:6">
      <c r="B3104" s="105">
        <f t="shared" si="53"/>
        <v>3101</v>
      </c>
      <c r="C3104" s="106" t="s">
        <v>0</v>
      </c>
      <c r="D3104" s="106" t="s">
        <v>3821</v>
      </c>
      <c r="E3104" s="107">
        <v>7952</v>
      </c>
      <c r="F3104" s="106" t="s">
        <v>1960</v>
      </c>
    </row>
    <row r="3105" spans="2:6">
      <c r="B3105" s="105">
        <f t="shared" si="53"/>
        <v>3102</v>
      </c>
      <c r="C3105" s="106" t="s">
        <v>0</v>
      </c>
      <c r="D3105" s="106" t="s">
        <v>3822</v>
      </c>
      <c r="E3105" s="107">
        <v>3390</v>
      </c>
      <c r="F3105" s="106" t="s">
        <v>1960</v>
      </c>
    </row>
    <row r="3106" spans="2:6">
      <c r="B3106" s="105">
        <f t="shared" si="53"/>
        <v>3103</v>
      </c>
      <c r="C3106" s="106" t="s">
        <v>0</v>
      </c>
      <c r="D3106" s="106" t="s">
        <v>3823</v>
      </c>
      <c r="E3106" s="107">
        <v>3992</v>
      </c>
      <c r="F3106" s="106" t="s">
        <v>1960</v>
      </c>
    </row>
    <row r="3107" spans="2:6">
      <c r="B3107" s="105">
        <f t="shared" si="53"/>
        <v>3104</v>
      </c>
      <c r="C3107" s="106" t="s">
        <v>0</v>
      </c>
      <c r="D3107" s="106" t="s">
        <v>3824</v>
      </c>
      <c r="E3107" s="107">
        <v>8610</v>
      </c>
      <c r="F3107" s="106" t="s">
        <v>1960</v>
      </c>
    </row>
    <row r="3108" spans="2:6">
      <c r="B3108" s="105">
        <f t="shared" si="53"/>
        <v>3105</v>
      </c>
      <c r="C3108" s="106" t="s">
        <v>0</v>
      </c>
      <c r="D3108" s="106" t="s">
        <v>3825</v>
      </c>
      <c r="E3108" s="107">
        <v>3516</v>
      </c>
      <c r="F3108" s="106" t="s">
        <v>1960</v>
      </c>
    </row>
    <row r="3109" spans="2:6">
      <c r="B3109" s="105">
        <f t="shared" si="53"/>
        <v>3106</v>
      </c>
      <c r="C3109" s="106" t="s">
        <v>0</v>
      </c>
      <c r="D3109" s="106" t="s">
        <v>3826</v>
      </c>
      <c r="E3109" s="107">
        <v>3330</v>
      </c>
      <c r="F3109" s="106" t="s">
        <v>1960</v>
      </c>
    </row>
    <row r="3110" spans="2:6">
      <c r="B3110" s="105">
        <f t="shared" si="53"/>
        <v>3107</v>
      </c>
      <c r="C3110" s="106" t="s">
        <v>0</v>
      </c>
      <c r="D3110" s="106" t="s">
        <v>3827</v>
      </c>
      <c r="E3110" s="107">
        <v>3240</v>
      </c>
      <c r="F3110" s="106" t="s">
        <v>1960</v>
      </c>
    </row>
    <row r="3111" spans="2:6">
      <c r="B3111" s="105">
        <f t="shared" si="53"/>
        <v>3108</v>
      </c>
      <c r="C3111" s="106" t="s">
        <v>0</v>
      </c>
      <c r="D3111" s="106" t="s">
        <v>3828</v>
      </c>
      <c r="E3111" s="107">
        <v>26262</v>
      </c>
      <c r="F3111" s="106"/>
    </row>
    <row r="3112" spans="2:6">
      <c r="B3112" s="105">
        <f t="shared" si="53"/>
        <v>3109</v>
      </c>
      <c r="C3112" s="106" t="s">
        <v>0</v>
      </c>
      <c r="D3112" s="106" t="s">
        <v>3829</v>
      </c>
      <c r="E3112" s="107">
        <v>35558</v>
      </c>
      <c r="F3112" s="106"/>
    </row>
    <row r="3113" spans="2:6">
      <c r="B3113" s="105">
        <f t="shared" si="53"/>
        <v>3110</v>
      </c>
      <c r="C3113" s="106" t="s">
        <v>0</v>
      </c>
      <c r="D3113" s="106" t="s">
        <v>3830</v>
      </c>
      <c r="E3113" s="107">
        <v>38790</v>
      </c>
      <c r="F3113" s="106"/>
    </row>
    <row r="3114" spans="2:6">
      <c r="B3114" s="105">
        <f t="shared" si="53"/>
        <v>3111</v>
      </c>
      <c r="C3114" s="106" t="s">
        <v>0</v>
      </c>
      <c r="D3114" s="106" t="s">
        <v>3831</v>
      </c>
      <c r="E3114" s="107">
        <v>10250</v>
      </c>
      <c r="F3114" s="106"/>
    </row>
    <row r="3115" spans="2:6">
      <c r="B3115" s="105">
        <f t="shared" si="53"/>
        <v>3112</v>
      </c>
      <c r="C3115" s="106" t="s">
        <v>0</v>
      </c>
      <c r="D3115" s="106" t="s">
        <v>3832</v>
      </c>
      <c r="E3115" s="107">
        <v>10918</v>
      </c>
      <c r="F3115" s="106"/>
    </row>
    <row r="3116" spans="2:6">
      <c r="B3116" s="105">
        <f t="shared" si="53"/>
        <v>3113</v>
      </c>
      <c r="C3116" s="106" t="s">
        <v>12</v>
      </c>
      <c r="D3116" s="106" t="s">
        <v>3833</v>
      </c>
      <c r="E3116" s="107">
        <v>25046</v>
      </c>
      <c r="F3116" s="106" t="s">
        <v>3834</v>
      </c>
    </row>
    <row r="3117" spans="2:6">
      <c r="B3117" s="105">
        <f t="shared" si="53"/>
        <v>3114</v>
      </c>
      <c r="C3117" s="106" t="s">
        <v>12</v>
      </c>
      <c r="D3117" s="106" t="s">
        <v>3835</v>
      </c>
      <c r="E3117" s="107">
        <v>98576</v>
      </c>
      <c r="F3117" s="106" t="s">
        <v>3836</v>
      </c>
    </row>
    <row r="3118" spans="2:6">
      <c r="B3118" s="105">
        <f t="shared" si="53"/>
        <v>3115</v>
      </c>
      <c r="C3118" s="106" t="s">
        <v>12</v>
      </c>
      <c r="D3118" s="106" t="s">
        <v>3837</v>
      </c>
      <c r="E3118" s="107">
        <v>137940</v>
      </c>
      <c r="F3118" s="106" t="s">
        <v>3838</v>
      </c>
    </row>
    <row r="3119" spans="2:6">
      <c r="B3119" s="105">
        <f t="shared" si="53"/>
        <v>3116</v>
      </c>
      <c r="C3119" s="106" t="s">
        <v>12</v>
      </c>
      <c r="D3119" s="106" t="s">
        <v>3839</v>
      </c>
      <c r="E3119" s="107">
        <v>34302</v>
      </c>
      <c r="F3119" s="106" t="s">
        <v>3834</v>
      </c>
    </row>
    <row r="3120" spans="2:6">
      <c r="B3120" s="105">
        <f t="shared" si="53"/>
        <v>3117</v>
      </c>
      <c r="C3120" s="106" t="s">
        <v>12</v>
      </c>
      <c r="D3120" s="106" t="s">
        <v>3840</v>
      </c>
      <c r="E3120" s="107">
        <v>60000</v>
      </c>
      <c r="F3120" s="106" t="s">
        <v>3841</v>
      </c>
    </row>
    <row r="3121" spans="2:6">
      <c r="B3121" s="105">
        <f t="shared" si="53"/>
        <v>3118</v>
      </c>
      <c r="C3121" s="106" t="s">
        <v>12</v>
      </c>
      <c r="D3121" s="106" t="s">
        <v>3842</v>
      </c>
      <c r="E3121" s="107">
        <v>185454</v>
      </c>
      <c r="F3121" s="106" t="s">
        <v>3838</v>
      </c>
    </row>
    <row r="3122" spans="2:6">
      <c r="B3122" s="105">
        <f t="shared" si="53"/>
        <v>3119</v>
      </c>
      <c r="C3122" s="106" t="s">
        <v>0</v>
      </c>
      <c r="D3122" s="106" t="s">
        <v>3843</v>
      </c>
      <c r="E3122" s="107">
        <v>2194</v>
      </c>
      <c r="F3122" s="106" t="s">
        <v>3844</v>
      </c>
    </row>
    <row r="3123" spans="2:6">
      <c r="B3123" s="105">
        <f t="shared" si="53"/>
        <v>3120</v>
      </c>
      <c r="C3123" s="106" t="s">
        <v>0</v>
      </c>
      <c r="D3123" s="106" t="s">
        <v>3845</v>
      </c>
      <c r="E3123" s="107">
        <v>982</v>
      </c>
      <c r="F3123" s="106" t="s">
        <v>3844</v>
      </c>
    </row>
    <row r="3124" spans="2:6">
      <c r="B3124" s="105">
        <f t="shared" si="53"/>
        <v>3121</v>
      </c>
      <c r="C3124" s="106" t="s">
        <v>0</v>
      </c>
      <c r="D3124" s="106" t="s">
        <v>3846</v>
      </c>
      <c r="E3124" s="107">
        <v>532</v>
      </c>
      <c r="F3124" s="106" t="s">
        <v>3844</v>
      </c>
    </row>
    <row r="3125" spans="2:6">
      <c r="B3125" s="105">
        <f t="shared" si="53"/>
        <v>3122</v>
      </c>
      <c r="C3125" s="106" t="s">
        <v>3</v>
      </c>
      <c r="D3125" s="106" t="s">
        <v>3847</v>
      </c>
      <c r="E3125" s="107">
        <v>110456</v>
      </c>
      <c r="F3125" s="106"/>
    </row>
    <row r="3126" spans="2:6">
      <c r="B3126" s="113">
        <f t="shared" si="53"/>
        <v>3123</v>
      </c>
      <c r="C3126" s="157" t="s">
        <v>1669</v>
      </c>
      <c r="D3126" s="157" t="s">
        <v>3848</v>
      </c>
      <c r="E3126" s="112">
        <v>130000</v>
      </c>
      <c r="F3126" s="157" t="s">
        <v>3849</v>
      </c>
    </row>
    <row r="3127" spans="2:6">
      <c r="B3127" s="105">
        <f t="shared" si="53"/>
        <v>3124</v>
      </c>
      <c r="C3127" s="106" t="s">
        <v>1669</v>
      </c>
      <c r="D3127" s="106" t="s">
        <v>3850</v>
      </c>
      <c r="E3127" s="107">
        <v>90000</v>
      </c>
      <c r="F3127" s="106" t="s">
        <v>3849</v>
      </c>
    </row>
    <row r="3128" spans="2:6">
      <c r="B3128" s="105">
        <f t="shared" si="53"/>
        <v>3125</v>
      </c>
      <c r="C3128" s="106" t="s">
        <v>1669</v>
      </c>
      <c r="D3128" s="106" t="s">
        <v>3851</v>
      </c>
      <c r="E3128" s="107">
        <v>68134</v>
      </c>
      <c r="F3128" s="106" t="s">
        <v>3849</v>
      </c>
    </row>
    <row r="3129" spans="2:6">
      <c r="B3129" s="105">
        <f t="shared" si="53"/>
        <v>3126</v>
      </c>
      <c r="C3129" s="106" t="s">
        <v>1669</v>
      </c>
      <c r="D3129" s="106" t="s">
        <v>4567</v>
      </c>
      <c r="E3129" s="107">
        <v>72000</v>
      </c>
      <c r="F3129" s="106" t="s">
        <v>3849</v>
      </c>
    </row>
    <row r="3130" spans="2:6">
      <c r="B3130" s="105">
        <f t="shared" si="53"/>
        <v>3127</v>
      </c>
      <c r="C3130" s="106" t="s">
        <v>1669</v>
      </c>
      <c r="D3130" s="106" t="s">
        <v>3852</v>
      </c>
      <c r="E3130" s="107">
        <v>124356</v>
      </c>
      <c r="F3130" s="106" t="s">
        <v>3849</v>
      </c>
    </row>
    <row r="3131" spans="2:6">
      <c r="B3131" s="105">
        <f t="shared" si="53"/>
        <v>3128</v>
      </c>
      <c r="C3131" s="106" t="s">
        <v>1669</v>
      </c>
      <c r="D3131" s="106" t="s">
        <v>3853</v>
      </c>
      <c r="E3131" s="107">
        <v>111222</v>
      </c>
      <c r="F3131" s="106" t="s">
        <v>3849</v>
      </c>
    </row>
    <row r="3132" spans="2:6">
      <c r="B3132" s="105">
        <f t="shared" si="53"/>
        <v>3129</v>
      </c>
      <c r="C3132" s="106" t="s">
        <v>1669</v>
      </c>
      <c r="D3132" s="106" t="s">
        <v>3854</v>
      </c>
      <c r="E3132" s="107">
        <v>104292</v>
      </c>
      <c r="F3132" s="106"/>
    </row>
    <row r="3133" spans="2:6">
      <c r="B3133" s="105">
        <f t="shared" si="53"/>
        <v>3130</v>
      </c>
      <c r="C3133" s="106" t="s">
        <v>7</v>
      </c>
      <c r="D3133" s="106" t="s">
        <v>3855</v>
      </c>
      <c r="E3133" s="107">
        <v>108680</v>
      </c>
      <c r="F3133" s="106"/>
    </row>
    <row r="3134" spans="2:6">
      <c r="B3134" s="105">
        <f t="shared" si="53"/>
        <v>3131</v>
      </c>
      <c r="C3134" s="106" t="s">
        <v>7</v>
      </c>
      <c r="D3134" s="106" t="s">
        <v>3856</v>
      </c>
      <c r="E3134" s="107">
        <v>21736</v>
      </c>
      <c r="F3134" s="106"/>
    </row>
    <row r="3135" spans="2:6">
      <c r="B3135" s="105">
        <f t="shared" si="53"/>
        <v>3132</v>
      </c>
      <c r="C3135" s="106" t="s">
        <v>1669</v>
      </c>
      <c r="D3135" s="106" t="s">
        <v>3857</v>
      </c>
      <c r="E3135" s="107">
        <v>65836</v>
      </c>
      <c r="F3135" s="106" t="s">
        <v>3858</v>
      </c>
    </row>
    <row r="3136" spans="2:6">
      <c r="B3136" s="105">
        <f t="shared" si="53"/>
        <v>3133</v>
      </c>
      <c r="C3136" s="106" t="s">
        <v>1669</v>
      </c>
      <c r="D3136" s="106" t="s">
        <v>3859</v>
      </c>
      <c r="E3136" s="107">
        <v>51206</v>
      </c>
      <c r="F3136" s="106" t="s">
        <v>3858</v>
      </c>
    </row>
    <row r="3137" spans="2:6">
      <c r="B3137" s="105">
        <f t="shared" si="53"/>
        <v>3134</v>
      </c>
      <c r="C3137" s="106" t="s">
        <v>1669</v>
      </c>
      <c r="D3137" s="106" t="s">
        <v>3860</v>
      </c>
      <c r="E3137" s="107">
        <v>26962</v>
      </c>
      <c r="F3137" s="106"/>
    </row>
    <row r="3138" spans="2:6">
      <c r="B3138" s="105">
        <f t="shared" si="53"/>
        <v>3135</v>
      </c>
      <c r="C3138" s="106" t="s">
        <v>1669</v>
      </c>
      <c r="D3138" s="106" t="s">
        <v>3861</v>
      </c>
      <c r="E3138" s="107">
        <v>82764</v>
      </c>
      <c r="F3138" s="106"/>
    </row>
    <row r="3139" spans="2:6">
      <c r="B3139" s="105">
        <f t="shared" si="53"/>
        <v>3136</v>
      </c>
      <c r="C3139" s="106" t="s">
        <v>1669</v>
      </c>
      <c r="D3139" s="106" t="s">
        <v>5115</v>
      </c>
      <c r="E3139" s="107">
        <v>198000</v>
      </c>
      <c r="F3139" s="106"/>
    </row>
    <row r="3140" spans="2:6">
      <c r="B3140" s="105">
        <f t="shared" si="53"/>
        <v>3137</v>
      </c>
      <c r="C3140" s="106" t="s">
        <v>1669</v>
      </c>
      <c r="D3140" s="106" t="s">
        <v>3862</v>
      </c>
      <c r="E3140" s="107">
        <v>125192</v>
      </c>
      <c r="F3140" s="106" t="s">
        <v>3849</v>
      </c>
    </row>
    <row r="3141" spans="2:6">
      <c r="B3141" s="105">
        <f t="shared" si="53"/>
        <v>3138</v>
      </c>
      <c r="C3141" s="106" t="s">
        <v>1669</v>
      </c>
      <c r="D3141" s="106" t="s">
        <v>4572</v>
      </c>
      <c r="E3141" s="107">
        <v>102202</v>
      </c>
      <c r="F3141" s="106" t="s">
        <v>3849</v>
      </c>
    </row>
    <row r="3142" spans="2:6">
      <c r="B3142" s="105">
        <f t="shared" si="53"/>
        <v>3139</v>
      </c>
      <c r="C3142" s="106" t="s">
        <v>1669</v>
      </c>
      <c r="D3142" s="106" t="s">
        <v>3863</v>
      </c>
      <c r="E3142" s="107">
        <v>125192</v>
      </c>
      <c r="F3142" s="106" t="s">
        <v>3849</v>
      </c>
    </row>
    <row r="3143" spans="2:6">
      <c r="B3143" s="105">
        <f t="shared" ref="B3143:B3206" si="54">B3142+1</f>
        <v>3140</v>
      </c>
      <c r="C3143" s="106" t="s">
        <v>1669</v>
      </c>
      <c r="D3143" s="106" t="s">
        <v>3864</v>
      </c>
      <c r="E3143" s="107">
        <v>110562</v>
      </c>
      <c r="F3143" s="106" t="s">
        <v>3849</v>
      </c>
    </row>
    <row r="3144" spans="2:6">
      <c r="B3144" s="105">
        <f t="shared" si="54"/>
        <v>3141</v>
      </c>
      <c r="C3144" s="106" t="s">
        <v>1669</v>
      </c>
      <c r="D3144" s="106" t="s">
        <v>3865</v>
      </c>
      <c r="E3144" s="107">
        <v>110562</v>
      </c>
      <c r="F3144" s="106" t="s">
        <v>3849</v>
      </c>
    </row>
    <row r="3145" spans="2:6">
      <c r="B3145" s="105">
        <f t="shared" si="54"/>
        <v>3142</v>
      </c>
      <c r="C3145" s="106" t="s">
        <v>1669</v>
      </c>
      <c r="D3145" s="106" t="s">
        <v>3866</v>
      </c>
      <c r="E3145" s="107">
        <v>118922</v>
      </c>
      <c r="F3145" s="106" t="s">
        <v>3849</v>
      </c>
    </row>
    <row r="3146" spans="2:6">
      <c r="B3146" s="105">
        <f t="shared" si="54"/>
        <v>3143</v>
      </c>
      <c r="C3146" s="106" t="s">
        <v>1669</v>
      </c>
      <c r="D3146" s="106" t="s">
        <v>3867</v>
      </c>
      <c r="E3146" s="107">
        <v>125192</v>
      </c>
      <c r="F3146" s="106" t="s">
        <v>3849</v>
      </c>
    </row>
    <row r="3147" spans="2:6">
      <c r="B3147" s="105">
        <f t="shared" si="54"/>
        <v>3144</v>
      </c>
      <c r="C3147" s="106" t="s">
        <v>1669</v>
      </c>
      <c r="D3147" s="106" t="s">
        <v>3868</v>
      </c>
      <c r="E3147" s="107">
        <v>83392</v>
      </c>
      <c r="F3147" s="106" t="s">
        <v>3849</v>
      </c>
    </row>
    <row r="3148" spans="2:6">
      <c r="B3148" s="105">
        <f t="shared" si="54"/>
        <v>3145</v>
      </c>
      <c r="C3148" s="106" t="s">
        <v>1669</v>
      </c>
      <c r="D3148" s="106" t="s">
        <v>3869</v>
      </c>
      <c r="E3148" s="107">
        <v>83392</v>
      </c>
      <c r="F3148" s="106" t="s">
        <v>3849</v>
      </c>
    </row>
    <row r="3149" spans="2:6">
      <c r="B3149" s="105">
        <f t="shared" si="54"/>
        <v>3146</v>
      </c>
      <c r="C3149" s="106" t="s">
        <v>1669</v>
      </c>
      <c r="D3149" s="106" t="s">
        <v>3870</v>
      </c>
      <c r="E3149" s="107">
        <v>77122</v>
      </c>
      <c r="F3149" s="106" t="s">
        <v>3849</v>
      </c>
    </row>
    <row r="3150" spans="2:6">
      <c r="B3150" s="105">
        <f t="shared" si="54"/>
        <v>3147</v>
      </c>
      <c r="C3150" s="106" t="s">
        <v>1669</v>
      </c>
      <c r="D3150" s="106" t="s">
        <v>3871</v>
      </c>
      <c r="E3150" s="107">
        <v>79212</v>
      </c>
      <c r="F3150" s="106"/>
    </row>
    <row r="3151" spans="2:6">
      <c r="B3151" s="105">
        <f t="shared" si="54"/>
        <v>3148</v>
      </c>
      <c r="C3151" s="106" t="s">
        <v>1669</v>
      </c>
      <c r="D3151" s="106" t="s">
        <v>3872</v>
      </c>
      <c r="E3151" s="107">
        <v>89662</v>
      </c>
      <c r="F3151" s="106" t="s">
        <v>3849</v>
      </c>
    </row>
    <row r="3152" spans="2:6">
      <c r="B3152" s="105">
        <f t="shared" si="54"/>
        <v>3149</v>
      </c>
      <c r="C3152" s="106" t="s">
        <v>1669</v>
      </c>
      <c r="D3152" s="106" t="s">
        <v>3873</v>
      </c>
      <c r="E3152" s="107">
        <v>77744</v>
      </c>
      <c r="F3152" s="106" t="s">
        <v>3849</v>
      </c>
    </row>
    <row r="3153" spans="2:6">
      <c r="B3153" s="105">
        <f t="shared" si="54"/>
        <v>3150</v>
      </c>
      <c r="C3153" s="106" t="s">
        <v>1669</v>
      </c>
      <c r="D3153" s="106" t="s">
        <v>3874</v>
      </c>
      <c r="E3153" s="107">
        <v>91542</v>
      </c>
      <c r="F3153" s="106" t="s">
        <v>3849</v>
      </c>
    </row>
    <row r="3154" spans="2:6">
      <c r="B3154" s="105">
        <f t="shared" si="54"/>
        <v>3151</v>
      </c>
      <c r="C3154" s="106" t="s">
        <v>1669</v>
      </c>
      <c r="D3154" s="106" t="s">
        <v>3875</v>
      </c>
      <c r="E3154" s="107">
        <v>141076</v>
      </c>
      <c r="F3154" s="106" t="s">
        <v>3849</v>
      </c>
    </row>
    <row r="3155" spans="2:6">
      <c r="B3155" s="105">
        <f t="shared" si="54"/>
        <v>3152</v>
      </c>
      <c r="C3155" s="106" t="s">
        <v>1669</v>
      </c>
      <c r="D3155" s="106" t="s">
        <v>3876</v>
      </c>
      <c r="E3155" s="107">
        <v>112652</v>
      </c>
      <c r="F3155" s="106" t="s">
        <v>3849</v>
      </c>
    </row>
    <row r="3156" spans="2:6">
      <c r="B3156" s="105">
        <f t="shared" si="54"/>
        <v>3153</v>
      </c>
      <c r="C3156" s="106" t="s">
        <v>1669</v>
      </c>
      <c r="D3156" s="106" t="s">
        <v>3877</v>
      </c>
      <c r="E3156" s="107">
        <v>200432</v>
      </c>
      <c r="F3156" s="106" t="s">
        <v>3849</v>
      </c>
    </row>
    <row r="3157" spans="2:6">
      <c r="B3157" s="105">
        <f t="shared" si="54"/>
        <v>3154</v>
      </c>
      <c r="C3157" s="106" t="s">
        <v>1669</v>
      </c>
      <c r="D3157" s="106" t="s">
        <v>3878</v>
      </c>
      <c r="E3157" s="107">
        <v>253936</v>
      </c>
      <c r="F3157" s="106" t="s">
        <v>3849</v>
      </c>
    </row>
    <row r="3158" spans="2:6">
      <c r="B3158" s="105">
        <f t="shared" si="54"/>
        <v>3155</v>
      </c>
      <c r="C3158" s="106" t="s">
        <v>1669</v>
      </c>
      <c r="D3158" s="106" t="s">
        <v>3879</v>
      </c>
      <c r="E3158" s="107">
        <v>388532</v>
      </c>
      <c r="F3158" s="106" t="s">
        <v>3849</v>
      </c>
    </row>
    <row r="3159" spans="2:6">
      <c r="B3159" s="105">
        <f t="shared" si="54"/>
        <v>3156</v>
      </c>
      <c r="C3159" s="106" t="s">
        <v>1669</v>
      </c>
      <c r="D3159" s="106" t="s">
        <v>3880</v>
      </c>
      <c r="E3159" s="107">
        <v>375364</v>
      </c>
      <c r="F3159" s="106" t="s">
        <v>3881</v>
      </c>
    </row>
    <row r="3160" spans="2:6">
      <c r="B3160" s="105">
        <f t="shared" si="54"/>
        <v>3157</v>
      </c>
      <c r="C3160" s="106" t="s">
        <v>1669</v>
      </c>
      <c r="D3160" s="106" t="s">
        <v>3882</v>
      </c>
      <c r="E3160" s="107">
        <v>88198</v>
      </c>
      <c r="F3160" s="106" t="s">
        <v>3858</v>
      </c>
    </row>
    <row r="3161" spans="2:6">
      <c r="B3161" s="105">
        <f t="shared" si="54"/>
        <v>3158</v>
      </c>
      <c r="C3161" s="106" t="s">
        <v>1669</v>
      </c>
      <c r="D3161" s="106" t="s">
        <v>3883</v>
      </c>
      <c r="E3161" s="107">
        <v>108680</v>
      </c>
      <c r="F3161" s="106" t="s">
        <v>3849</v>
      </c>
    </row>
    <row r="3162" spans="2:6">
      <c r="B3162" s="105">
        <f t="shared" si="54"/>
        <v>3159</v>
      </c>
      <c r="C3162" s="106" t="s">
        <v>1669</v>
      </c>
      <c r="D3162" s="106" t="s">
        <v>3884</v>
      </c>
      <c r="E3162" s="107">
        <v>92128</v>
      </c>
      <c r="F3162" s="106" t="s">
        <v>3849</v>
      </c>
    </row>
    <row r="3163" spans="2:6">
      <c r="B3163" s="105">
        <f t="shared" si="54"/>
        <v>3160</v>
      </c>
      <c r="C3163" s="106" t="s">
        <v>1669</v>
      </c>
      <c r="D3163" s="106" t="s">
        <v>3885</v>
      </c>
      <c r="E3163" s="107">
        <v>107346</v>
      </c>
      <c r="F3163" s="106" t="s">
        <v>3849</v>
      </c>
    </row>
    <row r="3164" spans="2:6">
      <c r="B3164" s="105">
        <f t="shared" si="54"/>
        <v>3161</v>
      </c>
      <c r="C3164" s="106" t="s">
        <v>1669</v>
      </c>
      <c r="D3164" s="106" t="s">
        <v>3886</v>
      </c>
      <c r="E3164" s="107">
        <v>86944</v>
      </c>
      <c r="F3164" s="106" t="s">
        <v>3849</v>
      </c>
    </row>
    <row r="3165" spans="2:6">
      <c r="B3165" s="105">
        <f t="shared" si="54"/>
        <v>3162</v>
      </c>
      <c r="C3165" s="106" t="s">
        <v>1669</v>
      </c>
      <c r="D3165" s="106" t="s">
        <v>3887</v>
      </c>
      <c r="E3165" s="107">
        <v>90916</v>
      </c>
      <c r="F3165" s="106" t="s">
        <v>3849</v>
      </c>
    </row>
    <row r="3166" spans="2:6">
      <c r="B3166" s="105">
        <f t="shared" si="54"/>
        <v>3163</v>
      </c>
      <c r="C3166" s="106" t="s">
        <v>1669</v>
      </c>
      <c r="D3166" s="106" t="s">
        <v>3888</v>
      </c>
      <c r="E3166" s="107">
        <v>125400</v>
      </c>
      <c r="F3166" s="106" t="s">
        <v>3849</v>
      </c>
    </row>
    <row r="3167" spans="2:6">
      <c r="B3167" s="105">
        <f t="shared" si="54"/>
        <v>3164</v>
      </c>
      <c r="C3167" s="106" t="s">
        <v>1669</v>
      </c>
      <c r="D3167" s="106" t="s">
        <v>3889</v>
      </c>
      <c r="E3167" s="107">
        <v>77566</v>
      </c>
      <c r="F3167" s="106"/>
    </row>
    <row r="3168" spans="2:6">
      <c r="B3168" s="105">
        <f t="shared" si="54"/>
        <v>3165</v>
      </c>
      <c r="C3168" s="106" t="s">
        <v>1669</v>
      </c>
      <c r="D3168" s="106" t="s">
        <v>3890</v>
      </c>
      <c r="E3168" s="107">
        <v>77566</v>
      </c>
      <c r="F3168" s="106"/>
    </row>
    <row r="3169" spans="2:16">
      <c r="B3169" s="105">
        <f t="shared" si="54"/>
        <v>3166</v>
      </c>
      <c r="C3169" s="106" t="s">
        <v>1669</v>
      </c>
      <c r="D3169" s="106" t="s">
        <v>3891</v>
      </c>
      <c r="E3169" s="107">
        <v>60088</v>
      </c>
      <c r="F3169" s="106"/>
    </row>
    <row r="3170" spans="2:16">
      <c r="B3170" s="105">
        <f t="shared" si="54"/>
        <v>3167</v>
      </c>
      <c r="C3170" s="106" t="s">
        <v>1669</v>
      </c>
      <c r="D3170" s="106" t="s">
        <v>3892</v>
      </c>
      <c r="E3170" s="107">
        <v>162184</v>
      </c>
      <c r="F3170" s="106" t="s">
        <v>3881</v>
      </c>
    </row>
    <row r="3171" spans="2:16">
      <c r="B3171" s="105">
        <f t="shared" si="54"/>
        <v>3168</v>
      </c>
      <c r="C3171" s="106" t="s">
        <v>1669</v>
      </c>
      <c r="D3171" s="106" t="s">
        <v>3893</v>
      </c>
      <c r="E3171" s="107">
        <v>97812</v>
      </c>
      <c r="F3171" s="106" t="s">
        <v>3881</v>
      </c>
    </row>
    <row r="3172" spans="2:16">
      <c r="B3172" s="105">
        <f t="shared" si="54"/>
        <v>3169</v>
      </c>
      <c r="C3172" s="106" t="s">
        <v>1669</v>
      </c>
      <c r="D3172" s="106" t="s">
        <v>3894</v>
      </c>
      <c r="E3172" s="107">
        <v>50370</v>
      </c>
      <c r="F3172" s="106" t="s">
        <v>3849</v>
      </c>
    </row>
    <row r="3173" spans="2:16">
      <c r="B3173" s="105">
        <f t="shared" si="54"/>
        <v>3170</v>
      </c>
      <c r="C3173" s="106" t="s">
        <v>1669</v>
      </c>
      <c r="D3173" s="106" t="s">
        <v>3895</v>
      </c>
      <c r="E3173" s="107">
        <v>103184</v>
      </c>
      <c r="F3173" s="106" t="s">
        <v>3849</v>
      </c>
    </row>
    <row r="3174" spans="2:16">
      <c r="B3174" s="160">
        <f t="shared" si="54"/>
        <v>3171</v>
      </c>
      <c r="C3174" s="161" t="s">
        <v>1669</v>
      </c>
      <c r="D3174" s="161" t="s">
        <v>3896</v>
      </c>
      <c r="E3174" s="727">
        <v>79800</v>
      </c>
      <c r="F3174" s="161" t="s">
        <v>3849</v>
      </c>
      <c r="O3174" s="94" t="s">
        <v>4550</v>
      </c>
      <c r="P3174" s="94" t="s">
        <v>4554</v>
      </c>
    </row>
    <row r="3175" spans="2:16">
      <c r="B3175" s="105">
        <f t="shared" si="54"/>
        <v>3172</v>
      </c>
      <c r="C3175" s="106" t="s">
        <v>1669</v>
      </c>
      <c r="D3175" s="106" t="s">
        <v>3897</v>
      </c>
      <c r="E3175" s="107">
        <v>77016</v>
      </c>
      <c r="F3175" s="106" t="s">
        <v>3849</v>
      </c>
    </row>
    <row r="3176" spans="2:16">
      <c r="B3176" s="105">
        <f t="shared" si="54"/>
        <v>3173</v>
      </c>
      <c r="C3176" s="106" t="s">
        <v>1669</v>
      </c>
      <c r="D3176" s="106" t="s">
        <v>3898</v>
      </c>
      <c r="E3176" s="107">
        <v>122266</v>
      </c>
      <c r="F3176" s="106" t="s">
        <v>3849</v>
      </c>
    </row>
    <row r="3177" spans="2:16">
      <c r="B3177" s="105">
        <f t="shared" si="54"/>
        <v>3174</v>
      </c>
      <c r="C3177" s="106" t="s">
        <v>1669</v>
      </c>
      <c r="D3177" s="106" t="s">
        <v>3899</v>
      </c>
      <c r="E3177" s="107">
        <v>80256</v>
      </c>
      <c r="F3177" s="106" t="s">
        <v>3849</v>
      </c>
    </row>
    <row r="3178" spans="2:16">
      <c r="B3178" s="105">
        <f t="shared" si="54"/>
        <v>3175</v>
      </c>
      <c r="C3178" s="106" t="s">
        <v>1669</v>
      </c>
      <c r="D3178" s="106" t="s">
        <v>3900</v>
      </c>
      <c r="E3178" s="107">
        <v>80256</v>
      </c>
      <c r="F3178" s="106" t="s">
        <v>3849</v>
      </c>
    </row>
    <row r="3179" spans="2:16">
      <c r="B3179" s="105">
        <f t="shared" si="54"/>
        <v>3176</v>
      </c>
      <c r="C3179" s="106" t="s">
        <v>1669</v>
      </c>
      <c r="D3179" s="106" t="s">
        <v>3901</v>
      </c>
      <c r="E3179" s="107">
        <v>219032</v>
      </c>
      <c r="F3179" s="106" t="s">
        <v>3849</v>
      </c>
    </row>
    <row r="3180" spans="2:16">
      <c r="B3180" s="105">
        <f t="shared" si="54"/>
        <v>3177</v>
      </c>
      <c r="C3180" s="106" t="s">
        <v>1669</v>
      </c>
      <c r="D3180" s="106" t="s">
        <v>3902</v>
      </c>
      <c r="E3180" s="107">
        <v>133552</v>
      </c>
      <c r="F3180" s="106" t="s">
        <v>3849</v>
      </c>
    </row>
    <row r="3181" spans="2:16">
      <c r="B3181" s="113">
        <f t="shared" si="54"/>
        <v>3178</v>
      </c>
      <c r="C3181" s="106" t="s">
        <v>1669</v>
      </c>
      <c r="D3181" s="106" t="s">
        <v>3903</v>
      </c>
      <c r="E3181" s="107">
        <v>161766</v>
      </c>
      <c r="F3181" s="106"/>
    </row>
    <row r="3182" spans="2:16">
      <c r="B3182" s="113" t="s">
        <v>3904</v>
      </c>
      <c r="C3182" s="106" t="s">
        <v>1669</v>
      </c>
      <c r="D3182" s="106" t="s">
        <v>3905</v>
      </c>
      <c r="E3182" s="107">
        <v>250800</v>
      </c>
      <c r="F3182" s="106" t="s">
        <v>3906</v>
      </c>
    </row>
    <row r="3183" spans="2:16">
      <c r="B3183" s="105">
        <f>B3181+1</f>
        <v>3179</v>
      </c>
      <c r="C3183" s="106" t="s">
        <v>1669</v>
      </c>
      <c r="D3183" s="106" t="s">
        <v>3907</v>
      </c>
      <c r="E3183" s="107">
        <v>57476</v>
      </c>
      <c r="F3183" s="106"/>
    </row>
    <row r="3184" spans="2:16">
      <c r="B3184" s="105">
        <f t="shared" si="54"/>
        <v>3180</v>
      </c>
      <c r="C3184" s="106" t="s">
        <v>1669</v>
      </c>
      <c r="D3184" s="106" t="s">
        <v>3908</v>
      </c>
      <c r="E3184" s="107">
        <v>64790</v>
      </c>
      <c r="F3184" s="106"/>
    </row>
    <row r="3185" spans="2:6">
      <c r="B3185" s="105">
        <f t="shared" si="54"/>
        <v>3181</v>
      </c>
      <c r="C3185" s="106" t="s">
        <v>1669</v>
      </c>
      <c r="D3185" s="106" t="s">
        <v>3909</v>
      </c>
      <c r="E3185" s="107">
        <v>116288</v>
      </c>
      <c r="F3185" s="106"/>
    </row>
    <row r="3186" spans="2:6">
      <c r="B3186" s="105">
        <f t="shared" si="54"/>
        <v>3182</v>
      </c>
      <c r="C3186" s="106" t="s">
        <v>1669</v>
      </c>
      <c r="D3186" s="106" t="s">
        <v>3910</v>
      </c>
      <c r="E3186" s="107">
        <v>82744</v>
      </c>
      <c r="F3186" s="106"/>
    </row>
    <row r="3187" spans="2:6">
      <c r="B3187" s="105">
        <f t="shared" si="54"/>
        <v>3183</v>
      </c>
      <c r="C3187" s="106" t="s">
        <v>1669</v>
      </c>
      <c r="D3187" s="106" t="s">
        <v>3911</v>
      </c>
      <c r="E3187" s="107">
        <v>91292</v>
      </c>
      <c r="F3187" s="106"/>
    </row>
    <row r="3188" spans="2:6">
      <c r="B3188" s="105">
        <f t="shared" si="54"/>
        <v>3184</v>
      </c>
      <c r="C3188" s="106" t="s">
        <v>1669</v>
      </c>
      <c r="D3188" s="106" t="s">
        <v>3912</v>
      </c>
      <c r="E3188" s="107">
        <v>64790</v>
      </c>
      <c r="F3188" s="106"/>
    </row>
    <row r="3189" spans="2:6">
      <c r="B3189" s="105">
        <f t="shared" si="54"/>
        <v>3185</v>
      </c>
      <c r="C3189" s="106" t="s">
        <v>7</v>
      </c>
      <c r="D3189" s="106" t="s">
        <v>3913</v>
      </c>
      <c r="E3189" s="107">
        <v>63874</v>
      </c>
      <c r="F3189" s="106" t="s">
        <v>3914</v>
      </c>
    </row>
    <row r="3190" spans="2:6">
      <c r="B3190" s="105">
        <f t="shared" si="54"/>
        <v>3186</v>
      </c>
      <c r="C3190" s="106" t="s">
        <v>7</v>
      </c>
      <c r="D3190" s="106" t="s">
        <v>4822</v>
      </c>
      <c r="E3190" s="107">
        <v>3250</v>
      </c>
      <c r="F3190" s="106" t="s">
        <v>1315</v>
      </c>
    </row>
    <row r="3191" spans="2:6">
      <c r="B3191" s="105">
        <f t="shared" si="54"/>
        <v>3187</v>
      </c>
      <c r="C3191" s="106" t="s">
        <v>7</v>
      </c>
      <c r="D3191" s="106" t="s">
        <v>3915</v>
      </c>
      <c r="E3191" s="107">
        <v>2200</v>
      </c>
      <c r="F3191" s="106" t="s">
        <v>1315</v>
      </c>
    </row>
    <row r="3192" spans="2:6">
      <c r="B3192" s="105">
        <f t="shared" si="54"/>
        <v>3188</v>
      </c>
      <c r="C3192" s="106" t="s">
        <v>7</v>
      </c>
      <c r="D3192" s="106" t="s">
        <v>3916</v>
      </c>
      <c r="E3192" s="107">
        <v>6006</v>
      </c>
      <c r="F3192" s="106" t="s">
        <v>542</v>
      </c>
    </row>
    <row r="3193" spans="2:6">
      <c r="B3193" s="105">
        <f t="shared" si="54"/>
        <v>3189</v>
      </c>
      <c r="C3193" s="106" t="s">
        <v>7</v>
      </c>
      <c r="D3193" s="106" t="s">
        <v>3917</v>
      </c>
      <c r="E3193" s="107">
        <v>10310</v>
      </c>
      <c r="F3193" s="106"/>
    </row>
    <row r="3194" spans="2:6">
      <c r="B3194" s="105">
        <f t="shared" si="54"/>
        <v>3190</v>
      </c>
      <c r="C3194" s="106" t="s">
        <v>7</v>
      </c>
      <c r="D3194" s="106" t="s">
        <v>3918</v>
      </c>
      <c r="E3194" s="107">
        <v>10388</v>
      </c>
      <c r="F3194" s="106"/>
    </row>
    <row r="3195" spans="2:6">
      <c r="B3195" s="105">
        <f t="shared" si="54"/>
        <v>3191</v>
      </c>
      <c r="C3195" s="106" t="s">
        <v>7</v>
      </c>
      <c r="D3195" s="106" t="s">
        <v>3919</v>
      </c>
      <c r="E3195" s="107">
        <v>10388</v>
      </c>
      <c r="F3195" s="106"/>
    </row>
    <row r="3196" spans="2:6">
      <c r="B3196" s="105">
        <f t="shared" si="54"/>
        <v>3192</v>
      </c>
      <c r="C3196" s="106" t="s">
        <v>7</v>
      </c>
      <c r="D3196" s="106" t="s">
        <v>3920</v>
      </c>
      <c r="E3196" s="107">
        <v>5226</v>
      </c>
      <c r="F3196" s="106"/>
    </row>
    <row r="3197" spans="2:6">
      <c r="B3197" s="105">
        <f t="shared" si="54"/>
        <v>3193</v>
      </c>
      <c r="C3197" s="106" t="s">
        <v>7</v>
      </c>
      <c r="D3197" s="106" t="s">
        <v>3921</v>
      </c>
      <c r="E3197" s="107">
        <v>3136</v>
      </c>
      <c r="F3197" s="106"/>
    </row>
    <row r="3198" spans="2:6">
      <c r="B3198" s="105">
        <f t="shared" si="54"/>
        <v>3194</v>
      </c>
      <c r="C3198" s="106" t="s">
        <v>7</v>
      </c>
      <c r="D3198" s="106" t="s">
        <v>3922</v>
      </c>
      <c r="E3198" s="107">
        <v>3136</v>
      </c>
      <c r="F3198" s="106"/>
    </row>
    <row r="3199" spans="2:6">
      <c r="B3199" s="105">
        <f t="shared" si="54"/>
        <v>3195</v>
      </c>
      <c r="C3199" s="106" t="s">
        <v>7</v>
      </c>
      <c r="D3199" s="106" t="s">
        <v>3923</v>
      </c>
      <c r="E3199" s="107">
        <v>3400</v>
      </c>
      <c r="F3199" s="106"/>
    </row>
    <row r="3200" spans="2:6">
      <c r="B3200" s="105">
        <f t="shared" si="54"/>
        <v>3196</v>
      </c>
      <c r="C3200" s="106" t="s">
        <v>7</v>
      </c>
      <c r="D3200" s="106" t="s">
        <v>3924</v>
      </c>
      <c r="E3200" s="107">
        <v>3600</v>
      </c>
      <c r="F3200" s="106"/>
    </row>
    <row r="3201" spans="2:6">
      <c r="B3201" s="105">
        <f t="shared" si="54"/>
        <v>3197</v>
      </c>
      <c r="C3201" s="106" t="s">
        <v>7</v>
      </c>
      <c r="D3201" s="106" t="s">
        <v>3925</v>
      </c>
      <c r="E3201" s="107">
        <v>3136</v>
      </c>
      <c r="F3201" s="106"/>
    </row>
    <row r="3202" spans="2:6">
      <c r="B3202" s="105">
        <f t="shared" si="54"/>
        <v>3198</v>
      </c>
      <c r="C3202" s="106" t="s">
        <v>3926</v>
      </c>
      <c r="D3202" s="106" t="s">
        <v>3927</v>
      </c>
      <c r="E3202" s="107">
        <v>313500</v>
      </c>
      <c r="F3202" s="106"/>
    </row>
    <row r="3203" spans="2:6">
      <c r="B3203" s="105">
        <f t="shared" si="54"/>
        <v>3199</v>
      </c>
      <c r="C3203" s="106" t="s">
        <v>3926</v>
      </c>
      <c r="D3203" s="106" t="s">
        <v>3928</v>
      </c>
      <c r="E3203" s="107">
        <v>313500</v>
      </c>
      <c r="F3203" s="106"/>
    </row>
    <row r="3204" spans="2:6">
      <c r="B3204" s="105">
        <f t="shared" si="54"/>
        <v>3200</v>
      </c>
      <c r="C3204" s="106" t="s">
        <v>3</v>
      </c>
      <c r="D3204" s="106" t="s">
        <v>3929</v>
      </c>
      <c r="E3204" s="107">
        <v>14630</v>
      </c>
      <c r="F3204" s="106"/>
    </row>
    <row r="3205" spans="2:6">
      <c r="B3205" s="105">
        <f t="shared" si="54"/>
        <v>3201</v>
      </c>
      <c r="C3205" s="106" t="s">
        <v>3</v>
      </c>
      <c r="D3205" s="106" t="s">
        <v>3930</v>
      </c>
      <c r="E3205" s="107">
        <v>14630</v>
      </c>
      <c r="F3205" s="106"/>
    </row>
    <row r="3206" spans="2:6">
      <c r="B3206" s="105">
        <f t="shared" si="54"/>
        <v>3202</v>
      </c>
      <c r="C3206" s="106" t="s">
        <v>3</v>
      </c>
      <c r="D3206" s="106" t="s">
        <v>3931</v>
      </c>
      <c r="E3206" s="107">
        <v>12540</v>
      </c>
      <c r="F3206" s="106"/>
    </row>
    <row r="3207" spans="2:6">
      <c r="B3207" s="105">
        <f t="shared" ref="B3207:B3270" si="55">B3206+1</f>
        <v>3203</v>
      </c>
      <c r="C3207" s="106" t="s">
        <v>3</v>
      </c>
      <c r="D3207" s="106" t="s">
        <v>3932</v>
      </c>
      <c r="E3207" s="107">
        <v>16720</v>
      </c>
      <c r="F3207" s="106"/>
    </row>
    <row r="3208" spans="2:6">
      <c r="B3208" s="105">
        <f t="shared" si="55"/>
        <v>3204</v>
      </c>
      <c r="C3208" s="106" t="s">
        <v>3</v>
      </c>
      <c r="D3208" s="106" t="s">
        <v>3933</v>
      </c>
      <c r="E3208" s="107">
        <v>33440</v>
      </c>
      <c r="F3208" s="106"/>
    </row>
    <row r="3209" spans="2:6">
      <c r="B3209" s="105">
        <f t="shared" si="55"/>
        <v>3205</v>
      </c>
      <c r="C3209" s="106" t="s">
        <v>3</v>
      </c>
      <c r="D3209" s="106" t="s">
        <v>3934</v>
      </c>
      <c r="E3209" s="107">
        <v>62700</v>
      </c>
      <c r="F3209" s="106" t="s">
        <v>3935</v>
      </c>
    </row>
    <row r="3210" spans="2:6">
      <c r="B3210" s="105">
        <f t="shared" si="55"/>
        <v>3206</v>
      </c>
      <c r="C3210" s="106" t="s">
        <v>3</v>
      </c>
      <c r="D3210" s="106" t="s">
        <v>3934</v>
      </c>
      <c r="E3210" s="107">
        <v>73150</v>
      </c>
      <c r="F3210" s="106" t="s">
        <v>3936</v>
      </c>
    </row>
    <row r="3211" spans="2:6">
      <c r="B3211" s="105">
        <f t="shared" si="55"/>
        <v>3207</v>
      </c>
      <c r="C3211" s="106" t="s">
        <v>3</v>
      </c>
      <c r="D3211" s="106" t="s">
        <v>3925</v>
      </c>
      <c r="E3211" s="107">
        <v>9406</v>
      </c>
      <c r="F3211" s="106"/>
    </row>
    <row r="3212" spans="2:6">
      <c r="B3212" s="105">
        <f t="shared" si="55"/>
        <v>3208</v>
      </c>
      <c r="C3212" s="106" t="s">
        <v>3937</v>
      </c>
      <c r="D3212" s="106" t="s">
        <v>3938</v>
      </c>
      <c r="E3212" s="107">
        <v>228384</v>
      </c>
      <c r="F3212" s="106"/>
    </row>
    <row r="3213" spans="2:6">
      <c r="B3213" s="105">
        <f t="shared" si="55"/>
        <v>3209</v>
      </c>
      <c r="C3213" s="106" t="s">
        <v>3939</v>
      </c>
      <c r="D3213" s="106" t="s">
        <v>3940</v>
      </c>
      <c r="E3213" s="107">
        <v>368362</v>
      </c>
      <c r="F3213" s="106"/>
    </row>
    <row r="3214" spans="2:6">
      <c r="B3214" s="105">
        <f t="shared" si="55"/>
        <v>3210</v>
      </c>
      <c r="C3214" s="106" t="s">
        <v>12</v>
      </c>
      <c r="D3214" s="106" t="s">
        <v>3941</v>
      </c>
      <c r="E3214" s="107">
        <v>1414</v>
      </c>
      <c r="F3214" s="106" t="s">
        <v>3942</v>
      </c>
    </row>
    <row r="3215" spans="2:6">
      <c r="B3215" s="105">
        <f t="shared" si="55"/>
        <v>3211</v>
      </c>
      <c r="C3215" s="106" t="s">
        <v>3939</v>
      </c>
      <c r="D3215" s="106" t="s">
        <v>3943</v>
      </c>
      <c r="E3215" s="107">
        <v>144420</v>
      </c>
      <c r="F3215" s="106" t="s">
        <v>3944</v>
      </c>
    </row>
    <row r="3216" spans="2:6">
      <c r="B3216" s="105">
        <f t="shared" si="55"/>
        <v>3212</v>
      </c>
      <c r="C3216" s="106" t="s">
        <v>12</v>
      </c>
      <c r="D3216" s="106" t="s">
        <v>3945</v>
      </c>
      <c r="E3216" s="107">
        <v>2300</v>
      </c>
      <c r="F3216" s="106" t="s">
        <v>3946</v>
      </c>
    </row>
    <row r="3217" spans="2:6">
      <c r="B3217" s="105">
        <f t="shared" si="55"/>
        <v>3213</v>
      </c>
      <c r="C3217" s="106" t="s">
        <v>12</v>
      </c>
      <c r="D3217" s="106" t="s">
        <v>3947</v>
      </c>
      <c r="E3217" s="107">
        <v>1532</v>
      </c>
      <c r="F3217" s="106" t="s">
        <v>3948</v>
      </c>
    </row>
    <row r="3218" spans="2:6">
      <c r="B3218" s="105">
        <f t="shared" si="55"/>
        <v>3214</v>
      </c>
      <c r="C3218" s="106" t="s">
        <v>0</v>
      </c>
      <c r="D3218" s="106" t="s">
        <v>3949</v>
      </c>
      <c r="E3218" s="107">
        <v>1622</v>
      </c>
      <c r="F3218" s="106"/>
    </row>
    <row r="3219" spans="2:6">
      <c r="B3219" s="105">
        <f t="shared" si="55"/>
        <v>3215</v>
      </c>
      <c r="C3219" s="106" t="s">
        <v>12</v>
      </c>
      <c r="D3219" s="106" t="s">
        <v>4538</v>
      </c>
      <c r="E3219" s="107">
        <v>1213436</v>
      </c>
      <c r="F3219" s="106"/>
    </row>
    <row r="3220" spans="2:6">
      <c r="B3220" s="105">
        <f t="shared" si="55"/>
        <v>3216</v>
      </c>
      <c r="C3220" s="106" t="s">
        <v>0</v>
      </c>
      <c r="D3220" s="106" t="s">
        <v>3950</v>
      </c>
      <c r="E3220" s="107">
        <v>26732</v>
      </c>
      <c r="F3220" s="106" t="s">
        <v>3951</v>
      </c>
    </row>
    <row r="3221" spans="2:6">
      <c r="B3221" s="105">
        <f t="shared" si="55"/>
        <v>3217</v>
      </c>
      <c r="C3221" s="106" t="s">
        <v>0</v>
      </c>
      <c r="D3221" s="106" t="s">
        <v>3952</v>
      </c>
      <c r="E3221" s="107">
        <v>14546</v>
      </c>
      <c r="F3221" s="106"/>
    </row>
    <row r="3222" spans="2:6">
      <c r="B3222" s="105">
        <f t="shared" si="55"/>
        <v>3218</v>
      </c>
      <c r="C3222" s="106" t="s">
        <v>7</v>
      </c>
      <c r="D3222" s="106" t="s">
        <v>3953</v>
      </c>
      <c r="E3222" s="107">
        <v>6946</v>
      </c>
      <c r="F3222" s="106"/>
    </row>
    <row r="3223" spans="2:6">
      <c r="B3223" s="105">
        <f t="shared" si="55"/>
        <v>3219</v>
      </c>
      <c r="C3223" s="106" t="s">
        <v>0</v>
      </c>
      <c r="D3223" s="106" t="s">
        <v>3954</v>
      </c>
      <c r="E3223" s="107">
        <v>257592</v>
      </c>
      <c r="F3223" s="106" t="s">
        <v>3955</v>
      </c>
    </row>
    <row r="3224" spans="2:6">
      <c r="B3224" s="105">
        <f t="shared" si="55"/>
        <v>3220</v>
      </c>
      <c r="C3224" s="106" t="s">
        <v>0</v>
      </c>
      <c r="D3224" s="106" t="s">
        <v>3956</v>
      </c>
      <c r="E3224" s="107">
        <v>145464</v>
      </c>
      <c r="F3224" s="106" t="s">
        <v>3957</v>
      </c>
    </row>
    <row r="3225" spans="2:6">
      <c r="B3225" s="105">
        <f t="shared" si="55"/>
        <v>3221</v>
      </c>
      <c r="C3225" s="106" t="s">
        <v>0</v>
      </c>
      <c r="D3225" s="106" t="s">
        <v>3958</v>
      </c>
      <c r="E3225" s="107">
        <v>291066</v>
      </c>
      <c r="F3225" s="106" t="s">
        <v>3959</v>
      </c>
    </row>
    <row r="3226" spans="2:6">
      <c r="B3226" s="105">
        <f t="shared" si="55"/>
        <v>3222</v>
      </c>
      <c r="C3226" s="106" t="s">
        <v>6</v>
      </c>
      <c r="D3226" s="106" t="s">
        <v>3960</v>
      </c>
      <c r="E3226" s="107">
        <v>539186</v>
      </c>
      <c r="F3226" s="106" t="s">
        <v>3961</v>
      </c>
    </row>
    <row r="3227" spans="2:6">
      <c r="B3227" s="105">
        <f t="shared" si="55"/>
        <v>3223</v>
      </c>
      <c r="C3227" s="106" t="s">
        <v>0</v>
      </c>
      <c r="D3227" s="106" t="s">
        <v>3962</v>
      </c>
      <c r="E3227" s="107">
        <v>56004</v>
      </c>
      <c r="F3227" s="106"/>
    </row>
    <row r="3228" spans="2:6">
      <c r="B3228" s="105">
        <f t="shared" si="55"/>
        <v>3224</v>
      </c>
      <c r="C3228" s="106" t="s">
        <v>0</v>
      </c>
      <c r="D3228" s="106" t="s">
        <v>3963</v>
      </c>
      <c r="E3228" s="107">
        <v>19602</v>
      </c>
      <c r="F3228" s="106"/>
    </row>
    <row r="3229" spans="2:6">
      <c r="B3229" s="105">
        <f t="shared" si="55"/>
        <v>3225</v>
      </c>
      <c r="C3229" s="106" t="s">
        <v>0</v>
      </c>
      <c r="D3229" s="106" t="s">
        <v>3964</v>
      </c>
      <c r="E3229" s="107">
        <v>270028</v>
      </c>
      <c r="F3229" s="106"/>
    </row>
    <row r="3230" spans="2:6">
      <c r="B3230" s="105">
        <f t="shared" si="55"/>
        <v>3226</v>
      </c>
      <c r="C3230" s="106" t="s">
        <v>11</v>
      </c>
      <c r="D3230" s="106" t="s">
        <v>3965</v>
      </c>
      <c r="E3230" s="107">
        <v>6914</v>
      </c>
      <c r="F3230" s="106"/>
    </row>
    <row r="3231" spans="2:6">
      <c r="B3231" s="105">
        <f t="shared" si="55"/>
        <v>3227</v>
      </c>
      <c r="C3231" s="106" t="s">
        <v>3</v>
      </c>
      <c r="D3231" s="106" t="s">
        <v>3966</v>
      </c>
      <c r="E3231" s="107">
        <v>58520</v>
      </c>
      <c r="F3231" s="106" t="s">
        <v>3967</v>
      </c>
    </row>
    <row r="3232" spans="2:6">
      <c r="B3232" s="105">
        <f t="shared" si="55"/>
        <v>3228</v>
      </c>
      <c r="C3232" s="106" t="s">
        <v>3</v>
      </c>
      <c r="D3232" s="106" t="s">
        <v>3968</v>
      </c>
      <c r="E3232" s="107">
        <v>73568</v>
      </c>
      <c r="F3232" s="106" t="s">
        <v>3967</v>
      </c>
    </row>
    <row r="3233" spans="2:6">
      <c r="B3233" s="105">
        <f t="shared" si="55"/>
        <v>3229</v>
      </c>
      <c r="C3233" s="106" t="s">
        <v>3</v>
      </c>
      <c r="D3233" s="106" t="s">
        <v>3969</v>
      </c>
      <c r="E3233" s="107">
        <v>85272</v>
      </c>
      <c r="F3233" s="106" t="s">
        <v>3967</v>
      </c>
    </row>
    <row r="3234" spans="2:6">
      <c r="B3234" s="105">
        <f t="shared" si="55"/>
        <v>3230</v>
      </c>
      <c r="C3234" s="106" t="s">
        <v>3</v>
      </c>
      <c r="D3234" s="106" t="s">
        <v>3970</v>
      </c>
      <c r="E3234" s="107">
        <v>73150</v>
      </c>
      <c r="F3234" s="106"/>
    </row>
    <row r="3235" spans="2:6">
      <c r="B3235" s="105">
        <f t="shared" si="55"/>
        <v>3231</v>
      </c>
      <c r="C3235" s="106" t="s">
        <v>3</v>
      </c>
      <c r="D3235" s="106" t="s">
        <v>3971</v>
      </c>
      <c r="E3235" s="107">
        <v>91960</v>
      </c>
      <c r="F3235" s="106"/>
    </row>
    <row r="3236" spans="2:6">
      <c r="B3236" s="105">
        <f t="shared" si="55"/>
        <v>3232</v>
      </c>
      <c r="C3236" s="106" t="s">
        <v>3</v>
      </c>
      <c r="D3236" s="106" t="s">
        <v>3972</v>
      </c>
      <c r="E3236" s="107">
        <v>106590</v>
      </c>
      <c r="F3236" s="106"/>
    </row>
    <row r="3237" spans="2:6">
      <c r="B3237" s="105">
        <f t="shared" si="55"/>
        <v>3233</v>
      </c>
      <c r="C3237" s="106" t="s">
        <v>3</v>
      </c>
      <c r="D3237" s="106" t="s">
        <v>3973</v>
      </c>
      <c r="E3237" s="107">
        <v>100948</v>
      </c>
      <c r="F3237" s="106" t="s">
        <v>3974</v>
      </c>
    </row>
    <row r="3238" spans="2:6">
      <c r="B3238" s="105">
        <f t="shared" si="55"/>
        <v>3234</v>
      </c>
      <c r="C3238" s="106" t="s">
        <v>3</v>
      </c>
      <c r="D3238" s="106" t="s">
        <v>3975</v>
      </c>
      <c r="E3238" s="107">
        <v>77958</v>
      </c>
      <c r="F3238" s="106" t="s">
        <v>3974</v>
      </c>
    </row>
    <row r="3239" spans="2:6">
      <c r="B3239" s="105">
        <f t="shared" si="55"/>
        <v>3235</v>
      </c>
      <c r="C3239" s="106" t="s">
        <v>3</v>
      </c>
      <c r="D3239" s="106" t="s">
        <v>3976</v>
      </c>
      <c r="E3239" s="107">
        <v>3458950</v>
      </c>
      <c r="F3239" s="106"/>
    </row>
    <row r="3240" spans="2:6">
      <c r="B3240" s="105">
        <f t="shared" si="55"/>
        <v>3236</v>
      </c>
      <c r="C3240" s="106" t="s">
        <v>0</v>
      </c>
      <c r="D3240" s="106" t="s">
        <v>3977</v>
      </c>
      <c r="E3240" s="107">
        <v>16720</v>
      </c>
      <c r="F3240" s="106"/>
    </row>
    <row r="3241" spans="2:6">
      <c r="B3241" s="105">
        <f t="shared" si="55"/>
        <v>3237</v>
      </c>
      <c r="C3241" s="106" t="s">
        <v>3978</v>
      </c>
      <c r="D3241" s="106" t="s">
        <v>3979</v>
      </c>
      <c r="E3241" s="107">
        <v>2090</v>
      </c>
      <c r="F3241" s="106"/>
    </row>
    <row r="3242" spans="2:6">
      <c r="B3242" s="105">
        <f t="shared" si="55"/>
        <v>3238</v>
      </c>
      <c r="C3242" s="106" t="s">
        <v>0</v>
      </c>
      <c r="D3242" s="106" t="s">
        <v>3980</v>
      </c>
      <c r="E3242" s="107">
        <v>24662</v>
      </c>
      <c r="F3242" s="106"/>
    </row>
    <row r="3243" spans="2:6">
      <c r="B3243" s="105">
        <f t="shared" si="55"/>
        <v>3239</v>
      </c>
      <c r="C3243" s="106" t="s">
        <v>0</v>
      </c>
      <c r="D3243" s="106" t="s">
        <v>3981</v>
      </c>
      <c r="E3243" s="107">
        <v>42490</v>
      </c>
      <c r="F3243" s="106"/>
    </row>
    <row r="3244" spans="2:6">
      <c r="B3244" s="105">
        <f t="shared" si="55"/>
        <v>3240</v>
      </c>
      <c r="C3244" s="106" t="s">
        <v>480</v>
      </c>
      <c r="D3244" s="106" t="s">
        <v>3982</v>
      </c>
      <c r="E3244" s="107">
        <v>24036</v>
      </c>
      <c r="F3244" s="106" t="s">
        <v>482</v>
      </c>
    </row>
    <row r="3245" spans="2:6">
      <c r="B3245" s="105">
        <f t="shared" si="55"/>
        <v>3241</v>
      </c>
      <c r="C3245" s="106" t="s">
        <v>480</v>
      </c>
      <c r="D3245" s="106" t="s">
        <v>3983</v>
      </c>
      <c r="E3245" s="107">
        <v>19228</v>
      </c>
      <c r="F3245" s="106" t="s">
        <v>482</v>
      </c>
    </row>
    <row r="3246" spans="2:6">
      <c r="B3246" s="105">
        <f t="shared" si="55"/>
        <v>3242</v>
      </c>
      <c r="C3246" s="106" t="s">
        <v>480</v>
      </c>
      <c r="D3246" s="106" t="s">
        <v>3984</v>
      </c>
      <c r="E3246" s="107">
        <v>21632</v>
      </c>
      <c r="F3246" s="106" t="s">
        <v>482</v>
      </c>
    </row>
    <row r="3247" spans="2:6">
      <c r="B3247" s="105">
        <f t="shared" si="55"/>
        <v>3243</v>
      </c>
      <c r="C3247" s="106" t="s">
        <v>480</v>
      </c>
      <c r="D3247" s="106" t="s">
        <v>3985</v>
      </c>
      <c r="E3247" s="107">
        <v>21632</v>
      </c>
      <c r="F3247" s="106" t="s">
        <v>482</v>
      </c>
    </row>
    <row r="3248" spans="2:6">
      <c r="B3248" s="105">
        <f t="shared" si="55"/>
        <v>3244</v>
      </c>
      <c r="C3248" s="106" t="s">
        <v>7</v>
      </c>
      <c r="D3248" s="106" t="s">
        <v>3986</v>
      </c>
      <c r="E3248" s="107">
        <v>30790</v>
      </c>
      <c r="F3248" s="106" t="s">
        <v>439</v>
      </c>
    </row>
    <row r="3249" spans="2:6">
      <c r="B3249" s="105">
        <f t="shared" si="55"/>
        <v>3245</v>
      </c>
      <c r="C3249" s="106" t="s">
        <v>480</v>
      </c>
      <c r="D3249" s="106" t="s">
        <v>3987</v>
      </c>
      <c r="E3249" s="107">
        <v>15622</v>
      </c>
      <c r="F3249" s="106" t="s">
        <v>482</v>
      </c>
    </row>
    <row r="3250" spans="2:6">
      <c r="B3250" s="105">
        <f t="shared" si="55"/>
        <v>3246</v>
      </c>
      <c r="C3250" s="106" t="s">
        <v>480</v>
      </c>
      <c r="D3250" s="106" t="s">
        <v>3988</v>
      </c>
      <c r="E3250" s="107">
        <v>9614</v>
      </c>
      <c r="F3250" s="106" t="s">
        <v>482</v>
      </c>
    </row>
    <row r="3251" spans="2:6">
      <c r="B3251" s="105">
        <f t="shared" si="55"/>
        <v>3247</v>
      </c>
      <c r="C3251" s="106" t="s">
        <v>480</v>
      </c>
      <c r="D3251" s="106" t="s">
        <v>3989</v>
      </c>
      <c r="E3251" s="107">
        <v>15622</v>
      </c>
      <c r="F3251" s="106" t="s">
        <v>482</v>
      </c>
    </row>
    <row r="3252" spans="2:6">
      <c r="B3252" s="105">
        <f t="shared" si="55"/>
        <v>3248</v>
      </c>
      <c r="C3252" s="106" t="s">
        <v>480</v>
      </c>
      <c r="D3252" s="106" t="s">
        <v>3990</v>
      </c>
      <c r="E3252" s="107">
        <v>4808</v>
      </c>
      <c r="F3252" s="106" t="s">
        <v>482</v>
      </c>
    </row>
    <row r="3253" spans="2:6">
      <c r="B3253" s="105">
        <f t="shared" si="55"/>
        <v>3249</v>
      </c>
      <c r="C3253" s="106" t="s">
        <v>480</v>
      </c>
      <c r="D3253" s="106" t="s">
        <v>3991</v>
      </c>
      <c r="E3253" s="107">
        <v>13220</v>
      </c>
      <c r="F3253" s="106" t="s">
        <v>3992</v>
      </c>
    </row>
    <row r="3254" spans="2:6">
      <c r="B3254" s="105">
        <f t="shared" si="55"/>
        <v>3250</v>
      </c>
      <c r="C3254" s="106" t="s">
        <v>7</v>
      </c>
      <c r="D3254" s="106" t="s">
        <v>3993</v>
      </c>
      <c r="E3254" s="107">
        <v>40488</v>
      </c>
      <c r="F3254" s="106" t="s">
        <v>451</v>
      </c>
    </row>
    <row r="3255" spans="2:6">
      <c r="B3255" s="105">
        <f t="shared" si="55"/>
        <v>3251</v>
      </c>
      <c r="C3255" s="106" t="s">
        <v>480</v>
      </c>
      <c r="D3255" s="106" t="s">
        <v>3994</v>
      </c>
      <c r="E3255" s="107">
        <v>28216</v>
      </c>
      <c r="F3255" s="106" t="s">
        <v>482</v>
      </c>
    </row>
    <row r="3256" spans="2:6">
      <c r="B3256" s="105">
        <f t="shared" si="55"/>
        <v>3252</v>
      </c>
      <c r="C3256" s="106" t="s">
        <v>480</v>
      </c>
      <c r="D3256" s="106" t="s">
        <v>3995</v>
      </c>
      <c r="E3256" s="107">
        <v>14630</v>
      </c>
      <c r="F3256" s="106"/>
    </row>
    <row r="3257" spans="2:6">
      <c r="B3257" s="105">
        <f t="shared" si="55"/>
        <v>3253</v>
      </c>
      <c r="C3257" s="106" t="s">
        <v>480</v>
      </c>
      <c r="D3257" s="106" t="s">
        <v>3996</v>
      </c>
      <c r="E3257" s="107">
        <v>16094</v>
      </c>
      <c r="F3257" s="106"/>
    </row>
    <row r="3258" spans="2:6">
      <c r="B3258" s="105">
        <f t="shared" si="55"/>
        <v>3254</v>
      </c>
      <c r="C3258" s="106" t="s">
        <v>480</v>
      </c>
      <c r="D3258" s="106" t="s">
        <v>3997</v>
      </c>
      <c r="E3258" s="107">
        <v>26334</v>
      </c>
      <c r="F3258" s="106"/>
    </row>
    <row r="3259" spans="2:6">
      <c r="B3259" s="105">
        <f t="shared" si="55"/>
        <v>3255</v>
      </c>
      <c r="C3259" s="106" t="s">
        <v>480</v>
      </c>
      <c r="D3259" s="106" t="s">
        <v>3998</v>
      </c>
      <c r="E3259" s="107">
        <v>18810</v>
      </c>
      <c r="F3259" s="106"/>
    </row>
    <row r="3260" spans="2:6">
      <c r="B3260" s="105">
        <f t="shared" si="55"/>
        <v>3256</v>
      </c>
      <c r="C3260" s="106" t="s">
        <v>480</v>
      </c>
      <c r="D3260" s="106" t="s">
        <v>3999</v>
      </c>
      <c r="E3260" s="107">
        <v>16094</v>
      </c>
      <c r="F3260" s="106"/>
    </row>
    <row r="3261" spans="2:6">
      <c r="B3261" s="105">
        <f t="shared" si="55"/>
        <v>3257</v>
      </c>
      <c r="C3261" s="106" t="s">
        <v>480</v>
      </c>
      <c r="D3261" s="106" t="s">
        <v>4000</v>
      </c>
      <c r="E3261" s="107">
        <v>32186</v>
      </c>
      <c r="F3261" s="106"/>
    </row>
    <row r="3262" spans="2:6">
      <c r="B3262" s="105">
        <f t="shared" si="55"/>
        <v>3258</v>
      </c>
      <c r="C3262" s="106" t="s">
        <v>480</v>
      </c>
      <c r="D3262" s="106" t="s">
        <v>4001</v>
      </c>
      <c r="E3262" s="107">
        <v>48280</v>
      </c>
      <c r="F3262" s="106"/>
    </row>
    <row r="3263" spans="2:6">
      <c r="B3263" s="105">
        <f t="shared" si="55"/>
        <v>3259</v>
      </c>
      <c r="C3263" s="106" t="s">
        <v>0</v>
      </c>
      <c r="D3263" s="106" t="s">
        <v>4002</v>
      </c>
      <c r="E3263" s="107">
        <v>6374500</v>
      </c>
      <c r="F3263" s="106"/>
    </row>
    <row r="3264" spans="2:6">
      <c r="B3264" s="105">
        <f t="shared" si="55"/>
        <v>3260</v>
      </c>
      <c r="C3264" s="106" t="s">
        <v>0</v>
      </c>
      <c r="D3264" s="106" t="s">
        <v>4003</v>
      </c>
      <c r="E3264" s="107">
        <v>11704000</v>
      </c>
      <c r="F3264" s="106"/>
    </row>
    <row r="3265" spans="2:6">
      <c r="B3265" s="105">
        <f t="shared" si="55"/>
        <v>3261</v>
      </c>
      <c r="C3265" s="106" t="s">
        <v>0</v>
      </c>
      <c r="D3265" s="106" t="s">
        <v>4004</v>
      </c>
      <c r="E3265" s="107">
        <v>2299000</v>
      </c>
      <c r="F3265" s="106"/>
    </row>
    <row r="3266" spans="2:6">
      <c r="B3266" s="105">
        <f t="shared" si="55"/>
        <v>3262</v>
      </c>
      <c r="C3266" s="106" t="s">
        <v>0</v>
      </c>
      <c r="D3266" s="106" t="s">
        <v>4005</v>
      </c>
      <c r="E3266" s="107">
        <v>627000</v>
      </c>
      <c r="F3266" s="106"/>
    </row>
    <row r="3267" spans="2:6">
      <c r="B3267" s="105">
        <f t="shared" si="55"/>
        <v>3263</v>
      </c>
      <c r="C3267" s="106" t="s">
        <v>0</v>
      </c>
      <c r="D3267" s="106" t="s">
        <v>4006</v>
      </c>
      <c r="E3267" s="107">
        <v>10617200</v>
      </c>
      <c r="F3267" s="106"/>
    </row>
    <row r="3268" spans="2:6">
      <c r="B3268" s="105">
        <f t="shared" si="55"/>
        <v>3264</v>
      </c>
      <c r="C3268" s="106" t="s">
        <v>0</v>
      </c>
      <c r="D3268" s="106" t="s">
        <v>4007</v>
      </c>
      <c r="E3268" s="107">
        <v>550</v>
      </c>
      <c r="F3268" s="106" t="s">
        <v>4008</v>
      </c>
    </row>
    <row r="3269" spans="2:6">
      <c r="B3269" s="105">
        <f t="shared" si="55"/>
        <v>3265</v>
      </c>
      <c r="C3269" s="106" t="s">
        <v>0</v>
      </c>
      <c r="D3269" s="106" t="s">
        <v>4009</v>
      </c>
      <c r="E3269" s="107">
        <v>16720</v>
      </c>
      <c r="F3269" s="106"/>
    </row>
    <row r="3270" spans="2:6">
      <c r="B3270" s="105">
        <f t="shared" si="55"/>
        <v>3266</v>
      </c>
      <c r="C3270" s="106" t="s">
        <v>0</v>
      </c>
      <c r="D3270" s="106" t="s">
        <v>4010</v>
      </c>
      <c r="E3270" s="107">
        <v>5226</v>
      </c>
      <c r="F3270" s="106"/>
    </row>
    <row r="3271" spans="2:6">
      <c r="B3271" s="105">
        <f t="shared" ref="B3271:B3334" si="56">B3270+1</f>
        <v>3267</v>
      </c>
      <c r="C3271" s="106" t="s">
        <v>0</v>
      </c>
      <c r="D3271" s="106" t="s">
        <v>4011</v>
      </c>
      <c r="E3271" s="107">
        <v>4598</v>
      </c>
      <c r="F3271" s="106"/>
    </row>
    <row r="3272" spans="2:6">
      <c r="B3272" s="105">
        <f t="shared" si="56"/>
        <v>3268</v>
      </c>
      <c r="C3272" s="106" t="s">
        <v>12</v>
      </c>
      <c r="D3272" s="106" t="s">
        <v>4012</v>
      </c>
      <c r="E3272" s="107">
        <v>3448</v>
      </c>
      <c r="F3272" s="106"/>
    </row>
    <row r="3273" spans="2:6">
      <c r="B3273" s="105">
        <f t="shared" si="56"/>
        <v>3269</v>
      </c>
      <c r="C3273" s="106" t="s">
        <v>12</v>
      </c>
      <c r="D3273" s="106" t="s">
        <v>4013</v>
      </c>
      <c r="E3273" s="107">
        <v>54340</v>
      </c>
      <c r="F3273" s="106"/>
    </row>
    <row r="3274" spans="2:6">
      <c r="B3274" s="105">
        <f t="shared" si="56"/>
        <v>3270</v>
      </c>
      <c r="C3274" s="106" t="s">
        <v>12</v>
      </c>
      <c r="D3274" s="106" t="s">
        <v>4014</v>
      </c>
      <c r="E3274" s="107">
        <v>836</v>
      </c>
      <c r="F3274" s="106"/>
    </row>
    <row r="3275" spans="2:6">
      <c r="B3275" s="105">
        <f t="shared" si="56"/>
        <v>3271</v>
      </c>
      <c r="C3275" s="106" t="s">
        <v>0</v>
      </c>
      <c r="D3275" s="106" t="s">
        <v>4015</v>
      </c>
      <c r="E3275" s="107">
        <v>37412</v>
      </c>
      <c r="F3275" s="106"/>
    </row>
    <row r="3276" spans="2:6">
      <c r="B3276" s="105">
        <f t="shared" si="56"/>
        <v>3272</v>
      </c>
      <c r="C3276" s="106" t="s">
        <v>0</v>
      </c>
      <c r="D3276" s="106" t="s">
        <v>4016</v>
      </c>
      <c r="E3276" s="107">
        <v>526</v>
      </c>
      <c r="F3276" s="106" t="s">
        <v>4017</v>
      </c>
    </row>
    <row r="3277" spans="2:6">
      <c r="B3277" s="105">
        <f t="shared" si="56"/>
        <v>3273</v>
      </c>
      <c r="C3277" s="106" t="s">
        <v>0</v>
      </c>
      <c r="D3277" s="106" t="s">
        <v>4018</v>
      </c>
      <c r="E3277" s="107">
        <v>3136</v>
      </c>
      <c r="F3277" s="106"/>
    </row>
    <row r="3278" spans="2:6">
      <c r="B3278" s="105">
        <f t="shared" si="56"/>
        <v>3274</v>
      </c>
      <c r="C3278" s="106" t="s">
        <v>0</v>
      </c>
      <c r="D3278" s="106" t="s">
        <v>4019</v>
      </c>
      <c r="E3278" s="107">
        <v>39710</v>
      </c>
      <c r="F3278" s="106"/>
    </row>
    <row r="3279" spans="2:6">
      <c r="B3279" s="105">
        <f t="shared" si="56"/>
        <v>3275</v>
      </c>
      <c r="C3279" s="106" t="s">
        <v>0</v>
      </c>
      <c r="D3279" s="106" t="s">
        <v>4020</v>
      </c>
      <c r="E3279" s="107">
        <v>31350</v>
      </c>
      <c r="F3279" s="106"/>
    </row>
    <row r="3280" spans="2:6">
      <c r="B3280" s="105">
        <f t="shared" si="56"/>
        <v>3276</v>
      </c>
      <c r="C3280" s="106" t="s">
        <v>0</v>
      </c>
      <c r="D3280" s="106" t="s">
        <v>4021</v>
      </c>
      <c r="E3280" s="107">
        <v>714780</v>
      </c>
      <c r="F3280" s="106"/>
    </row>
    <row r="3281" spans="2:6">
      <c r="B3281" s="105">
        <f t="shared" si="56"/>
        <v>3277</v>
      </c>
      <c r="C3281" s="106" t="s">
        <v>0</v>
      </c>
      <c r="D3281" s="106" t="s">
        <v>4022</v>
      </c>
      <c r="E3281" s="107">
        <v>532950</v>
      </c>
      <c r="F3281" s="106"/>
    </row>
    <row r="3282" spans="2:6">
      <c r="B3282" s="105">
        <f t="shared" si="56"/>
        <v>3278</v>
      </c>
      <c r="C3282" s="106" t="s">
        <v>0</v>
      </c>
      <c r="D3282" s="106" t="s">
        <v>4023</v>
      </c>
      <c r="E3282" s="107">
        <v>1745150</v>
      </c>
      <c r="F3282" s="106" t="s">
        <v>4024</v>
      </c>
    </row>
    <row r="3283" spans="2:6">
      <c r="B3283" s="105">
        <f t="shared" si="56"/>
        <v>3279</v>
      </c>
      <c r="C3283" s="106" t="s">
        <v>0</v>
      </c>
      <c r="D3283" s="106" t="s">
        <v>4025</v>
      </c>
      <c r="E3283" s="107">
        <v>2846048</v>
      </c>
      <c r="F3283" s="106" t="s">
        <v>4024</v>
      </c>
    </row>
    <row r="3284" spans="2:6">
      <c r="B3284" s="105">
        <f t="shared" si="56"/>
        <v>3280</v>
      </c>
      <c r="C3284" s="106" t="s">
        <v>0</v>
      </c>
      <c r="D3284" s="106" t="s">
        <v>4026</v>
      </c>
      <c r="E3284" s="107">
        <v>521414</v>
      </c>
      <c r="F3284" s="106"/>
    </row>
    <row r="3285" spans="2:6">
      <c r="B3285" s="105">
        <f t="shared" si="56"/>
        <v>3281</v>
      </c>
      <c r="C3285" s="106" t="s">
        <v>0</v>
      </c>
      <c r="D3285" s="106" t="s">
        <v>4027</v>
      </c>
      <c r="E3285" s="107">
        <v>668800</v>
      </c>
      <c r="F3285" s="106"/>
    </row>
    <row r="3286" spans="2:6">
      <c r="B3286" s="105">
        <f t="shared" si="56"/>
        <v>3282</v>
      </c>
      <c r="C3286" s="106" t="s">
        <v>0</v>
      </c>
      <c r="D3286" s="106" t="s">
        <v>4028</v>
      </c>
      <c r="E3286" s="107">
        <v>547580</v>
      </c>
      <c r="F3286" s="106"/>
    </row>
    <row r="3287" spans="2:6">
      <c r="B3287" s="105">
        <f t="shared" si="56"/>
        <v>3283</v>
      </c>
      <c r="C3287" s="106" t="s">
        <v>0</v>
      </c>
      <c r="D3287" s="106" t="s">
        <v>4029</v>
      </c>
      <c r="E3287" s="107">
        <v>156750</v>
      </c>
      <c r="F3287" s="106"/>
    </row>
    <row r="3288" spans="2:6">
      <c r="B3288" s="105">
        <f t="shared" si="56"/>
        <v>3284</v>
      </c>
      <c r="C3288" s="106" t="s">
        <v>0</v>
      </c>
      <c r="D3288" s="106" t="s">
        <v>4030</v>
      </c>
      <c r="E3288" s="107">
        <v>9406</v>
      </c>
      <c r="F3288" s="106"/>
    </row>
    <row r="3289" spans="2:6">
      <c r="B3289" s="105">
        <f t="shared" si="56"/>
        <v>3285</v>
      </c>
      <c r="C3289" s="106" t="s">
        <v>0</v>
      </c>
      <c r="D3289" s="106" t="s">
        <v>4031</v>
      </c>
      <c r="E3289" s="107">
        <v>16052</v>
      </c>
      <c r="F3289" s="106"/>
    </row>
    <row r="3290" spans="2:6">
      <c r="B3290" s="105">
        <f t="shared" si="56"/>
        <v>3286</v>
      </c>
      <c r="C3290" s="106" t="s">
        <v>0</v>
      </c>
      <c r="D3290" s="106" t="s">
        <v>4032</v>
      </c>
      <c r="E3290" s="107">
        <v>16552</v>
      </c>
      <c r="F3290" s="106"/>
    </row>
    <row r="3291" spans="2:6">
      <c r="B3291" s="105">
        <f t="shared" si="56"/>
        <v>3287</v>
      </c>
      <c r="C3291" s="106" t="s">
        <v>0</v>
      </c>
      <c r="D3291" s="106" t="s">
        <v>4033</v>
      </c>
      <c r="E3291" s="107">
        <v>64832</v>
      </c>
      <c r="F3291" s="106"/>
    </row>
    <row r="3292" spans="2:6">
      <c r="B3292" s="105">
        <f t="shared" si="56"/>
        <v>3288</v>
      </c>
      <c r="C3292" s="106" t="s">
        <v>0</v>
      </c>
      <c r="D3292" s="106" t="s">
        <v>4034</v>
      </c>
      <c r="E3292" s="107">
        <v>63954</v>
      </c>
      <c r="F3292" s="106"/>
    </row>
    <row r="3293" spans="2:6">
      <c r="B3293" s="105">
        <f t="shared" si="56"/>
        <v>3289</v>
      </c>
      <c r="C3293" s="106" t="s">
        <v>0</v>
      </c>
      <c r="D3293" s="106" t="s">
        <v>4035</v>
      </c>
      <c r="E3293" s="107">
        <v>95304</v>
      </c>
      <c r="F3293" s="106"/>
    </row>
    <row r="3294" spans="2:6">
      <c r="B3294" s="105">
        <f t="shared" si="56"/>
        <v>3290</v>
      </c>
      <c r="C3294" s="106" t="s">
        <v>0</v>
      </c>
      <c r="D3294" s="106" t="s">
        <v>4036</v>
      </c>
      <c r="E3294" s="107">
        <v>80256</v>
      </c>
      <c r="F3294" s="106"/>
    </row>
    <row r="3295" spans="2:6">
      <c r="B3295" s="105">
        <f t="shared" si="56"/>
        <v>3291</v>
      </c>
      <c r="C3295" s="106" t="s">
        <v>0</v>
      </c>
      <c r="D3295" s="106" t="s">
        <v>4037</v>
      </c>
      <c r="E3295" s="107">
        <v>193116</v>
      </c>
      <c r="F3295" s="106"/>
    </row>
    <row r="3296" spans="2:6">
      <c r="B3296" s="105">
        <f t="shared" si="56"/>
        <v>3292</v>
      </c>
      <c r="C3296" s="106" t="s">
        <v>0</v>
      </c>
      <c r="D3296" s="106" t="s">
        <v>4038</v>
      </c>
      <c r="E3296" s="107">
        <v>255816</v>
      </c>
      <c r="F3296" s="106"/>
    </row>
    <row r="3297" spans="2:6">
      <c r="B3297" s="105">
        <f t="shared" si="56"/>
        <v>3293</v>
      </c>
      <c r="C3297" s="106" t="s">
        <v>0</v>
      </c>
      <c r="D3297" s="106" t="s">
        <v>4039</v>
      </c>
      <c r="E3297" s="107">
        <v>95304</v>
      </c>
      <c r="F3297" s="106"/>
    </row>
    <row r="3298" spans="2:6">
      <c r="B3298" s="105">
        <f t="shared" si="56"/>
        <v>3294</v>
      </c>
      <c r="C3298" s="106" t="s">
        <v>0</v>
      </c>
      <c r="D3298" s="106" t="s">
        <v>4040</v>
      </c>
      <c r="E3298" s="107">
        <v>158004</v>
      </c>
      <c r="F3298" s="106" t="s">
        <v>4041</v>
      </c>
    </row>
    <row r="3299" spans="2:6">
      <c r="B3299" s="105">
        <f t="shared" si="56"/>
        <v>3295</v>
      </c>
      <c r="C3299" s="106" t="s">
        <v>0</v>
      </c>
      <c r="D3299" s="106" t="s">
        <v>4042</v>
      </c>
      <c r="E3299" s="107">
        <v>67716</v>
      </c>
      <c r="F3299" s="106"/>
    </row>
    <row r="3300" spans="2:6">
      <c r="B3300" s="105">
        <f t="shared" si="56"/>
        <v>3296</v>
      </c>
      <c r="C3300" s="106" t="s">
        <v>0</v>
      </c>
      <c r="D3300" s="106" t="s">
        <v>4043</v>
      </c>
      <c r="E3300" s="107">
        <v>125400</v>
      </c>
      <c r="F3300" s="106"/>
    </row>
    <row r="3301" spans="2:6">
      <c r="B3301" s="105">
        <f t="shared" si="56"/>
        <v>3297</v>
      </c>
      <c r="C3301" s="106" t="s">
        <v>0</v>
      </c>
      <c r="D3301" s="106" t="s">
        <v>4044</v>
      </c>
      <c r="E3301" s="107">
        <v>158004</v>
      </c>
      <c r="F3301" s="106"/>
    </row>
    <row r="3302" spans="2:6">
      <c r="B3302" s="105">
        <f t="shared" si="56"/>
        <v>3298</v>
      </c>
      <c r="C3302" s="106" t="s">
        <v>0</v>
      </c>
      <c r="D3302" s="106" t="s">
        <v>4045</v>
      </c>
      <c r="E3302" s="107">
        <v>82764</v>
      </c>
      <c r="F3302" s="106"/>
    </row>
    <row r="3303" spans="2:6">
      <c r="B3303" s="105">
        <f t="shared" si="56"/>
        <v>3299</v>
      </c>
      <c r="C3303" s="106" t="s">
        <v>0</v>
      </c>
      <c r="D3303" s="106" t="s">
        <v>4046</v>
      </c>
      <c r="E3303" s="107">
        <v>112860</v>
      </c>
      <c r="F3303" s="106"/>
    </row>
    <row r="3304" spans="2:6">
      <c r="B3304" s="105">
        <f t="shared" si="56"/>
        <v>3300</v>
      </c>
      <c r="C3304" s="106" t="s">
        <v>0</v>
      </c>
      <c r="D3304" s="106" t="s">
        <v>4047</v>
      </c>
      <c r="E3304" s="107">
        <v>193116</v>
      </c>
      <c r="F3304" s="106"/>
    </row>
    <row r="3305" spans="2:6">
      <c r="B3305" s="105">
        <f t="shared" si="56"/>
        <v>3301</v>
      </c>
      <c r="C3305" s="106" t="s">
        <v>0</v>
      </c>
      <c r="D3305" s="106" t="s">
        <v>4048</v>
      </c>
      <c r="E3305" s="107">
        <v>255816</v>
      </c>
      <c r="F3305" s="106"/>
    </row>
    <row r="3306" spans="2:6">
      <c r="B3306" s="105">
        <f t="shared" si="56"/>
        <v>3302</v>
      </c>
      <c r="C3306" s="106" t="s">
        <v>0</v>
      </c>
      <c r="D3306" s="106" t="s">
        <v>4049</v>
      </c>
      <c r="E3306" s="107">
        <v>300960</v>
      </c>
      <c r="F3306" s="106"/>
    </row>
    <row r="3307" spans="2:6">
      <c r="B3307" s="105">
        <f t="shared" si="56"/>
        <v>3303</v>
      </c>
      <c r="C3307" s="106" t="s">
        <v>0</v>
      </c>
      <c r="D3307" s="106" t="s">
        <v>4050</v>
      </c>
      <c r="E3307" s="107">
        <v>275880</v>
      </c>
      <c r="F3307" s="106"/>
    </row>
    <row r="3308" spans="2:6">
      <c r="B3308" s="105">
        <f t="shared" si="56"/>
        <v>3304</v>
      </c>
      <c r="C3308" s="106" t="s">
        <v>0</v>
      </c>
      <c r="D3308" s="106" t="s">
        <v>4051</v>
      </c>
      <c r="E3308" s="107">
        <v>476520</v>
      </c>
      <c r="F3308" s="106"/>
    </row>
    <row r="3309" spans="2:6">
      <c r="B3309" s="105">
        <f t="shared" si="56"/>
        <v>3305</v>
      </c>
      <c r="C3309" s="106" t="s">
        <v>0</v>
      </c>
      <c r="D3309" s="106" t="s">
        <v>4052</v>
      </c>
      <c r="E3309" s="107">
        <v>95304</v>
      </c>
      <c r="F3309" s="106"/>
    </row>
    <row r="3310" spans="2:6">
      <c r="B3310" s="105">
        <f t="shared" si="56"/>
        <v>3306</v>
      </c>
      <c r="C3310" s="106" t="s">
        <v>0</v>
      </c>
      <c r="D3310" s="106" t="s">
        <v>4053</v>
      </c>
      <c r="E3310" s="107">
        <v>45144</v>
      </c>
      <c r="F3310" s="106"/>
    </row>
    <row r="3311" spans="2:6">
      <c r="B3311" s="105">
        <f t="shared" si="56"/>
        <v>3307</v>
      </c>
      <c r="C3311" s="106" t="s">
        <v>0</v>
      </c>
      <c r="D3311" s="106" t="s">
        <v>4054</v>
      </c>
      <c r="E3311" s="107">
        <v>112860</v>
      </c>
      <c r="F3311" s="106"/>
    </row>
    <row r="3312" spans="2:6">
      <c r="B3312" s="105">
        <f t="shared" si="56"/>
        <v>3308</v>
      </c>
      <c r="C3312" s="106" t="s">
        <v>0</v>
      </c>
      <c r="D3312" s="106" t="s">
        <v>4055</v>
      </c>
      <c r="E3312" s="107">
        <v>82764</v>
      </c>
      <c r="F3312" s="106"/>
    </row>
    <row r="3313" spans="2:6">
      <c r="B3313" s="105">
        <f t="shared" si="56"/>
        <v>3309</v>
      </c>
      <c r="C3313" s="106" t="s">
        <v>0</v>
      </c>
      <c r="D3313" s="106" t="s">
        <v>4056</v>
      </c>
      <c r="E3313" s="107">
        <v>95304</v>
      </c>
      <c r="F3313" s="106"/>
    </row>
    <row r="3314" spans="2:6">
      <c r="B3314" s="105">
        <f t="shared" si="56"/>
        <v>3310</v>
      </c>
      <c r="C3314" s="106" t="s">
        <v>0</v>
      </c>
      <c r="D3314" s="106" t="s">
        <v>4057</v>
      </c>
      <c r="E3314" s="107">
        <v>95304</v>
      </c>
      <c r="F3314" s="106"/>
    </row>
    <row r="3315" spans="2:6">
      <c r="B3315" s="105">
        <f t="shared" si="56"/>
        <v>3311</v>
      </c>
      <c r="C3315" s="106" t="s">
        <v>0</v>
      </c>
      <c r="D3315" s="106" t="s">
        <v>4058</v>
      </c>
      <c r="E3315" s="107">
        <v>55176</v>
      </c>
      <c r="F3315" s="106"/>
    </row>
    <row r="3316" spans="2:6">
      <c r="B3316" s="105">
        <f t="shared" si="56"/>
        <v>3312</v>
      </c>
      <c r="C3316" s="106" t="s">
        <v>0</v>
      </c>
      <c r="D3316" s="106" t="s">
        <v>4059</v>
      </c>
      <c r="E3316" s="107">
        <v>95304</v>
      </c>
      <c r="F3316" s="106"/>
    </row>
    <row r="3317" spans="2:6">
      <c r="B3317" s="105">
        <f t="shared" si="56"/>
        <v>3313</v>
      </c>
      <c r="C3317" s="106" t="s">
        <v>0</v>
      </c>
      <c r="D3317" s="106" t="s">
        <v>4060</v>
      </c>
      <c r="E3317" s="107">
        <v>95304</v>
      </c>
      <c r="F3317" s="106"/>
    </row>
    <row r="3318" spans="2:6">
      <c r="B3318" s="105">
        <f t="shared" si="56"/>
        <v>3314</v>
      </c>
      <c r="C3318" s="106" t="s">
        <v>0</v>
      </c>
      <c r="D3318" s="106" t="s">
        <v>4061</v>
      </c>
      <c r="E3318" s="107">
        <v>376200</v>
      </c>
      <c r="F3318" s="106" t="s">
        <v>4062</v>
      </c>
    </row>
    <row r="3319" spans="2:6">
      <c r="B3319" s="105">
        <f t="shared" si="56"/>
        <v>3315</v>
      </c>
      <c r="C3319" s="106" t="s">
        <v>0</v>
      </c>
      <c r="D3319" s="106" t="s">
        <v>4063</v>
      </c>
      <c r="E3319" s="107">
        <v>42636</v>
      </c>
      <c r="F3319" s="106"/>
    </row>
    <row r="3320" spans="2:6">
      <c r="B3320" s="105">
        <f t="shared" si="56"/>
        <v>3316</v>
      </c>
      <c r="C3320" s="106" t="s">
        <v>0</v>
      </c>
      <c r="D3320" s="106" t="s">
        <v>4064</v>
      </c>
      <c r="E3320" s="107">
        <v>17556</v>
      </c>
      <c r="F3320" s="106"/>
    </row>
    <row r="3321" spans="2:6">
      <c r="B3321" s="105">
        <f t="shared" si="56"/>
        <v>3317</v>
      </c>
      <c r="C3321" s="106" t="s">
        <v>0</v>
      </c>
      <c r="D3321" s="106" t="s">
        <v>4065</v>
      </c>
      <c r="E3321" s="107">
        <v>348612</v>
      </c>
      <c r="F3321" s="106"/>
    </row>
    <row r="3322" spans="2:6">
      <c r="B3322" s="105">
        <f t="shared" si="56"/>
        <v>3318</v>
      </c>
      <c r="C3322" s="106" t="s">
        <v>0</v>
      </c>
      <c r="D3322" s="106" t="s">
        <v>4066</v>
      </c>
      <c r="E3322" s="107">
        <v>142956</v>
      </c>
      <c r="F3322" s="106" t="s">
        <v>4067</v>
      </c>
    </row>
    <row r="3323" spans="2:6">
      <c r="B3323" s="105">
        <f t="shared" si="56"/>
        <v>3319</v>
      </c>
      <c r="C3323" s="106" t="s">
        <v>0</v>
      </c>
      <c r="D3323" s="106" t="s">
        <v>4068</v>
      </c>
      <c r="E3323" s="107">
        <v>32604</v>
      </c>
      <c r="F3323" s="106"/>
    </row>
    <row r="3324" spans="2:6">
      <c r="B3324" s="105">
        <f t="shared" si="56"/>
        <v>3320</v>
      </c>
      <c r="C3324" s="106" t="s">
        <v>0</v>
      </c>
      <c r="D3324" s="106" t="s">
        <v>4069</v>
      </c>
      <c r="E3324" s="107">
        <v>137940</v>
      </c>
      <c r="F3324" s="106"/>
    </row>
    <row r="3325" spans="2:6">
      <c r="B3325" s="105">
        <f t="shared" si="56"/>
        <v>3321</v>
      </c>
      <c r="C3325" s="106" t="s">
        <v>0</v>
      </c>
      <c r="D3325" s="106" t="s">
        <v>4070</v>
      </c>
      <c r="E3325" s="107">
        <v>42636</v>
      </c>
      <c r="F3325" s="106"/>
    </row>
    <row r="3326" spans="2:6">
      <c r="B3326" s="105">
        <f t="shared" si="56"/>
        <v>3322</v>
      </c>
      <c r="C3326" s="106" t="s">
        <v>0</v>
      </c>
      <c r="D3326" s="106" t="s">
        <v>4071</v>
      </c>
      <c r="E3326" s="107">
        <v>318516</v>
      </c>
      <c r="F3326" s="106"/>
    </row>
    <row r="3327" spans="2:6">
      <c r="B3327" s="105">
        <f t="shared" si="56"/>
        <v>3323</v>
      </c>
      <c r="C3327" s="106" t="s">
        <v>0</v>
      </c>
      <c r="D3327" s="106" t="s">
        <v>4072</v>
      </c>
      <c r="E3327" s="107">
        <v>95304</v>
      </c>
      <c r="F3327" s="106" t="s">
        <v>4073</v>
      </c>
    </row>
    <row r="3328" spans="2:6">
      <c r="B3328" s="105">
        <f t="shared" si="56"/>
        <v>3324</v>
      </c>
      <c r="C3328" s="106" t="s">
        <v>0</v>
      </c>
      <c r="D3328" s="106" t="s">
        <v>4074</v>
      </c>
      <c r="E3328" s="107">
        <v>42636</v>
      </c>
      <c r="F3328" s="106" t="s">
        <v>4075</v>
      </c>
    </row>
    <row r="3329" spans="2:6">
      <c r="B3329" s="105">
        <f t="shared" si="56"/>
        <v>3325</v>
      </c>
      <c r="C3329" s="106" t="s">
        <v>0</v>
      </c>
      <c r="D3329" s="106" t="s">
        <v>4076</v>
      </c>
      <c r="E3329" s="107">
        <v>13794</v>
      </c>
      <c r="F3329" s="106" t="s">
        <v>4077</v>
      </c>
    </row>
    <row r="3330" spans="2:6">
      <c r="B3330" s="105">
        <f t="shared" si="56"/>
        <v>3326</v>
      </c>
      <c r="C3330" s="106" t="s">
        <v>0</v>
      </c>
      <c r="D3330" s="106" t="s">
        <v>4078</v>
      </c>
      <c r="E3330" s="107">
        <v>82764</v>
      </c>
      <c r="F3330" s="106"/>
    </row>
    <row r="3331" spans="2:6">
      <c r="B3331" s="105">
        <f t="shared" si="56"/>
        <v>3327</v>
      </c>
      <c r="C3331" s="106" t="s">
        <v>0</v>
      </c>
      <c r="D3331" s="106" t="s">
        <v>4079</v>
      </c>
      <c r="E3331" s="107">
        <v>1254000</v>
      </c>
      <c r="F3331" s="106"/>
    </row>
    <row r="3332" spans="2:6">
      <c r="B3332" s="105">
        <f t="shared" si="56"/>
        <v>3328</v>
      </c>
      <c r="C3332" s="106" t="s">
        <v>4080</v>
      </c>
      <c r="D3332" s="106" t="s">
        <v>4081</v>
      </c>
      <c r="E3332" s="107">
        <v>42636</v>
      </c>
      <c r="F3332" s="106" t="s">
        <v>4082</v>
      </c>
    </row>
    <row r="3333" spans="2:6">
      <c r="B3333" s="105">
        <f t="shared" si="56"/>
        <v>3329</v>
      </c>
      <c r="C3333" s="106"/>
      <c r="D3333" s="106" t="s">
        <v>4083</v>
      </c>
      <c r="E3333" s="107">
        <v>953040</v>
      </c>
      <c r="F3333" s="106" t="s">
        <v>4084</v>
      </c>
    </row>
    <row r="3334" spans="2:6">
      <c r="B3334" s="105">
        <f t="shared" si="56"/>
        <v>3330</v>
      </c>
      <c r="C3334" s="106"/>
      <c r="D3334" s="106" t="s">
        <v>4085</v>
      </c>
      <c r="E3334" s="107">
        <v>802560</v>
      </c>
      <c r="F3334" s="106" t="s">
        <v>4084</v>
      </c>
    </row>
    <row r="3335" spans="2:6">
      <c r="B3335" s="113">
        <f t="shared" ref="B3335:B3398" si="57">B3334+1</f>
        <v>3331</v>
      </c>
      <c r="C3335" s="157" t="s">
        <v>12</v>
      </c>
      <c r="D3335" s="157" t="s">
        <v>4086</v>
      </c>
      <c r="E3335" s="112">
        <v>8600</v>
      </c>
      <c r="F3335" s="157"/>
    </row>
    <row r="3336" spans="2:6">
      <c r="B3336" s="105">
        <f t="shared" si="57"/>
        <v>3332</v>
      </c>
      <c r="C3336" s="106" t="s">
        <v>4087</v>
      </c>
      <c r="D3336" s="106" t="s">
        <v>4088</v>
      </c>
      <c r="E3336" s="107">
        <v>188100</v>
      </c>
      <c r="F3336" s="106"/>
    </row>
    <row r="3337" spans="2:6">
      <c r="B3337" s="105">
        <f t="shared" si="57"/>
        <v>3333</v>
      </c>
      <c r="C3337" s="106" t="s">
        <v>10</v>
      </c>
      <c r="D3337" s="106" t="s">
        <v>4526</v>
      </c>
      <c r="E3337" s="107">
        <v>933608</v>
      </c>
      <c r="F3337" s="106" t="s">
        <v>4090</v>
      </c>
    </row>
    <row r="3338" spans="2:6">
      <c r="B3338" s="105">
        <f t="shared" si="57"/>
        <v>3334</v>
      </c>
      <c r="C3338" s="106" t="s">
        <v>216</v>
      </c>
      <c r="D3338" s="106" t="s">
        <v>4091</v>
      </c>
      <c r="E3338" s="107">
        <v>0</v>
      </c>
      <c r="F3338" s="106" t="s">
        <v>4092</v>
      </c>
    </row>
    <row r="3339" spans="2:6">
      <c r="B3339" s="105">
        <f t="shared" si="57"/>
        <v>3335</v>
      </c>
      <c r="C3339" s="106" t="s">
        <v>250</v>
      </c>
      <c r="D3339" s="106" t="s">
        <v>4093</v>
      </c>
      <c r="E3339" s="107">
        <v>370558</v>
      </c>
      <c r="F3339" s="106"/>
    </row>
    <row r="3340" spans="2:6">
      <c r="B3340" s="105">
        <f t="shared" si="57"/>
        <v>3336</v>
      </c>
      <c r="C3340" s="106" t="s">
        <v>250</v>
      </c>
      <c r="D3340" s="106" t="s">
        <v>4094</v>
      </c>
      <c r="E3340" s="107">
        <v>634524</v>
      </c>
      <c r="F3340" s="106"/>
    </row>
    <row r="3341" spans="2:6">
      <c r="B3341" s="105">
        <f t="shared" si="57"/>
        <v>3337</v>
      </c>
      <c r="C3341" s="106" t="s">
        <v>250</v>
      </c>
      <c r="D3341" s="106" t="s">
        <v>4095</v>
      </c>
      <c r="E3341" s="107">
        <v>706420</v>
      </c>
      <c r="F3341" s="106"/>
    </row>
    <row r="3342" spans="2:6">
      <c r="B3342" s="105">
        <f t="shared" si="57"/>
        <v>3338</v>
      </c>
      <c r="C3342" s="106" t="s">
        <v>9</v>
      </c>
      <c r="D3342" s="106" t="s">
        <v>4096</v>
      </c>
      <c r="E3342" s="107">
        <v>2169420</v>
      </c>
      <c r="F3342" s="106"/>
    </row>
    <row r="3343" spans="2:6">
      <c r="B3343" s="105">
        <f t="shared" si="57"/>
        <v>3339</v>
      </c>
      <c r="C3343" s="106" t="s">
        <v>9</v>
      </c>
      <c r="D3343" s="106" t="s">
        <v>4097</v>
      </c>
      <c r="E3343" s="107">
        <v>0</v>
      </c>
      <c r="F3343" s="106" t="s">
        <v>4098</v>
      </c>
    </row>
    <row r="3344" spans="2:6">
      <c r="B3344" s="105">
        <f t="shared" si="57"/>
        <v>3340</v>
      </c>
      <c r="C3344" s="106" t="s">
        <v>9</v>
      </c>
      <c r="D3344" s="106" t="s">
        <v>4099</v>
      </c>
      <c r="E3344" s="107">
        <v>2491280</v>
      </c>
      <c r="F3344" s="106"/>
    </row>
    <row r="3345" spans="2:6">
      <c r="B3345" s="105">
        <f t="shared" si="57"/>
        <v>3341</v>
      </c>
      <c r="C3345" s="106" t="s">
        <v>9</v>
      </c>
      <c r="D3345" s="106" t="s">
        <v>4100</v>
      </c>
      <c r="E3345" s="107">
        <v>0</v>
      </c>
      <c r="F3345" s="106" t="s">
        <v>4101</v>
      </c>
    </row>
    <row r="3346" spans="2:6">
      <c r="B3346" s="105">
        <f t="shared" si="57"/>
        <v>3342</v>
      </c>
      <c r="C3346" s="106" t="s">
        <v>216</v>
      </c>
      <c r="D3346" s="106" t="s">
        <v>4102</v>
      </c>
      <c r="E3346" s="107">
        <v>74196</v>
      </c>
      <c r="F3346" s="106"/>
    </row>
    <row r="3347" spans="2:6">
      <c r="B3347" s="105">
        <f t="shared" si="57"/>
        <v>3343</v>
      </c>
      <c r="C3347" s="106" t="s">
        <v>10</v>
      </c>
      <c r="D3347" s="106" t="s">
        <v>4089</v>
      </c>
      <c r="E3347" s="107">
        <v>556186</v>
      </c>
      <c r="F3347" s="106"/>
    </row>
    <row r="3348" spans="2:6">
      <c r="B3348" s="105">
        <f t="shared" si="57"/>
        <v>3344</v>
      </c>
      <c r="C3348" s="106" t="s">
        <v>216</v>
      </c>
      <c r="D3348" s="106" t="s">
        <v>4091</v>
      </c>
      <c r="E3348" s="107">
        <v>191984</v>
      </c>
      <c r="F3348" s="106"/>
    </row>
    <row r="3349" spans="2:6">
      <c r="B3349" s="105">
        <f t="shared" si="57"/>
        <v>3345</v>
      </c>
      <c r="C3349" s="106" t="s">
        <v>216</v>
      </c>
      <c r="D3349" s="106" t="s">
        <v>4091</v>
      </c>
      <c r="E3349" s="107">
        <v>191984</v>
      </c>
      <c r="F3349" s="106"/>
    </row>
    <row r="3350" spans="2:6">
      <c r="B3350" s="105">
        <f t="shared" si="57"/>
        <v>3346</v>
      </c>
      <c r="C3350" s="106" t="s">
        <v>216</v>
      </c>
      <c r="D3350" s="106" t="s">
        <v>4102</v>
      </c>
      <c r="E3350" s="107">
        <v>74196</v>
      </c>
      <c r="F3350" s="106"/>
    </row>
    <row r="3351" spans="2:6">
      <c r="B3351" s="105">
        <f t="shared" si="57"/>
        <v>3347</v>
      </c>
      <c r="C3351" s="106" t="s">
        <v>10</v>
      </c>
      <c r="D3351" s="106" t="s">
        <v>4089</v>
      </c>
      <c r="E3351" s="107">
        <v>556186</v>
      </c>
      <c r="F3351" s="106" t="s">
        <v>4090</v>
      </c>
    </row>
    <row r="3352" spans="2:6">
      <c r="B3352" s="105">
        <f t="shared" si="57"/>
        <v>3348</v>
      </c>
      <c r="C3352" s="106" t="s">
        <v>216</v>
      </c>
      <c r="D3352" s="106" t="s">
        <v>4091</v>
      </c>
      <c r="E3352" s="107">
        <v>194934</v>
      </c>
      <c r="F3352" s="106"/>
    </row>
    <row r="3353" spans="2:6">
      <c r="B3353" s="105">
        <f t="shared" si="57"/>
        <v>3349</v>
      </c>
      <c r="C3353" s="106" t="s">
        <v>216</v>
      </c>
      <c r="D3353" s="106" t="s">
        <v>4091</v>
      </c>
      <c r="E3353" s="107">
        <v>194934</v>
      </c>
      <c r="F3353" s="106" t="s">
        <v>4092</v>
      </c>
    </row>
    <row r="3354" spans="2:6">
      <c r="B3354" s="105">
        <f t="shared" si="57"/>
        <v>3350</v>
      </c>
      <c r="C3354" s="106" t="s">
        <v>341</v>
      </c>
      <c r="D3354" s="106" t="s">
        <v>4103</v>
      </c>
      <c r="E3354" s="107">
        <v>0</v>
      </c>
      <c r="F3354" s="106" t="s">
        <v>4104</v>
      </c>
    </row>
    <row r="3355" spans="2:6">
      <c r="B3355" s="105">
        <f t="shared" si="57"/>
        <v>3351</v>
      </c>
      <c r="C3355" s="106" t="s">
        <v>341</v>
      </c>
      <c r="D3355" s="106" t="s">
        <v>4105</v>
      </c>
      <c r="E3355" s="107">
        <v>0</v>
      </c>
      <c r="F3355" s="106" t="s">
        <v>4106</v>
      </c>
    </row>
    <row r="3356" spans="2:6">
      <c r="B3356" s="105">
        <f t="shared" si="57"/>
        <v>3352</v>
      </c>
      <c r="C3356" s="106" t="s">
        <v>9</v>
      </c>
      <c r="D3356" s="106" t="s">
        <v>4107</v>
      </c>
      <c r="E3356" s="107">
        <v>0</v>
      </c>
      <c r="F3356" s="106" t="s">
        <v>4106</v>
      </c>
    </row>
    <row r="3357" spans="2:6">
      <c r="B3357" s="105">
        <f t="shared" si="57"/>
        <v>3353</v>
      </c>
      <c r="C3357" s="106" t="s">
        <v>4108</v>
      </c>
      <c r="D3357" s="106" t="s">
        <v>4109</v>
      </c>
      <c r="E3357" s="107">
        <v>0</v>
      </c>
      <c r="F3357" s="106" t="s">
        <v>4110</v>
      </c>
    </row>
    <row r="3358" spans="2:6">
      <c r="B3358" s="105">
        <f t="shared" si="57"/>
        <v>3354</v>
      </c>
      <c r="C3358" s="106" t="s">
        <v>4108</v>
      </c>
      <c r="D3358" s="106" t="s">
        <v>4111</v>
      </c>
      <c r="E3358" s="107">
        <v>0</v>
      </c>
      <c r="F3358" s="106" t="s">
        <v>4112</v>
      </c>
    </row>
    <row r="3359" spans="2:6">
      <c r="B3359" s="105">
        <f t="shared" si="57"/>
        <v>3355</v>
      </c>
      <c r="C3359" s="106" t="s">
        <v>4113</v>
      </c>
      <c r="D3359" s="106" t="s">
        <v>4114</v>
      </c>
      <c r="E3359" s="107">
        <v>0</v>
      </c>
      <c r="F3359" s="106" t="s">
        <v>4112</v>
      </c>
    </row>
    <row r="3360" spans="2:6">
      <c r="B3360" s="105">
        <f t="shared" si="57"/>
        <v>3356</v>
      </c>
      <c r="C3360" s="106" t="s">
        <v>9</v>
      </c>
      <c r="D3360" s="106" t="s">
        <v>4115</v>
      </c>
      <c r="E3360" s="107">
        <v>124568</v>
      </c>
      <c r="F3360" s="106"/>
    </row>
    <row r="3361" spans="2:6">
      <c r="B3361" s="105">
        <f t="shared" si="57"/>
        <v>3357</v>
      </c>
      <c r="C3361" s="106" t="s">
        <v>341</v>
      </c>
      <c r="D3361" s="106" t="s">
        <v>4103</v>
      </c>
      <c r="E3361" s="107">
        <v>103770</v>
      </c>
      <c r="F3361" s="106"/>
    </row>
    <row r="3362" spans="2:6">
      <c r="B3362" s="105">
        <f t="shared" si="57"/>
        <v>3358</v>
      </c>
      <c r="C3362" s="106" t="s">
        <v>9</v>
      </c>
      <c r="D3362" s="106" t="s">
        <v>4116</v>
      </c>
      <c r="E3362" s="107">
        <v>88164</v>
      </c>
      <c r="F3362" s="106"/>
    </row>
    <row r="3363" spans="2:6">
      <c r="B3363" s="105">
        <f t="shared" si="57"/>
        <v>3359</v>
      </c>
      <c r="C3363" s="106" t="s">
        <v>341</v>
      </c>
      <c r="D3363" s="106" t="s">
        <v>4105</v>
      </c>
      <c r="E3363" s="107">
        <v>118428</v>
      </c>
      <c r="F3363" s="106"/>
    </row>
    <row r="3364" spans="2:6">
      <c r="B3364" s="105">
        <f t="shared" si="57"/>
        <v>3360</v>
      </c>
      <c r="C3364" s="106" t="s">
        <v>9</v>
      </c>
      <c r="D3364" s="106" t="s">
        <v>4117</v>
      </c>
      <c r="E3364" s="107">
        <v>232354</v>
      </c>
      <c r="F3364" s="106"/>
    </row>
    <row r="3365" spans="2:6">
      <c r="B3365" s="105">
        <f t="shared" si="57"/>
        <v>3361</v>
      </c>
      <c r="C3365" s="106" t="s">
        <v>9</v>
      </c>
      <c r="D3365" s="106" t="s">
        <v>4107</v>
      </c>
      <c r="E3365" s="107">
        <v>91012</v>
      </c>
      <c r="F3365" s="106"/>
    </row>
    <row r="3366" spans="2:6">
      <c r="B3366" s="105">
        <f t="shared" si="57"/>
        <v>3362</v>
      </c>
      <c r="C3366" s="106" t="s">
        <v>9</v>
      </c>
      <c r="D3366" s="106" t="s">
        <v>4118</v>
      </c>
      <c r="E3366" s="107">
        <v>101768</v>
      </c>
      <c r="F3366" s="106"/>
    </row>
    <row r="3367" spans="2:6">
      <c r="B3367" s="105">
        <f t="shared" si="57"/>
        <v>3363</v>
      </c>
      <c r="C3367" s="106" t="s">
        <v>4108</v>
      </c>
      <c r="D3367" s="106" t="s">
        <v>4109</v>
      </c>
      <c r="E3367" s="107">
        <v>75684</v>
      </c>
      <c r="F3367" s="106"/>
    </row>
    <row r="3368" spans="2:6">
      <c r="B3368" s="105">
        <f t="shared" si="57"/>
        <v>3364</v>
      </c>
      <c r="C3368" s="106" t="s">
        <v>4108</v>
      </c>
      <c r="D3368" s="106" t="s">
        <v>4119</v>
      </c>
      <c r="E3368" s="107">
        <v>58014</v>
      </c>
      <c r="F3368" s="106"/>
    </row>
    <row r="3369" spans="2:6">
      <c r="B3369" s="105">
        <f t="shared" si="57"/>
        <v>3365</v>
      </c>
      <c r="C3369" s="106" t="s">
        <v>4108</v>
      </c>
      <c r="D3369" s="106" t="s">
        <v>4111</v>
      </c>
      <c r="E3369" s="107">
        <v>59360</v>
      </c>
      <c r="F3369" s="106"/>
    </row>
    <row r="3370" spans="2:6">
      <c r="B3370" s="105">
        <f t="shared" si="57"/>
        <v>3366</v>
      </c>
      <c r="C3370" s="106" t="s">
        <v>4113</v>
      </c>
      <c r="D3370" s="106" t="s">
        <v>4120</v>
      </c>
      <c r="E3370" s="107">
        <v>30208</v>
      </c>
      <c r="F3370" s="106"/>
    </row>
    <row r="3371" spans="2:6">
      <c r="B3371" s="105">
        <f t="shared" si="57"/>
        <v>3367</v>
      </c>
      <c r="C3371" s="106" t="s">
        <v>4113</v>
      </c>
      <c r="D3371" s="106" t="s">
        <v>4114</v>
      </c>
      <c r="E3371" s="107">
        <v>24572</v>
      </c>
      <c r="F3371" s="106"/>
    </row>
    <row r="3372" spans="2:6">
      <c r="B3372" s="105">
        <f t="shared" si="57"/>
        <v>3368</v>
      </c>
      <c r="C3372" s="106" t="s">
        <v>4113</v>
      </c>
      <c r="D3372" s="106" t="s">
        <v>4121</v>
      </c>
      <c r="E3372" s="107">
        <v>291828</v>
      </c>
      <c r="F3372" s="106"/>
    </row>
    <row r="3373" spans="2:6">
      <c r="B3373" s="105">
        <f t="shared" si="57"/>
        <v>3369</v>
      </c>
      <c r="C3373" s="106" t="s">
        <v>9</v>
      </c>
      <c r="D3373" s="106" t="s">
        <v>4115</v>
      </c>
      <c r="E3373" s="107">
        <v>140330</v>
      </c>
      <c r="F3373" s="106"/>
    </row>
    <row r="3374" spans="2:6">
      <c r="B3374" s="105">
        <f t="shared" si="57"/>
        <v>3370</v>
      </c>
      <c r="C3374" s="106" t="s">
        <v>341</v>
      </c>
      <c r="D3374" s="106" t="s">
        <v>4103</v>
      </c>
      <c r="E3374" s="107">
        <v>120530</v>
      </c>
      <c r="F3374" s="106" t="s">
        <v>4104</v>
      </c>
    </row>
    <row r="3375" spans="2:6">
      <c r="B3375" s="105">
        <f t="shared" si="57"/>
        <v>3371</v>
      </c>
      <c r="C3375" s="106" t="s">
        <v>9</v>
      </c>
      <c r="D3375" s="106" t="s">
        <v>4116</v>
      </c>
      <c r="E3375" s="107">
        <v>102940</v>
      </c>
      <c r="F3375" s="106"/>
    </row>
    <row r="3376" spans="2:6">
      <c r="B3376" s="105">
        <f t="shared" si="57"/>
        <v>3372</v>
      </c>
      <c r="C3376" s="106" t="s">
        <v>341</v>
      </c>
      <c r="D3376" s="106" t="s">
        <v>4105</v>
      </c>
      <c r="E3376" s="107">
        <v>135186</v>
      </c>
      <c r="F3376" s="106" t="s">
        <v>4106</v>
      </c>
    </row>
    <row r="3377" spans="2:6">
      <c r="B3377" s="105">
        <f t="shared" si="57"/>
        <v>3373</v>
      </c>
      <c r="C3377" s="106" t="s">
        <v>9</v>
      </c>
      <c r="D3377" s="106" t="s">
        <v>4117</v>
      </c>
      <c r="E3377" s="107">
        <v>235572</v>
      </c>
      <c r="F3377" s="106"/>
    </row>
    <row r="3378" spans="2:6">
      <c r="B3378" s="105">
        <f t="shared" si="57"/>
        <v>3374</v>
      </c>
      <c r="C3378" s="106" t="s">
        <v>9</v>
      </c>
      <c r="D3378" s="106" t="s">
        <v>4107</v>
      </c>
      <c r="E3378" s="107">
        <v>92942</v>
      </c>
      <c r="F3378" s="106" t="s">
        <v>4106</v>
      </c>
    </row>
    <row r="3379" spans="2:6">
      <c r="B3379" s="105">
        <f t="shared" si="57"/>
        <v>3375</v>
      </c>
      <c r="C3379" s="106" t="s">
        <v>9</v>
      </c>
      <c r="D3379" s="106" t="s">
        <v>4118</v>
      </c>
      <c r="E3379" s="107">
        <v>104986</v>
      </c>
      <c r="F3379" s="106"/>
    </row>
    <row r="3380" spans="2:6">
      <c r="B3380" s="105">
        <f t="shared" si="57"/>
        <v>3376</v>
      </c>
      <c r="C3380" s="106" t="s">
        <v>4108</v>
      </c>
      <c r="D3380" s="106" t="s">
        <v>4109</v>
      </c>
      <c r="E3380" s="107">
        <v>79878</v>
      </c>
      <c r="F3380" s="106" t="s">
        <v>4110</v>
      </c>
    </row>
    <row r="3381" spans="2:6">
      <c r="B3381" s="105">
        <f t="shared" si="57"/>
        <v>3377</v>
      </c>
      <c r="C3381" s="106" t="s">
        <v>4108</v>
      </c>
      <c r="D3381" s="106" t="s">
        <v>4119</v>
      </c>
      <c r="E3381" s="107">
        <v>62048</v>
      </c>
      <c r="F3381" s="106"/>
    </row>
    <row r="3382" spans="2:6">
      <c r="B3382" s="105">
        <f t="shared" si="57"/>
        <v>3378</v>
      </c>
      <c r="C3382" s="106" t="s">
        <v>4108</v>
      </c>
      <c r="D3382" s="106" t="s">
        <v>4111</v>
      </c>
      <c r="E3382" s="107">
        <v>63554</v>
      </c>
      <c r="F3382" s="106" t="s">
        <v>4112</v>
      </c>
    </row>
    <row r="3383" spans="2:6">
      <c r="B3383" s="105">
        <f t="shared" si="57"/>
        <v>3379</v>
      </c>
      <c r="C3383" s="106" t="s">
        <v>4113</v>
      </c>
      <c r="D3383" s="106" t="s">
        <v>4120</v>
      </c>
      <c r="E3383" s="107">
        <v>28348</v>
      </c>
      <c r="F3383" s="106"/>
    </row>
    <row r="3384" spans="2:6">
      <c r="B3384" s="105">
        <f t="shared" si="57"/>
        <v>3380</v>
      </c>
      <c r="C3384" s="106" t="s">
        <v>4113</v>
      </c>
      <c r="D3384" s="106" t="s">
        <v>4114</v>
      </c>
      <c r="E3384" s="107">
        <v>25188</v>
      </c>
      <c r="F3384" s="106" t="s">
        <v>4112</v>
      </c>
    </row>
    <row r="3385" spans="2:6">
      <c r="B3385" s="105">
        <f t="shared" si="57"/>
        <v>3381</v>
      </c>
      <c r="C3385" s="106" t="s">
        <v>4113</v>
      </c>
      <c r="D3385" s="106" t="s">
        <v>4121</v>
      </c>
      <c r="E3385" s="107">
        <v>266272</v>
      </c>
      <c r="F3385" s="106"/>
    </row>
    <row r="3386" spans="2:6">
      <c r="B3386" s="105">
        <f t="shared" si="57"/>
        <v>3382</v>
      </c>
      <c r="C3386" s="106" t="s">
        <v>10</v>
      </c>
      <c r="D3386" s="106" t="s">
        <v>4122</v>
      </c>
      <c r="E3386" s="107">
        <v>405944</v>
      </c>
      <c r="F3386" s="106" t="s">
        <v>4123</v>
      </c>
    </row>
    <row r="3387" spans="2:6">
      <c r="B3387" s="105">
        <f t="shared" si="57"/>
        <v>3383</v>
      </c>
      <c r="C3387" s="106" t="s">
        <v>10</v>
      </c>
      <c r="D3387" s="106" t="s">
        <v>4124</v>
      </c>
      <c r="E3387" s="107">
        <v>486326</v>
      </c>
      <c r="F3387" s="106"/>
    </row>
    <row r="3388" spans="2:6">
      <c r="B3388" s="105">
        <f t="shared" si="57"/>
        <v>3384</v>
      </c>
      <c r="C3388" s="106" t="s">
        <v>10</v>
      </c>
      <c r="D3388" s="106" t="s">
        <v>4125</v>
      </c>
      <c r="E3388" s="107">
        <v>555896</v>
      </c>
      <c r="F3388" s="106" t="s">
        <v>4126</v>
      </c>
    </row>
    <row r="3389" spans="2:6">
      <c r="B3389" s="105">
        <f t="shared" si="57"/>
        <v>3385</v>
      </c>
      <c r="C3389" s="106" t="s">
        <v>10</v>
      </c>
      <c r="D3389" s="106" t="s">
        <v>4127</v>
      </c>
      <c r="E3389" s="107">
        <v>622880</v>
      </c>
      <c r="F3389" s="106"/>
    </row>
    <row r="3390" spans="2:6">
      <c r="B3390" s="105">
        <f t="shared" si="57"/>
        <v>3386</v>
      </c>
      <c r="C3390" s="106" t="s">
        <v>10</v>
      </c>
      <c r="D3390" s="106" t="s">
        <v>4128</v>
      </c>
      <c r="E3390" s="107">
        <v>692448</v>
      </c>
      <c r="F3390" s="106" t="s">
        <v>4129</v>
      </c>
    </row>
    <row r="3391" spans="2:6">
      <c r="B3391" s="160">
        <f t="shared" si="57"/>
        <v>3387</v>
      </c>
      <c r="C3391" s="161" t="s">
        <v>10</v>
      </c>
      <c r="D3391" s="161" t="s">
        <v>4130</v>
      </c>
      <c r="E3391" s="727">
        <v>1087670</v>
      </c>
      <c r="F3391" s="161"/>
    </row>
    <row r="3392" spans="2:6">
      <c r="B3392" s="105">
        <f t="shared" si="57"/>
        <v>3388</v>
      </c>
      <c r="C3392" s="106" t="s">
        <v>10</v>
      </c>
      <c r="D3392" s="106" t="s">
        <v>4131</v>
      </c>
      <c r="E3392" s="107">
        <v>1059334</v>
      </c>
      <c r="F3392" s="106" t="s">
        <v>4132</v>
      </c>
    </row>
    <row r="3393" spans="2:6">
      <c r="B3393" s="105">
        <f t="shared" si="57"/>
        <v>3389</v>
      </c>
      <c r="C3393" s="106" t="s">
        <v>10</v>
      </c>
      <c r="D3393" s="106" t="s">
        <v>4133</v>
      </c>
      <c r="E3393" s="107">
        <v>913592</v>
      </c>
      <c r="F3393" s="106"/>
    </row>
    <row r="3394" spans="2:6">
      <c r="B3394" s="105">
        <f t="shared" si="57"/>
        <v>3390</v>
      </c>
      <c r="C3394" s="106" t="s">
        <v>10</v>
      </c>
      <c r="D3394" s="106" t="s">
        <v>4134</v>
      </c>
      <c r="E3394" s="107">
        <v>1128422</v>
      </c>
      <c r="F3394" s="106" t="s">
        <v>4135</v>
      </c>
    </row>
    <row r="3395" spans="2:6">
      <c r="B3395" s="105">
        <f t="shared" si="57"/>
        <v>3391</v>
      </c>
      <c r="C3395" s="106" t="s">
        <v>10</v>
      </c>
      <c r="D3395" s="106" t="s">
        <v>4136</v>
      </c>
      <c r="E3395" s="107">
        <v>549514</v>
      </c>
      <c r="F3395" s="106"/>
    </row>
    <row r="3396" spans="2:6">
      <c r="B3396" s="105">
        <f t="shared" si="57"/>
        <v>3392</v>
      </c>
      <c r="C3396" s="106" t="s">
        <v>10</v>
      </c>
      <c r="D3396" s="106" t="s">
        <v>4137</v>
      </c>
      <c r="E3396" s="107">
        <v>606146</v>
      </c>
      <c r="F3396" s="106" t="s">
        <v>4138</v>
      </c>
    </row>
    <row r="3397" spans="2:6">
      <c r="B3397" s="105">
        <f t="shared" si="57"/>
        <v>3393</v>
      </c>
      <c r="C3397" s="106" t="s">
        <v>10</v>
      </c>
      <c r="D3397" s="106" t="s">
        <v>4139</v>
      </c>
      <c r="E3397" s="107">
        <v>727072</v>
      </c>
      <c r="F3397" s="106"/>
    </row>
    <row r="3398" spans="2:6">
      <c r="B3398" s="160">
        <f t="shared" si="57"/>
        <v>3394</v>
      </c>
      <c r="C3398" s="161" t="s">
        <v>10</v>
      </c>
      <c r="D3398" s="161" t="s">
        <v>4140</v>
      </c>
      <c r="E3398" s="727">
        <f>'21 MPA'!I5</f>
        <v>665688</v>
      </c>
      <c r="F3398" s="161" t="s">
        <v>4141</v>
      </c>
    </row>
    <row r="3399" spans="2:6">
      <c r="B3399" s="105">
        <f t="shared" ref="B3399:B3462" si="58">B3398+1</f>
        <v>3395</v>
      </c>
      <c r="C3399" s="106" t="s">
        <v>10</v>
      </c>
      <c r="D3399" s="106" t="s">
        <v>4142</v>
      </c>
      <c r="E3399" s="107">
        <v>1185670</v>
      </c>
      <c r="F3399" s="106"/>
    </row>
    <row r="3400" spans="2:6">
      <c r="B3400" s="105">
        <f t="shared" si="58"/>
        <v>3396</v>
      </c>
      <c r="C3400" s="106" t="s">
        <v>10</v>
      </c>
      <c r="D3400" s="106" t="s">
        <v>4143</v>
      </c>
      <c r="E3400" s="107">
        <v>1209448</v>
      </c>
      <c r="F3400" s="106" t="s">
        <v>4144</v>
      </c>
    </row>
    <row r="3401" spans="2:6">
      <c r="B3401" s="105">
        <f t="shared" si="58"/>
        <v>3397</v>
      </c>
      <c r="C3401" s="106" t="s">
        <v>10</v>
      </c>
      <c r="D3401" s="106" t="s">
        <v>4089</v>
      </c>
      <c r="E3401" s="107">
        <v>757308</v>
      </c>
      <c r="F3401" s="106"/>
    </row>
    <row r="3402" spans="2:6">
      <c r="B3402" s="105">
        <f t="shared" si="58"/>
        <v>3398</v>
      </c>
      <c r="C3402" s="106" t="s">
        <v>10</v>
      </c>
      <c r="D3402" s="106" t="s">
        <v>4145</v>
      </c>
      <c r="E3402" s="107">
        <v>672432</v>
      </c>
      <c r="F3402" s="106" t="s">
        <v>4144</v>
      </c>
    </row>
    <row r="3403" spans="2:6">
      <c r="B3403" s="105">
        <f t="shared" si="58"/>
        <v>3399</v>
      </c>
      <c r="C3403" s="106" t="s">
        <v>10</v>
      </c>
      <c r="D3403" s="106" t="s">
        <v>4146</v>
      </c>
      <c r="E3403" s="107">
        <v>614780</v>
      </c>
      <c r="F3403" s="106"/>
    </row>
    <row r="3404" spans="2:6">
      <c r="B3404" s="105">
        <f t="shared" si="58"/>
        <v>3400</v>
      </c>
      <c r="C3404" s="106" t="s">
        <v>10</v>
      </c>
      <c r="D3404" s="106" t="s">
        <v>4147</v>
      </c>
      <c r="E3404" s="107">
        <v>793524</v>
      </c>
      <c r="F3404" s="106" t="s">
        <v>4148</v>
      </c>
    </row>
    <row r="3405" spans="2:6">
      <c r="B3405" s="105">
        <f t="shared" si="58"/>
        <v>3401</v>
      </c>
      <c r="C3405" s="106" t="s">
        <v>250</v>
      </c>
      <c r="D3405" s="106" t="s">
        <v>4149</v>
      </c>
      <c r="E3405" s="107">
        <v>41436</v>
      </c>
      <c r="F3405" s="106"/>
    </row>
    <row r="3406" spans="2:6">
      <c r="B3406" s="105">
        <f t="shared" si="58"/>
        <v>3402</v>
      </c>
      <c r="C3406" s="106" t="s">
        <v>250</v>
      </c>
      <c r="D3406" s="106" t="s">
        <v>4150</v>
      </c>
      <c r="E3406" s="107">
        <v>45714</v>
      </c>
      <c r="F3406" s="106" t="s">
        <v>4148</v>
      </c>
    </row>
    <row r="3407" spans="2:6">
      <c r="B3407" s="105">
        <f t="shared" si="58"/>
        <v>3403</v>
      </c>
      <c r="C3407" s="106" t="s">
        <v>250</v>
      </c>
      <c r="D3407" s="106" t="s">
        <v>4151</v>
      </c>
      <c r="E3407" s="107">
        <v>54254</v>
      </c>
      <c r="F3407" s="106"/>
    </row>
    <row r="3408" spans="2:6">
      <c r="B3408" s="105">
        <f t="shared" si="58"/>
        <v>3404</v>
      </c>
      <c r="C3408" s="106" t="s">
        <v>250</v>
      </c>
      <c r="D3408" s="106" t="s">
        <v>4152</v>
      </c>
      <c r="E3408" s="107">
        <v>55132</v>
      </c>
      <c r="F3408" s="106" t="s">
        <v>4153</v>
      </c>
    </row>
    <row r="3409" spans="2:6">
      <c r="B3409" s="105">
        <f t="shared" si="58"/>
        <v>3405</v>
      </c>
      <c r="C3409" s="106" t="s">
        <v>250</v>
      </c>
      <c r="D3409" s="106" t="s">
        <v>4154</v>
      </c>
      <c r="E3409" s="107">
        <v>50192</v>
      </c>
      <c r="F3409" s="106"/>
    </row>
    <row r="3410" spans="2:6">
      <c r="B3410" s="105">
        <f t="shared" si="58"/>
        <v>3406</v>
      </c>
      <c r="C3410" s="106" t="s">
        <v>250</v>
      </c>
      <c r="D3410" s="106" t="s">
        <v>4155</v>
      </c>
      <c r="E3410" s="107">
        <v>96686</v>
      </c>
      <c r="F3410" s="106" t="s">
        <v>4156</v>
      </c>
    </row>
    <row r="3411" spans="2:6">
      <c r="B3411" s="105">
        <f t="shared" si="58"/>
        <v>3407</v>
      </c>
      <c r="C3411" s="106" t="s">
        <v>250</v>
      </c>
      <c r="D3411" s="106" t="s">
        <v>4157</v>
      </c>
      <c r="E3411" s="107">
        <v>74882</v>
      </c>
      <c r="F3411" s="106"/>
    </row>
    <row r="3412" spans="2:6">
      <c r="B3412" s="105">
        <f t="shared" si="58"/>
        <v>3408</v>
      </c>
      <c r="C3412" s="106" t="s">
        <v>341</v>
      </c>
      <c r="D3412" s="106" t="s">
        <v>4158</v>
      </c>
      <c r="E3412" s="107">
        <v>25722</v>
      </c>
      <c r="F3412" s="106" t="s">
        <v>4159</v>
      </c>
    </row>
    <row r="3413" spans="2:6">
      <c r="B3413" s="105">
        <f t="shared" si="58"/>
        <v>3409</v>
      </c>
      <c r="C3413" s="106" t="s">
        <v>250</v>
      </c>
      <c r="D3413" s="106" t="s">
        <v>4160</v>
      </c>
      <c r="E3413" s="107">
        <v>51286</v>
      </c>
      <c r="F3413" s="106"/>
    </row>
    <row r="3414" spans="2:6">
      <c r="B3414" s="105">
        <f t="shared" si="58"/>
        <v>3410</v>
      </c>
      <c r="C3414" s="106" t="s">
        <v>250</v>
      </c>
      <c r="D3414" s="106" t="s">
        <v>4161</v>
      </c>
      <c r="E3414" s="107">
        <v>65192</v>
      </c>
      <c r="F3414" s="106" t="s">
        <v>4162</v>
      </c>
    </row>
    <row r="3415" spans="2:6">
      <c r="B3415" s="105">
        <f t="shared" si="58"/>
        <v>3411</v>
      </c>
      <c r="C3415" s="106" t="s">
        <v>250</v>
      </c>
      <c r="D3415" s="106" t="s">
        <v>4163</v>
      </c>
      <c r="E3415" s="107">
        <v>29844</v>
      </c>
      <c r="F3415" s="106"/>
    </row>
    <row r="3416" spans="2:6">
      <c r="B3416" s="105">
        <f t="shared" si="58"/>
        <v>3412</v>
      </c>
      <c r="C3416" s="106" t="s">
        <v>250</v>
      </c>
      <c r="D3416" s="106" t="s">
        <v>4164</v>
      </c>
      <c r="E3416" s="107">
        <v>33008</v>
      </c>
      <c r="F3416" s="106" t="s">
        <v>4165</v>
      </c>
    </row>
    <row r="3417" spans="2:6">
      <c r="B3417" s="105">
        <f t="shared" si="58"/>
        <v>3413</v>
      </c>
      <c r="C3417" s="106" t="s">
        <v>9</v>
      </c>
      <c r="D3417" s="106" t="s">
        <v>4166</v>
      </c>
      <c r="E3417" s="107">
        <v>178436</v>
      </c>
      <c r="F3417" s="106"/>
    </row>
    <row r="3418" spans="2:6">
      <c r="B3418" s="105">
        <f t="shared" si="58"/>
        <v>3414</v>
      </c>
      <c r="C3418" s="106" t="s">
        <v>9</v>
      </c>
      <c r="D3418" s="106" t="s">
        <v>4167</v>
      </c>
      <c r="E3418" s="107">
        <v>79512</v>
      </c>
      <c r="F3418" s="106" t="s">
        <v>4168</v>
      </c>
    </row>
    <row r="3419" spans="2:6">
      <c r="B3419" s="105">
        <f t="shared" si="58"/>
        <v>3415</v>
      </c>
      <c r="C3419" s="106" t="s">
        <v>9</v>
      </c>
      <c r="D3419" s="106" t="s">
        <v>4169</v>
      </c>
      <c r="E3419" s="107">
        <v>171278</v>
      </c>
      <c r="F3419" s="106"/>
    </row>
    <row r="3420" spans="2:6">
      <c r="B3420" s="105">
        <f t="shared" si="58"/>
        <v>3416</v>
      </c>
      <c r="C3420" s="106" t="s">
        <v>9</v>
      </c>
      <c r="D3420" s="106" t="s">
        <v>4170</v>
      </c>
      <c r="E3420" s="107">
        <v>96848</v>
      </c>
      <c r="F3420" s="106" t="s">
        <v>4168</v>
      </c>
    </row>
    <row r="3421" spans="2:6">
      <c r="B3421" s="105">
        <f t="shared" si="58"/>
        <v>3417</v>
      </c>
      <c r="C3421" s="106" t="s">
        <v>9</v>
      </c>
      <c r="D3421" s="106" t="s">
        <v>4171</v>
      </c>
      <c r="E3421" s="107">
        <v>140536</v>
      </c>
      <c r="F3421" s="106"/>
    </row>
    <row r="3422" spans="2:6">
      <c r="B3422" s="105">
        <f t="shared" si="58"/>
        <v>3418</v>
      </c>
      <c r="C3422" s="106" t="s">
        <v>9</v>
      </c>
      <c r="D3422" s="106" t="s">
        <v>4172</v>
      </c>
      <c r="E3422" s="107">
        <v>80286</v>
      </c>
      <c r="F3422" s="106" t="s">
        <v>4090</v>
      </c>
    </row>
    <row r="3423" spans="2:6">
      <c r="B3423" s="105">
        <f t="shared" si="58"/>
        <v>3419</v>
      </c>
      <c r="C3423" s="106" t="s">
        <v>9</v>
      </c>
      <c r="D3423" s="106" t="s">
        <v>4173</v>
      </c>
      <c r="E3423" s="107">
        <v>142576</v>
      </c>
      <c r="F3423" s="106"/>
    </row>
    <row r="3424" spans="2:6">
      <c r="B3424" s="105">
        <f t="shared" si="58"/>
        <v>3420</v>
      </c>
      <c r="C3424" s="106" t="s">
        <v>9</v>
      </c>
      <c r="D3424" s="106" t="s">
        <v>4174</v>
      </c>
      <c r="E3424" s="107">
        <v>256668</v>
      </c>
      <c r="F3424" s="106" t="s">
        <v>4175</v>
      </c>
    </row>
    <row r="3425" spans="2:6">
      <c r="B3425" s="105">
        <f t="shared" si="58"/>
        <v>3421</v>
      </c>
      <c r="C3425" s="106" t="s">
        <v>250</v>
      </c>
      <c r="D3425" s="106" t="s">
        <v>4093</v>
      </c>
      <c r="E3425" s="107">
        <v>536980</v>
      </c>
      <c r="F3425" s="106"/>
    </row>
    <row r="3426" spans="2:6">
      <c r="B3426" s="105">
        <f t="shared" si="58"/>
        <v>3422</v>
      </c>
      <c r="C3426" s="106" t="s">
        <v>250</v>
      </c>
      <c r="D3426" s="106" t="s">
        <v>4094</v>
      </c>
      <c r="E3426" s="107">
        <v>786618</v>
      </c>
      <c r="F3426" s="106" t="s">
        <v>4175</v>
      </c>
    </row>
    <row r="3427" spans="2:6">
      <c r="B3427" s="105">
        <f t="shared" si="58"/>
        <v>3423</v>
      </c>
      <c r="C3427" s="106" t="s">
        <v>250</v>
      </c>
      <c r="D3427" s="106" t="s">
        <v>4095</v>
      </c>
      <c r="E3427" s="107">
        <v>967426</v>
      </c>
      <c r="F3427" s="106"/>
    </row>
    <row r="3428" spans="2:6">
      <c r="B3428" s="105">
        <f t="shared" si="58"/>
        <v>3424</v>
      </c>
      <c r="C3428" s="106" t="s">
        <v>250</v>
      </c>
      <c r="D3428" s="106" t="s">
        <v>4176</v>
      </c>
      <c r="E3428" s="107">
        <v>36008</v>
      </c>
      <c r="F3428" s="106" t="s">
        <v>4177</v>
      </c>
    </row>
    <row r="3429" spans="2:6">
      <c r="B3429" s="105">
        <f t="shared" si="58"/>
        <v>3425</v>
      </c>
      <c r="C3429" s="106" t="s">
        <v>250</v>
      </c>
      <c r="D3429" s="106" t="s">
        <v>4177</v>
      </c>
      <c r="E3429" s="107">
        <v>44530</v>
      </c>
      <c r="F3429" s="106"/>
    </row>
    <row r="3430" spans="2:6">
      <c r="B3430" s="105">
        <f t="shared" si="58"/>
        <v>3426</v>
      </c>
      <c r="C3430" s="106" t="s">
        <v>250</v>
      </c>
      <c r="D3430" s="106" t="s">
        <v>4178</v>
      </c>
      <c r="E3430" s="107">
        <v>68524</v>
      </c>
      <c r="F3430" s="106" t="s">
        <v>4179</v>
      </c>
    </row>
    <row r="3431" spans="2:6">
      <c r="B3431" s="105">
        <f t="shared" si="58"/>
        <v>3427</v>
      </c>
      <c r="C3431" s="106" t="s">
        <v>250</v>
      </c>
      <c r="D3431" s="106" t="s">
        <v>4180</v>
      </c>
      <c r="E3431" s="107">
        <v>25180</v>
      </c>
      <c r="F3431" s="106"/>
    </row>
    <row r="3432" spans="2:6">
      <c r="B3432" s="105">
        <f t="shared" si="58"/>
        <v>3428</v>
      </c>
      <c r="C3432" s="106" t="s">
        <v>250</v>
      </c>
      <c r="D3432" s="106" t="s">
        <v>4181</v>
      </c>
      <c r="E3432" s="107">
        <v>32400</v>
      </c>
      <c r="F3432" s="106" t="s">
        <v>4182</v>
      </c>
    </row>
    <row r="3433" spans="2:6">
      <c r="B3433" s="105">
        <f t="shared" si="58"/>
        <v>3429</v>
      </c>
      <c r="C3433" s="106" t="s">
        <v>250</v>
      </c>
      <c r="D3433" s="106" t="s">
        <v>4183</v>
      </c>
      <c r="E3433" s="107">
        <v>44092</v>
      </c>
      <c r="F3433" s="106"/>
    </row>
    <row r="3434" spans="2:6">
      <c r="B3434" s="105">
        <f t="shared" si="58"/>
        <v>3430</v>
      </c>
      <c r="C3434" s="106" t="s">
        <v>250</v>
      </c>
      <c r="D3434" s="106" t="s">
        <v>4184</v>
      </c>
      <c r="E3434" s="107">
        <v>51688</v>
      </c>
      <c r="F3434" s="106" t="s">
        <v>4185</v>
      </c>
    </row>
    <row r="3435" spans="2:6">
      <c r="B3435" s="105">
        <f t="shared" si="58"/>
        <v>3431</v>
      </c>
      <c r="C3435" s="106" t="s">
        <v>9</v>
      </c>
      <c r="D3435" s="106" t="s">
        <v>4186</v>
      </c>
      <c r="E3435" s="107">
        <v>38914</v>
      </c>
      <c r="F3435" s="106"/>
    </row>
    <row r="3436" spans="2:6">
      <c r="B3436" s="105">
        <f t="shared" si="58"/>
        <v>3432</v>
      </c>
      <c r="C3436" s="106" t="s">
        <v>250</v>
      </c>
      <c r="D3436" s="106" t="s">
        <v>4187</v>
      </c>
      <c r="E3436" s="107">
        <v>35566</v>
      </c>
      <c r="F3436" s="106" t="s">
        <v>4188</v>
      </c>
    </row>
    <row r="3437" spans="2:6">
      <c r="B3437" s="105">
        <f t="shared" si="58"/>
        <v>3433</v>
      </c>
      <c r="C3437" s="106" t="s">
        <v>250</v>
      </c>
      <c r="D3437" s="106" t="s">
        <v>4189</v>
      </c>
      <c r="E3437" s="107">
        <v>42720</v>
      </c>
      <c r="F3437" s="106"/>
    </row>
    <row r="3438" spans="2:6">
      <c r="B3438" s="105">
        <f t="shared" si="58"/>
        <v>3434</v>
      </c>
      <c r="C3438" s="106" t="s">
        <v>9</v>
      </c>
      <c r="D3438" s="106" t="s">
        <v>4190</v>
      </c>
      <c r="E3438" s="107">
        <v>37580</v>
      </c>
      <c r="F3438" s="106" t="s">
        <v>4191</v>
      </c>
    </row>
    <row r="3439" spans="2:6">
      <c r="B3439" s="105">
        <f t="shared" si="58"/>
        <v>3435</v>
      </c>
      <c r="C3439" s="106" t="s">
        <v>9</v>
      </c>
      <c r="D3439" s="106" t="s">
        <v>4192</v>
      </c>
      <c r="E3439" s="107">
        <v>29904</v>
      </c>
      <c r="F3439" s="106"/>
    </row>
    <row r="3440" spans="2:6">
      <c r="B3440" s="105">
        <f t="shared" si="58"/>
        <v>3436</v>
      </c>
      <c r="C3440" s="106" t="s">
        <v>9</v>
      </c>
      <c r="D3440" s="106" t="s">
        <v>4193</v>
      </c>
      <c r="E3440" s="107">
        <v>57560</v>
      </c>
      <c r="F3440" s="106" t="s">
        <v>4191</v>
      </c>
    </row>
    <row r="3441" spans="2:6">
      <c r="B3441" s="105">
        <f t="shared" si="58"/>
        <v>3437</v>
      </c>
      <c r="C3441" s="106" t="s">
        <v>9</v>
      </c>
      <c r="D3441" s="106" t="s">
        <v>4194</v>
      </c>
      <c r="E3441" s="107">
        <v>35998</v>
      </c>
      <c r="F3441" s="106"/>
    </row>
    <row r="3442" spans="2:6">
      <c r="B3442" s="105">
        <f t="shared" si="58"/>
        <v>3438</v>
      </c>
      <c r="C3442" s="106" t="s">
        <v>216</v>
      </c>
      <c r="D3442" s="106" t="s">
        <v>4195</v>
      </c>
      <c r="E3442" s="107">
        <v>37314</v>
      </c>
      <c r="F3442" s="106" t="s">
        <v>4098</v>
      </c>
    </row>
    <row r="3443" spans="2:6">
      <c r="B3443" s="105">
        <f t="shared" si="58"/>
        <v>3439</v>
      </c>
      <c r="C3443" s="106" t="s">
        <v>9</v>
      </c>
      <c r="D3443" s="106" t="s">
        <v>4096</v>
      </c>
      <c r="E3443" s="107">
        <v>1973004</v>
      </c>
      <c r="F3443" s="106"/>
    </row>
    <row r="3444" spans="2:6">
      <c r="B3444" s="105">
        <f t="shared" si="58"/>
        <v>3440</v>
      </c>
      <c r="C3444" s="106" t="s">
        <v>9</v>
      </c>
      <c r="D3444" s="106" t="s">
        <v>4099</v>
      </c>
      <c r="E3444" s="107">
        <v>0</v>
      </c>
      <c r="F3444" s="106" t="s">
        <v>4098</v>
      </c>
    </row>
    <row r="3445" spans="2:6">
      <c r="B3445" s="105">
        <f t="shared" si="58"/>
        <v>3441</v>
      </c>
      <c r="C3445" s="106" t="s">
        <v>9</v>
      </c>
      <c r="D3445" s="106" t="s">
        <v>4100</v>
      </c>
      <c r="E3445" s="107">
        <v>2655062</v>
      </c>
      <c r="F3445" s="106"/>
    </row>
    <row r="3446" spans="2:6">
      <c r="B3446" s="105">
        <f t="shared" si="58"/>
        <v>3442</v>
      </c>
      <c r="C3446" s="106" t="s">
        <v>9</v>
      </c>
      <c r="D3446" s="106" t="s">
        <v>4196</v>
      </c>
      <c r="E3446" s="107">
        <v>0</v>
      </c>
      <c r="F3446" s="106" t="s">
        <v>4197</v>
      </c>
    </row>
    <row r="3447" spans="2:6">
      <c r="B3447" s="105">
        <f t="shared" si="58"/>
        <v>3443</v>
      </c>
      <c r="C3447" s="106" t="s">
        <v>9</v>
      </c>
      <c r="D3447" s="106" t="s">
        <v>4198</v>
      </c>
      <c r="E3447" s="107">
        <v>1936894</v>
      </c>
      <c r="F3447" s="106"/>
    </row>
    <row r="3448" spans="2:6">
      <c r="B3448" s="105">
        <f t="shared" si="58"/>
        <v>3444</v>
      </c>
      <c r="C3448" s="106" t="s">
        <v>9</v>
      </c>
      <c r="D3448" s="106" t="s">
        <v>4199</v>
      </c>
      <c r="E3448" s="107">
        <v>0</v>
      </c>
      <c r="F3448" s="106" t="s">
        <v>4200</v>
      </c>
    </row>
    <row r="3449" spans="2:6">
      <c r="B3449" s="105">
        <f t="shared" si="58"/>
        <v>3445</v>
      </c>
      <c r="C3449" s="106" t="s">
        <v>9</v>
      </c>
      <c r="D3449" s="106" t="s">
        <v>4201</v>
      </c>
      <c r="E3449" s="107">
        <v>3888506</v>
      </c>
      <c r="F3449" s="106"/>
    </row>
    <row r="3450" spans="2:6">
      <c r="B3450" s="105">
        <f t="shared" si="58"/>
        <v>3446</v>
      </c>
      <c r="C3450" s="106" t="s">
        <v>9</v>
      </c>
      <c r="D3450" s="106" t="s">
        <v>4202</v>
      </c>
      <c r="E3450" s="107">
        <v>0</v>
      </c>
      <c r="F3450" s="106" t="s">
        <v>4200</v>
      </c>
    </row>
    <row r="3451" spans="2:6">
      <c r="B3451" s="105">
        <f t="shared" si="58"/>
        <v>3447</v>
      </c>
      <c r="C3451" s="106" t="s">
        <v>9</v>
      </c>
      <c r="D3451" s="106" t="s">
        <v>4203</v>
      </c>
      <c r="E3451" s="107">
        <v>6565134</v>
      </c>
      <c r="F3451" s="106"/>
    </row>
    <row r="3452" spans="2:6">
      <c r="B3452" s="105">
        <f t="shared" si="58"/>
        <v>3448</v>
      </c>
      <c r="C3452" s="106" t="s">
        <v>250</v>
      </c>
      <c r="D3452" s="106" t="s">
        <v>4093</v>
      </c>
      <c r="E3452" s="107">
        <v>0</v>
      </c>
      <c r="F3452" s="106" t="s">
        <v>4098</v>
      </c>
    </row>
    <row r="3453" spans="2:6">
      <c r="B3453" s="105">
        <f t="shared" si="58"/>
        <v>3449</v>
      </c>
      <c r="C3453" s="106" t="s">
        <v>9</v>
      </c>
      <c r="D3453" s="106" t="s">
        <v>4096</v>
      </c>
      <c r="E3453" s="107">
        <v>2638776</v>
      </c>
      <c r="F3453" s="106"/>
    </row>
    <row r="3454" spans="2:6">
      <c r="B3454" s="105">
        <f t="shared" si="58"/>
        <v>3450</v>
      </c>
      <c r="C3454" s="106" t="s">
        <v>9</v>
      </c>
      <c r="D3454" s="106" t="s">
        <v>4099</v>
      </c>
      <c r="E3454" s="107">
        <v>2979102</v>
      </c>
      <c r="F3454" s="106" t="s">
        <v>4098</v>
      </c>
    </row>
    <row r="3455" spans="2:6">
      <c r="B3455" s="105">
        <f t="shared" si="58"/>
        <v>3451</v>
      </c>
      <c r="C3455" s="106" t="s">
        <v>9</v>
      </c>
      <c r="D3455" s="106" t="s">
        <v>4100</v>
      </c>
      <c r="E3455" s="107">
        <v>3495676</v>
      </c>
      <c r="F3455" s="106"/>
    </row>
    <row r="3456" spans="2:6">
      <c r="B3456" s="105">
        <f t="shared" si="58"/>
        <v>3452</v>
      </c>
      <c r="C3456" s="106" t="s">
        <v>9</v>
      </c>
      <c r="D3456" s="106" t="s">
        <v>4196</v>
      </c>
      <c r="E3456" s="107">
        <v>2090282</v>
      </c>
      <c r="F3456" s="106" t="s">
        <v>4197</v>
      </c>
    </row>
    <row r="3457" spans="2:6">
      <c r="B3457" s="105">
        <f t="shared" si="58"/>
        <v>3453</v>
      </c>
      <c r="C3457" s="106" t="s">
        <v>9</v>
      </c>
      <c r="D3457" s="106" t="s">
        <v>4198</v>
      </c>
      <c r="E3457" s="107">
        <v>2598384</v>
      </c>
      <c r="F3457" s="106"/>
    </row>
    <row r="3458" spans="2:6">
      <c r="B3458" s="105">
        <f t="shared" si="58"/>
        <v>3454</v>
      </c>
      <c r="C3458" s="106" t="s">
        <v>9</v>
      </c>
      <c r="D3458" s="106" t="s">
        <v>4199</v>
      </c>
      <c r="E3458" s="107">
        <v>2920484</v>
      </c>
      <c r="F3458" s="106" t="s">
        <v>4200</v>
      </c>
    </row>
    <row r="3459" spans="2:6">
      <c r="B3459" s="105">
        <f t="shared" si="58"/>
        <v>3455</v>
      </c>
      <c r="C3459" s="106" t="s">
        <v>9</v>
      </c>
      <c r="D3459" s="106" t="s">
        <v>4201</v>
      </c>
      <c r="E3459" s="107">
        <v>5166244</v>
      </c>
      <c r="F3459" s="106"/>
    </row>
    <row r="3460" spans="2:6">
      <c r="B3460" s="105">
        <f t="shared" si="58"/>
        <v>3456</v>
      </c>
      <c r="C3460" s="106" t="s">
        <v>9</v>
      </c>
      <c r="D3460" s="106" t="s">
        <v>4202</v>
      </c>
      <c r="E3460" s="107">
        <v>6712354</v>
      </c>
      <c r="F3460" s="106" t="s">
        <v>4200</v>
      </c>
    </row>
    <row r="3461" spans="2:6">
      <c r="B3461" s="105">
        <f t="shared" si="58"/>
        <v>3457</v>
      </c>
      <c r="C3461" s="106" t="s">
        <v>9</v>
      </c>
      <c r="D3461" s="106" t="s">
        <v>4203</v>
      </c>
      <c r="E3461" s="107">
        <v>8695898</v>
      </c>
      <c r="F3461" s="106"/>
    </row>
    <row r="3462" spans="2:6">
      <c r="B3462" s="105">
        <f t="shared" si="58"/>
        <v>3458</v>
      </c>
      <c r="C3462" s="106" t="s">
        <v>216</v>
      </c>
      <c r="D3462" s="106" t="s">
        <v>4204</v>
      </c>
      <c r="E3462" s="107">
        <v>78352</v>
      </c>
      <c r="F3462" s="106"/>
    </row>
    <row r="3463" spans="2:6">
      <c r="B3463" s="105">
        <f t="shared" ref="B3463:B3476" si="59">B3462+1</f>
        <v>3459</v>
      </c>
      <c r="C3463" s="106" t="s">
        <v>9</v>
      </c>
      <c r="D3463" s="106" t="s">
        <v>4115</v>
      </c>
      <c r="E3463" s="107">
        <v>94190</v>
      </c>
      <c r="F3463" s="106"/>
    </row>
    <row r="3464" spans="2:6">
      <c r="B3464" s="105">
        <f t="shared" si="59"/>
        <v>3460</v>
      </c>
      <c r="C3464" s="106" t="s">
        <v>341</v>
      </c>
      <c r="D3464" s="106" t="s">
        <v>4103</v>
      </c>
      <c r="E3464" s="107">
        <v>103642</v>
      </c>
      <c r="F3464" s="106"/>
    </row>
    <row r="3465" spans="2:6">
      <c r="B3465" s="105">
        <f t="shared" si="59"/>
        <v>3461</v>
      </c>
      <c r="C3465" s="106" t="s">
        <v>9</v>
      </c>
      <c r="D3465" s="106" t="s">
        <v>4205</v>
      </c>
      <c r="E3465" s="107">
        <v>88164</v>
      </c>
      <c r="F3465" s="106"/>
    </row>
    <row r="3466" spans="2:6">
      <c r="B3466" s="105">
        <f t="shared" si="59"/>
        <v>3462</v>
      </c>
      <c r="C3466" s="106" t="s">
        <v>341</v>
      </c>
      <c r="D3466" s="106" t="s">
        <v>4105</v>
      </c>
      <c r="E3466" s="107">
        <v>118428</v>
      </c>
      <c r="F3466" s="106"/>
    </row>
    <row r="3467" spans="2:6">
      <c r="B3467" s="105">
        <f t="shared" si="59"/>
        <v>3463</v>
      </c>
      <c r="C3467" s="106" t="s">
        <v>4108</v>
      </c>
      <c r="D3467" s="106" t="s">
        <v>4206</v>
      </c>
      <c r="E3467" s="107">
        <v>75684</v>
      </c>
      <c r="F3467" s="106"/>
    </row>
    <row r="3468" spans="2:6">
      <c r="B3468" s="105">
        <f t="shared" si="59"/>
        <v>3464</v>
      </c>
      <c r="C3468" s="106" t="s">
        <v>9</v>
      </c>
      <c r="D3468" s="106" t="s">
        <v>4207</v>
      </c>
      <c r="E3468" s="107">
        <v>246568</v>
      </c>
      <c r="F3468" s="106"/>
    </row>
    <row r="3469" spans="2:6">
      <c r="B3469" s="105">
        <f t="shared" si="59"/>
        <v>3465</v>
      </c>
      <c r="C3469" s="106" t="s">
        <v>4108</v>
      </c>
      <c r="D3469" s="106" t="s">
        <v>4208</v>
      </c>
      <c r="E3469" s="107">
        <v>293142</v>
      </c>
      <c r="F3469" s="106"/>
    </row>
    <row r="3470" spans="2:6">
      <c r="B3470" s="105">
        <f t="shared" si="59"/>
        <v>3466</v>
      </c>
      <c r="C3470" s="106" t="s">
        <v>4113</v>
      </c>
      <c r="D3470" s="106" t="s">
        <v>4209</v>
      </c>
      <c r="E3470" s="107">
        <v>41104</v>
      </c>
      <c r="F3470" s="106"/>
    </row>
    <row r="3471" spans="2:6">
      <c r="B3471" s="105">
        <f t="shared" si="59"/>
        <v>3467</v>
      </c>
      <c r="C3471" s="106" t="s">
        <v>4113</v>
      </c>
      <c r="D3471" s="106" t="s">
        <v>4210</v>
      </c>
      <c r="E3471" s="107">
        <v>50142</v>
      </c>
      <c r="F3471" s="106"/>
    </row>
    <row r="3472" spans="2:6">
      <c r="B3472" s="105">
        <f t="shared" si="59"/>
        <v>3468</v>
      </c>
      <c r="C3472" s="106" t="s">
        <v>9</v>
      </c>
      <c r="D3472" s="106" t="s">
        <v>4211</v>
      </c>
      <c r="E3472" s="107">
        <v>103456</v>
      </c>
      <c r="F3472" s="106"/>
    </row>
    <row r="3473" spans="2:15">
      <c r="B3473" s="105">
        <f t="shared" si="59"/>
        <v>3469</v>
      </c>
      <c r="C3473" s="106" t="s">
        <v>9</v>
      </c>
      <c r="D3473" s="106" t="s">
        <v>4212</v>
      </c>
      <c r="E3473" s="107">
        <v>2574880</v>
      </c>
      <c r="F3473" s="106"/>
    </row>
    <row r="3474" spans="2:15">
      <c r="B3474" s="105">
        <f t="shared" si="59"/>
        <v>3470</v>
      </c>
      <c r="C3474" s="106" t="s">
        <v>9</v>
      </c>
      <c r="D3474" s="106" t="s">
        <v>4213</v>
      </c>
      <c r="E3474" s="107">
        <v>5517600</v>
      </c>
      <c r="F3474" s="106"/>
    </row>
    <row r="3475" spans="2:15">
      <c r="B3475" s="105">
        <f t="shared" si="59"/>
        <v>3471</v>
      </c>
      <c r="C3475" s="106" t="s">
        <v>4214</v>
      </c>
      <c r="D3475" s="106" t="s">
        <v>4215</v>
      </c>
      <c r="E3475" s="107">
        <v>2400</v>
      </c>
      <c r="F3475" s="106"/>
    </row>
    <row r="3476" spans="2:15">
      <c r="B3476" s="105">
        <f t="shared" si="59"/>
        <v>3472</v>
      </c>
      <c r="C3476" s="106" t="s">
        <v>10</v>
      </c>
      <c r="D3476" s="106" t="s">
        <v>4216</v>
      </c>
      <c r="E3476" s="107">
        <v>24000</v>
      </c>
      <c r="F3476" s="106"/>
    </row>
    <row r="3477" spans="2:15">
      <c r="B3477" s="105">
        <v>3473</v>
      </c>
      <c r="C3477" s="114" t="s">
        <v>4217</v>
      </c>
      <c r="D3477" s="115" t="s">
        <v>4218</v>
      </c>
      <c r="E3477" s="107">
        <v>32666</v>
      </c>
      <c r="F3477" s="106" t="s">
        <v>4219</v>
      </c>
    </row>
    <row r="3478" spans="2:15">
      <c r="B3478" s="105">
        <v>3474</v>
      </c>
      <c r="C3478" s="106" t="s">
        <v>4220</v>
      </c>
      <c r="D3478" s="106" t="s">
        <v>4221</v>
      </c>
      <c r="E3478" s="107">
        <v>2700000</v>
      </c>
      <c r="F3478" s="106"/>
    </row>
    <row r="3479" spans="2:15">
      <c r="B3479" s="160">
        <v>3475</v>
      </c>
      <c r="C3479" s="161" t="s">
        <v>101</v>
      </c>
      <c r="D3479" s="161" t="s">
        <v>4222</v>
      </c>
      <c r="E3479" s="727">
        <v>11533.333333333334</v>
      </c>
      <c r="F3479" s="161" t="s">
        <v>4223</v>
      </c>
      <c r="O3479" s="94" t="s">
        <v>4550</v>
      </c>
    </row>
    <row r="3480" spans="2:15">
      <c r="B3480" s="105">
        <v>3476</v>
      </c>
      <c r="C3480" s="106" t="s">
        <v>3</v>
      </c>
      <c r="D3480" s="106" t="s">
        <v>4224</v>
      </c>
      <c r="E3480" s="107">
        <v>1400000</v>
      </c>
      <c r="F3480" s="106"/>
    </row>
    <row r="3481" spans="2:15">
      <c r="B3481" s="105">
        <v>3477</v>
      </c>
      <c r="C3481" s="106" t="s">
        <v>5</v>
      </c>
      <c r="D3481" s="106" t="s">
        <v>4225</v>
      </c>
      <c r="E3481" s="107">
        <v>14000</v>
      </c>
      <c r="F3481" s="106"/>
    </row>
    <row r="3482" spans="2:15">
      <c r="B3482" s="105">
        <f>B3481+1</f>
        <v>3478</v>
      </c>
      <c r="C3482" s="106" t="s">
        <v>0</v>
      </c>
      <c r="D3482" s="106" t="s">
        <v>4226</v>
      </c>
      <c r="E3482" s="107">
        <v>45375</v>
      </c>
      <c r="F3482" s="106"/>
    </row>
    <row r="3483" spans="2:15">
      <c r="B3483" s="105">
        <f>B3482+1</f>
        <v>3479</v>
      </c>
      <c r="C3483" s="106" t="s">
        <v>12</v>
      </c>
      <c r="D3483" s="106" t="s">
        <v>4227</v>
      </c>
      <c r="E3483" s="107">
        <v>184000</v>
      </c>
      <c r="F3483" s="106" t="s">
        <v>1960</v>
      </c>
    </row>
    <row r="3484" spans="2:15">
      <c r="B3484" s="105">
        <f>B3483+1</f>
        <v>3480</v>
      </c>
      <c r="C3484" s="106" t="s">
        <v>216</v>
      </c>
      <c r="D3484" s="106" t="s">
        <v>4228</v>
      </c>
      <c r="E3484" s="107">
        <v>92220</v>
      </c>
      <c r="F3484" s="106" t="s">
        <v>4229</v>
      </c>
    </row>
    <row r="3485" spans="2:15">
      <c r="B3485" s="105">
        <v>3481</v>
      </c>
      <c r="C3485" s="106" t="s">
        <v>2507</v>
      </c>
      <c r="D3485" s="106" t="s">
        <v>4230</v>
      </c>
      <c r="E3485" s="107">
        <v>50000</v>
      </c>
      <c r="F3485" s="106"/>
    </row>
    <row r="3486" spans="2:15">
      <c r="B3486" s="105">
        <v>3482</v>
      </c>
      <c r="C3486" s="106" t="s">
        <v>216</v>
      </c>
      <c r="D3486" s="106" t="s">
        <v>4231</v>
      </c>
      <c r="E3486" s="107">
        <v>1000</v>
      </c>
      <c r="F3486" s="106"/>
    </row>
    <row r="3487" spans="2:15">
      <c r="B3487" s="105">
        <v>3483</v>
      </c>
      <c r="C3487" s="106" t="s">
        <v>216</v>
      </c>
      <c r="D3487" s="106" t="s">
        <v>4232</v>
      </c>
      <c r="E3487" s="729">
        <v>1420000</v>
      </c>
      <c r="F3487" s="106" t="s">
        <v>4233</v>
      </c>
    </row>
    <row r="3488" spans="2:15">
      <c r="B3488" s="105">
        <v>3484</v>
      </c>
      <c r="C3488" s="106" t="s">
        <v>216</v>
      </c>
      <c r="D3488" s="106" t="s">
        <v>4234</v>
      </c>
      <c r="E3488" s="729">
        <v>1626000</v>
      </c>
      <c r="F3488" s="106" t="s">
        <v>4235</v>
      </c>
    </row>
    <row r="3489" spans="2:6">
      <c r="B3489" s="113">
        <v>3485</v>
      </c>
      <c r="C3489" s="157" t="s">
        <v>12</v>
      </c>
      <c r="D3489" s="157" t="s">
        <v>4754</v>
      </c>
      <c r="E3489" s="112">
        <v>7000</v>
      </c>
      <c r="F3489" s="157"/>
    </row>
    <row r="3490" spans="2:6">
      <c r="B3490" s="105">
        <v>3486</v>
      </c>
      <c r="C3490" s="106" t="s">
        <v>12</v>
      </c>
      <c r="D3490" s="106" t="s">
        <v>4237</v>
      </c>
      <c r="E3490" s="107">
        <v>6500</v>
      </c>
      <c r="F3490" s="106" t="s">
        <v>4236</v>
      </c>
    </row>
    <row r="3491" spans="2:6">
      <c r="B3491" s="105">
        <v>3487</v>
      </c>
      <c r="C3491" s="106" t="s">
        <v>216</v>
      </c>
      <c r="D3491" s="106" t="s">
        <v>4238</v>
      </c>
      <c r="E3491" s="107">
        <v>5700</v>
      </c>
      <c r="F3491" s="106" t="s">
        <v>4236</v>
      </c>
    </row>
    <row r="3492" spans="2:6">
      <c r="B3492" s="105">
        <v>3488</v>
      </c>
      <c r="C3492" s="106" t="s">
        <v>216</v>
      </c>
      <c r="D3492" s="106" t="s">
        <v>4239</v>
      </c>
      <c r="E3492" s="107">
        <v>21962</v>
      </c>
      <c r="F3492" s="106" t="s">
        <v>4236</v>
      </c>
    </row>
    <row r="3493" spans="2:6">
      <c r="B3493" s="105">
        <v>3489</v>
      </c>
      <c r="C3493" s="106" t="s">
        <v>216</v>
      </c>
      <c r="D3493" s="106" t="s">
        <v>4240</v>
      </c>
      <c r="E3493" s="107">
        <v>6000</v>
      </c>
      <c r="F3493" s="106"/>
    </row>
    <row r="3494" spans="2:6">
      <c r="B3494" s="105">
        <v>3490</v>
      </c>
      <c r="C3494" s="106" t="s">
        <v>0</v>
      </c>
      <c r="D3494" s="106" t="s">
        <v>4241</v>
      </c>
      <c r="E3494" s="107">
        <v>1128000</v>
      </c>
      <c r="F3494" s="106"/>
    </row>
    <row r="3495" spans="2:6">
      <c r="B3495" s="105">
        <v>3491</v>
      </c>
      <c r="C3495" s="106" t="s">
        <v>0</v>
      </c>
      <c r="D3495" s="106" t="s">
        <v>4242</v>
      </c>
      <c r="E3495" s="107">
        <v>2200000</v>
      </c>
      <c r="F3495" s="106"/>
    </row>
    <row r="3496" spans="2:6">
      <c r="B3496" s="105">
        <v>3492</v>
      </c>
      <c r="C3496" s="106" t="s">
        <v>0</v>
      </c>
      <c r="D3496" s="106" t="s">
        <v>4243</v>
      </c>
      <c r="E3496" s="107">
        <v>8400000</v>
      </c>
      <c r="F3496" s="106"/>
    </row>
    <row r="3497" spans="2:6">
      <c r="B3497" s="105">
        <v>3493</v>
      </c>
      <c r="C3497" s="116" t="s">
        <v>9</v>
      </c>
      <c r="D3497" s="116" t="s">
        <v>4244</v>
      </c>
      <c r="E3497" s="110">
        <v>68000</v>
      </c>
      <c r="F3497" s="117"/>
    </row>
    <row r="3498" spans="2:6">
      <c r="B3498" s="105">
        <v>3494</v>
      </c>
      <c r="C3498" s="116" t="s">
        <v>0</v>
      </c>
      <c r="D3498" s="116" t="s">
        <v>4245</v>
      </c>
      <c r="E3498" s="110">
        <v>360000</v>
      </c>
      <c r="F3498" s="117"/>
    </row>
    <row r="3499" spans="2:6">
      <c r="B3499" s="105">
        <v>3495</v>
      </c>
      <c r="C3499" s="116" t="s">
        <v>0</v>
      </c>
      <c r="D3499" s="116" t="s">
        <v>4539</v>
      </c>
      <c r="E3499" s="110">
        <v>160000</v>
      </c>
      <c r="F3499" s="117"/>
    </row>
    <row r="3500" spans="2:6">
      <c r="B3500" s="105">
        <v>3496</v>
      </c>
      <c r="C3500" s="116" t="s">
        <v>5</v>
      </c>
      <c r="D3500" s="116" t="s">
        <v>4246</v>
      </c>
      <c r="E3500" s="110">
        <v>81900</v>
      </c>
      <c r="F3500" s="117"/>
    </row>
    <row r="3501" spans="2:6">
      <c r="B3501" s="105">
        <v>3497</v>
      </c>
      <c r="C3501" s="116" t="s">
        <v>1673</v>
      </c>
      <c r="D3501" s="116" t="s">
        <v>4524</v>
      </c>
      <c r="E3501" s="110">
        <v>90000</v>
      </c>
      <c r="F3501" s="117" t="s">
        <v>4525</v>
      </c>
    </row>
    <row r="3502" spans="2:6">
      <c r="B3502" s="105">
        <v>3498</v>
      </c>
      <c r="C3502" s="116" t="s">
        <v>10</v>
      </c>
      <c r="D3502" s="116" t="s">
        <v>4531</v>
      </c>
      <c r="E3502" s="110">
        <v>437344</v>
      </c>
      <c r="F3502" s="117" t="s">
        <v>4525</v>
      </c>
    </row>
    <row r="3503" spans="2:6">
      <c r="B3503" s="105">
        <v>3499</v>
      </c>
      <c r="C3503" s="116" t="s">
        <v>10</v>
      </c>
      <c r="D3503" s="116" t="s">
        <v>4532</v>
      </c>
      <c r="E3503" s="110">
        <v>928030</v>
      </c>
      <c r="F3503" s="117" t="s">
        <v>4533</v>
      </c>
    </row>
    <row r="3504" spans="2:6">
      <c r="B3504" s="105">
        <v>3500</v>
      </c>
      <c r="C3504" s="116" t="s">
        <v>0</v>
      </c>
      <c r="D3504" s="116" t="s">
        <v>4534</v>
      </c>
      <c r="E3504" s="110">
        <v>69820.400000000009</v>
      </c>
      <c r="F3504" s="117" t="s">
        <v>4525</v>
      </c>
    </row>
    <row r="3505" spans="2:6">
      <c r="B3505" s="105">
        <v>3501</v>
      </c>
      <c r="C3505" s="116" t="s">
        <v>250</v>
      </c>
      <c r="D3505" s="116" t="s">
        <v>4536</v>
      </c>
      <c r="E3505" s="730">
        <v>956000</v>
      </c>
      <c r="F3505" s="117" t="s">
        <v>4537</v>
      </c>
    </row>
    <row r="3506" spans="2:6">
      <c r="B3506" s="105">
        <v>3502</v>
      </c>
      <c r="C3506" s="116" t="s">
        <v>9</v>
      </c>
      <c r="D3506" s="116" t="s">
        <v>4540</v>
      </c>
      <c r="E3506" s="110">
        <v>676923.07692307688</v>
      </c>
      <c r="F3506" s="117"/>
    </row>
    <row r="3507" spans="2:6">
      <c r="B3507" s="105">
        <v>3503</v>
      </c>
      <c r="C3507" s="116" t="s">
        <v>250</v>
      </c>
      <c r="D3507" s="116" t="s">
        <v>4541</v>
      </c>
      <c r="E3507" s="110">
        <v>135000</v>
      </c>
      <c r="F3507" s="117"/>
    </row>
    <row r="3508" spans="2:6">
      <c r="B3508" s="105">
        <v>3504</v>
      </c>
      <c r="C3508" s="116" t="s">
        <v>6</v>
      </c>
      <c r="D3508" s="116" t="s">
        <v>4542</v>
      </c>
      <c r="E3508" s="110">
        <v>45000</v>
      </c>
      <c r="F3508" s="117"/>
    </row>
    <row r="3509" spans="2:6">
      <c r="B3509" s="105">
        <v>3505</v>
      </c>
      <c r="C3509" s="116" t="s">
        <v>0</v>
      </c>
      <c r="D3509" s="116" t="s">
        <v>4543</v>
      </c>
      <c r="E3509" s="110">
        <v>37000</v>
      </c>
      <c r="F3509" s="117"/>
    </row>
    <row r="3510" spans="2:6">
      <c r="B3510" s="105">
        <v>3506</v>
      </c>
      <c r="C3510" s="116" t="s">
        <v>6</v>
      </c>
      <c r="D3510" s="116" t="s">
        <v>4544</v>
      </c>
      <c r="E3510" s="110">
        <v>2990000</v>
      </c>
      <c r="F3510" s="117"/>
    </row>
    <row r="3511" spans="2:6">
      <c r="B3511" s="105">
        <v>3507</v>
      </c>
      <c r="C3511" s="116" t="s">
        <v>0</v>
      </c>
      <c r="D3511" s="116" t="s">
        <v>4548</v>
      </c>
      <c r="E3511" s="110">
        <v>9400</v>
      </c>
      <c r="F3511" s="117"/>
    </row>
    <row r="3512" spans="2:6">
      <c r="B3512" s="105">
        <v>3508</v>
      </c>
      <c r="C3512" s="116" t="s">
        <v>6</v>
      </c>
      <c r="D3512" s="116" t="s">
        <v>4559</v>
      </c>
      <c r="E3512" s="110">
        <v>56000</v>
      </c>
      <c r="F3512" s="117"/>
    </row>
    <row r="3513" spans="2:6">
      <c r="B3513" s="105">
        <v>3509</v>
      </c>
      <c r="C3513" s="116" t="s">
        <v>0</v>
      </c>
      <c r="D3513" s="116" t="s">
        <v>4557</v>
      </c>
      <c r="E3513" s="110">
        <v>20233.333333333332</v>
      </c>
      <c r="F3513" s="117"/>
    </row>
    <row r="3514" spans="2:6">
      <c r="B3514" s="105">
        <v>3510</v>
      </c>
      <c r="C3514" s="116" t="s">
        <v>0</v>
      </c>
      <c r="D3514" s="116" t="s">
        <v>4560</v>
      </c>
      <c r="E3514" s="110">
        <v>13000</v>
      </c>
      <c r="F3514" s="117"/>
    </row>
  </sheetData>
  <printOptions horizontalCentered="1" gridLines="1" gridLinesSet="0"/>
  <pageMargins left="0.78740157480314965" right="0.78740157480314965" top="0.78740157480314965" bottom="0.78740157480314965" header="0.39370078740157483" footer="0.39370078740157483"/>
  <pageSetup scale="70" fitToHeight="6" orientation="portrait" horizontalDpi="150" verticalDpi="150" r:id="rId1"/>
  <headerFooter alignWithMargins="0">
    <oddHeader>&amp;L&amp;F&amp;R&amp;A</oddHeader>
    <oddFooter>Página &amp;P de &amp;N</oddFoot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ransitionEvaluation="1" transitionEntry="1">
    <tabColor rgb="FF00B050"/>
  </sheetPr>
  <dimension ref="B1:G160"/>
  <sheetViews>
    <sheetView workbookViewId="0"/>
  </sheetViews>
  <sheetFormatPr baseColWidth="10" defaultColWidth="12.7109375" defaultRowHeight="12.75"/>
  <cols>
    <col min="1" max="1" width="12.7109375" style="94"/>
    <col min="2" max="2" width="11.140625" style="94" bestFit="1" customWidth="1"/>
    <col min="3" max="3" width="54.140625" style="118" customWidth="1"/>
    <col min="4" max="4" width="11.140625" style="118" bestFit="1" customWidth="1"/>
    <col min="5" max="5" width="10.7109375" style="95" bestFit="1" customWidth="1"/>
    <col min="6" max="6" width="16.5703125" style="94" customWidth="1"/>
    <col min="7" max="7" width="15.140625" style="94" bestFit="1" customWidth="1"/>
    <col min="8" max="8" width="13.7109375" style="94" bestFit="1" customWidth="1"/>
    <col min="9" max="257" width="12.7109375" style="94"/>
    <col min="258" max="258" width="11.140625" style="94" bestFit="1" customWidth="1"/>
    <col min="259" max="259" width="54.140625" style="94" customWidth="1"/>
    <col min="260" max="260" width="11.140625" style="94" bestFit="1" customWidth="1"/>
    <col min="261" max="261" width="10.7109375" style="94" bestFit="1" customWidth="1"/>
    <col min="262" max="262" width="16.5703125" style="94" customWidth="1"/>
    <col min="263" max="263" width="15.140625" style="94" bestFit="1" customWidth="1"/>
    <col min="264" max="264" width="13.7109375" style="94" bestFit="1" customWidth="1"/>
    <col min="265" max="513" width="12.7109375" style="94"/>
    <col min="514" max="514" width="11.140625" style="94" bestFit="1" customWidth="1"/>
    <col min="515" max="515" width="54.140625" style="94" customWidth="1"/>
    <col min="516" max="516" width="11.140625" style="94" bestFit="1" customWidth="1"/>
    <col min="517" max="517" width="10.7109375" style="94" bestFit="1" customWidth="1"/>
    <col min="518" max="518" width="16.5703125" style="94" customWidth="1"/>
    <col min="519" max="519" width="15.140625" style="94" bestFit="1" customWidth="1"/>
    <col min="520" max="520" width="13.7109375" style="94" bestFit="1" customWidth="1"/>
    <col min="521" max="769" width="12.7109375" style="94"/>
    <col min="770" max="770" width="11.140625" style="94" bestFit="1" customWidth="1"/>
    <col min="771" max="771" width="54.140625" style="94" customWidth="1"/>
    <col min="772" max="772" width="11.140625" style="94" bestFit="1" customWidth="1"/>
    <col min="773" max="773" width="10.7109375" style="94" bestFit="1" customWidth="1"/>
    <col min="774" max="774" width="16.5703125" style="94" customWidth="1"/>
    <col min="775" max="775" width="15.140625" style="94" bestFit="1" customWidth="1"/>
    <col min="776" max="776" width="13.7109375" style="94" bestFit="1" customWidth="1"/>
    <col min="777" max="1025" width="12.7109375" style="94"/>
    <col min="1026" max="1026" width="11.140625" style="94" bestFit="1" customWidth="1"/>
    <col min="1027" max="1027" width="54.140625" style="94" customWidth="1"/>
    <col min="1028" max="1028" width="11.140625" style="94" bestFit="1" customWidth="1"/>
    <col min="1029" max="1029" width="10.7109375" style="94" bestFit="1" customWidth="1"/>
    <col min="1030" max="1030" width="16.5703125" style="94" customWidth="1"/>
    <col min="1031" max="1031" width="15.140625" style="94" bestFit="1" customWidth="1"/>
    <col min="1032" max="1032" width="13.7109375" style="94" bestFit="1" customWidth="1"/>
    <col min="1033" max="1281" width="12.7109375" style="94"/>
    <col min="1282" max="1282" width="11.140625" style="94" bestFit="1" customWidth="1"/>
    <col min="1283" max="1283" width="54.140625" style="94" customWidth="1"/>
    <col min="1284" max="1284" width="11.140625" style="94" bestFit="1" customWidth="1"/>
    <col min="1285" max="1285" width="10.7109375" style="94" bestFit="1" customWidth="1"/>
    <col min="1286" max="1286" width="16.5703125" style="94" customWidth="1"/>
    <col min="1287" max="1287" width="15.140625" style="94" bestFit="1" customWidth="1"/>
    <col min="1288" max="1288" width="13.7109375" style="94" bestFit="1" customWidth="1"/>
    <col min="1289" max="1537" width="12.7109375" style="94"/>
    <col min="1538" max="1538" width="11.140625" style="94" bestFit="1" customWidth="1"/>
    <col min="1539" max="1539" width="54.140625" style="94" customWidth="1"/>
    <col min="1540" max="1540" width="11.140625" style="94" bestFit="1" customWidth="1"/>
    <col min="1541" max="1541" width="10.7109375" style="94" bestFit="1" customWidth="1"/>
    <col min="1542" max="1542" width="16.5703125" style="94" customWidth="1"/>
    <col min="1543" max="1543" width="15.140625" style="94" bestFit="1" customWidth="1"/>
    <col min="1544" max="1544" width="13.7109375" style="94" bestFit="1" customWidth="1"/>
    <col min="1545" max="1793" width="12.7109375" style="94"/>
    <col min="1794" max="1794" width="11.140625" style="94" bestFit="1" customWidth="1"/>
    <col min="1795" max="1795" width="54.140625" style="94" customWidth="1"/>
    <col min="1796" max="1796" width="11.140625" style="94" bestFit="1" customWidth="1"/>
    <col min="1797" max="1797" width="10.7109375" style="94" bestFit="1" customWidth="1"/>
    <col min="1798" max="1798" width="16.5703125" style="94" customWidth="1"/>
    <col min="1799" max="1799" width="15.140625" style="94" bestFit="1" customWidth="1"/>
    <col min="1800" max="1800" width="13.7109375" style="94" bestFit="1" customWidth="1"/>
    <col min="1801" max="2049" width="12.7109375" style="94"/>
    <col min="2050" max="2050" width="11.140625" style="94" bestFit="1" customWidth="1"/>
    <col min="2051" max="2051" width="54.140625" style="94" customWidth="1"/>
    <col min="2052" max="2052" width="11.140625" style="94" bestFit="1" customWidth="1"/>
    <col min="2053" max="2053" width="10.7109375" style="94" bestFit="1" customWidth="1"/>
    <col min="2054" max="2054" width="16.5703125" style="94" customWidth="1"/>
    <col min="2055" max="2055" width="15.140625" style="94" bestFit="1" customWidth="1"/>
    <col min="2056" max="2056" width="13.7109375" style="94" bestFit="1" customWidth="1"/>
    <col min="2057" max="2305" width="12.7109375" style="94"/>
    <col min="2306" max="2306" width="11.140625" style="94" bestFit="1" customWidth="1"/>
    <col min="2307" max="2307" width="54.140625" style="94" customWidth="1"/>
    <col min="2308" max="2308" width="11.140625" style="94" bestFit="1" customWidth="1"/>
    <col min="2309" max="2309" width="10.7109375" style="94" bestFit="1" customWidth="1"/>
    <col min="2310" max="2310" width="16.5703125" style="94" customWidth="1"/>
    <col min="2311" max="2311" width="15.140625" style="94" bestFit="1" customWidth="1"/>
    <col min="2312" max="2312" width="13.7109375" style="94" bestFit="1" customWidth="1"/>
    <col min="2313" max="2561" width="12.7109375" style="94"/>
    <col min="2562" max="2562" width="11.140625" style="94" bestFit="1" customWidth="1"/>
    <col min="2563" max="2563" width="54.140625" style="94" customWidth="1"/>
    <col min="2564" max="2564" width="11.140625" style="94" bestFit="1" customWidth="1"/>
    <col min="2565" max="2565" width="10.7109375" style="94" bestFit="1" customWidth="1"/>
    <col min="2566" max="2566" width="16.5703125" style="94" customWidth="1"/>
    <col min="2567" max="2567" width="15.140625" style="94" bestFit="1" customWidth="1"/>
    <col min="2568" max="2568" width="13.7109375" style="94" bestFit="1" customWidth="1"/>
    <col min="2569" max="2817" width="12.7109375" style="94"/>
    <col min="2818" max="2818" width="11.140625" style="94" bestFit="1" customWidth="1"/>
    <col min="2819" max="2819" width="54.140625" style="94" customWidth="1"/>
    <col min="2820" max="2820" width="11.140625" style="94" bestFit="1" customWidth="1"/>
    <col min="2821" max="2821" width="10.7109375" style="94" bestFit="1" customWidth="1"/>
    <col min="2822" max="2822" width="16.5703125" style="94" customWidth="1"/>
    <col min="2823" max="2823" width="15.140625" style="94" bestFit="1" customWidth="1"/>
    <col min="2824" max="2824" width="13.7109375" style="94" bestFit="1" customWidth="1"/>
    <col min="2825" max="3073" width="12.7109375" style="94"/>
    <col min="3074" max="3074" width="11.140625" style="94" bestFit="1" customWidth="1"/>
    <col min="3075" max="3075" width="54.140625" style="94" customWidth="1"/>
    <col min="3076" max="3076" width="11.140625" style="94" bestFit="1" customWidth="1"/>
    <col min="3077" max="3077" width="10.7109375" style="94" bestFit="1" customWidth="1"/>
    <col min="3078" max="3078" width="16.5703125" style="94" customWidth="1"/>
    <col min="3079" max="3079" width="15.140625" style="94" bestFit="1" customWidth="1"/>
    <col min="3080" max="3080" width="13.7109375" style="94" bestFit="1" customWidth="1"/>
    <col min="3081" max="3329" width="12.7109375" style="94"/>
    <col min="3330" max="3330" width="11.140625" style="94" bestFit="1" customWidth="1"/>
    <col min="3331" max="3331" width="54.140625" style="94" customWidth="1"/>
    <col min="3332" max="3332" width="11.140625" style="94" bestFit="1" customWidth="1"/>
    <col min="3333" max="3333" width="10.7109375" style="94" bestFit="1" customWidth="1"/>
    <col min="3334" max="3334" width="16.5703125" style="94" customWidth="1"/>
    <col min="3335" max="3335" width="15.140625" style="94" bestFit="1" customWidth="1"/>
    <col min="3336" max="3336" width="13.7109375" style="94" bestFit="1" customWidth="1"/>
    <col min="3337" max="3585" width="12.7109375" style="94"/>
    <col min="3586" max="3586" width="11.140625" style="94" bestFit="1" customWidth="1"/>
    <col min="3587" max="3587" width="54.140625" style="94" customWidth="1"/>
    <col min="3588" max="3588" width="11.140625" style="94" bestFit="1" customWidth="1"/>
    <col min="3589" max="3589" width="10.7109375" style="94" bestFit="1" customWidth="1"/>
    <col min="3590" max="3590" width="16.5703125" style="94" customWidth="1"/>
    <col min="3591" max="3591" width="15.140625" style="94" bestFit="1" customWidth="1"/>
    <col min="3592" max="3592" width="13.7109375" style="94" bestFit="1" customWidth="1"/>
    <col min="3593" max="3841" width="12.7109375" style="94"/>
    <col min="3842" max="3842" width="11.140625" style="94" bestFit="1" customWidth="1"/>
    <col min="3843" max="3843" width="54.140625" style="94" customWidth="1"/>
    <col min="3844" max="3844" width="11.140625" style="94" bestFit="1" customWidth="1"/>
    <col min="3845" max="3845" width="10.7109375" style="94" bestFit="1" customWidth="1"/>
    <col min="3846" max="3846" width="16.5703125" style="94" customWidth="1"/>
    <col min="3847" max="3847" width="15.140625" style="94" bestFit="1" customWidth="1"/>
    <col min="3848" max="3848" width="13.7109375" style="94" bestFit="1" customWidth="1"/>
    <col min="3849" max="4097" width="12.7109375" style="94"/>
    <col min="4098" max="4098" width="11.140625" style="94" bestFit="1" customWidth="1"/>
    <col min="4099" max="4099" width="54.140625" style="94" customWidth="1"/>
    <col min="4100" max="4100" width="11.140625" style="94" bestFit="1" customWidth="1"/>
    <col min="4101" max="4101" width="10.7109375" style="94" bestFit="1" customWidth="1"/>
    <col min="4102" max="4102" width="16.5703125" style="94" customWidth="1"/>
    <col min="4103" max="4103" width="15.140625" style="94" bestFit="1" customWidth="1"/>
    <col min="4104" max="4104" width="13.7109375" style="94" bestFit="1" customWidth="1"/>
    <col min="4105" max="4353" width="12.7109375" style="94"/>
    <col min="4354" max="4354" width="11.140625" style="94" bestFit="1" customWidth="1"/>
    <col min="4355" max="4355" width="54.140625" style="94" customWidth="1"/>
    <col min="4356" max="4356" width="11.140625" style="94" bestFit="1" customWidth="1"/>
    <col min="4357" max="4357" width="10.7109375" style="94" bestFit="1" customWidth="1"/>
    <col min="4358" max="4358" width="16.5703125" style="94" customWidth="1"/>
    <col min="4359" max="4359" width="15.140625" style="94" bestFit="1" customWidth="1"/>
    <col min="4360" max="4360" width="13.7109375" style="94" bestFit="1" customWidth="1"/>
    <col min="4361" max="4609" width="12.7109375" style="94"/>
    <col min="4610" max="4610" width="11.140625" style="94" bestFit="1" customWidth="1"/>
    <col min="4611" max="4611" width="54.140625" style="94" customWidth="1"/>
    <col min="4612" max="4612" width="11.140625" style="94" bestFit="1" customWidth="1"/>
    <col min="4613" max="4613" width="10.7109375" style="94" bestFit="1" customWidth="1"/>
    <col min="4614" max="4614" width="16.5703125" style="94" customWidth="1"/>
    <col min="4615" max="4615" width="15.140625" style="94" bestFit="1" customWidth="1"/>
    <col min="4616" max="4616" width="13.7109375" style="94" bestFit="1" customWidth="1"/>
    <col min="4617" max="4865" width="12.7109375" style="94"/>
    <col min="4866" max="4866" width="11.140625" style="94" bestFit="1" customWidth="1"/>
    <col min="4867" max="4867" width="54.140625" style="94" customWidth="1"/>
    <col min="4868" max="4868" width="11.140625" style="94" bestFit="1" customWidth="1"/>
    <col min="4869" max="4869" width="10.7109375" style="94" bestFit="1" customWidth="1"/>
    <col min="4870" max="4870" width="16.5703125" style="94" customWidth="1"/>
    <col min="4871" max="4871" width="15.140625" style="94" bestFit="1" customWidth="1"/>
    <col min="4872" max="4872" width="13.7109375" style="94" bestFit="1" customWidth="1"/>
    <col min="4873" max="5121" width="12.7109375" style="94"/>
    <col min="5122" max="5122" width="11.140625" style="94" bestFit="1" customWidth="1"/>
    <col min="5123" max="5123" width="54.140625" style="94" customWidth="1"/>
    <col min="5124" max="5124" width="11.140625" style="94" bestFit="1" customWidth="1"/>
    <col min="5125" max="5125" width="10.7109375" style="94" bestFit="1" customWidth="1"/>
    <col min="5126" max="5126" width="16.5703125" style="94" customWidth="1"/>
    <col min="5127" max="5127" width="15.140625" style="94" bestFit="1" customWidth="1"/>
    <col min="5128" max="5128" width="13.7109375" style="94" bestFit="1" customWidth="1"/>
    <col min="5129" max="5377" width="12.7109375" style="94"/>
    <col min="5378" max="5378" width="11.140625" style="94" bestFit="1" customWidth="1"/>
    <col min="5379" max="5379" width="54.140625" style="94" customWidth="1"/>
    <col min="5380" max="5380" width="11.140625" style="94" bestFit="1" customWidth="1"/>
    <col min="5381" max="5381" width="10.7109375" style="94" bestFit="1" customWidth="1"/>
    <col min="5382" max="5382" width="16.5703125" style="94" customWidth="1"/>
    <col min="5383" max="5383" width="15.140625" style="94" bestFit="1" customWidth="1"/>
    <col min="5384" max="5384" width="13.7109375" style="94" bestFit="1" customWidth="1"/>
    <col min="5385" max="5633" width="12.7109375" style="94"/>
    <col min="5634" max="5634" width="11.140625" style="94" bestFit="1" customWidth="1"/>
    <col min="5635" max="5635" width="54.140625" style="94" customWidth="1"/>
    <col min="5636" max="5636" width="11.140625" style="94" bestFit="1" customWidth="1"/>
    <col min="5637" max="5637" width="10.7109375" style="94" bestFit="1" customWidth="1"/>
    <col min="5638" max="5638" width="16.5703125" style="94" customWidth="1"/>
    <col min="5639" max="5639" width="15.140625" style="94" bestFit="1" customWidth="1"/>
    <col min="5640" max="5640" width="13.7109375" style="94" bestFit="1" customWidth="1"/>
    <col min="5641" max="5889" width="12.7109375" style="94"/>
    <col min="5890" max="5890" width="11.140625" style="94" bestFit="1" customWidth="1"/>
    <col min="5891" max="5891" width="54.140625" style="94" customWidth="1"/>
    <col min="5892" max="5892" width="11.140625" style="94" bestFit="1" customWidth="1"/>
    <col min="5893" max="5893" width="10.7109375" style="94" bestFit="1" customWidth="1"/>
    <col min="5894" max="5894" width="16.5703125" style="94" customWidth="1"/>
    <col min="5895" max="5895" width="15.140625" style="94" bestFit="1" customWidth="1"/>
    <col min="5896" max="5896" width="13.7109375" style="94" bestFit="1" customWidth="1"/>
    <col min="5897" max="6145" width="12.7109375" style="94"/>
    <col min="6146" max="6146" width="11.140625" style="94" bestFit="1" customWidth="1"/>
    <col min="6147" max="6147" width="54.140625" style="94" customWidth="1"/>
    <col min="6148" max="6148" width="11.140625" style="94" bestFit="1" customWidth="1"/>
    <col min="6149" max="6149" width="10.7109375" style="94" bestFit="1" customWidth="1"/>
    <col min="6150" max="6150" width="16.5703125" style="94" customWidth="1"/>
    <col min="6151" max="6151" width="15.140625" style="94" bestFit="1" customWidth="1"/>
    <col min="6152" max="6152" width="13.7109375" style="94" bestFit="1" customWidth="1"/>
    <col min="6153" max="6401" width="12.7109375" style="94"/>
    <col min="6402" max="6402" width="11.140625" style="94" bestFit="1" customWidth="1"/>
    <col min="6403" max="6403" width="54.140625" style="94" customWidth="1"/>
    <col min="6404" max="6404" width="11.140625" style="94" bestFit="1" customWidth="1"/>
    <col min="6405" max="6405" width="10.7109375" style="94" bestFit="1" customWidth="1"/>
    <col min="6406" max="6406" width="16.5703125" style="94" customWidth="1"/>
    <col min="6407" max="6407" width="15.140625" style="94" bestFit="1" customWidth="1"/>
    <col min="6408" max="6408" width="13.7109375" style="94" bestFit="1" customWidth="1"/>
    <col min="6409" max="6657" width="12.7109375" style="94"/>
    <col min="6658" max="6658" width="11.140625" style="94" bestFit="1" customWidth="1"/>
    <col min="6659" max="6659" width="54.140625" style="94" customWidth="1"/>
    <col min="6660" max="6660" width="11.140625" style="94" bestFit="1" customWidth="1"/>
    <col min="6661" max="6661" width="10.7109375" style="94" bestFit="1" customWidth="1"/>
    <col min="6662" max="6662" width="16.5703125" style="94" customWidth="1"/>
    <col min="6663" max="6663" width="15.140625" style="94" bestFit="1" customWidth="1"/>
    <col min="6664" max="6664" width="13.7109375" style="94" bestFit="1" customWidth="1"/>
    <col min="6665" max="6913" width="12.7109375" style="94"/>
    <col min="6914" max="6914" width="11.140625" style="94" bestFit="1" customWidth="1"/>
    <col min="6915" max="6915" width="54.140625" style="94" customWidth="1"/>
    <col min="6916" max="6916" width="11.140625" style="94" bestFit="1" customWidth="1"/>
    <col min="6917" max="6917" width="10.7109375" style="94" bestFit="1" customWidth="1"/>
    <col min="6918" max="6918" width="16.5703125" style="94" customWidth="1"/>
    <col min="6919" max="6919" width="15.140625" style="94" bestFit="1" customWidth="1"/>
    <col min="6920" max="6920" width="13.7109375" style="94" bestFit="1" customWidth="1"/>
    <col min="6921" max="7169" width="12.7109375" style="94"/>
    <col min="7170" max="7170" width="11.140625" style="94" bestFit="1" customWidth="1"/>
    <col min="7171" max="7171" width="54.140625" style="94" customWidth="1"/>
    <col min="7172" max="7172" width="11.140625" style="94" bestFit="1" customWidth="1"/>
    <col min="7173" max="7173" width="10.7109375" style="94" bestFit="1" customWidth="1"/>
    <col min="7174" max="7174" width="16.5703125" style="94" customWidth="1"/>
    <col min="7175" max="7175" width="15.140625" style="94" bestFit="1" customWidth="1"/>
    <col min="7176" max="7176" width="13.7109375" style="94" bestFit="1" customWidth="1"/>
    <col min="7177" max="7425" width="12.7109375" style="94"/>
    <col min="7426" max="7426" width="11.140625" style="94" bestFit="1" customWidth="1"/>
    <col min="7427" max="7427" width="54.140625" style="94" customWidth="1"/>
    <col min="7428" max="7428" width="11.140625" style="94" bestFit="1" customWidth="1"/>
    <col min="7429" max="7429" width="10.7109375" style="94" bestFit="1" customWidth="1"/>
    <col min="7430" max="7430" width="16.5703125" style="94" customWidth="1"/>
    <col min="7431" max="7431" width="15.140625" style="94" bestFit="1" customWidth="1"/>
    <col min="7432" max="7432" width="13.7109375" style="94" bestFit="1" customWidth="1"/>
    <col min="7433" max="7681" width="12.7109375" style="94"/>
    <col min="7682" max="7682" width="11.140625" style="94" bestFit="1" customWidth="1"/>
    <col min="7683" max="7683" width="54.140625" style="94" customWidth="1"/>
    <col min="7684" max="7684" width="11.140625" style="94" bestFit="1" customWidth="1"/>
    <col min="7685" max="7685" width="10.7109375" style="94" bestFit="1" customWidth="1"/>
    <col min="7686" max="7686" width="16.5703125" style="94" customWidth="1"/>
    <col min="7687" max="7687" width="15.140625" style="94" bestFit="1" customWidth="1"/>
    <col min="7688" max="7688" width="13.7109375" style="94" bestFit="1" customWidth="1"/>
    <col min="7689" max="7937" width="12.7109375" style="94"/>
    <col min="7938" max="7938" width="11.140625" style="94" bestFit="1" customWidth="1"/>
    <col min="7939" max="7939" width="54.140625" style="94" customWidth="1"/>
    <col min="7940" max="7940" width="11.140625" style="94" bestFit="1" customWidth="1"/>
    <col min="7941" max="7941" width="10.7109375" style="94" bestFit="1" customWidth="1"/>
    <col min="7942" max="7942" width="16.5703125" style="94" customWidth="1"/>
    <col min="7943" max="7943" width="15.140625" style="94" bestFit="1" customWidth="1"/>
    <col min="7944" max="7944" width="13.7109375" style="94" bestFit="1" customWidth="1"/>
    <col min="7945" max="8193" width="12.7109375" style="94"/>
    <col min="8194" max="8194" width="11.140625" style="94" bestFit="1" customWidth="1"/>
    <col min="8195" max="8195" width="54.140625" style="94" customWidth="1"/>
    <col min="8196" max="8196" width="11.140625" style="94" bestFit="1" customWidth="1"/>
    <col min="8197" max="8197" width="10.7109375" style="94" bestFit="1" customWidth="1"/>
    <col min="8198" max="8198" width="16.5703125" style="94" customWidth="1"/>
    <col min="8199" max="8199" width="15.140625" style="94" bestFit="1" customWidth="1"/>
    <col min="8200" max="8200" width="13.7109375" style="94" bestFit="1" customWidth="1"/>
    <col min="8201" max="8449" width="12.7109375" style="94"/>
    <col min="8450" max="8450" width="11.140625" style="94" bestFit="1" customWidth="1"/>
    <col min="8451" max="8451" width="54.140625" style="94" customWidth="1"/>
    <col min="8452" max="8452" width="11.140625" style="94" bestFit="1" customWidth="1"/>
    <col min="8453" max="8453" width="10.7109375" style="94" bestFit="1" customWidth="1"/>
    <col min="8454" max="8454" width="16.5703125" style="94" customWidth="1"/>
    <col min="8455" max="8455" width="15.140625" style="94" bestFit="1" customWidth="1"/>
    <col min="8456" max="8456" width="13.7109375" style="94" bestFit="1" customWidth="1"/>
    <col min="8457" max="8705" width="12.7109375" style="94"/>
    <col min="8706" max="8706" width="11.140625" style="94" bestFit="1" customWidth="1"/>
    <col min="8707" max="8707" width="54.140625" style="94" customWidth="1"/>
    <col min="8708" max="8708" width="11.140625" style="94" bestFit="1" customWidth="1"/>
    <col min="8709" max="8709" width="10.7109375" style="94" bestFit="1" customWidth="1"/>
    <col min="8710" max="8710" width="16.5703125" style="94" customWidth="1"/>
    <col min="8711" max="8711" width="15.140625" style="94" bestFit="1" customWidth="1"/>
    <col min="8712" max="8712" width="13.7109375" style="94" bestFit="1" customWidth="1"/>
    <col min="8713" max="8961" width="12.7109375" style="94"/>
    <col min="8962" max="8962" width="11.140625" style="94" bestFit="1" customWidth="1"/>
    <col min="8963" max="8963" width="54.140625" style="94" customWidth="1"/>
    <col min="8964" max="8964" width="11.140625" style="94" bestFit="1" customWidth="1"/>
    <col min="8965" max="8965" width="10.7109375" style="94" bestFit="1" customWidth="1"/>
    <col min="8966" max="8966" width="16.5703125" style="94" customWidth="1"/>
    <col min="8967" max="8967" width="15.140625" style="94" bestFit="1" customWidth="1"/>
    <col min="8968" max="8968" width="13.7109375" style="94" bestFit="1" customWidth="1"/>
    <col min="8969" max="9217" width="12.7109375" style="94"/>
    <col min="9218" max="9218" width="11.140625" style="94" bestFit="1" customWidth="1"/>
    <col min="9219" max="9219" width="54.140625" style="94" customWidth="1"/>
    <col min="9220" max="9220" width="11.140625" style="94" bestFit="1" customWidth="1"/>
    <col min="9221" max="9221" width="10.7109375" style="94" bestFit="1" customWidth="1"/>
    <col min="9222" max="9222" width="16.5703125" style="94" customWidth="1"/>
    <col min="9223" max="9223" width="15.140625" style="94" bestFit="1" customWidth="1"/>
    <col min="9224" max="9224" width="13.7109375" style="94" bestFit="1" customWidth="1"/>
    <col min="9225" max="9473" width="12.7109375" style="94"/>
    <col min="9474" max="9474" width="11.140625" style="94" bestFit="1" customWidth="1"/>
    <col min="9475" max="9475" width="54.140625" style="94" customWidth="1"/>
    <col min="9476" max="9476" width="11.140625" style="94" bestFit="1" customWidth="1"/>
    <col min="9477" max="9477" width="10.7109375" style="94" bestFit="1" customWidth="1"/>
    <col min="9478" max="9478" width="16.5703125" style="94" customWidth="1"/>
    <col min="9479" max="9479" width="15.140625" style="94" bestFit="1" customWidth="1"/>
    <col min="9480" max="9480" width="13.7109375" style="94" bestFit="1" customWidth="1"/>
    <col min="9481" max="9729" width="12.7109375" style="94"/>
    <col min="9730" max="9730" width="11.140625" style="94" bestFit="1" customWidth="1"/>
    <col min="9731" max="9731" width="54.140625" style="94" customWidth="1"/>
    <col min="9732" max="9732" width="11.140625" style="94" bestFit="1" customWidth="1"/>
    <col min="9733" max="9733" width="10.7109375" style="94" bestFit="1" customWidth="1"/>
    <col min="9734" max="9734" width="16.5703125" style="94" customWidth="1"/>
    <col min="9735" max="9735" width="15.140625" style="94" bestFit="1" customWidth="1"/>
    <col min="9736" max="9736" width="13.7109375" style="94" bestFit="1" customWidth="1"/>
    <col min="9737" max="9985" width="12.7109375" style="94"/>
    <col min="9986" max="9986" width="11.140625" style="94" bestFit="1" customWidth="1"/>
    <col min="9987" max="9987" width="54.140625" style="94" customWidth="1"/>
    <col min="9988" max="9988" width="11.140625" style="94" bestFit="1" customWidth="1"/>
    <col min="9989" max="9989" width="10.7109375" style="94" bestFit="1" customWidth="1"/>
    <col min="9990" max="9990" width="16.5703125" style="94" customWidth="1"/>
    <col min="9991" max="9991" width="15.140625" style="94" bestFit="1" customWidth="1"/>
    <col min="9992" max="9992" width="13.7109375" style="94" bestFit="1" customWidth="1"/>
    <col min="9993" max="10241" width="12.7109375" style="94"/>
    <col min="10242" max="10242" width="11.140625" style="94" bestFit="1" customWidth="1"/>
    <col min="10243" max="10243" width="54.140625" style="94" customWidth="1"/>
    <col min="10244" max="10244" width="11.140625" style="94" bestFit="1" customWidth="1"/>
    <col min="10245" max="10245" width="10.7109375" style="94" bestFit="1" customWidth="1"/>
    <col min="10246" max="10246" width="16.5703125" style="94" customWidth="1"/>
    <col min="10247" max="10247" width="15.140625" style="94" bestFit="1" customWidth="1"/>
    <col min="10248" max="10248" width="13.7109375" style="94" bestFit="1" customWidth="1"/>
    <col min="10249" max="10497" width="12.7109375" style="94"/>
    <col min="10498" max="10498" width="11.140625" style="94" bestFit="1" customWidth="1"/>
    <col min="10499" max="10499" width="54.140625" style="94" customWidth="1"/>
    <col min="10500" max="10500" width="11.140625" style="94" bestFit="1" customWidth="1"/>
    <col min="10501" max="10501" width="10.7109375" style="94" bestFit="1" customWidth="1"/>
    <col min="10502" max="10502" width="16.5703125" style="94" customWidth="1"/>
    <col min="10503" max="10503" width="15.140625" style="94" bestFit="1" customWidth="1"/>
    <col min="10504" max="10504" width="13.7109375" style="94" bestFit="1" customWidth="1"/>
    <col min="10505" max="10753" width="12.7109375" style="94"/>
    <col min="10754" max="10754" width="11.140625" style="94" bestFit="1" customWidth="1"/>
    <col min="10755" max="10755" width="54.140625" style="94" customWidth="1"/>
    <col min="10756" max="10756" width="11.140625" style="94" bestFit="1" customWidth="1"/>
    <col min="10757" max="10757" width="10.7109375" style="94" bestFit="1" customWidth="1"/>
    <col min="10758" max="10758" width="16.5703125" style="94" customWidth="1"/>
    <col min="10759" max="10759" width="15.140625" style="94" bestFit="1" customWidth="1"/>
    <col min="10760" max="10760" width="13.7109375" style="94" bestFit="1" customWidth="1"/>
    <col min="10761" max="11009" width="12.7109375" style="94"/>
    <col min="11010" max="11010" width="11.140625" style="94" bestFit="1" customWidth="1"/>
    <col min="11011" max="11011" width="54.140625" style="94" customWidth="1"/>
    <col min="11012" max="11012" width="11.140625" style="94" bestFit="1" customWidth="1"/>
    <col min="11013" max="11013" width="10.7109375" style="94" bestFit="1" customWidth="1"/>
    <col min="11014" max="11014" width="16.5703125" style="94" customWidth="1"/>
    <col min="11015" max="11015" width="15.140625" style="94" bestFit="1" customWidth="1"/>
    <col min="11016" max="11016" width="13.7109375" style="94" bestFit="1" customWidth="1"/>
    <col min="11017" max="11265" width="12.7109375" style="94"/>
    <col min="11266" max="11266" width="11.140625" style="94" bestFit="1" customWidth="1"/>
    <col min="11267" max="11267" width="54.140625" style="94" customWidth="1"/>
    <col min="11268" max="11268" width="11.140625" style="94" bestFit="1" customWidth="1"/>
    <col min="11269" max="11269" width="10.7109375" style="94" bestFit="1" customWidth="1"/>
    <col min="11270" max="11270" width="16.5703125" style="94" customWidth="1"/>
    <col min="11271" max="11271" width="15.140625" style="94" bestFit="1" customWidth="1"/>
    <col min="11272" max="11272" width="13.7109375" style="94" bestFit="1" customWidth="1"/>
    <col min="11273" max="11521" width="12.7109375" style="94"/>
    <col min="11522" max="11522" width="11.140625" style="94" bestFit="1" customWidth="1"/>
    <col min="11523" max="11523" width="54.140625" style="94" customWidth="1"/>
    <col min="11524" max="11524" width="11.140625" style="94" bestFit="1" customWidth="1"/>
    <col min="11525" max="11525" width="10.7109375" style="94" bestFit="1" customWidth="1"/>
    <col min="11526" max="11526" width="16.5703125" style="94" customWidth="1"/>
    <col min="11527" max="11527" width="15.140625" style="94" bestFit="1" customWidth="1"/>
    <col min="11528" max="11528" width="13.7109375" style="94" bestFit="1" customWidth="1"/>
    <col min="11529" max="11777" width="12.7109375" style="94"/>
    <col min="11778" max="11778" width="11.140625" style="94" bestFit="1" customWidth="1"/>
    <col min="11779" max="11779" width="54.140625" style="94" customWidth="1"/>
    <col min="11780" max="11780" width="11.140625" style="94" bestFit="1" customWidth="1"/>
    <col min="11781" max="11781" width="10.7109375" style="94" bestFit="1" customWidth="1"/>
    <col min="11782" max="11782" width="16.5703125" style="94" customWidth="1"/>
    <col min="11783" max="11783" width="15.140625" style="94" bestFit="1" customWidth="1"/>
    <col min="11784" max="11784" width="13.7109375" style="94" bestFit="1" customWidth="1"/>
    <col min="11785" max="12033" width="12.7109375" style="94"/>
    <col min="12034" max="12034" width="11.140625" style="94" bestFit="1" customWidth="1"/>
    <col min="12035" max="12035" width="54.140625" style="94" customWidth="1"/>
    <col min="12036" max="12036" width="11.140625" style="94" bestFit="1" customWidth="1"/>
    <col min="12037" max="12037" width="10.7109375" style="94" bestFit="1" customWidth="1"/>
    <col min="12038" max="12038" width="16.5703125" style="94" customWidth="1"/>
    <col min="12039" max="12039" width="15.140625" style="94" bestFit="1" customWidth="1"/>
    <col min="12040" max="12040" width="13.7109375" style="94" bestFit="1" customWidth="1"/>
    <col min="12041" max="12289" width="12.7109375" style="94"/>
    <col min="12290" max="12290" width="11.140625" style="94" bestFit="1" customWidth="1"/>
    <col min="12291" max="12291" width="54.140625" style="94" customWidth="1"/>
    <col min="12292" max="12292" width="11.140625" style="94" bestFit="1" customWidth="1"/>
    <col min="12293" max="12293" width="10.7109375" style="94" bestFit="1" customWidth="1"/>
    <col min="12294" max="12294" width="16.5703125" style="94" customWidth="1"/>
    <col min="12295" max="12295" width="15.140625" style="94" bestFit="1" customWidth="1"/>
    <col min="12296" max="12296" width="13.7109375" style="94" bestFit="1" customWidth="1"/>
    <col min="12297" max="12545" width="12.7109375" style="94"/>
    <col min="12546" max="12546" width="11.140625" style="94" bestFit="1" customWidth="1"/>
    <col min="12547" max="12547" width="54.140625" style="94" customWidth="1"/>
    <col min="12548" max="12548" width="11.140625" style="94" bestFit="1" customWidth="1"/>
    <col min="12549" max="12549" width="10.7109375" style="94" bestFit="1" customWidth="1"/>
    <col min="12550" max="12550" width="16.5703125" style="94" customWidth="1"/>
    <col min="12551" max="12551" width="15.140625" style="94" bestFit="1" customWidth="1"/>
    <col min="12552" max="12552" width="13.7109375" style="94" bestFit="1" customWidth="1"/>
    <col min="12553" max="12801" width="12.7109375" style="94"/>
    <col min="12802" max="12802" width="11.140625" style="94" bestFit="1" customWidth="1"/>
    <col min="12803" max="12803" width="54.140625" style="94" customWidth="1"/>
    <col min="12804" max="12804" width="11.140625" style="94" bestFit="1" customWidth="1"/>
    <col min="12805" max="12805" width="10.7109375" style="94" bestFit="1" customWidth="1"/>
    <col min="12806" max="12806" width="16.5703125" style="94" customWidth="1"/>
    <col min="12807" max="12807" width="15.140625" style="94" bestFit="1" customWidth="1"/>
    <col min="12808" max="12808" width="13.7109375" style="94" bestFit="1" customWidth="1"/>
    <col min="12809" max="13057" width="12.7109375" style="94"/>
    <col min="13058" max="13058" width="11.140625" style="94" bestFit="1" customWidth="1"/>
    <col min="13059" max="13059" width="54.140625" style="94" customWidth="1"/>
    <col min="13060" max="13060" width="11.140625" style="94" bestFit="1" customWidth="1"/>
    <col min="13061" max="13061" width="10.7109375" style="94" bestFit="1" customWidth="1"/>
    <col min="13062" max="13062" width="16.5703125" style="94" customWidth="1"/>
    <col min="13063" max="13063" width="15.140625" style="94" bestFit="1" customWidth="1"/>
    <col min="13064" max="13064" width="13.7109375" style="94" bestFit="1" customWidth="1"/>
    <col min="13065" max="13313" width="12.7109375" style="94"/>
    <col min="13314" max="13314" width="11.140625" style="94" bestFit="1" customWidth="1"/>
    <col min="13315" max="13315" width="54.140625" style="94" customWidth="1"/>
    <col min="13316" max="13316" width="11.140625" style="94" bestFit="1" customWidth="1"/>
    <col min="13317" max="13317" width="10.7109375" style="94" bestFit="1" customWidth="1"/>
    <col min="13318" max="13318" width="16.5703125" style="94" customWidth="1"/>
    <col min="13319" max="13319" width="15.140625" style="94" bestFit="1" customWidth="1"/>
    <col min="13320" max="13320" width="13.7109375" style="94" bestFit="1" customWidth="1"/>
    <col min="13321" max="13569" width="12.7109375" style="94"/>
    <col min="13570" max="13570" width="11.140625" style="94" bestFit="1" customWidth="1"/>
    <col min="13571" max="13571" width="54.140625" style="94" customWidth="1"/>
    <col min="13572" max="13572" width="11.140625" style="94" bestFit="1" customWidth="1"/>
    <col min="13573" max="13573" width="10.7109375" style="94" bestFit="1" customWidth="1"/>
    <col min="13574" max="13574" width="16.5703125" style="94" customWidth="1"/>
    <col min="13575" max="13575" width="15.140625" style="94" bestFit="1" customWidth="1"/>
    <col min="13576" max="13576" width="13.7109375" style="94" bestFit="1" customWidth="1"/>
    <col min="13577" max="13825" width="12.7109375" style="94"/>
    <col min="13826" max="13826" width="11.140625" style="94" bestFit="1" customWidth="1"/>
    <col min="13827" max="13827" width="54.140625" style="94" customWidth="1"/>
    <col min="13828" max="13828" width="11.140625" style="94" bestFit="1" customWidth="1"/>
    <col min="13829" max="13829" width="10.7109375" style="94" bestFit="1" customWidth="1"/>
    <col min="13830" max="13830" width="16.5703125" style="94" customWidth="1"/>
    <col min="13831" max="13831" width="15.140625" style="94" bestFit="1" customWidth="1"/>
    <col min="13832" max="13832" width="13.7109375" style="94" bestFit="1" customWidth="1"/>
    <col min="13833" max="14081" width="12.7109375" style="94"/>
    <col min="14082" max="14082" width="11.140625" style="94" bestFit="1" customWidth="1"/>
    <col min="14083" max="14083" width="54.140625" style="94" customWidth="1"/>
    <col min="14084" max="14084" width="11.140625" style="94" bestFit="1" customWidth="1"/>
    <col min="14085" max="14085" width="10.7109375" style="94" bestFit="1" customWidth="1"/>
    <col min="14086" max="14086" width="16.5703125" style="94" customWidth="1"/>
    <col min="14087" max="14087" width="15.140625" style="94" bestFit="1" customWidth="1"/>
    <col min="14088" max="14088" width="13.7109375" style="94" bestFit="1" customWidth="1"/>
    <col min="14089" max="14337" width="12.7109375" style="94"/>
    <col min="14338" max="14338" width="11.140625" style="94" bestFit="1" customWidth="1"/>
    <col min="14339" max="14339" width="54.140625" style="94" customWidth="1"/>
    <col min="14340" max="14340" width="11.140625" style="94" bestFit="1" customWidth="1"/>
    <col min="14341" max="14341" width="10.7109375" style="94" bestFit="1" customWidth="1"/>
    <col min="14342" max="14342" width="16.5703125" style="94" customWidth="1"/>
    <col min="14343" max="14343" width="15.140625" style="94" bestFit="1" customWidth="1"/>
    <col min="14344" max="14344" width="13.7109375" style="94" bestFit="1" customWidth="1"/>
    <col min="14345" max="14593" width="12.7109375" style="94"/>
    <col min="14594" max="14594" width="11.140625" style="94" bestFit="1" customWidth="1"/>
    <col min="14595" max="14595" width="54.140625" style="94" customWidth="1"/>
    <col min="14596" max="14596" width="11.140625" style="94" bestFit="1" customWidth="1"/>
    <col min="14597" max="14597" width="10.7109375" style="94" bestFit="1" customWidth="1"/>
    <col min="14598" max="14598" width="16.5703125" style="94" customWidth="1"/>
    <col min="14599" max="14599" width="15.140625" style="94" bestFit="1" customWidth="1"/>
    <col min="14600" max="14600" width="13.7109375" style="94" bestFit="1" customWidth="1"/>
    <col min="14601" max="14849" width="12.7109375" style="94"/>
    <col min="14850" max="14850" width="11.140625" style="94" bestFit="1" customWidth="1"/>
    <col min="14851" max="14851" width="54.140625" style="94" customWidth="1"/>
    <col min="14852" max="14852" width="11.140625" style="94" bestFit="1" customWidth="1"/>
    <col min="14853" max="14853" width="10.7109375" style="94" bestFit="1" customWidth="1"/>
    <col min="14854" max="14854" width="16.5703125" style="94" customWidth="1"/>
    <col min="14855" max="14855" width="15.140625" style="94" bestFit="1" customWidth="1"/>
    <col min="14856" max="14856" width="13.7109375" style="94" bestFit="1" customWidth="1"/>
    <col min="14857" max="15105" width="12.7109375" style="94"/>
    <col min="15106" max="15106" width="11.140625" style="94" bestFit="1" customWidth="1"/>
    <col min="15107" max="15107" width="54.140625" style="94" customWidth="1"/>
    <col min="15108" max="15108" width="11.140625" style="94" bestFit="1" customWidth="1"/>
    <col min="15109" max="15109" width="10.7109375" style="94" bestFit="1" customWidth="1"/>
    <col min="15110" max="15110" width="16.5703125" style="94" customWidth="1"/>
    <col min="15111" max="15111" width="15.140625" style="94" bestFit="1" customWidth="1"/>
    <col min="15112" max="15112" width="13.7109375" style="94" bestFit="1" customWidth="1"/>
    <col min="15113" max="15361" width="12.7109375" style="94"/>
    <col min="15362" max="15362" width="11.140625" style="94" bestFit="1" customWidth="1"/>
    <col min="15363" max="15363" width="54.140625" style="94" customWidth="1"/>
    <col min="15364" max="15364" width="11.140625" style="94" bestFit="1" customWidth="1"/>
    <col min="15365" max="15365" width="10.7109375" style="94" bestFit="1" customWidth="1"/>
    <col min="15366" max="15366" width="16.5703125" style="94" customWidth="1"/>
    <col min="15367" max="15367" width="15.140625" style="94" bestFit="1" customWidth="1"/>
    <col min="15368" max="15368" width="13.7109375" style="94" bestFit="1" customWidth="1"/>
    <col min="15369" max="15617" width="12.7109375" style="94"/>
    <col min="15618" max="15618" width="11.140625" style="94" bestFit="1" customWidth="1"/>
    <col min="15619" max="15619" width="54.140625" style="94" customWidth="1"/>
    <col min="15620" max="15620" width="11.140625" style="94" bestFit="1" customWidth="1"/>
    <col min="15621" max="15621" width="10.7109375" style="94" bestFit="1" customWidth="1"/>
    <col min="15622" max="15622" width="16.5703125" style="94" customWidth="1"/>
    <col min="15623" max="15623" width="15.140625" style="94" bestFit="1" customWidth="1"/>
    <col min="15624" max="15624" width="13.7109375" style="94" bestFit="1" customWidth="1"/>
    <col min="15625" max="15873" width="12.7109375" style="94"/>
    <col min="15874" max="15874" width="11.140625" style="94" bestFit="1" customWidth="1"/>
    <col min="15875" max="15875" width="54.140625" style="94" customWidth="1"/>
    <col min="15876" max="15876" width="11.140625" style="94" bestFit="1" customWidth="1"/>
    <col min="15877" max="15877" width="10.7109375" style="94" bestFit="1" customWidth="1"/>
    <col min="15878" max="15878" width="16.5703125" style="94" customWidth="1"/>
    <col min="15879" max="15879" width="15.140625" style="94" bestFit="1" customWidth="1"/>
    <col min="15880" max="15880" width="13.7109375" style="94" bestFit="1" customWidth="1"/>
    <col min="15881" max="16129" width="12.7109375" style="94"/>
    <col min="16130" max="16130" width="11.140625" style="94" bestFit="1" customWidth="1"/>
    <col min="16131" max="16131" width="54.140625" style="94" customWidth="1"/>
    <col min="16132" max="16132" width="11.140625" style="94" bestFit="1" customWidth="1"/>
    <col min="16133" max="16133" width="10.7109375" style="94" bestFit="1" customWidth="1"/>
    <col min="16134" max="16134" width="16.5703125" style="94" customWidth="1"/>
    <col min="16135" max="16135" width="15.140625" style="94" bestFit="1" customWidth="1"/>
    <col min="16136" max="16136" width="13.7109375" style="94" bestFit="1" customWidth="1"/>
    <col min="16137" max="16384" width="12.7109375" style="94"/>
  </cols>
  <sheetData>
    <row r="1" spans="2:7">
      <c r="G1" s="95"/>
    </row>
    <row r="2" spans="2:7">
      <c r="B2" s="1809" t="s">
        <v>4247</v>
      </c>
      <c r="C2" s="1810"/>
      <c r="D2" s="1810"/>
      <c r="E2" s="1810"/>
      <c r="F2" s="1811"/>
    </row>
    <row r="4" spans="2:7" s="96" customFormat="1">
      <c r="B4" s="119" t="s">
        <v>53</v>
      </c>
      <c r="C4" s="119" t="s">
        <v>2</v>
      </c>
      <c r="D4" s="119" t="s">
        <v>98</v>
      </c>
      <c r="E4" s="119" t="s">
        <v>4248</v>
      </c>
      <c r="F4" s="119" t="s">
        <v>4249</v>
      </c>
    </row>
    <row r="5" spans="2:7">
      <c r="B5" s="105">
        <v>1</v>
      </c>
      <c r="C5" s="106" t="s">
        <v>4250</v>
      </c>
      <c r="D5" s="120" t="s">
        <v>4251</v>
      </c>
      <c r="E5" s="107">
        <v>4657500</v>
      </c>
      <c r="F5" s="106"/>
    </row>
    <row r="6" spans="2:7">
      <c r="B6" s="105">
        <v>2</v>
      </c>
      <c r="C6" s="106" t="s">
        <v>4250</v>
      </c>
      <c r="D6" s="120" t="s">
        <v>4252</v>
      </c>
      <c r="E6" s="107">
        <v>155250</v>
      </c>
      <c r="F6" s="106"/>
    </row>
    <row r="7" spans="2:7">
      <c r="B7" s="105">
        <v>2.1</v>
      </c>
      <c r="C7" s="106" t="s">
        <v>4527</v>
      </c>
      <c r="D7" s="120" t="s">
        <v>4252</v>
      </c>
      <c r="E7" s="107">
        <v>127500</v>
      </c>
      <c r="F7" s="106"/>
    </row>
    <row r="8" spans="2:7">
      <c r="B8" s="105">
        <f>B6+1</f>
        <v>3</v>
      </c>
      <c r="C8" s="106" t="s">
        <v>4253</v>
      </c>
      <c r="D8" s="120" t="s">
        <v>4254</v>
      </c>
      <c r="E8" s="107">
        <v>433260</v>
      </c>
      <c r="F8" s="106" t="s">
        <v>4255</v>
      </c>
    </row>
    <row r="9" spans="2:7">
      <c r="B9" s="105">
        <f t="shared" ref="B9:B71" si="0">B8+1</f>
        <v>4</v>
      </c>
      <c r="C9" s="106" t="s">
        <v>4256</v>
      </c>
      <c r="D9" s="120" t="s">
        <v>4254</v>
      </c>
      <c r="E9" s="107">
        <v>150699</v>
      </c>
      <c r="F9" s="106"/>
    </row>
    <row r="10" spans="2:7">
      <c r="B10" s="105">
        <f t="shared" si="0"/>
        <v>5</v>
      </c>
      <c r="C10" s="106" t="s">
        <v>4257</v>
      </c>
      <c r="D10" s="120" t="s">
        <v>4254</v>
      </c>
      <c r="E10" s="107">
        <v>94186.5</v>
      </c>
      <c r="F10" s="106"/>
    </row>
    <row r="11" spans="2:7">
      <c r="B11" s="105">
        <f t="shared" si="0"/>
        <v>6</v>
      </c>
      <c r="C11" s="106" t="s">
        <v>4258</v>
      </c>
      <c r="D11" s="120" t="s">
        <v>4254</v>
      </c>
      <c r="E11" s="107">
        <v>113025</v>
      </c>
      <c r="F11" s="106" t="s">
        <v>4259</v>
      </c>
    </row>
    <row r="12" spans="2:7">
      <c r="B12" s="105">
        <f t="shared" si="0"/>
        <v>7</v>
      </c>
      <c r="C12" s="106" t="s">
        <v>4260</v>
      </c>
      <c r="D12" s="120" t="s">
        <v>4254</v>
      </c>
      <c r="E12" s="107">
        <v>217500</v>
      </c>
      <c r="F12" s="106"/>
    </row>
    <row r="13" spans="2:7">
      <c r="B13" s="113">
        <f t="shared" si="0"/>
        <v>8</v>
      </c>
      <c r="C13" s="157" t="s">
        <v>4261</v>
      </c>
      <c r="D13" s="319" t="s">
        <v>4262</v>
      </c>
      <c r="E13" s="112">
        <v>65625</v>
      </c>
      <c r="F13" s="157"/>
    </row>
    <row r="14" spans="2:7">
      <c r="B14" s="105">
        <f t="shared" si="0"/>
        <v>9</v>
      </c>
      <c r="C14" s="106" t="s">
        <v>4261</v>
      </c>
      <c r="D14" s="120" t="s">
        <v>4254</v>
      </c>
      <c r="E14" s="107">
        <v>56836.5</v>
      </c>
      <c r="F14" s="106"/>
    </row>
    <row r="15" spans="2:7">
      <c r="B15" s="105">
        <f t="shared" si="0"/>
        <v>10</v>
      </c>
      <c r="C15" s="106" t="s">
        <v>4263</v>
      </c>
      <c r="D15" s="120" t="s">
        <v>4254</v>
      </c>
      <c r="E15" s="107">
        <v>102306</v>
      </c>
      <c r="F15" s="106"/>
    </row>
    <row r="16" spans="2:7">
      <c r="B16" s="105">
        <f t="shared" si="0"/>
        <v>11</v>
      </c>
      <c r="C16" s="106" t="s">
        <v>4264</v>
      </c>
      <c r="D16" s="120" t="s">
        <v>4254</v>
      </c>
      <c r="E16" s="107">
        <v>180000</v>
      </c>
      <c r="F16" s="106"/>
    </row>
    <row r="17" spans="2:6">
      <c r="B17" s="113">
        <f t="shared" si="0"/>
        <v>12</v>
      </c>
      <c r="C17" s="157" t="s">
        <v>4265</v>
      </c>
      <c r="D17" s="319" t="s">
        <v>4262</v>
      </c>
      <c r="E17" s="112">
        <v>112500</v>
      </c>
      <c r="F17" s="157" t="s">
        <v>4266</v>
      </c>
    </row>
    <row r="18" spans="2:6">
      <c r="B18" s="105">
        <f t="shared" si="0"/>
        <v>13</v>
      </c>
      <c r="C18" s="106" t="s">
        <v>4267</v>
      </c>
      <c r="D18" s="120" t="s">
        <v>4262</v>
      </c>
      <c r="E18" s="107">
        <v>226048.5</v>
      </c>
      <c r="F18" s="106" t="s">
        <v>4268</v>
      </c>
    </row>
    <row r="19" spans="2:6">
      <c r="B19" s="105">
        <f t="shared" si="0"/>
        <v>14</v>
      </c>
      <c r="C19" s="106" t="s">
        <v>4269</v>
      </c>
      <c r="D19" s="120" t="s">
        <v>4262</v>
      </c>
      <c r="E19" s="107">
        <v>376749</v>
      </c>
      <c r="F19" s="106" t="s">
        <v>4270</v>
      </c>
    </row>
    <row r="20" spans="2:6">
      <c r="B20" s="105">
        <f t="shared" si="0"/>
        <v>15</v>
      </c>
      <c r="C20" s="106" t="s">
        <v>4271</v>
      </c>
      <c r="D20" s="120" t="s">
        <v>4262</v>
      </c>
      <c r="E20" s="107">
        <v>565122</v>
      </c>
      <c r="F20" s="106" t="s">
        <v>4272</v>
      </c>
    </row>
    <row r="21" spans="2:6">
      <c r="B21" s="105">
        <f t="shared" si="0"/>
        <v>16</v>
      </c>
      <c r="C21" s="106" t="s">
        <v>4273</v>
      </c>
      <c r="D21" s="120" t="s">
        <v>4254</v>
      </c>
      <c r="E21" s="107">
        <v>90289.5</v>
      </c>
      <c r="F21" s="106" t="s">
        <v>4259</v>
      </c>
    </row>
    <row r="22" spans="2:6">
      <c r="B22" s="113">
        <f t="shared" si="0"/>
        <v>17</v>
      </c>
      <c r="C22" s="157" t="s">
        <v>4274</v>
      </c>
      <c r="D22" s="319" t="s">
        <v>4254</v>
      </c>
      <c r="E22" s="112">
        <v>112500</v>
      </c>
      <c r="F22" s="157" t="s">
        <v>4259</v>
      </c>
    </row>
    <row r="23" spans="2:6">
      <c r="B23" s="105">
        <f t="shared" si="0"/>
        <v>18</v>
      </c>
      <c r="C23" s="106" t="s">
        <v>4275</v>
      </c>
      <c r="D23" s="120" t="s">
        <v>4254</v>
      </c>
      <c r="E23" s="107">
        <v>131862</v>
      </c>
      <c r="F23" s="106" t="s">
        <v>4259</v>
      </c>
    </row>
    <row r="24" spans="2:6">
      <c r="B24" s="113">
        <f t="shared" si="0"/>
        <v>19</v>
      </c>
      <c r="C24" s="157" t="s">
        <v>4276</v>
      </c>
      <c r="D24" s="319" t="s">
        <v>4254</v>
      </c>
      <c r="E24" s="112">
        <v>195000</v>
      </c>
      <c r="F24" s="157" t="s">
        <v>4259</v>
      </c>
    </row>
    <row r="25" spans="2:6">
      <c r="B25" s="105">
        <f t="shared" si="0"/>
        <v>20</v>
      </c>
      <c r="C25" s="106" t="s">
        <v>4277</v>
      </c>
      <c r="D25" s="120" t="s">
        <v>4262</v>
      </c>
      <c r="E25" s="107">
        <v>90420</v>
      </c>
      <c r="F25" s="106" t="s">
        <v>4278</v>
      </c>
    </row>
    <row r="26" spans="2:6">
      <c r="B26" s="105">
        <f t="shared" si="0"/>
        <v>21</v>
      </c>
      <c r="C26" s="106" t="s">
        <v>4279</v>
      </c>
      <c r="D26" s="120" t="s">
        <v>4254</v>
      </c>
      <c r="E26" s="107">
        <v>113674.5</v>
      </c>
      <c r="F26" s="106"/>
    </row>
    <row r="27" spans="2:6">
      <c r="B27" s="105">
        <f t="shared" si="0"/>
        <v>22</v>
      </c>
      <c r="C27" s="106" t="s">
        <v>4280</v>
      </c>
      <c r="D27" s="120" t="s">
        <v>4262</v>
      </c>
      <c r="E27" s="107">
        <v>40597.5</v>
      </c>
      <c r="F27" s="106"/>
    </row>
    <row r="28" spans="2:6">
      <c r="B28" s="105">
        <f t="shared" si="0"/>
        <v>23</v>
      </c>
      <c r="C28" s="106" t="s">
        <v>4281</v>
      </c>
      <c r="D28" s="120" t="s">
        <v>4254</v>
      </c>
      <c r="E28" s="107">
        <v>17050.5</v>
      </c>
      <c r="F28" s="106"/>
    </row>
    <row r="29" spans="2:6">
      <c r="B29" s="105">
        <f t="shared" si="0"/>
        <v>24</v>
      </c>
      <c r="C29" s="106" t="s">
        <v>4282</v>
      </c>
      <c r="D29" s="120" t="s">
        <v>4262</v>
      </c>
      <c r="E29" s="107">
        <v>150699</v>
      </c>
      <c r="F29" s="106" t="s">
        <v>4283</v>
      </c>
    </row>
    <row r="30" spans="2:6">
      <c r="B30" s="105">
        <f t="shared" si="0"/>
        <v>25</v>
      </c>
      <c r="C30" s="106" t="s">
        <v>4284</v>
      </c>
      <c r="D30" s="120" t="s">
        <v>4254</v>
      </c>
      <c r="E30" s="107">
        <v>105000</v>
      </c>
      <c r="F30" s="106" t="s">
        <v>4285</v>
      </c>
    </row>
    <row r="31" spans="2:6">
      <c r="B31" s="105">
        <f t="shared" si="0"/>
        <v>26</v>
      </c>
      <c r="C31" s="106" t="s">
        <v>4286</v>
      </c>
      <c r="D31" s="120" t="s">
        <v>4254</v>
      </c>
      <c r="E31" s="107">
        <v>135000</v>
      </c>
      <c r="F31" s="106" t="s">
        <v>4285</v>
      </c>
    </row>
    <row r="32" spans="2:6">
      <c r="B32" s="105">
        <f t="shared" si="0"/>
        <v>27</v>
      </c>
      <c r="C32" s="106" t="s">
        <v>4287</v>
      </c>
      <c r="D32" s="120" t="s">
        <v>4254</v>
      </c>
      <c r="E32" s="107">
        <v>122767.5</v>
      </c>
      <c r="F32" s="106" t="s">
        <v>4285</v>
      </c>
    </row>
    <row r="33" spans="2:6">
      <c r="B33" s="105">
        <f t="shared" si="0"/>
        <v>28</v>
      </c>
      <c r="C33" s="106" t="s">
        <v>4288</v>
      </c>
      <c r="D33" s="120" t="s">
        <v>4254</v>
      </c>
      <c r="E33" s="107">
        <v>188374.5</v>
      </c>
      <c r="F33" s="106"/>
    </row>
    <row r="34" spans="2:6">
      <c r="B34" s="105">
        <f t="shared" si="0"/>
        <v>29</v>
      </c>
      <c r="C34" s="106" t="s">
        <v>4289</v>
      </c>
      <c r="D34" s="120" t="s">
        <v>4254</v>
      </c>
      <c r="E34" s="107">
        <v>81196.5</v>
      </c>
      <c r="F34" s="106"/>
    </row>
    <row r="35" spans="2:6">
      <c r="B35" s="113">
        <f t="shared" si="0"/>
        <v>30</v>
      </c>
      <c r="C35" s="157" t="s">
        <v>4669</v>
      </c>
      <c r="D35" s="319" t="s">
        <v>4254</v>
      </c>
      <c r="E35" s="112">
        <v>180000</v>
      </c>
      <c r="F35" s="157"/>
    </row>
    <row r="36" spans="2:6">
      <c r="B36" s="105">
        <f t="shared" si="0"/>
        <v>31</v>
      </c>
      <c r="C36" s="106" t="s">
        <v>4290</v>
      </c>
      <c r="D36" s="120" t="s">
        <v>4254</v>
      </c>
      <c r="E36" s="107">
        <v>292305</v>
      </c>
      <c r="F36" s="106"/>
    </row>
    <row r="37" spans="2:6">
      <c r="B37" s="105">
        <f t="shared" si="0"/>
        <v>32</v>
      </c>
      <c r="C37" s="106" t="s">
        <v>4291</v>
      </c>
      <c r="D37" s="120" t="s">
        <v>4262</v>
      </c>
      <c r="E37" s="107">
        <v>565122</v>
      </c>
      <c r="F37" s="106"/>
    </row>
    <row r="38" spans="2:6">
      <c r="B38" s="105">
        <f t="shared" si="0"/>
        <v>33</v>
      </c>
      <c r="C38" s="106" t="s">
        <v>4292</v>
      </c>
      <c r="D38" s="120" t="s">
        <v>4254</v>
      </c>
      <c r="E38" s="107">
        <v>188374.5</v>
      </c>
      <c r="F38" s="106"/>
    </row>
    <row r="39" spans="2:6">
      <c r="B39" s="105">
        <f t="shared" si="0"/>
        <v>34</v>
      </c>
      <c r="C39" s="106" t="s">
        <v>4293</v>
      </c>
      <c r="D39" s="120" t="s">
        <v>4254</v>
      </c>
      <c r="E39" s="107">
        <v>235467</v>
      </c>
      <c r="F39" s="106"/>
    </row>
    <row r="40" spans="2:6">
      <c r="B40" s="105">
        <f t="shared" si="0"/>
        <v>35</v>
      </c>
      <c r="C40" s="106" t="s">
        <v>4294</v>
      </c>
      <c r="D40" s="120" t="s">
        <v>4254</v>
      </c>
      <c r="E40" s="107">
        <v>282561</v>
      </c>
      <c r="F40" s="106"/>
    </row>
    <row r="41" spans="2:6">
      <c r="B41" s="105">
        <f t="shared" si="0"/>
        <v>36</v>
      </c>
      <c r="C41" s="106" t="s">
        <v>4295</v>
      </c>
      <c r="D41" s="120" t="s">
        <v>4254</v>
      </c>
      <c r="E41" s="107">
        <v>249900</v>
      </c>
      <c r="F41" s="106" t="s">
        <v>4296</v>
      </c>
    </row>
    <row r="42" spans="2:6">
      <c r="B42" s="105">
        <f t="shared" si="0"/>
        <v>37</v>
      </c>
      <c r="C42" s="106" t="s">
        <v>4297</v>
      </c>
      <c r="D42" s="120" t="s">
        <v>4254</v>
      </c>
      <c r="E42" s="107">
        <v>270000</v>
      </c>
      <c r="F42" s="106"/>
    </row>
    <row r="43" spans="2:6">
      <c r="B43" s="105">
        <f t="shared" si="0"/>
        <v>38</v>
      </c>
      <c r="C43" s="106" t="s">
        <v>4298</v>
      </c>
      <c r="D43" s="120" t="s">
        <v>4254</v>
      </c>
      <c r="E43" s="107">
        <v>178956</v>
      </c>
      <c r="F43" s="106"/>
    </row>
    <row r="44" spans="2:6">
      <c r="B44" s="105">
        <f t="shared" si="0"/>
        <v>39</v>
      </c>
      <c r="C44" s="106" t="s">
        <v>4299</v>
      </c>
      <c r="D44" s="120" t="s">
        <v>4254</v>
      </c>
      <c r="E44" s="107">
        <v>87000</v>
      </c>
      <c r="F44" s="106">
        <v>1</v>
      </c>
    </row>
    <row r="45" spans="2:6">
      <c r="B45" s="105">
        <f t="shared" si="0"/>
        <v>40</v>
      </c>
      <c r="C45" s="106" t="s">
        <v>4299</v>
      </c>
      <c r="D45" s="120" t="s">
        <v>4300</v>
      </c>
      <c r="E45" s="107">
        <v>125529</v>
      </c>
      <c r="F45" s="106" t="s">
        <v>4301</v>
      </c>
    </row>
    <row r="46" spans="2:6">
      <c r="B46" s="105">
        <f t="shared" si="0"/>
        <v>41</v>
      </c>
      <c r="C46" s="106" t="s">
        <v>4299</v>
      </c>
      <c r="D46" s="120" t="s">
        <v>4302</v>
      </c>
      <c r="E46" s="107">
        <v>1800</v>
      </c>
      <c r="F46" s="106"/>
    </row>
    <row r="47" spans="2:6">
      <c r="B47" s="105">
        <f t="shared" si="0"/>
        <v>42</v>
      </c>
      <c r="C47" s="106" t="s">
        <v>4303</v>
      </c>
      <c r="D47" s="120" t="s">
        <v>4254</v>
      </c>
      <c r="E47" s="107">
        <v>51153</v>
      </c>
      <c r="F47" s="106"/>
    </row>
    <row r="48" spans="2:6">
      <c r="B48" s="105">
        <f t="shared" si="0"/>
        <v>43</v>
      </c>
      <c r="C48" s="106" t="s">
        <v>4304</v>
      </c>
      <c r="D48" s="120" t="s">
        <v>4254</v>
      </c>
      <c r="E48" s="107">
        <v>42627</v>
      </c>
      <c r="F48" s="106"/>
    </row>
    <row r="49" spans="2:6">
      <c r="B49" s="105">
        <f t="shared" si="0"/>
        <v>44</v>
      </c>
      <c r="C49" s="106" t="s">
        <v>4305</v>
      </c>
      <c r="D49" s="120" t="s">
        <v>4254</v>
      </c>
      <c r="E49" s="107">
        <v>173068.5</v>
      </c>
      <c r="F49" s="106"/>
    </row>
    <row r="50" spans="2:6">
      <c r="B50" s="105">
        <f t="shared" si="0"/>
        <v>45</v>
      </c>
      <c r="C50" s="106" t="s">
        <v>4306</v>
      </c>
      <c r="D50" s="120" t="s">
        <v>4262</v>
      </c>
      <c r="E50" s="107">
        <v>108802.5</v>
      </c>
      <c r="F50" s="106" t="s">
        <v>4307</v>
      </c>
    </row>
    <row r="51" spans="2:6">
      <c r="B51" s="105">
        <f t="shared" si="0"/>
        <v>46</v>
      </c>
      <c r="C51" s="106" t="s">
        <v>4308</v>
      </c>
      <c r="D51" s="120" t="s">
        <v>4262</v>
      </c>
      <c r="E51" s="107">
        <v>113025</v>
      </c>
      <c r="F51" s="106" t="s">
        <v>4307</v>
      </c>
    </row>
    <row r="52" spans="2:6">
      <c r="B52" s="113">
        <f t="shared" si="0"/>
        <v>47</v>
      </c>
      <c r="C52" s="157" t="s">
        <v>4309</v>
      </c>
      <c r="D52" s="319" t="s">
        <v>4262</v>
      </c>
      <c r="E52" s="112">
        <v>90000</v>
      </c>
      <c r="F52" s="157" t="s">
        <v>4310</v>
      </c>
    </row>
    <row r="53" spans="2:6">
      <c r="B53" s="113">
        <f t="shared" si="0"/>
        <v>48</v>
      </c>
      <c r="C53" s="157" t="s">
        <v>4311</v>
      </c>
      <c r="D53" s="319" t="s">
        <v>4262</v>
      </c>
      <c r="E53" s="112">
        <v>97500</v>
      </c>
      <c r="F53" s="157" t="s">
        <v>4310</v>
      </c>
    </row>
    <row r="54" spans="2:6">
      <c r="B54" s="105">
        <f t="shared" si="0"/>
        <v>49</v>
      </c>
      <c r="C54" s="106" t="s">
        <v>4312</v>
      </c>
      <c r="D54" s="120" t="s">
        <v>4262</v>
      </c>
      <c r="E54" s="107">
        <v>90420</v>
      </c>
      <c r="F54" s="106" t="s">
        <v>4310</v>
      </c>
    </row>
    <row r="55" spans="2:6">
      <c r="B55" s="105">
        <f t="shared" si="0"/>
        <v>50</v>
      </c>
      <c r="C55" s="106" t="s">
        <v>4313</v>
      </c>
      <c r="D55" s="120" t="s">
        <v>4262</v>
      </c>
      <c r="E55" s="107">
        <v>90420</v>
      </c>
      <c r="F55" s="106" t="s">
        <v>4314</v>
      </c>
    </row>
    <row r="56" spans="2:6">
      <c r="B56" s="105">
        <f t="shared" si="0"/>
        <v>51</v>
      </c>
      <c r="C56" s="106" t="s">
        <v>1775</v>
      </c>
      <c r="D56" s="120" t="s">
        <v>10</v>
      </c>
      <c r="E56" s="107">
        <v>65931</v>
      </c>
      <c r="F56" s="106"/>
    </row>
    <row r="57" spans="2:6">
      <c r="B57" s="105">
        <f t="shared" si="0"/>
        <v>52</v>
      </c>
      <c r="C57" s="106" t="s">
        <v>4315</v>
      </c>
      <c r="D57" s="120" t="s">
        <v>4316</v>
      </c>
      <c r="E57" s="107">
        <v>28255.5</v>
      </c>
      <c r="F57" s="106"/>
    </row>
    <row r="58" spans="2:6">
      <c r="B58" s="105">
        <f t="shared" si="0"/>
        <v>53</v>
      </c>
      <c r="C58" s="106" t="s">
        <v>4317</v>
      </c>
      <c r="D58" s="120" t="s">
        <v>4316</v>
      </c>
      <c r="E58" s="107">
        <v>19974</v>
      </c>
      <c r="F58" s="106" t="s">
        <v>3772</v>
      </c>
    </row>
    <row r="59" spans="2:6">
      <c r="B59" s="105">
        <f t="shared" si="0"/>
        <v>54</v>
      </c>
      <c r="C59" s="106" t="s">
        <v>4318</v>
      </c>
      <c r="D59" s="120" t="s">
        <v>4254</v>
      </c>
      <c r="E59" s="107">
        <v>97500</v>
      </c>
      <c r="F59" s="106"/>
    </row>
    <row r="60" spans="2:6">
      <c r="B60" s="105">
        <f t="shared" si="0"/>
        <v>55</v>
      </c>
      <c r="C60" s="106" t="s">
        <v>4319</v>
      </c>
      <c r="D60" s="120" t="s">
        <v>4320</v>
      </c>
      <c r="E60" s="107">
        <v>135000</v>
      </c>
      <c r="F60" s="106" t="s">
        <v>4321</v>
      </c>
    </row>
    <row r="61" spans="2:6">
      <c r="B61" s="105">
        <f t="shared" si="0"/>
        <v>56</v>
      </c>
      <c r="C61" s="157" t="s">
        <v>4529</v>
      </c>
      <c r="D61" s="319" t="s">
        <v>4262</v>
      </c>
      <c r="E61" s="112">
        <v>90000</v>
      </c>
      <c r="F61" s="106" t="s">
        <v>4322</v>
      </c>
    </row>
    <row r="62" spans="2:6">
      <c r="B62" s="105">
        <f t="shared" si="0"/>
        <v>57</v>
      </c>
      <c r="C62" s="106" t="s">
        <v>4323</v>
      </c>
      <c r="D62" s="120" t="s">
        <v>4316</v>
      </c>
      <c r="E62" s="107">
        <v>1395</v>
      </c>
      <c r="F62" s="106"/>
    </row>
    <row r="63" spans="2:6">
      <c r="B63" s="105">
        <f t="shared" si="0"/>
        <v>58</v>
      </c>
      <c r="C63" s="106" t="s">
        <v>4324</v>
      </c>
      <c r="D63" s="120" t="s">
        <v>4262</v>
      </c>
      <c r="E63" s="107">
        <v>130401</v>
      </c>
      <c r="F63" s="106"/>
    </row>
    <row r="64" spans="2:6">
      <c r="B64" s="105">
        <f t="shared" si="0"/>
        <v>59</v>
      </c>
      <c r="C64" s="106" t="s">
        <v>4545</v>
      </c>
      <c r="D64" s="120" t="s">
        <v>4262</v>
      </c>
      <c r="E64" s="107">
        <v>90420</v>
      </c>
      <c r="F64" s="106" t="s">
        <v>4325</v>
      </c>
    </row>
    <row r="65" spans="2:6">
      <c r="B65" s="105">
        <f t="shared" si="0"/>
        <v>60</v>
      </c>
      <c r="C65" s="157" t="s">
        <v>4326</v>
      </c>
      <c r="D65" s="319" t="s">
        <v>4262</v>
      </c>
      <c r="E65" s="112">
        <v>112500</v>
      </c>
      <c r="F65" s="157"/>
    </row>
    <row r="66" spans="2:6">
      <c r="B66" s="105">
        <f t="shared" si="0"/>
        <v>61</v>
      </c>
      <c r="C66" s="106" t="s">
        <v>4327</v>
      </c>
      <c r="D66" s="120" t="s">
        <v>4262</v>
      </c>
      <c r="E66" s="107">
        <v>56512.5</v>
      </c>
      <c r="F66" s="106" t="s">
        <v>4328</v>
      </c>
    </row>
    <row r="67" spans="2:6">
      <c r="B67" s="105">
        <f t="shared" si="0"/>
        <v>62</v>
      </c>
      <c r="C67" s="106" t="s">
        <v>4329</v>
      </c>
      <c r="D67" s="120" t="s">
        <v>4262</v>
      </c>
      <c r="E67" s="107">
        <v>120559.5</v>
      </c>
      <c r="F67" s="106" t="s">
        <v>4330</v>
      </c>
    </row>
    <row r="68" spans="2:6">
      <c r="B68" s="105">
        <f t="shared" si="0"/>
        <v>63</v>
      </c>
      <c r="C68" s="106" t="s">
        <v>4331</v>
      </c>
      <c r="D68" s="120" t="s">
        <v>4262</v>
      </c>
      <c r="E68" s="107">
        <v>37675.5</v>
      </c>
      <c r="F68" s="106" t="s">
        <v>4332</v>
      </c>
    </row>
    <row r="69" spans="2:6">
      <c r="B69" s="105">
        <f t="shared" si="0"/>
        <v>64</v>
      </c>
      <c r="C69" s="106" t="s">
        <v>4333</v>
      </c>
      <c r="D69" s="120" t="s">
        <v>4316</v>
      </c>
      <c r="E69" s="107">
        <v>25983</v>
      </c>
      <c r="F69" s="106"/>
    </row>
    <row r="70" spans="2:6">
      <c r="B70" s="105">
        <f t="shared" si="0"/>
        <v>65</v>
      </c>
      <c r="C70" s="106" t="s">
        <v>4334</v>
      </c>
      <c r="D70" s="120" t="s">
        <v>4316</v>
      </c>
      <c r="E70" s="107">
        <v>5895</v>
      </c>
      <c r="F70" s="106"/>
    </row>
    <row r="71" spans="2:6">
      <c r="B71" s="113">
        <f t="shared" si="0"/>
        <v>66</v>
      </c>
      <c r="C71" s="157" t="s">
        <v>4783</v>
      </c>
      <c r="D71" s="319" t="s">
        <v>4316</v>
      </c>
      <c r="E71" s="112">
        <v>2250</v>
      </c>
      <c r="F71" s="157"/>
    </row>
    <row r="72" spans="2:6">
      <c r="B72" s="105">
        <f t="shared" ref="B72:B135" si="1">B71+1</f>
        <v>67</v>
      </c>
      <c r="C72" s="106" t="s">
        <v>4335</v>
      </c>
      <c r="D72" s="120" t="s">
        <v>4316</v>
      </c>
      <c r="E72" s="107">
        <v>132</v>
      </c>
      <c r="F72" s="106"/>
    </row>
    <row r="73" spans="2:6">
      <c r="B73" s="105">
        <f t="shared" si="1"/>
        <v>68</v>
      </c>
      <c r="C73" s="106" t="s">
        <v>4336</v>
      </c>
      <c r="D73" s="120" t="s">
        <v>0</v>
      </c>
      <c r="E73" s="107">
        <v>94.5</v>
      </c>
      <c r="F73" s="106"/>
    </row>
    <row r="74" spans="2:6">
      <c r="B74" s="105">
        <f t="shared" si="1"/>
        <v>69</v>
      </c>
      <c r="C74" s="106" t="s">
        <v>4337</v>
      </c>
      <c r="D74" s="120" t="s">
        <v>4316</v>
      </c>
      <c r="E74" s="107">
        <v>6781.5</v>
      </c>
      <c r="F74" s="106" t="s">
        <v>4338</v>
      </c>
    </row>
    <row r="75" spans="2:6">
      <c r="B75" s="113">
        <f t="shared" si="1"/>
        <v>70</v>
      </c>
      <c r="C75" s="157" t="s">
        <v>4339</v>
      </c>
      <c r="D75" s="319" t="s">
        <v>4316</v>
      </c>
      <c r="E75" s="112">
        <v>525</v>
      </c>
      <c r="F75" s="157" t="s">
        <v>4340</v>
      </c>
    </row>
    <row r="76" spans="2:6">
      <c r="B76" s="105">
        <f t="shared" si="1"/>
        <v>71</v>
      </c>
      <c r="C76" s="106" t="s">
        <v>4341</v>
      </c>
      <c r="D76" s="120" t="s">
        <v>4316</v>
      </c>
      <c r="E76" s="107">
        <v>226.5</v>
      </c>
      <c r="F76" s="106" t="s">
        <v>4340</v>
      </c>
    </row>
    <row r="77" spans="2:6">
      <c r="B77" s="105">
        <f t="shared" si="1"/>
        <v>72</v>
      </c>
      <c r="C77" s="106" t="s">
        <v>4342</v>
      </c>
      <c r="D77" s="120" t="s">
        <v>4343</v>
      </c>
      <c r="E77" s="107">
        <v>325.5</v>
      </c>
      <c r="F77" s="106"/>
    </row>
    <row r="78" spans="2:6">
      <c r="B78" s="105">
        <f t="shared" si="1"/>
        <v>73</v>
      </c>
      <c r="C78" s="106" t="s">
        <v>4344</v>
      </c>
      <c r="D78" s="120" t="s">
        <v>4345</v>
      </c>
      <c r="E78" s="107">
        <v>373.5</v>
      </c>
      <c r="F78" s="106"/>
    </row>
    <row r="79" spans="2:6">
      <c r="B79" s="105">
        <f t="shared" si="1"/>
        <v>74</v>
      </c>
      <c r="C79" s="106" t="s">
        <v>4346</v>
      </c>
      <c r="D79" s="120" t="s">
        <v>4347</v>
      </c>
      <c r="E79" s="107">
        <v>373.5</v>
      </c>
      <c r="F79" s="106"/>
    </row>
    <row r="80" spans="2:6">
      <c r="B80" s="105">
        <f t="shared" si="1"/>
        <v>75</v>
      </c>
      <c r="C80" s="106" t="s">
        <v>4348</v>
      </c>
      <c r="D80" s="120" t="s">
        <v>4316</v>
      </c>
      <c r="E80" s="107">
        <v>195</v>
      </c>
      <c r="F80" s="106"/>
    </row>
    <row r="81" spans="2:6">
      <c r="B81" s="105">
        <f t="shared" si="1"/>
        <v>76</v>
      </c>
      <c r="C81" s="106" t="s">
        <v>4784</v>
      </c>
      <c r="D81" s="120" t="s">
        <v>4316</v>
      </c>
      <c r="E81" s="107">
        <v>1875</v>
      </c>
      <c r="F81" s="106"/>
    </row>
    <row r="82" spans="2:6">
      <c r="B82" s="105">
        <f t="shared" si="1"/>
        <v>77</v>
      </c>
      <c r="C82" s="106" t="s">
        <v>4349</v>
      </c>
      <c r="D82" s="120" t="s">
        <v>4316</v>
      </c>
      <c r="E82" s="107">
        <v>675</v>
      </c>
      <c r="F82" s="106"/>
    </row>
    <row r="83" spans="2:6">
      <c r="B83" s="105">
        <f t="shared" si="1"/>
        <v>78</v>
      </c>
      <c r="C83" s="106" t="s">
        <v>4350</v>
      </c>
      <c r="D83" s="120" t="s">
        <v>4345</v>
      </c>
      <c r="E83" s="107">
        <v>877.5</v>
      </c>
      <c r="F83" s="106"/>
    </row>
    <row r="84" spans="2:6">
      <c r="B84" s="105">
        <f t="shared" si="1"/>
        <v>79</v>
      </c>
      <c r="C84" s="106" t="s">
        <v>4351</v>
      </c>
      <c r="D84" s="120" t="s">
        <v>4347</v>
      </c>
      <c r="E84" s="107">
        <v>877.5</v>
      </c>
      <c r="F84" s="106"/>
    </row>
    <row r="85" spans="2:6">
      <c r="B85" s="105">
        <f t="shared" si="1"/>
        <v>80</v>
      </c>
      <c r="C85" s="106" t="s">
        <v>4352</v>
      </c>
      <c r="D85" s="120" t="s">
        <v>4343</v>
      </c>
      <c r="E85" s="107">
        <v>487.5</v>
      </c>
      <c r="F85" s="106"/>
    </row>
    <row r="86" spans="2:6">
      <c r="B86" s="105">
        <f t="shared" si="1"/>
        <v>81</v>
      </c>
      <c r="C86" s="106" t="s">
        <v>4353</v>
      </c>
      <c r="D86" s="120" t="s">
        <v>4343</v>
      </c>
      <c r="E86" s="107">
        <v>585</v>
      </c>
      <c r="F86" s="106"/>
    </row>
    <row r="87" spans="2:6">
      <c r="B87" s="105">
        <f t="shared" si="1"/>
        <v>82</v>
      </c>
      <c r="C87" s="106" t="s">
        <v>4354</v>
      </c>
      <c r="D87" s="120" t="s">
        <v>4316</v>
      </c>
      <c r="E87" s="107">
        <v>633</v>
      </c>
      <c r="F87" s="106"/>
    </row>
    <row r="88" spans="2:6">
      <c r="B88" s="105">
        <f t="shared" si="1"/>
        <v>83</v>
      </c>
      <c r="C88" s="106" t="s">
        <v>4355</v>
      </c>
      <c r="D88" s="120" t="s">
        <v>4316</v>
      </c>
      <c r="E88" s="107">
        <v>585</v>
      </c>
      <c r="F88" s="106"/>
    </row>
    <row r="89" spans="2:6">
      <c r="B89" s="105">
        <f t="shared" si="1"/>
        <v>84</v>
      </c>
      <c r="C89" s="106" t="s">
        <v>4356</v>
      </c>
      <c r="D89" s="120" t="s">
        <v>4316</v>
      </c>
      <c r="E89" s="107">
        <v>487.5</v>
      </c>
      <c r="F89" s="106"/>
    </row>
    <row r="90" spans="2:6">
      <c r="B90" s="105">
        <f t="shared" si="1"/>
        <v>85</v>
      </c>
      <c r="C90" s="106" t="s">
        <v>4357</v>
      </c>
      <c r="D90" s="120" t="s">
        <v>4343</v>
      </c>
      <c r="E90" s="107">
        <v>357</v>
      </c>
      <c r="F90" s="106"/>
    </row>
    <row r="91" spans="2:6">
      <c r="B91" s="105">
        <f t="shared" si="1"/>
        <v>86</v>
      </c>
      <c r="C91" s="106" t="s">
        <v>4358</v>
      </c>
      <c r="D91" s="120" t="s">
        <v>4343</v>
      </c>
      <c r="E91" s="107">
        <v>390</v>
      </c>
      <c r="F91" s="106"/>
    </row>
    <row r="92" spans="2:6">
      <c r="B92" s="105">
        <f t="shared" si="1"/>
        <v>87</v>
      </c>
      <c r="C92" s="106" t="s">
        <v>4359</v>
      </c>
      <c r="D92" s="120" t="s">
        <v>4343</v>
      </c>
      <c r="E92" s="107">
        <v>438</v>
      </c>
      <c r="F92" s="106"/>
    </row>
    <row r="93" spans="2:6">
      <c r="B93" s="105">
        <f t="shared" si="1"/>
        <v>88</v>
      </c>
      <c r="C93" s="106" t="s">
        <v>4360</v>
      </c>
      <c r="D93" s="120" t="s">
        <v>4343</v>
      </c>
      <c r="E93" s="107">
        <v>487.5</v>
      </c>
      <c r="F93" s="106"/>
    </row>
    <row r="94" spans="2:6">
      <c r="B94" s="105">
        <f t="shared" si="1"/>
        <v>89</v>
      </c>
      <c r="C94" s="106" t="s">
        <v>4361</v>
      </c>
      <c r="D94" s="120" t="s">
        <v>4343</v>
      </c>
      <c r="E94" s="107">
        <v>861</v>
      </c>
      <c r="F94" s="106"/>
    </row>
    <row r="95" spans="2:6">
      <c r="B95" s="105">
        <f t="shared" si="1"/>
        <v>90</v>
      </c>
      <c r="C95" s="106" t="s">
        <v>4362</v>
      </c>
      <c r="D95" s="120" t="s">
        <v>4345</v>
      </c>
      <c r="E95" s="107">
        <v>585</v>
      </c>
      <c r="F95" s="106"/>
    </row>
    <row r="96" spans="2:6">
      <c r="B96" s="105">
        <f t="shared" si="1"/>
        <v>91</v>
      </c>
      <c r="C96" s="106" t="s">
        <v>4363</v>
      </c>
      <c r="D96" s="120" t="s">
        <v>4345</v>
      </c>
      <c r="E96" s="107">
        <v>585</v>
      </c>
      <c r="F96" s="106"/>
    </row>
    <row r="97" spans="2:6">
      <c r="B97" s="105">
        <f t="shared" si="1"/>
        <v>92</v>
      </c>
      <c r="C97" s="106" t="s">
        <v>4364</v>
      </c>
      <c r="D97" s="120" t="s">
        <v>4343</v>
      </c>
      <c r="E97" s="107">
        <v>357</v>
      </c>
      <c r="F97" s="106"/>
    </row>
    <row r="98" spans="2:6">
      <c r="B98" s="105">
        <f t="shared" si="1"/>
        <v>93</v>
      </c>
      <c r="C98" s="106" t="s">
        <v>4365</v>
      </c>
      <c r="D98" s="120" t="s">
        <v>4343</v>
      </c>
      <c r="E98" s="107">
        <v>390</v>
      </c>
      <c r="F98" s="106"/>
    </row>
    <row r="99" spans="2:6">
      <c r="B99" s="105">
        <f t="shared" si="1"/>
        <v>94</v>
      </c>
      <c r="C99" s="106" t="s">
        <v>4366</v>
      </c>
      <c r="D99" s="120" t="s">
        <v>4343</v>
      </c>
      <c r="E99" s="107">
        <v>390</v>
      </c>
      <c r="F99" s="106"/>
    </row>
    <row r="100" spans="2:6">
      <c r="B100" s="105">
        <f t="shared" si="1"/>
        <v>95</v>
      </c>
      <c r="C100" s="106" t="s">
        <v>4367</v>
      </c>
      <c r="D100" s="120" t="s">
        <v>4316</v>
      </c>
      <c r="E100" s="107">
        <v>4222.5</v>
      </c>
      <c r="F100" s="106"/>
    </row>
    <row r="101" spans="2:6">
      <c r="B101" s="105">
        <f t="shared" si="1"/>
        <v>96</v>
      </c>
      <c r="C101" s="106" t="s">
        <v>4368</v>
      </c>
      <c r="D101" s="120" t="s">
        <v>4343</v>
      </c>
      <c r="E101" s="107">
        <v>1672.5</v>
      </c>
      <c r="F101" s="106"/>
    </row>
    <row r="102" spans="2:6">
      <c r="B102" s="105">
        <f t="shared" si="1"/>
        <v>97</v>
      </c>
      <c r="C102" s="106" t="s">
        <v>4369</v>
      </c>
      <c r="D102" s="120" t="s">
        <v>4316</v>
      </c>
      <c r="E102" s="107">
        <v>1131</v>
      </c>
      <c r="F102" s="106" t="s">
        <v>4370</v>
      </c>
    </row>
    <row r="103" spans="2:6">
      <c r="B103" s="105">
        <f t="shared" si="1"/>
        <v>98</v>
      </c>
      <c r="C103" s="106" t="s">
        <v>4371</v>
      </c>
      <c r="D103" s="120" t="s">
        <v>4316</v>
      </c>
      <c r="E103" s="107">
        <v>4710</v>
      </c>
      <c r="F103" s="106"/>
    </row>
    <row r="104" spans="2:6">
      <c r="B104" s="105">
        <f t="shared" si="1"/>
        <v>99</v>
      </c>
      <c r="C104" s="106" t="s">
        <v>4372</v>
      </c>
      <c r="D104" s="120" t="s">
        <v>4316</v>
      </c>
      <c r="E104" s="107">
        <v>1510.5</v>
      </c>
      <c r="F104" s="106" t="s">
        <v>4373</v>
      </c>
    </row>
    <row r="105" spans="2:6">
      <c r="B105" s="105">
        <f t="shared" si="1"/>
        <v>100</v>
      </c>
      <c r="C105" s="106" t="s">
        <v>4374</v>
      </c>
      <c r="D105" s="120" t="s">
        <v>4345</v>
      </c>
      <c r="E105" s="107">
        <v>5748</v>
      </c>
      <c r="F105" s="106"/>
    </row>
    <row r="106" spans="2:6">
      <c r="B106" s="105">
        <f t="shared" si="1"/>
        <v>101</v>
      </c>
      <c r="C106" s="106" t="s">
        <v>4375</v>
      </c>
      <c r="D106" s="120" t="s">
        <v>4343</v>
      </c>
      <c r="E106" s="107">
        <v>375</v>
      </c>
      <c r="F106" s="106"/>
    </row>
    <row r="107" spans="2:6">
      <c r="B107" s="105">
        <f t="shared" si="1"/>
        <v>102</v>
      </c>
      <c r="C107" s="106" t="s">
        <v>4376</v>
      </c>
      <c r="D107" s="120" t="s">
        <v>4316</v>
      </c>
      <c r="E107" s="107">
        <v>1153.5</v>
      </c>
      <c r="F107" s="106"/>
    </row>
    <row r="108" spans="2:6">
      <c r="B108" s="105">
        <f t="shared" si="1"/>
        <v>103</v>
      </c>
      <c r="C108" s="106" t="s">
        <v>4377</v>
      </c>
      <c r="D108" s="120" t="s">
        <v>4316</v>
      </c>
      <c r="E108" s="107">
        <v>1875</v>
      </c>
      <c r="F108" s="106"/>
    </row>
    <row r="109" spans="2:6">
      <c r="B109" s="105">
        <f t="shared" si="1"/>
        <v>104</v>
      </c>
      <c r="C109" s="106" t="s">
        <v>4378</v>
      </c>
      <c r="D109" s="120" t="s">
        <v>4343</v>
      </c>
      <c r="E109" s="107">
        <v>130.5</v>
      </c>
      <c r="F109" s="106"/>
    </row>
    <row r="110" spans="2:6">
      <c r="B110" s="113">
        <f t="shared" si="1"/>
        <v>105</v>
      </c>
      <c r="C110" s="157" t="s">
        <v>4379</v>
      </c>
      <c r="D110" s="319" t="s">
        <v>4316</v>
      </c>
      <c r="E110" s="112">
        <v>480</v>
      </c>
      <c r="F110" s="157"/>
    </row>
    <row r="111" spans="2:6">
      <c r="B111" s="113">
        <f t="shared" si="1"/>
        <v>106</v>
      </c>
      <c r="C111" s="157" t="s">
        <v>4380</v>
      </c>
      <c r="D111" s="319" t="s">
        <v>4316</v>
      </c>
      <c r="E111" s="112">
        <v>675</v>
      </c>
      <c r="F111" s="157"/>
    </row>
    <row r="112" spans="2:6">
      <c r="B112" s="113">
        <f t="shared" si="1"/>
        <v>107</v>
      </c>
      <c r="C112" s="157" t="s">
        <v>4381</v>
      </c>
      <c r="D112" s="319" t="s">
        <v>4316</v>
      </c>
      <c r="E112" s="112">
        <v>375</v>
      </c>
      <c r="F112" s="157"/>
    </row>
    <row r="113" spans="2:6">
      <c r="B113" s="113">
        <f t="shared" si="1"/>
        <v>108</v>
      </c>
      <c r="C113" s="157" t="s">
        <v>4686</v>
      </c>
      <c r="D113" s="319" t="s">
        <v>4316</v>
      </c>
      <c r="E113" s="112">
        <v>270</v>
      </c>
      <c r="F113" s="157"/>
    </row>
    <row r="114" spans="2:6">
      <c r="B114" s="105">
        <f t="shared" si="1"/>
        <v>109</v>
      </c>
      <c r="C114" s="106" t="s">
        <v>4382</v>
      </c>
      <c r="D114" s="120" t="s">
        <v>4316</v>
      </c>
      <c r="E114" s="107">
        <v>114</v>
      </c>
      <c r="F114" s="106"/>
    </row>
    <row r="115" spans="2:6">
      <c r="B115" s="105">
        <f t="shared" si="1"/>
        <v>110</v>
      </c>
      <c r="C115" s="106" t="s">
        <v>4383</v>
      </c>
      <c r="D115" s="120" t="s">
        <v>4316</v>
      </c>
      <c r="E115" s="107">
        <v>235.5</v>
      </c>
      <c r="F115" s="106" t="s">
        <v>4384</v>
      </c>
    </row>
    <row r="116" spans="2:6">
      <c r="B116" s="105">
        <f t="shared" si="1"/>
        <v>111</v>
      </c>
      <c r="C116" s="106" t="s">
        <v>4693</v>
      </c>
      <c r="D116" s="120" t="s">
        <v>4316</v>
      </c>
      <c r="E116" s="107">
        <v>1500</v>
      </c>
      <c r="F116" s="106" t="s">
        <v>4385</v>
      </c>
    </row>
    <row r="117" spans="2:6">
      <c r="B117" s="105">
        <f t="shared" si="1"/>
        <v>112</v>
      </c>
      <c r="C117" s="106" t="s">
        <v>4386</v>
      </c>
      <c r="D117" s="120" t="s">
        <v>4316</v>
      </c>
      <c r="E117" s="107">
        <v>1036.5</v>
      </c>
      <c r="F117" s="106" t="s">
        <v>4387</v>
      </c>
    </row>
    <row r="118" spans="2:6">
      <c r="B118" s="105">
        <f t="shared" si="1"/>
        <v>113</v>
      </c>
      <c r="C118" s="106" t="s">
        <v>4388</v>
      </c>
      <c r="D118" s="120" t="s">
        <v>4316</v>
      </c>
      <c r="E118" s="107">
        <v>735</v>
      </c>
      <c r="F118" s="106" t="s">
        <v>4389</v>
      </c>
    </row>
    <row r="119" spans="2:6">
      <c r="B119" s="105">
        <f t="shared" si="1"/>
        <v>114</v>
      </c>
      <c r="C119" s="106" t="s">
        <v>4390</v>
      </c>
      <c r="D119" s="120" t="s">
        <v>4316</v>
      </c>
      <c r="E119" s="107">
        <v>697.5</v>
      </c>
      <c r="F119" s="106" t="s">
        <v>4391</v>
      </c>
    </row>
    <row r="120" spans="2:6">
      <c r="B120" s="105">
        <f t="shared" si="1"/>
        <v>115</v>
      </c>
      <c r="C120" s="106" t="s">
        <v>4392</v>
      </c>
      <c r="D120" s="120" t="s">
        <v>4316</v>
      </c>
      <c r="E120" s="107">
        <v>660</v>
      </c>
      <c r="F120" s="106" t="s">
        <v>4393</v>
      </c>
    </row>
    <row r="121" spans="2:6">
      <c r="B121" s="105">
        <f t="shared" si="1"/>
        <v>116</v>
      </c>
      <c r="C121" s="106" t="s">
        <v>4394</v>
      </c>
      <c r="D121" s="120" t="s">
        <v>4316</v>
      </c>
      <c r="E121" s="107">
        <v>622.5</v>
      </c>
      <c r="F121" s="106" t="s">
        <v>4395</v>
      </c>
    </row>
    <row r="122" spans="2:6">
      <c r="B122" s="105">
        <f t="shared" si="1"/>
        <v>117</v>
      </c>
      <c r="C122" s="106" t="s">
        <v>4396</v>
      </c>
      <c r="D122" s="120" t="s">
        <v>4316</v>
      </c>
      <c r="E122" s="107">
        <v>508.5</v>
      </c>
      <c r="F122" s="106" t="s">
        <v>4397</v>
      </c>
    </row>
    <row r="123" spans="2:6">
      <c r="B123" s="105">
        <f t="shared" si="1"/>
        <v>118</v>
      </c>
      <c r="C123" s="106" t="s">
        <v>4398</v>
      </c>
      <c r="D123" s="120" t="s">
        <v>4316</v>
      </c>
      <c r="E123" s="107">
        <v>19.5</v>
      </c>
      <c r="F123" s="106"/>
    </row>
    <row r="124" spans="2:6">
      <c r="B124" s="105">
        <f t="shared" si="1"/>
        <v>119</v>
      </c>
      <c r="C124" s="106" t="s">
        <v>4399</v>
      </c>
      <c r="D124" s="120" t="s">
        <v>4316</v>
      </c>
      <c r="E124" s="107">
        <v>357</v>
      </c>
      <c r="F124" s="106"/>
    </row>
    <row r="125" spans="2:6">
      <c r="B125" s="105">
        <f t="shared" si="1"/>
        <v>120</v>
      </c>
      <c r="C125" s="106" t="s">
        <v>4400</v>
      </c>
      <c r="D125" s="120" t="s">
        <v>4316</v>
      </c>
      <c r="E125" s="107">
        <v>19.5</v>
      </c>
      <c r="F125" s="106"/>
    </row>
    <row r="126" spans="2:6">
      <c r="B126" s="105">
        <f t="shared" si="1"/>
        <v>121</v>
      </c>
      <c r="C126" s="106" t="s">
        <v>4401</v>
      </c>
      <c r="D126" s="120" t="s">
        <v>4316</v>
      </c>
      <c r="E126" s="107">
        <v>19.5</v>
      </c>
      <c r="F126" s="106" t="s">
        <v>4402</v>
      </c>
    </row>
    <row r="127" spans="2:6">
      <c r="B127" s="105">
        <f t="shared" si="1"/>
        <v>122</v>
      </c>
      <c r="C127" s="106" t="s">
        <v>4403</v>
      </c>
      <c r="D127" s="120" t="s">
        <v>4316</v>
      </c>
      <c r="E127" s="107">
        <v>208.5</v>
      </c>
      <c r="F127" s="106"/>
    </row>
    <row r="128" spans="2:6">
      <c r="B128" s="105">
        <f t="shared" si="1"/>
        <v>123</v>
      </c>
      <c r="C128" s="106" t="s">
        <v>4404</v>
      </c>
      <c r="D128" s="120" t="s">
        <v>4316</v>
      </c>
      <c r="E128" s="107">
        <v>1243.5</v>
      </c>
      <c r="F128" s="106"/>
    </row>
    <row r="129" spans="2:6">
      <c r="B129" s="105">
        <f t="shared" si="1"/>
        <v>124</v>
      </c>
      <c r="C129" s="106" t="s">
        <v>4405</v>
      </c>
      <c r="D129" s="120" t="s">
        <v>4316</v>
      </c>
      <c r="E129" s="107">
        <v>565.5</v>
      </c>
      <c r="F129" s="106"/>
    </row>
    <row r="130" spans="2:6">
      <c r="B130" s="105">
        <f t="shared" si="1"/>
        <v>125</v>
      </c>
      <c r="C130" s="106" t="s">
        <v>4406</v>
      </c>
      <c r="D130" s="120" t="s">
        <v>4316</v>
      </c>
      <c r="E130" s="107">
        <v>1507.5</v>
      </c>
      <c r="F130" s="106"/>
    </row>
    <row r="131" spans="2:6">
      <c r="B131" s="105">
        <f t="shared" si="1"/>
        <v>126</v>
      </c>
      <c r="C131" s="106" t="s">
        <v>4407</v>
      </c>
      <c r="D131" s="120" t="s">
        <v>4316</v>
      </c>
      <c r="E131" s="107">
        <v>279313.5</v>
      </c>
      <c r="F131" s="106"/>
    </row>
    <row r="132" spans="2:6">
      <c r="B132" s="105">
        <f t="shared" si="1"/>
        <v>127</v>
      </c>
      <c r="C132" s="106" t="s">
        <v>4408</v>
      </c>
      <c r="D132" s="120" t="s">
        <v>4316</v>
      </c>
      <c r="E132" s="107">
        <v>17214</v>
      </c>
      <c r="F132" s="106"/>
    </row>
    <row r="133" spans="2:6">
      <c r="B133" s="105">
        <f t="shared" si="1"/>
        <v>128</v>
      </c>
      <c r="C133" s="106" t="s">
        <v>4409</v>
      </c>
      <c r="D133" s="120" t="s">
        <v>4316</v>
      </c>
      <c r="E133" s="107">
        <v>17214</v>
      </c>
      <c r="F133" s="106"/>
    </row>
    <row r="134" spans="2:6">
      <c r="B134" s="105">
        <f t="shared" si="1"/>
        <v>129</v>
      </c>
      <c r="C134" s="106" t="s">
        <v>4410</v>
      </c>
      <c r="D134" s="120" t="s">
        <v>4262</v>
      </c>
      <c r="E134" s="107">
        <v>33000</v>
      </c>
      <c r="F134" s="106" t="s">
        <v>4411</v>
      </c>
    </row>
    <row r="135" spans="2:6">
      <c r="B135" s="105">
        <f t="shared" si="1"/>
        <v>130</v>
      </c>
      <c r="C135" s="106" t="s">
        <v>4412</v>
      </c>
      <c r="D135" s="120" t="s">
        <v>4254</v>
      </c>
      <c r="E135" s="107">
        <v>15915</v>
      </c>
      <c r="F135" s="106"/>
    </row>
    <row r="136" spans="2:6">
      <c r="B136" s="105">
        <f t="shared" ref="B136:B150" si="2">B135+1</f>
        <v>131</v>
      </c>
      <c r="C136" s="106" t="s">
        <v>4413</v>
      </c>
      <c r="D136" s="120" t="s">
        <v>4254</v>
      </c>
      <c r="E136" s="107">
        <v>43309.5</v>
      </c>
      <c r="F136" s="106"/>
    </row>
    <row r="137" spans="2:6">
      <c r="B137" s="105">
        <f t="shared" si="2"/>
        <v>132</v>
      </c>
      <c r="C137" s="106" t="s">
        <v>4414</v>
      </c>
      <c r="D137" s="120" t="s">
        <v>4262</v>
      </c>
      <c r="E137" s="107">
        <v>103606.5</v>
      </c>
      <c r="F137" s="106" t="s">
        <v>4415</v>
      </c>
    </row>
    <row r="138" spans="2:6">
      <c r="B138" s="105">
        <f t="shared" si="2"/>
        <v>133</v>
      </c>
      <c r="C138" s="106" t="s">
        <v>4416</v>
      </c>
      <c r="D138" s="120" t="s">
        <v>4254</v>
      </c>
      <c r="E138" s="107">
        <v>90420</v>
      </c>
      <c r="F138" s="106" t="s">
        <v>4417</v>
      </c>
    </row>
    <row r="139" spans="2:6">
      <c r="B139" s="105">
        <f t="shared" si="2"/>
        <v>134</v>
      </c>
      <c r="C139" s="106" t="s">
        <v>4418</v>
      </c>
      <c r="D139" s="120" t="s">
        <v>4316</v>
      </c>
      <c r="E139" s="107">
        <v>565122</v>
      </c>
      <c r="F139" s="106" t="s">
        <v>4419</v>
      </c>
    </row>
    <row r="140" spans="2:6">
      <c r="B140" s="105">
        <f t="shared" si="2"/>
        <v>135</v>
      </c>
      <c r="C140" s="106" t="s">
        <v>4420</v>
      </c>
      <c r="D140" s="120" t="s">
        <v>4421</v>
      </c>
      <c r="E140" s="107">
        <v>1477.5</v>
      </c>
      <c r="F140" s="106"/>
    </row>
    <row r="141" spans="2:6">
      <c r="B141" s="105">
        <f t="shared" si="2"/>
        <v>136</v>
      </c>
      <c r="C141" s="106" t="s">
        <v>4422</v>
      </c>
      <c r="D141" s="120" t="s">
        <v>4423</v>
      </c>
      <c r="E141" s="107">
        <v>22605</v>
      </c>
      <c r="F141" s="106"/>
    </row>
    <row r="142" spans="2:6">
      <c r="B142" s="105">
        <f t="shared" si="2"/>
        <v>137</v>
      </c>
      <c r="C142" s="106" t="s">
        <v>4424</v>
      </c>
      <c r="D142" s="120" t="s">
        <v>4423</v>
      </c>
      <c r="E142" s="107">
        <v>41442</v>
      </c>
      <c r="F142" s="106"/>
    </row>
    <row r="143" spans="2:6">
      <c r="B143" s="105">
        <f t="shared" si="2"/>
        <v>138</v>
      </c>
      <c r="C143" s="106" t="s">
        <v>4425</v>
      </c>
      <c r="D143" s="120" t="s">
        <v>4254</v>
      </c>
      <c r="E143" s="107">
        <v>178630.5</v>
      </c>
      <c r="F143" s="106"/>
    </row>
    <row r="144" spans="2:6">
      <c r="B144" s="105">
        <f t="shared" si="2"/>
        <v>139</v>
      </c>
      <c r="C144" s="106" t="s">
        <v>4426</v>
      </c>
      <c r="D144" s="120" t="s">
        <v>4254</v>
      </c>
      <c r="E144" s="107">
        <v>37675.5</v>
      </c>
      <c r="F144" s="106"/>
    </row>
    <row r="145" spans="2:6">
      <c r="B145" s="105">
        <f t="shared" si="2"/>
        <v>140</v>
      </c>
      <c r="C145" s="106" t="s">
        <v>4427</v>
      </c>
      <c r="D145" s="120" t="s">
        <v>4251</v>
      </c>
      <c r="E145" s="107">
        <v>1136740.5</v>
      </c>
      <c r="F145" s="106" t="s">
        <v>4428</v>
      </c>
    </row>
    <row r="146" spans="2:6">
      <c r="B146" s="105">
        <f t="shared" si="2"/>
        <v>141</v>
      </c>
      <c r="C146" s="106" t="s">
        <v>4429</v>
      </c>
      <c r="D146" s="120" t="s">
        <v>4113</v>
      </c>
      <c r="E146" s="107">
        <v>24358.5</v>
      </c>
      <c r="F146" s="106"/>
    </row>
    <row r="147" spans="2:6">
      <c r="B147" s="105">
        <f t="shared" si="2"/>
        <v>142</v>
      </c>
      <c r="C147" s="106" t="s">
        <v>4430</v>
      </c>
      <c r="D147" s="120" t="s">
        <v>4113</v>
      </c>
      <c r="E147" s="107">
        <v>27931.5</v>
      </c>
      <c r="F147" s="106"/>
    </row>
    <row r="148" spans="2:6">
      <c r="B148" s="105">
        <f t="shared" si="2"/>
        <v>143</v>
      </c>
      <c r="C148" s="106" t="s">
        <v>4431</v>
      </c>
      <c r="D148" s="120" t="s">
        <v>4316</v>
      </c>
      <c r="E148" s="107">
        <v>3013.5</v>
      </c>
      <c r="F148" s="106" t="s">
        <v>4432</v>
      </c>
    </row>
    <row r="149" spans="2:6">
      <c r="B149" s="105">
        <f t="shared" si="2"/>
        <v>144</v>
      </c>
      <c r="C149" s="106" t="s">
        <v>4433</v>
      </c>
      <c r="D149" s="120" t="s">
        <v>4316</v>
      </c>
      <c r="E149" s="107">
        <v>3013.5</v>
      </c>
      <c r="F149" s="106" t="s">
        <v>4434</v>
      </c>
    </row>
    <row r="150" spans="2:6">
      <c r="B150" s="105">
        <f t="shared" si="2"/>
        <v>145</v>
      </c>
      <c r="C150" s="106" t="s">
        <v>4429</v>
      </c>
      <c r="D150" s="120" t="s">
        <v>4113</v>
      </c>
      <c r="E150" s="107">
        <v>24358.5</v>
      </c>
      <c r="F150" s="106"/>
    </row>
    <row r="151" spans="2:6">
      <c r="B151" s="105">
        <v>146</v>
      </c>
      <c r="C151" s="106" t="s">
        <v>4435</v>
      </c>
      <c r="D151" s="120" t="s">
        <v>4320</v>
      </c>
      <c r="E151" s="107">
        <v>60000</v>
      </c>
      <c r="F151" s="106"/>
    </row>
    <row r="152" spans="2:6" ht="25.5">
      <c r="B152" s="105">
        <v>147</v>
      </c>
      <c r="C152" s="121" t="s">
        <v>4436</v>
      </c>
      <c r="D152" s="122" t="s">
        <v>4437</v>
      </c>
      <c r="E152" s="123">
        <v>1500000</v>
      </c>
      <c r="F152" s="106"/>
    </row>
    <row r="153" spans="2:6" ht="25.5">
      <c r="B153" s="105">
        <v>148</v>
      </c>
      <c r="C153" s="121" t="s">
        <v>4438</v>
      </c>
      <c r="D153" s="122" t="s">
        <v>4437</v>
      </c>
      <c r="E153" s="123">
        <v>825000</v>
      </c>
      <c r="F153" s="106"/>
    </row>
    <row r="154" spans="2:6">
      <c r="B154" s="105">
        <v>149</v>
      </c>
      <c r="C154" s="106" t="s">
        <v>4439</v>
      </c>
      <c r="D154" s="122" t="s">
        <v>4437</v>
      </c>
      <c r="E154" s="123">
        <v>675000</v>
      </c>
      <c r="F154" s="106"/>
    </row>
    <row r="155" spans="2:6" ht="38.25">
      <c r="B155" s="105">
        <v>150</v>
      </c>
      <c r="C155" s="121" t="s">
        <v>4440</v>
      </c>
      <c r="D155" s="122" t="s">
        <v>4437</v>
      </c>
      <c r="E155" s="123">
        <v>600000</v>
      </c>
      <c r="F155" s="106"/>
    </row>
    <row r="156" spans="2:6">
      <c r="B156" s="105">
        <v>151</v>
      </c>
      <c r="C156" s="106" t="s">
        <v>1609</v>
      </c>
      <c r="D156" s="120" t="s">
        <v>4</v>
      </c>
      <c r="E156" s="107">
        <v>750000</v>
      </c>
      <c r="F156" s="106"/>
    </row>
    <row r="157" spans="2:6">
      <c r="B157" s="105">
        <v>152</v>
      </c>
      <c r="C157" s="106" t="s">
        <v>4441</v>
      </c>
      <c r="D157" s="120" t="s">
        <v>42</v>
      </c>
      <c r="E157" s="107">
        <v>300000</v>
      </c>
      <c r="F157" s="106"/>
    </row>
    <row r="158" spans="2:6">
      <c r="B158" s="105">
        <v>153</v>
      </c>
      <c r="C158" s="106" t="s">
        <v>4552</v>
      </c>
      <c r="D158" s="120" t="s">
        <v>42</v>
      </c>
      <c r="E158" s="107">
        <v>90000</v>
      </c>
      <c r="F158" s="106" t="s">
        <v>4523</v>
      </c>
    </row>
    <row r="159" spans="2:6">
      <c r="B159" s="105">
        <v>154</v>
      </c>
      <c r="C159" s="116" t="s">
        <v>4540</v>
      </c>
      <c r="D159" s="105" t="s">
        <v>0</v>
      </c>
      <c r="E159" s="107">
        <v>507692.30769230763</v>
      </c>
      <c r="F159" s="117"/>
    </row>
    <row r="160" spans="2:6">
      <c r="B160" s="105">
        <v>155</v>
      </c>
      <c r="C160" s="116" t="s">
        <v>4549</v>
      </c>
      <c r="D160" s="105" t="s">
        <v>42</v>
      </c>
      <c r="E160" s="107">
        <v>45000</v>
      </c>
    </row>
  </sheetData>
  <mergeCells count="1">
    <mergeCell ref="B2:F2"/>
  </mergeCells>
  <printOptions horizontalCentered="1" gridLines="1" gridLinesSet="0"/>
  <pageMargins left="0.78740157480314965" right="0.78740157480314965" top="0.78740157480314965" bottom="0.78740157480314965" header="0.39370078740157483" footer="0.39370078740157483"/>
  <pageSetup scale="66" orientation="portrait" horizontalDpi="360" verticalDpi="360" r:id="rId1"/>
  <headerFooter alignWithMargins="0">
    <oddHeader>&amp;L&amp;12&amp;F&amp;R&amp;A</oddHeader>
    <oddFooter>Página &amp;P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ransitionEvaluation="1" transitionEntry="1">
    <tabColor rgb="FF00B050"/>
  </sheetPr>
  <dimension ref="B2:H63"/>
  <sheetViews>
    <sheetView workbookViewId="0"/>
  </sheetViews>
  <sheetFormatPr baseColWidth="10" defaultColWidth="12.7109375" defaultRowHeight="12.75"/>
  <cols>
    <col min="1" max="1" width="2.28515625" style="94" customWidth="1"/>
    <col min="2" max="2" width="9.7109375" style="94" bestFit="1" customWidth="1"/>
    <col min="3" max="3" width="11.140625" style="118" bestFit="1" customWidth="1"/>
    <col min="4" max="4" width="35.42578125" style="95" bestFit="1" customWidth="1"/>
    <col min="5" max="5" width="11.140625" style="97" bestFit="1" customWidth="1"/>
    <col min="6" max="6" width="19.7109375" style="95" bestFit="1" customWidth="1"/>
    <col min="7" max="7" width="12.5703125" style="124" customWidth="1"/>
    <col min="8" max="8" width="8.5703125" style="94" customWidth="1"/>
    <col min="9" max="9" width="16.28515625" style="94" customWidth="1"/>
    <col min="10" max="10" width="2.28515625" style="94" customWidth="1"/>
    <col min="11" max="257" width="12.7109375" style="94"/>
    <col min="258" max="258" width="9.7109375" style="94" bestFit="1" customWidth="1"/>
    <col min="259" max="259" width="11.140625" style="94" bestFit="1" customWidth="1"/>
    <col min="260" max="260" width="35.42578125" style="94" bestFit="1" customWidth="1"/>
    <col min="261" max="261" width="11.140625" style="94" bestFit="1" customWidth="1"/>
    <col min="262" max="262" width="19.7109375" style="94" bestFit="1" customWidth="1"/>
    <col min="263" max="263" width="12.5703125" style="94" customWidth="1"/>
    <col min="264" max="264" width="8.5703125" style="94" customWidth="1"/>
    <col min="265" max="265" width="16.28515625" style="94" customWidth="1"/>
    <col min="266" max="266" width="2.28515625" style="94" customWidth="1"/>
    <col min="267" max="513" width="12.7109375" style="94"/>
    <col min="514" max="514" width="9.7109375" style="94" bestFit="1" customWidth="1"/>
    <col min="515" max="515" width="11.140625" style="94" bestFit="1" customWidth="1"/>
    <col min="516" max="516" width="35.42578125" style="94" bestFit="1" customWidth="1"/>
    <col min="517" max="517" width="11.140625" style="94" bestFit="1" customWidth="1"/>
    <col min="518" max="518" width="19.7109375" style="94" bestFit="1" customWidth="1"/>
    <col min="519" max="519" width="12.5703125" style="94" customWidth="1"/>
    <col min="520" max="520" width="8.5703125" style="94" customWidth="1"/>
    <col min="521" max="521" width="16.28515625" style="94" customWidth="1"/>
    <col min="522" max="522" width="2.28515625" style="94" customWidth="1"/>
    <col min="523" max="769" width="12.7109375" style="94"/>
    <col min="770" max="770" width="9.7109375" style="94" bestFit="1" customWidth="1"/>
    <col min="771" max="771" width="11.140625" style="94" bestFit="1" customWidth="1"/>
    <col min="772" max="772" width="35.42578125" style="94" bestFit="1" customWidth="1"/>
    <col min="773" max="773" width="11.140625" style="94" bestFit="1" customWidth="1"/>
    <col min="774" max="774" width="19.7109375" style="94" bestFit="1" customWidth="1"/>
    <col min="775" max="775" width="12.5703125" style="94" customWidth="1"/>
    <col min="776" max="776" width="8.5703125" style="94" customWidth="1"/>
    <col min="777" max="777" width="16.28515625" style="94" customWidth="1"/>
    <col min="778" max="778" width="2.28515625" style="94" customWidth="1"/>
    <col min="779" max="1025" width="12.7109375" style="94"/>
    <col min="1026" max="1026" width="9.7109375" style="94" bestFit="1" customWidth="1"/>
    <col min="1027" max="1027" width="11.140625" style="94" bestFit="1" customWidth="1"/>
    <col min="1028" max="1028" width="35.42578125" style="94" bestFit="1" customWidth="1"/>
    <col min="1029" max="1029" width="11.140625" style="94" bestFit="1" customWidth="1"/>
    <col min="1030" max="1030" width="19.7109375" style="94" bestFit="1" customWidth="1"/>
    <col min="1031" max="1031" width="12.5703125" style="94" customWidth="1"/>
    <col min="1032" max="1032" width="8.5703125" style="94" customWidth="1"/>
    <col min="1033" max="1033" width="16.28515625" style="94" customWidth="1"/>
    <col min="1034" max="1034" width="2.28515625" style="94" customWidth="1"/>
    <col min="1035" max="1281" width="12.7109375" style="94"/>
    <col min="1282" max="1282" width="9.7109375" style="94" bestFit="1" customWidth="1"/>
    <col min="1283" max="1283" width="11.140625" style="94" bestFit="1" customWidth="1"/>
    <col min="1284" max="1284" width="35.42578125" style="94" bestFit="1" customWidth="1"/>
    <col min="1285" max="1285" width="11.140625" style="94" bestFit="1" customWidth="1"/>
    <col min="1286" max="1286" width="19.7109375" style="94" bestFit="1" customWidth="1"/>
    <col min="1287" max="1287" width="12.5703125" style="94" customWidth="1"/>
    <col min="1288" max="1288" width="8.5703125" style="94" customWidth="1"/>
    <col min="1289" max="1289" width="16.28515625" style="94" customWidth="1"/>
    <col min="1290" max="1290" width="2.28515625" style="94" customWidth="1"/>
    <col min="1291" max="1537" width="12.7109375" style="94"/>
    <col min="1538" max="1538" width="9.7109375" style="94" bestFit="1" customWidth="1"/>
    <col min="1539" max="1539" width="11.140625" style="94" bestFit="1" customWidth="1"/>
    <col min="1540" max="1540" width="35.42578125" style="94" bestFit="1" customWidth="1"/>
    <col min="1541" max="1541" width="11.140625" style="94" bestFit="1" customWidth="1"/>
    <col min="1542" max="1542" width="19.7109375" style="94" bestFit="1" customWidth="1"/>
    <col min="1543" max="1543" width="12.5703125" style="94" customWidth="1"/>
    <col min="1544" max="1544" width="8.5703125" style="94" customWidth="1"/>
    <col min="1545" max="1545" width="16.28515625" style="94" customWidth="1"/>
    <col min="1546" max="1546" width="2.28515625" style="94" customWidth="1"/>
    <col min="1547" max="1793" width="12.7109375" style="94"/>
    <col min="1794" max="1794" width="9.7109375" style="94" bestFit="1" customWidth="1"/>
    <col min="1795" max="1795" width="11.140625" style="94" bestFit="1" customWidth="1"/>
    <col min="1796" max="1796" width="35.42578125" style="94" bestFit="1" customWidth="1"/>
    <col min="1797" max="1797" width="11.140625" style="94" bestFit="1" customWidth="1"/>
    <col min="1798" max="1798" width="19.7109375" style="94" bestFit="1" customWidth="1"/>
    <col min="1799" max="1799" width="12.5703125" style="94" customWidth="1"/>
    <col min="1800" max="1800" width="8.5703125" style="94" customWidth="1"/>
    <col min="1801" max="1801" width="16.28515625" style="94" customWidth="1"/>
    <col min="1802" max="1802" width="2.28515625" style="94" customWidth="1"/>
    <col min="1803" max="2049" width="12.7109375" style="94"/>
    <col min="2050" max="2050" width="9.7109375" style="94" bestFit="1" customWidth="1"/>
    <col min="2051" max="2051" width="11.140625" style="94" bestFit="1" customWidth="1"/>
    <col min="2052" max="2052" width="35.42578125" style="94" bestFit="1" customWidth="1"/>
    <col min="2053" max="2053" width="11.140625" style="94" bestFit="1" customWidth="1"/>
    <col min="2054" max="2054" width="19.7109375" style="94" bestFit="1" customWidth="1"/>
    <col min="2055" max="2055" width="12.5703125" style="94" customWidth="1"/>
    <col min="2056" max="2056" width="8.5703125" style="94" customWidth="1"/>
    <col min="2057" max="2057" width="16.28515625" style="94" customWidth="1"/>
    <col min="2058" max="2058" width="2.28515625" style="94" customWidth="1"/>
    <col min="2059" max="2305" width="12.7109375" style="94"/>
    <col min="2306" max="2306" width="9.7109375" style="94" bestFit="1" customWidth="1"/>
    <col min="2307" max="2307" width="11.140625" style="94" bestFit="1" customWidth="1"/>
    <col min="2308" max="2308" width="35.42578125" style="94" bestFit="1" customWidth="1"/>
    <col min="2309" max="2309" width="11.140625" style="94" bestFit="1" customWidth="1"/>
    <col min="2310" max="2310" width="19.7109375" style="94" bestFit="1" customWidth="1"/>
    <col min="2311" max="2311" width="12.5703125" style="94" customWidth="1"/>
    <col min="2312" max="2312" width="8.5703125" style="94" customWidth="1"/>
    <col min="2313" max="2313" width="16.28515625" style="94" customWidth="1"/>
    <col min="2314" max="2314" width="2.28515625" style="94" customWidth="1"/>
    <col min="2315" max="2561" width="12.7109375" style="94"/>
    <col min="2562" max="2562" width="9.7109375" style="94" bestFit="1" customWidth="1"/>
    <col min="2563" max="2563" width="11.140625" style="94" bestFit="1" customWidth="1"/>
    <col min="2564" max="2564" width="35.42578125" style="94" bestFit="1" customWidth="1"/>
    <col min="2565" max="2565" width="11.140625" style="94" bestFit="1" customWidth="1"/>
    <col min="2566" max="2566" width="19.7109375" style="94" bestFit="1" customWidth="1"/>
    <col min="2567" max="2567" width="12.5703125" style="94" customWidth="1"/>
    <col min="2568" max="2568" width="8.5703125" style="94" customWidth="1"/>
    <col min="2569" max="2569" width="16.28515625" style="94" customWidth="1"/>
    <col min="2570" max="2570" width="2.28515625" style="94" customWidth="1"/>
    <col min="2571" max="2817" width="12.7109375" style="94"/>
    <col min="2818" max="2818" width="9.7109375" style="94" bestFit="1" customWidth="1"/>
    <col min="2819" max="2819" width="11.140625" style="94" bestFit="1" customWidth="1"/>
    <col min="2820" max="2820" width="35.42578125" style="94" bestFit="1" customWidth="1"/>
    <col min="2821" max="2821" width="11.140625" style="94" bestFit="1" customWidth="1"/>
    <col min="2822" max="2822" width="19.7109375" style="94" bestFit="1" customWidth="1"/>
    <col min="2823" max="2823" width="12.5703125" style="94" customWidth="1"/>
    <col min="2824" max="2824" width="8.5703125" style="94" customWidth="1"/>
    <col min="2825" max="2825" width="16.28515625" style="94" customWidth="1"/>
    <col min="2826" max="2826" width="2.28515625" style="94" customWidth="1"/>
    <col min="2827" max="3073" width="12.7109375" style="94"/>
    <col min="3074" max="3074" width="9.7109375" style="94" bestFit="1" customWidth="1"/>
    <col min="3075" max="3075" width="11.140625" style="94" bestFit="1" customWidth="1"/>
    <col min="3076" max="3076" width="35.42578125" style="94" bestFit="1" customWidth="1"/>
    <col min="3077" max="3077" width="11.140625" style="94" bestFit="1" customWidth="1"/>
    <col min="3078" max="3078" width="19.7109375" style="94" bestFit="1" customWidth="1"/>
    <col min="3079" max="3079" width="12.5703125" style="94" customWidth="1"/>
    <col min="3080" max="3080" width="8.5703125" style="94" customWidth="1"/>
    <col min="3081" max="3081" width="16.28515625" style="94" customWidth="1"/>
    <col min="3082" max="3082" width="2.28515625" style="94" customWidth="1"/>
    <col min="3083" max="3329" width="12.7109375" style="94"/>
    <col min="3330" max="3330" width="9.7109375" style="94" bestFit="1" customWidth="1"/>
    <col min="3331" max="3331" width="11.140625" style="94" bestFit="1" customWidth="1"/>
    <col min="3332" max="3332" width="35.42578125" style="94" bestFit="1" customWidth="1"/>
    <col min="3333" max="3333" width="11.140625" style="94" bestFit="1" customWidth="1"/>
    <col min="3334" max="3334" width="19.7109375" style="94" bestFit="1" customWidth="1"/>
    <col min="3335" max="3335" width="12.5703125" style="94" customWidth="1"/>
    <col min="3336" max="3336" width="8.5703125" style="94" customWidth="1"/>
    <col min="3337" max="3337" width="16.28515625" style="94" customWidth="1"/>
    <col min="3338" max="3338" width="2.28515625" style="94" customWidth="1"/>
    <col min="3339" max="3585" width="12.7109375" style="94"/>
    <col min="3586" max="3586" width="9.7109375" style="94" bestFit="1" customWidth="1"/>
    <col min="3587" max="3587" width="11.140625" style="94" bestFit="1" customWidth="1"/>
    <col min="3588" max="3588" width="35.42578125" style="94" bestFit="1" customWidth="1"/>
    <col min="3589" max="3589" width="11.140625" style="94" bestFit="1" customWidth="1"/>
    <col min="3590" max="3590" width="19.7109375" style="94" bestFit="1" customWidth="1"/>
    <col min="3591" max="3591" width="12.5703125" style="94" customWidth="1"/>
    <col min="3592" max="3592" width="8.5703125" style="94" customWidth="1"/>
    <col min="3593" max="3593" width="16.28515625" style="94" customWidth="1"/>
    <col min="3594" max="3594" width="2.28515625" style="94" customWidth="1"/>
    <col min="3595" max="3841" width="12.7109375" style="94"/>
    <col min="3842" max="3842" width="9.7109375" style="94" bestFit="1" customWidth="1"/>
    <col min="3843" max="3843" width="11.140625" style="94" bestFit="1" customWidth="1"/>
    <col min="3844" max="3844" width="35.42578125" style="94" bestFit="1" customWidth="1"/>
    <col min="3845" max="3845" width="11.140625" style="94" bestFit="1" customWidth="1"/>
    <col min="3846" max="3846" width="19.7109375" style="94" bestFit="1" customWidth="1"/>
    <col min="3847" max="3847" width="12.5703125" style="94" customWidth="1"/>
    <col min="3848" max="3848" width="8.5703125" style="94" customWidth="1"/>
    <col min="3849" max="3849" width="16.28515625" style="94" customWidth="1"/>
    <col min="3850" max="3850" width="2.28515625" style="94" customWidth="1"/>
    <col min="3851" max="4097" width="12.7109375" style="94"/>
    <col min="4098" max="4098" width="9.7109375" style="94" bestFit="1" customWidth="1"/>
    <col min="4099" max="4099" width="11.140625" style="94" bestFit="1" customWidth="1"/>
    <col min="4100" max="4100" width="35.42578125" style="94" bestFit="1" customWidth="1"/>
    <col min="4101" max="4101" width="11.140625" style="94" bestFit="1" customWidth="1"/>
    <col min="4102" max="4102" width="19.7109375" style="94" bestFit="1" customWidth="1"/>
    <col min="4103" max="4103" width="12.5703125" style="94" customWidth="1"/>
    <col min="4104" max="4104" width="8.5703125" style="94" customWidth="1"/>
    <col min="4105" max="4105" width="16.28515625" style="94" customWidth="1"/>
    <col min="4106" max="4106" width="2.28515625" style="94" customWidth="1"/>
    <col min="4107" max="4353" width="12.7109375" style="94"/>
    <col min="4354" max="4354" width="9.7109375" style="94" bestFit="1" customWidth="1"/>
    <col min="4355" max="4355" width="11.140625" style="94" bestFit="1" customWidth="1"/>
    <col min="4356" max="4356" width="35.42578125" style="94" bestFit="1" customWidth="1"/>
    <col min="4357" max="4357" width="11.140625" style="94" bestFit="1" customWidth="1"/>
    <col min="4358" max="4358" width="19.7109375" style="94" bestFit="1" customWidth="1"/>
    <col min="4359" max="4359" width="12.5703125" style="94" customWidth="1"/>
    <col min="4360" max="4360" width="8.5703125" style="94" customWidth="1"/>
    <col min="4361" max="4361" width="16.28515625" style="94" customWidth="1"/>
    <col min="4362" max="4362" width="2.28515625" style="94" customWidth="1"/>
    <col min="4363" max="4609" width="12.7109375" style="94"/>
    <col min="4610" max="4610" width="9.7109375" style="94" bestFit="1" customWidth="1"/>
    <col min="4611" max="4611" width="11.140625" style="94" bestFit="1" customWidth="1"/>
    <col min="4612" max="4612" width="35.42578125" style="94" bestFit="1" customWidth="1"/>
    <col min="4613" max="4613" width="11.140625" style="94" bestFit="1" customWidth="1"/>
    <col min="4614" max="4614" width="19.7109375" style="94" bestFit="1" customWidth="1"/>
    <col min="4615" max="4615" width="12.5703125" style="94" customWidth="1"/>
    <col min="4616" max="4616" width="8.5703125" style="94" customWidth="1"/>
    <col min="4617" max="4617" width="16.28515625" style="94" customWidth="1"/>
    <col min="4618" max="4618" width="2.28515625" style="94" customWidth="1"/>
    <col min="4619" max="4865" width="12.7109375" style="94"/>
    <col min="4866" max="4866" width="9.7109375" style="94" bestFit="1" customWidth="1"/>
    <col min="4867" max="4867" width="11.140625" style="94" bestFit="1" customWidth="1"/>
    <col min="4868" max="4868" width="35.42578125" style="94" bestFit="1" customWidth="1"/>
    <col min="4869" max="4869" width="11.140625" style="94" bestFit="1" customWidth="1"/>
    <col min="4870" max="4870" width="19.7109375" style="94" bestFit="1" customWidth="1"/>
    <col min="4871" max="4871" width="12.5703125" style="94" customWidth="1"/>
    <col min="4872" max="4872" width="8.5703125" style="94" customWidth="1"/>
    <col min="4873" max="4873" width="16.28515625" style="94" customWidth="1"/>
    <col min="4874" max="4874" width="2.28515625" style="94" customWidth="1"/>
    <col min="4875" max="5121" width="12.7109375" style="94"/>
    <col min="5122" max="5122" width="9.7109375" style="94" bestFit="1" customWidth="1"/>
    <col min="5123" max="5123" width="11.140625" style="94" bestFit="1" customWidth="1"/>
    <col min="5124" max="5124" width="35.42578125" style="94" bestFit="1" customWidth="1"/>
    <col min="5125" max="5125" width="11.140625" style="94" bestFit="1" customWidth="1"/>
    <col min="5126" max="5126" width="19.7109375" style="94" bestFit="1" customWidth="1"/>
    <col min="5127" max="5127" width="12.5703125" style="94" customWidth="1"/>
    <col min="5128" max="5128" width="8.5703125" style="94" customWidth="1"/>
    <col min="5129" max="5129" width="16.28515625" style="94" customWidth="1"/>
    <col min="5130" max="5130" width="2.28515625" style="94" customWidth="1"/>
    <col min="5131" max="5377" width="12.7109375" style="94"/>
    <col min="5378" max="5378" width="9.7109375" style="94" bestFit="1" customWidth="1"/>
    <col min="5379" max="5379" width="11.140625" style="94" bestFit="1" customWidth="1"/>
    <col min="5380" max="5380" width="35.42578125" style="94" bestFit="1" customWidth="1"/>
    <col min="5381" max="5381" width="11.140625" style="94" bestFit="1" customWidth="1"/>
    <col min="5382" max="5382" width="19.7109375" style="94" bestFit="1" customWidth="1"/>
    <col min="5383" max="5383" width="12.5703125" style="94" customWidth="1"/>
    <col min="5384" max="5384" width="8.5703125" style="94" customWidth="1"/>
    <col min="5385" max="5385" width="16.28515625" style="94" customWidth="1"/>
    <col min="5386" max="5386" width="2.28515625" style="94" customWidth="1"/>
    <col min="5387" max="5633" width="12.7109375" style="94"/>
    <col min="5634" max="5634" width="9.7109375" style="94" bestFit="1" customWidth="1"/>
    <col min="5635" max="5635" width="11.140625" style="94" bestFit="1" customWidth="1"/>
    <col min="5636" max="5636" width="35.42578125" style="94" bestFit="1" customWidth="1"/>
    <col min="5637" max="5637" width="11.140625" style="94" bestFit="1" customWidth="1"/>
    <col min="5638" max="5638" width="19.7109375" style="94" bestFit="1" customWidth="1"/>
    <col min="5639" max="5639" width="12.5703125" style="94" customWidth="1"/>
    <col min="5640" max="5640" width="8.5703125" style="94" customWidth="1"/>
    <col min="5641" max="5641" width="16.28515625" style="94" customWidth="1"/>
    <col min="5642" max="5642" width="2.28515625" style="94" customWidth="1"/>
    <col min="5643" max="5889" width="12.7109375" style="94"/>
    <col min="5890" max="5890" width="9.7109375" style="94" bestFit="1" customWidth="1"/>
    <col min="5891" max="5891" width="11.140625" style="94" bestFit="1" customWidth="1"/>
    <col min="5892" max="5892" width="35.42578125" style="94" bestFit="1" customWidth="1"/>
    <col min="5893" max="5893" width="11.140625" style="94" bestFit="1" customWidth="1"/>
    <col min="5894" max="5894" width="19.7109375" style="94" bestFit="1" customWidth="1"/>
    <col min="5895" max="5895" width="12.5703125" style="94" customWidth="1"/>
    <col min="5896" max="5896" width="8.5703125" style="94" customWidth="1"/>
    <col min="5897" max="5897" width="16.28515625" style="94" customWidth="1"/>
    <col min="5898" max="5898" width="2.28515625" style="94" customWidth="1"/>
    <col min="5899" max="6145" width="12.7109375" style="94"/>
    <col min="6146" max="6146" width="9.7109375" style="94" bestFit="1" customWidth="1"/>
    <col min="6147" max="6147" width="11.140625" style="94" bestFit="1" customWidth="1"/>
    <col min="6148" max="6148" width="35.42578125" style="94" bestFit="1" customWidth="1"/>
    <col min="6149" max="6149" width="11.140625" style="94" bestFit="1" customWidth="1"/>
    <col min="6150" max="6150" width="19.7109375" style="94" bestFit="1" customWidth="1"/>
    <col min="6151" max="6151" width="12.5703125" style="94" customWidth="1"/>
    <col min="6152" max="6152" width="8.5703125" style="94" customWidth="1"/>
    <col min="6153" max="6153" width="16.28515625" style="94" customWidth="1"/>
    <col min="6154" max="6154" width="2.28515625" style="94" customWidth="1"/>
    <col min="6155" max="6401" width="12.7109375" style="94"/>
    <col min="6402" max="6402" width="9.7109375" style="94" bestFit="1" customWidth="1"/>
    <col min="6403" max="6403" width="11.140625" style="94" bestFit="1" customWidth="1"/>
    <col min="6404" max="6404" width="35.42578125" style="94" bestFit="1" customWidth="1"/>
    <col min="6405" max="6405" width="11.140625" style="94" bestFit="1" customWidth="1"/>
    <col min="6406" max="6406" width="19.7109375" style="94" bestFit="1" customWidth="1"/>
    <col min="6407" max="6407" width="12.5703125" style="94" customWidth="1"/>
    <col min="6408" max="6408" width="8.5703125" style="94" customWidth="1"/>
    <col min="6409" max="6409" width="16.28515625" style="94" customWidth="1"/>
    <col min="6410" max="6410" width="2.28515625" style="94" customWidth="1"/>
    <col min="6411" max="6657" width="12.7109375" style="94"/>
    <col min="6658" max="6658" width="9.7109375" style="94" bestFit="1" customWidth="1"/>
    <col min="6659" max="6659" width="11.140625" style="94" bestFit="1" customWidth="1"/>
    <col min="6660" max="6660" width="35.42578125" style="94" bestFit="1" customWidth="1"/>
    <col min="6661" max="6661" width="11.140625" style="94" bestFit="1" customWidth="1"/>
    <col min="6662" max="6662" width="19.7109375" style="94" bestFit="1" customWidth="1"/>
    <col min="6663" max="6663" width="12.5703125" style="94" customWidth="1"/>
    <col min="6664" max="6664" width="8.5703125" style="94" customWidth="1"/>
    <col min="6665" max="6665" width="16.28515625" style="94" customWidth="1"/>
    <col min="6666" max="6666" width="2.28515625" style="94" customWidth="1"/>
    <col min="6667" max="6913" width="12.7109375" style="94"/>
    <col min="6914" max="6914" width="9.7109375" style="94" bestFit="1" customWidth="1"/>
    <col min="6915" max="6915" width="11.140625" style="94" bestFit="1" customWidth="1"/>
    <col min="6916" max="6916" width="35.42578125" style="94" bestFit="1" customWidth="1"/>
    <col min="6917" max="6917" width="11.140625" style="94" bestFit="1" customWidth="1"/>
    <col min="6918" max="6918" width="19.7109375" style="94" bestFit="1" customWidth="1"/>
    <col min="6919" max="6919" width="12.5703125" style="94" customWidth="1"/>
    <col min="6920" max="6920" width="8.5703125" style="94" customWidth="1"/>
    <col min="6921" max="6921" width="16.28515625" style="94" customWidth="1"/>
    <col min="6922" max="6922" width="2.28515625" style="94" customWidth="1"/>
    <col min="6923" max="7169" width="12.7109375" style="94"/>
    <col min="7170" max="7170" width="9.7109375" style="94" bestFit="1" customWidth="1"/>
    <col min="7171" max="7171" width="11.140625" style="94" bestFit="1" customWidth="1"/>
    <col min="7172" max="7172" width="35.42578125" style="94" bestFit="1" customWidth="1"/>
    <col min="7173" max="7173" width="11.140625" style="94" bestFit="1" customWidth="1"/>
    <col min="7174" max="7174" width="19.7109375" style="94" bestFit="1" customWidth="1"/>
    <col min="7175" max="7175" width="12.5703125" style="94" customWidth="1"/>
    <col min="7176" max="7176" width="8.5703125" style="94" customWidth="1"/>
    <col min="7177" max="7177" width="16.28515625" style="94" customWidth="1"/>
    <col min="7178" max="7178" width="2.28515625" style="94" customWidth="1"/>
    <col min="7179" max="7425" width="12.7109375" style="94"/>
    <col min="7426" max="7426" width="9.7109375" style="94" bestFit="1" customWidth="1"/>
    <col min="7427" max="7427" width="11.140625" style="94" bestFit="1" customWidth="1"/>
    <col min="7428" max="7428" width="35.42578125" style="94" bestFit="1" customWidth="1"/>
    <col min="7429" max="7429" width="11.140625" style="94" bestFit="1" customWidth="1"/>
    <col min="7430" max="7430" width="19.7109375" style="94" bestFit="1" customWidth="1"/>
    <col min="7431" max="7431" width="12.5703125" style="94" customWidth="1"/>
    <col min="7432" max="7432" width="8.5703125" style="94" customWidth="1"/>
    <col min="7433" max="7433" width="16.28515625" style="94" customWidth="1"/>
    <col min="7434" max="7434" width="2.28515625" style="94" customWidth="1"/>
    <col min="7435" max="7681" width="12.7109375" style="94"/>
    <col min="7682" max="7682" width="9.7109375" style="94" bestFit="1" customWidth="1"/>
    <col min="7683" max="7683" width="11.140625" style="94" bestFit="1" customWidth="1"/>
    <col min="7684" max="7684" width="35.42578125" style="94" bestFit="1" customWidth="1"/>
    <col min="7685" max="7685" width="11.140625" style="94" bestFit="1" customWidth="1"/>
    <col min="7686" max="7686" width="19.7109375" style="94" bestFit="1" customWidth="1"/>
    <col min="7687" max="7687" width="12.5703125" style="94" customWidth="1"/>
    <col min="7688" max="7688" width="8.5703125" style="94" customWidth="1"/>
    <col min="7689" max="7689" width="16.28515625" style="94" customWidth="1"/>
    <col min="7690" max="7690" width="2.28515625" style="94" customWidth="1"/>
    <col min="7691" max="7937" width="12.7109375" style="94"/>
    <col min="7938" max="7938" width="9.7109375" style="94" bestFit="1" customWidth="1"/>
    <col min="7939" max="7939" width="11.140625" style="94" bestFit="1" customWidth="1"/>
    <col min="7940" max="7940" width="35.42578125" style="94" bestFit="1" customWidth="1"/>
    <col min="7941" max="7941" width="11.140625" style="94" bestFit="1" customWidth="1"/>
    <col min="7942" max="7942" width="19.7109375" style="94" bestFit="1" customWidth="1"/>
    <col min="7943" max="7943" width="12.5703125" style="94" customWidth="1"/>
    <col min="7944" max="7944" width="8.5703125" style="94" customWidth="1"/>
    <col min="7945" max="7945" width="16.28515625" style="94" customWidth="1"/>
    <col min="7946" max="7946" width="2.28515625" style="94" customWidth="1"/>
    <col min="7947" max="8193" width="12.7109375" style="94"/>
    <col min="8194" max="8194" width="9.7109375" style="94" bestFit="1" customWidth="1"/>
    <col min="8195" max="8195" width="11.140625" style="94" bestFit="1" customWidth="1"/>
    <col min="8196" max="8196" width="35.42578125" style="94" bestFit="1" customWidth="1"/>
    <col min="8197" max="8197" width="11.140625" style="94" bestFit="1" customWidth="1"/>
    <col min="8198" max="8198" width="19.7109375" style="94" bestFit="1" customWidth="1"/>
    <col min="8199" max="8199" width="12.5703125" style="94" customWidth="1"/>
    <col min="8200" max="8200" width="8.5703125" style="94" customWidth="1"/>
    <col min="8201" max="8201" width="16.28515625" style="94" customWidth="1"/>
    <col min="8202" max="8202" width="2.28515625" style="94" customWidth="1"/>
    <col min="8203" max="8449" width="12.7109375" style="94"/>
    <col min="8450" max="8450" width="9.7109375" style="94" bestFit="1" customWidth="1"/>
    <col min="8451" max="8451" width="11.140625" style="94" bestFit="1" customWidth="1"/>
    <col min="8452" max="8452" width="35.42578125" style="94" bestFit="1" customWidth="1"/>
    <col min="8453" max="8453" width="11.140625" style="94" bestFit="1" customWidth="1"/>
    <col min="8454" max="8454" width="19.7109375" style="94" bestFit="1" customWidth="1"/>
    <col min="8455" max="8455" width="12.5703125" style="94" customWidth="1"/>
    <col min="8456" max="8456" width="8.5703125" style="94" customWidth="1"/>
    <col min="8457" max="8457" width="16.28515625" style="94" customWidth="1"/>
    <col min="8458" max="8458" width="2.28515625" style="94" customWidth="1"/>
    <col min="8459" max="8705" width="12.7109375" style="94"/>
    <col min="8706" max="8706" width="9.7109375" style="94" bestFit="1" customWidth="1"/>
    <col min="8707" max="8707" width="11.140625" style="94" bestFit="1" customWidth="1"/>
    <col min="8708" max="8708" width="35.42578125" style="94" bestFit="1" customWidth="1"/>
    <col min="8709" max="8709" width="11.140625" style="94" bestFit="1" customWidth="1"/>
    <col min="8710" max="8710" width="19.7109375" style="94" bestFit="1" customWidth="1"/>
    <col min="8711" max="8711" width="12.5703125" style="94" customWidth="1"/>
    <col min="8712" max="8712" width="8.5703125" style="94" customWidth="1"/>
    <col min="8713" max="8713" width="16.28515625" style="94" customWidth="1"/>
    <col min="8714" max="8714" width="2.28515625" style="94" customWidth="1"/>
    <col min="8715" max="8961" width="12.7109375" style="94"/>
    <col min="8962" max="8962" width="9.7109375" style="94" bestFit="1" customWidth="1"/>
    <col min="8963" max="8963" width="11.140625" style="94" bestFit="1" customWidth="1"/>
    <col min="8964" max="8964" width="35.42578125" style="94" bestFit="1" customWidth="1"/>
    <col min="8965" max="8965" width="11.140625" style="94" bestFit="1" customWidth="1"/>
    <col min="8966" max="8966" width="19.7109375" style="94" bestFit="1" customWidth="1"/>
    <col min="8967" max="8967" width="12.5703125" style="94" customWidth="1"/>
    <col min="8968" max="8968" width="8.5703125" style="94" customWidth="1"/>
    <col min="8969" max="8969" width="16.28515625" style="94" customWidth="1"/>
    <col min="8970" max="8970" width="2.28515625" style="94" customWidth="1"/>
    <col min="8971" max="9217" width="12.7109375" style="94"/>
    <col min="9218" max="9218" width="9.7109375" style="94" bestFit="1" customWidth="1"/>
    <col min="9219" max="9219" width="11.140625" style="94" bestFit="1" customWidth="1"/>
    <col min="9220" max="9220" width="35.42578125" style="94" bestFit="1" customWidth="1"/>
    <col min="9221" max="9221" width="11.140625" style="94" bestFit="1" customWidth="1"/>
    <col min="9222" max="9222" width="19.7109375" style="94" bestFit="1" customWidth="1"/>
    <col min="9223" max="9223" width="12.5703125" style="94" customWidth="1"/>
    <col min="9224" max="9224" width="8.5703125" style="94" customWidth="1"/>
    <col min="9225" max="9225" width="16.28515625" style="94" customWidth="1"/>
    <col min="9226" max="9226" width="2.28515625" style="94" customWidth="1"/>
    <col min="9227" max="9473" width="12.7109375" style="94"/>
    <col min="9474" max="9474" width="9.7109375" style="94" bestFit="1" customWidth="1"/>
    <col min="9475" max="9475" width="11.140625" style="94" bestFit="1" customWidth="1"/>
    <col min="9476" max="9476" width="35.42578125" style="94" bestFit="1" customWidth="1"/>
    <col min="9477" max="9477" width="11.140625" style="94" bestFit="1" customWidth="1"/>
    <col min="9478" max="9478" width="19.7109375" style="94" bestFit="1" customWidth="1"/>
    <col min="9479" max="9479" width="12.5703125" style="94" customWidth="1"/>
    <col min="9480" max="9480" width="8.5703125" style="94" customWidth="1"/>
    <col min="9481" max="9481" width="16.28515625" style="94" customWidth="1"/>
    <col min="9482" max="9482" width="2.28515625" style="94" customWidth="1"/>
    <col min="9483" max="9729" width="12.7109375" style="94"/>
    <col min="9730" max="9730" width="9.7109375" style="94" bestFit="1" customWidth="1"/>
    <col min="9731" max="9731" width="11.140625" style="94" bestFit="1" customWidth="1"/>
    <col min="9732" max="9732" width="35.42578125" style="94" bestFit="1" customWidth="1"/>
    <col min="9733" max="9733" width="11.140625" style="94" bestFit="1" customWidth="1"/>
    <col min="9734" max="9734" width="19.7109375" style="94" bestFit="1" customWidth="1"/>
    <col min="9735" max="9735" width="12.5703125" style="94" customWidth="1"/>
    <col min="9736" max="9736" width="8.5703125" style="94" customWidth="1"/>
    <col min="9737" max="9737" width="16.28515625" style="94" customWidth="1"/>
    <col min="9738" max="9738" width="2.28515625" style="94" customWidth="1"/>
    <col min="9739" max="9985" width="12.7109375" style="94"/>
    <col min="9986" max="9986" width="9.7109375" style="94" bestFit="1" customWidth="1"/>
    <col min="9987" max="9987" width="11.140625" style="94" bestFit="1" customWidth="1"/>
    <col min="9988" max="9988" width="35.42578125" style="94" bestFit="1" customWidth="1"/>
    <col min="9989" max="9989" width="11.140625" style="94" bestFit="1" customWidth="1"/>
    <col min="9990" max="9990" width="19.7109375" style="94" bestFit="1" customWidth="1"/>
    <col min="9991" max="9991" width="12.5703125" style="94" customWidth="1"/>
    <col min="9992" max="9992" width="8.5703125" style="94" customWidth="1"/>
    <col min="9993" max="9993" width="16.28515625" style="94" customWidth="1"/>
    <col min="9994" max="9994" width="2.28515625" style="94" customWidth="1"/>
    <col min="9995" max="10241" width="12.7109375" style="94"/>
    <col min="10242" max="10242" width="9.7109375" style="94" bestFit="1" customWidth="1"/>
    <col min="10243" max="10243" width="11.140625" style="94" bestFit="1" customWidth="1"/>
    <col min="10244" max="10244" width="35.42578125" style="94" bestFit="1" customWidth="1"/>
    <col min="10245" max="10245" width="11.140625" style="94" bestFit="1" customWidth="1"/>
    <col min="10246" max="10246" width="19.7109375" style="94" bestFit="1" customWidth="1"/>
    <col min="10247" max="10247" width="12.5703125" style="94" customWidth="1"/>
    <col min="10248" max="10248" width="8.5703125" style="94" customWidth="1"/>
    <col min="10249" max="10249" width="16.28515625" style="94" customWidth="1"/>
    <col min="10250" max="10250" width="2.28515625" style="94" customWidth="1"/>
    <col min="10251" max="10497" width="12.7109375" style="94"/>
    <col min="10498" max="10498" width="9.7109375" style="94" bestFit="1" customWidth="1"/>
    <col min="10499" max="10499" width="11.140625" style="94" bestFit="1" customWidth="1"/>
    <col min="10500" max="10500" width="35.42578125" style="94" bestFit="1" customWidth="1"/>
    <col min="10501" max="10501" width="11.140625" style="94" bestFit="1" customWidth="1"/>
    <col min="10502" max="10502" width="19.7109375" style="94" bestFit="1" customWidth="1"/>
    <col min="10503" max="10503" width="12.5703125" style="94" customWidth="1"/>
    <col min="10504" max="10504" width="8.5703125" style="94" customWidth="1"/>
    <col min="10505" max="10505" width="16.28515625" style="94" customWidth="1"/>
    <col min="10506" max="10506" width="2.28515625" style="94" customWidth="1"/>
    <col min="10507" max="10753" width="12.7109375" style="94"/>
    <col min="10754" max="10754" width="9.7109375" style="94" bestFit="1" customWidth="1"/>
    <col min="10755" max="10755" width="11.140625" style="94" bestFit="1" customWidth="1"/>
    <col min="10756" max="10756" width="35.42578125" style="94" bestFit="1" customWidth="1"/>
    <col min="10757" max="10757" width="11.140625" style="94" bestFit="1" customWidth="1"/>
    <col min="10758" max="10758" width="19.7109375" style="94" bestFit="1" customWidth="1"/>
    <col min="10759" max="10759" width="12.5703125" style="94" customWidth="1"/>
    <col min="10760" max="10760" width="8.5703125" style="94" customWidth="1"/>
    <col min="10761" max="10761" width="16.28515625" style="94" customWidth="1"/>
    <col min="10762" max="10762" width="2.28515625" style="94" customWidth="1"/>
    <col min="10763" max="11009" width="12.7109375" style="94"/>
    <col min="11010" max="11010" width="9.7109375" style="94" bestFit="1" customWidth="1"/>
    <col min="11011" max="11011" width="11.140625" style="94" bestFit="1" customWidth="1"/>
    <col min="11012" max="11012" width="35.42578125" style="94" bestFit="1" customWidth="1"/>
    <col min="11013" max="11013" width="11.140625" style="94" bestFit="1" customWidth="1"/>
    <col min="11014" max="11014" width="19.7109375" style="94" bestFit="1" customWidth="1"/>
    <col min="11015" max="11015" width="12.5703125" style="94" customWidth="1"/>
    <col min="11016" max="11016" width="8.5703125" style="94" customWidth="1"/>
    <col min="11017" max="11017" width="16.28515625" style="94" customWidth="1"/>
    <col min="11018" max="11018" width="2.28515625" style="94" customWidth="1"/>
    <col min="11019" max="11265" width="12.7109375" style="94"/>
    <col min="11266" max="11266" width="9.7109375" style="94" bestFit="1" customWidth="1"/>
    <col min="11267" max="11267" width="11.140625" style="94" bestFit="1" customWidth="1"/>
    <col min="11268" max="11268" width="35.42578125" style="94" bestFit="1" customWidth="1"/>
    <col min="11269" max="11269" width="11.140625" style="94" bestFit="1" customWidth="1"/>
    <col min="11270" max="11270" width="19.7109375" style="94" bestFit="1" customWidth="1"/>
    <col min="11271" max="11271" width="12.5703125" style="94" customWidth="1"/>
    <col min="11272" max="11272" width="8.5703125" style="94" customWidth="1"/>
    <col min="11273" max="11273" width="16.28515625" style="94" customWidth="1"/>
    <col min="11274" max="11274" width="2.28515625" style="94" customWidth="1"/>
    <col min="11275" max="11521" width="12.7109375" style="94"/>
    <col min="11522" max="11522" width="9.7109375" style="94" bestFit="1" customWidth="1"/>
    <col min="11523" max="11523" width="11.140625" style="94" bestFit="1" customWidth="1"/>
    <col min="11524" max="11524" width="35.42578125" style="94" bestFit="1" customWidth="1"/>
    <col min="11525" max="11525" width="11.140625" style="94" bestFit="1" customWidth="1"/>
    <col min="11526" max="11526" width="19.7109375" style="94" bestFit="1" customWidth="1"/>
    <col min="11527" max="11527" width="12.5703125" style="94" customWidth="1"/>
    <col min="11528" max="11528" width="8.5703125" style="94" customWidth="1"/>
    <col min="11529" max="11529" width="16.28515625" style="94" customWidth="1"/>
    <col min="11530" max="11530" width="2.28515625" style="94" customWidth="1"/>
    <col min="11531" max="11777" width="12.7109375" style="94"/>
    <col min="11778" max="11778" width="9.7109375" style="94" bestFit="1" customWidth="1"/>
    <col min="11779" max="11779" width="11.140625" style="94" bestFit="1" customWidth="1"/>
    <col min="11780" max="11780" width="35.42578125" style="94" bestFit="1" customWidth="1"/>
    <col min="11781" max="11781" width="11.140625" style="94" bestFit="1" customWidth="1"/>
    <col min="11782" max="11782" width="19.7109375" style="94" bestFit="1" customWidth="1"/>
    <col min="11783" max="11783" width="12.5703125" style="94" customWidth="1"/>
    <col min="11784" max="11784" width="8.5703125" style="94" customWidth="1"/>
    <col min="11785" max="11785" width="16.28515625" style="94" customWidth="1"/>
    <col min="11786" max="11786" width="2.28515625" style="94" customWidth="1"/>
    <col min="11787" max="12033" width="12.7109375" style="94"/>
    <col min="12034" max="12034" width="9.7109375" style="94" bestFit="1" customWidth="1"/>
    <col min="12035" max="12035" width="11.140625" style="94" bestFit="1" customWidth="1"/>
    <col min="12036" max="12036" width="35.42578125" style="94" bestFit="1" customWidth="1"/>
    <col min="12037" max="12037" width="11.140625" style="94" bestFit="1" customWidth="1"/>
    <col min="12038" max="12038" width="19.7109375" style="94" bestFit="1" customWidth="1"/>
    <col min="12039" max="12039" width="12.5703125" style="94" customWidth="1"/>
    <col min="12040" max="12040" width="8.5703125" style="94" customWidth="1"/>
    <col min="12041" max="12041" width="16.28515625" style="94" customWidth="1"/>
    <col min="12042" max="12042" width="2.28515625" style="94" customWidth="1"/>
    <col min="12043" max="12289" width="12.7109375" style="94"/>
    <col min="12290" max="12290" width="9.7109375" style="94" bestFit="1" customWidth="1"/>
    <col min="12291" max="12291" width="11.140625" style="94" bestFit="1" customWidth="1"/>
    <col min="12292" max="12292" width="35.42578125" style="94" bestFit="1" customWidth="1"/>
    <col min="12293" max="12293" width="11.140625" style="94" bestFit="1" customWidth="1"/>
    <col min="12294" max="12294" width="19.7109375" style="94" bestFit="1" customWidth="1"/>
    <col min="12295" max="12295" width="12.5703125" style="94" customWidth="1"/>
    <col min="12296" max="12296" width="8.5703125" style="94" customWidth="1"/>
    <col min="12297" max="12297" width="16.28515625" style="94" customWidth="1"/>
    <col min="12298" max="12298" width="2.28515625" style="94" customWidth="1"/>
    <col min="12299" max="12545" width="12.7109375" style="94"/>
    <col min="12546" max="12546" width="9.7109375" style="94" bestFit="1" customWidth="1"/>
    <col min="12547" max="12547" width="11.140625" style="94" bestFit="1" customWidth="1"/>
    <col min="12548" max="12548" width="35.42578125" style="94" bestFit="1" customWidth="1"/>
    <col min="12549" max="12549" width="11.140625" style="94" bestFit="1" customWidth="1"/>
    <col min="12550" max="12550" width="19.7109375" style="94" bestFit="1" customWidth="1"/>
    <col min="12551" max="12551" width="12.5703125" style="94" customWidth="1"/>
    <col min="12552" max="12552" width="8.5703125" style="94" customWidth="1"/>
    <col min="12553" max="12553" width="16.28515625" style="94" customWidth="1"/>
    <col min="12554" max="12554" width="2.28515625" style="94" customWidth="1"/>
    <col min="12555" max="12801" width="12.7109375" style="94"/>
    <col min="12802" max="12802" width="9.7109375" style="94" bestFit="1" customWidth="1"/>
    <col min="12803" max="12803" width="11.140625" style="94" bestFit="1" customWidth="1"/>
    <col min="12804" max="12804" width="35.42578125" style="94" bestFit="1" customWidth="1"/>
    <col min="12805" max="12805" width="11.140625" style="94" bestFit="1" customWidth="1"/>
    <col min="12806" max="12806" width="19.7109375" style="94" bestFit="1" customWidth="1"/>
    <col min="12807" max="12807" width="12.5703125" style="94" customWidth="1"/>
    <col min="12808" max="12808" width="8.5703125" style="94" customWidth="1"/>
    <col min="12809" max="12809" width="16.28515625" style="94" customWidth="1"/>
    <col min="12810" max="12810" width="2.28515625" style="94" customWidth="1"/>
    <col min="12811" max="13057" width="12.7109375" style="94"/>
    <col min="13058" max="13058" width="9.7109375" style="94" bestFit="1" customWidth="1"/>
    <col min="13059" max="13059" width="11.140625" style="94" bestFit="1" customWidth="1"/>
    <col min="13060" max="13060" width="35.42578125" style="94" bestFit="1" customWidth="1"/>
    <col min="13061" max="13061" width="11.140625" style="94" bestFit="1" customWidth="1"/>
    <col min="13062" max="13062" width="19.7109375" style="94" bestFit="1" customWidth="1"/>
    <col min="13063" max="13063" width="12.5703125" style="94" customWidth="1"/>
    <col min="13064" max="13064" width="8.5703125" style="94" customWidth="1"/>
    <col min="13065" max="13065" width="16.28515625" style="94" customWidth="1"/>
    <col min="13066" max="13066" width="2.28515625" style="94" customWidth="1"/>
    <col min="13067" max="13313" width="12.7109375" style="94"/>
    <col min="13314" max="13314" width="9.7109375" style="94" bestFit="1" customWidth="1"/>
    <col min="13315" max="13315" width="11.140625" style="94" bestFit="1" customWidth="1"/>
    <col min="13316" max="13316" width="35.42578125" style="94" bestFit="1" customWidth="1"/>
    <col min="13317" max="13317" width="11.140625" style="94" bestFit="1" customWidth="1"/>
    <col min="13318" max="13318" width="19.7109375" style="94" bestFit="1" customWidth="1"/>
    <col min="13319" max="13319" width="12.5703125" style="94" customWidth="1"/>
    <col min="13320" max="13320" width="8.5703125" style="94" customWidth="1"/>
    <col min="13321" max="13321" width="16.28515625" style="94" customWidth="1"/>
    <col min="13322" max="13322" width="2.28515625" style="94" customWidth="1"/>
    <col min="13323" max="13569" width="12.7109375" style="94"/>
    <col min="13570" max="13570" width="9.7109375" style="94" bestFit="1" customWidth="1"/>
    <col min="13571" max="13571" width="11.140625" style="94" bestFit="1" customWidth="1"/>
    <col min="13572" max="13572" width="35.42578125" style="94" bestFit="1" customWidth="1"/>
    <col min="13573" max="13573" width="11.140625" style="94" bestFit="1" customWidth="1"/>
    <col min="13574" max="13574" width="19.7109375" style="94" bestFit="1" customWidth="1"/>
    <col min="13575" max="13575" width="12.5703125" style="94" customWidth="1"/>
    <col min="13576" max="13576" width="8.5703125" style="94" customWidth="1"/>
    <col min="13577" max="13577" width="16.28515625" style="94" customWidth="1"/>
    <col min="13578" max="13578" width="2.28515625" style="94" customWidth="1"/>
    <col min="13579" max="13825" width="12.7109375" style="94"/>
    <col min="13826" max="13826" width="9.7109375" style="94" bestFit="1" customWidth="1"/>
    <col min="13827" max="13827" width="11.140625" style="94" bestFit="1" customWidth="1"/>
    <col min="13828" max="13828" width="35.42578125" style="94" bestFit="1" customWidth="1"/>
    <col min="13829" max="13829" width="11.140625" style="94" bestFit="1" customWidth="1"/>
    <col min="13830" max="13830" width="19.7109375" style="94" bestFit="1" customWidth="1"/>
    <col min="13831" max="13831" width="12.5703125" style="94" customWidth="1"/>
    <col min="13832" max="13832" width="8.5703125" style="94" customWidth="1"/>
    <col min="13833" max="13833" width="16.28515625" style="94" customWidth="1"/>
    <col min="13834" max="13834" width="2.28515625" style="94" customWidth="1"/>
    <col min="13835" max="14081" width="12.7109375" style="94"/>
    <col min="14082" max="14082" width="9.7109375" style="94" bestFit="1" customWidth="1"/>
    <col min="14083" max="14083" width="11.140625" style="94" bestFit="1" customWidth="1"/>
    <col min="14084" max="14084" width="35.42578125" style="94" bestFit="1" customWidth="1"/>
    <col min="14085" max="14085" width="11.140625" style="94" bestFit="1" customWidth="1"/>
    <col min="14086" max="14086" width="19.7109375" style="94" bestFit="1" customWidth="1"/>
    <col min="14087" max="14087" width="12.5703125" style="94" customWidth="1"/>
    <col min="14088" max="14088" width="8.5703125" style="94" customWidth="1"/>
    <col min="14089" max="14089" width="16.28515625" style="94" customWidth="1"/>
    <col min="14090" max="14090" width="2.28515625" style="94" customWidth="1"/>
    <col min="14091" max="14337" width="12.7109375" style="94"/>
    <col min="14338" max="14338" width="9.7109375" style="94" bestFit="1" customWidth="1"/>
    <col min="14339" max="14339" width="11.140625" style="94" bestFit="1" customWidth="1"/>
    <col min="14340" max="14340" width="35.42578125" style="94" bestFit="1" customWidth="1"/>
    <col min="14341" max="14341" width="11.140625" style="94" bestFit="1" customWidth="1"/>
    <col min="14342" max="14342" width="19.7109375" style="94" bestFit="1" customWidth="1"/>
    <col min="14343" max="14343" width="12.5703125" style="94" customWidth="1"/>
    <col min="14344" max="14344" width="8.5703125" style="94" customWidth="1"/>
    <col min="14345" max="14345" width="16.28515625" style="94" customWidth="1"/>
    <col min="14346" max="14346" width="2.28515625" style="94" customWidth="1"/>
    <col min="14347" max="14593" width="12.7109375" style="94"/>
    <col min="14594" max="14594" width="9.7109375" style="94" bestFit="1" customWidth="1"/>
    <col min="14595" max="14595" width="11.140625" style="94" bestFit="1" customWidth="1"/>
    <col min="14596" max="14596" width="35.42578125" style="94" bestFit="1" customWidth="1"/>
    <col min="14597" max="14597" width="11.140625" style="94" bestFit="1" customWidth="1"/>
    <col min="14598" max="14598" width="19.7109375" style="94" bestFit="1" customWidth="1"/>
    <col min="14599" max="14599" width="12.5703125" style="94" customWidth="1"/>
    <col min="14600" max="14600" width="8.5703125" style="94" customWidth="1"/>
    <col min="14601" max="14601" width="16.28515625" style="94" customWidth="1"/>
    <col min="14602" max="14602" width="2.28515625" style="94" customWidth="1"/>
    <col min="14603" max="14849" width="12.7109375" style="94"/>
    <col min="14850" max="14850" width="9.7109375" style="94" bestFit="1" customWidth="1"/>
    <col min="14851" max="14851" width="11.140625" style="94" bestFit="1" customWidth="1"/>
    <col min="14852" max="14852" width="35.42578125" style="94" bestFit="1" customWidth="1"/>
    <col min="14853" max="14853" width="11.140625" style="94" bestFit="1" customWidth="1"/>
    <col min="14854" max="14854" width="19.7109375" style="94" bestFit="1" customWidth="1"/>
    <col min="14855" max="14855" width="12.5703125" style="94" customWidth="1"/>
    <col min="14856" max="14856" width="8.5703125" style="94" customWidth="1"/>
    <col min="14857" max="14857" width="16.28515625" style="94" customWidth="1"/>
    <col min="14858" max="14858" width="2.28515625" style="94" customWidth="1"/>
    <col min="14859" max="15105" width="12.7109375" style="94"/>
    <col min="15106" max="15106" width="9.7109375" style="94" bestFit="1" customWidth="1"/>
    <col min="15107" max="15107" width="11.140625" style="94" bestFit="1" customWidth="1"/>
    <col min="15108" max="15108" width="35.42578125" style="94" bestFit="1" customWidth="1"/>
    <col min="15109" max="15109" width="11.140625" style="94" bestFit="1" customWidth="1"/>
    <col min="15110" max="15110" width="19.7109375" style="94" bestFit="1" customWidth="1"/>
    <col min="15111" max="15111" width="12.5703125" style="94" customWidth="1"/>
    <col min="15112" max="15112" width="8.5703125" style="94" customWidth="1"/>
    <col min="15113" max="15113" width="16.28515625" style="94" customWidth="1"/>
    <col min="15114" max="15114" width="2.28515625" style="94" customWidth="1"/>
    <col min="15115" max="15361" width="12.7109375" style="94"/>
    <col min="15362" max="15362" width="9.7109375" style="94" bestFit="1" customWidth="1"/>
    <col min="15363" max="15363" width="11.140625" style="94" bestFit="1" customWidth="1"/>
    <col min="15364" max="15364" width="35.42578125" style="94" bestFit="1" customWidth="1"/>
    <col min="15365" max="15365" width="11.140625" style="94" bestFit="1" customWidth="1"/>
    <col min="15366" max="15366" width="19.7109375" style="94" bestFit="1" customWidth="1"/>
    <col min="15367" max="15367" width="12.5703125" style="94" customWidth="1"/>
    <col min="15368" max="15368" width="8.5703125" style="94" customWidth="1"/>
    <col min="15369" max="15369" width="16.28515625" style="94" customWidth="1"/>
    <col min="15370" max="15370" width="2.28515625" style="94" customWidth="1"/>
    <col min="15371" max="15617" width="12.7109375" style="94"/>
    <col min="15618" max="15618" width="9.7109375" style="94" bestFit="1" customWidth="1"/>
    <col min="15619" max="15619" width="11.140625" style="94" bestFit="1" customWidth="1"/>
    <col min="15620" max="15620" width="35.42578125" style="94" bestFit="1" customWidth="1"/>
    <col min="15621" max="15621" width="11.140625" style="94" bestFit="1" customWidth="1"/>
    <col min="15622" max="15622" width="19.7109375" style="94" bestFit="1" customWidth="1"/>
    <col min="15623" max="15623" width="12.5703125" style="94" customWidth="1"/>
    <col min="15624" max="15624" width="8.5703125" style="94" customWidth="1"/>
    <col min="15625" max="15625" width="16.28515625" style="94" customWidth="1"/>
    <col min="15626" max="15626" width="2.28515625" style="94" customWidth="1"/>
    <col min="15627" max="15873" width="12.7109375" style="94"/>
    <col min="15874" max="15874" width="9.7109375" style="94" bestFit="1" customWidth="1"/>
    <col min="15875" max="15875" width="11.140625" style="94" bestFit="1" customWidth="1"/>
    <col min="15876" max="15876" width="35.42578125" style="94" bestFit="1" customWidth="1"/>
    <col min="15877" max="15877" width="11.140625" style="94" bestFit="1" customWidth="1"/>
    <col min="15878" max="15878" width="19.7109375" style="94" bestFit="1" customWidth="1"/>
    <col min="15879" max="15879" width="12.5703125" style="94" customWidth="1"/>
    <col min="15880" max="15880" width="8.5703125" style="94" customWidth="1"/>
    <col min="15881" max="15881" width="16.28515625" style="94" customWidth="1"/>
    <col min="15882" max="15882" width="2.28515625" style="94" customWidth="1"/>
    <col min="15883" max="16129" width="12.7109375" style="94"/>
    <col min="16130" max="16130" width="9.7109375" style="94" bestFit="1" customWidth="1"/>
    <col min="16131" max="16131" width="11.140625" style="94" bestFit="1" customWidth="1"/>
    <col min="16132" max="16132" width="35.42578125" style="94" bestFit="1" customWidth="1"/>
    <col min="16133" max="16133" width="11.140625" style="94" bestFit="1" customWidth="1"/>
    <col min="16134" max="16134" width="19.7109375" style="94" bestFit="1" customWidth="1"/>
    <col min="16135" max="16135" width="12.5703125" style="94" customWidth="1"/>
    <col min="16136" max="16136" width="8.5703125" style="94" customWidth="1"/>
    <col min="16137" max="16137" width="16.28515625" style="94" customWidth="1"/>
    <col min="16138" max="16138" width="2.28515625" style="94" customWidth="1"/>
    <col min="16139" max="16384" width="12.7109375" style="94"/>
  </cols>
  <sheetData>
    <row r="2" spans="2:8">
      <c r="E2" s="95"/>
      <c r="H2" s="95"/>
    </row>
    <row r="3" spans="2:8">
      <c r="F3" s="97"/>
      <c r="G3" s="125"/>
      <c r="H3" s="97"/>
    </row>
    <row r="4" spans="2:8">
      <c r="F4" s="97"/>
      <c r="G4" s="125"/>
      <c r="H4" s="97"/>
    </row>
    <row r="5" spans="2:8">
      <c r="F5" s="97"/>
      <c r="G5" s="125"/>
      <c r="H5" s="97"/>
    </row>
    <row r="6" spans="2:8">
      <c r="F6" s="97"/>
      <c r="G6" s="125"/>
      <c r="H6" s="97"/>
    </row>
    <row r="7" spans="2:8">
      <c r="F7" s="97"/>
      <c r="G7" s="125"/>
      <c r="H7" s="97"/>
    </row>
    <row r="9" spans="2:8" ht="15" customHeight="1"/>
    <row r="10" spans="2:8">
      <c r="D10" s="1812" t="s">
        <v>4522</v>
      </c>
      <c r="E10" s="1812"/>
    </row>
    <row r="12" spans="2:8" ht="25.5">
      <c r="B12" s="99" t="s">
        <v>97</v>
      </c>
      <c r="C12" s="100" t="s">
        <v>98</v>
      </c>
      <c r="D12" s="100" t="s">
        <v>4442</v>
      </c>
      <c r="E12" s="101" t="s">
        <v>4443</v>
      </c>
      <c r="F12" s="100" t="s">
        <v>35</v>
      </c>
      <c r="G12" s="126" t="s">
        <v>4444</v>
      </c>
    </row>
    <row r="13" spans="2:8">
      <c r="B13" s="105">
        <v>1</v>
      </c>
      <c r="C13" s="122" t="s">
        <v>4445</v>
      </c>
      <c r="D13" s="114" t="s">
        <v>4446</v>
      </c>
      <c r="E13" s="123">
        <f>'CAL. SALARIAL'!C4</f>
        <v>50267</v>
      </c>
      <c r="F13" s="127">
        <f>'CAL. SALARIAL'!$C$19</f>
        <v>2.3518771899722153</v>
      </c>
      <c r="G13" s="128">
        <f>ROUND(E13*F13,0)</f>
        <v>118222</v>
      </c>
    </row>
    <row r="14" spans="2:8">
      <c r="B14" s="105">
        <v>2</v>
      </c>
      <c r="C14" s="122" t="s">
        <v>4445</v>
      </c>
      <c r="D14" s="114" t="s">
        <v>4447</v>
      </c>
      <c r="E14" s="123">
        <f>E13*2</f>
        <v>100534</v>
      </c>
      <c r="F14" s="127">
        <f>'CAL. SALARIAL'!$C$19</f>
        <v>2.3518771899722153</v>
      </c>
      <c r="G14" s="128">
        <f t="shared" ref="G14:G62" si="0">ROUND(E14*F14,0)</f>
        <v>236444</v>
      </c>
    </row>
    <row r="15" spans="2:8">
      <c r="B15" s="105">
        <v>3</v>
      </c>
      <c r="C15" s="122" t="s">
        <v>4445</v>
      </c>
      <c r="D15" s="114" t="s">
        <v>4448</v>
      </c>
      <c r="E15" s="123">
        <f>E13*3</f>
        <v>150801</v>
      </c>
      <c r="F15" s="127">
        <f>'CAL. SALARIAL'!$C$19</f>
        <v>2.3518771899722153</v>
      </c>
      <c r="G15" s="128">
        <f t="shared" si="0"/>
        <v>354665</v>
      </c>
    </row>
    <row r="16" spans="2:8">
      <c r="B16" s="105">
        <v>4</v>
      </c>
      <c r="C16" s="122" t="s">
        <v>4445</v>
      </c>
      <c r="D16" s="114" t="s">
        <v>4449</v>
      </c>
      <c r="E16" s="123">
        <f>E21+E13</f>
        <v>125667.5</v>
      </c>
      <c r="F16" s="127">
        <f>(F21+F13)/2</f>
        <v>2.3094184916435125</v>
      </c>
      <c r="G16" s="128">
        <f t="shared" si="0"/>
        <v>290219</v>
      </c>
    </row>
    <row r="17" spans="2:7">
      <c r="B17" s="105">
        <v>5</v>
      </c>
      <c r="C17" s="122" t="s">
        <v>4445</v>
      </c>
      <c r="D17" s="114" t="s">
        <v>4450</v>
      </c>
      <c r="E17" s="123">
        <f>E21+E14</f>
        <v>175934.5</v>
      </c>
      <c r="F17" s="127">
        <f>F16</f>
        <v>2.3094184916435125</v>
      </c>
      <c r="G17" s="128">
        <f t="shared" si="0"/>
        <v>406306</v>
      </c>
    </row>
    <row r="18" spans="2:7">
      <c r="B18" s="105">
        <v>6</v>
      </c>
      <c r="C18" s="122" t="s">
        <v>4445</v>
      </c>
      <c r="D18" s="114" t="s">
        <v>4451</v>
      </c>
      <c r="E18" s="123">
        <f>E21+E15</f>
        <v>226201.5</v>
      </c>
      <c r="F18" s="127">
        <f>F17</f>
        <v>2.3094184916435125</v>
      </c>
      <c r="G18" s="128">
        <f t="shared" si="0"/>
        <v>522394</v>
      </c>
    </row>
    <row r="19" spans="2:7">
      <c r="B19" s="105">
        <v>6.1</v>
      </c>
      <c r="C19" s="122" t="s">
        <v>4445</v>
      </c>
      <c r="D19" s="114" t="s">
        <v>4452</v>
      </c>
      <c r="E19" s="123">
        <f>E15+E15+E13+(E21*5)</f>
        <v>728871.5</v>
      </c>
      <c r="F19" s="127">
        <f>F18</f>
        <v>2.3094184916435125</v>
      </c>
      <c r="G19" s="128">
        <f t="shared" si="0"/>
        <v>1683269</v>
      </c>
    </row>
    <row r="20" spans="2:7">
      <c r="B20" s="105">
        <v>7</v>
      </c>
      <c r="C20" s="122" t="s">
        <v>4445</v>
      </c>
      <c r="D20" s="114" t="s">
        <v>19</v>
      </c>
      <c r="E20" s="123">
        <f>'CAL. SALARIAL'!I4</f>
        <v>150801</v>
      </c>
      <c r="F20" s="127">
        <f>'CAL. SALARIAL'!I19</f>
        <v>2.1078392857142854</v>
      </c>
      <c r="G20" s="128">
        <f t="shared" si="0"/>
        <v>317864</v>
      </c>
    </row>
    <row r="21" spans="2:7">
      <c r="B21" s="105">
        <v>8</v>
      </c>
      <c r="C21" s="122" t="s">
        <v>4445</v>
      </c>
      <c r="D21" s="114" t="s">
        <v>4453</v>
      </c>
      <c r="E21" s="123">
        <f>'CAL. SALARIAL'!F4</f>
        <v>75400.5</v>
      </c>
      <c r="F21" s="127">
        <f>'CAL. SALARIAL'!F19</f>
        <v>2.2669597933148102</v>
      </c>
      <c r="G21" s="128">
        <f t="shared" si="0"/>
        <v>170930</v>
      </c>
    </row>
    <row r="22" spans="2:7">
      <c r="B22" s="105">
        <v>9</v>
      </c>
      <c r="C22" s="122" t="s">
        <v>4445</v>
      </c>
      <c r="D22" s="114" t="s">
        <v>4454</v>
      </c>
      <c r="E22" s="123">
        <f>'CAL. SALARIAL'!F4</f>
        <v>75400.5</v>
      </c>
      <c r="F22" s="127">
        <f>F20</f>
        <v>2.1078392857142854</v>
      </c>
      <c r="G22" s="128">
        <f t="shared" si="0"/>
        <v>158932</v>
      </c>
    </row>
    <row r="23" spans="2:7">
      <c r="B23" s="105">
        <v>10</v>
      </c>
      <c r="C23" s="122" t="s">
        <v>4445</v>
      </c>
      <c r="D23" s="114" t="s">
        <v>4455</v>
      </c>
      <c r="E23" s="123">
        <f>'CAL. SALARIAL'!H4</f>
        <v>125667.5</v>
      </c>
      <c r="F23" s="127">
        <f>'CAL. SALARIAL'!H19</f>
        <v>2.1099821428571426</v>
      </c>
      <c r="G23" s="128">
        <f t="shared" si="0"/>
        <v>265156</v>
      </c>
    </row>
    <row r="24" spans="2:7">
      <c r="B24" s="105">
        <v>11</v>
      </c>
      <c r="C24" s="122" t="s">
        <v>4445</v>
      </c>
      <c r="D24" s="114" t="s">
        <v>4456</v>
      </c>
      <c r="E24" s="123">
        <f>'CAL. SALARIAL'!G4</f>
        <v>100534</v>
      </c>
      <c r="F24" s="127">
        <f>'CAL. SALARIAL'!G19</f>
        <v>2.1131964285714289</v>
      </c>
      <c r="G24" s="128">
        <f t="shared" si="0"/>
        <v>212448</v>
      </c>
    </row>
    <row r="25" spans="2:7">
      <c r="B25" s="105">
        <v>12</v>
      </c>
      <c r="C25" s="122" t="s">
        <v>4445</v>
      </c>
      <c r="D25" s="114" t="s">
        <v>4457</v>
      </c>
      <c r="E25" s="123">
        <f>'CAL. SALARIAL'!F4</f>
        <v>75400.5</v>
      </c>
      <c r="F25" s="127">
        <f>'CAL. SALARIAL'!F19</f>
        <v>2.2669597933148102</v>
      </c>
      <c r="G25" s="128">
        <f t="shared" si="0"/>
        <v>170930</v>
      </c>
    </row>
    <row r="26" spans="2:7">
      <c r="B26" s="105">
        <v>13</v>
      </c>
      <c r="C26" s="122" t="str">
        <f>C25</f>
        <v>Jornal</v>
      </c>
      <c r="D26" s="114" t="s">
        <v>4458</v>
      </c>
      <c r="E26" s="123">
        <f>'CAL. SALARIAL'!H4</f>
        <v>125667.5</v>
      </c>
      <c r="F26" s="127">
        <f>F23</f>
        <v>2.1099821428571426</v>
      </c>
      <c r="G26" s="128">
        <f t="shared" si="0"/>
        <v>265156</v>
      </c>
    </row>
    <row r="27" spans="2:7">
      <c r="B27" s="105">
        <v>14</v>
      </c>
      <c r="C27" s="122" t="s">
        <v>4459</v>
      </c>
      <c r="D27" s="114" t="s">
        <v>4460</v>
      </c>
      <c r="E27" s="123">
        <f>'CAL. SALARIAL'!E4</f>
        <v>60320.399999999994</v>
      </c>
      <c r="F27" s="127">
        <f>'CAL. SALARIAL'!E19</f>
        <v>2.309418491643513</v>
      </c>
      <c r="G27" s="128">
        <f t="shared" si="0"/>
        <v>139305</v>
      </c>
    </row>
    <row r="28" spans="2:7">
      <c r="B28" s="105">
        <v>15</v>
      </c>
      <c r="C28" s="122" t="s">
        <v>4445</v>
      </c>
      <c r="D28" s="114" t="s">
        <v>4461</v>
      </c>
      <c r="E28" s="123">
        <f>'CAL. SALARIAL'!G4</f>
        <v>100534</v>
      </c>
      <c r="F28" s="127">
        <f>'CAL. SALARIAL'!G19</f>
        <v>2.1131964285714289</v>
      </c>
      <c r="G28" s="128">
        <f t="shared" si="0"/>
        <v>212448</v>
      </c>
    </row>
    <row r="29" spans="2:7">
      <c r="B29" s="105">
        <v>16</v>
      </c>
      <c r="C29" s="122" t="s">
        <v>4445</v>
      </c>
      <c r="D29" s="114" t="s">
        <v>4462</v>
      </c>
      <c r="E29" s="123">
        <f>E28+E27</f>
        <v>160854.39999999999</v>
      </c>
      <c r="F29" s="127">
        <f>(F28+F27)/2</f>
        <v>2.2113074601074709</v>
      </c>
      <c r="G29" s="128">
        <f t="shared" si="0"/>
        <v>355699</v>
      </c>
    </row>
    <row r="30" spans="2:7">
      <c r="B30" s="105">
        <v>17</v>
      </c>
      <c r="C30" s="122" t="s">
        <v>4445</v>
      </c>
      <c r="D30" s="114" t="s">
        <v>4463</v>
      </c>
      <c r="E30" s="123">
        <f>E28+E27+E27</f>
        <v>221174.8</v>
      </c>
      <c r="F30" s="127">
        <f>(F27+F28)/2</f>
        <v>2.2113074601074709</v>
      </c>
      <c r="G30" s="128">
        <f t="shared" si="0"/>
        <v>489085</v>
      </c>
    </row>
    <row r="31" spans="2:7">
      <c r="B31" s="105">
        <f>B30+1</f>
        <v>18</v>
      </c>
      <c r="C31" s="122" t="s">
        <v>4445</v>
      </c>
      <c r="D31" s="114" t="s">
        <v>4464</v>
      </c>
      <c r="E31" s="123">
        <f>CPS!G39</f>
        <v>150800</v>
      </c>
      <c r="F31" s="127">
        <f>F20</f>
        <v>2.1078392857142854</v>
      </c>
      <c r="G31" s="128">
        <f t="shared" si="0"/>
        <v>317862</v>
      </c>
    </row>
    <row r="32" spans="2:7">
      <c r="B32" s="105">
        <f t="shared" ref="B32:B63" si="1">B31+1</f>
        <v>19</v>
      </c>
      <c r="C32" s="120" t="s">
        <v>4251</v>
      </c>
      <c r="D32" s="106" t="s">
        <v>4465</v>
      </c>
      <c r="E32" s="107">
        <f>CPS!G34</f>
        <v>4524000</v>
      </c>
      <c r="F32" s="127">
        <f>F23</f>
        <v>2.1099821428571426</v>
      </c>
      <c r="G32" s="128">
        <f t="shared" si="0"/>
        <v>9545559</v>
      </c>
    </row>
    <row r="33" spans="2:7">
      <c r="B33" s="105">
        <f t="shared" si="1"/>
        <v>20</v>
      </c>
      <c r="C33" s="120" t="s">
        <v>4251</v>
      </c>
      <c r="D33" s="106" t="s">
        <v>4466</v>
      </c>
      <c r="E33" s="107">
        <f>CPS!H34</f>
        <v>3770000</v>
      </c>
      <c r="F33" s="127">
        <f>F23</f>
        <v>2.1099821428571426</v>
      </c>
      <c r="G33" s="128">
        <f t="shared" si="0"/>
        <v>7954633</v>
      </c>
    </row>
    <row r="34" spans="2:7">
      <c r="B34" s="105">
        <f t="shared" si="1"/>
        <v>21</v>
      </c>
      <c r="C34" s="120" t="s">
        <v>4251</v>
      </c>
      <c r="D34" s="106" t="s">
        <v>4467</v>
      </c>
      <c r="E34" s="107">
        <f>CPS!E34</f>
        <v>2262000</v>
      </c>
      <c r="F34" s="127">
        <f>F23</f>
        <v>2.1099821428571426</v>
      </c>
      <c r="G34" s="128">
        <f t="shared" si="0"/>
        <v>4772780</v>
      </c>
    </row>
    <row r="35" spans="2:7">
      <c r="B35" s="105">
        <f t="shared" si="1"/>
        <v>22</v>
      </c>
      <c r="C35" s="120" t="s">
        <v>4251</v>
      </c>
      <c r="D35" s="106" t="s">
        <v>4468</v>
      </c>
      <c r="E35" s="107">
        <f>E34*1.15</f>
        <v>2601300</v>
      </c>
      <c r="F35" s="127">
        <f>$F23</f>
        <v>2.1099821428571426</v>
      </c>
      <c r="G35" s="128">
        <f t="shared" si="0"/>
        <v>5488697</v>
      </c>
    </row>
    <row r="36" spans="2:7">
      <c r="B36" s="105">
        <f t="shared" si="1"/>
        <v>23</v>
      </c>
      <c r="C36" s="120" t="s">
        <v>4251</v>
      </c>
      <c r="D36" s="106" t="s">
        <v>4469</v>
      </c>
      <c r="E36" s="107">
        <f>CPS!E34</f>
        <v>2262000</v>
      </c>
      <c r="F36" s="127">
        <f>$F23</f>
        <v>2.1099821428571426</v>
      </c>
      <c r="G36" s="128">
        <f t="shared" si="0"/>
        <v>4772780</v>
      </c>
    </row>
    <row r="37" spans="2:7">
      <c r="B37" s="105">
        <f t="shared" si="1"/>
        <v>24</v>
      </c>
      <c r="C37" s="120" t="s">
        <v>4251</v>
      </c>
      <c r="D37" s="106" t="s">
        <v>4470</v>
      </c>
      <c r="E37" s="107">
        <f>E36*1.15</f>
        <v>2601300</v>
      </c>
      <c r="F37" s="127">
        <f>$F$23</f>
        <v>2.1099821428571426</v>
      </c>
      <c r="G37" s="128">
        <f t="shared" si="0"/>
        <v>5488697</v>
      </c>
    </row>
    <row r="38" spans="2:7">
      <c r="B38" s="105">
        <f t="shared" si="1"/>
        <v>25</v>
      </c>
      <c r="C38" s="120" t="s">
        <v>4251</v>
      </c>
      <c r="D38" s="106" t="s">
        <v>4456</v>
      </c>
      <c r="E38" s="107">
        <f>CPS!F34</f>
        <v>3016000</v>
      </c>
      <c r="F38" s="127">
        <f t="shared" ref="F38:F54" si="2">$F$23</f>
        <v>2.1099821428571426</v>
      </c>
      <c r="G38" s="128">
        <f t="shared" si="0"/>
        <v>6363706</v>
      </c>
    </row>
    <row r="39" spans="2:7">
      <c r="B39" s="105">
        <f t="shared" si="1"/>
        <v>26</v>
      </c>
      <c r="C39" s="120" t="s">
        <v>4251</v>
      </c>
      <c r="D39" s="106" t="s">
        <v>4457</v>
      </c>
      <c r="E39" s="107">
        <f>CPS!E39*30</f>
        <v>2262000</v>
      </c>
      <c r="F39" s="127">
        <f t="shared" si="2"/>
        <v>2.1099821428571426</v>
      </c>
      <c r="G39" s="128">
        <f t="shared" si="0"/>
        <v>4772780</v>
      </c>
    </row>
    <row r="40" spans="2:7">
      <c r="B40" s="105">
        <f t="shared" si="1"/>
        <v>27</v>
      </c>
      <c r="C40" s="122" t="s">
        <v>4251</v>
      </c>
      <c r="D40" s="106" t="s">
        <v>4471</v>
      </c>
      <c r="E40" s="123">
        <f>E33+E38+E39+(E27*30)+(E13*30)</f>
        <v>12365622</v>
      </c>
      <c r="F40" s="127">
        <f t="shared" si="2"/>
        <v>2.1099821428571426</v>
      </c>
      <c r="G40" s="128">
        <f t="shared" si="0"/>
        <v>26091242</v>
      </c>
    </row>
    <row r="41" spans="2:7">
      <c r="B41" s="105">
        <f t="shared" si="1"/>
        <v>28</v>
      </c>
      <c r="C41" s="122" t="s">
        <v>4445</v>
      </c>
      <c r="D41" s="106" t="s">
        <v>4469</v>
      </c>
      <c r="E41" s="123">
        <f>E36/30</f>
        <v>75400</v>
      </c>
      <c r="F41" s="127">
        <f t="shared" si="2"/>
        <v>2.1099821428571426</v>
      </c>
      <c r="G41" s="128">
        <f t="shared" si="0"/>
        <v>159093</v>
      </c>
    </row>
    <row r="42" spans="2:7">
      <c r="B42" s="105">
        <f t="shared" si="1"/>
        <v>29</v>
      </c>
      <c r="C42" s="122" t="s">
        <v>4445</v>
      </c>
      <c r="D42" s="106" t="s">
        <v>4470</v>
      </c>
      <c r="E42" s="123">
        <f>E37/30</f>
        <v>86710</v>
      </c>
      <c r="F42" s="127">
        <f t="shared" si="2"/>
        <v>2.1099821428571426</v>
      </c>
      <c r="G42" s="128">
        <f t="shared" si="0"/>
        <v>182957</v>
      </c>
    </row>
    <row r="43" spans="2:7">
      <c r="B43" s="105">
        <f t="shared" si="1"/>
        <v>30</v>
      </c>
      <c r="C43" s="122" t="s">
        <v>4445</v>
      </c>
      <c r="D43" s="106" t="s">
        <v>4472</v>
      </c>
      <c r="E43" s="123">
        <v>165780.30480000001</v>
      </c>
      <c r="F43" s="127">
        <f t="shared" si="2"/>
        <v>2.1099821428571426</v>
      </c>
      <c r="G43" s="128">
        <f t="shared" si="0"/>
        <v>349793</v>
      </c>
    </row>
    <row r="44" spans="2:7">
      <c r="B44" s="105">
        <f t="shared" si="1"/>
        <v>31</v>
      </c>
      <c r="C44" s="122" t="s">
        <v>4445</v>
      </c>
      <c r="D44" s="106" t="s">
        <v>4473</v>
      </c>
      <c r="E44" s="123">
        <v>126933</v>
      </c>
      <c r="F44" s="127">
        <f t="shared" si="2"/>
        <v>2.1099821428571426</v>
      </c>
      <c r="G44" s="128">
        <f t="shared" si="0"/>
        <v>267826</v>
      </c>
    </row>
    <row r="45" spans="2:7">
      <c r="B45" s="105">
        <f t="shared" si="1"/>
        <v>32</v>
      </c>
      <c r="C45" s="122" t="s">
        <v>4445</v>
      </c>
      <c r="D45" s="106" t="s">
        <v>4474</v>
      </c>
      <c r="E45" s="123">
        <v>116896</v>
      </c>
      <c r="F45" s="127">
        <f t="shared" si="2"/>
        <v>2.1099821428571426</v>
      </c>
      <c r="G45" s="128">
        <f t="shared" si="0"/>
        <v>246648</v>
      </c>
    </row>
    <row r="46" spans="2:7">
      <c r="B46" s="105">
        <f t="shared" si="1"/>
        <v>33</v>
      </c>
      <c r="C46" s="122" t="s">
        <v>4445</v>
      </c>
      <c r="D46" s="106" t="s">
        <v>4475</v>
      </c>
      <c r="E46" s="123">
        <v>104380</v>
      </c>
      <c r="F46" s="127">
        <f t="shared" si="2"/>
        <v>2.1099821428571426</v>
      </c>
      <c r="G46" s="128">
        <f t="shared" si="0"/>
        <v>220240</v>
      </c>
    </row>
    <row r="47" spans="2:7">
      <c r="B47" s="105">
        <f t="shared" si="1"/>
        <v>34</v>
      </c>
      <c r="C47" s="122" t="s">
        <v>4445</v>
      </c>
      <c r="D47" s="106" t="s">
        <v>4476</v>
      </c>
      <c r="E47" s="123">
        <v>82655</v>
      </c>
      <c r="F47" s="127">
        <f t="shared" si="2"/>
        <v>2.1099821428571426</v>
      </c>
      <c r="G47" s="128">
        <f t="shared" si="0"/>
        <v>174401</v>
      </c>
    </row>
    <row r="48" spans="2:7">
      <c r="B48" s="105">
        <f t="shared" si="1"/>
        <v>35</v>
      </c>
      <c r="C48" s="122" t="s">
        <v>4445</v>
      </c>
      <c r="D48" s="106" t="s">
        <v>4477</v>
      </c>
      <c r="E48" s="123">
        <v>69960</v>
      </c>
      <c r="F48" s="127">
        <f t="shared" si="2"/>
        <v>2.1099821428571426</v>
      </c>
      <c r="G48" s="128">
        <f t="shared" si="0"/>
        <v>147614</v>
      </c>
    </row>
    <row r="49" spans="2:7">
      <c r="B49" s="105">
        <f t="shared" si="1"/>
        <v>36</v>
      </c>
      <c r="C49" s="122" t="s">
        <v>4445</v>
      </c>
      <c r="D49" s="106" t="s">
        <v>4478</v>
      </c>
      <c r="E49" s="123">
        <v>55674</v>
      </c>
      <c r="F49" s="127">
        <f t="shared" si="2"/>
        <v>2.1099821428571426</v>
      </c>
      <c r="G49" s="128">
        <f t="shared" si="0"/>
        <v>117471</v>
      </c>
    </row>
    <row r="50" spans="2:7">
      <c r="B50" s="105">
        <f t="shared" si="1"/>
        <v>37</v>
      </c>
      <c r="C50" s="122" t="s">
        <v>4445</v>
      </c>
      <c r="D50" s="106" t="s">
        <v>4479</v>
      </c>
      <c r="E50" s="123">
        <v>50183</v>
      </c>
      <c r="F50" s="127">
        <f t="shared" si="2"/>
        <v>2.1099821428571426</v>
      </c>
      <c r="G50" s="128">
        <f t="shared" si="0"/>
        <v>105885</v>
      </c>
    </row>
    <row r="51" spans="2:7">
      <c r="B51" s="105">
        <f t="shared" si="1"/>
        <v>38</v>
      </c>
      <c r="C51" s="122" t="s">
        <v>4445</v>
      </c>
      <c r="D51" s="106" t="s">
        <v>4480</v>
      </c>
      <c r="E51" s="123">
        <f>E35/30</f>
        <v>86710</v>
      </c>
      <c r="F51" s="127">
        <f t="shared" si="2"/>
        <v>2.1099821428571426</v>
      </c>
      <c r="G51" s="128">
        <f t="shared" si="0"/>
        <v>182957</v>
      </c>
    </row>
    <row r="52" spans="2:7">
      <c r="B52" s="105">
        <f t="shared" si="1"/>
        <v>39</v>
      </c>
      <c r="C52" s="122" t="s">
        <v>4445</v>
      </c>
      <c r="D52" s="106" t="s">
        <v>4467</v>
      </c>
      <c r="E52" s="123">
        <f>E34/30</f>
        <v>75400</v>
      </c>
      <c r="F52" s="127">
        <f t="shared" si="2"/>
        <v>2.1099821428571426</v>
      </c>
      <c r="G52" s="128">
        <f t="shared" si="0"/>
        <v>159093</v>
      </c>
    </row>
    <row r="53" spans="2:7">
      <c r="B53" s="105">
        <f t="shared" si="1"/>
        <v>40</v>
      </c>
      <c r="C53" s="122" t="s">
        <v>4445</v>
      </c>
      <c r="D53" s="106" t="s">
        <v>18</v>
      </c>
      <c r="E53" s="123">
        <f>E20</f>
        <v>150801</v>
      </c>
      <c r="F53" s="127">
        <f t="shared" si="2"/>
        <v>2.1099821428571426</v>
      </c>
      <c r="G53" s="128">
        <f t="shared" si="0"/>
        <v>318187</v>
      </c>
    </row>
    <row r="54" spans="2:7">
      <c r="B54" s="105">
        <f t="shared" si="1"/>
        <v>41</v>
      </c>
      <c r="C54" s="122" t="s">
        <v>4445</v>
      </c>
      <c r="D54" s="106" t="s">
        <v>4471</v>
      </c>
      <c r="E54" s="123">
        <f>E40/30</f>
        <v>412187.4</v>
      </c>
      <c r="F54" s="127">
        <f t="shared" si="2"/>
        <v>2.1099821428571426</v>
      </c>
      <c r="G54" s="128">
        <f t="shared" si="0"/>
        <v>869708</v>
      </c>
    </row>
    <row r="55" spans="2:7">
      <c r="B55" s="105">
        <f t="shared" si="1"/>
        <v>42</v>
      </c>
      <c r="C55" s="122" t="s">
        <v>4445</v>
      </c>
      <c r="D55" s="114" t="s">
        <v>4481</v>
      </c>
      <c r="E55" s="123">
        <f>E43</f>
        <v>165780.30480000001</v>
      </c>
      <c r="F55" s="127">
        <f>F43</f>
        <v>2.1099821428571426</v>
      </c>
      <c r="G55" s="128">
        <f t="shared" si="0"/>
        <v>349793</v>
      </c>
    </row>
    <row r="56" spans="2:7">
      <c r="B56" s="105">
        <f t="shared" si="1"/>
        <v>43</v>
      </c>
      <c r="C56" s="122" t="s">
        <v>4445</v>
      </c>
      <c r="D56" s="114" t="s">
        <v>4482</v>
      </c>
      <c r="E56" s="123">
        <f>12*E13</f>
        <v>603204</v>
      </c>
      <c r="F56" s="127">
        <f>F13</f>
        <v>2.3518771899722153</v>
      </c>
      <c r="G56" s="128">
        <f t="shared" si="0"/>
        <v>1418662</v>
      </c>
    </row>
    <row r="57" spans="2:7">
      <c r="B57" s="105">
        <f t="shared" si="1"/>
        <v>44</v>
      </c>
      <c r="C57" s="122" t="s">
        <v>4</v>
      </c>
      <c r="D57" s="114" t="s">
        <v>4483</v>
      </c>
      <c r="E57" s="123">
        <f>E32</f>
        <v>4524000</v>
      </c>
      <c r="F57" s="127">
        <f>F32</f>
        <v>2.1099821428571426</v>
      </c>
      <c r="G57" s="128">
        <f t="shared" si="0"/>
        <v>9545559</v>
      </c>
    </row>
    <row r="58" spans="2:7">
      <c r="B58" s="105">
        <f t="shared" si="1"/>
        <v>45</v>
      </c>
      <c r="C58" s="122" t="s">
        <v>4</v>
      </c>
      <c r="D58" s="114" t="s">
        <v>4484</v>
      </c>
      <c r="E58" s="123">
        <f>E33</f>
        <v>3770000</v>
      </c>
      <c r="F58" s="127">
        <f>F33</f>
        <v>2.1099821428571426</v>
      </c>
      <c r="G58" s="128">
        <f t="shared" si="0"/>
        <v>7954633</v>
      </c>
    </row>
    <row r="59" spans="2:7">
      <c r="B59" s="105">
        <f t="shared" si="1"/>
        <v>46</v>
      </c>
      <c r="C59" s="122" t="s">
        <v>4</v>
      </c>
      <c r="D59" s="114" t="s">
        <v>4485</v>
      </c>
      <c r="E59" s="123">
        <f>E33</f>
        <v>3770000</v>
      </c>
      <c r="F59" s="127">
        <f>F34</f>
        <v>2.1099821428571426</v>
      </c>
      <c r="G59" s="128">
        <f t="shared" si="0"/>
        <v>7954633</v>
      </c>
    </row>
    <row r="60" spans="2:7">
      <c r="B60" s="105">
        <f t="shared" si="1"/>
        <v>47</v>
      </c>
      <c r="C60" s="122" t="s">
        <v>4</v>
      </c>
      <c r="D60" s="114" t="s">
        <v>4486</v>
      </c>
      <c r="E60" s="123">
        <f>E57</f>
        <v>4524000</v>
      </c>
      <c r="F60" s="127">
        <f>F35</f>
        <v>2.1099821428571426</v>
      </c>
      <c r="G60" s="128">
        <f t="shared" si="0"/>
        <v>9545559</v>
      </c>
    </row>
    <row r="61" spans="2:7">
      <c r="B61" s="105">
        <f t="shared" si="1"/>
        <v>48</v>
      </c>
      <c r="C61" s="122" t="s">
        <v>4</v>
      </c>
      <c r="D61" s="114" t="s">
        <v>4487</v>
      </c>
      <c r="E61" s="123">
        <f>E57</f>
        <v>4524000</v>
      </c>
      <c r="F61" s="127">
        <f>F36</f>
        <v>2.1099821428571426</v>
      </c>
      <c r="G61" s="128">
        <f t="shared" si="0"/>
        <v>9545559</v>
      </c>
    </row>
    <row r="62" spans="2:7">
      <c r="B62" s="105">
        <f t="shared" si="1"/>
        <v>49</v>
      </c>
      <c r="C62" s="122" t="s">
        <v>4</v>
      </c>
      <c r="D62" s="114" t="s">
        <v>4488</v>
      </c>
      <c r="E62" s="123">
        <f>E58</f>
        <v>3770000</v>
      </c>
      <c r="F62" s="127">
        <f>F37</f>
        <v>2.1099821428571426</v>
      </c>
      <c r="G62" s="128">
        <f t="shared" si="0"/>
        <v>7954633</v>
      </c>
    </row>
    <row r="63" spans="2:7">
      <c r="B63" s="105">
        <f t="shared" si="1"/>
        <v>50</v>
      </c>
      <c r="C63" s="122" t="s">
        <v>4</v>
      </c>
      <c r="D63" s="114"/>
      <c r="E63" s="123"/>
      <c r="F63" s="127"/>
      <c r="G63" s="128"/>
    </row>
  </sheetData>
  <mergeCells count="1">
    <mergeCell ref="D10:E10"/>
  </mergeCells>
  <printOptions horizontalCentered="1" gridLines="1" gridLinesSet="0"/>
  <pageMargins left="0.78740157480314965" right="0.78740157480314965" top="0.78740157480314965" bottom="0.78740157480314965" header="0.39370078740157483" footer="0.39370078740157483"/>
  <pageSetup scale="85" orientation="portrait" horizontalDpi="4294967293" verticalDpi="4294967293" r:id="rId1"/>
  <headerFooter alignWithMargins="0">
    <oddHeader>&amp;L&amp;F&amp;R&amp;A</oddHeader>
    <oddFooter>Página &amp;P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baseColWidth="10" defaultRowHeight="15"/>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S50"/>
  <sheetViews>
    <sheetView workbookViewId="0">
      <selection sqref="A1:I3"/>
    </sheetView>
  </sheetViews>
  <sheetFormatPr baseColWidth="10" defaultRowHeight="15"/>
  <cols>
    <col min="2" max="3" width="12" customWidth="1"/>
    <col min="5" max="5" width="12.85546875" customWidth="1"/>
    <col min="7" max="7" width="14" customWidth="1"/>
    <col min="8" max="8" width="13.85546875" customWidth="1"/>
    <col min="9" max="9" width="18.140625" customWidth="1"/>
    <col min="10" max="10" width="2.85546875" customWidth="1"/>
  </cols>
  <sheetData>
    <row r="1" spans="1:19" s="129" customFormat="1" ht="24.75" customHeight="1">
      <c r="A1" s="1816" t="e">
        <f>+'24,5 MPA'!A1</f>
        <v>#REF!</v>
      </c>
      <c r="B1" s="1816"/>
      <c r="C1" s="1816"/>
      <c r="D1" s="1816"/>
      <c r="E1" s="1816"/>
      <c r="F1" s="1816"/>
      <c r="G1" s="1816"/>
      <c r="H1" s="1816"/>
      <c r="I1" s="1816"/>
      <c r="K1" s="32"/>
      <c r="L1" s="32"/>
      <c r="M1" s="32"/>
      <c r="N1" s="32"/>
      <c r="O1" s="32"/>
      <c r="P1" s="32"/>
      <c r="Q1" s="32"/>
      <c r="R1" s="32"/>
      <c r="S1" s="32"/>
    </row>
    <row r="2" spans="1:19" s="129" customFormat="1" ht="12" customHeight="1">
      <c r="A2" s="1816"/>
      <c r="B2" s="1816"/>
      <c r="C2" s="1816"/>
      <c r="D2" s="1816"/>
      <c r="E2" s="1816"/>
      <c r="F2" s="1816"/>
      <c r="G2" s="1816"/>
      <c r="H2" s="1816"/>
      <c r="I2" s="1816"/>
      <c r="K2" s="32"/>
      <c r="L2" s="32"/>
      <c r="M2" s="32"/>
      <c r="N2" s="32"/>
      <c r="O2" s="32"/>
      <c r="P2" s="32"/>
      <c r="Q2" s="32"/>
      <c r="R2" s="32"/>
      <c r="S2" s="32"/>
    </row>
    <row r="3" spans="1:19" s="129" customFormat="1" ht="19.5" customHeight="1">
      <c r="A3" s="1816"/>
      <c r="B3" s="1816"/>
      <c r="C3" s="1816"/>
      <c r="D3" s="1816"/>
      <c r="E3" s="1816"/>
      <c r="F3" s="1816"/>
      <c r="G3" s="1816"/>
      <c r="H3" s="1816"/>
      <c r="I3" s="1816"/>
      <c r="K3" s="32"/>
      <c r="L3" s="32"/>
      <c r="M3" s="32"/>
      <c r="N3" s="32"/>
      <c r="O3" s="32"/>
      <c r="P3" s="32"/>
      <c r="Q3" s="32"/>
      <c r="R3" s="32"/>
      <c r="S3" s="32"/>
    </row>
    <row r="4" spans="1:19" s="129" customFormat="1" ht="12.75">
      <c r="A4" s="1817"/>
      <c r="B4" s="1817"/>
      <c r="C4" s="1817"/>
      <c r="D4" s="1817"/>
      <c r="E4" s="1817"/>
      <c r="F4" s="1817"/>
      <c r="G4" s="1817"/>
      <c r="H4" s="1817"/>
      <c r="I4" s="1817"/>
      <c r="K4" s="32"/>
      <c r="L4" s="32"/>
      <c r="M4" s="32"/>
      <c r="N4" s="32"/>
      <c r="O4" s="32"/>
      <c r="P4" s="32"/>
      <c r="Q4" s="32"/>
      <c r="R4" s="32"/>
      <c r="S4" s="32"/>
    </row>
    <row r="5" spans="1:19" s="129" customFormat="1" ht="12.75">
      <c r="A5" s="1817" t="s">
        <v>4489</v>
      </c>
      <c r="B5" s="1817"/>
      <c r="C5" s="1817"/>
      <c r="D5" s="1817"/>
      <c r="E5" s="1817"/>
      <c r="F5" s="1817"/>
      <c r="G5" s="1817"/>
      <c r="H5" s="1817"/>
      <c r="I5" s="1817"/>
      <c r="K5" s="32"/>
      <c r="L5" s="32"/>
      <c r="M5" s="32"/>
      <c r="N5" s="32"/>
      <c r="O5" s="32"/>
      <c r="P5" s="32"/>
      <c r="Q5" s="32"/>
      <c r="R5" s="32"/>
      <c r="S5" s="32"/>
    </row>
    <row r="6" spans="1:19" s="129" customFormat="1">
      <c r="A6" s="1818" t="str">
        <f>+'[13]PRESUPUESTO '!A3:F3</f>
        <v>PRESUPUESTO Y CANTIDADES</v>
      </c>
      <c r="B6" s="1818"/>
      <c r="C6" s="1818"/>
      <c r="D6" s="1818"/>
      <c r="E6" s="1818"/>
      <c r="F6" s="1818"/>
      <c r="G6" s="1818"/>
      <c r="H6" s="1818"/>
      <c r="I6" s="1818"/>
      <c r="K6" s="32"/>
      <c r="L6" s="32"/>
      <c r="M6" s="32"/>
      <c r="N6" s="32"/>
      <c r="O6" s="32"/>
      <c r="P6" s="32"/>
      <c r="Q6" s="32"/>
      <c r="R6" s="32"/>
      <c r="S6" s="32"/>
    </row>
    <row r="7" spans="1:19">
      <c r="A7" s="1819" t="s">
        <v>8</v>
      </c>
      <c r="B7" s="1819"/>
    </row>
    <row r="8" spans="1:19">
      <c r="A8" s="1813"/>
      <c r="B8" s="1813"/>
      <c r="C8" s="1814"/>
      <c r="D8" s="1815"/>
      <c r="E8" s="1815"/>
      <c r="F8" s="1815"/>
      <c r="G8" s="1464"/>
      <c r="H8" s="130" t="s">
        <v>4490</v>
      </c>
      <c r="I8" s="131">
        <f>+I47</f>
        <v>707688</v>
      </c>
    </row>
    <row r="9" spans="1:19">
      <c r="A9" s="1820" t="s">
        <v>4491</v>
      </c>
      <c r="B9" s="1821"/>
      <c r="C9" s="1822" t="s">
        <v>4492</v>
      </c>
      <c r="D9" s="1822"/>
      <c r="E9" s="1822"/>
      <c r="F9" s="1822"/>
      <c r="G9" s="1822"/>
      <c r="H9" s="132" t="s">
        <v>4493</v>
      </c>
      <c r="I9" s="133" t="s">
        <v>10</v>
      </c>
    </row>
    <row r="10" spans="1:19">
      <c r="A10" s="134"/>
      <c r="B10" s="135" t="s">
        <v>4494</v>
      </c>
      <c r="C10" s="134"/>
      <c r="D10" s="134"/>
      <c r="E10" s="134"/>
      <c r="F10" s="134"/>
      <c r="G10" s="134"/>
      <c r="H10" s="134"/>
      <c r="I10" s="134"/>
    </row>
    <row r="11" spans="1:19">
      <c r="A11" s="136" t="s">
        <v>4495</v>
      </c>
      <c r="B11" s="1823" t="s">
        <v>2</v>
      </c>
      <c r="C11" s="1823"/>
      <c r="D11" s="1823"/>
      <c r="E11" s="1823"/>
      <c r="F11" s="137" t="s">
        <v>9</v>
      </c>
      <c r="G11" s="138" t="s">
        <v>4248</v>
      </c>
      <c r="H11" s="137" t="s">
        <v>4496</v>
      </c>
      <c r="I11" s="139" t="s">
        <v>4497</v>
      </c>
    </row>
    <row r="12" spans="1:19">
      <c r="A12" s="140">
        <v>47</v>
      </c>
      <c r="B12" s="1824" t="str">
        <f>IF($A12=0,"",VLOOKUP($A12,'BASE MAQ. Y EQ.'!$B$4:$E$158,2,0))</f>
        <v>Mezcladora 1 bulto</v>
      </c>
      <c r="C12" s="1825"/>
      <c r="D12" s="1825"/>
      <c r="E12" s="1826"/>
      <c r="F12" s="141" t="str">
        <f>IF($A12=0,"",VLOOKUP($A12,'BASE MAQ. Y EQ.'!$B$4:$E$158,3,0))</f>
        <v>dM</v>
      </c>
      <c r="G12" s="141">
        <f>IF($A12=0,"",VLOOKUP($A12,'BASE MAQ. Y EQ.'!$B$4:$E$158,4,0))</f>
        <v>90000</v>
      </c>
      <c r="H12" s="142">
        <v>0.5</v>
      </c>
      <c r="I12" s="131">
        <f>+IF(B12="Herramienta menor",0.05*$I$45,IF(OR(A12=0,H12=0),0,G12/H12))</f>
        <v>180000</v>
      </c>
    </row>
    <row r="13" spans="1:19">
      <c r="A13" s="140"/>
      <c r="B13" s="1824" t="str">
        <f>IF($A13=0,"",VLOOKUP($A13,'BASE MAQ. Y EQ.'!$B$4:$E$158,2,0))</f>
        <v/>
      </c>
      <c r="C13" s="1825"/>
      <c r="D13" s="1825"/>
      <c r="E13" s="1826"/>
      <c r="F13" s="141" t="str">
        <f>IF($A13=0,"",VLOOKUP($A13,'BASE MAQ. Y EQ.'!$B$4:$E$158,3,0))</f>
        <v/>
      </c>
      <c r="G13" s="141" t="str">
        <f>IF($A13=0,"",VLOOKUP($A13,'BASE MAQ. Y EQ.'!$B$4:$E$158,4,0))</f>
        <v/>
      </c>
      <c r="H13" s="142"/>
      <c r="I13" s="131">
        <f>+IF(B13="Herramienta menor",0.05*$I$45,IF(OR(A13=0,H13=0),0,G13/H13))</f>
        <v>0</v>
      </c>
    </row>
    <row r="14" spans="1:19">
      <c r="A14" s="140"/>
      <c r="B14" s="1824" t="str">
        <f>IF($A14=0,"",VLOOKUP($A14,'BASE MAQ. Y EQ.'!$B$4:$E$158,2,0))</f>
        <v/>
      </c>
      <c r="C14" s="1825"/>
      <c r="D14" s="1825"/>
      <c r="E14" s="1826"/>
      <c r="F14" s="141" t="str">
        <f>IF($A14=0,"",VLOOKUP($A14,'BASE MAQ. Y EQ.'!$B$4:$E$158,3,0))</f>
        <v/>
      </c>
      <c r="G14" s="141" t="str">
        <f>IF($A14=0,"",VLOOKUP($A14,'BASE MAQ. Y EQ.'!$B$4:$E$158,4,0))</f>
        <v/>
      </c>
      <c r="H14" s="142"/>
      <c r="I14" s="131">
        <f>+IF(B14="Herramienta menor",0.05*$I$45,IF(OR(A14=0,H14=0),0,G14/H14))</f>
        <v>0</v>
      </c>
    </row>
    <row r="15" spans="1:19">
      <c r="A15" s="140">
        <v>0</v>
      </c>
      <c r="B15" s="1824" t="str">
        <f>IF($A15=0,"",VLOOKUP($A15,'BASE MAQ. Y EQ.'!$B$4:$E$158,2,0))</f>
        <v/>
      </c>
      <c r="C15" s="1825"/>
      <c r="D15" s="1825"/>
      <c r="E15" s="1826"/>
      <c r="F15" s="141" t="str">
        <f>IF($A15=0,"",VLOOKUP($A15,'BASE MAQ. Y EQ.'!$B$4:$E$158,3,0))</f>
        <v/>
      </c>
      <c r="G15" s="141" t="str">
        <f>IF($A15=0,"",VLOOKUP($A15,'BASE MAQ. Y EQ.'!$B$4:$E$158,4,0))</f>
        <v/>
      </c>
      <c r="H15" s="142"/>
      <c r="I15" s="131">
        <f>+IF(B15="Herramienta menor",0.05*$I$45,IF(OR(A15=0,H15=0),0,G15/H15))</f>
        <v>0</v>
      </c>
    </row>
    <row r="16" spans="1:19">
      <c r="A16" s="140"/>
      <c r="B16" s="1824" t="str">
        <f>IF($A16=0,"",VLOOKUP($A16,'BASE MAQ. Y EQ.'!$B$4:$E$158,2,0))</f>
        <v/>
      </c>
      <c r="C16" s="1825"/>
      <c r="D16" s="1825"/>
      <c r="E16" s="1826"/>
      <c r="F16" s="141" t="str">
        <f>IF($A16=0,"",VLOOKUP($A16,'BASE MAQ. Y EQ.'!$B$4:$E$158,3,0))</f>
        <v/>
      </c>
      <c r="G16" s="141" t="str">
        <f>IF($A16=0,"",VLOOKUP($A16,'BASE MAQ. Y EQ.'!$B$4:$E$158,4,0))</f>
        <v/>
      </c>
      <c r="H16" s="142"/>
      <c r="I16" s="131">
        <f>+IF(B16="Herramienta menor",0.05*$I$45,IF(OR(A16=0,H16=0),0,G16/H16))</f>
        <v>0</v>
      </c>
    </row>
    <row r="17" spans="1:9">
      <c r="A17" s="140"/>
      <c r="B17" s="1824" t="s">
        <v>4498</v>
      </c>
      <c r="C17" s="1825"/>
      <c r="D17" s="1825"/>
      <c r="E17" s="1826"/>
      <c r="F17" s="143" t="s">
        <v>20</v>
      </c>
      <c r="G17" s="142">
        <f>$I45</f>
        <v>174131.33333333334</v>
      </c>
      <c r="H17" s="142"/>
      <c r="I17" s="131">
        <f>+IF(B17="Herramienta menor",0.05*$I45,IF(OR(A17=0,H17=0),0,G17/H17))</f>
        <v>8706.5666666666675</v>
      </c>
    </row>
    <row r="18" spans="1:9">
      <c r="A18" s="134"/>
      <c r="B18" s="134"/>
      <c r="C18" s="144"/>
      <c r="D18" s="144"/>
      <c r="E18" s="144"/>
      <c r="F18" s="144"/>
      <c r="G18" s="134"/>
      <c r="H18" s="145" t="s">
        <v>4499</v>
      </c>
      <c r="I18" s="131">
        <f>ROUND((SUM(I12:I17)),2)</f>
        <v>188706.57</v>
      </c>
    </row>
    <row r="19" spans="1:9">
      <c r="A19" s="134"/>
      <c r="B19" s="135" t="s">
        <v>4500</v>
      </c>
      <c r="C19" s="135"/>
      <c r="D19" s="135"/>
      <c r="E19" s="135"/>
      <c r="F19" s="134"/>
      <c r="G19" s="146"/>
      <c r="H19" s="134"/>
      <c r="I19" s="147"/>
    </row>
    <row r="20" spans="1:9">
      <c r="A20" s="136" t="s">
        <v>4495</v>
      </c>
      <c r="B20" s="1823" t="s">
        <v>2</v>
      </c>
      <c r="C20" s="1823"/>
      <c r="D20" s="1823"/>
      <c r="E20" s="1823"/>
      <c r="F20" s="137" t="s">
        <v>4501</v>
      </c>
      <c r="G20" s="138" t="s">
        <v>4502</v>
      </c>
      <c r="H20" s="137" t="s">
        <v>4503</v>
      </c>
      <c r="I20" s="139" t="s">
        <v>4497</v>
      </c>
    </row>
    <row r="21" spans="1:9">
      <c r="A21" s="148">
        <v>965</v>
      </c>
      <c r="B21" s="1671" t="str">
        <f>IF($A21=0,"",VLOOKUP($A21,'BASE MAT'!$B$4:$E$3493,3,0))</f>
        <v>cemento</v>
      </c>
      <c r="C21" s="1672"/>
      <c r="D21" s="1672"/>
      <c r="E21" s="1673"/>
      <c r="F21" s="142" t="str">
        <f>IF($A21=0,"",VLOOKUP($A21,'BASE MAT'!$B$4:$E$3493,2,0))</f>
        <v>kg</v>
      </c>
      <c r="G21" s="142">
        <v>600</v>
      </c>
      <c r="H21" s="149">
        <v>450</v>
      </c>
      <c r="I21" s="131">
        <f>+IF(A21="","",ROUND((G21*H21),2))</f>
        <v>270000</v>
      </c>
    </row>
    <row r="22" spans="1:9" ht="15" customHeight="1">
      <c r="A22" s="148">
        <v>335</v>
      </c>
      <c r="B22" s="1671" t="str">
        <f>IF($A22=0,"",VLOOKUP($A22,'BASE MAT'!$B$4:$E$3493,3,0))</f>
        <v>Arena gruesa lavada tamaño 0-5mm</v>
      </c>
      <c r="C22" s="1672"/>
      <c r="D22" s="1672"/>
      <c r="E22" s="1673"/>
      <c r="F22" s="142" t="str">
        <f>IF($A22=0,"",VLOOKUP($A22,'BASE MAT'!$B$4:$E$3493,2,0))</f>
        <v>m3</v>
      </c>
      <c r="G22" s="142">
        <v>48000</v>
      </c>
      <c r="H22" s="149">
        <v>0.65</v>
      </c>
      <c r="I22" s="131">
        <f t="shared" ref="I22:I27" si="0">+IF(A22="","",ROUND((G22*H22),2))</f>
        <v>31200</v>
      </c>
    </row>
    <row r="23" spans="1:9" ht="15" customHeight="1">
      <c r="A23" s="148">
        <v>340</v>
      </c>
      <c r="B23" s="1671" t="str">
        <f>IF($A23=0,"",VLOOKUP($A23,'BASE MAT'!$B$4:$E$3493,3,0))</f>
        <v>Triturado de 3/4"</v>
      </c>
      <c r="C23" s="1672"/>
      <c r="D23" s="1672"/>
      <c r="E23" s="1673"/>
      <c r="F23" s="142" t="str">
        <f>IF($A23=0,"",VLOOKUP($A23,'BASE MAT'!$B$4:$E$3493,2,0))</f>
        <v>m3</v>
      </c>
      <c r="G23" s="142">
        <v>45000</v>
      </c>
      <c r="H23" s="149">
        <v>0.65</v>
      </c>
      <c r="I23" s="131">
        <f t="shared" si="0"/>
        <v>29250</v>
      </c>
    </row>
    <row r="24" spans="1:9">
      <c r="A24" s="148">
        <v>1236</v>
      </c>
      <c r="B24" s="1671" t="str">
        <f>IF($A24=0,"",VLOOKUP($A24,'BASE MAT'!$B$4:$E$3493,3,0))</f>
        <v>Agua</v>
      </c>
      <c r="C24" s="1672"/>
      <c r="D24" s="1672"/>
      <c r="E24" s="1673"/>
      <c r="F24" s="142" t="str">
        <f>IF($A24=0,"",VLOOKUP($A24,'BASE MAT'!$B$4:$E$3493,2,0))</f>
        <v>lt</v>
      </c>
      <c r="G24" s="142">
        <v>80</v>
      </c>
      <c r="H24" s="149">
        <v>180</v>
      </c>
      <c r="I24" s="131">
        <f t="shared" si="0"/>
        <v>14400</v>
      </c>
    </row>
    <row r="25" spans="1:9">
      <c r="A25" s="148"/>
      <c r="B25" s="1671" t="str">
        <f>IF($A25=0,"",VLOOKUP($A25,'BASE MAT'!$B$4:$E$3493,3,0))</f>
        <v/>
      </c>
      <c r="C25" s="1672"/>
      <c r="D25" s="1672"/>
      <c r="E25" s="1673"/>
      <c r="F25" s="142" t="str">
        <f>IF($A25=0,"",VLOOKUP($A25,'BASE MAT'!$B$4:$E$3493,2,0))</f>
        <v/>
      </c>
      <c r="G25" s="142" t="str">
        <f>IF($A25=0,"",VLOOKUP($A25,'BASE MAT'!$B$4:$E$3493,4,0))</f>
        <v/>
      </c>
      <c r="H25" s="149"/>
      <c r="I25" s="131" t="str">
        <f t="shared" si="0"/>
        <v/>
      </c>
    </row>
    <row r="26" spans="1:9">
      <c r="A26" s="148"/>
      <c r="B26" s="1671" t="str">
        <f>IF($A26=0,"",VLOOKUP($A26,'BASE MAT'!$B$4:$E$3493,3,0))</f>
        <v/>
      </c>
      <c r="C26" s="1672"/>
      <c r="D26" s="1672"/>
      <c r="E26" s="1673"/>
      <c r="F26" s="142" t="str">
        <f>IF($A26=0,"",VLOOKUP($A26,'BASE MAT'!$B$4:$E$3493,2,0))</f>
        <v/>
      </c>
      <c r="G26" s="142" t="str">
        <f>IF($A26=0,"",VLOOKUP($A26,'BASE MAT'!$B$4:$E$3493,4,0))</f>
        <v/>
      </c>
      <c r="H26" s="149"/>
      <c r="I26" s="131" t="str">
        <f t="shared" si="0"/>
        <v/>
      </c>
    </row>
    <row r="27" spans="1:9">
      <c r="A27" s="148"/>
      <c r="B27" s="1671" t="str">
        <f>IF($A27=0,"",VLOOKUP($A27,'BASE MAT'!$B$4:$E$3493,3,0))</f>
        <v/>
      </c>
      <c r="C27" s="1672"/>
      <c r="D27" s="1672"/>
      <c r="E27" s="1673"/>
      <c r="F27" s="142" t="str">
        <f>IF($A27=0,"",VLOOKUP($A27,'BASE MAT'!$B$4:$E$3493,2,0))</f>
        <v/>
      </c>
      <c r="G27" s="142" t="str">
        <f>IF($A27=0,"",VLOOKUP($A27,'BASE MAT'!$B$4:$E$3493,4,0))</f>
        <v/>
      </c>
      <c r="H27" s="142"/>
      <c r="I27" s="131" t="str">
        <f t="shared" si="0"/>
        <v/>
      </c>
    </row>
    <row r="28" spans="1:9">
      <c r="A28" s="134"/>
      <c r="B28" s="134"/>
      <c r="C28" s="144"/>
      <c r="D28" s="144"/>
      <c r="E28" s="134"/>
      <c r="F28" s="134"/>
      <c r="G28" s="134"/>
      <c r="H28" s="145" t="s">
        <v>4504</v>
      </c>
      <c r="I28" s="131">
        <f>SUM(I21:I27)</f>
        <v>344850</v>
      </c>
    </row>
    <row r="29" spans="1:9">
      <c r="A29" s="134"/>
      <c r="B29" s="135" t="s">
        <v>4505</v>
      </c>
      <c r="C29" s="135"/>
      <c r="D29" s="135"/>
      <c r="E29" s="135"/>
      <c r="F29" s="134"/>
      <c r="G29" s="146"/>
      <c r="H29" s="134"/>
      <c r="I29" s="147"/>
    </row>
    <row r="30" spans="1:9">
      <c r="A30" s="136" t="s">
        <v>4495</v>
      </c>
      <c r="B30" s="1823" t="s">
        <v>2</v>
      </c>
      <c r="C30" s="1823"/>
      <c r="D30" s="1823"/>
      <c r="E30" s="137" t="s">
        <v>4506</v>
      </c>
      <c r="F30" s="137" t="s">
        <v>4501</v>
      </c>
      <c r="G30" s="138" t="s">
        <v>4248</v>
      </c>
      <c r="H30" s="137" t="s">
        <v>4507</v>
      </c>
      <c r="I30" s="139" t="s">
        <v>4497</v>
      </c>
    </row>
    <row r="31" spans="1:9">
      <c r="A31" s="148"/>
      <c r="B31" s="1827" t="str">
        <f>+IF($A31=0,"",VLOOKUP($A31,'BASE MAT'!$B$4:$E$3495,3,0))</f>
        <v/>
      </c>
      <c r="C31" s="1828"/>
      <c r="D31" s="1829"/>
      <c r="E31" s="150"/>
      <c r="F31" s="142" t="str">
        <f>+IF($A31=0,"",VLOOKUP($A31,'BASE MAT'!$B$4:$E$3495,2,0))</f>
        <v/>
      </c>
      <c r="G31" s="142" t="str">
        <f>+IF($A31=0,"",VLOOKUP($A31,'BASE MAT'!$B$4:$E$3495,4,0))</f>
        <v/>
      </c>
      <c r="H31" s="141"/>
      <c r="I31" s="131" t="str">
        <f>+IF(A31="","",ROUND((G31*H31*E31),0))</f>
        <v/>
      </c>
    </row>
    <row r="32" spans="1:9">
      <c r="A32" s="148"/>
      <c r="B32" s="1827" t="str">
        <f>+IF($A32=0,"",VLOOKUP($A32,'BASE MAT'!$B$4:$E$3495,3,0))</f>
        <v/>
      </c>
      <c r="C32" s="1828"/>
      <c r="D32" s="1829"/>
      <c r="E32" s="150"/>
      <c r="F32" s="142" t="str">
        <f>+IF($A32=0,"",VLOOKUP($A32,'BASE MAT'!$B$4:$E$3495,2,0))</f>
        <v/>
      </c>
      <c r="G32" s="142" t="str">
        <f>+IF($A32=0,"",VLOOKUP($A32,'BASE MAT'!$B$4:$E$3495,4,0))</f>
        <v/>
      </c>
      <c r="H32" s="150"/>
      <c r="I32" s="131" t="str">
        <f>+IF(A32="","",ROUND((G32*H32*E32),0))</f>
        <v/>
      </c>
    </row>
    <row r="33" spans="1:9">
      <c r="A33" s="148"/>
      <c r="B33" s="1827" t="str">
        <f>+IF($A33=0,"",VLOOKUP($A33,'BASE MAT'!$B$4:$E$3495,3,0))</f>
        <v/>
      </c>
      <c r="C33" s="1828"/>
      <c r="D33" s="1829"/>
      <c r="E33" s="150"/>
      <c r="F33" s="142" t="str">
        <f>+IF($A33=0,"",VLOOKUP($A33,'BASE MAT'!$B$4:$E$3495,2,0))</f>
        <v/>
      </c>
      <c r="G33" s="142" t="str">
        <f>+IF($A33=0,"",VLOOKUP($A33,'BASE MAT'!$B$4:$E$3495,4,0))</f>
        <v/>
      </c>
      <c r="H33" s="150"/>
      <c r="I33" s="131" t="str">
        <f>+IF(A33="","",ROUND((G33*H33*E33),0))</f>
        <v/>
      </c>
    </row>
    <row r="34" spans="1:9">
      <c r="A34" s="148"/>
      <c r="B34" s="1827" t="str">
        <f>+IF($A34=0,"",VLOOKUP($A34,'BASE MAT'!$B$4:$E$3495,3,0))</f>
        <v/>
      </c>
      <c r="C34" s="1828"/>
      <c r="D34" s="1829"/>
      <c r="E34" s="151"/>
      <c r="F34" s="142" t="str">
        <f>+IF($A34=0,"",VLOOKUP($A34,'BASE MAT'!$B$4:$E$3495,2,0))</f>
        <v/>
      </c>
      <c r="G34" s="142" t="str">
        <f>+IF($A34=0,"",VLOOKUP($A34,'BASE MAT'!$B$4:$E$3495,4,0))</f>
        <v/>
      </c>
      <c r="H34" s="150"/>
      <c r="I34" s="131" t="str">
        <f>+IF(A34="","",ROUND((G34*H34*E34),0))</f>
        <v/>
      </c>
    </row>
    <row r="35" spans="1:9">
      <c r="A35" s="148"/>
      <c r="B35" s="1827" t="str">
        <f>+IF($A35=0,"",VLOOKUP($A35,'BASE MAT'!$B$4:$E$3495,3,0))</f>
        <v/>
      </c>
      <c r="C35" s="1828"/>
      <c r="D35" s="1829"/>
      <c r="E35" s="151"/>
      <c r="F35" s="142" t="str">
        <f>+IF($A35=0,"",VLOOKUP($A35,'BASE MAT'!$B$4:$E$3495,2,0))</f>
        <v/>
      </c>
      <c r="G35" s="142" t="str">
        <f>+IF($A35=0,"",VLOOKUP($A35,'BASE MAT'!$B$4:$E$3495,4,0))</f>
        <v/>
      </c>
      <c r="H35" s="150"/>
      <c r="I35" s="131" t="str">
        <f>+IF(A35="","",ROUND((G35*H35*E35),0))</f>
        <v/>
      </c>
    </row>
    <row r="36" spans="1:9">
      <c r="A36" s="134"/>
      <c r="B36" s="134"/>
      <c r="C36" s="144"/>
      <c r="D36" s="144"/>
      <c r="E36" s="144"/>
      <c r="F36" s="144"/>
      <c r="G36" s="134"/>
      <c r="H36" s="145" t="s">
        <v>4508</v>
      </c>
      <c r="I36" s="131">
        <f>SUM(I31:I35)</f>
        <v>0</v>
      </c>
    </row>
    <row r="37" spans="1:9">
      <c r="A37" s="134"/>
      <c r="B37" s="135" t="s">
        <v>4509</v>
      </c>
      <c r="C37" s="135"/>
      <c r="D37" s="135"/>
      <c r="E37" s="135"/>
      <c r="F37" s="134"/>
      <c r="G37" s="146"/>
      <c r="H37" s="134"/>
      <c r="I37" s="147"/>
    </row>
    <row r="38" spans="1:9">
      <c r="A38" s="136" t="s">
        <v>4495</v>
      </c>
      <c r="B38" s="1823" t="s">
        <v>2</v>
      </c>
      <c r="C38" s="1823"/>
      <c r="D38" s="137" t="s">
        <v>4501</v>
      </c>
      <c r="E38" s="137" t="s">
        <v>4510</v>
      </c>
      <c r="F38" s="137" t="s">
        <v>4511</v>
      </c>
      <c r="G38" s="138" t="s">
        <v>4512</v>
      </c>
      <c r="H38" s="137" t="s">
        <v>4496</v>
      </c>
      <c r="I38" s="139" t="s">
        <v>4497</v>
      </c>
    </row>
    <row r="39" spans="1:9" ht="31.5" customHeight="1">
      <c r="A39" s="148">
        <v>6</v>
      </c>
      <c r="B39" s="1834" t="str">
        <f>+IF($A39="","",VLOOKUP($A39,'BASE M.O.'!$B$13:$G$3496,3,0))</f>
        <v>Cuadrilla tipo 3(1 oficial + 3 ayudantes)</v>
      </c>
      <c r="C39" s="1835"/>
      <c r="D39" s="142" t="str">
        <f>+IF($A39="","",VLOOKUP($A39,'BASE M.O.'!$B$13:$G$3496,2,0))</f>
        <v>Jornal</v>
      </c>
      <c r="E39" s="142">
        <f>+IF($A39="","",VLOOKUP($A39,'BASE M.O.'!$B$13:$G$3496,4,0))</f>
        <v>226201.5</v>
      </c>
      <c r="F39" s="142">
        <f>+IF($A39="","",VLOOKUP($A39,'BASE M.O.'!$B$13:$G$3496,5,0))</f>
        <v>2.3094184916435125</v>
      </c>
      <c r="G39" s="142">
        <f>+IF($A39="","",VLOOKUP($A39,'BASE M.O.'!$B$13:$G$3496,6,0))</f>
        <v>522394</v>
      </c>
      <c r="H39" s="152">
        <v>3</v>
      </c>
      <c r="I39" s="131">
        <f t="shared" ref="I39" si="1">+IF(OR(A39=0,H39=0),0,G39/H39)</f>
        <v>174131.33333333334</v>
      </c>
    </row>
    <row r="40" spans="1:9">
      <c r="A40" s="148"/>
      <c r="B40" s="1834" t="str">
        <f>+IF($A40="","",VLOOKUP($A40,'BASE M.O.'!$B$13:$G$3496,3,0))</f>
        <v/>
      </c>
      <c r="C40" s="1835"/>
      <c r="D40" s="142" t="str">
        <f>+IF($A40="","",VLOOKUP($A40,'BASE M.O.'!$B$13:$G$3496,2,0))</f>
        <v/>
      </c>
      <c r="E40" s="142" t="str">
        <f>+IF($A40="","",VLOOKUP($A40,'BASE M.O.'!$B$13:$G$3496,4,0))</f>
        <v/>
      </c>
      <c r="F40" s="142" t="str">
        <f>+IF($A40="","",VLOOKUP($A40,'BASE M.O.'!$B$13:$G$3496,5,0))</f>
        <v/>
      </c>
      <c r="G40" s="142" t="str">
        <f>+IF($A40="","",VLOOKUP($A40,'BASE M.O.'!$B$13:$G$3496,6,0))</f>
        <v/>
      </c>
      <c r="H40" s="152"/>
      <c r="I40" s="131">
        <f t="shared" ref="I40:I44" si="2">+IF(OR(A40=0,H40=0),0,G40/H40)</f>
        <v>0</v>
      </c>
    </row>
    <row r="41" spans="1:9">
      <c r="A41" s="148"/>
      <c r="B41" s="1834" t="str">
        <f>+IF($A41="","",VLOOKUP($A41,'BASE M.O.'!$B$13:$G$3496,3,0))</f>
        <v/>
      </c>
      <c r="C41" s="1835"/>
      <c r="D41" s="142" t="str">
        <f>+IF($A41="","",VLOOKUP($A41,'BASE M.O.'!$B$13:$G$3496,2,0))</f>
        <v/>
      </c>
      <c r="E41" s="142" t="str">
        <f>+IF($A41="","",VLOOKUP($A41,'BASE M.O.'!$B$13:$G$3496,4,0))</f>
        <v/>
      </c>
      <c r="F41" s="142" t="str">
        <f>+IF($A41="","",VLOOKUP($A41,'BASE M.O.'!$B$13:$G$3496,5,0))</f>
        <v/>
      </c>
      <c r="G41" s="142" t="str">
        <f>+IF($A41="","",VLOOKUP($A41,'BASE M.O.'!$B$13:$G$3496,6,0))</f>
        <v/>
      </c>
      <c r="H41" s="152"/>
      <c r="I41" s="131">
        <f t="shared" si="2"/>
        <v>0</v>
      </c>
    </row>
    <row r="42" spans="1:9">
      <c r="A42" s="148"/>
      <c r="B42" s="1834" t="str">
        <f>+IF($A42="","",VLOOKUP($A42,'BASE M.O.'!$B$13:$G$3496,3,0))</f>
        <v/>
      </c>
      <c r="C42" s="1835"/>
      <c r="D42" s="142" t="str">
        <f>+IF($A42="","",VLOOKUP($A42,'BASE M.O.'!$B$13:$G$3496,2,0))</f>
        <v/>
      </c>
      <c r="E42" s="142" t="str">
        <f>+IF($A42="","",VLOOKUP($A42,'BASE M.O.'!$B$13:$G$3496,4,0))</f>
        <v/>
      </c>
      <c r="F42" s="142" t="str">
        <f>+IF($A42="","",VLOOKUP($A42,'BASE M.O.'!$B$13:$G$3496,5,0))</f>
        <v/>
      </c>
      <c r="G42" s="142" t="str">
        <f>+IF($A42="","",VLOOKUP($A42,'BASE M.O.'!$B$13:$G$3496,6,0))</f>
        <v/>
      </c>
      <c r="H42" s="152"/>
      <c r="I42" s="131">
        <f t="shared" si="2"/>
        <v>0</v>
      </c>
    </row>
    <row r="43" spans="1:9">
      <c r="A43" s="148"/>
      <c r="B43" s="1834" t="str">
        <f>+IF($A43="","",VLOOKUP($A43,'BASE M.O.'!$B$13:$G$3496,3,0))</f>
        <v/>
      </c>
      <c r="C43" s="1835"/>
      <c r="D43" s="142" t="str">
        <f>+IF($A43="","",VLOOKUP($A43,'BASE M.O.'!$B$13:$G$3496,2,0))</f>
        <v/>
      </c>
      <c r="E43" s="142" t="str">
        <f>+IF($A43="","",VLOOKUP($A43,'BASE M.O.'!$B$13:$G$3496,4,0))</f>
        <v/>
      </c>
      <c r="F43" s="142" t="str">
        <f>+IF($A43="","",VLOOKUP($A43,'BASE M.O.'!$B$13:$G$3496,5,0))</f>
        <v/>
      </c>
      <c r="G43" s="142" t="str">
        <f>+IF($A43="","",VLOOKUP($A43,'BASE M.O.'!$B$13:$G$3496,6,0))</f>
        <v/>
      </c>
      <c r="H43" s="152"/>
      <c r="I43" s="131">
        <f t="shared" si="2"/>
        <v>0</v>
      </c>
    </row>
    <row r="44" spans="1:9">
      <c r="A44" s="148"/>
      <c r="B44" s="1834" t="str">
        <f>+IF($A44="","",VLOOKUP($A44,'BASE M.O.'!$B$13:$G$3496,3,0))</f>
        <v/>
      </c>
      <c r="C44" s="1835"/>
      <c r="D44" s="142" t="str">
        <f>+IF($A44="","",VLOOKUP($A44,'BASE M.O.'!$B$13:$G$3496,2,0))</f>
        <v/>
      </c>
      <c r="E44" s="142" t="str">
        <f>+IF($A44="","",VLOOKUP($A44,'BASE M.O.'!$B$13:$G$3496,4,0))</f>
        <v/>
      </c>
      <c r="F44" s="142" t="str">
        <f>+IF($A44="","",VLOOKUP($A44,'BASE M.O.'!$B$13:$G$3496,5,0))</f>
        <v/>
      </c>
      <c r="G44" s="142" t="str">
        <f>+IF($A44="","",VLOOKUP($A44,'BASE M.O.'!$B$13:$G$3496,6,0))</f>
        <v/>
      </c>
      <c r="H44" s="152"/>
      <c r="I44" s="131">
        <f t="shared" si="2"/>
        <v>0</v>
      </c>
    </row>
    <row r="45" spans="1:9">
      <c r="A45" s="134"/>
      <c r="B45" s="134"/>
      <c r="C45" s="134"/>
      <c r="D45" s="134"/>
      <c r="E45" s="134"/>
      <c r="F45" s="134"/>
      <c r="G45" s="134"/>
      <c r="H45" s="145" t="s">
        <v>4513</v>
      </c>
      <c r="I45" s="131">
        <f>SUM(I39:I44)</f>
        <v>174131.33333333334</v>
      </c>
    </row>
    <row r="46" spans="1:9">
      <c r="A46" s="134"/>
      <c r="B46" s="134"/>
      <c r="C46" s="134"/>
      <c r="D46" s="134"/>
      <c r="E46" s="134"/>
      <c r="F46" s="134"/>
      <c r="G46" s="134"/>
      <c r="H46" s="134"/>
      <c r="I46" s="147"/>
    </row>
    <row r="47" spans="1:9">
      <c r="A47" s="134"/>
      <c r="B47" s="134"/>
      <c r="C47" s="134"/>
      <c r="D47" s="134"/>
      <c r="E47" s="134"/>
      <c r="F47" s="1830" t="s">
        <v>4514</v>
      </c>
      <c r="G47" s="1831"/>
      <c r="H47" s="1832"/>
      <c r="I47" s="153">
        <f>+ROUND(I45+I36+I18+I28,0)</f>
        <v>707688</v>
      </c>
    </row>
    <row r="48" spans="1:9" s="154" customFormat="1" ht="12.75"/>
    <row r="49" spans="1:3" s="154" customFormat="1" ht="13.5" thickBot="1"/>
    <row r="50" spans="1:3" s="154" customFormat="1" ht="12.75">
      <c r="A50" s="1833" t="s">
        <v>13</v>
      </c>
      <c r="B50" s="1833"/>
      <c r="C50" s="1833"/>
    </row>
  </sheetData>
  <mergeCells count="39">
    <mergeCell ref="F47:H47"/>
    <mergeCell ref="A50:C50"/>
    <mergeCell ref="B39:C39"/>
    <mergeCell ref="B40:C40"/>
    <mergeCell ref="B41:C41"/>
    <mergeCell ref="B42:C42"/>
    <mergeCell ref="B43:C43"/>
    <mergeCell ref="B44:C44"/>
    <mergeCell ref="B38:C38"/>
    <mergeCell ref="B23:E23"/>
    <mergeCell ref="B24:E24"/>
    <mergeCell ref="B25:E25"/>
    <mergeCell ref="B26:E26"/>
    <mergeCell ref="B27:E27"/>
    <mergeCell ref="B30:D30"/>
    <mergeCell ref="B31:D31"/>
    <mergeCell ref="B32:D32"/>
    <mergeCell ref="B33:D33"/>
    <mergeCell ref="B34:D34"/>
    <mergeCell ref="B35:D35"/>
    <mergeCell ref="B22:E22"/>
    <mergeCell ref="A9:B9"/>
    <mergeCell ref="C9:G9"/>
    <mergeCell ref="B11:E11"/>
    <mergeCell ref="B12:E12"/>
    <mergeCell ref="B13:E13"/>
    <mergeCell ref="B14:E14"/>
    <mergeCell ref="B15:E15"/>
    <mergeCell ref="B16:E16"/>
    <mergeCell ref="B17:E17"/>
    <mergeCell ref="B20:E20"/>
    <mergeCell ref="B21:E21"/>
    <mergeCell ref="A8:B8"/>
    <mergeCell ref="C8:G8"/>
    <mergeCell ref="A1:I3"/>
    <mergeCell ref="A4:I4"/>
    <mergeCell ref="A5:I5"/>
    <mergeCell ref="A6:I6"/>
    <mergeCell ref="A7:B7"/>
  </mergeCells>
  <pageMargins left="0.7" right="0.7" top="0.75" bottom="0.75" header="0.3" footer="0.3"/>
  <pageSetup scale="7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49"/>
  <sheetViews>
    <sheetView workbookViewId="0">
      <selection sqref="A1:I2"/>
    </sheetView>
  </sheetViews>
  <sheetFormatPr baseColWidth="10" defaultRowHeight="15"/>
  <cols>
    <col min="2" max="3" width="12" customWidth="1"/>
    <col min="5" max="5" width="12.85546875" customWidth="1"/>
    <col min="7" max="7" width="14" customWidth="1"/>
    <col min="8" max="8" width="13.85546875" customWidth="1"/>
    <col min="9" max="9" width="18.140625" customWidth="1"/>
    <col min="10" max="10" width="2.85546875" customWidth="1"/>
    <col min="11" max="11" width="12.5703125" bestFit="1" customWidth="1"/>
  </cols>
  <sheetData>
    <row r="1" spans="1:19" s="129" customFormat="1" ht="24" customHeight="1">
      <c r="A1" s="1836" t="e">
        <f>+'21 MPA'!A1:I1</f>
        <v>#REF!</v>
      </c>
      <c r="B1" s="1836"/>
      <c r="C1" s="1836"/>
      <c r="D1" s="1836"/>
      <c r="E1" s="1836"/>
      <c r="F1" s="1836"/>
      <c r="G1" s="1836"/>
      <c r="H1" s="1836"/>
      <c r="I1" s="1836"/>
      <c r="K1" s="32"/>
      <c r="L1" s="32"/>
      <c r="M1" s="32"/>
      <c r="N1" s="32"/>
      <c r="O1" s="32"/>
      <c r="P1" s="32"/>
      <c r="Q1" s="32"/>
      <c r="R1" s="32"/>
      <c r="S1" s="32"/>
    </row>
    <row r="2" spans="1:19" s="129" customFormat="1" ht="12.75" customHeight="1">
      <c r="A2" s="1836"/>
      <c r="B2" s="1836"/>
      <c r="C2" s="1836"/>
      <c r="D2" s="1836"/>
      <c r="E2" s="1836"/>
      <c r="F2" s="1836"/>
      <c r="G2" s="1836"/>
      <c r="H2" s="1836"/>
      <c r="I2" s="1836"/>
      <c r="K2" s="32"/>
      <c r="L2" s="32"/>
      <c r="M2" s="32"/>
      <c r="N2" s="32"/>
      <c r="O2" s="32"/>
      <c r="P2" s="32"/>
      <c r="Q2" s="32"/>
      <c r="R2" s="32"/>
      <c r="S2" s="32"/>
    </row>
    <row r="3" spans="1:19" s="129" customFormat="1" ht="12.75">
      <c r="A3" s="1817"/>
      <c r="B3" s="1817"/>
      <c r="C3" s="1817"/>
      <c r="D3" s="1817"/>
      <c r="E3" s="1817"/>
      <c r="F3" s="1817"/>
      <c r="G3" s="1817"/>
      <c r="H3" s="1817"/>
      <c r="I3" s="1817"/>
      <c r="K3" s="32"/>
      <c r="L3" s="32"/>
      <c r="M3" s="32"/>
      <c r="N3" s="32"/>
      <c r="O3" s="32"/>
      <c r="P3" s="32"/>
      <c r="Q3" s="32"/>
      <c r="R3" s="32"/>
      <c r="S3" s="32"/>
    </row>
    <row r="4" spans="1:19" s="129" customFormat="1" ht="12.75">
      <c r="A4" s="1817" t="s">
        <v>4489</v>
      </c>
      <c r="B4" s="1817"/>
      <c r="C4" s="1817"/>
      <c r="D4" s="1817"/>
      <c r="E4" s="1817"/>
      <c r="F4" s="1817"/>
      <c r="G4" s="1817"/>
      <c r="H4" s="1817"/>
      <c r="I4" s="1817"/>
      <c r="K4" s="32"/>
      <c r="L4" s="32"/>
      <c r="M4" s="32"/>
      <c r="N4" s="32"/>
      <c r="O4" s="32"/>
      <c r="P4" s="32"/>
      <c r="Q4" s="32"/>
      <c r="R4" s="32"/>
      <c r="S4" s="32"/>
    </row>
    <row r="5" spans="1:19" s="129" customFormat="1">
      <c r="A5" s="1818"/>
      <c r="B5" s="1818"/>
      <c r="C5" s="1818"/>
      <c r="D5" s="1818"/>
      <c r="E5" s="1818"/>
      <c r="F5" s="1818"/>
      <c r="G5" s="1818"/>
      <c r="H5" s="1818"/>
      <c r="I5" s="1818"/>
      <c r="K5" s="32"/>
      <c r="L5" s="32"/>
      <c r="M5" s="32"/>
      <c r="N5" s="32"/>
      <c r="O5" s="32"/>
      <c r="P5" s="32"/>
      <c r="Q5" s="32"/>
      <c r="R5" s="32"/>
      <c r="S5" s="32"/>
    </row>
    <row r="6" spans="1:19">
      <c r="A6" s="1819" t="s">
        <v>8</v>
      </c>
      <c r="B6" s="1819"/>
    </row>
    <row r="7" spans="1:19">
      <c r="A7" s="1813"/>
      <c r="B7" s="1813"/>
      <c r="C7" s="1819"/>
      <c r="D7" s="1819"/>
      <c r="E7" s="1819"/>
      <c r="F7" s="1819"/>
      <c r="G7" s="1819"/>
      <c r="H7" s="130" t="s">
        <v>4490</v>
      </c>
      <c r="I7" s="131">
        <f>+I46</f>
        <v>793474</v>
      </c>
    </row>
    <row r="8" spans="1:19">
      <c r="A8" s="1820" t="s">
        <v>4491</v>
      </c>
      <c r="B8" s="1821"/>
      <c r="C8" s="1837" t="s">
        <v>4515</v>
      </c>
      <c r="D8" s="1837"/>
      <c r="E8" s="1837"/>
      <c r="F8" s="1837"/>
      <c r="G8" s="1837"/>
      <c r="H8" s="132" t="s">
        <v>4493</v>
      </c>
      <c r="I8" s="133" t="s">
        <v>10</v>
      </c>
    </row>
    <row r="9" spans="1:19">
      <c r="A9" s="134"/>
      <c r="B9" s="135" t="s">
        <v>4494</v>
      </c>
      <c r="C9" s="134"/>
      <c r="D9" s="134"/>
      <c r="E9" s="134"/>
      <c r="F9" s="134"/>
      <c r="G9" s="134"/>
      <c r="H9" s="134"/>
      <c r="I9" s="134"/>
    </row>
    <row r="10" spans="1:19">
      <c r="A10" s="136" t="s">
        <v>4495</v>
      </c>
      <c r="B10" s="1823" t="s">
        <v>2</v>
      </c>
      <c r="C10" s="1823"/>
      <c r="D10" s="1823"/>
      <c r="E10" s="1823"/>
      <c r="F10" s="137" t="s">
        <v>9</v>
      </c>
      <c r="G10" s="138" t="s">
        <v>4248</v>
      </c>
      <c r="H10" s="137" t="s">
        <v>4496</v>
      </c>
      <c r="I10" s="139" t="s">
        <v>4497</v>
      </c>
    </row>
    <row r="11" spans="1:19">
      <c r="A11" s="140">
        <v>47</v>
      </c>
      <c r="B11" s="1824" t="str">
        <f>IF($A11=0,"",VLOOKUP($A11,'BASE MAQ. Y EQ.'!$B$4:$E$158,2,0))</f>
        <v>Mezcladora 1 bulto</v>
      </c>
      <c r="C11" s="1825"/>
      <c r="D11" s="1825"/>
      <c r="E11" s="1826"/>
      <c r="F11" s="141" t="str">
        <f>IF($A11=0,"",VLOOKUP($A11,'BASE MAQ. Y EQ.'!$B$4:$E$158,3,0))</f>
        <v>dM</v>
      </c>
      <c r="G11" s="141">
        <f>IF($A11=0,"",VLOOKUP($A11,'BASE MAQ. Y EQ.'!$B$4:$E$158,4,0))</f>
        <v>90000</v>
      </c>
      <c r="H11" s="142">
        <v>0.5</v>
      </c>
      <c r="I11" s="131">
        <f>+IF(B11="Herramienta menor",0.05*$I$44,IF(OR(A11=0,H11=0),0,G11/H11))</f>
        <v>180000</v>
      </c>
    </row>
    <row r="12" spans="1:19">
      <c r="A12" s="140"/>
      <c r="B12" s="1824" t="str">
        <f>IF($A12=0,"",VLOOKUP($A12,'BASE MAQ. Y EQ.'!$B$4:$E$158,2,0))</f>
        <v/>
      </c>
      <c r="C12" s="1825"/>
      <c r="D12" s="1825"/>
      <c r="E12" s="1826"/>
      <c r="F12" s="141" t="str">
        <f>IF($A12=0,"",VLOOKUP($A12,'BASE MAQ. Y EQ.'!$B$4:$E$158,3,0))</f>
        <v/>
      </c>
      <c r="G12" s="141" t="str">
        <f>IF($A12=0,"",VLOOKUP($A12,'BASE MAQ. Y EQ.'!$B$4:$E$158,4,0))</f>
        <v/>
      </c>
      <c r="H12" s="142"/>
      <c r="I12" s="131">
        <f>+IF(B12="Herramienta menor",0.05*$I$44,IF(OR(A12=0,H12=0),0,G12/H12))</f>
        <v>0</v>
      </c>
    </row>
    <row r="13" spans="1:19">
      <c r="A13" s="140"/>
      <c r="B13" s="1824" t="str">
        <f>IF($A13=0,"",VLOOKUP($A13,'BASE MAQ. Y EQ.'!$B$4:$E$158,2,0))</f>
        <v/>
      </c>
      <c r="C13" s="1825"/>
      <c r="D13" s="1825"/>
      <c r="E13" s="1826"/>
      <c r="F13" s="141" t="str">
        <f>IF($A13=0,"",VLOOKUP($A13,'BASE MAQ. Y EQ.'!$B$4:$E$158,3,0))</f>
        <v/>
      </c>
      <c r="G13" s="141" t="str">
        <f>IF($A13=0,"",VLOOKUP($A13,'BASE MAQ. Y EQ.'!$B$4:$E$158,4,0))</f>
        <v/>
      </c>
      <c r="H13" s="142"/>
      <c r="I13" s="131">
        <f>+IF(B13="Herramienta menor",0.05*$I$44,IF(OR(A13=0,H13=0),0,G13/H13))</f>
        <v>0</v>
      </c>
    </row>
    <row r="14" spans="1:19">
      <c r="A14" s="140">
        <v>0</v>
      </c>
      <c r="B14" s="1824" t="str">
        <f>IF($A14=0,"",VLOOKUP($A14,'BASE MAQ. Y EQ.'!$B$4:$E$158,2,0))</f>
        <v/>
      </c>
      <c r="C14" s="1825"/>
      <c r="D14" s="1825"/>
      <c r="E14" s="1826"/>
      <c r="F14" s="141" t="str">
        <f>IF($A14=0,"",VLOOKUP($A14,'BASE MAQ. Y EQ.'!$B$4:$E$158,3,0))</f>
        <v/>
      </c>
      <c r="G14" s="141" t="str">
        <f>IF($A14=0,"",VLOOKUP($A14,'BASE MAQ. Y EQ.'!$B$4:$E$158,4,0))</f>
        <v/>
      </c>
      <c r="H14" s="142"/>
      <c r="I14" s="131">
        <f>+IF(B14="Herramienta menor",0.05*$I$44,IF(OR(A14=0,H14=0),0,G14/H14))</f>
        <v>0</v>
      </c>
    </row>
    <row r="15" spans="1:19">
      <c r="A15" s="140"/>
      <c r="B15" s="1824" t="str">
        <f>IF($A15=0,"",VLOOKUP($A15,'BASE MAQ. Y EQ.'!$B$4:$E$158,2,0))</f>
        <v/>
      </c>
      <c r="C15" s="1825"/>
      <c r="D15" s="1825"/>
      <c r="E15" s="1826"/>
      <c r="F15" s="141" t="str">
        <f>IF($A15=0,"",VLOOKUP($A15,'BASE MAQ. Y EQ.'!$B$4:$E$158,3,0))</f>
        <v/>
      </c>
      <c r="G15" s="141" t="str">
        <f>IF($A15=0,"",VLOOKUP($A15,'BASE MAQ. Y EQ.'!$B$4:$E$158,4,0))</f>
        <v/>
      </c>
      <c r="H15" s="142"/>
      <c r="I15" s="131">
        <f>+IF(B15="Herramienta menor",0.05*$I$44,IF(OR(A15=0,H15=0),0,G15/H15))</f>
        <v>0</v>
      </c>
    </row>
    <row r="16" spans="1:19">
      <c r="A16" s="140"/>
      <c r="B16" s="1824" t="s">
        <v>4498</v>
      </c>
      <c r="C16" s="1825"/>
      <c r="D16" s="1825"/>
      <c r="E16" s="1826"/>
      <c r="F16" s="143" t="s">
        <v>20</v>
      </c>
      <c r="G16" s="142">
        <f>$I44</f>
        <v>131917.72727272726</v>
      </c>
      <c r="H16" s="142"/>
      <c r="I16" s="131">
        <f>+IF(B16="Herramienta menor",0.05*$I44,IF(OR(A16=0,H16=0),0,G16/H16))</f>
        <v>6595.886363636364</v>
      </c>
    </row>
    <row r="17" spans="1:9">
      <c r="A17" s="134"/>
      <c r="B17" s="134"/>
      <c r="C17" s="144"/>
      <c r="D17" s="144"/>
      <c r="E17" s="144"/>
      <c r="F17" s="144"/>
      <c r="G17" s="134"/>
      <c r="H17" s="145" t="s">
        <v>4499</v>
      </c>
      <c r="I17" s="131">
        <f>ROUND((SUM(I11:I16)),2)</f>
        <v>186595.89</v>
      </c>
    </row>
    <row r="18" spans="1:9">
      <c r="A18" s="134"/>
      <c r="B18" s="135" t="s">
        <v>4500</v>
      </c>
      <c r="C18" s="135"/>
      <c r="D18" s="135"/>
      <c r="E18" s="135"/>
      <c r="F18" s="134"/>
      <c r="G18" s="146"/>
      <c r="H18" s="134"/>
      <c r="I18" s="147"/>
    </row>
    <row r="19" spans="1:9">
      <c r="A19" s="136" t="s">
        <v>4495</v>
      </c>
      <c r="B19" s="1823" t="s">
        <v>2</v>
      </c>
      <c r="C19" s="1823"/>
      <c r="D19" s="1823"/>
      <c r="E19" s="1823"/>
      <c r="F19" s="137" t="s">
        <v>4501</v>
      </c>
      <c r="G19" s="138" t="s">
        <v>4502</v>
      </c>
      <c r="H19" s="137" t="s">
        <v>4503</v>
      </c>
      <c r="I19" s="139" t="s">
        <v>4497</v>
      </c>
    </row>
    <row r="20" spans="1:9">
      <c r="A20" s="148">
        <v>965</v>
      </c>
      <c r="B20" s="1671" t="str">
        <f>IF($A20=0,"",VLOOKUP($A20,'BASE MAT'!$B$4:$E$3493,3,0))</f>
        <v>cemento</v>
      </c>
      <c r="C20" s="1672"/>
      <c r="D20" s="1672"/>
      <c r="E20" s="1673"/>
      <c r="F20" s="142" t="str">
        <f>IF($A20=0,"",VLOOKUP($A20,'BASE MAT'!$B$4:$E$3493,2,0))</f>
        <v>kg</v>
      </c>
      <c r="G20" s="142">
        <f>IF($A20=0,"",VLOOKUP($A20,'BASE MAT'!$B$4:$E$3493,4,0))</f>
        <v>838</v>
      </c>
      <c r="H20" s="149">
        <v>390</v>
      </c>
      <c r="I20" s="131">
        <f>+IF(A20="","",ROUND((G20*H20),2))</f>
        <v>326820</v>
      </c>
    </row>
    <row r="21" spans="1:9" ht="15" customHeight="1">
      <c r="A21" s="148">
        <v>335</v>
      </c>
      <c r="B21" s="1671" t="str">
        <f>IF($A21=0,"",VLOOKUP($A21,'BASE MAT'!$B$4:$E$3493,3,0))</f>
        <v>Arena gruesa lavada tamaño 0-5mm</v>
      </c>
      <c r="C21" s="1672"/>
      <c r="D21" s="1672"/>
      <c r="E21" s="1673"/>
      <c r="F21" s="142" t="str">
        <f>IF($A21=0,"",VLOOKUP($A21,'BASE MAT'!$B$4:$E$3493,2,0))</f>
        <v>m3</v>
      </c>
      <c r="G21" s="142">
        <f>IF($A21=0,"",VLOOKUP($A21,'BASE MAT'!$B$4:$E$3493,4,0))</f>
        <v>90000</v>
      </c>
      <c r="H21" s="149">
        <v>0.67</v>
      </c>
      <c r="I21" s="131">
        <f t="shared" ref="I21:I26" si="0">+IF(A21="","",ROUND((G21*H21),2))</f>
        <v>60300</v>
      </c>
    </row>
    <row r="22" spans="1:9" ht="15" customHeight="1">
      <c r="A22" s="148">
        <v>340</v>
      </c>
      <c r="B22" s="1671" t="str">
        <f>IF($A22=0,"",VLOOKUP($A22,'BASE MAT'!$B$4:$E$3493,3,0))</f>
        <v>Triturado de 3/4"</v>
      </c>
      <c r="C22" s="1672"/>
      <c r="D22" s="1672"/>
      <c r="E22" s="1673"/>
      <c r="F22" s="142" t="str">
        <f>IF($A22=0,"",VLOOKUP($A22,'BASE MAT'!$B$4:$E$3493,2,0))</f>
        <v>m3</v>
      </c>
      <c r="G22" s="142">
        <f>IF($A22=0,"",VLOOKUP($A22,'BASE MAT'!$B$4:$E$3493,4,0))</f>
        <v>84000</v>
      </c>
      <c r="H22" s="149">
        <v>0.76</v>
      </c>
      <c r="I22" s="131">
        <f t="shared" si="0"/>
        <v>63840</v>
      </c>
    </row>
    <row r="23" spans="1:9">
      <c r="A23" s="148">
        <v>1236</v>
      </c>
      <c r="B23" s="1671" t="str">
        <f>IF($A23=0,"",VLOOKUP($A23,'BASE MAT'!$B$4:$E$3493,3,0))</f>
        <v>Agua</v>
      </c>
      <c r="C23" s="1672"/>
      <c r="D23" s="1672"/>
      <c r="E23" s="1673"/>
      <c r="F23" s="142" t="str">
        <f>IF($A23=0,"",VLOOKUP($A23,'BASE MAT'!$B$4:$E$3493,2,0))</f>
        <v>lt</v>
      </c>
      <c r="G23" s="142">
        <v>120</v>
      </c>
      <c r="H23" s="149">
        <v>200</v>
      </c>
      <c r="I23" s="131">
        <f t="shared" si="0"/>
        <v>24000</v>
      </c>
    </row>
    <row r="24" spans="1:9">
      <c r="A24" s="148"/>
      <c r="B24" s="1671" t="str">
        <f>IF($A24=0,"",VLOOKUP($A24,'BASE MAT'!$B$4:$E$3493,3,0))</f>
        <v/>
      </c>
      <c r="C24" s="1672"/>
      <c r="D24" s="1672"/>
      <c r="E24" s="1673"/>
      <c r="F24" s="142" t="str">
        <f>IF($A24=0,"",VLOOKUP($A24,'BASE MAT'!$B$4:$E$3493,2,0))</f>
        <v/>
      </c>
      <c r="G24" s="142" t="str">
        <f>IF($A24=0,"",VLOOKUP($A24,'BASE MAT'!$B$4:$E$3493,4,0))</f>
        <v/>
      </c>
      <c r="H24" s="149"/>
      <c r="I24" s="131" t="str">
        <f t="shared" si="0"/>
        <v/>
      </c>
    </row>
    <row r="25" spans="1:9">
      <c r="A25" s="148"/>
      <c r="B25" s="1671" t="str">
        <f>IF($A25=0,"",VLOOKUP($A25,'BASE MAT'!$B$4:$E$3493,3,0))</f>
        <v/>
      </c>
      <c r="C25" s="1672"/>
      <c r="D25" s="1672"/>
      <c r="E25" s="1673"/>
      <c r="F25" s="142" t="str">
        <f>IF($A25=0,"",VLOOKUP($A25,'BASE MAT'!$B$4:$E$3493,2,0))</f>
        <v/>
      </c>
      <c r="G25" s="142" t="str">
        <f>IF($A25=0,"",VLOOKUP($A25,'BASE MAT'!$B$4:$E$3493,4,0))</f>
        <v/>
      </c>
      <c r="H25" s="149"/>
      <c r="I25" s="131" t="str">
        <f t="shared" si="0"/>
        <v/>
      </c>
    </row>
    <row r="26" spans="1:9">
      <c r="A26" s="148"/>
      <c r="B26" s="1671" t="str">
        <f>IF($A26=0,"",VLOOKUP($A26,'BASE MAT'!$B$4:$E$3493,3,0))</f>
        <v/>
      </c>
      <c r="C26" s="1672"/>
      <c r="D26" s="1672"/>
      <c r="E26" s="1673"/>
      <c r="F26" s="142" t="str">
        <f>IF($A26=0,"",VLOOKUP($A26,'BASE MAT'!$B$4:$E$3493,2,0))</f>
        <v/>
      </c>
      <c r="G26" s="142" t="str">
        <f>IF($A26=0,"",VLOOKUP($A26,'BASE MAT'!$B$4:$E$3493,4,0))</f>
        <v/>
      </c>
      <c r="H26" s="142"/>
      <c r="I26" s="131" t="str">
        <f t="shared" si="0"/>
        <v/>
      </c>
    </row>
    <row r="27" spans="1:9">
      <c r="A27" s="134"/>
      <c r="B27" s="134"/>
      <c r="C27" s="144"/>
      <c r="D27" s="144"/>
      <c r="E27" s="134"/>
      <c r="F27" s="134"/>
      <c r="G27" s="134"/>
      <c r="H27" s="145" t="s">
        <v>4504</v>
      </c>
      <c r="I27" s="131">
        <f>SUM(I20:I26)</f>
        <v>474960</v>
      </c>
    </row>
    <row r="28" spans="1:9">
      <c r="A28" s="134"/>
      <c r="B28" s="135" t="s">
        <v>4505</v>
      </c>
      <c r="C28" s="135"/>
      <c r="D28" s="135"/>
      <c r="E28" s="135"/>
      <c r="F28" s="134"/>
      <c r="G28" s="146"/>
      <c r="H28" s="134"/>
      <c r="I28" s="147"/>
    </row>
    <row r="29" spans="1:9">
      <c r="A29" s="136" t="s">
        <v>4495</v>
      </c>
      <c r="B29" s="1823" t="s">
        <v>2</v>
      </c>
      <c r="C29" s="1823"/>
      <c r="D29" s="1823"/>
      <c r="E29" s="137" t="s">
        <v>4506</v>
      </c>
      <c r="F29" s="137" t="s">
        <v>4501</v>
      </c>
      <c r="G29" s="138" t="s">
        <v>4248</v>
      </c>
      <c r="H29" s="137" t="s">
        <v>4507</v>
      </c>
      <c r="I29" s="139" t="s">
        <v>4497</v>
      </c>
    </row>
    <row r="30" spans="1:9">
      <c r="A30" s="148"/>
      <c r="B30" s="1827" t="str">
        <f>+IF($A30=0,"",VLOOKUP($A30,'BASE MAT'!$B$4:$E$3495,3,0))</f>
        <v/>
      </c>
      <c r="C30" s="1828"/>
      <c r="D30" s="1829"/>
      <c r="E30" s="150">
        <v>20</v>
      </c>
      <c r="F30" s="142" t="str">
        <f>+IF($A30=0,"",VLOOKUP($A30,'BASE MAT'!$B$4:$E$3495,2,0))</f>
        <v/>
      </c>
      <c r="G30" s="142" t="str">
        <f>+IF($A30=0,"",VLOOKUP($A30,'BASE MAT'!$B$4:$E$3495,4,0))</f>
        <v/>
      </c>
      <c r="H30" s="141">
        <f>+H21+H22</f>
        <v>1.4300000000000002</v>
      </c>
      <c r="I30" s="131" t="str">
        <f>+IF(A30="","",ROUND((G30*H30*E30),0))</f>
        <v/>
      </c>
    </row>
    <row r="31" spans="1:9">
      <c r="A31" s="148"/>
      <c r="B31" s="1827" t="str">
        <f>+IF($A31=0,"",VLOOKUP($A31,'BASE MAT'!$B$4:$E$3495,3,0))</f>
        <v/>
      </c>
      <c r="C31" s="1828"/>
      <c r="D31" s="1829"/>
      <c r="E31" s="150"/>
      <c r="F31" s="142" t="str">
        <f>+IF($A31=0,"",VLOOKUP($A31,'BASE MAT'!$B$4:$E$3495,2,0))</f>
        <v/>
      </c>
      <c r="G31" s="142" t="str">
        <f>+IF($A31=0,"",VLOOKUP($A31,'BASE MAT'!$B$4:$E$3495,4,0))</f>
        <v/>
      </c>
      <c r="H31" s="150"/>
      <c r="I31" s="131" t="str">
        <f>+IF(A31="","",ROUND((G31*H31*E31),0))</f>
        <v/>
      </c>
    </row>
    <row r="32" spans="1:9">
      <c r="A32" s="148"/>
      <c r="B32" s="1827" t="str">
        <f>+IF($A32=0,"",VLOOKUP($A32,'BASE MAT'!$B$4:$E$3495,3,0))</f>
        <v/>
      </c>
      <c r="C32" s="1828"/>
      <c r="D32" s="1829"/>
      <c r="E32" s="150"/>
      <c r="F32" s="142" t="str">
        <f>+IF($A32=0,"",VLOOKUP($A32,'BASE MAT'!$B$4:$E$3495,2,0))</f>
        <v/>
      </c>
      <c r="G32" s="142" t="str">
        <f>+IF($A32=0,"",VLOOKUP($A32,'BASE MAT'!$B$4:$E$3495,4,0))</f>
        <v/>
      </c>
      <c r="H32" s="150"/>
      <c r="I32" s="131" t="str">
        <f>+IF(A32="","",ROUND((G32*H32*E32),0))</f>
        <v/>
      </c>
    </row>
    <row r="33" spans="1:11">
      <c r="A33" s="148"/>
      <c r="B33" s="1827" t="str">
        <f>+IF($A33=0,"",VLOOKUP($A33,'BASE MAT'!$B$4:$E$3495,3,0))</f>
        <v/>
      </c>
      <c r="C33" s="1828"/>
      <c r="D33" s="1829"/>
      <c r="E33" s="151"/>
      <c r="F33" s="142" t="str">
        <f>+IF($A33=0,"",VLOOKUP($A33,'BASE MAT'!$B$4:$E$3495,2,0))</f>
        <v/>
      </c>
      <c r="G33" s="142" t="str">
        <f>+IF($A33=0,"",VLOOKUP($A33,'BASE MAT'!$B$4:$E$3495,4,0))</f>
        <v/>
      </c>
      <c r="H33" s="150"/>
      <c r="I33" s="131" t="str">
        <f>+IF(A33="","",ROUND((G33*H33*E33),0))</f>
        <v/>
      </c>
    </row>
    <row r="34" spans="1:11">
      <c r="A34" s="148"/>
      <c r="B34" s="1827" t="str">
        <f>+IF($A34=0,"",VLOOKUP($A34,'BASE MAT'!$B$4:$E$3495,3,0))</f>
        <v/>
      </c>
      <c r="C34" s="1828"/>
      <c r="D34" s="1829"/>
      <c r="E34" s="151"/>
      <c r="F34" s="142" t="str">
        <f>+IF($A34=0,"",VLOOKUP($A34,'BASE MAT'!$B$4:$E$3495,2,0))</f>
        <v/>
      </c>
      <c r="G34" s="142" t="str">
        <f>+IF($A34=0,"",VLOOKUP($A34,'BASE MAT'!$B$4:$E$3495,4,0))</f>
        <v/>
      </c>
      <c r="H34" s="150"/>
      <c r="I34" s="131" t="str">
        <f>+IF(A34="","",ROUND((G34*H34*E34),0))</f>
        <v/>
      </c>
    </row>
    <row r="35" spans="1:11">
      <c r="A35" s="134"/>
      <c r="B35" s="134"/>
      <c r="C35" s="144"/>
      <c r="D35" s="144"/>
      <c r="E35" s="144"/>
      <c r="F35" s="144"/>
      <c r="G35" s="134"/>
      <c r="H35" s="145" t="s">
        <v>4508</v>
      </c>
      <c r="I35" s="131">
        <f>SUM(I30:I34)</f>
        <v>0</v>
      </c>
      <c r="K35" s="156">
        <f>+I27+I35</f>
        <v>474960</v>
      </c>
    </row>
    <row r="36" spans="1:11">
      <c r="A36" s="134"/>
      <c r="B36" s="135" t="s">
        <v>4509</v>
      </c>
      <c r="C36" s="135"/>
      <c r="D36" s="135"/>
      <c r="E36" s="135"/>
      <c r="F36" s="134"/>
      <c r="G36" s="146"/>
      <c r="H36" s="134"/>
      <c r="I36" s="147"/>
    </row>
    <row r="37" spans="1:11">
      <c r="A37" s="136" t="s">
        <v>4495</v>
      </c>
      <c r="B37" s="1823" t="s">
        <v>2</v>
      </c>
      <c r="C37" s="1823"/>
      <c r="D37" s="137" t="s">
        <v>4501</v>
      </c>
      <c r="E37" s="137" t="s">
        <v>4510</v>
      </c>
      <c r="F37" s="137" t="s">
        <v>4511</v>
      </c>
      <c r="G37" s="138" t="s">
        <v>4512</v>
      </c>
      <c r="H37" s="137" t="s">
        <v>4496</v>
      </c>
      <c r="I37" s="139" t="s">
        <v>4497</v>
      </c>
    </row>
    <row r="38" spans="1:11" ht="31.5" customHeight="1">
      <c r="A38" s="148">
        <v>4</v>
      </c>
      <c r="B38" s="1834" t="str">
        <f>+IF($A38="","",VLOOKUP($A38,'BASE M.O.'!$B$13:$G$3496,3,0))</f>
        <v>Cuadrilla tipo 1(1 oficial + 1 ayudante)</v>
      </c>
      <c r="C38" s="1835"/>
      <c r="D38" s="142" t="str">
        <f>+IF($A38="","",VLOOKUP($A38,'BASE M.O.'!$B$13:$G$3496,2,0))</f>
        <v>Jornal</v>
      </c>
      <c r="E38" s="142">
        <f>+IF($A38="","",VLOOKUP($A38,'BASE M.O.'!$B$13:$G$3496,4,0))</f>
        <v>125667.5</v>
      </c>
      <c r="F38" s="142">
        <f>+IF($A38="","",VLOOKUP($A38,'BASE M.O.'!$B$13:$G$3496,5,0))</f>
        <v>2.3094184916435125</v>
      </c>
      <c r="G38" s="142">
        <f>+IF($A38="","",VLOOKUP($A38,'BASE M.O.'!$B$13:$G$3496,6,0))</f>
        <v>290219</v>
      </c>
      <c r="H38" s="152">
        <v>2.2000000000000002</v>
      </c>
      <c r="I38" s="131">
        <f t="shared" ref="I38:I43" si="1">+IF(OR(A38=0,H38=0),0,G38/H38)</f>
        <v>131917.72727272726</v>
      </c>
    </row>
    <row r="39" spans="1:11">
      <c r="A39" s="148"/>
      <c r="B39" s="1834" t="str">
        <f>+IF($A39="","",VLOOKUP($A39,'BASE M.O.'!$B$13:$G$3496,3,0))</f>
        <v/>
      </c>
      <c r="C39" s="1835"/>
      <c r="D39" s="142" t="str">
        <f>+IF($A39="","",VLOOKUP($A39,'BASE M.O.'!$B$13:$G$3496,2,0))</f>
        <v/>
      </c>
      <c r="E39" s="142" t="str">
        <f>+IF($A39="","",VLOOKUP($A39,'BASE M.O.'!$B$13:$G$3496,4,0))</f>
        <v/>
      </c>
      <c r="F39" s="142" t="str">
        <f>+IF($A39="","",VLOOKUP($A39,'BASE M.O.'!$B$13:$G$3496,5,0))</f>
        <v/>
      </c>
      <c r="G39" s="142" t="str">
        <f>+IF($A39="","",VLOOKUP($A39,'BASE M.O.'!$B$13:$G$3496,6,0))</f>
        <v/>
      </c>
      <c r="H39" s="152"/>
      <c r="I39" s="131">
        <f t="shared" si="1"/>
        <v>0</v>
      </c>
    </row>
    <row r="40" spans="1:11">
      <c r="A40" s="148"/>
      <c r="B40" s="1834" t="str">
        <f>+IF($A40="","",VLOOKUP($A40,'BASE M.O.'!$B$13:$G$3496,3,0))</f>
        <v/>
      </c>
      <c r="C40" s="1835"/>
      <c r="D40" s="142" t="str">
        <f>+IF($A40="","",VLOOKUP($A40,'BASE M.O.'!$B$13:$G$3496,2,0))</f>
        <v/>
      </c>
      <c r="E40" s="142" t="str">
        <f>+IF($A40="","",VLOOKUP($A40,'BASE M.O.'!$B$13:$G$3496,4,0))</f>
        <v/>
      </c>
      <c r="F40" s="142" t="str">
        <f>+IF($A40="","",VLOOKUP($A40,'BASE M.O.'!$B$13:$G$3496,5,0))</f>
        <v/>
      </c>
      <c r="G40" s="142" t="str">
        <f>+IF($A40="","",VLOOKUP($A40,'BASE M.O.'!$B$13:$G$3496,6,0))</f>
        <v/>
      </c>
      <c r="H40" s="152"/>
      <c r="I40" s="131">
        <f t="shared" si="1"/>
        <v>0</v>
      </c>
    </row>
    <row r="41" spans="1:11">
      <c r="A41" s="148"/>
      <c r="B41" s="1834" t="str">
        <f>+IF($A41="","",VLOOKUP($A41,'BASE M.O.'!$B$13:$G$3496,3,0))</f>
        <v/>
      </c>
      <c r="C41" s="1835"/>
      <c r="D41" s="142" t="str">
        <f>+IF($A41="","",VLOOKUP($A41,'BASE M.O.'!$B$13:$G$3496,2,0))</f>
        <v/>
      </c>
      <c r="E41" s="142" t="str">
        <f>+IF($A41="","",VLOOKUP($A41,'BASE M.O.'!$B$13:$G$3496,4,0))</f>
        <v/>
      </c>
      <c r="F41" s="142" t="str">
        <f>+IF($A41="","",VLOOKUP($A41,'BASE M.O.'!$B$13:$G$3496,5,0))</f>
        <v/>
      </c>
      <c r="G41" s="142" t="str">
        <f>+IF($A41="","",VLOOKUP($A41,'BASE M.O.'!$B$13:$G$3496,6,0))</f>
        <v/>
      </c>
      <c r="H41" s="152"/>
      <c r="I41" s="131">
        <f t="shared" si="1"/>
        <v>0</v>
      </c>
    </row>
    <row r="42" spans="1:11">
      <c r="A42" s="148"/>
      <c r="B42" s="1834" t="str">
        <f>+IF($A42="","",VLOOKUP($A42,'BASE M.O.'!$B$13:$G$3496,3,0))</f>
        <v/>
      </c>
      <c r="C42" s="1835"/>
      <c r="D42" s="142" t="str">
        <f>+IF($A42="","",VLOOKUP($A42,'BASE M.O.'!$B$13:$G$3496,2,0))</f>
        <v/>
      </c>
      <c r="E42" s="142" t="str">
        <f>+IF($A42="","",VLOOKUP($A42,'BASE M.O.'!$B$13:$G$3496,4,0))</f>
        <v/>
      </c>
      <c r="F42" s="142" t="str">
        <f>+IF($A42="","",VLOOKUP($A42,'BASE M.O.'!$B$13:$G$3496,5,0))</f>
        <v/>
      </c>
      <c r="G42" s="142" t="str">
        <f>+IF($A42="","",VLOOKUP($A42,'BASE M.O.'!$B$13:$G$3496,6,0))</f>
        <v/>
      </c>
      <c r="H42" s="152"/>
      <c r="I42" s="131">
        <f t="shared" si="1"/>
        <v>0</v>
      </c>
    </row>
    <row r="43" spans="1:11">
      <c r="A43" s="148"/>
      <c r="B43" s="1834" t="str">
        <f>+IF($A43="","",VLOOKUP($A43,'BASE M.O.'!$B$13:$G$3496,3,0))</f>
        <v/>
      </c>
      <c r="C43" s="1835"/>
      <c r="D43" s="142" t="str">
        <f>+IF($A43="","",VLOOKUP($A43,'BASE M.O.'!$B$13:$G$3496,2,0))</f>
        <v/>
      </c>
      <c r="E43" s="142" t="str">
        <f>+IF($A43="","",VLOOKUP($A43,'BASE M.O.'!$B$13:$G$3496,4,0))</f>
        <v/>
      </c>
      <c r="F43" s="142" t="str">
        <f>+IF($A43="","",VLOOKUP($A43,'BASE M.O.'!$B$13:$G$3496,5,0))</f>
        <v/>
      </c>
      <c r="G43" s="142" t="str">
        <f>+IF($A43="","",VLOOKUP($A43,'BASE M.O.'!$B$13:$G$3496,6,0))</f>
        <v/>
      </c>
      <c r="H43" s="152"/>
      <c r="I43" s="131">
        <f t="shared" si="1"/>
        <v>0</v>
      </c>
    </row>
    <row r="44" spans="1:11">
      <c r="A44" s="134"/>
      <c r="B44" s="134"/>
      <c r="C44" s="134"/>
      <c r="D44" s="134"/>
      <c r="E44" s="134"/>
      <c r="F44" s="134"/>
      <c r="G44" s="134"/>
      <c r="H44" s="145" t="s">
        <v>4513</v>
      </c>
      <c r="I44" s="131">
        <f>SUM(I38:I43)</f>
        <v>131917.72727272726</v>
      </c>
    </row>
    <row r="45" spans="1:11">
      <c r="A45" s="134"/>
      <c r="B45" s="134"/>
      <c r="C45" s="134"/>
      <c r="D45" s="134"/>
      <c r="E45" s="134"/>
      <c r="F45" s="134"/>
      <c r="G45" s="134"/>
      <c r="H45" s="134"/>
      <c r="I45" s="147"/>
    </row>
    <row r="46" spans="1:11">
      <c r="A46" s="134"/>
      <c r="B46" s="134"/>
      <c r="C46" s="134"/>
      <c r="D46" s="134"/>
      <c r="E46" s="134"/>
      <c r="F46" s="1830" t="s">
        <v>4514</v>
      </c>
      <c r="G46" s="1831"/>
      <c r="H46" s="1832"/>
      <c r="I46" s="153">
        <f>+ROUND(I44+I35+I17+I27,0)</f>
        <v>793474</v>
      </c>
    </row>
    <row r="47" spans="1:11" s="154" customFormat="1" ht="12.75"/>
    <row r="48" spans="1:11" s="154" customFormat="1" ht="13.5" thickBot="1"/>
    <row r="49" spans="1:3" s="154" customFormat="1" ht="12.75">
      <c r="A49" s="1833" t="s">
        <v>13</v>
      </c>
      <c r="B49" s="1833"/>
      <c r="C49" s="1833"/>
    </row>
  </sheetData>
  <mergeCells count="39">
    <mergeCell ref="F46:H46"/>
    <mergeCell ref="A49:C49"/>
    <mergeCell ref="B38:C38"/>
    <mergeCell ref="B39:C39"/>
    <mergeCell ref="B40:C40"/>
    <mergeCell ref="B41:C41"/>
    <mergeCell ref="B42:C42"/>
    <mergeCell ref="B43:C43"/>
    <mergeCell ref="B37:C37"/>
    <mergeCell ref="B22:E22"/>
    <mergeCell ref="B23:E23"/>
    <mergeCell ref="B24:E24"/>
    <mergeCell ref="B25:E25"/>
    <mergeCell ref="B26:E26"/>
    <mergeCell ref="B29:D29"/>
    <mergeCell ref="B30:D30"/>
    <mergeCell ref="B31:D31"/>
    <mergeCell ref="B32:D32"/>
    <mergeCell ref="B33:D33"/>
    <mergeCell ref="B34:D34"/>
    <mergeCell ref="B21:E21"/>
    <mergeCell ref="A8:B8"/>
    <mergeCell ref="C8:G8"/>
    <mergeCell ref="B10:E10"/>
    <mergeCell ref="B11:E11"/>
    <mergeCell ref="B12:E12"/>
    <mergeCell ref="B13:E13"/>
    <mergeCell ref="B14:E14"/>
    <mergeCell ref="B15:E15"/>
    <mergeCell ref="B16:E16"/>
    <mergeCell ref="B19:E19"/>
    <mergeCell ref="B20:E20"/>
    <mergeCell ref="A7:B7"/>
    <mergeCell ref="C7:G7"/>
    <mergeCell ref="A1:I2"/>
    <mergeCell ref="A3:I3"/>
    <mergeCell ref="A4:I4"/>
    <mergeCell ref="A5:I5"/>
    <mergeCell ref="A6:B6"/>
  </mergeCells>
  <pageMargins left="0.7" right="0.7" top="0.75" bottom="0.75" header="0.3" footer="0.3"/>
  <pageSetup scale="7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R532"/>
  <sheetViews>
    <sheetView workbookViewId="0"/>
  </sheetViews>
  <sheetFormatPr baseColWidth="10" defaultRowHeight="15"/>
  <cols>
    <col min="4" max="4" width="18.28515625" customWidth="1"/>
  </cols>
  <sheetData>
    <row r="2" spans="1:11" ht="15.75" thickBot="1"/>
    <row r="3" spans="1:11">
      <c r="A3" s="1717" t="s">
        <v>4757</v>
      </c>
      <c r="B3" s="1718"/>
      <c r="C3" s="1718"/>
      <c r="D3" s="1718"/>
      <c r="E3" s="1718"/>
      <c r="F3" s="1718"/>
      <c r="G3" s="1718"/>
      <c r="H3" s="1718"/>
      <c r="I3" s="1719"/>
      <c r="J3" s="1726"/>
      <c r="K3" s="1727"/>
    </row>
    <row r="4" spans="1:11">
      <c r="A4" s="1720"/>
      <c r="B4" s="1721"/>
      <c r="C4" s="1721"/>
      <c r="D4" s="1721"/>
      <c r="E4" s="1721"/>
      <c r="F4" s="1721"/>
      <c r="G4" s="1721"/>
      <c r="H4" s="1721"/>
      <c r="I4" s="1722"/>
      <c r="J4" s="1728"/>
      <c r="K4" s="1729"/>
    </row>
    <row r="5" spans="1:11" ht="15.75" thickBot="1">
      <c r="A5" s="1723"/>
      <c r="B5" s="1724"/>
      <c r="C5" s="1724"/>
      <c r="D5" s="1724"/>
      <c r="E5" s="1724"/>
      <c r="F5" s="1724"/>
      <c r="G5" s="1724"/>
      <c r="H5" s="1724"/>
      <c r="I5" s="1725"/>
      <c r="J5" s="1730"/>
      <c r="K5" s="1731"/>
    </row>
    <row r="6" spans="1:11" ht="15.75">
      <c r="A6" s="1290"/>
      <c r="B6" s="1291"/>
      <c r="C6" s="1291"/>
      <c r="D6" s="1291"/>
      <c r="E6" s="1291"/>
      <c r="F6" s="1291"/>
      <c r="G6" s="1291"/>
      <c r="H6" s="1291"/>
      <c r="I6" s="1291"/>
      <c r="J6" s="1291"/>
      <c r="K6" s="1292"/>
    </row>
    <row r="7" spans="1:11">
      <c r="A7" s="1293" t="s">
        <v>4769</v>
      </c>
      <c r="B7" s="1294"/>
      <c r="C7" s="1295" t="s">
        <v>4759</v>
      </c>
      <c r="D7" s="1296"/>
      <c r="E7" s="1297"/>
      <c r="F7" s="1295">
        <f>+[14]credenciales!E84</f>
        <v>0</v>
      </c>
      <c r="G7" s="1296"/>
      <c r="H7" s="1296"/>
      <c r="I7" s="1296"/>
      <c r="J7" s="1296"/>
      <c r="K7" s="1298"/>
    </row>
    <row r="8" spans="1:11">
      <c r="A8" s="330" t="s">
        <v>4760</v>
      </c>
      <c r="B8" s="331">
        <f>+[14]credenciales!B85</f>
        <v>0</v>
      </c>
      <c r="C8" s="1296">
        <f>+[14]credenciales!C85</f>
        <v>0</v>
      </c>
      <c r="D8" s="1296"/>
      <c r="E8" s="1296"/>
      <c r="F8" s="1296"/>
      <c r="G8" s="1296"/>
      <c r="H8" s="1296"/>
      <c r="I8" s="1296"/>
      <c r="J8" s="1296"/>
      <c r="K8" s="1298"/>
    </row>
    <row r="9" spans="1:11">
      <c r="A9" s="1320" t="s">
        <v>4761</v>
      </c>
      <c r="B9" s="1322"/>
      <c r="C9" s="1323" t="s">
        <v>4953</v>
      </c>
      <c r="D9" s="1323"/>
      <c r="E9" s="1323"/>
      <c r="F9" s="1323"/>
      <c r="G9" s="1323"/>
      <c r="H9" s="1324"/>
      <c r="I9" s="1327" t="s">
        <v>4762</v>
      </c>
      <c r="J9" s="1327"/>
      <c r="K9" s="1328"/>
    </row>
    <row r="10" spans="1:11" ht="15.75" thickBot="1">
      <c r="A10" s="1789"/>
      <c r="B10" s="1745"/>
      <c r="C10" s="1838"/>
      <c r="D10" s="1325"/>
      <c r="E10" s="1325"/>
      <c r="F10" s="1325"/>
      <c r="G10" s="1325"/>
      <c r="H10" s="1326"/>
      <c r="I10" s="1327"/>
      <c r="J10" s="1327"/>
      <c r="K10" s="1328"/>
    </row>
    <row r="11" spans="1:11" ht="15.75" thickBot="1">
      <c r="A11" s="1841" t="s">
        <v>4763</v>
      </c>
      <c r="B11" s="1842"/>
      <c r="C11" s="1331"/>
      <c r="D11" s="1335"/>
      <c r="E11" s="1337" t="s">
        <v>4764</v>
      </c>
      <c r="F11" s="1338"/>
      <c r="G11" s="1338"/>
      <c r="H11" s="1339"/>
      <c r="I11" s="1340" t="s">
        <v>4954</v>
      </c>
      <c r="J11" s="1342" t="s">
        <v>4766</v>
      </c>
      <c r="K11" s="1299" t="s">
        <v>4955</v>
      </c>
    </row>
    <row r="12" spans="1:11" ht="23.25" thickBot="1">
      <c r="A12" s="1332"/>
      <c r="B12" s="1333"/>
      <c r="C12" s="1334"/>
      <c r="D12" s="1336"/>
      <c r="E12" s="358" t="s">
        <v>4956</v>
      </c>
      <c r="F12" s="359" t="s">
        <v>4950</v>
      </c>
      <c r="G12" s="360" t="s">
        <v>4957</v>
      </c>
      <c r="H12" s="354" t="s">
        <v>4958</v>
      </c>
      <c r="I12" s="1798"/>
      <c r="J12" s="1756"/>
      <c r="K12" s="1756"/>
    </row>
    <row r="13" spans="1:11">
      <c r="A13" s="1301"/>
      <c r="B13" s="1302"/>
      <c r="C13" s="1302"/>
      <c r="D13" s="384" t="s">
        <v>4959</v>
      </c>
      <c r="E13" s="385" t="s">
        <v>4960</v>
      </c>
      <c r="F13" s="386">
        <v>2.35</v>
      </c>
      <c r="G13" s="387">
        <v>1.56</v>
      </c>
      <c r="H13" s="388">
        <f>J13*I13*F13</f>
        <v>169.20000000000002</v>
      </c>
      <c r="I13" s="389">
        <v>6</v>
      </c>
      <c r="J13" s="390">
        <v>12</v>
      </c>
      <c r="K13" s="391">
        <f t="shared" ref="K13:K15" si="0">ROUND((H13*G13),0)</f>
        <v>264</v>
      </c>
    </row>
    <row r="14" spans="1:11" ht="15.75" thickBot="1">
      <c r="A14" s="1304"/>
      <c r="B14" s="1305"/>
      <c r="C14" s="1305"/>
      <c r="D14" s="392" t="s">
        <v>4961</v>
      </c>
      <c r="E14" s="393" t="s">
        <v>4960</v>
      </c>
      <c r="F14" s="394">
        <v>2.5499999999999998</v>
      </c>
      <c r="G14" s="395">
        <v>1.56</v>
      </c>
      <c r="H14" s="396">
        <f>J14*I14*F14</f>
        <v>168.29999999999998</v>
      </c>
      <c r="I14" s="397">
        <v>6</v>
      </c>
      <c r="J14" s="398">
        <v>11</v>
      </c>
      <c r="K14" s="399">
        <f t="shared" si="0"/>
        <v>263</v>
      </c>
    </row>
    <row r="15" spans="1:11">
      <c r="A15" s="1304"/>
      <c r="B15" s="1305"/>
      <c r="C15" s="1305"/>
      <c r="D15" s="400" t="s">
        <v>4962</v>
      </c>
      <c r="E15" s="401" t="s">
        <v>4960</v>
      </c>
      <c r="F15" s="402">
        <v>2.15</v>
      </c>
      <c r="G15" s="403">
        <v>1.56</v>
      </c>
      <c r="H15" s="404">
        <f t="shared" ref="H15:H22" si="1">J15*I15*F15</f>
        <v>543.94999999999993</v>
      </c>
      <c r="I15" s="405">
        <v>23</v>
      </c>
      <c r="J15" s="402">
        <v>11</v>
      </c>
      <c r="K15" s="406">
        <f t="shared" si="0"/>
        <v>849</v>
      </c>
    </row>
    <row r="16" spans="1:11" ht="15.75" thickBot="1">
      <c r="A16" s="1304"/>
      <c r="B16" s="1305"/>
      <c r="C16" s="1305"/>
      <c r="D16" s="407" t="s">
        <v>4963</v>
      </c>
      <c r="E16" s="408" t="s">
        <v>4960</v>
      </c>
      <c r="F16" s="409">
        <v>2.15</v>
      </c>
      <c r="G16" s="410">
        <v>1.56</v>
      </c>
      <c r="H16" s="411">
        <f t="shared" si="1"/>
        <v>543.94999999999993</v>
      </c>
      <c r="I16" s="412">
        <v>23</v>
      </c>
      <c r="J16" s="409">
        <v>11</v>
      </c>
      <c r="K16" s="413">
        <f>ROUND((H16*G16),0)</f>
        <v>849</v>
      </c>
    </row>
    <row r="17" spans="1:11">
      <c r="A17" s="1304"/>
      <c r="B17" s="1305"/>
      <c r="C17" s="1305"/>
      <c r="D17" s="414" t="s">
        <v>4964</v>
      </c>
      <c r="E17" s="415" t="s">
        <v>4960</v>
      </c>
      <c r="F17" s="416">
        <v>2.15</v>
      </c>
      <c r="G17" s="417">
        <v>1.56</v>
      </c>
      <c r="H17" s="418">
        <f t="shared" si="1"/>
        <v>47.3</v>
      </c>
      <c r="I17" s="419">
        <v>2</v>
      </c>
      <c r="J17" s="416">
        <v>11</v>
      </c>
      <c r="K17" s="420">
        <f t="shared" ref="K17:K22" si="2">ROUND((H17*G17),0)</f>
        <v>74</v>
      </c>
    </row>
    <row r="18" spans="1:11" ht="15.75" thickBot="1">
      <c r="A18" s="1304"/>
      <c r="B18" s="1305"/>
      <c r="C18" s="1305"/>
      <c r="D18" s="421" t="s">
        <v>4965</v>
      </c>
      <c r="E18" s="422" t="s">
        <v>4960</v>
      </c>
      <c r="F18" s="423">
        <v>3.2</v>
      </c>
      <c r="G18" s="424">
        <v>1.56</v>
      </c>
      <c r="H18" s="425">
        <f t="shared" si="1"/>
        <v>115.2</v>
      </c>
      <c r="I18" s="426">
        <v>2</v>
      </c>
      <c r="J18" s="426">
        <v>18</v>
      </c>
      <c r="K18" s="427">
        <f t="shared" si="2"/>
        <v>180</v>
      </c>
    </row>
    <row r="19" spans="1:11">
      <c r="A19" s="1304"/>
      <c r="B19" s="1305"/>
      <c r="C19" s="1305"/>
      <c r="D19" s="428" t="s">
        <v>4966</v>
      </c>
      <c r="E19" s="429" t="s">
        <v>4960</v>
      </c>
      <c r="F19" s="430">
        <v>1.55</v>
      </c>
      <c r="G19" s="431">
        <v>1.56</v>
      </c>
      <c r="H19" s="430">
        <f t="shared" si="1"/>
        <v>9.3000000000000007</v>
      </c>
      <c r="I19" s="432">
        <v>1</v>
      </c>
      <c r="J19" s="432">
        <v>6</v>
      </c>
      <c r="K19" s="433">
        <f t="shared" si="2"/>
        <v>15</v>
      </c>
    </row>
    <row r="20" spans="1:11" ht="15.75" thickBot="1">
      <c r="A20" s="1304"/>
      <c r="B20" s="1305"/>
      <c r="C20" s="1305"/>
      <c r="D20" s="434" t="s">
        <v>4967</v>
      </c>
      <c r="E20" s="435" t="s">
        <v>4960</v>
      </c>
      <c r="F20" s="436">
        <v>2.15</v>
      </c>
      <c r="G20" s="437">
        <v>1.56</v>
      </c>
      <c r="H20" s="436">
        <f t="shared" si="1"/>
        <v>23.65</v>
      </c>
      <c r="I20" s="438">
        <v>1</v>
      </c>
      <c r="J20" s="438">
        <v>11</v>
      </c>
      <c r="K20" s="439">
        <f t="shared" si="2"/>
        <v>37</v>
      </c>
    </row>
    <row r="21" spans="1:11">
      <c r="A21" s="1304"/>
      <c r="B21" s="1305"/>
      <c r="C21" s="1305"/>
      <c r="D21" s="440" t="s">
        <v>4968</v>
      </c>
      <c r="E21" s="441" t="s">
        <v>4960</v>
      </c>
      <c r="F21" s="442">
        <v>1.75</v>
      </c>
      <c r="G21" s="443">
        <v>1.56</v>
      </c>
      <c r="H21" s="442">
        <f t="shared" si="1"/>
        <v>36.75</v>
      </c>
      <c r="I21" s="444">
        <v>3</v>
      </c>
      <c r="J21" s="444">
        <v>7</v>
      </c>
      <c r="K21" s="445">
        <f t="shared" si="2"/>
        <v>57</v>
      </c>
    </row>
    <row r="22" spans="1:11" ht="15.75" thickBot="1">
      <c r="A22" s="1304"/>
      <c r="B22" s="1305"/>
      <c r="C22" s="1305"/>
      <c r="D22" s="446" t="s">
        <v>4969</v>
      </c>
      <c r="E22" s="447" t="s">
        <v>4960</v>
      </c>
      <c r="F22" s="448">
        <v>2.15</v>
      </c>
      <c r="G22" s="449">
        <v>1.56</v>
      </c>
      <c r="H22" s="448">
        <f t="shared" si="1"/>
        <v>70.95</v>
      </c>
      <c r="I22" s="450">
        <v>3</v>
      </c>
      <c r="J22" s="450">
        <v>11</v>
      </c>
      <c r="K22" s="451">
        <f t="shared" si="2"/>
        <v>111</v>
      </c>
    </row>
    <row r="23" spans="1:11">
      <c r="A23" s="1304"/>
      <c r="B23" s="1305"/>
      <c r="C23" s="1305"/>
      <c r="D23" s="452"/>
      <c r="E23" s="453"/>
      <c r="F23" s="454"/>
      <c r="G23" s="455"/>
      <c r="H23" s="454"/>
      <c r="I23" s="456"/>
      <c r="J23" s="457"/>
      <c r="K23" s="455"/>
    </row>
    <row r="24" spans="1:11" ht="16.5" thickBot="1">
      <c r="A24" s="1792" t="s">
        <v>4767</v>
      </c>
      <c r="B24" s="1793"/>
      <c r="C24" s="1793"/>
      <c r="D24" s="1793"/>
      <c r="E24" s="1794"/>
      <c r="F24" s="1839" t="s">
        <v>4970</v>
      </c>
      <c r="G24" s="1840"/>
      <c r="H24" s="1840"/>
      <c r="I24" s="1840"/>
      <c r="J24" s="1840"/>
      <c r="K24" s="458">
        <f>ROUND(SUM(K13:K23),2)</f>
        <v>2699</v>
      </c>
    </row>
    <row r="25" spans="1:11">
      <c r="A25" s="1348"/>
      <c r="B25" s="1349"/>
      <c r="C25" s="1349"/>
      <c r="D25" s="1349"/>
      <c r="E25" s="1349"/>
      <c r="F25" s="1349"/>
      <c r="G25" s="1349"/>
      <c r="H25" s="1349"/>
      <c r="I25" s="1349"/>
      <c r="J25" s="1349"/>
      <c r="K25" s="1350"/>
    </row>
    <row r="26" spans="1:11">
      <c r="A26" s="1351"/>
      <c r="B26" s="1352"/>
      <c r="C26" s="1352"/>
      <c r="D26" s="1352"/>
      <c r="E26" s="1352"/>
      <c r="F26" s="1352"/>
      <c r="G26" s="1352"/>
      <c r="H26" s="1352"/>
      <c r="I26" s="1352"/>
      <c r="J26" s="1352"/>
      <c r="K26" s="1353"/>
    </row>
    <row r="27" spans="1:11" ht="15.75" thickBot="1">
      <c r="A27" s="1354"/>
      <c r="B27" s="1355"/>
      <c r="C27" s="1355"/>
      <c r="D27" s="1355"/>
      <c r="E27" s="1355"/>
      <c r="F27" s="1355"/>
      <c r="G27" s="1355"/>
      <c r="H27" s="1355"/>
      <c r="I27" s="1355"/>
      <c r="J27" s="1355"/>
      <c r="K27" s="1356"/>
    </row>
    <row r="29" spans="1:11" ht="15.75" thickBot="1"/>
    <row r="30" spans="1:11">
      <c r="A30" s="1717" t="s">
        <v>4757</v>
      </c>
      <c r="B30" s="1718"/>
      <c r="C30" s="1718"/>
      <c r="D30" s="1718"/>
      <c r="E30" s="1718"/>
      <c r="F30" s="1718"/>
      <c r="G30" s="1718"/>
      <c r="H30" s="1718"/>
      <c r="I30" s="1719"/>
      <c r="J30" s="1726"/>
      <c r="K30" s="1727"/>
    </row>
    <row r="31" spans="1:11">
      <c r="A31" s="1720"/>
      <c r="B31" s="1721"/>
      <c r="C31" s="1721"/>
      <c r="D31" s="1721"/>
      <c r="E31" s="1721"/>
      <c r="F31" s="1721"/>
      <c r="G31" s="1721"/>
      <c r="H31" s="1721"/>
      <c r="I31" s="1722"/>
      <c r="J31" s="1728"/>
      <c r="K31" s="1729"/>
    </row>
    <row r="32" spans="1:11" ht="15.75" thickBot="1">
      <c r="A32" s="1723"/>
      <c r="B32" s="1724"/>
      <c r="C32" s="1724"/>
      <c r="D32" s="1724"/>
      <c r="E32" s="1724"/>
      <c r="F32" s="1724"/>
      <c r="G32" s="1724"/>
      <c r="H32" s="1724"/>
      <c r="I32" s="1725"/>
      <c r="J32" s="1730"/>
      <c r="K32" s="1731"/>
    </row>
    <row r="33" spans="1:11" ht="15.75">
      <c r="A33" s="1290"/>
      <c r="B33" s="1291"/>
      <c r="C33" s="1291"/>
      <c r="D33" s="1291"/>
      <c r="E33" s="1291"/>
      <c r="F33" s="1291"/>
      <c r="G33" s="1291"/>
      <c r="H33" s="1291"/>
      <c r="I33" s="1291"/>
      <c r="J33" s="1291"/>
      <c r="K33" s="1292"/>
    </row>
    <row r="34" spans="1:11">
      <c r="A34" s="1293" t="s">
        <v>4769</v>
      </c>
      <c r="B34" s="1294"/>
      <c r="C34" s="1295" t="s">
        <v>4759</v>
      </c>
      <c r="D34" s="1296"/>
      <c r="E34" s="1297"/>
      <c r="F34" s="1295">
        <f>+[14]credenciales!E117</f>
        <v>0</v>
      </c>
      <c r="G34" s="1296"/>
      <c r="H34" s="1296"/>
      <c r="I34" s="1296"/>
      <c r="J34" s="1296"/>
      <c r="K34" s="1298"/>
    </row>
    <row r="35" spans="1:11">
      <c r="A35" s="330" t="s">
        <v>4760</v>
      </c>
      <c r="B35" s="331">
        <f>+[14]credenciales!B118</f>
        <v>0</v>
      </c>
      <c r="C35" s="1296">
        <f>+[14]credenciales!C118</f>
        <v>0</v>
      </c>
      <c r="D35" s="1296"/>
      <c r="E35" s="1296"/>
      <c r="F35" s="1296"/>
      <c r="G35" s="1296"/>
      <c r="H35" s="1296"/>
      <c r="I35" s="1296"/>
      <c r="J35" s="1296"/>
      <c r="K35" s="1298"/>
    </row>
    <row r="36" spans="1:11">
      <c r="A36" s="1320" t="s">
        <v>4761</v>
      </c>
      <c r="B36" s="1322"/>
      <c r="C36" s="1323" t="s">
        <v>4971</v>
      </c>
      <c r="D36" s="1323"/>
      <c r="E36" s="1323"/>
      <c r="F36" s="1323"/>
      <c r="G36" s="1323"/>
      <c r="H36" s="1324"/>
      <c r="I36" s="1327" t="s">
        <v>4762</v>
      </c>
      <c r="J36" s="1327"/>
      <c r="K36" s="1328"/>
    </row>
    <row r="37" spans="1:11" ht="15.75" thickBot="1">
      <c r="A37" s="1320"/>
      <c r="B37" s="1322"/>
      <c r="C37" s="1325"/>
      <c r="D37" s="1325"/>
      <c r="E37" s="1325"/>
      <c r="F37" s="1325"/>
      <c r="G37" s="1325"/>
      <c r="H37" s="1326"/>
      <c r="I37" s="1327"/>
      <c r="J37" s="1327"/>
      <c r="K37" s="1328"/>
    </row>
    <row r="38" spans="1:11" ht="15.75" customHeight="1" thickBot="1">
      <c r="A38" s="1329" t="s">
        <v>4763</v>
      </c>
      <c r="B38" s="1330"/>
      <c r="C38" s="1331"/>
      <c r="D38" s="381"/>
      <c r="E38" s="1337" t="s">
        <v>4764</v>
      </c>
      <c r="F38" s="1338"/>
      <c r="G38" s="1338"/>
      <c r="H38" s="1339"/>
      <c r="I38" s="1340" t="s">
        <v>4954</v>
      </c>
      <c r="J38" s="1342" t="s">
        <v>4766</v>
      </c>
      <c r="K38" s="1299" t="s">
        <v>4955</v>
      </c>
    </row>
    <row r="39" spans="1:11" ht="23.25" thickBot="1">
      <c r="A39" s="1332"/>
      <c r="B39" s="1333"/>
      <c r="C39" s="1334"/>
      <c r="D39" s="459"/>
      <c r="E39" s="358" t="s">
        <v>4956</v>
      </c>
      <c r="F39" s="359" t="s">
        <v>4950</v>
      </c>
      <c r="G39" s="360" t="s">
        <v>4957</v>
      </c>
      <c r="H39" s="354" t="s">
        <v>4958</v>
      </c>
      <c r="I39" s="1798"/>
      <c r="J39" s="1756"/>
      <c r="K39" s="1756"/>
    </row>
    <row r="40" spans="1:11" ht="20.25" customHeight="1" thickBot="1">
      <c r="A40" s="1301"/>
      <c r="B40" s="1302"/>
      <c r="C40" s="1302"/>
      <c r="D40" s="1846" t="s">
        <v>4972</v>
      </c>
      <c r="E40" s="1847"/>
      <c r="F40" s="1847"/>
      <c r="G40" s="1847"/>
      <c r="H40" s="1847"/>
      <c r="I40" s="1847"/>
      <c r="J40" s="1847"/>
      <c r="K40" s="1848"/>
    </row>
    <row r="41" spans="1:11" ht="15.75" thickBot="1">
      <c r="A41" s="1304"/>
      <c r="B41" s="1305"/>
      <c r="C41" s="1306"/>
      <c r="D41" s="355" t="s">
        <v>4973</v>
      </c>
      <c r="E41" s="460" t="s">
        <v>4974</v>
      </c>
      <c r="F41" s="461">
        <v>1.08</v>
      </c>
      <c r="G41" s="462">
        <v>0.55700000000000005</v>
      </c>
      <c r="H41" s="463">
        <f>J41*I41*F41</f>
        <v>2403</v>
      </c>
      <c r="I41" s="464">
        <v>25</v>
      </c>
      <c r="J41" s="465">
        <v>89</v>
      </c>
      <c r="K41" s="466">
        <f t="shared" ref="K41:K94" si="3">ROUND((H41*G41),0)</f>
        <v>1338</v>
      </c>
    </row>
    <row r="42" spans="1:11" ht="15.75" thickBot="1">
      <c r="A42" s="1304"/>
      <c r="B42" s="1305"/>
      <c r="C42" s="1306"/>
      <c r="D42" s="352" t="s">
        <v>4972</v>
      </c>
      <c r="E42" s="467" t="s">
        <v>4960</v>
      </c>
      <c r="F42" s="430">
        <v>6</v>
      </c>
      <c r="G42" s="468">
        <v>1.56</v>
      </c>
      <c r="H42" s="469">
        <f>J42*I42*F42</f>
        <v>600</v>
      </c>
      <c r="I42" s="432">
        <v>25</v>
      </c>
      <c r="J42" s="430">
        <v>4</v>
      </c>
      <c r="K42" s="470">
        <f t="shared" si="3"/>
        <v>936</v>
      </c>
    </row>
    <row r="43" spans="1:11" ht="15.75" thickBot="1">
      <c r="A43" s="1304"/>
      <c r="B43" s="1305"/>
      <c r="C43" s="1306"/>
      <c r="D43" s="352" t="s">
        <v>4972</v>
      </c>
      <c r="E43" s="471" t="s">
        <v>4960</v>
      </c>
      <c r="F43" s="472">
        <v>5</v>
      </c>
      <c r="G43" s="468">
        <v>1.56</v>
      </c>
      <c r="H43" s="473">
        <f t="shared" ref="H43:H57" si="4">J43*I43*F43</f>
        <v>500</v>
      </c>
      <c r="I43" s="474">
        <v>25</v>
      </c>
      <c r="J43" s="472">
        <v>4</v>
      </c>
      <c r="K43" s="475">
        <f t="shared" si="3"/>
        <v>780</v>
      </c>
    </row>
    <row r="44" spans="1:11" ht="15.75" thickBot="1">
      <c r="A44" s="1304"/>
      <c r="B44" s="1305"/>
      <c r="C44" s="1306"/>
      <c r="D44" s="352" t="s">
        <v>4972</v>
      </c>
      <c r="E44" s="467" t="s">
        <v>4960</v>
      </c>
      <c r="F44" s="476">
        <v>2.0499999999999998</v>
      </c>
      <c r="G44" s="468">
        <v>1.56</v>
      </c>
      <c r="H44" s="477">
        <f t="shared" si="4"/>
        <v>204.99999999999997</v>
      </c>
      <c r="I44" s="478">
        <v>25</v>
      </c>
      <c r="J44" s="476">
        <v>4</v>
      </c>
      <c r="K44" s="479">
        <f t="shared" si="3"/>
        <v>320</v>
      </c>
    </row>
    <row r="45" spans="1:11">
      <c r="A45" s="1304"/>
      <c r="B45" s="1305"/>
      <c r="C45" s="1306"/>
      <c r="D45" s="352" t="s">
        <v>4972</v>
      </c>
      <c r="E45" s="480" t="s">
        <v>4975</v>
      </c>
      <c r="F45" s="416">
        <v>4.5999999999999996</v>
      </c>
      <c r="G45" s="481">
        <v>0.996</v>
      </c>
      <c r="H45" s="418">
        <f t="shared" si="4"/>
        <v>459.99999999999994</v>
      </c>
      <c r="I45" s="419">
        <v>25</v>
      </c>
      <c r="J45" s="416">
        <v>4</v>
      </c>
      <c r="K45" s="482">
        <f t="shared" si="3"/>
        <v>458</v>
      </c>
    </row>
    <row r="46" spans="1:11">
      <c r="A46" s="1304"/>
      <c r="B46" s="1305"/>
      <c r="C46" s="1306"/>
      <c r="D46" s="352" t="s">
        <v>4972</v>
      </c>
      <c r="E46" s="483" t="s">
        <v>4975</v>
      </c>
      <c r="F46" s="484">
        <v>5</v>
      </c>
      <c r="G46" s="485">
        <v>0.996</v>
      </c>
      <c r="H46" s="486">
        <f t="shared" si="4"/>
        <v>500</v>
      </c>
      <c r="I46" s="487">
        <v>25</v>
      </c>
      <c r="J46" s="484">
        <v>4</v>
      </c>
      <c r="K46" s="488">
        <f t="shared" si="3"/>
        <v>498</v>
      </c>
    </row>
    <row r="47" spans="1:11" ht="15.75" thickBot="1">
      <c r="A47" s="1304"/>
      <c r="B47" s="1305"/>
      <c r="C47" s="1306"/>
      <c r="D47" s="352" t="s">
        <v>4972</v>
      </c>
      <c r="E47" s="489" t="s">
        <v>4975</v>
      </c>
      <c r="F47" s="490">
        <v>3.25</v>
      </c>
      <c r="G47" s="491">
        <v>0.996</v>
      </c>
      <c r="H47" s="492">
        <f t="shared" si="4"/>
        <v>325</v>
      </c>
      <c r="I47" s="493">
        <v>25</v>
      </c>
      <c r="J47" s="490">
        <v>4</v>
      </c>
      <c r="K47" s="494">
        <f t="shared" si="3"/>
        <v>324</v>
      </c>
    </row>
    <row r="48" spans="1:11" ht="15.75" customHeight="1" thickBot="1">
      <c r="A48" s="1304"/>
      <c r="B48" s="1305"/>
      <c r="C48" s="1305"/>
      <c r="D48" s="1849" t="s">
        <v>4976</v>
      </c>
      <c r="E48" s="1349"/>
      <c r="F48" s="1349"/>
      <c r="G48" s="1349"/>
      <c r="H48" s="1349"/>
      <c r="I48" s="1349"/>
      <c r="J48" s="1349"/>
      <c r="K48" s="1350"/>
    </row>
    <row r="49" spans="1:11" ht="28.5" customHeight="1">
      <c r="A49" s="1304"/>
      <c r="B49" s="1305"/>
      <c r="C49" s="1305"/>
      <c r="D49" s="495" t="s">
        <v>4977</v>
      </c>
      <c r="E49" s="496" t="s">
        <v>4974</v>
      </c>
      <c r="F49" s="497">
        <v>1.08</v>
      </c>
      <c r="G49" s="498">
        <v>0.55700000000000005</v>
      </c>
      <c r="H49" s="499">
        <f t="shared" si="4"/>
        <v>194.4</v>
      </c>
      <c r="I49" s="500">
        <v>6</v>
      </c>
      <c r="J49" s="497">
        <v>30</v>
      </c>
      <c r="K49" s="501">
        <f t="shared" si="3"/>
        <v>108</v>
      </c>
    </row>
    <row r="50" spans="1:11" ht="22.5">
      <c r="A50" s="1304"/>
      <c r="B50" s="1305"/>
      <c r="C50" s="1305"/>
      <c r="D50" s="502" t="s">
        <v>4978</v>
      </c>
      <c r="E50" s="503" t="s">
        <v>4974</v>
      </c>
      <c r="F50" s="169">
        <v>1.48</v>
      </c>
      <c r="G50" s="369">
        <v>0.55700000000000005</v>
      </c>
      <c r="H50" s="504">
        <f t="shared" si="4"/>
        <v>515.04</v>
      </c>
      <c r="I50" s="370">
        <v>6</v>
      </c>
      <c r="J50" s="169">
        <v>58</v>
      </c>
      <c r="K50" s="505">
        <f t="shared" si="3"/>
        <v>287</v>
      </c>
    </row>
    <row r="51" spans="1:11" ht="15.75" thickBot="1">
      <c r="A51" s="1304"/>
      <c r="B51" s="1305"/>
      <c r="C51" s="1305"/>
      <c r="D51" s="506" t="s">
        <v>4979</v>
      </c>
      <c r="E51" s="507" t="s">
        <v>4974</v>
      </c>
      <c r="F51" s="176">
        <v>0.48</v>
      </c>
      <c r="G51" s="508">
        <v>0.55700000000000005</v>
      </c>
      <c r="H51" s="509">
        <f t="shared" si="4"/>
        <v>334.08</v>
      </c>
      <c r="I51" s="510">
        <v>6</v>
      </c>
      <c r="J51" s="176">
        <f>58*2</f>
        <v>116</v>
      </c>
      <c r="K51" s="511">
        <f t="shared" si="3"/>
        <v>186</v>
      </c>
    </row>
    <row r="52" spans="1:11">
      <c r="A52" s="1304"/>
      <c r="B52" s="1305"/>
      <c r="C52" s="1305"/>
      <c r="D52" s="512" t="s">
        <v>4980</v>
      </c>
      <c r="E52" s="513" t="s">
        <v>4981</v>
      </c>
      <c r="F52" s="514">
        <v>6</v>
      </c>
      <c r="G52" s="515">
        <v>2.25</v>
      </c>
      <c r="H52" s="516">
        <f t="shared" si="4"/>
        <v>144</v>
      </c>
      <c r="I52" s="517">
        <v>6</v>
      </c>
      <c r="J52" s="514">
        <v>4</v>
      </c>
      <c r="K52" s="518">
        <f t="shared" si="3"/>
        <v>324</v>
      </c>
    </row>
    <row r="53" spans="1:11" ht="15.75" thickBot="1">
      <c r="A53" s="1304"/>
      <c r="B53" s="1305"/>
      <c r="C53" s="1305"/>
      <c r="D53" s="519" t="s">
        <v>4980</v>
      </c>
      <c r="E53" s="520" t="s">
        <v>4981</v>
      </c>
      <c r="F53" s="521">
        <v>2.5</v>
      </c>
      <c r="G53" s="515">
        <v>2.25</v>
      </c>
      <c r="H53" s="522">
        <f t="shared" si="4"/>
        <v>60</v>
      </c>
      <c r="I53" s="523">
        <v>6</v>
      </c>
      <c r="J53" s="521">
        <v>4</v>
      </c>
      <c r="K53" s="524">
        <f t="shared" si="3"/>
        <v>135</v>
      </c>
    </row>
    <row r="54" spans="1:11" ht="15.75" thickBot="1">
      <c r="A54" s="1304"/>
      <c r="B54" s="1305"/>
      <c r="C54" s="1305"/>
      <c r="D54" s="525" t="s">
        <v>4972</v>
      </c>
      <c r="E54" s="526" t="s">
        <v>4960</v>
      </c>
      <c r="F54" s="526">
        <v>5.5</v>
      </c>
      <c r="G54" s="527">
        <v>1.56</v>
      </c>
      <c r="H54" s="528">
        <f t="shared" si="4"/>
        <v>132</v>
      </c>
      <c r="I54" s="529">
        <v>6</v>
      </c>
      <c r="J54" s="526">
        <v>4</v>
      </c>
      <c r="K54" s="530">
        <f t="shared" si="3"/>
        <v>206</v>
      </c>
    </row>
    <row r="55" spans="1:11" ht="15.75" thickBot="1">
      <c r="A55" s="1304"/>
      <c r="B55" s="1305"/>
      <c r="C55" s="1305"/>
      <c r="D55" s="428" t="s">
        <v>4980</v>
      </c>
      <c r="E55" s="430" t="s">
        <v>4960</v>
      </c>
      <c r="F55" s="430">
        <v>4.5999999999999996</v>
      </c>
      <c r="G55" s="527">
        <v>1.56</v>
      </c>
      <c r="H55" s="469">
        <f t="shared" si="4"/>
        <v>110.39999999999999</v>
      </c>
      <c r="I55" s="432">
        <v>6</v>
      </c>
      <c r="J55" s="430">
        <v>4</v>
      </c>
      <c r="K55" s="470">
        <f t="shared" si="3"/>
        <v>172</v>
      </c>
    </row>
    <row r="56" spans="1:11" ht="15.75" thickBot="1">
      <c r="A56" s="1304"/>
      <c r="B56" s="1305"/>
      <c r="C56" s="1305"/>
      <c r="D56" s="434" t="s">
        <v>4980</v>
      </c>
      <c r="E56" s="436" t="s">
        <v>4960</v>
      </c>
      <c r="F56" s="436">
        <v>3.6</v>
      </c>
      <c r="G56" s="527">
        <v>1.56</v>
      </c>
      <c r="H56" s="531">
        <f t="shared" si="4"/>
        <v>86.4</v>
      </c>
      <c r="I56" s="438">
        <v>6</v>
      </c>
      <c r="J56" s="436">
        <v>4</v>
      </c>
      <c r="K56" s="532">
        <f t="shared" si="3"/>
        <v>135</v>
      </c>
    </row>
    <row r="57" spans="1:11" ht="15.75" thickBot="1">
      <c r="A57" s="1304"/>
      <c r="B57" s="1305"/>
      <c r="C57" s="1305"/>
      <c r="D57" s="533" t="s">
        <v>4972</v>
      </c>
      <c r="E57" s="534" t="s">
        <v>4975</v>
      </c>
      <c r="F57" s="534">
        <v>5.5</v>
      </c>
      <c r="G57" s="535">
        <v>0.997</v>
      </c>
      <c r="H57" s="425">
        <f t="shared" si="4"/>
        <v>132</v>
      </c>
      <c r="I57" s="536">
        <v>6</v>
      </c>
      <c r="J57" s="534">
        <v>4</v>
      </c>
      <c r="K57" s="537">
        <f t="shared" si="3"/>
        <v>132</v>
      </c>
    </row>
    <row r="58" spans="1:11" ht="16.5" thickBot="1">
      <c r="A58" s="1304"/>
      <c r="B58" s="1305"/>
      <c r="C58" s="1305"/>
      <c r="D58" s="1850" t="s">
        <v>4982</v>
      </c>
      <c r="E58" s="1851"/>
      <c r="F58" s="1851"/>
      <c r="G58" s="1851"/>
      <c r="H58" s="1851"/>
      <c r="I58" s="1851"/>
      <c r="J58" s="1851"/>
      <c r="K58" s="1852"/>
    </row>
    <row r="59" spans="1:11" ht="15.75" thickBot="1">
      <c r="A59" s="1304"/>
      <c r="B59" s="1305"/>
      <c r="C59" s="1306"/>
      <c r="D59" s="355" t="s">
        <v>4973</v>
      </c>
      <c r="E59" s="538" t="s">
        <v>4974</v>
      </c>
      <c r="F59" s="364">
        <v>1.28</v>
      </c>
      <c r="G59" s="366">
        <v>0.55700000000000005</v>
      </c>
      <c r="H59" s="539">
        <f t="shared" ref="H59:H65" si="5">J59*I59*F59</f>
        <v>341.76</v>
      </c>
      <c r="I59" s="367">
        <v>3</v>
      </c>
      <c r="J59" s="364">
        <v>89</v>
      </c>
      <c r="K59" s="540">
        <f t="shared" ref="K59" si="6">ROUND((H59*G59),0)</f>
        <v>190</v>
      </c>
    </row>
    <row r="60" spans="1:11" ht="15.75" thickBot="1">
      <c r="A60" s="1304"/>
      <c r="B60" s="1305"/>
      <c r="C60" s="1306"/>
      <c r="D60" s="541" t="s">
        <v>4982</v>
      </c>
      <c r="E60" s="542" t="s">
        <v>4981</v>
      </c>
      <c r="F60" s="542">
        <v>6</v>
      </c>
      <c r="G60" s="543">
        <v>2.25</v>
      </c>
      <c r="H60" s="544">
        <f t="shared" si="5"/>
        <v>72</v>
      </c>
      <c r="I60" s="545">
        <v>3</v>
      </c>
      <c r="J60" s="542">
        <v>4</v>
      </c>
      <c r="K60" s="470">
        <f t="shared" si="3"/>
        <v>162</v>
      </c>
    </row>
    <row r="61" spans="1:11" ht="15.75" thickBot="1">
      <c r="A61" s="1304"/>
      <c r="B61" s="1305"/>
      <c r="C61" s="1306"/>
      <c r="D61" s="541" t="s">
        <v>4982</v>
      </c>
      <c r="E61" s="542" t="s">
        <v>4960</v>
      </c>
      <c r="F61" s="542">
        <v>5</v>
      </c>
      <c r="G61" s="543">
        <v>1.56</v>
      </c>
      <c r="H61" s="544">
        <f t="shared" si="5"/>
        <v>60</v>
      </c>
      <c r="I61" s="546">
        <v>3</v>
      </c>
      <c r="J61" s="542">
        <v>4</v>
      </c>
      <c r="K61" s="470">
        <f t="shared" si="3"/>
        <v>94</v>
      </c>
    </row>
    <row r="62" spans="1:11" ht="15.75" thickBot="1">
      <c r="A62" s="1304"/>
      <c r="B62" s="1305"/>
      <c r="C62" s="1306"/>
      <c r="D62" s="541" t="s">
        <v>4982</v>
      </c>
      <c r="E62" s="542" t="s">
        <v>4960</v>
      </c>
      <c r="F62" s="542">
        <v>2.0499999999999998</v>
      </c>
      <c r="G62" s="543">
        <v>1.56</v>
      </c>
      <c r="H62" s="547">
        <f t="shared" si="5"/>
        <v>24.599999999999998</v>
      </c>
      <c r="I62" s="546">
        <v>3</v>
      </c>
      <c r="J62" s="542">
        <v>4</v>
      </c>
      <c r="K62" s="470">
        <f t="shared" si="3"/>
        <v>38</v>
      </c>
    </row>
    <row r="63" spans="1:11" ht="15.75" thickBot="1">
      <c r="A63" s="1304"/>
      <c r="B63" s="1305"/>
      <c r="C63" s="1306"/>
      <c r="D63" s="548" t="s">
        <v>4982</v>
      </c>
      <c r="E63" s="549" t="s">
        <v>4975</v>
      </c>
      <c r="F63" s="549">
        <v>4.5999999999999996</v>
      </c>
      <c r="G63" s="550">
        <v>0.997</v>
      </c>
      <c r="H63" s="551">
        <f t="shared" si="5"/>
        <v>55.199999999999996</v>
      </c>
      <c r="I63" s="552">
        <v>3</v>
      </c>
      <c r="J63" s="549">
        <v>4</v>
      </c>
      <c r="K63" s="482">
        <f t="shared" si="3"/>
        <v>55</v>
      </c>
    </row>
    <row r="64" spans="1:11" ht="15.75" thickBot="1">
      <c r="A64" s="1304"/>
      <c r="B64" s="1305"/>
      <c r="C64" s="1306"/>
      <c r="D64" s="548" t="s">
        <v>4982</v>
      </c>
      <c r="E64" s="549" t="s">
        <v>4975</v>
      </c>
      <c r="F64" s="549">
        <v>5</v>
      </c>
      <c r="G64" s="550">
        <v>0.997</v>
      </c>
      <c r="H64" s="551">
        <f t="shared" si="5"/>
        <v>60</v>
      </c>
      <c r="I64" s="552">
        <v>3</v>
      </c>
      <c r="J64" s="549">
        <v>4</v>
      </c>
      <c r="K64" s="482">
        <f t="shared" si="3"/>
        <v>60</v>
      </c>
    </row>
    <row r="65" spans="1:11" ht="15.75" thickBot="1">
      <c r="A65" s="1304"/>
      <c r="B65" s="1305"/>
      <c r="C65" s="1306"/>
      <c r="D65" s="548" t="s">
        <v>4982</v>
      </c>
      <c r="E65" s="549" t="s">
        <v>4975</v>
      </c>
      <c r="F65" s="549">
        <v>3.25</v>
      </c>
      <c r="G65" s="550">
        <v>0.997</v>
      </c>
      <c r="H65" s="551">
        <f t="shared" si="5"/>
        <v>39</v>
      </c>
      <c r="I65" s="552">
        <v>3</v>
      </c>
      <c r="J65" s="549">
        <v>4</v>
      </c>
      <c r="K65" s="553">
        <f t="shared" si="3"/>
        <v>39</v>
      </c>
    </row>
    <row r="66" spans="1:11" ht="16.5" thickBot="1">
      <c r="A66" s="1304"/>
      <c r="B66" s="1305"/>
      <c r="C66" s="1305"/>
      <c r="D66" s="1846" t="s">
        <v>4983</v>
      </c>
      <c r="E66" s="1853"/>
      <c r="F66" s="1853"/>
      <c r="G66" s="1853"/>
      <c r="H66" s="1853"/>
      <c r="I66" s="1853"/>
      <c r="J66" s="1853"/>
      <c r="K66" s="1854"/>
    </row>
    <row r="67" spans="1:11" ht="15.75" thickBot="1">
      <c r="A67" s="1304"/>
      <c r="B67" s="1305"/>
      <c r="C67" s="1306"/>
      <c r="D67" s="355" t="s">
        <v>4973</v>
      </c>
      <c r="E67" s="538" t="s">
        <v>4974</v>
      </c>
      <c r="F67" s="364">
        <v>0.98</v>
      </c>
      <c r="G67" s="366">
        <v>0.55700000000000005</v>
      </c>
      <c r="H67" s="539">
        <f t="shared" ref="H67:H73" si="7">J67*I67*F67</f>
        <v>261.65999999999997</v>
      </c>
      <c r="I67" s="367">
        <v>3</v>
      </c>
      <c r="J67" s="364">
        <v>89</v>
      </c>
      <c r="K67" s="540">
        <f t="shared" ref="K67:K83" si="8">ROUND((H67*G67),0)</f>
        <v>146</v>
      </c>
    </row>
    <row r="68" spans="1:11" ht="15.75" thickBot="1">
      <c r="A68" s="1304"/>
      <c r="B68" s="1305"/>
      <c r="C68" s="1306"/>
      <c r="D68" s="355"/>
      <c r="E68" s="549" t="s">
        <v>4975</v>
      </c>
      <c r="F68" s="549">
        <v>6</v>
      </c>
      <c r="G68" s="550">
        <v>0.997</v>
      </c>
      <c r="H68" s="551">
        <f t="shared" si="7"/>
        <v>54</v>
      </c>
      <c r="I68" s="552">
        <v>3</v>
      </c>
      <c r="J68" s="549">
        <v>3</v>
      </c>
      <c r="K68" s="482">
        <f t="shared" si="8"/>
        <v>54</v>
      </c>
    </row>
    <row r="69" spans="1:11" ht="15.75" thickBot="1">
      <c r="A69" s="1304"/>
      <c r="B69" s="1305"/>
      <c r="C69" s="1306"/>
      <c r="D69" s="355"/>
      <c r="E69" s="549" t="s">
        <v>4975</v>
      </c>
      <c r="F69" s="549">
        <v>5</v>
      </c>
      <c r="G69" s="550">
        <v>0.997</v>
      </c>
      <c r="H69" s="551">
        <f t="shared" si="7"/>
        <v>45</v>
      </c>
      <c r="I69" s="552">
        <v>3</v>
      </c>
      <c r="J69" s="549">
        <v>3</v>
      </c>
      <c r="K69" s="482">
        <f t="shared" si="8"/>
        <v>45</v>
      </c>
    </row>
    <row r="70" spans="1:11" ht="15.75" thickBot="1">
      <c r="A70" s="1304"/>
      <c r="B70" s="1305"/>
      <c r="C70" s="1306"/>
      <c r="D70" s="355"/>
      <c r="E70" s="549" t="s">
        <v>4975</v>
      </c>
      <c r="F70" s="549">
        <v>2.0499999999999998</v>
      </c>
      <c r="G70" s="550">
        <v>0.997</v>
      </c>
      <c r="H70" s="551">
        <f t="shared" si="7"/>
        <v>18.45</v>
      </c>
      <c r="I70" s="552">
        <v>3</v>
      </c>
      <c r="J70" s="549">
        <v>3</v>
      </c>
      <c r="K70" s="482">
        <f t="shared" si="8"/>
        <v>18</v>
      </c>
    </row>
    <row r="71" spans="1:11" ht="15.75" thickBot="1">
      <c r="A71" s="1304"/>
      <c r="B71" s="1305"/>
      <c r="C71" s="1306"/>
      <c r="D71" s="355"/>
      <c r="E71" s="549" t="s">
        <v>4975</v>
      </c>
      <c r="F71" s="549">
        <v>4.5999999999999996</v>
      </c>
      <c r="G71" s="550">
        <v>0.997</v>
      </c>
      <c r="H71" s="551">
        <f t="shared" si="7"/>
        <v>41.4</v>
      </c>
      <c r="I71" s="552">
        <v>3</v>
      </c>
      <c r="J71" s="549">
        <v>3</v>
      </c>
      <c r="K71" s="482">
        <f t="shared" si="8"/>
        <v>41</v>
      </c>
    </row>
    <row r="72" spans="1:11" ht="15.75" thickBot="1">
      <c r="A72" s="1304"/>
      <c r="B72" s="1305"/>
      <c r="C72" s="1306"/>
      <c r="D72" s="355"/>
      <c r="E72" s="549" t="s">
        <v>4975</v>
      </c>
      <c r="F72" s="549">
        <v>5</v>
      </c>
      <c r="G72" s="550">
        <v>0.997</v>
      </c>
      <c r="H72" s="551">
        <f t="shared" si="7"/>
        <v>45</v>
      </c>
      <c r="I72" s="552">
        <v>3</v>
      </c>
      <c r="J72" s="549">
        <v>3</v>
      </c>
      <c r="K72" s="482">
        <f t="shared" si="8"/>
        <v>45</v>
      </c>
    </row>
    <row r="73" spans="1:11" ht="15.75" thickBot="1">
      <c r="A73" s="1304"/>
      <c r="B73" s="1305"/>
      <c r="C73" s="1306"/>
      <c r="D73" s="355"/>
      <c r="E73" s="549" t="s">
        <v>4975</v>
      </c>
      <c r="F73" s="549">
        <v>3.25</v>
      </c>
      <c r="G73" s="550">
        <v>0.997</v>
      </c>
      <c r="H73" s="551">
        <f t="shared" si="7"/>
        <v>29.25</v>
      </c>
      <c r="I73" s="552">
        <v>3</v>
      </c>
      <c r="J73" s="549">
        <v>3</v>
      </c>
      <c r="K73" s="553">
        <f t="shared" si="8"/>
        <v>29</v>
      </c>
    </row>
    <row r="74" spans="1:11" ht="16.5" thickBot="1">
      <c r="A74" s="1304"/>
      <c r="B74" s="1305"/>
      <c r="C74" s="1305"/>
      <c r="D74" s="1843" t="s">
        <v>4984</v>
      </c>
      <c r="E74" s="1844"/>
      <c r="F74" s="1844"/>
      <c r="G74" s="1844"/>
      <c r="H74" s="1844"/>
      <c r="I74" s="1844"/>
      <c r="J74" s="1844"/>
      <c r="K74" s="1845"/>
    </row>
    <row r="75" spans="1:11">
      <c r="A75" s="1304"/>
      <c r="B75" s="1305"/>
      <c r="C75" s="1305"/>
      <c r="D75" s="554" t="s">
        <v>4973</v>
      </c>
      <c r="E75" s="555" t="s">
        <v>4974</v>
      </c>
      <c r="F75" s="556">
        <v>0.78</v>
      </c>
      <c r="G75" s="557">
        <v>0.55700000000000005</v>
      </c>
      <c r="H75" s="558">
        <f t="shared" ref="H75:H83" si="9">J75*I75*F75</f>
        <v>106.08</v>
      </c>
      <c r="I75" s="559">
        <v>4</v>
      </c>
      <c r="J75" s="556">
        <v>34</v>
      </c>
      <c r="K75" s="560">
        <f t="shared" ref="K75:K82" si="10">ROUND((H75*G75),0)</f>
        <v>59</v>
      </c>
    </row>
    <row r="76" spans="1:11">
      <c r="A76" s="1304"/>
      <c r="B76" s="1305"/>
      <c r="C76" s="1305"/>
      <c r="D76" s="379" t="s">
        <v>4985</v>
      </c>
      <c r="E76" s="549" t="s">
        <v>4975</v>
      </c>
      <c r="F76" s="561">
        <v>4.5999999999999996</v>
      </c>
      <c r="G76" s="562">
        <v>0.997</v>
      </c>
      <c r="H76" s="563">
        <f t="shared" si="9"/>
        <v>36.799999999999997</v>
      </c>
      <c r="I76" s="564">
        <v>4</v>
      </c>
      <c r="J76" s="561">
        <v>2</v>
      </c>
      <c r="K76" s="565">
        <f t="shared" si="10"/>
        <v>37</v>
      </c>
    </row>
    <row r="77" spans="1:11" ht="15.75" thickBot="1">
      <c r="A77" s="1304"/>
      <c r="B77" s="1305"/>
      <c r="C77" s="1305"/>
      <c r="D77" s="566" t="s">
        <v>4985</v>
      </c>
      <c r="E77" s="567" t="s">
        <v>4975</v>
      </c>
      <c r="F77" s="568">
        <v>4.5999999999999996</v>
      </c>
      <c r="G77" s="569">
        <v>0.997</v>
      </c>
      <c r="H77" s="570">
        <f t="shared" si="9"/>
        <v>36.799999999999997</v>
      </c>
      <c r="I77" s="571">
        <v>4</v>
      </c>
      <c r="J77" s="568">
        <v>2</v>
      </c>
      <c r="K77" s="572">
        <f t="shared" si="10"/>
        <v>37</v>
      </c>
    </row>
    <row r="78" spans="1:11">
      <c r="A78" s="1304"/>
      <c r="B78" s="1305"/>
      <c r="C78" s="1305"/>
      <c r="D78" s="554" t="s">
        <v>4973</v>
      </c>
      <c r="E78" s="555" t="s">
        <v>4974</v>
      </c>
      <c r="F78" s="556">
        <v>0.78</v>
      </c>
      <c r="G78" s="557">
        <v>0.55700000000000005</v>
      </c>
      <c r="H78" s="558">
        <f t="shared" si="9"/>
        <v>27.3</v>
      </c>
      <c r="I78" s="559">
        <v>1</v>
      </c>
      <c r="J78" s="556">
        <v>35</v>
      </c>
      <c r="K78" s="560">
        <f t="shared" si="10"/>
        <v>15</v>
      </c>
    </row>
    <row r="79" spans="1:11">
      <c r="A79" s="1304"/>
      <c r="B79" s="1305"/>
      <c r="C79" s="1305"/>
      <c r="D79" s="379" t="s">
        <v>4986</v>
      </c>
      <c r="E79" s="549" t="s">
        <v>4975</v>
      </c>
      <c r="F79" s="561">
        <v>4.7</v>
      </c>
      <c r="G79" s="562">
        <v>0.997</v>
      </c>
      <c r="H79" s="563">
        <f t="shared" si="9"/>
        <v>9.4</v>
      </c>
      <c r="I79" s="564">
        <v>1</v>
      </c>
      <c r="J79" s="561">
        <v>2</v>
      </c>
      <c r="K79" s="565">
        <f t="shared" si="10"/>
        <v>9</v>
      </c>
    </row>
    <row r="80" spans="1:11" ht="15.75" thickBot="1">
      <c r="A80" s="1304"/>
      <c r="B80" s="1305"/>
      <c r="C80" s="1305"/>
      <c r="D80" s="566" t="s">
        <v>4986</v>
      </c>
      <c r="E80" s="567" t="s">
        <v>4975</v>
      </c>
      <c r="F80" s="568">
        <v>4.7</v>
      </c>
      <c r="G80" s="562">
        <v>0.997</v>
      </c>
      <c r="H80" s="570">
        <f t="shared" si="9"/>
        <v>9.4</v>
      </c>
      <c r="I80" s="571">
        <v>1</v>
      </c>
      <c r="J80" s="568">
        <v>2</v>
      </c>
      <c r="K80" s="572">
        <f t="shared" si="10"/>
        <v>9</v>
      </c>
    </row>
    <row r="81" spans="1:11">
      <c r="A81" s="1304"/>
      <c r="B81" s="1305"/>
      <c r="C81" s="1305"/>
      <c r="D81" s="554" t="s">
        <v>4973</v>
      </c>
      <c r="E81" s="555" t="s">
        <v>4974</v>
      </c>
      <c r="F81" s="556">
        <v>0.78</v>
      </c>
      <c r="G81" s="557">
        <v>0.55700000000000005</v>
      </c>
      <c r="H81" s="499">
        <f t="shared" si="9"/>
        <v>15.600000000000001</v>
      </c>
      <c r="I81" s="559">
        <v>1</v>
      </c>
      <c r="J81" s="556">
        <v>20</v>
      </c>
      <c r="K81" s="501">
        <f t="shared" si="10"/>
        <v>9</v>
      </c>
    </row>
    <row r="82" spans="1:11" ht="15.75" thickBot="1">
      <c r="A82" s="1304"/>
      <c r="B82" s="1305"/>
      <c r="C82" s="1305"/>
      <c r="D82" s="379" t="s">
        <v>4987</v>
      </c>
      <c r="E82" s="549" t="s">
        <v>4975</v>
      </c>
      <c r="F82" s="561">
        <v>2.95</v>
      </c>
      <c r="G82" s="562">
        <v>0.997</v>
      </c>
      <c r="H82" s="563">
        <f t="shared" si="9"/>
        <v>5.9</v>
      </c>
      <c r="I82" s="564">
        <v>1</v>
      </c>
      <c r="J82" s="561">
        <v>2</v>
      </c>
      <c r="K82" s="565">
        <f t="shared" si="10"/>
        <v>6</v>
      </c>
    </row>
    <row r="83" spans="1:11" ht="15.75" thickBot="1">
      <c r="A83" s="1304"/>
      <c r="B83" s="1305"/>
      <c r="C83" s="1305"/>
      <c r="D83" s="566" t="s">
        <v>4987</v>
      </c>
      <c r="E83" s="567" t="s">
        <v>4975</v>
      </c>
      <c r="F83" s="568">
        <v>2.95</v>
      </c>
      <c r="G83" s="562">
        <v>0.997</v>
      </c>
      <c r="H83" s="570">
        <f t="shared" si="9"/>
        <v>5.9</v>
      </c>
      <c r="I83" s="571">
        <v>1</v>
      </c>
      <c r="J83" s="568">
        <v>2</v>
      </c>
      <c r="K83" s="537">
        <f t="shared" si="8"/>
        <v>6</v>
      </c>
    </row>
    <row r="84" spans="1:11" ht="16.5" thickBot="1">
      <c r="A84" s="1304"/>
      <c r="B84" s="1305"/>
      <c r="C84" s="1306"/>
      <c r="D84" s="1843" t="s">
        <v>4988</v>
      </c>
      <c r="E84" s="1844"/>
      <c r="F84" s="1844"/>
      <c r="G84" s="1844"/>
      <c r="H84" s="1844"/>
      <c r="I84" s="1844"/>
      <c r="J84" s="1844"/>
      <c r="K84" s="1845"/>
    </row>
    <row r="85" spans="1:11">
      <c r="A85" s="1304"/>
      <c r="B85" s="1305"/>
      <c r="C85" s="1306"/>
      <c r="D85" s="554" t="s">
        <v>4973</v>
      </c>
      <c r="E85" s="573" t="s">
        <v>4974</v>
      </c>
      <c r="F85" s="574">
        <v>0.26</v>
      </c>
      <c r="G85" s="575">
        <v>0.55700000000000005</v>
      </c>
      <c r="H85" s="576">
        <f t="shared" ref="H85:H93" si="11">J85*I85*F85</f>
        <v>8.84</v>
      </c>
      <c r="I85" s="577">
        <v>1</v>
      </c>
      <c r="J85" s="574">
        <v>34</v>
      </c>
      <c r="K85" s="578">
        <f t="shared" ref="K85:K93" si="12">ROUND((H85*G85),0)</f>
        <v>5</v>
      </c>
    </row>
    <row r="86" spans="1:11">
      <c r="A86" s="1304"/>
      <c r="B86" s="1305"/>
      <c r="C86" s="1306"/>
      <c r="D86" s="379" t="s">
        <v>4985</v>
      </c>
      <c r="E86" s="579" t="s">
        <v>4974</v>
      </c>
      <c r="F86" s="579">
        <v>4.5999999999999996</v>
      </c>
      <c r="G86" s="580">
        <v>0.55700000000000005</v>
      </c>
      <c r="H86" s="581">
        <f t="shared" si="11"/>
        <v>4.5999999999999996</v>
      </c>
      <c r="I86" s="582">
        <v>1</v>
      </c>
      <c r="J86" s="579">
        <v>1</v>
      </c>
      <c r="K86" s="583">
        <f t="shared" si="12"/>
        <v>3</v>
      </c>
    </row>
    <row r="87" spans="1:11" ht="15.75" thickBot="1">
      <c r="A87" s="1304"/>
      <c r="B87" s="1305"/>
      <c r="C87" s="1306"/>
      <c r="D87" s="566" t="s">
        <v>4985</v>
      </c>
      <c r="E87" s="521" t="s">
        <v>4974</v>
      </c>
      <c r="F87" s="521">
        <v>4.5999999999999996</v>
      </c>
      <c r="G87" s="584">
        <v>0.55700000000000005</v>
      </c>
      <c r="H87" s="522">
        <f t="shared" si="11"/>
        <v>4.5999999999999996</v>
      </c>
      <c r="I87" s="523">
        <v>1</v>
      </c>
      <c r="J87" s="521">
        <v>1</v>
      </c>
      <c r="K87" s="524">
        <f t="shared" si="12"/>
        <v>3</v>
      </c>
    </row>
    <row r="88" spans="1:11">
      <c r="A88" s="1304"/>
      <c r="B88" s="1305"/>
      <c r="C88" s="1306"/>
      <c r="D88" s="554" t="s">
        <v>4973</v>
      </c>
      <c r="E88" s="555" t="s">
        <v>4974</v>
      </c>
      <c r="F88" s="556">
        <v>0.26</v>
      </c>
      <c r="G88" s="557">
        <v>0.55700000000000005</v>
      </c>
      <c r="H88" s="558">
        <f t="shared" si="11"/>
        <v>9.1</v>
      </c>
      <c r="I88" s="559">
        <v>1</v>
      </c>
      <c r="J88" s="556">
        <v>35</v>
      </c>
      <c r="K88" s="560">
        <f t="shared" si="12"/>
        <v>5</v>
      </c>
    </row>
    <row r="89" spans="1:11">
      <c r="A89" s="1304"/>
      <c r="B89" s="1305"/>
      <c r="C89" s="1306"/>
      <c r="D89" s="379" t="s">
        <v>4986</v>
      </c>
      <c r="E89" s="585" t="s">
        <v>4974</v>
      </c>
      <c r="F89" s="586">
        <v>4.7</v>
      </c>
      <c r="G89" s="587">
        <v>0.55700000000000005</v>
      </c>
      <c r="H89" s="516">
        <f t="shared" si="11"/>
        <v>4.7</v>
      </c>
      <c r="I89" s="588">
        <v>1</v>
      </c>
      <c r="J89" s="586">
        <v>1</v>
      </c>
      <c r="K89" s="518">
        <f t="shared" si="12"/>
        <v>3</v>
      </c>
    </row>
    <row r="90" spans="1:11" ht="15.75" thickBot="1">
      <c r="A90" s="1304"/>
      <c r="B90" s="1305"/>
      <c r="C90" s="1306"/>
      <c r="D90" s="566" t="s">
        <v>4986</v>
      </c>
      <c r="E90" s="589" t="s">
        <v>4974</v>
      </c>
      <c r="F90" s="590">
        <v>4.7</v>
      </c>
      <c r="G90" s="591">
        <v>0.55700000000000005</v>
      </c>
      <c r="H90" s="592">
        <f t="shared" si="11"/>
        <v>4.7</v>
      </c>
      <c r="I90" s="593">
        <v>1</v>
      </c>
      <c r="J90" s="590">
        <v>1</v>
      </c>
      <c r="K90" s="594">
        <f t="shared" si="12"/>
        <v>3</v>
      </c>
    </row>
    <row r="91" spans="1:11" ht="15.75" thickBot="1">
      <c r="A91" s="1304"/>
      <c r="B91" s="1305"/>
      <c r="C91" s="1306"/>
      <c r="D91" s="554" t="s">
        <v>4973</v>
      </c>
      <c r="E91" s="555" t="s">
        <v>4974</v>
      </c>
      <c r="F91" s="556">
        <v>0.26</v>
      </c>
      <c r="G91" s="557">
        <v>0.55700000000000005</v>
      </c>
      <c r="H91" s="499">
        <f t="shared" si="11"/>
        <v>5.2</v>
      </c>
      <c r="I91" s="559">
        <v>1</v>
      </c>
      <c r="J91" s="556">
        <v>20</v>
      </c>
      <c r="K91" s="501">
        <f t="shared" si="12"/>
        <v>3</v>
      </c>
    </row>
    <row r="92" spans="1:11" ht="15.75" thickBot="1">
      <c r="A92" s="1304"/>
      <c r="B92" s="1305"/>
      <c r="C92" s="1306"/>
      <c r="D92" s="379" t="s">
        <v>4987</v>
      </c>
      <c r="E92" s="585" t="s">
        <v>4974</v>
      </c>
      <c r="F92" s="586">
        <v>2.95</v>
      </c>
      <c r="G92" s="595">
        <v>0.55700000000000005</v>
      </c>
      <c r="H92" s="516">
        <f t="shared" si="11"/>
        <v>2.95</v>
      </c>
      <c r="I92" s="588">
        <v>1</v>
      </c>
      <c r="J92" s="586">
        <v>1</v>
      </c>
      <c r="K92" s="518">
        <f t="shared" si="12"/>
        <v>2</v>
      </c>
    </row>
    <row r="93" spans="1:11" ht="15.75" thickBot="1">
      <c r="A93" s="1304"/>
      <c r="B93" s="1305"/>
      <c r="C93" s="1306"/>
      <c r="D93" s="566" t="s">
        <v>4987</v>
      </c>
      <c r="E93" s="589" t="s">
        <v>4974</v>
      </c>
      <c r="F93" s="590">
        <v>2.95</v>
      </c>
      <c r="G93" s="595">
        <v>0.55700000000000005</v>
      </c>
      <c r="H93" s="592">
        <f t="shared" si="11"/>
        <v>2.95</v>
      </c>
      <c r="I93" s="593">
        <v>1</v>
      </c>
      <c r="J93" s="590">
        <v>1</v>
      </c>
      <c r="K93" s="596">
        <f t="shared" si="12"/>
        <v>2</v>
      </c>
    </row>
    <row r="94" spans="1:11" ht="15.75" thickBot="1">
      <c r="A94" s="1343"/>
      <c r="B94" s="1344"/>
      <c r="C94" s="1345"/>
      <c r="D94" s="352"/>
      <c r="E94" s="352"/>
      <c r="F94" s="169"/>
      <c r="G94" s="169"/>
      <c r="H94" s="169"/>
      <c r="I94" s="169"/>
      <c r="J94" s="169"/>
      <c r="K94" s="597">
        <f t="shared" si="3"/>
        <v>0</v>
      </c>
    </row>
    <row r="95" spans="1:11" ht="16.5" thickBot="1">
      <c r="A95" s="1792" t="s">
        <v>4767</v>
      </c>
      <c r="B95" s="1793"/>
      <c r="C95" s="1793"/>
      <c r="D95" s="1793"/>
      <c r="E95" s="1794"/>
      <c r="F95" s="1839" t="s">
        <v>4768</v>
      </c>
      <c r="G95" s="1840"/>
      <c r="H95" s="1840"/>
      <c r="I95" s="1840"/>
      <c r="J95" s="1840"/>
      <c r="K95" s="458">
        <f>ROUND(SUM(K40:K94),2)</f>
        <v>7571</v>
      </c>
    </row>
    <row r="96" spans="1:11">
      <c r="A96" s="1348"/>
      <c r="B96" s="1349"/>
      <c r="C96" s="1349"/>
      <c r="D96" s="1349"/>
      <c r="E96" s="1349"/>
      <c r="F96" s="1349"/>
      <c r="G96" s="1349"/>
      <c r="H96" s="1349"/>
      <c r="I96" s="1349"/>
      <c r="J96" s="1349"/>
      <c r="K96" s="1350"/>
    </row>
    <row r="97" spans="1:11">
      <c r="A97" s="1351"/>
      <c r="B97" s="1352"/>
      <c r="C97" s="1352"/>
      <c r="D97" s="1352"/>
      <c r="E97" s="1352"/>
      <c r="F97" s="1352"/>
      <c r="G97" s="1352"/>
      <c r="H97" s="1352"/>
      <c r="I97" s="1352"/>
      <c r="J97" s="1352"/>
      <c r="K97" s="1353"/>
    </row>
    <row r="98" spans="1:11" ht="15.75" thickBot="1">
      <c r="A98" s="1354"/>
      <c r="B98" s="1355"/>
      <c r="C98" s="1355"/>
      <c r="D98" s="1355"/>
      <c r="E98" s="1355"/>
      <c r="F98" s="1355"/>
      <c r="G98" s="1355"/>
      <c r="H98" s="1355"/>
      <c r="I98" s="1355"/>
      <c r="J98" s="1355"/>
      <c r="K98" s="1356"/>
    </row>
    <row r="100" spans="1:11" ht="15.75" thickBot="1"/>
    <row r="101" spans="1:11" ht="15" customHeight="1">
      <c r="A101" s="1717" t="s">
        <v>4757</v>
      </c>
      <c r="B101" s="1718"/>
      <c r="C101" s="1718"/>
      <c r="D101" s="1718"/>
      <c r="E101" s="1718"/>
      <c r="F101" s="1718"/>
      <c r="G101" s="1718"/>
      <c r="H101" s="1718"/>
      <c r="I101" s="1719"/>
      <c r="J101" s="1726"/>
      <c r="K101" s="1727"/>
    </row>
    <row r="102" spans="1:11" ht="15" customHeight="1">
      <c r="A102" s="1720"/>
      <c r="B102" s="1721"/>
      <c r="C102" s="1721"/>
      <c r="D102" s="1721"/>
      <c r="E102" s="1721"/>
      <c r="F102" s="1721"/>
      <c r="G102" s="1721"/>
      <c r="H102" s="1721"/>
      <c r="I102" s="1722"/>
      <c r="J102" s="1728"/>
      <c r="K102" s="1729"/>
    </row>
    <row r="103" spans="1:11" ht="15.75" customHeight="1" thickBot="1">
      <c r="A103" s="1723"/>
      <c r="B103" s="1724"/>
      <c r="C103" s="1724"/>
      <c r="D103" s="1724"/>
      <c r="E103" s="1724"/>
      <c r="F103" s="1724"/>
      <c r="G103" s="1724"/>
      <c r="H103" s="1724"/>
      <c r="I103" s="1725"/>
      <c r="J103" s="1730"/>
      <c r="K103" s="1731"/>
    </row>
    <row r="104" spans="1:11" ht="15.75">
      <c r="A104" s="1290"/>
      <c r="B104" s="1291"/>
      <c r="C104" s="1291"/>
      <c r="D104" s="1291"/>
      <c r="E104" s="1291"/>
      <c r="F104" s="1291"/>
      <c r="G104" s="1291"/>
      <c r="H104" s="1291"/>
      <c r="I104" s="1291"/>
      <c r="J104" s="1291"/>
      <c r="K104" s="1292"/>
    </row>
    <row r="105" spans="1:11">
      <c r="A105" s="1293" t="s">
        <v>4769</v>
      </c>
      <c r="B105" s="1294"/>
      <c r="C105" s="1295" t="s">
        <v>4759</v>
      </c>
      <c r="D105" s="1296"/>
      <c r="E105" s="1297"/>
      <c r="F105" s="1295">
        <f>+[14]credenciales!E150</f>
        <v>0</v>
      </c>
      <c r="G105" s="1296"/>
      <c r="H105" s="1296"/>
      <c r="I105" s="1296"/>
      <c r="J105" s="1296"/>
      <c r="K105" s="1298"/>
    </row>
    <row r="106" spans="1:11">
      <c r="A106" s="330" t="s">
        <v>4760</v>
      </c>
      <c r="B106" s="331">
        <f>+[14]credenciales!B151</f>
        <v>0</v>
      </c>
      <c r="C106" s="1296">
        <f>+[14]credenciales!C151</f>
        <v>0</v>
      </c>
      <c r="D106" s="1296"/>
      <c r="E106" s="1296"/>
      <c r="F106" s="1296"/>
      <c r="G106" s="1296"/>
      <c r="H106" s="1296"/>
      <c r="I106" s="1296"/>
      <c r="J106" s="1296"/>
      <c r="K106" s="1298"/>
    </row>
    <row r="107" spans="1:11">
      <c r="A107" s="1320" t="s">
        <v>4761</v>
      </c>
      <c r="B107" s="1322"/>
      <c r="C107" s="1323" t="s">
        <v>4989</v>
      </c>
      <c r="D107" s="1323"/>
      <c r="E107" s="1323"/>
      <c r="F107" s="1323"/>
      <c r="G107" s="1323"/>
      <c r="H107" s="1324"/>
      <c r="I107" s="1327" t="s">
        <v>4762</v>
      </c>
      <c r="J107" s="1327"/>
      <c r="K107" s="1328"/>
    </row>
    <row r="108" spans="1:11" ht="15.75" thickBot="1">
      <c r="A108" s="1320"/>
      <c r="B108" s="1322"/>
      <c r="C108" s="1325"/>
      <c r="D108" s="1325"/>
      <c r="E108" s="1325"/>
      <c r="F108" s="1325"/>
      <c r="G108" s="1325"/>
      <c r="H108" s="1326"/>
      <c r="I108" s="1327"/>
      <c r="J108" s="1327"/>
      <c r="K108" s="1328"/>
    </row>
    <row r="109" spans="1:11" ht="15.75" customHeight="1" thickBot="1">
      <c r="A109" s="1329" t="s">
        <v>4763</v>
      </c>
      <c r="B109" s="1330"/>
      <c r="C109" s="1331"/>
      <c r="D109" s="381"/>
      <c r="E109" s="1337" t="s">
        <v>4764</v>
      </c>
      <c r="F109" s="1338"/>
      <c r="G109" s="1338"/>
      <c r="H109" s="1339"/>
      <c r="I109" s="1340" t="s">
        <v>4954</v>
      </c>
      <c r="J109" s="1342" t="s">
        <v>4766</v>
      </c>
      <c r="K109" s="1299" t="s">
        <v>4955</v>
      </c>
    </row>
    <row r="110" spans="1:11" ht="23.25" thickBot="1">
      <c r="A110" s="1332"/>
      <c r="B110" s="1333"/>
      <c r="C110" s="1334"/>
      <c r="D110" s="459"/>
      <c r="E110" s="358" t="s">
        <v>4956</v>
      </c>
      <c r="F110" s="359" t="s">
        <v>4950</v>
      </c>
      <c r="G110" s="360" t="s">
        <v>4957</v>
      </c>
      <c r="H110" s="354" t="s">
        <v>4958</v>
      </c>
      <c r="I110" s="1798"/>
      <c r="J110" s="1756"/>
      <c r="K110" s="1756"/>
    </row>
    <row r="111" spans="1:11" ht="16.5" thickBot="1">
      <c r="A111" s="1301"/>
      <c r="B111" s="1302"/>
      <c r="C111" s="1302"/>
      <c r="D111" s="1855" t="s">
        <v>4854</v>
      </c>
      <c r="E111" s="1856"/>
      <c r="F111" s="1856"/>
      <c r="G111" s="1856"/>
      <c r="H111" s="1856"/>
      <c r="I111" s="1856"/>
      <c r="J111" s="1856"/>
      <c r="K111" s="1857"/>
    </row>
    <row r="112" spans="1:11">
      <c r="A112" s="1304"/>
      <c r="B112" s="1305"/>
      <c r="C112" s="1306"/>
      <c r="D112" s="355" t="s">
        <v>4990</v>
      </c>
      <c r="E112" s="538" t="s">
        <v>4974</v>
      </c>
      <c r="F112" s="364">
        <v>1.08</v>
      </c>
      <c r="G112" s="366">
        <v>0.55700000000000005</v>
      </c>
      <c r="H112" s="539">
        <f t="shared" ref="H112:H141" si="13">J112*I112*F112</f>
        <v>44.28</v>
      </c>
      <c r="I112" s="367">
        <v>1</v>
      </c>
      <c r="J112" s="364">
        <v>41</v>
      </c>
      <c r="K112" s="540">
        <f t="shared" ref="K112:K114" si="14">ROUND((H112*G112),0)</f>
        <v>25</v>
      </c>
    </row>
    <row r="113" spans="1:11">
      <c r="A113" s="1304"/>
      <c r="B113" s="1305"/>
      <c r="C113" s="1306"/>
      <c r="D113" s="548" t="s">
        <v>4854</v>
      </c>
      <c r="E113" s="598" t="s">
        <v>4975</v>
      </c>
      <c r="F113" s="599">
        <v>4.8</v>
      </c>
      <c r="G113" s="600">
        <v>0.997</v>
      </c>
      <c r="H113" s="563">
        <f t="shared" si="13"/>
        <v>9.6</v>
      </c>
      <c r="I113" s="600">
        <v>1</v>
      </c>
      <c r="J113" s="599">
        <v>2</v>
      </c>
      <c r="K113" s="565">
        <f t="shared" si="14"/>
        <v>10</v>
      </c>
    </row>
    <row r="114" spans="1:11" ht="15.75" thickBot="1">
      <c r="A114" s="1304"/>
      <c r="B114" s="1305"/>
      <c r="C114" s="1306"/>
      <c r="D114" s="601" t="s">
        <v>4854</v>
      </c>
      <c r="E114" s="602" t="s">
        <v>4960</v>
      </c>
      <c r="F114" s="603">
        <v>4.8</v>
      </c>
      <c r="G114" s="604">
        <v>1.56</v>
      </c>
      <c r="H114" s="605">
        <f t="shared" si="13"/>
        <v>19.2</v>
      </c>
      <c r="I114" s="604">
        <v>1</v>
      </c>
      <c r="J114" s="603">
        <v>4</v>
      </c>
      <c r="K114" s="606">
        <f t="shared" si="14"/>
        <v>30</v>
      </c>
    </row>
    <row r="115" spans="1:11" ht="16.5" thickBot="1">
      <c r="A115" s="1304"/>
      <c r="B115" s="1305"/>
      <c r="C115" s="1305"/>
      <c r="D115" s="1855" t="s">
        <v>4853</v>
      </c>
      <c r="E115" s="1856"/>
      <c r="F115" s="1856"/>
      <c r="G115" s="1856"/>
      <c r="H115" s="1856"/>
      <c r="I115" s="1856"/>
      <c r="J115" s="1856"/>
      <c r="K115" s="1857"/>
    </row>
    <row r="116" spans="1:11" ht="22.5">
      <c r="A116" s="1304"/>
      <c r="B116" s="1305"/>
      <c r="C116" s="1306"/>
      <c r="D116" s="607" t="s">
        <v>4853</v>
      </c>
      <c r="E116" s="608" t="s">
        <v>4975</v>
      </c>
      <c r="F116" s="561">
        <v>3</v>
      </c>
      <c r="G116" s="562">
        <v>0.997</v>
      </c>
      <c r="H116" s="563">
        <f t="shared" si="13"/>
        <v>18</v>
      </c>
      <c r="I116" s="562">
        <v>3</v>
      </c>
      <c r="J116" s="561">
        <v>2</v>
      </c>
      <c r="K116" s="565">
        <f>ROUND((H116*G116),0)</f>
        <v>18</v>
      </c>
    </row>
    <row r="117" spans="1:11">
      <c r="A117" s="1304"/>
      <c r="B117" s="1305"/>
      <c r="C117" s="1306"/>
      <c r="D117" s="1858" t="s">
        <v>4991</v>
      </c>
      <c r="E117" s="609" t="s">
        <v>4975</v>
      </c>
      <c r="F117" s="599">
        <v>6</v>
      </c>
      <c r="G117" s="600">
        <v>0.997</v>
      </c>
      <c r="H117" s="563">
        <f t="shared" si="13"/>
        <v>36</v>
      </c>
      <c r="I117" s="600">
        <v>3</v>
      </c>
      <c r="J117" s="599">
        <v>2</v>
      </c>
      <c r="K117" s="565">
        <f t="shared" ref="K117:K141" si="15">ROUND((H117*G117),0)</f>
        <v>36</v>
      </c>
    </row>
    <row r="118" spans="1:11">
      <c r="A118" s="1304"/>
      <c r="B118" s="1305"/>
      <c r="C118" s="1306"/>
      <c r="D118" s="1858"/>
      <c r="E118" s="598" t="s">
        <v>4975</v>
      </c>
      <c r="F118" s="599">
        <v>6</v>
      </c>
      <c r="G118" s="600">
        <v>0.997</v>
      </c>
      <c r="H118" s="563">
        <f t="shared" si="13"/>
        <v>36</v>
      </c>
      <c r="I118" s="600">
        <v>3</v>
      </c>
      <c r="J118" s="599">
        <v>2</v>
      </c>
      <c r="K118" s="565">
        <f t="shared" si="15"/>
        <v>36</v>
      </c>
    </row>
    <row r="119" spans="1:11">
      <c r="A119" s="1304"/>
      <c r="B119" s="1305"/>
      <c r="C119" s="1306"/>
      <c r="D119" s="1858"/>
      <c r="E119" s="609" t="s">
        <v>4975</v>
      </c>
      <c r="F119" s="599">
        <v>6</v>
      </c>
      <c r="G119" s="600">
        <v>0.997</v>
      </c>
      <c r="H119" s="563">
        <f t="shared" si="13"/>
        <v>36</v>
      </c>
      <c r="I119" s="600">
        <v>3</v>
      </c>
      <c r="J119" s="599">
        <v>2</v>
      </c>
      <c r="K119" s="565">
        <f t="shared" si="15"/>
        <v>36</v>
      </c>
    </row>
    <row r="120" spans="1:11">
      <c r="A120" s="1304"/>
      <c r="B120" s="1305"/>
      <c r="C120" s="1306"/>
      <c r="D120" s="1858"/>
      <c r="E120" s="598" t="s">
        <v>4975</v>
      </c>
      <c r="F120" s="599">
        <v>6</v>
      </c>
      <c r="G120" s="600">
        <v>0.997</v>
      </c>
      <c r="H120" s="563">
        <f t="shared" si="13"/>
        <v>36</v>
      </c>
      <c r="I120" s="600">
        <v>3</v>
      </c>
      <c r="J120" s="599">
        <v>2</v>
      </c>
      <c r="K120" s="565">
        <f t="shared" si="15"/>
        <v>36</v>
      </c>
    </row>
    <row r="121" spans="1:11">
      <c r="A121" s="1304"/>
      <c r="B121" s="1305"/>
      <c r="C121" s="1306"/>
      <c r="D121" s="1858"/>
      <c r="E121" s="609" t="s">
        <v>4975</v>
      </c>
      <c r="F121" s="599">
        <v>5</v>
      </c>
      <c r="G121" s="600">
        <v>0.997</v>
      </c>
      <c r="H121" s="563">
        <f t="shared" si="13"/>
        <v>30</v>
      </c>
      <c r="I121" s="600">
        <v>3</v>
      </c>
      <c r="J121" s="599">
        <v>2</v>
      </c>
      <c r="K121" s="565">
        <f t="shared" si="15"/>
        <v>30</v>
      </c>
    </row>
    <row r="122" spans="1:11">
      <c r="A122" s="1304"/>
      <c r="B122" s="1305"/>
      <c r="C122" s="1306"/>
      <c r="D122" s="1858"/>
      <c r="E122" s="598" t="s">
        <v>4975</v>
      </c>
      <c r="F122" s="599">
        <v>6</v>
      </c>
      <c r="G122" s="600">
        <v>0.997</v>
      </c>
      <c r="H122" s="563">
        <f t="shared" si="13"/>
        <v>36</v>
      </c>
      <c r="I122" s="600">
        <v>3</v>
      </c>
      <c r="J122" s="599">
        <v>2</v>
      </c>
      <c r="K122" s="565">
        <f t="shared" si="15"/>
        <v>36</v>
      </c>
    </row>
    <row r="123" spans="1:11">
      <c r="A123" s="1304"/>
      <c r="B123" s="1305"/>
      <c r="C123" s="1306"/>
      <c r="D123" s="1858"/>
      <c r="E123" s="609" t="s">
        <v>4975</v>
      </c>
      <c r="F123" s="599">
        <v>4</v>
      </c>
      <c r="G123" s="600">
        <v>0.997</v>
      </c>
      <c r="H123" s="563">
        <f t="shared" si="13"/>
        <v>24</v>
      </c>
      <c r="I123" s="600">
        <v>3</v>
      </c>
      <c r="J123" s="599">
        <v>2</v>
      </c>
      <c r="K123" s="565">
        <f t="shared" si="15"/>
        <v>24</v>
      </c>
    </row>
    <row r="124" spans="1:11">
      <c r="A124" s="1304"/>
      <c r="B124" s="1305"/>
      <c r="C124" s="1306"/>
      <c r="D124" s="1858"/>
      <c r="E124" s="598" t="s">
        <v>4975</v>
      </c>
      <c r="F124" s="599">
        <v>5.0999999999999996</v>
      </c>
      <c r="G124" s="600">
        <v>0.997</v>
      </c>
      <c r="H124" s="563">
        <f t="shared" si="13"/>
        <v>30.599999999999998</v>
      </c>
      <c r="I124" s="600">
        <v>3</v>
      </c>
      <c r="J124" s="599">
        <v>2</v>
      </c>
      <c r="K124" s="565">
        <f t="shared" si="15"/>
        <v>31</v>
      </c>
    </row>
    <row r="125" spans="1:11" ht="22.5">
      <c r="A125" s="1304"/>
      <c r="B125" s="1305"/>
      <c r="C125" s="1306"/>
      <c r="D125" s="610" t="s">
        <v>4853</v>
      </c>
      <c r="E125" s="611" t="s">
        <v>4960</v>
      </c>
      <c r="F125" s="611">
        <v>6</v>
      </c>
      <c r="G125" s="612">
        <v>1.56</v>
      </c>
      <c r="H125" s="544">
        <f t="shared" si="13"/>
        <v>72</v>
      </c>
      <c r="I125" s="612">
        <v>3</v>
      </c>
      <c r="J125" s="611">
        <v>4</v>
      </c>
      <c r="K125" s="613">
        <f t="shared" si="15"/>
        <v>112</v>
      </c>
    </row>
    <row r="126" spans="1:11">
      <c r="A126" s="1304"/>
      <c r="B126" s="1305"/>
      <c r="C126" s="1306"/>
      <c r="D126" s="1858" t="s">
        <v>4992</v>
      </c>
      <c r="E126" s="611" t="s">
        <v>4960</v>
      </c>
      <c r="F126" s="611">
        <v>6</v>
      </c>
      <c r="G126" s="612">
        <v>1.56</v>
      </c>
      <c r="H126" s="544">
        <f t="shared" si="13"/>
        <v>72</v>
      </c>
      <c r="I126" s="612">
        <v>3</v>
      </c>
      <c r="J126" s="611">
        <v>4</v>
      </c>
      <c r="K126" s="613">
        <f t="shared" si="15"/>
        <v>112</v>
      </c>
    </row>
    <row r="127" spans="1:11">
      <c r="A127" s="1304"/>
      <c r="B127" s="1305"/>
      <c r="C127" s="1306"/>
      <c r="D127" s="1858"/>
      <c r="E127" s="611" t="s">
        <v>4960</v>
      </c>
      <c r="F127" s="611">
        <v>5</v>
      </c>
      <c r="G127" s="612">
        <v>1.56</v>
      </c>
      <c r="H127" s="544">
        <f t="shared" si="13"/>
        <v>60</v>
      </c>
      <c r="I127" s="612">
        <v>3</v>
      </c>
      <c r="J127" s="611">
        <v>4</v>
      </c>
      <c r="K127" s="613">
        <f t="shared" si="15"/>
        <v>94</v>
      </c>
    </row>
    <row r="128" spans="1:11">
      <c r="A128" s="1304"/>
      <c r="B128" s="1305"/>
      <c r="C128" s="1306"/>
      <c r="D128" s="1858"/>
      <c r="E128" s="611" t="s">
        <v>4960</v>
      </c>
      <c r="F128" s="542">
        <v>6</v>
      </c>
      <c r="G128" s="612">
        <v>1.56</v>
      </c>
      <c r="H128" s="547">
        <f t="shared" si="13"/>
        <v>72</v>
      </c>
      <c r="I128" s="612">
        <v>3</v>
      </c>
      <c r="J128" s="611">
        <v>4</v>
      </c>
      <c r="K128" s="613">
        <f t="shared" si="15"/>
        <v>112</v>
      </c>
    </row>
    <row r="129" spans="1:11">
      <c r="A129" s="1304"/>
      <c r="B129" s="1305"/>
      <c r="C129" s="1306"/>
      <c r="D129" s="1858"/>
      <c r="E129" s="611" t="s">
        <v>4960</v>
      </c>
      <c r="F129" s="542">
        <v>6</v>
      </c>
      <c r="G129" s="612">
        <v>1.56</v>
      </c>
      <c r="H129" s="547">
        <f t="shared" si="13"/>
        <v>72</v>
      </c>
      <c r="I129" s="612">
        <v>3</v>
      </c>
      <c r="J129" s="611">
        <v>4</v>
      </c>
      <c r="K129" s="613">
        <f t="shared" si="15"/>
        <v>112</v>
      </c>
    </row>
    <row r="130" spans="1:11">
      <c r="A130" s="1304"/>
      <c r="B130" s="1305"/>
      <c r="C130" s="1306"/>
      <c r="D130" s="1858"/>
      <c r="E130" s="611" t="s">
        <v>4960</v>
      </c>
      <c r="F130" s="542">
        <v>5</v>
      </c>
      <c r="G130" s="612">
        <v>1.56</v>
      </c>
      <c r="H130" s="547">
        <f t="shared" si="13"/>
        <v>60</v>
      </c>
      <c r="I130" s="612">
        <v>3</v>
      </c>
      <c r="J130" s="611">
        <v>4</v>
      </c>
      <c r="K130" s="613">
        <f t="shared" si="15"/>
        <v>94</v>
      </c>
    </row>
    <row r="131" spans="1:11">
      <c r="A131" s="1304"/>
      <c r="B131" s="1305"/>
      <c r="C131" s="1306"/>
      <c r="D131" s="1858"/>
      <c r="E131" s="611" t="s">
        <v>4960</v>
      </c>
      <c r="F131" s="542">
        <v>6</v>
      </c>
      <c r="G131" s="612">
        <v>1.56</v>
      </c>
      <c r="H131" s="547">
        <f t="shared" si="13"/>
        <v>72</v>
      </c>
      <c r="I131" s="612">
        <v>3</v>
      </c>
      <c r="J131" s="611">
        <v>4</v>
      </c>
      <c r="K131" s="613">
        <f t="shared" si="15"/>
        <v>112</v>
      </c>
    </row>
    <row r="132" spans="1:11">
      <c r="A132" s="1304"/>
      <c r="B132" s="1305"/>
      <c r="C132" s="1306"/>
      <c r="D132" s="1858"/>
      <c r="E132" s="611" t="s">
        <v>4960</v>
      </c>
      <c r="F132" s="542">
        <v>6</v>
      </c>
      <c r="G132" s="612">
        <v>1.56</v>
      </c>
      <c r="H132" s="547">
        <f t="shared" si="13"/>
        <v>72</v>
      </c>
      <c r="I132" s="612">
        <v>3</v>
      </c>
      <c r="J132" s="611">
        <v>4</v>
      </c>
      <c r="K132" s="613">
        <f t="shared" si="15"/>
        <v>112</v>
      </c>
    </row>
    <row r="133" spans="1:11">
      <c r="A133" s="1304"/>
      <c r="B133" s="1305"/>
      <c r="C133" s="1306"/>
      <c r="D133" s="1858"/>
      <c r="E133" s="611" t="s">
        <v>4960</v>
      </c>
      <c r="F133" s="542">
        <v>1.95</v>
      </c>
      <c r="G133" s="612">
        <v>1.56</v>
      </c>
      <c r="H133" s="547">
        <f t="shared" si="13"/>
        <v>23.4</v>
      </c>
      <c r="I133" s="612">
        <v>3</v>
      </c>
      <c r="J133" s="611">
        <v>4</v>
      </c>
      <c r="K133" s="613">
        <f t="shared" si="15"/>
        <v>37</v>
      </c>
    </row>
    <row r="134" spans="1:11" ht="15.75" thickBot="1">
      <c r="A134" s="1304"/>
      <c r="B134" s="1305"/>
      <c r="C134" s="1306"/>
      <c r="D134" s="614" t="s">
        <v>4993</v>
      </c>
      <c r="E134" s="615" t="s">
        <v>4974</v>
      </c>
      <c r="F134" s="615">
        <v>1.08</v>
      </c>
      <c r="G134" s="616">
        <v>0.55700000000000005</v>
      </c>
      <c r="H134" s="617">
        <f t="shared" si="13"/>
        <v>991.44</v>
      </c>
      <c r="I134" s="616">
        <v>3</v>
      </c>
      <c r="J134" s="615">
        <v>306</v>
      </c>
      <c r="K134" s="618">
        <f t="shared" si="15"/>
        <v>552</v>
      </c>
    </row>
    <row r="135" spans="1:11" ht="16.5" thickBot="1">
      <c r="A135" s="1304"/>
      <c r="B135" s="1305"/>
      <c r="C135" s="1305"/>
      <c r="D135" s="1855" t="s">
        <v>4856</v>
      </c>
      <c r="E135" s="1856"/>
      <c r="F135" s="1856"/>
      <c r="G135" s="1856"/>
      <c r="H135" s="1856"/>
      <c r="I135" s="1856"/>
      <c r="J135" s="1856"/>
      <c r="K135" s="1857"/>
    </row>
    <row r="136" spans="1:11" ht="15.75" thickBot="1">
      <c r="A136" s="1304"/>
      <c r="B136" s="1305"/>
      <c r="C136" s="1306"/>
      <c r="D136" s="548" t="s">
        <v>4856</v>
      </c>
      <c r="E136" s="561" t="s">
        <v>4975</v>
      </c>
      <c r="F136" s="619">
        <v>3.6</v>
      </c>
      <c r="G136" s="562">
        <v>0.997</v>
      </c>
      <c r="H136" s="551">
        <f t="shared" si="13"/>
        <v>7.2</v>
      </c>
      <c r="I136" s="562">
        <v>1</v>
      </c>
      <c r="J136" s="561">
        <v>2</v>
      </c>
      <c r="K136" s="565">
        <f t="shared" si="15"/>
        <v>7</v>
      </c>
    </row>
    <row r="137" spans="1:11">
      <c r="A137" s="1304"/>
      <c r="B137" s="1305"/>
      <c r="C137" s="1305"/>
      <c r="D137" s="1859" t="s">
        <v>4991</v>
      </c>
      <c r="E137" s="620" t="s">
        <v>4975</v>
      </c>
      <c r="F137" s="549">
        <v>6</v>
      </c>
      <c r="G137" s="600">
        <v>0.997</v>
      </c>
      <c r="H137" s="551">
        <f t="shared" si="13"/>
        <v>12</v>
      </c>
      <c r="I137" s="600">
        <v>1</v>
      </c>
      <c r="J137" s="599">
        <v>2</v>
      </c>
      <c r="K137" s="565">
        <f t="shared" si="15"/>
        <v>12</v>
      </c>
    </row>
    <row r="138" spans="1:11" ht="15.75" thickBot="1">
      <c r="A138" s="1304"/>
      <c r="B138" s="1305"/>
      <c r="C138" s="1305"/>
      <c r="D138" s="1860"/>
      <c r="E138" s="620" t="s">
        <v>4975</v>
      </c>
      <c r="F138" s="549">
        <v>2.4500000000000002</v>
      </c>
      <c r="G138" s="600">
        <v>0.997</v>
      </c>
      <c r="H138" s="551">
        <f t="shared" si="13"/>
        <v>4.9000000000000004</v>
      </c>
      <c r="I138" s="600">
        <v>1</v>
      </c>
      <c r="J138" s="599">
        <v>2</v>
      </c>
      <c r="K138" s="565">
        <f t="shared" si="15"/>
        <v>5</v>
      </c>
    </row>
    <row r="139" spans="1:11" ht="15.75" thickBot="1">
      <c r="A139" s="1304"/>
      <c r="B139" s="1305"/>
      <c r="C139" s="1306"/>
      <c r="D139" s="541" t="s">
        <v>4856</v>
      </c>
      <c r="E139" s="611" t="s">
        <v>4960</v>
      </c>
      <c r="F139" s="542">
        <v>6</v>
      </c>
      <c r="G139" s="612">
        <v>1.56</v>
      </c>
      <c r="H139" s="547">
        <f t="shared" si="13"/>
        <v>24</v>
      </c>
      <c r="I139" s="612">
        <v>1</v>
      </c>
      <c r="J139" s="611">
        <v>4</v>
      </c>
      <c r="K139" s="613">
        <f t="shared" si="15"/>
        <v>37</v>
      </c>
    </row>
    <row r="140" spans="1:11" ht="15.75" thickBot="1">
      <c r="A140" s="1304"/>
      <c r="B140" s="1305"/>
      <c r="C140" s="1305"/>
      <c r="D140" s="621" t="s">
        <v>4992</v>
      </c>
      <c r="E140" s="622" t="s">
        <v>4960</v>
      </c>
      <c r="F140" s="542">
        <v>5.35</v>
      </c>
      <c r="G140" s="612">
        <v>1.56</v>
      </c>
      <c r="H140" s="547">
        <f t="shared" si="13"/>
        <v>21.4</v>
      </c>
      <c r="I140" s="612">
        <v>1</v>
      </c>
      <c r="J140" s="611">
        <v>4</v>
      </c>
      <c r="K140" s="613">
        <f t="shared" si="15"/>
        <v>33</v>
      </c>
    </row>
    <row r="141" spans="1:11" ht="15.75" thickBot="1">
      <c r="A141" s="1304"/>
      <c r="B141" s="1305"/>
      <c r="C141" s="1306"/>
      <c r="D141" s="355" t="s">
        <v>4994</v>
      </c>
      <c r="E141" s="337" t="s">
        <v>4974</v>
      </c>
      <c r="F141" s="615">
        <v>1.08</v>
      </c>
      <c r="G141" s="615">
        <v>0.55700000000000005</v>
      </c>
      <c r="H141" s="617">
        <f t="shared" si="13"/>
        <v>79.92</v>
      </c>
      <c r="I141" s="338">
        <v>1</v>
      </c>
      <c r="J141" s="615">
        <v>74</v>
      </c>
      <c r="K141" s="623">
        <f t="shared" si="15"/>
        <v>45</v>
      </c>
    </row>
    <row r="142" spans="1:11" ht="16.5" thickBot="1">
      <c r="A142" s="1304"/>
      <c r="B142" s="1305"/>
      <c r="C142" s="1306"/>
      <c r="D142" s="1855" t="s">
        <v>4857</v>
      </c>
      <c r="E142" s="1856"/>
      <c r="F142" s="1856"/>
      <c r="G142" s="1856"/>
      <c r="H142" s="1856"/>
      <c r="I142" s="1856"/>
      <c r="J142" s="1856"/>
      <c r="K142" s="1857"/>
    </row>
    <row r="143" spans="1:11">
      <c r="A143" s="1304"/>
      <c r="B143" s="1305"/>
      <c r="C143" s="1306"/>
      <c r="D143" s="355" t="s">
        <v>4995</v>
      </c>
      <c r="E143" s="337" t="s">
        <v>4974</v>
      </c>
      <c r="F143" s="615">
        <v>1.08</v>
      </c>
      <c r="G143" s="615">
        <v>0.55700000000000005</v>
      </c>
      <c r="H143" s="617">
        <f t="shared" ref="H143:H149" si="16">J143*I143*F143</f>
        <v>16.200000000000003</v>
      </c>
      <c r="I143" s="338">
        <v>1</v>
      </c>
      <c r="J143" s="615">
        <v>15</v>
      </c>
      <c r="K143" s="623">
        <f t="shared" ref="K143:K149" si="17">ROUND((H143*G143),0)</f>
        <v>9</v>
      </c>
    </row>
    <row r="144" spans="1:11">
      <c r="A144" s="1304"/>
      <c r="B144" s="1305"/>
      <c r="C144" s="1306"/>
      <c r="D144" s="355" t="s">
        <v>4991</v>
      </c>
      <c r="E144" s="599" t="s">
        <v>4975</v>
      </c>
      <c r="F144" s="549">
        <v>2.15</v>
      </c>
      <c r="G144" s="549">
        <v>0.997</v>
      </c>
      <c r="H144" s="551">
        <f t="shared" si="16"/>
        <v>4.3</v>
      </c>
      <c r="I144" s="600">
        <v>1</v>
      </c>
      <c r="J144" s="549">
        <v>2</v>
      </c>
      <c r="K144" s="565">
        <f t="shared" si="17"/>
        <v>4</v>
      </c>
    </row>
    <row r="145" spans="1:11" ht="15.75" thickBot="1">
      <c r="A145" s="1304"/>
      <c r="B145" s="1305"/>
      <c r="C145" s="1306"/>
      <c r="D145" s="355" t="s">
        <v>4992</v>
      </c>
      <c r="E145" s="611" t="s">
        <v>4960</v>
      </c>
      <c r="F145" s="542">
        <v>2.15</v>
      </c>
      <c r="G145" s="542">
        <v>1.56</v>
      </c>
      <c r="H145" s="547">
        <f t="shared" si="16"/>
        <v>8.6</v>
      </c>
      <c r="I145" s="612">
        <v>1</v>
      </c>
      <c r="J145" s="542">
        <v>4</v>
      </c>
      <c r="K145" s="613">
        <f t="shared" si="17"/>
        <v>13</v>
      </c>
    </row>
    <row r="146" spans="1:11" ht="16.5" thickBot="1">
      <c r="A146" s="1304"/>
      <c r="B146" s="1305"/>
      <c r="C146" s="1306"/>
      <c r="D146" s="1855" t="s">
        <v>4855</v>
      </c>
      <c r="E146" s="1856"/>
      <c r="F146" s="1856"/>
      <c r="G146" s="1856"/>
      <c r="H146" s="1856"/>
      <c r="I146" s="1856"/>
      <c r="J146" s="1856"/>
      <c r="K146" s="1857"/>
    </row>
    <row r="147" spans="1:11">
      <c r="A147" s="1304"/>
      <c r="B147" s="1305"/>
      <c r="C147" s="1306"/>
      <c r="D147" s="355" t="s">
        <v>4996</v>
      </c>
      <c r="E147" s="337" t="s">
        <v>4974</v>
      </c>
      <c r="F147" s="615">
        <v>1.08</v>
      </c>
      <c r="G147" s="615">
        <v>0.55700000000000005</v>
      </c>
      <c r="H147" s="617">
        <f t="shared" si="16"/>
        <v>113.4</v>
      </c>
      <c r="I147" s="338">
        <v>5</v>
      </c>
      <c r="J147" s="615">
        <v>21</v>
      </c>
      <c r="K147" s="623">
        <f t="shared" si="17"/>
        <v>63</v>
      </c>
    </row>
    <row r="148" spans="1:11">
      <c r="A148" s="1304"/>
      <c r="B148" s="1305"/>
      <c r="C148" s="1306"/>
      <c r="D148" s="355" t="s">
        <v>4992</v>
      </c>
      <c r="E148" s="611" t="s">
        <v>4960</v>
      </c>
      <c r="F148" s="542">
        <v>2.78</v>
      </c>
      <c r="G148" s="542">
        <v>1.56</v>
      </c>
      <c r="H148" s="547">
        <f t="shared" si="16"/>
        <v>55.599999999999994</v>
      </c>
      <c r="I148" s="612">
        <v>5</v>
      </c>
      <c r="J148" s="542">
        <v>4</v>
      </c>
      <c r="K148" s="613">
        <f t="shared" si="17"/>
        <v>87</v>
      </c>
    </row>
    <row r="149" spans="1:11" ht="15.75" thickBot="1">
      <c r="A149" s="1304"/>
      <c r="B149" s="1305"/>
      <c r="C149" s="1306"/>
      <c r="D149" s="355" t="s">
        <v>4991</v>
      </c>
      <c r="E149" s="599" t="s">
        <v>4975</v>
      </c>
      <c r="F149" s="549">
        <v>2.61</v>
      </c>
      <c r="G149" s="549">
        <v>0.997</v>
      </c>
      <c r="H149" s="551">
        <f t="shared" si="16"/>
        <v>26.099999999999998</v>
      </c>
      <c r="I149" s="600">
        <v>5</v>
      </c>
      <c r="J149" s="549">
        <v>2</v>
      </c>
      <c r="K149" s="565">
        <f t="shared" si="17"/>
        <v>26</v>
      </c>
    </row>
    <row r="150" spans="1:11" ht="16.5" customHeight="1" thickBot="1">
      <c r="A150" s="1304"/>
      <c r="B150" s="1305"/>
      <c r="C150" s="1306"/>
      <c r="D150" s="1855" t="s">
        <v>4858</v>
      </c>
      <c r="E150" s="1856"/>
      <c r="F150" s="1856"/>
      <c r="G150" s="1856"/>
      <c r="H150" s="1856"/>
      <c r="I150" s="1856"/>
      <c r="J150" s="1856"/>
      <c r="K150" s="1857"/>
    </row>
    <row r="151" spans="1:11">
      <c r="A151" s="1304"/>
      <c r="B151" s="1305"/>
      <c r="C151" s="1306"/>
      <c r="D151" s="355" t="s">
        <v>4997</v>
      </c>
      <c r="E151" s="337" t="s">
        <v>4974</v>
      </c>
      <c r="F151" s="615">
        <v>1.08</v>
      </c>
      <c r="G151" s="615">
        <v>0.55700000000000005</v>
      </c>
      <c r="H151" s="617">
        <f t="shared" ref="H151:H159" si="18">J151*I151*F151</f>
        <v>33.480000000000004</v>
      </c>
      <c r="I151" s="338">
        <v>1</v>
      </c>
      <c r="J151" s="615">
        <v>31</v>
      </c>
      <c r="K151" s="623">
        <f t="shared" ref="K151:K159" si="19">ROUND((H151*G151),0)</f>
        <v>19</v>
      </c>
    </row>
    <row r="152" spans="1:11">
      <c r="A152" s="1304"/>
      <c r="B152" s="1305"/>
      <c r="C152" s="1306"/>
      <c r="D152" s="355" t="s">
        <v>4991</v>
      </c>
      <c r="E152" s="599" t="s">
        <v>4975</v>
      </c>
      <c r="F152" s="549">
        <v>4.7</v>
      </c>
      <c r="G152" s="549">
        <v>0.55700000000000005</v>
      </c>
      <c r="H152" s="551">
        <f t="shared" si="18"/>
        <v>9.4</v>
      </c>
      <c r="I152" s="600">
        <v>1</v>
      </c>
      <c r="J152" s="549">
        <v>2</v>
      </c>
      <c r="K152" s="565">
        <f t="shared" si="19"/>
        <v>5</v>
      </c>
    </row>
    <row r="153" spans="1:11" ht="15.75" thickBot="1">
      <c r="A153" s="1304"/>
      <c r="B153" s="1305"/>
      <c r="C153" s="1306"/>
      <c r="D153" s="355" t="s">
        <v>4992</v>
      </c>
      <c r="E153" s="611" t="s">
        <v>4960</v>
      </c>
      <c r="F153" s="542">
        <v>4.7</v>
      </c>
      <c r="G153" s="542">
        <v>1.56</v>
      </c>
      <c r="H153" s="547">
        <f t="shared" si="18"/>
        <v>18.8</v>
      </c>
      <c r="I153" s="612">
        <v>1</v>
      </c>
      <c r="J153" s="542">
        <v>4</v>
      </c>
      <c r="K153" s="613">
        <f t="shared" si="19"/>
        <v>29</v>
      </c>
    </row>
    <row r="154" spans="1:11" ht="16.5" thickBot="1">
      <c r="A154" s="1304"/>
      <c r="B154" s="1305"/>
      <c r="C154" s="1306"/>
      <c r="D154" s="1855" t="s">
        <v>4859</v>
      </c>
      <c r="E154" s="1856"/>
      <c r="F154" s="1856"/>
      <c r="G154" s="1856"/>
      <c r="H154" s="1856"/>
      <c r="I154" s="1856"/>
      <c r="J154" s="1856"/>
      <c r="K154" s="1857"/>
    </row>
    <row r="155" spans="1:11" ht="15.75" thickBot="1">
      <c r="A155" s="1304"/>
      <c r="B155" s="1305"/>
      <c r="C155" s="1306"/>
      <c r="D155" s="355" t="s">
        <v>4998</v>
      </c>
      <c r="E155" s="337" t="s">
        <v>4974</v>
      </c>
      <c r="F155" s="615">
        <v>1.08</v>
      </c>
      <c r="G155" s="615">
        <v>0.55700000000000005</v>
      </c>
      <c r="H155" s="617">
        <f t="shared" si="18"/>
        <v>61.56</v>
      </c>
      <c r="I155" s="338">
        <v>1</v>
      </c>
      <c r="J155" s="615">
        <v>57</v>
      </c>
      <c r="K155" s="623">
        <f t="shared" si="19"/>
        <v>34</v>
      </c>
    </row>
    <row r="156" spans="1:11">
      <c r="A156" s="1304"/>
      <c r="B156" s="1305"/>
      <c r="C156" s="1305"/>
      <c r="D156" s="1859" t="s">
        <v>4991</v>
      </c>
      <c r="E156" s="620" t="s">
        <v>4975</v>
      </c>
      <c r="F156" s="549">
        <v>3.6</v>
      </c>
      <c r="G156" s="549">
        <v>0.997</v>
      </c>
      <c r="H156" s="551">
        <f t="shared" si="18"/>
        <v>7.2</v>
      </c>
      <c r="I156" s="600">
        <v>1</v>
      </c>
      <c r="J156" s="549">
        <v>2</v>
      </c>
      <c r="K156" s="565">
        <f t="shared" si="19"/>
        <v>7</v>
      </c>
    </row>
    <row r="157" spans="1:11" ht="15.75" thickBot="1">
      <c r="A157" s="1304"/>
      <c r="B157" s="1305"/>
      <c r="C157" s="1305"/>
      <c r="D157" s="1860"/>
      <c r="E157" s="620" t="s">
        <v>4975</v>
      </c>
      <c r="F157" s="549">
        <v>6</v>
      </c>
      <c r="G157" s="549">
        <v>0.997</v>
      </c>
      <c r="H157" s="551">
        <f t="shared" si="18"/>
        <v>12</v>
      </c>
      <c r="I157" s="600">
        <v>1</v>
      </c>
      <c r="J157" s="549">
        <v>2</v>
      </c>
      <c r="K157" s="565">
        <f t="shared" si="19"/>
        <v>12</v>
      </c>
    </row>
    <row r="158" spans="1:11">
      <c r="A158" s="1304"/>
      <c r="B158" s="1305"/>
      <c r="C158" s="1305"/>
      <c r="D158" s="1859" t="s">
        <v>4992</v>
      </c>
      <c r="E158" s="622" t="s">
        <v>4960</v>
      </c>
      <c r="F158" s="542">
        <v>6</v>
      </c>
      <c r="G158" s="542">
        <v>1.56</v>
      </c>
      <c r="H158" s="547">
        <f t="shared" si="18"/>
        <v>24</v>
      </c>
      <c r="I158" s="612">
        <v>1</v>
      </c>
      <c r="J158" s="542">
        <v>4</v>
      </c>
      <c r="K158" s="613">
        <f t="shared" si="19"/>
        <v>37</v>
      </c>
    </row>
    <row r="159" spans="1:11" ht="15.75" thickBot="1">
      <c r="A159" s="1304"/>
      <c r="B159" s="1305"/>
      <c r="C159" s="1305"/>
      <c r="D159" s="1860"/>
      <c r="E159" s="624" t="s">
        <v>4960</v>
      </c>
      <c r="F159" s="542">
        <v>3.7</v>
      </c>
      <c r="G159" s="542">
        <v>1.56</v>
      </c>
      <c r="H159" s="547">
        <f t="shared" si="18"/>
        <v>14.8</v>
      </c>
      <c r="I159" s="625">
        <v>1</v>
      </c>
      <c r="J159" s="542">
        <v>4</v>
      </c>
      <c r="K159" s="626">
        <f t="shared" si="19"/>
        <v>23</v>
      </c>
    </row>
    <row r="160" spans="1:11" ht="16.5" customHeight="1" thickBot="1">
      <c r="A160" s="1304"/>
      <c r="B160" s="1305"/>
      <c r="C160" s="1305"/>
      <c r="D160" s="1855" t="s">
        <v>4860</v>
      </c>
      <c r="E160" s="1856"/>
      <c r="F160" s="1856"/>
      <c r="G160" s="1856"/>
      <c r="H160" s="1856"/>
      <c r="I160" s="1856"/>
      <c r="J160" s="1856"/>
      <c r="K160" s="1857"/>
    </row>
    <row r="161" spans="1:11" ht="15.75" thickBot="1">
      <c r="A161" s="1304"/>
      <c r="B161" s="1305"/>
      <c r="C161" s="1306"/>
      <c r="D161" s="355" t="s">
        <v>4999</v>
      </c>
      <c r="E161" s="337" t="s">
        <v>4974</v>
      </c>
      <c r="F161" s="615">
        <v>1.08</v>
      </c>
      <c r="G161" s="615">
        <v>0.55700000000000005</v>
      </c>
      <c r="H161" s="617">
        <f t="shared" ref="H161:H178" si="20">J161*I161*F161</f>
        <v>307.8</v>
      </c>
      <c r="I161" s="338">
        <v>5</v>
      </c>
      <c r="J161" s="615">
        <v>57</v>
      </c>
      <c r="K161" s="623">
        <f t="shared" ref="K161:K178" si="21">ROUND((H161*G161),0)</f>
        <v>171</v>
      </c>
    </row>
    <row r="162" spans="1:11">
      <c r="A162" s="1304"/>
      <c r="B162" s="1305"/>
      <c r="C162" s="1305"/>
      <c r="D162" s="1859" t="s">
        <v>4991</v>
      </c>
      <c r="E162" s="620" t="s">
        <v>4975</v>
      </c>
      <c r="F162" s="549">
        <v>3.6</v>
      </c>
      <c r="G162" s="549">
        <v>0.997</v>
      </c>
      <c r="H162" s="551">
        <f t="shared" si="20"/>
        <v>36</v>
      </c>
      <c r="I162" s="600">
        <v>5</v>
      </c>
      <c r="J162" s="549">
        <v>2</v>
      </c>
      <c r="K162" s="565">
        <f t="shared" si="21"/>
        <v>36</v>
      </c>
    </row>
    <row r="163" spans="1:11" ht="15.75" thickBot="1">
      <c r="A163" s="1304"/>
      <c r="B163" s="1305"/>
      <c r="C163" s="1305"/>
      <c r="D163" s="1860"/>
      <c r="E163" s="620" t="s">
        <v>4975</v>
      </c>
      <c r="F163" s="549">
        <v>6</v>
      </c>
      <c r="G163" s="549">
        <v>0.997</v>
      </c>
      <c r="H163" s="551">
        <f t="shared" si="20"/>
        <v>60</v>
      </c>
      <c r="I163" s="600">
        <v>5</v>
      </c>
      <c r="J163" s="549">
        <v>2</v>
      </c>
      <c r="K163" s="565">
        <f t="shared" si="21"/>
        <v>60</v>
      </c>
    </row>
    <row r="164" spans="1:11">
      <c r="A164" s="1304"/>
      <c r="B164" s="1305"/>
      <c r="C164" s="1305"/>
      <c r="D164" s="1859" t="s">
        <v>4992</v>
      </c>
      <c r="E164" s="622" t="s">
        <v>4960</v>
      </c>
      <c r="F164" s="542">
        <v>6</v>
      </c>
      <c r="G164" s="542">
        <v>1.56</v>
      </c>
      <c r="H164" s="547">
        <f t="shared" si="20"/>
        <v>120</v>
      </c>
      <c r="I164" s="612">
        <v>5</v>
      </c>
      <c r="J164" s="542">
        <v>4</v>
      </c>
      <c r="K164" s="613">
        <f t="shared" si="21"/>
        <v>187</v>
      </c>
    </row>
    <row r="165" spans="1:11" ht="15.75" thickBot="1">
      <c r="A165" s="1304"/>
      <c r="B165" s="1305"/>
      <c r="C165" s="1305"/>
      <c r="D165" s="1860"/>
      <c r="E165" s="624" t="s">
        <v>4960</v>
      </c>
      <c r="F165" s="542">
        <v>3.7</v>
      </c>
      <c r="G165" s="542">
        <v>1.56</v>
      </c>
      <c r="H165" s="547">
        <f t="shared" si="20"/>
        <v>74</v>
      </c>
      <c r="I165" s="625">
        <v>5</v>
      </c>
      <c r="J165" s="542">
        <v>4</v>
      </c>
      <c r="K165" s="626">
        <f t="shared" si="21"/>
        <v>115</v>
      </c>
    </row>
    <row r="166" spans="1:11" ht="16.5" thickBot="1">
      <c r="A166" s="1304"/>
      <c r="B166" s="1305"/>
      <c r="C166" s="1305"/>
      <c r="D166" s="1855" t="s">
        <v>4861</v>
      </c>
      <c r="E166" s="1861"/>
      <c r="F166" s="1861"/>
      <c r="G166" s="1861"/>
      <c r="H166" s="1861"/>
      <c r="I166" s="1861"/>
      <c r="J166" s="1861"/>
      <c r="K166" s="1862"/>
    </row>
    <row r="167" spans="1:11" ht="15.75" thickBot="1">
      <c r="A167" s="1304"/>
      <c r="B167" s="1305"/>
      <c r="C167" s="1306"/>
      <c r="D167" s="658" t="s">
        <v>5000</v>
      </c>
      <c r="E167" s="169" t="s">
        <v>4974</v>
      </c>
      <c r="F167" s="169">
        <v>1.08</v>
      </c>
      <c r="G167" s="169">
        <v>0.55700000000000005</v>
      </c>
      <c r="H167" s="667">
        <f t="shared" si="20"/>
        <v>345.6</v>
      </c>
      <c r="I167" s="369">
        <v>5</v>
      </c>
      <c r="J167" s="169">
        <v>64</v>
      </c>
      <c r="K167" s="668">
        <f t="shared" si="21"/>
        <v>192</v>
      </c>
    </row>
    <row r="168" spans="1:11">
      <c r="A168" s="1304"/>
      <c r="B168" s="1305"/>
      <c r="C168" s="1305"/>
      <c r="D168" s="1301" t="s">
        <v>4991</v>
      </c>
      <c r="E168" s="484" t="s">
        <v>4975</v>
      </c>
      <c r="F168" s="484">
        <v>3.6</v>
      </c>
      <c r="G168" s="484">
        <v>0.997</v>
      </c>
      <c r="H168" s="486">
        <f t="shared" si="20"/>
        <v>36</v>
      </c>
      <c r="I168" s="485">
        <v>5</v>
      </c>
      <c r="J168" s="484">
        <v>2</v>
      </c>
      <c r="K168" s="1111">
        <f t="shared" si="21"/>
        <v>36</v>
      </c>
    </row>
    <row r="169" spans="1:11" ht="15.75" thickBot="1">
      <c r="A169" s="1304"/>
      <c r="B169" s="1305"/>
      <c r="C169" s="1305"/>
      <c r="D169" s="1343"/>
      <c r="E169" s="484" t="s">
        <v>4975</v>
      </c>
      <c r="F169" s="484">
        <v>6</v>
      </c>
      <c r="G169" s="484">
        <v>0.997</v>
      </c>
      <c r="H169" s="486">
        <f t="shared" si="20"/>
        <v>60</v>
      </c>
      <c r="I169" s="485">
        <v>5</v>
      </c>
      <c r="J169" s="484">
        <v>2</v>
      </c>
      <c r="K169" s="1111">
        <f t="shared" si="21"/>
        <v>60</v>
      </c>
    </row>
    <row r="170" spans="1:11">
      <c r="A170" s="1304"/>
      <c r="B170" s="1305"/>
      <c r="C170" s="1305"/>
      <c r="D170" s="1301" t="s">
        <v>4992</v>
      </c>
      <c r="E170" s="472" t="s">
        <v>4960</v>
      </c>
      <c r="F170" s="472">
        <v>6</v>
      </c>
      <c r="G170" s="472">
        <v>1.56</v>
      </c>
      <c r="H170" s="473">
        <f t="shared" si="20"/>
        <v>120</v>
      </c>
      <c r="I170" s="655">
        <v>5</v>
      </c>
      <c r="J170" s="472">
        <v>4</v>
      </c>
      <c r="K170" s="1116">
        <f t="shared" si="21"/>
        <v>187</v>
      </c>
    </row>
    <row r="171" spans="1:11" ht="15.75" thickBot="1">
      <c r="A171" s="1304"/>
      <c r="B171" s="1305"/>
      <c r="C171" s="1305"/>
      <c r="D171" s="1343"/>
      <c r="E171" s="472" t="s">
        <v>4960</v>
      </c>
      <c r="F171" s="472">
        <v>3.7</v>
      </c>
      <c r="G171" s="472">
        <v>1.56</v>
      </c>
      <c r="H171" s="473">
        <f t="shared" si="20"/>
        <v>74</v>
      </c>
      <c r="I171" s="655">
        <v>5</v>
      </c>
      <c r="J171" s="472">
        <v>4</v>
      </c>
      <c r="K171" s="1116">
        <f t="shared" si="21"/>
        <v>115</v>
      </c>
    </row>
    <row r="172" spans="1:11" ht="16.5" thickBot="1">
      <c r="A172" s="1304"/>
      <c r="B172" s="1305"/>
      <c r="C172" s="1306"/>
      <c r="D172" s="1855" t="s">
        <v>4862</v>
      </c>
      <c r="E172" s="1863"/>
      <c r="F172" s="1863"/>
      <c r="G172" s="1863"/>
      <c r="H172" s="1863"/>
      <c r="I172" s="1863"/>
      <c r="J172" s="1863"/>
      <c r="K172" s="1864"/>
    </row>
    <row r="173" spans="1:11" ht="15.75" thickBot="1">
      <c r="A173" s="1304"/>
      <c r="B173" s="1305"/>
      <c r="C173" s="1306"/>
      <c r="D173" s="658" t="s">
        <v>5001</v>
      </c>
      <c r="E173" s="169" t="s">
        <v>4974</v>
      </c>
      <c r="F173" s="169">
        <v>1.08</v>
      </c>
      <c r="G173" s="169">
        <v>0.55700000000000005</v>
      </c>
      <c r="H173" s="667">
        <f t="shared" si="20"/>
        <v>74.52000000000001</v>
      </c>
      <c r="I173" s="369">
        <v>1</v>
      </c>
      <c r="J173" s="169">
        <v>69</v>
      </c>
      <c r="K173" s="668">
        <f t="shared" si="21"/>
        <v>42</v>
      </c>
    </row>
    <row r="174" spans="1:11">
      <c r="A174" s="1304"/>
      <c r="B174" s="1305"/>
      <c r="C174" s="1305"/>
      <c r="D174" s="1301" t="s">
        <v>4991</v>
      </c>
      <c r="E174" s="484" t="s">
        <v>4975</v>
      </c>
      <c r="F174" s="484">
        <v>3.6</v>
      </c>
      <c r="G174" s="484">
        <v>0.997</v>
      </c>
      <c r="H174" s="486">
        <f t="shared" si="20"/>
        <v>7.2</v>
      </c>
      <c r="I174" s="485">
        <v>1</v>
      </c>
      <c r="J174" s="484">
        <v>2</v>
      </c>
      <c r="K174" s="1111">
        <f t="shared" si="21"/>
        <v>7</v>
      </c>
    </row>
    <row r="175" spans="1:11">
      <c r="A175" s="1304"/>
      <c r="B175" s="1305"/>
      <c r="C175" s="1305"/>
      <c r="D175" s="1304"/>
      <c r="E175" s="484" t="s">
        <v>4975</v>
      </c>
      <c r="F175" s="484">
        <v>6</v>
      </c>
      <c r="G175" s="484">
        <v>0.997</v>
      </c>
      <c r="H175" s="486">
        <f t="shared" si="20"/>
        <v>12</v>
      </c>
      <c r="I175" s="485">
        <v>1</v>
      </c>
      <c r="J175" s="484">
        <v>2</v>
      </c>
      <c r="K175" s="1111">
        <f t="shared" si="21"/>
        <v>12</v>
      </c>
    </row>
    <row r="176" spans="1:11" ht="15.75" thickBot="1">
      <c r="A176" s="1304"/>
      <c r="B176" s="1305"/>
      <c r="C176" s="1305"/>
      <c r="D176" s="1343"/>
      <c r="E176" s="484" t="s">
        <v>4975</v>
      </c>
      <c r="F176" s="484">
        <v>2.4500000000000002</v>
      </c>
      <c r="G176" s="484">
        <v>0.997</v>
      </c>
      <c r="H176" s="486">
        <f t="shared" si="20"/>
        <v>4.9000000000000004</v>
      </c>
      <c r="I176" s="485">
        <v>1</v>
      </c>
      <c r="J176" s="484">
        <v>2</v>
      </c>
      <c r="K176" s="1111">
        <f t="shared" si="21"/>
        <v>5</v>
      </c>
    </row>
    <row r="177" spans="1:11">
      <c r="A177" s="1304"/>
      <c r="B177" s="1305"/>
      <c r="C177" s="1305"/>
      <c r="D177" s="1301" t="s">
        <v>4992</v>
      </c>
      <c r="E177" s="472" t="s">
        <v>4960</v>
      </c>
      <c r="F177" s="472">
        <v>6</v>
      </c>
      <c r="G177" s="472">
        <v>1.56</v>
      </c>
      <c r="H177" s="473">
        <f t="shared" si="20"/>
        <v>24</v>
      </c>
      <c r="I177" s="655">
        <v>1</v>
      </c>
      <c r="J177" s="472">
        <v>4</v>
      </c>
      <c r="K177" s="1116">
        <f t="shared" si="21"/>
        <v>37</v>
      </c>
    </row>
    <row r="178" spans="1:11" ht="15.75" thickBot="1">
      <c r="A178" s="1304"/>
      <c r="B178" s="1305"/>
      <c r="C178" s="1305"/>
      <c r="D178" s="1343"/>
      <c r="E178" s="472" t="s">
        <v>4960</v>
      </c>
      <c r="F178" s="472">
        <v>5.35</v>
      </c>
      <c r="G178" s="472">
        <v>1.56</v>
      </c>
      <c r="H178" s="473">
        <f t="shared" si="20"/>
        <v>21.4</v>
      </c>
      <c r="I178" s="655">
        <v>1</v>
      </c>
      <c r="J178" s="472">
        <v>4</v>
      </c>
      <c r="K178" s="1116">
        <f t="shared" si="21"/>
        <v>33</v>
      </c>
    </row>
    <row r="179" spans="1:11" ht="16.5" thickBot="1">
      <c r="A179" s="1304"/>
      <c r="B179" s="1305"/>
      <c r="C179" s="1305"/>
      <c r="D179" s="1855"/>
      <c r="E179" s="1865"/>
      <c r="F179" s="1865"/>
      <c r="G179" s="1865"/>
      <c r="H179" s="1865"/>
      <c r="I179" s="1865"/>
      <c r="J179" s="1865"/>
      <c r="K179" s="1866"/>
    </row>
    <row r="180" spans="1:11">
      <c r="A180" s="1304"/>
      <c r="B180" s="1305"/>
      <c r="C180" s="1306"/>
      <c r="D180" s="355"/>
      <c r="E180" s="364"/>
      <c r="F180" s="627"/>
      <c r="G180" s="627"/>
      <c r="H180" s="617"/>
      <c r="I180" s="366"/>
      <c r="J180" s="627"/>
      <c r="K180" s="623"/>
    </row>
    <row r="181" spans="1:11">
      <c r="A181" s="1304"/>
      <c r="B181" s="1305"/>
      <c r="C181" s="1306"/>
      <c r="D181" s="355"/>
      <c r="E181" s="337"/>
      <c r="F181" s="615"/>
      <c r="G181" s="615"/>
      <c r="H181" s="617"/>
      <c r="I181" s="338"/>
      <c r="J181" s="615"/>
      <c r="K181" s="623"/>
    </row>
    <row r="182" spans="1:11">
      <c r="A182" s="1304"/>
      <c r="B182" s="1305"/>
      <c r="C182" s="1306"/>
      <c r="D182" s="355"/>
      <c r="E182" s="337"/>
      <c r="F182" s="615"/>
      <c r="G182" s="615"/>
      <c r="H182" s="617"/>
      <c r="I182" s="338"/>
      <c r="J182" s="615"/>
      <c r="K182" s="623"/>
    </row>
    <row r="183" spans="1:11" ht="15.75" thickBot="1">
      <c r="A183" s="1304"/>
      <c r="B183" s="1305"/>
      <c r="C183" s="1306"/>
      <c r="D183" s="355"/>
      <c r="E183" s="337"/>
      <c r="F183" s="615"/>
      <c r="G183" s="615"/>
      <c r="H183" s="617"/>
      <c r="I183" s="338"/>
      <c r="J183" s="615"/>
      <c r="K183" s="623"/>
    </row>
    <row r="184" spans="1:11" ht="16.5" thickBot="1">
      <c r="A184" s="1792" t="s">
        <v>4767</v>
      </c>
      <c r="B184" s="1793"/>
      <c r="C184" s="1793"/>
      <c r="D184" s="1793"/>
      <c r="E184" s="1794"/>
      <c r="F184" s="1795" t="s">
        <v>4768</v>
      </c>
      <c r="G184" s="1310"/>
      <c r="H184" s="1310"/>
      <c r="I184" s="1310"/>
      <c r="J184" s="1310"/>
      <c r="K184" s="349">
        <f>ROUND(SUM(K111:K183),2)</f>
        <v>3599</v>
      </c>
    </row>
    <row r="185" spans="1:11">
      <c r="A185" s="1348"/>
      <c r="B185" s="1349"/>
      <c r="C185" s="1349"/>
      <c r="D185" s="1349"/>
      <c r="E185" s="1349"/>
      <c r="F185" s="1349"/>
      <c r="G185" s="1349"/>
      <c r="H185" s="1349"/>
      <c r="I185" s="1349"/>
      <c r="J185" s="1349"/>
      <c r="K185" s="1350"/>
    </row>
    <row r="186" spans="1:11">
      <c r="A186" s="1351"/>
      <c r="B186" s="1352"/>
      <c r="C186" s="1352"/>
      <c r="D186" s="1352"/>
      <c r="E186" s="1352"/>
      <c r="F186" s="1352"/>
      <c r="G186" s="1352"/>
      <c r="H186" s="1352"/>
      <c r="I186" s="1352"/>
      <c r="J186" s="1352"/>
      <c r="K186" s="1353"/>
    </row>
    <row r="187" spans="1:11" ht="15.75" thickBot="1">
      <c r="A187" s="1354"/>
      <c r="B187" s="1355"/>
      <c r="C187" s="1355"/>
      <c r="D187" s="1355"/>
      <c r="E187" s="1355"/>
      <c r="F187" s="1355"/>
      <c r="G187" s="1355"/>
      <c r="H187" s="1355"/>
      <c r="I187" s="1355"/>
      <c r="J187" s="1355"/>
      <c r="K187" s="1356"/>
    </row>
    <row r="189" spans="1:11" ht="15.75" thickBot="1"/>
    <row r="190" spans="1:11" ht="15" customHeight="1">
      <c r="A190" s="1717" t="s">
        <v>4757</v>
      </c>
      <c r="B190" s="1718"/>
      <c r="C190" s="1718"/>
      <c r="D190" s="1718"/>
      <c r="E190" s="1718"/>
      <c r="F190" s="1718"/>
      <c r="G190" s="1718"/>
      <c r="H190" s="1718"/>
      <c r="I190" s="1719"/>
      <c r="J190" s="1726"/>
      <c r="K190" s="1727"/>
    </row>
    <row r="191" spans="1:11" ht="15" customHeight="1">
      <c r="A191" s="1720"/>
      <c r="B191" s="1721"/>
      <c r="C191" s="1721"/>
      <c r="D191" s="1721"/>
      <c r="E191" s="1721"/>
      <c r="F191" s="1721"/>
      <c r="G191" s="1721"/>
      <c r="H191" s="1721"/>
      <c r="I191" s="1722"/>
      <c r="J191" s="1728"/>
      <c r="K191" s="1729"/>
    </row>
    <row r="192" spans="1:11" ht="15.75" customHeight="1" thickBot="1">
      <c r="A192" s="1723"/>
      <c r="B192" s="1724"/>
      <c r="C192" s="1724"/>
      <c r="D192" s="1724"/>
      <c r="E192" s="1724"/>
      <c r="F192" s="1724"/>
      <c r="G192" s="1724"/>
      <c r="H192" s="1724"/>
      <c r="I192" s="1725"/>
      <c r="J192" s="1730"/>
      <c r="K192" s="1731"/>
    </row>
    <row r="193" spans="1:11" ht="15.75">
      <c r="A193" s="1290"/>
      <c r="B193" s="1291"/>
      <c r="C193" s="1291"/>
      <c r="D193" s="1291"/>
      <c r="E193" s="1291"/>
      <c r="F193" s="1291"/>
      <c r="G193" s="1291"/>
      <c r="H193" s="1291"/>
      <c r="I193" s="1291"/>
      <c r="J193" s="1291"/>
      <c r="K193" s="1292"/>
    </row>
    <row r="194" spans="1:11" ht="15" customHeight="1">
      <c r="A194" s="1293" t="s">
        <v>4769</v>
      </c>
      <c r="B194" s="1294"/>
      <c r="C194" s="1295" t="s">
        <v>4759</v>
      </c>
      <c r="D194" s="1296"/>
      <c r="E194" s="1297"/>
      <c r="F194" s="1295">
        <f>+[14]credenciales!E239</f>
        <v>0</v>
      </c>
      <c r="G194" s="1296"/>
      <c r="H194" s="1296"/>
      <c r="I194" s="1296"/>
      <c r="J194" s="1296"/>
      <c r="K194" s="1298"/>
    </row>
    <row r="195" spans="1:11">
      <c r="A195" s="330" t="s">
        <v>4760</v>
      </c>
      <c r="B195" s="331">
        <f>+[14]credenciales!B240</f>
        <v>0</v>
      </c>
      <c r="C195" s="1296">
        <f>+[14]credenciales!C240</f>
        <v>0</v>
      </c>
      <c r="D195" s="1296"/>
      <c r="E195" s="1296"/>
      <c r="F195" s="1296"/>
      <c r="G195" s="1296"/>
      <c r="H195" s="1296"/>
      <c r="I195" s="1296"/>
      <c r="J195" s="1296"/>
      <c r="K195" s="1298"/>
    </row>
    <row r="196" spans="1:11" ht="15" customHeight="1">
      <c r="A196" s="1320" t="s">
        <v>4761</v>
      </c>
      <c r="B196" s="1322"/>
      <c r="C196" s="1323" t="s">
        <v>5002</v>
      </c>
      <c r="D196" s="1323"/>
      <c r="E196" s="1323"/>
      <c r="F196" s="1323"/>
      <c r="G196" s="1323"/>
      <c r="H196" s="1324"/>
      <c r="I196" s="1327" t="s">
        <v>4762</v>
      </c>
      <c r="J196" s="1327"/>
      <c r="K196" s="1328"/>
    </row>
    <row r="197" spans="1:11" ht="15.75" thickBot="1">
      <c r="A197" s="1320"/>
      <c r="B197" s="1322"/>
      <c r="C197" s="1325"/>
      <c r="D197" s="1325"/>
      <c r="E197" s="1325"/>
      <c r="F197" s="1325"/>
      <c r="G197" s="1325"/>
      <c r="H197" s="1326"/>
      <c r="I197" s="1327"/>
      <c r="J197" s="1327"/>
      <c r="K197" s="1328"/>
    </row>
    <row r="198" spans="1:11" ht="15.75" customHeight="1" thickBot="1">
      <c r="A198" s="1329" t="s">
        <v>4763</v>
      </c>
      <c r="B198" s="1330"/>
      <c r="C198" s="1331"/>
      <c r="D198" s="381"/>
      <c r="E198" s="1337" t="s">
        <v>4764</v>
      </c>
      <c r="F198" s="1338"/>
      <c r="G198" s="1338"/>
      <c r="H198" s="1339"/>
      <c r="I198" s="1340" t="s">
        <v>4954</v>
      </c>
      <c r="J198" s="1342" t="s">
        <v>4766</v>
      </c>
      <c r="K198" s="1299" t="s">
        <v>4955</v>
      </c>
    </row>
    <row r="199" spans="1:11" ht="23.25" thickBot="1">
      <c r="A199" s="1332"/>
      <c r="B199" s="1333"/>
      <c r="C199" s="1334"/>
      <c r="D199" s="459"/>
      <c r="E199" s="358" t="s">
        <v>4956</v>
      </c>
      <c r="F199" s="359" t="s">
        <v>4950</v>
      </c>
      <c r="G199" s="360" t="s">
        <v>4957</v>
      </c>
      <c r="H199" s="354" t="s">
        <v>4958</v>
      </c>
      <c r="I199" s="1798"/>
      <c r="J199" s="1756"/>
      <c r="K199" s="1756"/>
    </row>
    <row r="200" spans="1:11" ht="16.5" customHeight="1" thickBot="1">
      <c r="A200" s="1301"/>
      <c r="B200" s="1302"/>
      <c r="C200" s="1302"/>
      <c r="D200" s="1855" t="s">
        <v>4903</v>
      </c>
      <c r="E200" s="1861"/>
      <c r="F200" s="1861"/>
      <c r="G200" s="1861"/>
      <c r="H200" s="1861"/>
      <c r="I200" s="1861"/>
      <c r="J200" s="1861"/>
      <c r="K200" s="1862"/>
    </row>
    <row r="201" spans="1:11">
      <c r="A201" s="1304"/>
      <c r="B201" s="1305"/>
      <c r="C201" s="1306"/>
      <c r="D201" s="355" t="s">
        <v>4990</v>
      </c>
      <c r="E201" s="503" t="s">
        <v>4974</v>
      </c>
      <c r="F201" s="169">
        <v>1.08</v>
      </c>
      <c r="G201" s="369">
        <v>0.55700000000000005</v>
      </c>
      <c r="H201" s="504">
        <f t="shared" ref="H201:H219" si="22">J201*I201*F201</f>
        <v>1270.0800000000002</v>
      </c>
      <c r="I201" s="370">
        <v>2</v>
      </c>
      <c r="J201" s="169">
        <f>294*2</f>
        <v>588</v>
      </c>
      <c r="K201" s="597">
        <f t="shared" ref="K201:K219" si="23">ROUND((H201*G201),0)</f>
        <v>707</v>
      </c>
    </row>
    <row r="202" spans="1:11">
      <c r="A202" s="1304"/>
      <c r="B202" s="1305"/>
      <c r="C202" s="1306"/>
      <c r="D202" s="1858" t="s">
        <v>4991</v>
      </c>
      <c r="E202" s="1115" t="s">
        <v>4975</v>
      </c>
      <c r="F202" s="484">
        <v>3</v>
      </c>
      <c r="G202" s="485">
        <v>0.997</v>
      </c>
      <c r="H202" s="486">
        <f t="shared" si="22"/>
        <v>12</v>
      </c>
      <c r="I202" s="487">
        <v>2</v>
      </c>
      <c r="J202" s="484">
        <v>2</v>
      </c>
      <c r="K202" s="1111">
        <f t="shared" si="23"/>
        <v>12</v>
      </c>
    </row>
    <row r="203" spans="1:11">
      <c r="A203" s="1304"/>
      <c r="B203" s="1305"/>
      <c r="C203" s="1306"/>
      <c r="D203" s="1858"/>
      <c r="E203" s="1115" t="s">
        <v>4975</v>
      </c>
      <c r="F203" s="484">
        <v>6</v>
      </c>
      <c r="G203" s="485">
        <v>0.997</v>
      </c>
      <c r="H203" s="486">
        <f t="shared" si="22"/>
        <v>24</v>
      </c>
      <c r="I203" s="487">
        <v>2</v>
      </c>
      <c r="J203" s="484">
        <v>2</v>
      </c>
      <c r="K203" s="1111">
        <f t="shared" si="23"/>
        <v>24</v>
      </c>
    </row>
    <row r="204" spans="1:11">
      <c r="A204" s="1304"/>
      <c r="B204" s="1305"/>
      <c r="C204" s="1306"/>
      <c r="D204" s="1858"/>
      <c r="E204" s="1115" t="s">
        <v>4975</v>
      </c>
      <c r="F204" s="484">
        <v>6</v>
      </c>
      <c r="G204" s="485">
        <v>0.997</v>
      </c>
      <c r="H204" s="486">
        <f t="shared" si="22"/>
        <v>24</v>
      </c>
      <c r="I204" s="487">
        <v>2</v>
      </c>
      <c r="J204" s="484">
        <v>2</v>
      </c>
      <c r="K204" s="1111">
        <f t="shared" si="23"/>
        <v>24</v>
      </c>
    </row>
    <row r="205" spans="1:11">
      <c r="A205" s="1304"/>
      <c r="B205" s="1305"/>
      <c r="C205" s="1306"/>
      <c r="D205" s="1858"/>
      <c r="E205" s="1115" t="s">
        <v>4975</v>
      </c>
      <c r="F205" s="484">
        <v>6</v>
      </c>
      <c r="G205" s="485">
        <v>0.997</v>
      </c>
      <c r="H205" s="486">
        <f t="shared" si="22"/>
        <v>24</v>
      </c>
      <c r="I205" s="487">
        <v>2</v>
      </c>
      <c r="J205" s="484">
        <v>2</v>
      </c>
      <c r="K205" s="1111">
        <f t="shared" si="23"/>
        <v>24</v>
      </c>
    </row>
    <row r="206" spans="1:11">
      <c r="A206" s="1304"/>
      <c r="B206" s="1305"/>
      <c r="C206" s="1306"/>
      <c r="D206" s="1858"/>
      <c r="E206" s="1115" t="s">
        <v>4975</v>
      </c>
      <c r="F206" s="484">
        <v>6</v>
      </c>
      <c r="G206" s="485">
        <v>0.997</v>
      </c>
      <c r="H206" s="486">
        <f t="shared" si="22"/>
        <v>24</v>
      </c>
      <c r="I206" s="487">
        <v>2</v>
      </c>
      <c r="J206" s="484">
        <v>2</v>
      </c>
      <c r="K206" s="1111">
        <f t="shared" si="23"/>
        <v>24</v>
      </c>
    </row>
    <row r="207" spans="1:11">
      <c r="A207" s="1304"/>
      <c r="B207" s="1305"/>
      <c r="C207" s="1306"/>
      <c r="D207" s="1858"/>
      <c r="E207" s="1115" t="s">
        <v>4975</v>
      </c>
      <c r="F207" s="484">
        <v>5</v>
      </c>
      <c r="G207" s="485">
        <v>0.997</v>
      </c>
      <c r="H207" s="486">
        <f t="shared" si="22"/>
        <v>20</v>
      </c>
      <c r="I207" s="487">
        <v>2</v>
      </c>
      <c r="J207" s="484">
        <v>2</v>
      </c>
      <c r="K207" s="1111">
        <f t="shared" si="23"/>
        <v>20</v>
      </c>
    </row>
    <row r="208" spans="1:11">
      <c r="A208" s="1304"/>
      <c r="B208" s="1305"/>
      <c r="C208" s="1306"/>
      <c r="D208" s="1858"/>
      <c r="E208" s="1115" t="s">
        <v>4975</v>
      </c>
      <c r="F208" s="484">
        <v>6</v>
      </c>
      <c r="G208" s="485">
        <v>0.997</v>
      </c>
      <c r="H208" s="486">
        <f t="shared" si="22"/>
        <v>24</v>
      </c>
      <c r="I208" s="487">
        <v>2</v>
      </c>
      <c r="J208" s="484">
        <v>2</v>
      </c>
      <c r="K208" s="1111">
        <f t="shared" si="23"/>
        <v>24</v>
      </c>
    </row>
    <row r="209" spans="1:11">
      <c r="A209" s="1304"/>
      <c r="B209" s="1305"/>
      <c r="C209" s="1306"/>
      <c r="D209" s="1858"/>
      <c r="E209" s="1115" t="s">
        <v>4975</v>
      </c>
      <c r="F209" s="484">
        <v>4</v>
      </c>
      <c r="G209" s="485">
        <v>0.997</v>
      </c>
      <c r="H209" s="486">
        <f t="shared" si="22"/>
        <v>16</v>
      </c>
      <c r="I209" s="487">
        <v>2</v>
      </c>
      <c r="J209" s="484">
        <v>2</v>
      </c>
      <c r="K209" s="1111">
        <f t="shared" si="23"/>
        <v>16</v>
      </c>
    </row>
    <row r="210" spans="1:11">
      <c r="A210" s="1304"/>
      <c r="B210" s="1305"/>
      <c r="C210" s="1306"/>
      <c r="D210" s="548" t="s">
        <v>4903</v>
      </c>
      <c r="E210" s="1115" t="s">
        <v>4975</v>
      </c>
      <c r="F210" s="484">
        <v>5.0999999999999996</v>
      </c>
      <c r="G210" s="485">
        <v>0.997</v>
      </c>
      <c r="H210" s="486">
        <f t="shared" si="22"/>
        <v>20.399999999999999</v>
      </c>
      <c r="I210" s="487">
        <v>2</v>
      </c>
      <c r="J210" s="484">
        <v>2</v>
      </c>
      <c r="K210" s="1111">
        <f t="shared" si="23"/>
        <v>20</v>
      </c>
    </row>
    <row r="211" spans="1:11" ht="15.75" thickBot="1">
      <c r="A211" s="1304"/>
      <c r="B211" s="1305"/>
      <c r="C211" s="1306"/>
      <c r="D211" s="541" t="s">
        <v>4903</v>
      </c>
      <c r="E211" s="652" t="s">
        <v>4960</v>
      </c>
      <c r="F211" s="472">
        <v>6</v>
      </c>
      <c r="G211" s="655">
        <v>1.56</v>
      </c>
      <c r="H211" s="473">
        <f t="shared" si="22"/>
        <v>48</v>
      </c>
      <c r="I211" s="474">
        <v>2</v>
      </c>
      <c r="J211" s="472">
        <v>4</v>
      </c>
      <c r="K211" s="1116">
        <f t="shared" si="23"/>
        <v>75</v>
      </c>
    </row>
    <row r="212" spans="1:11">
      <c r="A212" s="1304"/>
      <c r="B212" s="1305"/>
      <c r="C212" s="1305"/>
      <c r="D212" s="1867" t="s">
        <v>4992</v>
      </c>
      <c r="E212" s="652" t="s">
        <v>4960</v>
      </c>
      <c r="F212" s="472">
        <v>6</v>
      </c>
      <c r="G212" s="655">
        <v>1.56</v>
      </c>
      <c r="H212" s="473">
        <f t="shared" si="22"/>
        <v>48</v>
      </c>
      <c r="I212" s="474">
        <v>2</v>
      </c>
      <c r="J212" s="472">
        <v>4</v>
      </c>
      <c r="K212" s="1116">
        <f t="shared" si="23"/>
        <v>75</v>
      </c>
    </row>
    <row r="213" spans="1:11">
      <c r="A213" s="1304"/>
      <c r="B213" s="1305"/>
      <c r="C213" s="1305"/>
      <c r="D213" s="1868"/>
      <c r="E213" s="652" t="s">
        <v>4960</v>
      </c>
      <c r="F213" s="472">
        <v>5</v>
      </c>
      <c r="G213" s="655">
        <v>1.56</v>
      </c>
      <c r="H213" s="473">
        <f t="shared" si="22"/>
        <v>40</v>
      </c>
      <c r="I213" s="474">
        <v>2</v>
      </c>
      <c r="J213" s="472">
        <v>4</v>
      </c>
      <c r="K213" s="1116">
        <f t="shared" si="23"/>
        <v>62</v>
      </c>
    </row>
    <row r="214" spans="1:11">
      <c r="A214" s="1304"/>
      <c r="B214" s="1305"/>
      <c r="C214" s="1305"/>
      <c r="D214" s="1868"/>
      <c r="E214" s="652" t="s">
        <v>4960</v>
      </c>
      <c r="F214" s="472">
        <v>6</v>
      </c>
      <c r="G214" s="655">
        <v>1.56</v>
      </c>
      <c r="H214" s="473">
        <f t="shared" si="22"/>
        <v>48</v>
      </c>
      <c r="I214" s="474">
        <v>2</v>
      </c>
      <c r="J214" s="472">
        <v>4</v>
      </c>
      <c r="K214" s="1116">
        <f t="shared" si="23"/>
        <v>75</v>
      </c>
    </row>
    <row r="215" spans="1:11">
      <c r="A215" s="1304"/>
      <c r="B215" s="1305"/>
      <c r="C215" s="1305"/>
      <c r="D215" s="1868"/>
      <c r="E215" s="652" t="s">
        <v>4960</v>
      </c>
      <c r="F215" s="472">
        <v>6</v>
      </c>
      <c r="G215" s="655">
        <v>1.56</v>
      </c>
      <c r="H215" s="473">
        <f t="shared" si="22"/>
        <v>48</v>
      </c>
      <c r="I215" s="474">
        <v>2</v>
      </c>
      <c r="J215" s="472">
        <v>4</v>
      </c>
      <c r="K215" s="1116">
        <f t="shared" si="23"/>
        <v>75</v>
      </c>
    </row>
    <row r="216" spans="1:11">
      <c r="A216" s="1304"/>
      <c r="B216" s="1305"/>
      <c r="C216" s="1305"/>
      <c r="D216" s="1868"/>
      <c r="E216" s="652" t="s">
        <v>4960</v>
      </c>
      <c r="F216" s="472">
        <v>5</v>
      </c>
      <c r="G216" s="655">
        <v>1.56</v>
      </c>
      <c r="H216" s="473">
        <f t="shared" si="22"/>
        <v>40</v>
      </c>
      <c r="I216" s="474">
        <v>2</v>
      </c>
      <c r="J216" s="472">
        <v>4</v>
      </c>
      <c r="K216" s="1116">
        <f t="shared" si="23"/>
        <v>62</v>
      </c>
    </row>
    <row r="217" spans="1:11">
      <c r="A217" s="1304"/>
      <c r="B217" s="1305"/>
      <c r="C217" s="1305"/>
      <c r="D217" s="1868"/>
      <c r="E217" s="652" t="s">
        <v>4960</v>
      </c>
      <c r="F217" s="472">
        <v>6</v>
      </c>
      <c r="G217" s="655">
        <v>1.56</v>
      </c>
      <c r="H217" s="473">
        <f t="shared" si="22"/>
        <v>48</v>
      </c>
      <c r="I217" s="474">
        <v>2</v>
      </c>
      <c r="J217" s="472">
        <v>4</v>
      </c>
      <c r="K217" s="1116">
        <f t="shared" si="23"/>
        <v>75</v>
      </c>
    </row>
    <row r="218" spans="1:11">
      <c r="A218" s="1304"/>
      <c r="B218" s="1305"/>
      <c r="C218" s="1305"/>
      <c r="D218" s="1868"/>
      <c r="E218" s="652" t="s">
        <v>4960</v>
      </c>
      <c r="F218" s="472">
        <v>6</v>
      </c>
      <c r="G218" s="655">
        <v>1.56</v>
      </c>
      <c r="H218" s="473">
        <f t="shared" si="22"/>
        <v>48</v>
      </c>
      <c r="I218" s="474">
        <v>2</v>
      </c>
      <c r="J218" s="472">
        <v>4</v>
      </c>
      <c r="K218" s="1116">
        <f t="shared" si="23"/>
        <v>75</v>
      </c>
    </row>
    <row r="219" spans="1:11" ht="15.75" thickBot="1">
      <c r="A219" s="1304"/>
      <c r="B219" s="1305"/>
      <c r="C219" s="1305"/>
      <c r="D219" s="1869"/>
      <c r="E219" s="652" t="s">
        <v>4960</v>
      </c>
      <c r="F219" s="630">
        <v>1.95</v>
      </c>
      <c r="G219" s="655">
        <v>1.56</v>
      </c>
      <c r="H219" s="473">
        <f t="shared" si="22"/>
        <v>15.6</v>
      </c>
      <c r="I219" s="474">
        <v>2</v>
      </c>
      <c r="J219" s="472">
        <v>4</v>
      </c>
      <c r="K219" s="1116">
        <f t="shared" si="23"/>
        <v>24</v>
      </c>
    </row>
    <row r="220" spans="1:11" ht="16.5" thickBot="1">
      <c r="A220" s="1304"/>
      <c r="B220" s="1305"/>
      <c r="C220" s="1305"/>
      <c r="D220" s="1870" t="s">
        <v>5003</v>
      </c>
      <c r="E220" s="1865"/>
      <c r="F220" s="1865"/>
      <c r="G220" s="1865"/>
      <c r="H220" s="1865"/>
      <c r="I220" s="1865"/>
      <c r="J220" s="1865"/>
      <c r="K220" s="1866"/>
    </row>
    <row r="221" spans="1:11" ht="15.75" thickBot="1">
      <c r="A221" s="1304"/>
      <c r="B221" s="1305"/>
      <c r="C221" s="1306"/>
      <c r="D221" s="607" t="s">
        <v>4905</v>
      </c>
      <c r="E221" s="1113" t="s">
        <v>4975</v>
      </c>
      <c r="F221" s="619">
        <v>3.7</v>
      </c>
      <c r="G221" s="550">
        <v>0.997</v>
      </c>
      <c r="H221" s="551">
        <f t="shared" ref="H221:H243" si="24">J221*I221*F221</f>
        <v>7.4</v>
      </c>
      <c r="I221" s="550">
        <v>1</v>
      </c>
      <c r="J221" s="619">
        <v>2</v>
      </c>
      <c r="K221" s="637">
        <f>ROUND((H221*G221),0)</f>
        <v>7</v>
      </c>
    </row>
    <row r="222" spans="1:11">
      <c r="A222" s="1304"/>
      <c r="B222" s="1305"/>
      <c r="C222" s="1305"/>
      <c r="D222" s="1301" t="s">
        <v>4991</v>
      </c>
      <c r="E222" s="1114" t="s">
        <v>4975</v>
      </c>
      <c r="F222" s="484">
        <v>6</v>
      </c>
      <c r="G222" s="485">
        <v>0.997</v>
      </c>
      <c r="H222" s="486">
        <f t="shared" si="24"/>
        <v>12</v>
      </c>
      <c r="I222" s="485">
        <v>1</v>
      </c>
      <c r="J222" s="484">
        <v>2</v>
      </c>
      <c r="K222" s="1111">
        <f t="shared" ref="K222:K243" si="25">ROUND((H222*G222),0)</f>
        <v>12</v>
      </c>
    </row>
    <row r="223" spans="1:11">
      <c r="A223" s="1304"/>
      <c r="B223" s="1305"/>
      <c r="C223" s="1305"/>
      <c r="D223" s="1304"/>
      <c r="E223" s="1115" t="s">
        <v>4975</v>
      </c>
      <c r="F223" s="484">
        <v>6</v>
      </c>
      <c r="G223" s="485">
        <v>0.997</v>
      </c>
      <c r="H223" s="486">
        <f t="shared" si="24"/>
        <v>12</v>
      </c>
      <c r="I223" s="485">
        <v>1</v>
      </c>
      <c r="J223" s="484">
        <v>2</v>
      </c>
      <c r="K223" s="1111">
        <f t="shared" si="25"/>
        <v>12</v>
      </c>
    </row>
    <row r="224" spans="1:11">
      <c r="A224" s="1304"/>
      <c r="B224" s="1305"/>
      <c r="C224" s="1305"/>
      <c r="D224" s="1304"/>
      <c r="E224" s="1114" t="s">
        <v>4975</v>
      </c>
      <c r="F224" s="484">
        <v>6</v>
      </c>
      <c r="G224" s="485">
        <v>0.997</v>
      </c>
      <c r="H224" s="486">
        <f t="shared" si="24"/>
        <v>12</v>
      </c>
      <c r="I224" s="485">
        <v>1</v>
      </c>
      <c r="J224" s="484">
        <v>2</v>
      </c>
      <c r="K224" s="1111">
        <f t="shared" si="25"/>
        <v>12</v>
      </c>
    </row>
    <row r="225" spans="1:11">
      <c r="A225" s="1304"/>
      <c r="B225" s="1305"/>
      <c r="C225" s="1305"/>
      <c r="D225" s="1304"/>
      <c r="E225" s="1115" t="s">
        <v>4975</v>
      </c>
      <c r="F225" s="484">
        <v>5</v>
      </c>
      <c r="G225" s="485">
        <v>0.997</v>
      </c>
      <c r="H225" s="486">
        <f t="shared" si="24"/>
        <v>10</v>
      </c>
      <c r="I225" s="485">
        <v>1</v>
      </c>
      <c r="J225" s="484">
        <v>2</v>
      </c>
      <c r="K225" s="1111">
        <f t="shared" si="25"/>
        <v>10</v>
      </c>
    </row>
    <row r="226" spans="1:11">
      <c r="A226" s="1304"/>
      <c r="B226" s="1305"/>
      <c r="C226" s="1305"/>
      <c r="D226" s="1304"/>
      <c r="E226" s="1114" t="s">
        <v>4975</v>
      </c>
      <c r="F226" s="484">
        <v>6</v>
      </c>
      <c r="G226" s="485">
        <v>0.997</v>
      </c>
      <c r="H226" s="486">
        <f t="shared" si="24"/>
        <v>12</v>
      </c>
      <c r="I226" s="485">
        <v>1</v>
      </c>
      <c r="J226" s="484">
        <v>2</v>
      </c>
      <c r="K226" s="1111">
        <f t="shared" si="25"/>
        <v>12</v>
      </c>
    </row>
    <row r="227" spans="1:11">
      <c r="A227" s="1304"/>
      <c r="B227" s="1305"/>
      <c r="C227" s="1305"/>
      <c r="D227" s="1304"/>
      <c r="E227" s="1115" t="s">
        <v>4975</v>
      </c>
      <c r="F227" s="484">
        <v>4</v>
      </c>
      <c r="G227" s="485">
        <v>0.997</v>
      </c>
      <c r="H227" s="486">
        <f t="shared" si="24"/>
        <v>8</v>
      </c>
      <c r="I227" s="485">
        <v>1</v>
      </c>
      <c r="J227" s="484">
        <v>2</v>
      </c>
      <c r="K227" s="1111">
        <f t="shared" si="25"/>
        <v>8</v>
      </c>
    </row>
    <row r="228" spans="1:11">
      <c r="A228" s="1304"/>
      <c r="B228" s="1305"/>
      <c r="C228" s="1305"/>
      <c r="D228" s="1304"/>
      <c r="E228" s="1114" t="s">
        <v>4975</v>
      </c>
      <c r="F228" s="484">
        <v>5.0999999999999996</v>
      </c>
      <c r="G228" s="485">
        <v>0.997</v>
      </c>
      <c r="H228" s="486">
        <f t="shared" si="24"/>
        <v>10.199999999999999</v>
      </c>
      <c r="I228" s="485">
        <v>1</v>
      </c>
      <c r="J228" s="484">
        <v>2</v>
      </c>
      <c r="K228" s="1111">
        <f t="shared" si="25"/>
        <v>10</v>
      </c>
    </row>
    <row r="229" spans="1:11" ht="15.75" thickBot="1">
      <c r="A229" s="1304"/>
      <c r="B229" s="1305"/>
      <c r="C229" s="1305"/>
      <c r="D229" s="1343"/>
      <c r="E229" s="1115"/>
      <c r="F229" s="484"/>
      <c r="G229" s="485"/>
      <c r="H229" s="486"/>
      <c r="I229" s="485"/>
      <c r="J229" s="484"/>
      <c r="K229" s="1111"/>
    </row>
    <row r="230" spans="1:11" ht="15.75" thickBot="1">
      <c r="A230" s="1304"/>
      <c r="B230" s="1305"/>
      <c r="C230" s="1306"/>
      <c r="D230" s="1112" t="s">
        <v>5004</v>
      </c>
      <c r="E230" s="472" t="s">
        <v>4960</v>
      </c>
      <c r="F230" s="472">
        <v>4.8</v>
      </c>
      <c r="G230" s="655">
        <v>1.56</v>
      </c>
      <c r="H230" s="473">
        <f t="shared" si="24"/>
        <v>19.2</v>
      </c>
      <c r="I230" s="655">
        <v>1</v>
      </c>
      <c r="J230" s="472">
        <v>4</v>
      </c>
      <c r="K230" s="1116">
        <f t="shared" si="25"/>
        <v>30</v>
      </c>
    </row>
    <row r="231" spans="1:11">
      <c r="A231" s="1304"/>
      <c r="B231" s="1305"/>
      <c r="C231" s="1305"/>
      <c r="D231" s="1301" t="s">
        <v>4992</v>
      </c>
      <c r="E231" s="472" t="s">
        <v>4960</v>
      </c>
      <c r="F231" s="472">
        <v>5.6</v>
      </c>
      <c r="G231" s="655">
        <v>1.56</v>
      </c>
      <c r="H231" s="473">
        <f t="shared" si="24"/>
        <v>22.4</v>
      </c>
      <c r="I231" s="655">
        <v>1</v>
      </c>
      <c r="J231" s="472">
        <v>4</v>
      </c>
      <c r="K231" s="1116">
        <f t="shared" si="25"/>
        <v>35</v>
      </c>
    </row>
    <row r="232" spans="1:11">
      <c r="A232" s="1304"/>
      <c r="B232" s="1305"/>
      <c r="C232" s="1305"/>
      <c r="D232" s="1304"/>
      <c r="E232" s="472" t="s">
        <v>4960</v>
      </c>
      <c r="F232" s="472">
        <v>6</v>
      </c>
      <c r="G232" s="655">
        <v>1.56</v>
      </c>
      <c r="H232" s="473">
        <f t="shared" si="24"/>
        <v>24</v>
      </c>
      <c r="I232" s="655">
        <v>1</v>
      </c>
      <c r="J232" s="472">
        <v>4</v>
      </c>
      <c r="K232" s="1116">
        <f t="shared" si="25"/>
        <v>37</v>
      </c>
    </row>
    <row r="233" spans="1:11">
      <c r="A233" s="1304"/>
      <c r="B233" s="1305"/>
      <c r="C233" s="1305"/>
      <c r="D233" s="1304"/>
      <c r="E233" s="472" t="s">
        <v>4960</v>
      </c>
      <c r="F233" s="472">
        <v>6</v>
      </c>
      <c r="G233" s="655">
        <v>1.56</v>
      </c>
      <c r="H233" s="473">
        <f t="shared" si="24"/>
        <v>24</v>
      </c>
      <c r="I233" s="655">
        <v>1</v>
      </c>
      <c r="J233" s="472">
        <v>4</v>
      </c>
      <c r="K233" s="1116">
        <f t="shared" si="25"/>
        <v>37</v>
      </c>
    </row>
    <row r="234" spans="1:11">
      <c r="A234" s="1304"/>
      <c r="B234" s="1305"/>
      <c r="C234" s="1305"/>
      <c r="D234" s="1304"/>
      <c r="E234" s="472" t="s">
        <v>4960</v>
      </c>
      <c r="F234" s="472">
        <v>6</v>
      </c>
      <c r="G234" s="655">
        <v>1.56</v>
      </c>
      <c r="H234" s="473">
        <f t="shared" si="24"/>
        <v>24</v>
      </c>
      <c r="I234" s="655">
        <v>1</v>
      </c>
      <c r="J234" s="472">
        <v>4</v>
      </c>
      <c r="K234" s="1116">
        <f t="shared" si="25"/>
        <v>37</v>
      </c>
    </row>
    <row r="235" spans="1:11">
      <c r="A235" s="1304"/>
      <c r="B235" s="1305"/>
      <c r="C235" s="1305"/>
      <c r="D235" s="1304"/>
      <c r="E235" s="472" t="s">
        <v>4960</v>
      </c>
      <c r="F235" s="472">
        <v>5</v>
      </c>
      <c r="G235" s="655">
        <v>1.56</v>
      </c>
      <c r="H235" s="473">
        <f t="shared" si="24"/>
        <v>20</v>
      </c>
      <c r="I235" s="655">
        <v>1</v>
      </c>
      <c r="J235" s="472">
        <v>4</v>
      </c>
      <c r="K235" s="1116">
        <f t="shared" si="25"/>
        <v>31</v>
      </c>
    </row>
    <row r="236" spans="1:11">
      <c r="A236" s="1304"/>
      <c r="B236" s="1305"/>
      <c r="C236" s="1305"/>
      <c r="D236" s="1304"/>
      <c r="E236" s="472" t="s">
        <v>4960</v>
      </c>
      <c r="F236" s="472">
        <v>6</v>
      </c>
      <c r="G236" s="655">
        <v>1.56</v>
      </c>
      <c r="H236" s="473">
        <f t="shared" si="24"/>
        <v>24</v>
      </c>
      <c r="I236" s="655">
        <v>1</v>
      </c>
      <c r="J236" s="472">
        <v>4</v>
      </c>
      <c r="K236" s="1116">
        <f t="shared" si="25"/>
        <v>37</v>
      </c>
    </row>
    <row r="237" spans="1:11">
      <c r="A237" s="1304"/>
      <c r="B237" s="1305"/>
      <c r="C237" s="1305"/>
      <c r="D237" s="1304"/>
      <c r="E237" s="472" t="s">
        <v>4960</v>
      </c>
      <c r="F237" s="472">
        <v>6</v>
      </c>
      <c r="G237" s="655">
        <v>1.56</v>
      </c>
      <c r="H237" s="473">
        <f t="shared" si="24"/>
        <v>24</v>
      </c>
      <c r="I237" s="655">
        <v>1</v>
      </c>
      <c r="J237" s="472">
        <v>4</v>
      </c>
      <c r="K237" s="1116">
        <f t="shared" si="25"/>
        <v>37</v>
      </c>
    </row>
    <row r="238" spans="1:11" ht="15.75" thickBot="1">
      <c r="A238" s="1304"/>
      <c r="B238" s="1305"/>
      <c r="C238" s="1305"/>
      <c r="D238" s="1343"/>
      <c r="E238" s="472" t="s">
        <v>4960</v>
      </c>
      <c r="F238" s="472">
        <v>1.95</v>
      </c>
      <c r="G238" s="655">
        <v>1.56</v>
      </c>
      <c r="H238" s="473">
        <f t="shared" si="24"/>
        <v>7.8</v>
      </c>
      <c r="I238" s="655">
        <v>1</v>
      </c>
      <c r="J238" s="472">
        <v>4</v>
      </c>
      <c r="K238" s="1116">
        <f t="shared" si="25"/>
        <v>12</v>
      </c>
    </row>
    <row r="239" spans="1:11">
      <c r="A239" s="1304"/>
      <c r="B239" s="1305"/>
      <c r="C239" s="1306"/>
      <c r="D239" s="633" t="s">
        <v>5005</v>
      </c>
      <c r="E239" s="169" t="s">
        <v>4974</v>
      </c>
      <c r="F239" s="169">
        <v>1.08</v>
      </c>
      <c r="G239" s="369">
        <v>0.55700000000000005</v>
      </c>
      <c r="H239" s="667">
        <f t="shared" si="24"/>
        <v>297</v>
      </c>
      <c r="I239" s="369">
        <v>1</v>
      </c>
      <c r="J239" s="169">
        <v>275</v>
      </c>
      <c r="K239" s="668">
        <f t="shared" si="25"/>
        <v>165</v>
      </c>
    </row>
    <row r="240" spans="1:11" ht="16.5" customHeight="1" thickBot="1">
      <c r="A240" s="1304"/>
      <c r="B240" s="1305"/>
      <c r="C240" s="1305"/>
      <c r="D240" s="1870" t="s">
        <v>4905</v>
      </c>
      <c r="E240" s="1865"/>
      <c r="F240" s="1865"/>
      <c r="G240" s="1865"/>
      <c r="H240" s="1865"/>
      <c r="I240" s="1865"/>
      <c r="J240" s="1865"/>
      <c r="K240" s="1866"/>
    </row>
    <row r="241" spans="1:11">
      <c r="A241" s="1304"/>
      <c r="B241" s="1305"/>
      <c r="C241" s="1305"/>
      <c r="D241" s="614" t="s">
        <v>5005</v>
      </c>
      <c r="E241" s="615" t="s">
        <v>4974</v>
      </c>
      <c r="F241" s="615">
        <v>1.08</v>
      </c>
      <c r="G241" s="616">
        <v>0.55700000000000005</v>
      </c>
      <c r="H241" s="617">
        <f t="shared" si="24"/>
        <v>38.880000000000003</v>
      </c>
      <c r="I241" s="616">
        <v>1</v>
      </c>
      <c r="J241" s="615">
        <v>36</v>
      </c>
      <c r="K241" s="618">
        <f t="shared" si="25"/>
        <v>22</v>
      </c>
    </row>
    <row r="242" spans="1:11">
      <c r="A242" s="1304"/>
      <c r="B242" s="1305"/>
      <c r="C242" s="1305"/>
      <c r="D242" s="633" t="s">
        <v>4991</v>
      </c>
      <c r="E242" s="549" t="s">
        <v>4975</v>
      </c>
      <c r="F242" s="634">
        <v>5.2</v>
      </c>
      <c r="G242" s="635">
        <v>0.997</v>
      </c>
      <c r="H242" s="551">
        <f t="shared" si="24"/>
        <v>10.4</v>
      </c>
      <c r="I242" s="636">
        <v>1</v>
      </c>
      <c r="J242" s="549">
        <v>2</v>
      </c>
      <c r="K242" s="637">
        <f t="shared" si="25"/>
        <v>10</v>
      </c>
    </row>
    <row r="243" spans="1:11" ht="15.75" thickBot="1">
      <c r="A243" s="1304"/>
      <c r="B243" s="1305"/>
      <c r="C243" s="1305"/>
      <c r="D243" s="633" t="s">
        <v>4992</v>
      </c>
      <c r="E243" s="638" t="s">
        <v>4960</v>
      </c>
      <c r="F243" s="638">
        <v>5.2</v>
      </c>
      <c r="G243" s="639">
        <v>1.56</v>
      </c>
      <c r="H243" s="547">
        <f t="shared" si="24"/>
        <v>20.8</v>
      </c>
      <c r="I243" s="625">
        <v>1</v>
      </c>
      <c r="J243" s="638">
        <v>4</v>
      </c>
      <c r="K243" s="626">
        <f t="shared" si="25"/>
        <v>32</v>
      </c>
    </row>
    <row r="244" spans="1:11" ht="16.5" thickBot="1">
      <c r="A244" s="1304"/>
      <c r="B244" s="1305"/>
      <c r="C244" s="1305"/>
      <c r="D244" s="1855" t="s">
        <v>4906</v>
      </c>
      <c r="E244" s="1856"/>
      <c r="F244" s="1856"/>
      <c r="G244" s="1856"/>
      <c r="H244" s="1856"/>
      <c r="I244" s="1856"/>
      <c r="J244" s="1856"/>
      <c r="K244" s="1857"/>
    </row>
    <row r="245" spans="1:11">
      <c r="A245" s="1304"/>
      <c r="B245" s="1305"/>
      <c r="C245" s="1306"/>
      <c r="D245" s="548" t="s">
        <v>4906</v>
      </c>
      <c r="E245" s="561" t="s">
        <v>4975</v>
      </c>
      <c r="F245" s="619">
        <v>4.8</v>
      </c>
      <c r="G245" s="562">
        <v>0.997</v>
      </c>
      <c r="H245" s="551">
        <f t="shared" ref="H245:H247" si="26">J245*I245*F245</f>
        <v>9.6</v>
      </c>
      <c r="I245" s="562">
        <v>1</v>
      </c>
      <c r="J245" s="561">
        <v>2</v>
      </c>
      <c r="K245" s="565">
        <f t="shared" ref="K245:K247" si="27">ROUND((H245*G245),0)</f>
        <v>10</v>
      </c>
    </row>
    <row r="246" spans="1:11">
      <c r="A246" s="1304"/>
      <c r="B246" s="1305"/>
      <c r="C246" s="1306"/>
      <c r="D246" s="541" t="s">
        <v>4906</v>
      </c>
      <c r="E246" s="611" t="s">
        <v>4960</v>
      </c>
      <c r="F246" s="542">
        <v>4.8</v>
      </c>
      <c r="G246" s="612">
        <v>1.56</v>
      </c>
      <c r="H246" s="547">
        <f t="shared" si="26"/>
        <v>19.2</v>
      </c>
      <c r="I246" s="612">
        <v>1</v>
      </c>
      <c r="J246" s="611">
        <v>4</v>
      </c>
      <c r="K246" s="613">
        <f t="shared" si="27"/>
        <v>30</v>
      </c>
    </row>
    <row r="247" spans="1:11" ht="15.75" thickBot="1">
      <c r="A247" s="1304"/>
      <c r="B247" s="1305"/>
      <c r="C247" s="1306"/>
      <c r="D247" s="355" t="s">
        <v>5006</v>
      </c>
      <c r="E247" s="337" t="s">
        <v>4974</v>
      </c>
      <c r="F247" s="615">
        <v>1.08</v>
      </c>
      <c r="G247" s="615">
        <v>0.55700000000000005</v>
      </c>
      <c r="H247" s="617">
        <f t="shared" si="26"/>
        <v>32.400000000000006</v>
      </c>
      <c r="I247" s="338">
        <v>1</v>
      </c>
      <c r="J247" s="615">
        <v>30</v>
      </c>
      <c r="K247" s="623">
        <f t="shared" si="27"/>
        <v>18</v>
      </c>
    </row>
    <row r="248" spans="1:11" ht="16.5" thickBot="1">
      <c r="A248" s="1304"/>
      <c r="B248" s="1305"/>
      <c r="C248" s="1306"/>
      <c r="D248" s="1855" t="s">
        <v>4907</v>
      </c>
      <c r="E248" s="1856"/>
      <c r="F248" s="1856"/>
      <c r="G248" s="1856"/>
      <c r="H248" s="1856"/>
      <c r="I248" s="1856"/>
      <c r="J248" s="1856"/>
      <c r="K248" s="1857"/>
    </row>
    <row r="249" spans="1:11">
      <c r="A249" s="1304"/>
      <c r="B249" s="1305"/>
      <c r="C249" s="1306"/>
      <c r="D249" s="355" t="s">
        <v>5007</v>
      </c>
      <c r="E249" s="337" t="s">
        <v>4974</v>
      </c>
      <c r="F249" s="615">
        <v>1.08</v>
      </c>
      <c r="G249" s="615">
        <v>0.55700000000000005</v>
      </c>
      <c r="H249" s="617">
        <f t="shared" ref="H249:H251" si="28">J249*I249*F249</f>
        <v>113.4</v>
      </c>
      <c r="I249" s="338">
        <v>5</v>
      </c>
      <c r="J249" s="615">
        <v>21</v>
      </c>
      <c r="K249" s="623">
        <f t="shared" ref="K249:K251" si="29">ROUND((H249*G249),0)</f>
        <v>63</v>
      </c>
    </row>
    <row r="250" spans="1:11">
      <c r="A250" s="1304"/>
      <c r="B250" s="1305"/>
      <c r="C250" s="1306"/>
      <c r="D250" s="355" t="s">
        <v>4991</v>
      </c>
      <c r="E250" s="599" t="s">
        <v>4975</v>
      </c>
      <c r="F250" s="549">
        <v>2.61</v>
      </c>
      <c r="G250" s="549">
        <v>0.997</v>
      </c>
      <c r="H250" s="551">
        <f t="shared" si="28"/>
        <v>39.15</v>
      </c>
      <c r="I250" s="600">
        <v>5</v>
      </c>
      <c r="J250" s="549">
        <v>3</v>
      </c>
      <c r="K250" s="565">
        <f t="shared" si="29"/>
        <v>39</v>
      </c>
    </row>
    <row r="251" spans="1:11" ht="15.75" thickBot="1">
      <c r="A251" s="1304"/>
      <c r="B251" s="1305"/>
      <c r="C251" s="1306"/>
      <c r="D251" s="355" t="s">
        <v>4992</v>
      </c>
      <c r="E251" s="599" t="s">
        <v>4975</v>
      </c>
      <c r="F251" s="549">
        <v>2.78</v>
      </c>
      <c r="G251" s="549">
        <v>0.997</v>
      </c>
      <c r="H251" s="551">
        <f t="shared" si="28"/>
        <v>41.699999999999996</v>
      </c>
      <c r="I251" s="600">
        <v>5</v>
      </c>
      <c r="J251" s="549">
        <v>3</v>
      </c>
      <c r="K251" s="565">
        <f t="shared" si="29"/>
        <v>42</v>
      </c>
    </row>
    <row r="252" spans="1:11" ht="16.5" thickBot="1">
      <c r="A252" s="1304"/>
      <c r="B252" s="1305"/>
      <c r="C252" s="1306"/>
      <c r="D252" s="1855" t="s">
        <v>4908</v>
      </c>
      <c r="E252" s="1856"/>
      <c r="F252" s="1856"/>
      <c r="G252" s="1856"/>
      <c r="H252" s="1856"/>
      <c r="I252" s="1856"/>
      <c r="J252" s="1856"/>
      <c r="K252" s="1857"/>
    </row>
    <row r="253" spans="1:11">
      <c r="A253" s="1304"/>
      <c r="B253" s="1305"/>
      <c r="C253" s="1306"/>
      <c r="D253" s="355" t="s">
        <v>5008</v>
      </c>
      <c r="E253" s="337" t="s">
        <v>4974</v>
      </c>
      <c r="F253" s="615">
        <v>1.08</v>
      </c>
      <c r="G253" s="615">
        <v>0.55700000000000005</v>
      </c>
      <c r="H253" s="617">
        <f t="shared" ref="H253:H258" si="30">J253*I253*F253</f>
        <v>77.760000000000005</v>
      </c>
      <c r="I253" s="338">
        <v>1</v>
      </c>
      <c r="J253" s="615">
        <v>72</v>
      </c>
      <c r="K253" s="623">
        <f t="shared" ref="K253:K258" si="31">ROUND((H253*G253),0)</f>
        <v>43</v>
      </c>
    </row>
    <row r="254" spans="1:11">
      <c r="A254" s="1304"/>
      <c r="B254" s="1305"/>
      <c r="C254" s="1306"/>
      <c r="D254" s="1858" t="s">
        <v>4992</v>
      </c>
      <c r="E254" s="611" t="s">
        <v>4960</v>
      </c>
      <c r="F254" s="542">
        <v>6</v>
      </c>
      <c r="G254" s="542">
        <v>1.56</v>
      </c>
      <c r="H254" s="547">
        <f t="shared" si="30"/>
        <v>24</v>
      </c>
      <c r="I254" s="612">
        <v>1</v>
      </c>
      <c r="J254" s="542">
        <v>4</v>
      </c>
      <c r="K254" s="613">
        <f t="shared" si="31"/>
        <v>37</v>
      </c>
    </row>
    <row r="255" spans="1:11" ht="15.75" thickBot="1">
      <c r="A255" s="1304"/>
      <c r="B255" s="1305"/>
      <c r="C255" s="1306"/>
      <c r="D255" s="1858"/>
      <c r="E255" s="611" t="s">
        <v>4960</v>
      </c>
      <c r="F255" s="542">
        <v>5.35</v>
      </c>
      <c r="G255" s="542">
        <v>1.56</v>
      </c>
      <c r="H255" s="547">
        <f t="shared" si="30"/>
        <v>21.4</v>
      </c>
      <c r="I255" s="612">
        <v>1</v>
      </c>
      <c r="J255" s="542">
        <v>4</v>
      </c>
      <c r="K255" s="613">
        <f t="shared" si="31"/>
        <v>33</v>
      </c>
    </row>
    <row r="256" spans="1:11">
      <c r="A256" s="1304"/>
      <c r="B256" s="1305"/>
      <c r="C256" s="1305"/>
      <c r="D256" s="1859" t="s">
        <v>4991</v>
      </c>
      <c r="E256" s="620" t="s">
        <v>4975</v>
      </c>
      <c r="F256" s="549">
        <v>3.6</v>
      </c>
      <c r="G256" s="549">
        <v>0.997</v>
      </c>
      <c r="H256" s="551">
        <f t="shared" si="30"/>
        <v>7.2</v>
      </c>
      <c r="I256" s="600">
        <v>1</v>
      </c>
      <c r="J256" s="549">
        <v>2</v>
      </c>
      <c r="K256" s="565">
        <f t="shared" si="31"/>
        <v>7</v>
      </c>
    </row>
    <row r="257" spans="1:11">
      <c r="A257" s="1304"/>
      <c r="B257" s="1305"/>
      <c r="C257" s="1305"/>
      <c r="D257" s="1871"/>
      <c r="E257" s="620" t="s">
        <v>4975</v>
      </c>
      <c r="F257" s="634">
        <v>6</v>
      </c>
      <c r="G257" s="549">
        <v>0.997</v>
      </c>
      <c r="H257" s="551">
        <f t="shared" si="30"/>
        <v>12</v>
      </c>
      <c r="I257" s="600">
        <v>1</v>
      </c>
      <c r="J257" s="634">
        <v>2</v>
      </c>
      <c r="K257" s="565">
        <f t="shared" si="31"/>
        <v>12</v>
      </c>
    </row>
    <row r="258" spans="1:11" ht="15.75" thickBot="1">
      <c r="A258" s="1304"/>
      <c r="B258" s="1305"/>
      <c r="C258" s="1305"/>
      <c r="D258" s="1860"/>
      <c r="E258" s="620" t="s">
        <v>4975</v>
      </c>
      <c r="F258" s="634">
        <v>2.4500000000000002</v>
      </c>
      <c r="G258" s="549">
        <v>0.997</v>
      </c>
      <c r="H258" s="551">
        <f t="shared" si="30"/>
        <v>4.9000000000000004</v>
      </c>
      <c r="I258" s="600">
        <v>1</v>
      </c>
      <c r="J258" s="634">
        <v>2</v>
      </c>
      <c r="K258" s="565">
        <f t="shared" si="31"/>
        <v>5</v>
      </c>
    </row>
    <row r="259" spans="1:11" ht="16.5" thickBot="1">
      <c r="A259" s="1304"/>
      <c r="B259" s="1305"/>
      <c r="C259" s="1306"/>
      <c r="D259" s="1855" t="s">
        <v>4909</v>
      </c>
      <c r="E259" s="1856"/>
      <c r="F259" s="1856"/>
      <c r="G259" s="1856"/>
      <c r="H259" s="1856"/>
      <c r="I259" s="1856"/>
      <c r="J259" s="1856"/>
      <c r="K259" s="1857"/>
    </row>
    <row r="260" spans="1:11">
      <c r="A260" s="1304"/>
      <c r="B260" s="1305"/>
      <c r="C260" s="1306"/>
      <c r="D260" s="355" t="s">
        <v>5009</v>
      </c>
      <c r="E260" s="337" t="s">
        <v>4974</v>
      </c>
      <c r="F260" s="615">
        <v>1.08</v>
      </c>
      <c r="G260" s="615">
        <v>0.55700000000000005</v>
      </c>
      <c r="H260" s="617">
        <f t="shared" ref="H260:H262" si="32">J260*I260*F260</f>
        <v>16.200000000000003</v>
      </c>
      <c r="I260" s="338">
        <v>1</v>
      </c>
      <c r="J260" s="615">
        <v>15</v>
      </c>
      <c r="K260" s="623">
        <f t="shared" ref="K260:K262" si="33">ROUND((H260*G260),0)</f>
        <v>9</v>
      </c>
    </row>
    <row r="261" spans="1:11">
      <c r="A261" s="1304"/>
      <c r="B261" s="1305"/>
      <c r="C261" s="1306"/>
      <c r="D261" s="355" t="s">
        <v>4991</v>
      </c>
      <c r="E261" s="599" t="s">
        <v>4975</v>
      </c>
      <c r="F261" s="549">
        <v>2.15</v>
      </c>
      <c r="G261" s="549">
        <v>0.55700000000000005</v>
      </c>
      <c r="H261" s="551">
        <f t="shared" si="32"/>
        <v>4.3</v>
      </c>
      <c r="I261" s="600">
        <v>1</v>
      </c>
      <c r="J261" s="549">
        <v>2</v>
      </c>
      <c r="K261" s="565">
        <f t="shared" si="33"/>
        <v>2</v>
      </c>
    </row>
    <row r="262" spans="1:11" ht="15.75" thickBot="1">
      <c r="A262" s="1304"/>
      <c r="B262" s="1305"/>
      <c r="C262" s="1306"/>
      <c r="D262" s="355" t="s">
        <v>4992</v>
      </c>
      <c r="E262" s="611" t="s">
        <v>4960</v>
      </c>
      <c r="F262" s="542">
        <v>2.15</v>
      </c>
      <c r="G262" s="542">
        <v>1.56</v>
      </c>
      <c r="H262" s="547">
        <f t="shared" si="32"/>
        <v>8.6</v>
      </c>
      <c r="I262" s="612">
        <v>1</v>
      </c>
      <c r="J262" s="542">
        <v>4</v>
      </c>
      <c r="K262" s="613">
        <f t="shared" si="33"/>
        <v>13</v>
      </c>
    </row>
    <row r="263" spans="1:11" ht="16.5" thickBot="1">
      <c r="A263" s="1304"/>
      <c r="B263" s="1305"/>
      <c r="C263" s="1306"/>
      <c r="D263" s="1855" t="s">
        <v>4910</v>
      </c>
      <c r="E263" s="1856"/>
      <c r="F263" s="1856"/>
      <c r="G263" s="1856"/>
      <c r="H263" s="1856"/>
      <c r="I263" s="1856"/>
      <c r="J263" s="1856"/>
      <c r="K263" s="1857"/>
    </row>
    <row r="264" spans="1:11" ht="15.75" thickBot="1">
      <c r="A264" s="1304"/>
      <c r="B264" s="1305"/>
      <c r="C264" s="1306"/>
      <c r="D264" s="355" t="s">
        <v>5010</v>
      </c>
      <c r="E264" s="337" t="s">
        <v>4974</v>
      </c>
      <c r="F264" s="615">
        <v>1.08</v>
      </c>
      <c r="G264" s="615">
        <v>0.55700000000000005</v>
      </c>
      <c r="H264" s="617">
        <f t="shared" ref="H264:H269" si="34">J264*I264*F264</f>
        <v>75.600000000000009</v>
      </c>
      <c r="I264" s="338">
        <v>1</v>
      </c>
      <c r="J264" s="615">
        <v>70</v>
      </c>
      <c r="K264" s="623">
        <f t="shared" ref="K264:K269" si="35">ROUND((H264*G264),0)</f>
        <v>42</v>
      </c>
    </row>
    <row r="265" spans="1:11">
      <c r="A265" s="1304"/>
      <c r="B265" s="1305"/>
      <c r="C265" s="1305"/>
      <c r="D265" s="1859" t="s">
        <v>4991</v>
      </c>
      <c r="E265" s="620" t="s">
        <v>4975</v>
      </c>
      <c r="F265" s="549">
        <v>3.6</v>
      </c>
      <c r="G265" s="549">
        <v>0.997</v>
      </c>
      <c r="H265" s="551">
        <f t="shared" si="34"/>
        <v>7.2</v>
      </c>
      <c r="I265" s="600">
        <v>1</v>
      </c>
      <c r="J265" s="549">
        <v>2</v>
      </c>
      <c r="K265" s="565">
        <f t="shared" si="35"/>
        <v>7</v>
      </c>
    </row>
    <row r="266" spans="1:11">
      <c r="A266" s="1304"/>
      <c r="B266" s="1305"/>
      <c r="C266" s="1305"/>
      <c r="D266" s="1871"/>
      <c r="E266" s="620" t="s">
        <v>4975</v>
      </c>
      <c r="F266" s="549">
        <v>5</v>
      </c>
      <c r="G266" s="549">
        <v>0.997</v>
      </c>
      <c r="H266" s="551">
        <f t="shared" si="34"/>
        <v>10</v>
      </c>
      <c r="I266" s="600">
        <v>1</v>
      </c>
      <c r="J266" s="549">
        <v>2</v>
      </c>
      <c r="K266" s="565">
        <f t="shared" si="35"/>
        <v>10</v>
      </c>
    </row>
    <row r="267" spans="1:11" ht="15.75" thickBot="1">
      <c r="A267" s="1304"/>
      <c r="B267" s="1305"/>
      <c r="C267" s="1305"/>
      <c r="D267" s="1860"/>
      <c r="E267" s="620" t="s">
        <v>4975</v>
      </c>
      <c r="F267" s="549">
        <v>3.5</v>
      </c>
      <c r="G267" s="549">
        <v>0.997</v>
      </c>
      <c r="H267" s="551">
        <f t="shared" si="34"/>
        <v>7</v>
      </c>
      <c r="I267" s="600">
        <v>1</v>
      </c>
      <c r="J267" s="549">
        <v>2</v>
      </c>
      <c r="K267" s="565">
        <f t="shared" si="35"/>
        <v>7</v>
      </c>
    </row>
    <row r="268" spans="1:11">
      <c r="A268" s="1304"/>
      <c r="B268" s="1305"/>
      <c r="C268" s="1305"/>
      <c r="D268" s="1859" t="s">
        <v>4992</v>
      </c>
      <c r="E268" s="622" t="s">
        <v>4960</v>
      </c>
      <c r="F268" s="542">
        <v>6</v>
      </c>
      <c r="G268" s="542">
        <v>1.56</v>
      </c>
      <c r="H268" s="547">
        <f t="shared" si="34"/>
        <v>24</v>
      </c>
      <c r="I268" s="612">
        <v>1</v>
      </c>
      <c r="J268" s="542">
        <v>4</v>
      </c>
      <c r="K268" s="613">
        <f t="shared" si="35"/>
        <v>37</v>
      </c>
    </row>
    <row r="269" spans="1:11" ht="15.75" thickBot="1">
      <c r="A269" s="1304"/>
      <c r="B269" s="1305"/>
      <c r="C269" s="1305"/>
      <c r="D269" s="1860"/>
      <c r="E269" s="624" t="s">
        <v>4960</v>
      </c>
      <c r="F269" s="542">
        <v>5.4</v>
      </c>
      <c r="G269" s="542">
        <v>1.56</v>
      </c>
      <c r="H269" s="547">
        <f t="shared" si="34"/>
        <v>21.6</v>
      </c>
      <c r="I269" s="625">
        <v>1</v>
      </c>
      <c r="J269" s="542">
        <v>4</v>
      </c>
      <c r="K269" s="626">
        <f t="shared" si="35"/>
        <v>34</v>
      </c>
    </row>
    <row r="270" spans="1:11" ht="16.5" thickBot="1">
      <c r="A270" s="1304"/>
      <c r="B270" s="1305"/>
      <c r="C270" s="1305"/>
      <c r="D270" s="1855" t="s">
        <v>4911</v>
      </c>
      <c r="E270" s="1856"/>
      <c r="F270" s="1856"/>
      <c r="G270" s="1856"/>
      <c r="H270" s="1856"/>
      <c r="I270" s="1856"/>
      <c r="J270" s="1856"/>
      <c r="K270" s="1857"/>
    </row>
    <row r="271" spans="1:11">
      <c r="A271" s="1304"/>
      <c r="B271" s="1305"/>
      <c r="C271" s="1306"/>
      <c r="D271" s="355" t="s">
        <v>5011</v>
      </c>
      <c r="E271" s="337" t="s">
        <v>4974</v>
      </c>
      <c r="F271" s="615">
        <v>1.08</v>
      </c>
      <c r="G271" s="615">
        <v>0.55700000000000005</v>
      </c>
      <c r="H271" s="617">
        <f t="shared" ref="H271:H281" si="36">J271*I271*F271</f>
        <v>61.56</v>
      </c>
      <c r="I271" s="338">
        <v>1</v>
      </c>
      <c r="J271" s="615">
        <v>57</v>
      </c>
      <c r="K271" s="623">
        <f t="shared" ref="K271:K281" si="37">ROUND((H271*G271),0)</f>
        <v>34</v>
      </c>
    </row>
    <row r="272" spans="1:11" ht="15.75" thickBot="1">
      <c r="A272" s="1304"/>
      <c r="B272" s="1305"/>
      <c r="C272" s="1306"/>
      <c r="D272" s="355" t="s">
        <v>5011</v>
      </c>
      <c r="E272" s="337" t="s">
        <v>4974</v>
      </c>
      <c r="F272" s="615">
        <v>1.08</v>
      </c>
      <c r="G272" s="615">
        <v>0.55700000000000005</v>
      </c>
      <c r="H272" s="617">
        <f t="shared" si="36"/>
        <v>306.72000000000003</v>
      </c>
      <c r="I272" s="338">
        <v>4</v>
      </c>
      <c r="J272" s="615">
        <v>71</v>
      </c>
      <c r="K272" s="623">
        <f t="shared" si="37"/>
        <v>171</v>
      </c>
    </row>
    <row r="273" spans="1:11">
      <c r="A273" s="1304"/>
      <c r="B273" s="1305"/>
      <c r="C273" s="1305"/>
      <c r="D273" s="1859" t="s">
        <v>4991</v>
      </c>
      <c r="E273" s="620" t="s">
        <v>4975</v>
      </c>
      <c r="F273" s="549">
        <v>3.6</v>
      </c>
      <c r="G273" s="549">
        <v>0.997</v>
      </c>
      <c r="H273" s="551">
        <f t="shared" si="36"/>
        <v>7.2</v>
      </c>
      <c r="I273" s="600">
        <v>1</v>
      </c>
      <c r="J273" s="549">
        <v>2</v>
      </c>
      <c r="K273" s="565">
        <f t="shared" si="37"/>
        <v>7</v>
      </c>
    </row>
    <row r="274" spans="1:11">
      <c r="A274" s="1304"/>
      <c r="B274" s="1305"/>
      <c r="C274" s="1305"/>
      <c r="D274" s="1871"/>
      <c r="E274" s="620" t="s">
        <v>4975</v>
      </c>
      <c r="F274" s="549">
        <v>6</v>
      </c>
      <c r="G274" s="549">
        <v>0.997</v>
      </c>
      <c r="H274" s="551">
        <f t="shared" si="36"/>
        <v>12</v>
      </c>
      <c r="I274" s="600">
        <v>1</v>
      </c>
      <c r="J274" s="549">
        <v>2</v>
      </c>
      <c r="K274" s="565">
        <f t="shared" si="37"/>
        <v>12</v>
      </c>
    </row>
    <row r="275" spans="1:11">
      <c r="A275" s="1304"/>
      <c r="B275" s="1305"/>
      <c r="C275" s="1305"/>
      <c r="D275" s="1871"/>
      <c r="E275" s="620" t="s">
        <v>4975</v>
      </c>
      <c r="F275" s="549">
        <v>3.6</v>
      </c>
      <c r="G275" s="549">
        <v>0.997</v>
      </c>
      <c r="H275" s="551">
        <f t="shared" si="36"/>
        <v>28.8</v>
      </c>
      <c r="I275" s="600">
        <v>4</v>
      </c>
      <c r="J275" s="549">
        <v>2</v>
      </c>
      <c r="K275" s="565">
        <f t="shared" si="37"/>
        <v>29</v>
      </c>
    </row>
    <row r="276" spans="1:11">
      <c r="A276" s="1304"/>
      <c r="B276" s="1305"/>
      <c r="C276" s="1305"/>
      <c r="D276" s="1871"/>
      <c r="E276" s="620" t="s">
        <v>4975</v>
      </c>
      <c r="F276" s="549">
        <v>5</v>
      </c>
      <c r="G276" s="549">
        <v>0.997</v>
      </c>
      <c r="H276" s="551">
        <f t="shared" si="36"/>
        <v>40</v>
      </c>
      <c r="I276" s="600">
        <v>4</v>
      </c>
      <c r="J276" s="549">
        <v>2</v>
      </c>
      <c r="K276" s="565">
        <f t="shared" si="37"/>
        <v>40</v>
      </c>
    </row>
    <row r="277" spans="1:11" ht="15.75" thickBot="1">
      <c r="A277" s="1304"/>
      <c r="B277" s="1305"/>
      <c r="C277" s="1305"/>
      <c r="D277" s="1860"/>
      <c r="E277" s="620" t="s">
        <v>4975</v>
      </c>
      <c r="F277" s="549">
        <v>3.3</v>
      </c>
      <c r="G277" s="549">
        <v>0.997</v>
      </c>
      <c r="H277" s="551">
        <f t="shared" si="36"/>
        <v>26.4</v>
      </c>
      <c r="I277" s="600">
        <v>4</v>
      </c>
      <c r="J277" s="549">
        <v>2</v>
      </c>
      <c r="K277" s="565">
        <f t="shared" si="37"/>
        <v>26</v>
      </c>
    </row>
    <row r="278" spans="1:11">
      <c r="A278" s="1304"/>
      <c r="B278" s="1305"/>
      <c r="C278" s="1305"/>
      <c r="D278" s="1859" t="s">
        <v>4992</v>
      </c>
      <c r="E278" s="622" t="s">
        <v>4960</v>
      </c>
      <c r="F278" s="542">
        <v>6</v>
      </c>
      <c r="G278" s="542">
        <v>1.56</v>
      </c>
      <c r="H278" s="547">
        <f t="shared" si="36"/>
        <v>24</v>
      </c>
      <c r="I278" s="612">
        <v>1</v>
      </c>
      <c r="J278" s="542">
        <v>4</v>
      </c>
      <c r="K278" s="613">
        <f t="shared" si="37"/>
        <v>37</v>
      </c>
    </row>
    <row r="279" spans="1:11">
      <c r="A279" s="1304"/>
      <c r="B279" s="1305"/>
      <c r="C279" s="1305"/>
      <c r="D279" s="1871"/>
      <c r="E279" s="624" t="s">
        <v>4960</v>
      </c>
      <c r="F279" s="542">
        <v>3.7</v>
      </c>
      <c r="G279" s="542">
        <v>1.56</v>
      </c>
      <c r="H279" s="547">
        <f t="shared" si="36"/>
        <v>14.8</v>
      </c>
      <c r="I279" s="625">
        <v>1</v>
      </c>
      <c r="J279" s="542">
        <v>4</v>
      </c>
      <c r="K279" s="626">
        <f t="shared" si="37"/>
        <v>23</v>
      </c>
    </row>
    <row r="280" spans="1:11">
      <c r="A280" s="1304"/>
      <c r="B280" s="1305"/>
      <c r="C280" s="1305"/>
      <c r="D280" s="1871"/>
      <c r="E280" s="624" t="s">
        <v>4960</v>
      </c>
      <c r="F280" s="638">
        <v>6</v>
      </c>
      <c r="G280" s="542">
        <v>1.56</v>
      </c>
      <c r="H280" s="547">
        <f t="shared" si="36"/>
        <v>96</v>
      </c>
      <c r="I280" s="625">
        <v>4</v>
      </c>
      <c r="J280" s="638">
        <v>4</v>
      </c>
      <c r="K280" s="626">
        <f t="shared" si="37"/>
        <v>150</v>
      </c>
    </row>
    <row r="281" spans="1:11" ht="15.75" thickBot="1">
      <c r="A281" s="1304"/>
      <c r="B281" s="1305"/>
      <c r="C281" s="1305"/>
      <c r="D281" s="1860"/>
      <c r="E281" s="624" t="s">
        <v>4960</v>
      </c>
      <c r="F281" s="638">
        <v>5.2</v>
      </c>
      <c r="G281" s="542">
        <v>1.56</v>
      </c>
      <c r="H281" s="547">
        <f t="shared" si="36"/>
        <v>83.2</v>
      </c>
      <c r="I281" s="625">
        <v>4</v>
      </c>
      <c r="J281" s="638">
        <v>4</v>
      </c>
      <c r="K281" s="626">
        <f t="shared" si="37"/>
        <v>130</v>
      </c>
    </row>
    <row r="282" spans="1:11" ht="16.5" thickBot="1">
      <c r="A282" s="1304"/>
      <c r="B282" s="1305"/>
      <c r="C282" s="1305"/>
      <c r="D282" s="1855" t="s">
        <v>4912</v>
      </c>
      <c r="E282" s="1856"/>
      <c r="F282" s="1856"/>
      <c r="G282" s="1856"/>
      <c r="H282" s="1856"/>
      <c r="I282" s="1856"/>
      <c r="J282" s="1856"/>
      <c r="K282" s="1857"/>
    </row>
    <row r="283" spans="1:11" ht="15.75" thickBot="1">
      <c r="A283" s="1304"/>
      <c r="B283" s="1305"/>
      <c r="C283" s="1306"/>
      <c r="D283" s="355" t="s">
        <v>5012</v>
      </c>
      <c r="E283" s="364" t="s">
        <v>4974</v>
      </c>
      <c r="F283" s="615">
        <v>1.08</v>
      </c>
      <c r="G283" s="627">
        <v>0.55700000000000005</v>
      </c>
      <c r="H283" s="617">
        <f t="shared" ref="H283:H288" si="38">J283*I283*F283</f>
        <v>410.40000000000003</v>
      </c>
      <c r="I283" s="366">
        <v>5</v>
      </c>
      <c r="J283" s="627">
        <v>76</v>
      </c>
      <c r="K283" s="623">
        <f t="shared" ref="K283:K288" si="39">ROUND((H283*G283),0)</f>
        <v>229</v>
      </c>
    </row>
    <row r="284" spans="1:11">
      <c r="A284" s="1304"/>
      <c r="B284" s="1305"/>
      <c r="C284" s="1305"/>
      <c r="D284" s="1859" t="s">
        <v>4991</v>
      </c>
      <c r="E284" s="620" t="s">
        <v>4975</v>
      </c>
      <c r="F284" s="549">
        <v>3.6</v>
      </c>
      <c r="G284" s="549">
        <v>0.997</v>
      </c>
      <c r="H284" s="551">
        <f t="shared" si="38"/>
        <v>36</v>
      </c>
      <c r="I284" s="562">
        <v>5</v>
      </c>
      <c r="J284" s="549">
        <v>2</v>
      </c>
      <c r="K284" s="565">
        <f t="shared" si="39"/>
        <v>36</v>
      </c>
    </row>
    <row r="285" spans="1:11">
      <c r="A285" s="1304"/>
      <c r="B285" s="1305"/>
      <c r="C285" s="1305"/>
      <c r="D285" s="1871"/>
      <c r="E285" s="620" t="s">
        <v>4975</v>
      </c>
      <c r="F285" s="549">
        <v>5</v>
      </c>
      <c r="G285" s="549">
        <v>0.997</v>
      </c>
      <c r="H285" s="551">
        <f t="shared" si="38"/>
        <v>50</v>
      </c>
      <c r="I285" s="562">
        <v>5</v>
      </c>
      <c r="J285" s="549">
        <v>2</v>
      </c>
      <c r="K285" s="565">
        <f t="shared" si="39"/>
        <v>50</v>
      </c>
    </row>
    <row r="286" spans="1:11" ht="15.75" thickBot="1">
      <c r="A286" s="1304"/>
      <c r="B286" s="1305"/>
      <c r="C286" s="1305"/>
      <c r="D286" s="1860"/>
      <c r="E286" s="620" t="s">
        <v>4975</v>
      </c>
      <c r="F286" s="549">
        <v>3.3</v>
      </c>
      <c r="G286" s="549">
        <v>0.997</v>
      </c>
      <c r="H286" s="551">
        <f t="shared" si="38"/>
        <v>33</v>
      </c>
      <c r="I286" s="562">
        <v>5</v>
      </c>
      <c r="J286" s="549">
        <v>2</v>
      </c>
      <c r="K286" s="565">
        <f t="shared" si="39"/>
        <v>33</v>
      </c>
    </row>
    <row r="287" spans="1:11">
      <c r="A287" s="1304"/>
      <c r="B287" s="1305"/>
      <c r="C287" s="1305"/>
      <c r="D287" s="1859" t="s">
        <v>4992</v>
      </c>
      <c r="E287" s="622" t="s">
        <v>4960</v>
      </c>
      <c r="F287" s="542">
        <v>6</v>
      </c>
      <c r="G287" s="542">
        <v>1.56</v>
      </c>
      <c r="H287" s="547">
        <f t="shared" si="38"/>
        <v>120</v>
      </c>
      <c r="I287" s="640">
        <v>5</v>
      </c>
      <c r="J287" s="542">
        <v>4</v>
      </c>
      <c r="K287" s="613">
        <f t="shared" si="39"/>
        <v>187</v>
      </c>
    </row>
    <row r="288" spans="1:11" ht="15.75" thickBot="1">
      <c r="A288" s="1304"/>
      <c r="B288" s="1305"/>
      <c r="C288" s="1305"/>
      <c r="D288" s="1860"/>
      <c r="E288" s="622" t="s">
        <v>4960</v>
      </c>
      <c r="F288" s="542">
        <v>5.2</v>
      </c>
      <c r="G288" s="542">
        <v>1.56</v>
      </c>
      <c r="H288" s="547">
        <f t="shared" si="38"/>
        <v>104</v>
      </c>
      <c r="I288" s="640">
        <v>5</v>
      </c>
      <c r="J288" s="542">
        <v>4</v>
      </c>
      <c r="K288" s="613">
        <f t="shared" si="39"/>
        <v>162</v>
      </c>
    </row>
    <row r="289" spans="1:11" ht="16.5" thickBot="1">
      <c r="A289" s="1304"/>
      <c r="B289" s="1305"/>
      <c r="C289" s="1306"/>
      <c r="D289" s="1855" t="s">
        <v>4913</v>
      </c>
      <c r="E289" s="1856"/>
      <c r="F289" s="1856"/>
      <c r="G289" s="1856"/>
      <c r="H289" s="1856"/>
      <c r="I289" s="1856"/>
      <c r="J289" s="1856"/>
      <c r="K289" s="1857"/>
    </row>
    <row r="290" spans="1:11" ht="15.75" thickBot="1">
      <c r="A290" s="1304"/>
      <c r="B290" s="1305"/>
      <c r="C290" s="1306"/>
      <c r="D290" s="355" t="s">
        <v>5013</v>
      </c>
      <c r="E290" s="615" t="s">
        <v>4974</v>
      </c>
      <c r="F290" s="615">
        <v>108</v>
      </c>
      <c r="G290" s="615">
        <v>0.55700000000000005</v>
      </c>
      <c r="H290" s="617">
        <f t="shared" ref="H290:H295" si="40">J290*I290*F290</f>
        <v>7452</v>
      </c>
      <c r="I290" s="616">
        <v>1</v>
      </c>
      <c r="J290" s="615">
        <v>69</v>
      </c>
      <c r="K290" s="618">
        <f t="shared" ref="K290:K295" si="41">ROUND((H290*G290),0)</f>
        <v>4151</v>
      </c>
    </row>
    <row r="291" spans="1:11">
      <c r="A291" s="1304"/>
      <c r="B291" s="1305"/>
      <c r="C291" s="1305"/>
      <c r="D291" s="1859" t="s">
        <v>4991</v>
      </c>
      <c r="E291" s="641" t="s">
        <v>4975</v>
      </c>
      <c r="F291" s="642">
        <v>3.6</v>
      </c>
      <c r="G291" s="642">
        <v>0.997</v>
      </c>
      <c r="H291" s="643">
        <f t="shared" si="40"/>
        <v>7.2</v>
      </c>
      <c r="I291" s="644">
        <v>1</v>
      </c>
      <c r="J291" s="642">
        <v>2</v>
      </c>
      <c r="K291" s="482">
        <f t="shared" si="41"/>
        <v>7</v>
      </c>
    </row>
    <row r="292" spans="1:11">
      <c r="A292" s="1304"/>
      <c r="B292" s="1305"/>
      <c r="C292" s="1305"/>
      <c r="D292" s="1871"/>
      <c r="E292" s="620" t="s">
        <v>4975</v>
      </c>
      <c r="F292" s="549">
        <v>6</v>
      </c>
      <c r="G292" s="549">
        <v>0.997</v>
      </c>
      <c r="H292" s="551">
        <f t="shared" si="40"/>
        <v>12</v>
      </c>
      <c r="I292" s="600">
        <v>1</v>
      </c>
      <c r="J292" s="549">
        <v>2</v>
      </c>
      <c r="K292" s="565">
        <f t="shared" si="41"/>
        <v>12</v>
      </c>
    </row>
    <row r="293" spans="1:11" ht="15.75" thickBot="1">
      <c r="A293" s="1304"/>
      <c r="B293" s="1305"/>
      <c r="C293" s="1305"/>
      <c r="D293" s="1860"/>
      <c r="E293" s="645" t="s">
        <v>4975</v>
      </c>
      <c r="F293" s="567">
        <v>2.4500000000000002</v>
      </c>
      <c r="G293" s="567">
        <v>0.997</v>
      </c>
      <c r="H293" s="570">
        <f t="shared" si="40"/>
        <v>4.9000000000000004</v>
      </c>
      <c r="I293" s="646">
        <v>1</v>
      </c>
      <c r="J293" s="567">
        <v>2</v>
      </c>
      <c r="K293" s="572">
        <f t="shared" si="41"/>
        <v>5</v>
      </c>
    </row>
    <row r="294" spans="1:11">
      <c r="A294" s="1304"/>
      <c r="B294" s="1305"/>
      <c r="C294" s="1306"/>
      <c r="D294" s="1872" t="s">
        <v>4992</v>
      </c>
      <c r="E294" s="647" t="s">
        <v>4960</v>
      </c>
      <c r="F294" s="648">
        <v>6</v>
      </c>
      <c r="G294" s="648">
        <v>1.56</v>
      </c>
      <c r="H294" s="547">
        <f t="shared" si="40"/>
        <v>24</v>
      </c>
      <c r="I294" s="640">
        <v>1</v>
      </c>
      <c r="J294" s="648">
        <v>4</v>
      </c>
      <c r="K294" s="613">
        <f t="shared" si="41"/>
        <v>37</v>
      </c>
    </row>
    <row r="295" spans="1:11" ht="15.75" thickBot="1">
      <c r="A295" s="1304"/>
      <c r="B295" s="1305"/>
      <c r="C295" s="1306"/>
      <c r="D295" s="1873"/>
      <c r="E295" s="542" t="s">
        <v>4960</v>
      </c>
      <c r="F295" s="542">
        <v>5.35</v>
      </c>
      <c r="G295" s="542">
        <v>1.56</v>
      </c>
      <c r="H295" s="547">
        <f t="shared" si="40"/>
        <v>21.4</v>
      </c>
      <c r="I295" s="625">
        <v>1</v>
      </c>
      <c r="J295" s="542">
        <v>4</v>
      </c>
      <c r="K295" s="626">
        <f t="shared" si="41"/>
        <v>33</v>
      </c>
    </row>
    <row r="296" spans="1:11" ht="16.5" thickBot="1">
      <c r="A296" s="1304"/>
      <c r="B296" s="1305"/>
      <c r="C296" s="1305"/>
      <c r="D296" s="1855" t="s">
        <v>4914</v>
      </c>
      <c r="E296" s="1856"/>
      <c r="F296" s="1856"/>
      <c r="G296" s="1856"/>
      <c r="H296" s="1856"/>
      <c r="I296" s="1856"/>
      <c r="J296" s="1856"/>
      <c r="K296" s="1857"/>
    </row>
    <row r="297" spans="1:11" ht="15.75" thickBot="1">
      <c r="A297" s="1304"/>
      <c r="B297" s="1305"/>
      <c r="C297" s="1306"/>
      <c r="D297" s="355" t="s">
        <v>5014</v>
      </c>
      <c r="E297" s="615" t="s">
        <v>4974</v>
      </c>
      <c r="F297" s="615">
        <v>1.08</v>
      </c>
      <c r="G297" s="615">
        <v>0.55700000000000005</v>
      </c>
      <c r="H297" s="617">
        <f t="shared" ref="H297:H314" si="42">J297*I297*F297</f>
        <v>43.2</v>
      </c>
      <c r="I297" s="616">
        <v>1</v>
      </c>
      <c r="J297" s="615">
        <v>40</v>
      </c>
      <c r="K297" s="618">
        <f t="shared" ref="K297:K314" si="43">ROUND((H297*G297),0)</f>
        <v>24</v>
      </c>
    </row>
    <row r="298" spans="1:11" ht="15.75" thickBot="1">
      <c r="A298" s="1304"/>
      <c r="B298" s="1305"/>
      <c r="C298" s="1305"/>
      <c r="D298" s="649" t="s">
        <v>4991</v>
      </c>
      <c r="E298" s="534" t="s">
        <v>4975</v>
      </c>
      <c r="F298" s="534">
        <v>4.6500000000000004</v>
      </c>
      <c r="G298" s="534">
        <v>0.997</v>
      </c>
      <c r="H298" s="650">
        <f t="shared" si="42"/>
        <v>13.950000000000001</v>
      </c>
      <c r="I298" s="535">
        <v>1</v>
      </c>
      <c r="J298" s="534">
        <v>3</v>
      </c>
      <c r="K298" s="537">
        <f t="shared" si="43"/>
        <v>14</v>
      </c>
    </row>
    <row r="299" spans="1:11" ht="15.75" thickBot="1">
      <c r="A299" s="1304"/>
      <c r="B299" s="1305"/>
      <c r="C299" s="1306"/>
      <c r="D299" s="355" t="s">
        <v>4992</v>
      </c>
      <c r="E299" s="561" t="s">
        <v>4975</v>
      </c>
      <c r="F299" s="619">
        <v>4.6500000000000004</v>
      </c>
      <c r="G299" s="619">
        <v>0.997</v>
      </c>
      <c r="H299" s="551">
        <f t="shared" si="42"/>
        <v>13.950000000000001</v>
      </c>
      <c r="I299" s="562">
        <v>1</v>
      </c>
      <c r="J299" s="619">
        <v>3</v>
      </c>
      <c r="K299" s="565">
        <f t="shared" si="43"/>
        <v>14</v>
      </c>
    </row>
    <row r="300" spans="1:11" ht="16.5" thickBot="1">
      <c r="A300" s="1304"/>
      <c r="B300" s="1305"/>
      <c r="C300" s="1306"/>
      <c r="D300" s="1855" t="s">
        <v>4915</v>
      </c>
      <c r="E300" s="1856"/>
      <c r="F300" s="1856"/>
      <c r="G300" s="1856"/>
      <c r="H300" s="1856"/>
      <c r="I300" s="1856"/>
      <c r="J300" s="1856"/>
      <c r="K300" s="1857"/>
    </row>
    <row r="301" spans="1:11">
      <c r="A301" s="1304"/>
      <c r="B301" s="1305"/>
      <c r="C301" s="1306"/>
      <c r="D301" s="355" t="s">
        <v>5015</v>
      </c>
      <c r="E301" s="337" t="s">
        <v>4974</v>
      </c>
      <c r="F301" s="615">
        <v>1.08</v>
      </c>
      <c r="G301" s="615">
        <v>0.55700000000000005</v>
      </c>
      <c r="H301" s="617">
        <f t="shared" si="42"/>
        <v>36.72</v>
      </c>
      <c r="I301" s="338">
        <v>1</v>
      </c>
      <c r="J301" s="615">
        <v>34</v>
      </c>
      <c r="K301" s="623">
        <f t="shared" si="43"/>
        <v>20</v>
      </c>
    </row>
    <row r="302" spans="1:11">
      <c r="A302" s="1304"/>
      <c r="B302" s="1305"/>
      <c r="C302" s="1306"/>
      <c r="D302" s="355" t="s">
        <v>4991</v>
      </c>
      <c r="E302" s="599" t="s">
        <v>4975</v>
      </c>
      <c r="F302" s="549">
        <v>4.5999999999999996</v>
      </c>
      <c r="G302" s="549">
        <v>0.997</v>
      </c>
      <c r="H302" s="551">
        <f t="shared" si="42"/>
        <v>13.799999999999999</v>
      </c>
      <c r="I302" s="600">
        <v>1</v>
      </c>
      <c r="J302" s="549">
        <v>3</v>
      </c>
      <c r="K302" s="565">
        <f t="shared" si="43"/>
        <v>14</v>
      </c>
    </row>
    <row r="303" spans="1:11" ht="15.75" thickBot="1">
      <c r="A303" s="1304"/>
      <c r="B303" s="1305"/>
      <c r="C303" s="1306"/>
      <c r="D303" s="355" t="s">
        <v>4992</v>
      </c>
      <c r="E303" s="611" t="s">
        <v>4960</v>
      </c>
      <c r="F303" s="542">
        <v>4.5999999999999996</v>
      </c>
      <c r="G303" s="542">
        <v>1.56</v>
      </c>
      <c r="H303" s="547">
        <f t="shared" si="42"/>
        <v>13.799999999999999</v>
      </c>
      <c r="I303" s="612">
        <v>1</v>
      </c>
      <c r="J303" s="542">
        <v>3</v>
      </c>
      <c r="K303" s="613">
        <f t="shared" si="43"/>
        <v>22</v>
      </c>
    </row>
    <row r="304" spans="1:11" ht="16.5" thickBot="1">
      <c r="A304" s="1304"/>
      <c r="B304" s="1305"/>
      <c r="C304" s="1306"/>
      <c r="D304" s="1855" t="s">
        <v>4920</v>
      </c>
      <c r="E304" s="1856"/>
      <c r="F304" s="1856"/>
      <c r="G304" s="1856"/>
      <c r="H304" s="1856"/>
      <c r="I304" s="1856"/>
      <c r="J304" s="1856"/>
      <c r="K304" s="1857"/>
    </row>
    <row r="305" spans="1:11" ht="15.75" thickBot="1">
      <c r="A305" s="1304"/>
      <c r="B305" s="1305"/>
      <c r="C305" s="1306"/>
      <c r="D305" s="355" t="s">
        <v>5016</v>
      </c>
      <c r="E305" s="615" t="s">
        <v>4974</v>
      </c>
      <c r="F305" s="615">
        <v>1.08</v>
      </c>
      <c r="G305" s="615">
        <v>0.55700000000000005</v>
      </c>
      <c r="H305" s="617">
        <f t="shared" si="42"/>
        <v>842.40000000000009</v>
      </c>
      <c r="I305" s="616">
        <v>10</v>
      </c>
      <c r="J305" s="615">
        <v>78</v>
      </c>
      <c r="K305" s="618">
        <f t="shared" si="43"/>
        <v>469</v>
      </c>
    </row>
    <row r="306" spans="1:11" ht="15.75" thickBot="1">
      <c r="A306" s="1304"/>
      <c r="B306" s="1305"/>
      <c r="C306" s="1305"/>
      <c r="D306" s="1859" t="s">
        <v>4991</v>
      </c>
      <c r="E306" s="641" t="s">
        <v>4975</v>
      </c>
      <c r="F306" s="642">
        <v>3.6</v>
      </c>
      <c r="G306" s="642">
        <v>0.997</v>
      </c>
      <c r="H306" s="643">
        <f t="shared" si="42"/>
        <v>108</v>
      </c>
      <c r="I306" s="644">
        <v>10</v>
      </c>
      <c r="J306" s="642">
        <v>3</v>
      </c>
      <c r="K306" s="482">
        <f t="shared" si="43"/>
        <v>108</v>
      </c>
    </row>
    <row r="307" spans="1:11" ht="15.75" thickBot="1">
      <c r="A307" s="1304"/>
      <c r="B307" s="1305"/>
      <c r="C307" s="1305"/>
      <c r="D307" s="1871"/>
      <c r="E307" s="620" t="s">
        <v>4975</v>
      </c>
      <c r="F307" s="549">
        <v>6</v>
      </c>
      <c r="G307" s="549">
        <v>0.997</v>
      </c>
      <c r="H307" s="551">
        <f t="shared" si="42"/>
        <v>180</v>
      </c>
      <c r="I307" s="644">
        <v>10</v>
      </c>
      <c r="J307" s="549">
        <v>3</v>
      </c>
      <c r="K307" s="565">
        <f t="shared" si="43"/>
        <v>179</v>
      </c>
    </row>
    <row r="308" spans="1:11" ht="15.75" thickBot="1">
      <c r="A308" s="1304"/>
      <c r="B308" s="1305"/>
      <c r="C308" s="1305"/>
      <c r="D308" s="1860"/>
      <c r="E308" s="645" t="s">
        <v>4975</v>
      </c>
      <c r="F308" s="567">
        <v>2.2999999999999998</v>
      </c>
      <c r="G308" s="567">
        <v>0.997</v>
      </c>
      <c r="H308" s="570">
        <f t="shared" si="42"/>
        <v>69</v>
      </c>
      <c r="I308" s="644">
        <v>10</v>
      </c>
      <c r="J308" s="567">
        <v>3</v>
      </c>
      <c r="K308" s="572">
        <f t="shared" si="43"/>
        <v>69</v>
      </c>
    </row>
    <row r="309" spans="1:11" ht="15.75" thickBot="1">
      <c r="A309" s="1304"/>
      <c r="B309" s="1305"/>
      <c r="C309" s="1305"/>
      <c r="D309" s="1859" t="s">
        <v>4992</v>
      </c>
      <c r="E309" s="641" t="s">
        <v>4975</v>
      </c>
      <c r="F309" s="642">
        <v>6</v>
      </c>
      <c r="G309" s="642">
        <v>0.997</v>
      </c>
      <c r="H309" s="643">
        <f t="shared" si="42"/>
        <v>180</v>
      </c>
      <c r="I309" s="644">
        <v>10</v>
      </c>
      <c r="J309" s="642">
        <v>3</v>
      </c>
      <c r="K309" s="482">
        <f t="shared" si="43"/>
        <v>179</v>
      </c>
    </row>
    <row r="310" spans="1:11" ht="15.75" thickBot="1">
      <c r="A310" s="1304"/>
      <c r="B310" s="1305"/>
      <c r="C310" s="1305"/>
      <c r="D310" s="1860"/>
      <c r="E310" s="645" t="s">
        <v>4975</v>
      </c>
      <c r="F310" s="567">
        <v>5.2</v>
      </c>
      <c r="G310" s="567">
        <v>0.997</v>
      </c>
      <c r="H310" s="570">
        <f t="shared" si="42"/>
        <v>156</v>
      </c>
      <c r="I310" s="644">
        <v>10</v>
      </c>
      <c r="J310" s="567">
        <v>3</v>
      </c>
      <c r="K310" s="572">
        <f t="shared" si="43"/>
        <v>156</v>
      </c>
    </row>
    <row r="311" spans="1:11" ht="16.5" thickBot="1">
      <c r="A311" s="1304"/>
      <c r="B311" s="1305"/>
      <c r="C311" s="1306"/>
      <c r="D311" s="1855" t="s">
        <v>4916</v>
      </c>
      <c r="E311" s="1856"/>
      <c r="F311" s="1856"/>
      <c r="G311" s="1856"/>
      <c r="H311" s="1856"/>
      <c r="I311" s="1856"/>
      <c r="J311" s="1856"/>
      <c r="K311" s="1857"/>
    </row>
    <row r="312" spans="1:11">
      <c r="A312" s="1304"/>
      <c r="B312" s="1305"/>
      <c r="C312" s="1306"/>
      <c r="D312" s="355" t="s">
        <v>5017</v>
      </c>
      <c r="E312" s="337" t="s">
        <v>4974</v>
      </c>
      <c r="F312" s="615">
        <v>1.08</v>
      </c>
      <c r="G312" s="615">
        <v>0.55700000000000005</v>
      </c>
      <c r="H312" s="617">
        <f t="shared" si="42"/>
        <v>19.440000000000001</v>
      </c>
      <c r="I312" s="338">
        <v>1</v>
      </c>
      <c r="J312" s="615">
        <v>18</v>
      </c>
      <c r="K312" s="623">
        <f t="shared" si="43"/>
        <v>11</v>
      </c>
    </row>
    <row r="313" spans="1:11">
      <c r="A313" s="1304"/>
      <c r="B313" s="1305"/>
      <c r="C313" s="1306"/>
      <c r="D313" s="355" t="s">
        <v>4991</v>
      </c>
      <c r="E313" s="599" t="s">
        <v>4975</v>
      </c>
      <c r="F313" s="549">
        <v>2.15</v>
      </c>
      <c r="G313" s="549">
        <v>0.997</v>
      </c>
      <c r="H313" s="551">
        <f t="shared" si="42"/>
        <v>6.4499999999999993</v>
      </c>
      <c r="I313" s="600">
        <v>1</v>
      </c>
      <c r="J313" s="549">
        <v>3</v>
      </c>
      <c r="K313" s="565">
        <f t="shared" si="43"/>
        <v>6</v>
      </c>
    </row>
    <row r="314" spans="1:11" ht="15.75" thickBot="1">
      <c r="A314" s="1304"/>
      <c r="B314" s="1305"/>
      <c r="C314" s="1306"/>
      <c r="D314" s="355" t="s">
        <v>4992</v>
      </c>
      <c r="E314" s="599" t="s">
        <v>4975</v>
      </c>
      <c r="F314" s="549">
        <v>2.15</v>
      </c>
      <c r="G314" s="549">
        <v>0.55700000000000005</v>
      </c>
      <c r="H314" s="551">
        <f t="shared" si="42"/>
        <v>6.4499999999999993</v>
      </c>
      <c r="I314" s="600">
        <v>1</v>
      </c>
      <c r="J314" s="549">
        <v>3</v>
      </c>
      <c r="K314" s="565">
        <f t="shared" si="43"/>
        <v>4</v>
      </c>
    </row>
    <row r="315" spans="1:11" ht="16.5" thickBot="1">
      <c r="A315" s="1304"/>
      <c r="B315" s="1305"/>
      <c r="C315" s="1306"/>
      <c r="D315" s="1855" t="s">
        <v>4917</v>
      </c>
      <c r="E315" s="1856"/>
      <c r="F315" s="1856"/>
      <c r="G315" s="1856"/>
      <c r="H315" s="1856"/>
      <c r="I315" s="1856"/>
      <c r="J315" s="1856"/>
      <c r="K315" s="1857"/>
    </row>
    <row r="316" spans="1:11" ht="15.75" thickBot="1">
      <c r="A316" s="1304"/>
      <c r="B316" s="1305"/>
      <c r="C316" s="1306"/>
      <c r="D316" s="355" t="s">
        <v>5018</v>
      </c>
      <c r="E316" s="615" t="s">
        <v>4974</v>
      </c>
      <c r="F316" s="615">
        <v>1.08</v>
      </c>
      <c r="G316" s="615">
        <v>0.55700000000000005</v>
      </c>
      <c r="H316" s="617">
        <f t="shared" ref="H316:H331" si="44">J316*I316*F316</f>
        <v>345.6</v>
      </c>
      <c r="I316" s="616">
        <v>1</v>
      </c>
      <c r="J316" s="615">
        <v>320</v>
      </c>
      <c r="K316" s="618">
        <f t="shared" ref="K316:K331" si="45">ROUND((H316*G316),0)</f>
        <v>192</v>
      </c>
    </row>
    <row r="317" spans="1:11">
      <c r="A317" s="1304"/>
      <c r="B317" s="1305"/>
      <c r="C317" s="1305"/>
      <c r="D317" s="1875" t="s">
        <v>4991</v>
      </c>
      <c r="E317" s="641" t="s">
        <v>4975</v>
      </c>
      <c r="F317" s="642">
        <v>3.7</v>
      </c>
      <c r="G317" s="642">
        <v>0.997</v>
      </c>
      <c r="H317" s="643">
        <f t="shared" si="44"/>
        <v>11.100000000000001</v>
      </c>
      <c r="I317" s="644">
        <v>1</v>
      </c>
      <c r="J317" s="642">
        <v>3</v>
      </c>
      <c r="K317" s="482">
        <f t="shared" si="45"/>
        <v>11</v>
      </c>
    </row>
    <row r="318" spans="1:11">
      <c r="A318" s="1304"/>
      <c r="B318" s="1305"/>
      <c r="C318" s="1305"/>
      <c r="D318" s="1876"/>
      <c r="E318" s="620" t="s">
        <v>4975</v>
      </c>
      <c r="F318" s="549">
        <v>6</v>
      </c>
      <c r="G318" s="549">
        <v>0.997</v>
      </c>
      <c r="H318" s="551">
        <f t="shared" si="44"/>
        <v>18</v>
      </c>
      <c r="I318" s="600">
        <v>1</v>
      </c>
      <c r="J318" s="549">
        <v>3</v>
      </c>
      <c r="K318" s="565">
        <f t="shared" si="45"/>
        <v>18</v>
      </c>
    </row>
    <row r="319" spans="1:11">
      <c r="A319" s="1304"/>
      <c r="B319" s="1305"/>
      <c r="C319" s="1305"/>
      <c r="D319" s="1876"/>
      <c r="E319" s="620" t="s">
        <v>4975</v>
      </c>
      <c r="F319" s="549">
        <v>6</v>
      </c>
      <c r="G319" s="549">
        <v>0.997</v>
      </c>
      <c r="H319" s="551">
        <f t="shared" si="44"/>
        <v>18</v>
      </c>
      <c r="I319" s="600">
        <v>1</v>
      </c>
      <c r="J319" s="549">
        <v>3</v>
      </c>
      <c r="K319" s="565">
        <f t="shared" si="45"/>
        <v>18</v>
      </c>
    </row>
    <row r="320" spans="1:11">
      <c r="A320" s="1304"/>
      <c r="B320" s="1305"/>
      <c r="C320" s="1305"/>
      <c r="D320" s="1876"/>
      <c r="E320" s="620" t="s">
        <v>4975</v>
      </c>
      <c r="F320" s="549">
        <v>6</v>
      </c>
      <c r="G320" s="549">
        <v>0.997</v>
      </c>
      <c r="H320" s="551">
        <f t="shared" si="44"/>
        <v>18</v>
      </c>
      <c r="I320" s="600">
        <v>1</v>
      </c>
      <c r="J320" s="549">
        <v>3</v>
      </c>
      <c r="K320" s="565">
        <f t="shared" si="45"/>
        <v>18</v>
      </c>
    </row>
    <row r="321" spans="1:11">
      <c r="A321" s="1304"/>
      <c r="B321" s="1305"/>
      <c r="C321" s="1305"/>
      <c r="D321" s="1876"/>
      <c r="E321" s="620" t="s">
        <v>4975</v>
      </c>
      <c r="F321" s="549">
        <v>5</v>
      </c>
      <c r="G321" s="549">
        <v>0.997</v>
      </c>
      <c r="H321" s="551">
        <f t="shared" si="44"/>
        <v>15</v>
      </c>
      <c r="I321" s="600">
        <v>1</v>
      </c>
      <c r="J321" s="549">
        <v>3</v>
      </c>
      <c r="K321" s="565">
        <f t="shared" si="45"/>
        <v>15</v>
      </c>
    </row>
    <row r="322" spans="1:11">
      <c r="A322" s="1304"/>
      <c r="B322" s="1305"/>
      <c r="C322" s="1305"/>
      <c r="D322" s="1876"/>
      <c r="E322" s="620" t="s">
        <v>4975</v>
      </c>
      <c r="F322" s="549">
        <v>6</v>
      </c>
      <c r="G322" s="549">
        <v>0.997</v>
      </c>
      <c r="H322" s="551">
        <f t="shared" si="44"/>
        <v>18</v>
      </c>
      <c r="I322" s="600">
        <v>1</v>
      </c>
      <c r="J322" s="549">
        <v>3</v>
      </c>
      <c r="K322" s="565">
        <f t="shared" si="45"/>
        <v>18</v>
      </c>
    </row>
    <row r="323" spans="1:11">
      <c r="A323" s="1304"/>
      <c r="B323" s="1305"/>
      <c r="C323" s="1305"/>
      <c r="D323" s="1876"/>
      <c r="E323" s="620" t="s">
        <v>4975</v>
      </c>
      <c r="F323" s="549">
        <v>6</v>
      </c>
      <c r="G323" s="549">
        <v>0.997</v>
      </c>
      <c r="H323" s="551">
        <f t="shared" si="44"/>
        <v>18</v>
      </c>
      <c r="I323" s="600">
        <v>1</v>
      </c>
      <c r="J323" s="549">
        <v>3</v>
      </c>
      <c r="K323" s="565">
        <f t="shared" si="45"/>
        <v>18</v>
      </c>
    </row>
    <row r="324" spans="1:11" ht="15.75" thickBot="1">
      <c r="A324" s="1304"/>
      <c r="B324" s="1305"/>
      <c r="C324" s="1305"/>
      <c r="D324" s="1877"/>
      <c r="E324" s="645" t="s">
        <v>4975</v>
      </c>
      <c r="F324" s="567">
        <v>2.35</v>
      </c>
      <c r="G324" s="567">
        <v>0.997</v>
      </c>
      <c r="H324" s="570">
        <f t="shared" si="44"/>
        <v>7.0500000000000007</v>
      </c>
      <c r="I324" s="646">
        <v>1</v>
      </c>
      <c r="J324" s="567">
        <v>3</v>
      </c>
      <c r="K324" s="572">
        <f t="shared" si="45"/>
        <v>7</v>
      </c>
    </row>
    <row r="325" spans="1:11">
      <c r="A325" s="1304"/>
      <c r="B325" s="1305"/>
      <c r="C325" s="1305"/>
      <c r="D325" s="1875" t="s">
        <v>4992</v>
      </c>
      <c r="E325" s="641" t="s">
        <v>4975</v>
      </c>
      <c r="F325" s="642">
        <v>6</v>
      </c>
      <c r="G325" s="642">
        <v>0.997</v>
      </c>
      <c r="H325" s="643">
        <f t="shared" si="44"/>
        <v>18</v>
      </c>
      <c r="I325" s="644">
        <v>1</v>
      </c>
      <c r="J325" s="642">
        <v>3</v>
      </c>
      <c r="K325" s="482">
        <f t="shared" si="45"/>
        <v>18</v>
      </c>
    </row>
    <row r="326" spans="1:11">
      <c r="A326" s="1304"/>
      <c r="B326" s="1305"/>
      <c r="C326" s="1305"/>
      <c r="D326" s="1876"/>
      <c r="E326" s="620" t="s">
        <v>4975</v>
      </c>
      <c r="F326" s="549">
        <v>6</v>
      </c>
      <c r="G326" s="549">
        <v>0.997</v>
      </c>
      <c r="H326" s="551">
        <f t="shared" si="44"/>
        <v>18</v>
      </c>
      <c r="I326" s="600">
        <v>1</v>
      </c>
      <c r="J326" s="549">
        <v>3</v>
      </c>
      <c r="K326" s="565">
        <f t="shared" si="45"/>
        <v>18</v>
      </c>
    </row>
    <row r="327" spans="1:11">
      <c r="A327" s="1304"/>
      <c r="B327" s="1305"/>
      <c r="C327" s="1305"/>
      <c r="D327" s="1876"/>
      <c r="E327" s="620" t="s">
        <v>4975</v>
      </c>
      <c r="F327" s="549">
        <v>6</v>
      </c>
      <c r="G327" s="549">
        <v>0.997</v>
      </c>
      <c r="H327" s="551">
        <f t="shared" si="44"/>
        <v>18</v>
      </c>
      <c r="I327" s="600">
        <v>1</v>
      </c>
      <c r="J327" s="549">
        <v>3</v>
      </c>
      <c r="K327" s="565">
        <f t="shared" si="45"/>
        <v>18</v>
      </c>
    </row>
    <row r="328" spans="1:11" ht="13.5" customHeight="1">
      <c r="A328" s="1304"/>
      <c r="B328" s="1305"/>
      <c r="C328" s="1305"/>
      <c r="D328" s="1876"/>
      <c r="E328" s="620" t="s">
        <v>4975</v>
      </c>
      <c r="F328" s="549">
        <v>6</v>
      </c>
      <c r="G328" s="549">
        <v>0.997</v>
      </c>
      <c r="H328" s="551">
        <f t="shared" si="44"/>
        <v>18</v>
      </c>
      <c r="I328" s="600">
        <v>1</v>
      </c>
      <c r="J328" s="549">
        <v>3</v>
      </c>
      <c r="K328" s="565">
        <f t="shared" si="45"/>
        <v>18</v>
      </c>
    </row>
    <row r="329" spans="1:11">
      <c r="A329" s="1304"/>
      <c r="B329" s="1305"/>
      <c r="C329" s="1305"/>
      <c r="D329" s="1876"/>
      <c r="E329" s="620" t="s">
        <v>4975</v>
      </c>
      <c r="F329" s="549">
        <v>5</v>
      </c>
      <c r="G329" s="549">
        <v>0.997</v>
      </c>
      <c r="H329" s="551">
        <f t="shared" si="44"/>
        <v>15</v>
      </c>
      <c r="I329" s="600">
        <v>1</v>
      </c>
      <c r="J329" s="549">
        <v>3</v>
      </c>
      <c r="K329" s="565">
        <f t="shared" si="45"/>
        <v>15</v>
      </c>
    </row>
    <row r="330" spans="1:11">
      <c r="A330" s="1304"/>
      <c r="B330" s="1305"/>
      <c r="C330" s="1305"/>
      <c r="D330" s="1876"/>
      <c r="E330" s="620" t="s">
        <v>4960</v>
      </c>
      <c r="F330" s="549">
        <v>6</v>
      </c>
      <c r="G330" s="549">
        <v>0.997</v>
      </c>
      <c r="H330" s="551">
        <f t="shared" si="44"/>
        <v>18</v>
      </c>
      <c r="I330" s="600">
        <v>1</v>
      </c>
      <c r="J330" s="549">
        <v>3</v>
      </c>
      <c r="K330" s="565">
        <f t="shared" si="45"/>
        <v>18</v>
      </c>
    </row>
    <row r="331" spans="1:11" ht="15.75" thickBot="1">
      <c r="A331" s="1304"/>
      <c r="B331" s="1305"/>
      <c r="C331" s="1305"/>
      <c r="D331" s="1877"/>
      <c r="E331" s="645" t="s">
        <v>4981</v>
      </c>
      <c r="F331" s="567">
        <v>5.85</v>
      </c>
      <c r="G331" s="567">
        <v>0.997</v>
      </c>
      <c r="H331" s="570">
        <f t="shared" si="44"/>
        <v>17.549999999999997</v>
      </c>
      <c r="I331" s="646">
        <v>1</v>
      </c>
      <c r="J331" s="567">
        <v>3</v>
      </c>
      <c r="K331" s="572">
        <f t="shared" si="45"/>
        <v>17</v>
      </c>
    </row>
    <row r="332" spans="1:11" ht="16.5" customHeight="1">
      <c r="A332" s="1304"/>
      <c r="B332" s="1305"/>
      <c r="C332" s="1305"/>
      <c r="D332" s="1874" t="s">
        <v>4918</v>
      </c>
      <c r="E332" s="1861"/>
      <c r="F332" s="1861"/>
      <c r="G332" s="1861"/>
      <c r="H332" s="1861"/>
      <c r="I332" s="1861"/>
      <c r="J332" s="1861"/>
      <c r="K332" s="1862"/>
    </row>
    <row r="333" spans="1:11">
      <c r="A333" s="1304"/>
      <c r="B333" s="1305"/>
      <c r="C333" s="1305"/>
      <c r="D333" s="352" t="s">
        <v>5018</v>
      </c>
      <c r="E333" s="169" t="s">
        <v>4974</v>
      </c>
      <c r="F333" s="169">
        <v>1.08</v>
      </c>
      <c r="G333" s="169">
        <v>0.55700000000000005</v>
      </c>
      <c r="H333" s="667">
        <f t="shared" ref="H333:H335" si="46">J333*I333*F333</f>
        <v>10.8</v>
      </c>
      <c r="I333" s="369">
        <v>1</v>
      </c>
      <c r="J333" s="169">
        <v>10</v>
      </c>
      <c r="K333" s="668">
        <f t="shared" ref="K333:K335" si="47">ROUND((H333*G333),0)</f>
        <v>6</v>
      </c>
    </row>
    <row r="334" spans="1:11">
      <c r="A334" s="1304"/>
      <c r="B334" s="1305"/>
      <c r="C334" s="1305"/>
      <c r="D334" s="651" t="s">
        <v>4991</v>
      </c>
      <c r="E334" s="484" t="s">
        <v>4975</v>
      </c>
      <c r="F334" s="484">
        <v>1.45</v>
      </c>
      <c r="G334" s="484">
        <v>0.997</v>
      </c>
      <c r="H334" s="486">
        <f t="shared" si="46"/>
        <v>4.3499999999999996</v>
      </c>
      <c r="I334" s="485">
        <v>1</v>
      </c>
      <c r="J334" s="484">
        <v>3</v>
      </c>
      <c r="K334" s="1111">
        <f t="shared" si="47"/>
        <v>4</v>
      </c>
    </row>
    <row r="335" spans="1:11">
      <c r="A335" s="1304"/>
      <c r="B335" s="1305"/>
      <c r="C335" s="1305"/>
      <c r="D335" s="651" t="s">
        <v>4992</v>
      </c>
      <c r="E335" s="484" t="s">
        <v>4975</v>
      </c>
      <c r="F335" s="484">
        <v>1.45</v>
      </c>
      <c r="G335" s="484">
        <v>0.997</v>
      </c>
      <c r="H335" s="486">
        <f t="shared" si="46"/>
        <v>4.3499999999999996</v>
      </c>
      <c r="I335" s="485">
        <v>1</v>
      </c>
      <c r="J335" s="484">
        <v>3</v>
      </c>
      <c r="K335" s="1111">
        <f t="shared" si="47"/>
        <v>4</v>
      </c>
    </row>
    <row r="336" spans="1:11" ht="16.5" thickBot="1">
      <c r="A336" s="1792" t="s">
        <v>4767</v>
      </c>
      <c r="B336" s="1793"/>
      <c r="C336" s="1793"/>
      <c r="D336" s="1793"/>
      <c r="E336" s="1794"/>
      <c r="F336" s="1839" t="s">
        <v>4768</v>
      </c>
      <c r="G336" s="1840"/>
      <c r="H336" s="1840"/>
      <c r="I336" s="1840"/>
      <c r="J336" s="1840"/>
      <c r="K336" s="458">
        <f>ROUND(SUM(K200:K335),2)</f>
        <v>9939</v>
      </c>
    </row>
    <row r="337" spans="1:11">
      <c r="A337" s="1348"/>
      <c r="B337" s="1349"/>
      <c r="C337" s="1349"/>
      <c r="D337" s="1349"/>
      <c r="E337" s="1349"/>
      <c r="F337" s="1349"/>
      <c r="G337" s="1349"/>
      <c r="H337" s="1349"/>
      <c r="I337" s="1349"/>
      <c r="J337" s="1349"/>
      <c r="K337" s="1350"/>
    </row>
    <row r="338" spans="1:11">
      <c r="A338" s="1351"/>
      <c r="B338" s="1352"/>
      <c r="C338" s="1352"/>
      <c r="D338" s="1352"/>
      <c r="E338" s="1352"/>
      <c r="F338" s="1352"/>
      <c r="G338" s="1352"/>
      <c r="H338" s="1352"/>
      <c r="I338" s="1352"/>
      <c r="J338" s="1352"/>
      <c r="K338" s="1353"/>
    </row>
    <row r="339" spans="1:11" ht="15.75" thickBot="1">
      <c r="A339" s="1354"/>
      <c r="B339" s="1355"/>
      <c r="C339" s="1355"/>
      <c r="D339" s="1355"/>
      <c r="E339" s="1355"/>
      <c r="F339" s="1355"/>
      <c r="G339" s="1355"/>
      <c r="H339" s="1355"/>
      <c r="I339" s="1355"/>
      <c r="J339" s="1355"/>
      <c r="K339" s="1356"/>
    </row>
    <row r="340" spans="1:11" ht="15.75" thickBot="1"/>
    <row r="341" spans="1:11">
      <c r="A341" s="1717" t="s">
        <v>4757</v>
      </c>
      <c r="B341" s="1718"/>
      <c r="C341" s="1718"/>
      <c r="D341" s="1718"/>
      <c r="E341" s="1718"/>
      <c r="F341" s="1718"/>
      <c r="G341" s="1718"/>
      <c r="H341" s="1718"/>
      <c r="I341" s="1719"/>
      <c r="J341" s="1726"/>
      <c r="K341" s="1727"/>
    </row>
    <row r="342" spans="1:11">
      <c r="A342" s="1720"/>
      <c r="B342" s="1721"/>
      <c r="C342" s="1721"/>
      <c r="D342" s="1721"/>
      <c r="E342" s="1721"/>
      <c r="F342" s="1721"/>
      <c r="G342" s="1721"/>
      <c r="H342" s="1721"/>
      <c r="I342" s="1722"/>
      <c r="J342" s="1728"/>
      <c r="K342" s="1729"/>
    </row>
    <row r="343" spans="1:11" ht="15.75" thickBot="1">
      <c r="A343" s="1723"/>
      <c r="B343" s="1724"/>
      <c r="C343" s="1724"/>
      <c r="D343" s="1724"/>
      <c r="E343" s="1724"/>
      <c r="F343" s="1724"/>
      <c r="G343" s="1724"/>
      <c r="H343" s="1724"/>
      <c r="I343" s="1725"/>
      <c r="J343" s="1730"/>
      <c r="K343" s="1731"/>
    </row>
    <row r="344" spans="1:11" ht="15.75">
      <c r="A344" s="1290"/>
      <c r="B344" s="1291"/>
      <c r="C344" s="1291"/>
      <c r="D344" s="1291"/>
      <c r="E344" s="1291"/>
      <c r="F344" s="1291"/>
      <c r="G344" s="1291"/>
      <c r="H344" s="1291"/>
      <c r="I344" s="1291"/>
      <c r="J344" s="1291"/>
      <c r="K344" s="1292"/>
    </row>
    <row r="345" spans="1:11">
      <c r="A345" s="1293" t="s">
        <v>4769</v>
      </c>
      <c r="B345" s="1294"/>
      <c r="C345" s="1295" t="s">
        <v>4759</v>
      </c>
      <c r="D345" s="1296"/>
      <c r="E345" s="1297"/>
      <c r="F345" s="1295">
        <f>+[14]credenciales!E390</f>
        <v>0</v>
      </c>
      <c r="G345" s="1296"/>
      <c r="H345" s="1296"/>
      <c r="I345" s="1296"/>
      <c r="J345" s="1296"/>
      <c r="K345" s="1298"/>
    </row>
    <row r="346" spans="1:11">
      <c r="A346" s="330" t="s">
        <v>4760</v>
      </c>
      <c r="B346" s="331">
        <f>+[14]credenciales!B391</f>
        <v>0</v>
      </c>
      <c r="C346" s="1296">
        <f>+[14]credenciales!C391</f>
        <v>0</v>
      </c>
      <c r="D346" s="1296"/>
      <c r="E346" s="1296"/>
      <c r="F346" s="1296"/>
      <c r="G346" s="1296"/>
      <c r="H346" s="1296"/>
      <c r="I346" s="1296"/>
      <c r="J346" s="1296"/>
      <c r="K346" s="1298"/>
    </row>
    <row r="347" spans="1:11">
      <c r="A347" s="1320" t="s">
        <v>4761</v>
      </c>
      <c r="B347" s="1322"/>
      <c r="C347" s="1323" t="s">
        <v>5019</v>
      </c>
      <c r="D347" s="1323"/>
      <c r="E347" s="1323"/>
      <c r="F347" s="1323"/>
      <c r="G347" s="1323"/>
      <c r="H347" s="1324"/>
      <c r="I347" s="1327" t="s">
        <v>4762</v>
      </c>
      <c r="J347" s="1327"/>
      <c r="K347" s="1328"/>
    </row>
    <row r="348" spans="1:11" ht="15.75" thickBot="1">
      <c r="A348" s="1320"/>
      <c r="B348" s="1322"/>
      <c r="C348" s="1325"/>
      <c r="D348" s="1325"/>
      <c r="E348" s="1325"/>
      <c r="F348" s="1325"/>
      <c r="G348" s="1325"/>
      <c r="H348" s="1326"/>
      <c r="I348" s="1327"/>
      <c r="J348" s="1327"/>
      <c r="K348" s="1328"/>
    </row>
    <row r="349" spans="1:11" ht="15.75" thickBot="1">
      <c r="A349" s="1329" t="s">
        <v>4763</v>
      </c>
      <c r="B349" s="1330"/>
      <c r="C349" s="1331"/>
      <c r="D349" s="381"/>
      <c r="E349" s="1337" t="s">
        <v>4764</v>
      </c>
      <c r="F349" s="1338"/>
      <c r="G349" s="1338"/>
      <c r="H349" s="1339"/>
      <c r="I349" s="1340" t="s">
        <v>4954</v>
      </c>
      <c r="J349" s="1342" t="s">
        <v>4766</v>
      </c>
      <c r="K349" s="1299" t="s">
        <v>4955</v>
      </c>
    </row>
    <row r="350" spans="1:11" ht="23.25" thickBot="1">
      <c r="A350" s="1332"/>
      <c r="B350" s="1333"/>
      <c r="C350" s="1334"/>
      <c r="D350" s="459"/>
      <c r="E350" s="358" t="s">
        <v>4956</v>
      </c>
      <c r="F350" s="359" t="s">
        <v>4950</v>
      </c>
      <c r="G350" s="360" t="s">
        <v>4957</v>
      </c>
      <c r="H350" s="354" t="s">
        <v>4958</v>
      </c>
      <c r="I350" s="1798"/>
      <c r="J350" s="1756"/>
      <c r="K350" s="1756"/>
    </row>
    <row r="351" spans="1:11" ht="16.5" thickBot="1">
      <c r="A351" s="1301"/>
      <c r="B351" s="1302"/>
      <c r="C351" s="1302"/>
      <c r="D351" s="1855" t="s">
        <v>5020</v>
      </c>
      <c r="E351" s="1856"/>
      <c r="F351" s="1856"/>
      <c r="G351" s="1856"/>
      <c r="H351" s="1856"/>
      <c r="I351" s="1856"/>
      <c r="J351" s="1856"/>
      <c r="K351" s="1857"/>
    </row>
    <row r="352" spans="1:11">
      <c r="A352" s="1304"/>
      <c r="B352" s="1305"/>
      <c r="C352" s="1306"/>
      <c r="D352" s="355" t="s">
        <v>4990</v>
      </c>
      <c r="E352" s="538" t="s">
        <v>4974</v>
      </c>
      <c r="F352" s="364">
        <v>1.08</v>
      </c>
      <c r="G352" s="366">
        <v>0.55700000000000005</v>
      </c>
      <c r="H352" s="539">
        <f t="shared" ref="H352:H370" si="48">J352*I352*F352</f>
        <v>1270.0800000000002</v>
      </c>
      <c r="I352" s="367">
        <v>2</v>
      </c>
      <c r="J352" s="364">
        <f>294*2</f>
        <v>588</v>
      </c>
      <c r="K352" s="540">
        <f t="shared" ref="K352:K370" si="49">ROUND((H352*G352),0)</f>
        <v>707</v>
      </c>
    </row>
    <row r="353" spans="1:11">
      <c r="A353" s="1304"/>
      <c r="B353" s="1305"/>
      <c r="C353" s="1306"/>
      <c r="D353" s="1858" t="s">
        <v>4991</v>
      </c>
      <c r="E353" s="608" t="s">
        <v>4975</v>
      </c>
      <c r="F353" s="561">
        <v>3</v>
      </c>
      <c r="G353" s="562">
        <v>0.997</v>
      </c>
      <c r="H353" s="563">
        <f t="shared" si="48"/>
        <v>12</v>
      </c>
      <c r="I353" s="564">
        <v>2</v>
      </c>
      <c r="J353" s="561">
        <v>2</v>
      </c>
      <c r="K353" s="565">
        <f t="shared" si="49"/>
        <v>12</v>
      </c>
    </row>
    <row r="354" spans="1:11">
      <c r="A354" s="1304"/>
      <c r="B354" s="1305"/>
      <c r="C354" s="1306"/>
      <c r="D354" s="1858"/>
      <c r="E354" s="608" t="s">
        <v>4975</v>
      </c>
      <c r="F354" s="561">
        <v>6</v>
      </c>
      <c r="G354" s="562">
        <v>0.997</v>
      </c>
      <c r="H354" s="563">
        <f t="shared" si="48"/>
        <v>24</v>
      </c>
      <c r="I354" s="564">
        <v>2</v>
      </c>
      <c r="J354" s="561">
        <v>2</v>
      </c>
      <c r="K354" s="565">
        <f t="shared" si="49"/>
        <v>24</v>
      </c>
    </row>
    <row r="355" spans="1:11">
      <c r="A355" s="1304"/>
      <c r="B355" s="1305"/>
      <c r="C355" s="1306"/>
      <c r="D355" s="1858"/>
      <c r="E355" s="608" t="s">
        <v>4975</v>
      </c>
      <c r="F355" s="561">
        <v>6</v>
      </c>
      <c r="G355" s="562">
        <v>0.997</v>
      </c>
      <c r="H355" s="563">
        <f t="shared" si="48"/>
        <v>24</v>
      </c>
      <c r="I355" s="564">
        <v>2</v>
      </c>
      <c r="J355" s="561">
        <v>2</v>
      </c>
      <c r="K355" s="565">
        <f t="shared" si="49"/>
        <v>24</v>
      </c>
    </row>
    <row r="356" spans="1:11">
      <c r="A356" s="1304"/>
      <c r="B356" s="1305"/>
      <c r="C356" s="1306"/>
      <c r="D356" s="1858"/>
      <c r="E356" s="608" t="s">
        <v>4975</v>
      </c>
      <c r="F356" s="561">
        <v>6</v>
      </c>
      <c r="G356" s="562">
        <v>0.997</v>
      </c>
      <c r="H356" s="563">
        <f t="shared" si="48"/>
        <v>24</v>
      </c>
      <c r="I356" s="564">
        <v>2</v>
      </c>
      <c r="J356" s="561">
        <v>2</v>
      </c>
      <c r="K356" s="565">
        <f t="shared" si="49"/>
        <v>24</v>
      </c>
    </row>
    <row r="357" spans="1:11">
      <c r="A357" s="1304"/>
      <c r="B357" s="1305"/>
      <c r="C357" s="1306"/>
      <c r="D357" s="1858"/>
      <c r="E357" s="608" t="s">
        <v>4975</v>
      </c>
      <c r="F357" s="561">
        <v>6</v>
      </c>
      <c r="G357" s="562">
        <v>0.997</v>
      </c>
      <c r="H357" s="563">
        <f t="shared" si="48"/>
        <v>24</v>
      </c>
      <c r="I357" s="564">
        <v>2</v>
      </c>
      <c r="J357" s="561">
        <v>2</v>
      </c>
      <c r="K357" s="565">
        <f t="shared" si="49"/>
        <v>24</v>
      </c>
    </row>
    <row r="358" spans="1:11">
      <c r="A358" s="1304"/>
      <c r="B358" s="1305"/>
      <c r="C358" s="1306"/>
      <c r="D358" s="1858"/>
      <c r="E358" s="608" t="s">
        <v>4975</v>
      </c>
      <c r="F358" s="561">
        <v>5</v>
      </c>
      <c r="G358" s="562">
        <v>0.997</v>
      </c>
      <c r="H358" s="563">
        <f t="shared" si="48"/>
        <v>20</v>
      </c>
      <c r="I358" s="564">
        <v>2</v>
      </c>
      <c r="J358" s="561">
        <v>2</v>
      </c>
      <c r="K358" s="565">
        <f t="shared" si="49"/>
        <v>20</v>
      </c>
    </row>
    <row r="359" spans="1:11">
      <c r="A359" s="1304"/>
      <c r="B359" s="1305"/>
      <c r="C359" s="1306"/>
      <c r="D359" s="1858"/>
      <c r="E359" s="608" t="s">
        <v>4975</v>
      </c>
      <c r="F359" s="561">
        <v>6</v>
      </c>
      <c r="G359" s="562">
        <v>0.997</v>
      </c>
      <c r="H359" s="563">
        <f t="shared" si="48"/>
        <v>24</v>
      </c>
      <c r="I359" s="564">
        <v>2</v>
      </c>
      <c r="J359" s="561">
        <v>2</v>
      </c>
      <c r="K359" s="565">
        <f t="shared" si="49"/>
        <v>24</v>
      </c>
    </row>
    <row r="360" spans="1:11">
      <c r="A360" s="1304"/>
      <c r="B360" s="1305"/>
      <c r="C360" s="1306"/>
      <c r="D360" s="1858"/>
      <c r="E360" s="608" t="s">
        <v>4975</v>
      </c>
      <c r="F360" s="561">
        <v>4</v>
      </c>
      <c r="G360" s="562">
        <v>0.997</v>
      </c>
      <c r="H360" s="563">
        <f t="shared" si="48"/>
        <v>16</v>
      </c>
      <c r="I360" s="564">
        <v>2</v>
      </c>
      <c r="J360" s="561">
        <v>2</v>
      </c>
      <c r="K360" s="565">
        <f t="shared" si="49"/>
        <v>16</v>
      </c>
    </row>
    <row r="361" spans="1:11">
      <c r="A361" s="1304"/>
      <c r="B361" s="1305"/>
      <c r="C361" s="1306"/>
      <c r="D361" s="548" t="s">
        <v>5020</v>
      </c>
      <c r="E361" s="598" t="s">
        <v>4975</v>
      </c>
      <c r="F361" s="599">
        <v>5.0999999999999996</v>
      </c>
      <c r="G361" s="600">
        <v>0.997</v>
      </c>
      <c r="H361" s="563">
        <f t="shared" si="48"/>
        <v>20.399999999999999</v>
      </c>
      <c r="I361" s="564">
        <v>2</v>
      </c>
      <c r="J361" s="599">
        <v>2</v>
      </c>
      <c r="K361" s="565">
        <f t="shared" si="49"/>
        <v>20</v>
      </c>
    </row>
    <row r="362" spans="1:11" ht="15.75" thickBot="1">
      <c r="A362" s="1304"/>
      <c r="B362" s="1305"/>
      <c r="C362" s="1306"/>
      <c r="D362" s="541" t="s">
        <v>5020</v>
      </c>
      <c r="E362" s="628" t="s">
        <v>4960</v>
      </c>
      <c r="F362" s="542">
        <v>6</v>
      </c>
      <c r="G362" s="625">
        <v>1.56</v>
      </c>
      <c r="H362" s="547">
        <f t="shared" si="48"/>
        <v>48</v>
      </c>
      <c r="I362" s="545">
        <v>2</v>
      </c>
      <c r="J362" s="542">
        <v>4</v>
      </c>
      <c r="K362" s="626">
        <f t="shared" si="49"/>
        <v>75</v>
      </c>
    </row>
    <row r="363" spans="1:11">
      <c r="A363" s="1304"/>
      <c r="B363" s="1305"/>
      <c r="C363" s="1305"/>
      <c r="D363" s="1878" t="s">
        <v>4992</v>
      </c>
      <c r="E363" s="471" t="s">
        <v>4960</v>
      </c>
      <c r="F363" s="472">
        <v>6</v>
      </c>
      <c r="G363" s="625">
        <v>1.56</v>
      </c>
      <c r="H363" s="547">
        <f t="shared" si="48"/>
        <v>48</v>
      </c>
      <c r="I363" s="545">
        <v>2</v>
      </c>
      <c r="J363" s="542">
        <v>4</v>
      </c>
      <c r="K363" s="626">
        <f t="shared" si="49"/>
        <v>75</v>
      </c>
    </row>
    <row r="364" spans="1:11">
      <c r="A364" s="1304"/>
      <c r="B364" s="1305"/>
      <c r="C364" s="1305"/>
      <c r="D364" s="1879"/>
      <c r="E364" s="629" t="s">
        <v>4960</v>
      </c>
      <c r="F364" s="472">
        <v>5</v>
      </c>
      <c r="G364" s="625">
        <v>1.56</v>
      </c>
      <c r="H364" s="547">
        <f t="shared" si="48"/>
        <v>40</v>
      </c>
      <c r="I364" s="545">
        <v>2</v>
      </c>
      <c r="J364" s="542">
        <v>4</v>
      </c>
      <c r="K364" s="626">
        <f t="shared" si="49"/>
        <v>62</v>
      </c>
    </row>
    <row r="365" spans="1:11">
      <c r="A365" s="1304"/>
      <c r="B365" s="1305"/>
      <c r="C365" s="1305"/>
      <c r="D365" s="1879"/>
      <c r="E365" s="471" t="s">
        <v>4960</v>
      </c>
      <c r="F365" s="472">
        <v>6</v>
      </c>
      <c r="G365" s="625">
        <v>1.56</v>
      </c>
      <c r="H365" s="547">
        <f t="shared" si="48"/>
        <v>48</v>
      </c>
      <c r="I365" s="545">
        <v>2</v>
      </c>
      <c r="J365" s="542">
        <v>4</v>
      </c>
      <c r="K365" s="626">
        <f t="shared" si="49"/>
        <v>75</v>
      </c>
    </row>
    <row r="366" spans="1:11">
      <c r="A366" s="1304"/>
      <c r="B366" s="1305"/>
      <c r="C366" s="1305"/>
      <c r="D366" s="1879"/>
      <c r="E366" s="629" t="s">
        <v>4960</v>
      </c>
      <c r="F366" s="472">
        <v>6</v>
      </c>
      <c r="G366" s="625">
        <v>1.56</v>
      </c>
      <c r="H366" s="547">
        <f t="shared" si="48"/>
        <v>48</v>
      </c>
      <c r="I366" s="545">
        <v>2</v>
      </c>
      <c r="J366" s="542">
        <v>4</v>
      </c>
      <c r="K366" s="626">
        <f t="shared" si="49"/>
        <v>75</v>
      </c>
    </row>
    <row r="367" spans="1:11">
      <c r="A367" s="1304"/>
      <c r="B367" s="1305"/>
      <c r="C367" s="1305"/>
      <c r="D367" s="1879"/>
      <c r="E367" s="471" t="s">
        <v>4960</v>
      </c>
      <c r="F367" s="472">
        <v>5</v>
      </c>
      <c r="G367" s="625">
        <v>1.56</v>
      </c>
      <c r="H367" s="547">
        <f t="shared" si="48"/>
        <v>40</v>
      </c>
      <c r="I367" s="545">
        <v>2</v>
      </c>
      <c r="J367" s="542">
        <v>4</v>
      </c>
      <c r="K367" s="626">
        <f t="shared" si="49"/>
        <v>62</v>
      </c>
    </row>
    <row r="368" spans="1:11">
      <c r="A368" s="1304"/>
      <c r="B368" s="1305"/>
      <c r="C368" s="1305"/>
      <c r="D368" s="1879"/>
      <c r="E368" s="629" t="s">
        <v>4960</v>
      </c>
      <c r="F368" s="472">
        <v>6</v>
      </c>
      <c r="G368" s="625">
        <v>1.56</v>
      </c>
      <c r="H368" s="547">
        <f t="shared" si="48"/>
        <v>48</v>
      </c>
      <c r="I368" s="545">
        <v>2</v>
      </c>
      <c r="J368" s="542">
        <v>4</v>
      </c>
      <c r="K368" s="626">
        <f t="shared" si="49"/>
        <v>75</v>
      </c>
    </row>
    <row r="369" spans="1:11">
      <c r="A369" s="1304"/>
      <c r="B369" s="1305"/>
      <c r="C369" s="1305"/>
      <c r="D369" s="1879"/>
      <c r="E369" s="471" t="s">
        <v>4960</v>
      </c>
      <c r="F369" s="472">
        <v>6</v>
      </c>
      <c r="G369" s="625">
        <v>1.56</v>
      </c>
      <c r="H369" s="547">
        <f t="shared" si="48"/>
        <v>48</v>
      </c>
      <c r="I369" s="545">
        <v>2</v>
      </c>
      <c r="J369" s="542">
        <v>4</v>
      </c>
      <c r="K369" s="626">
        <f t="shared" si="49"/>
        <v>75</v>
      </c>
    </row>
    <row r="370" spans="1:11" ht="15.75" thickBot="1">
      <c r="A370" s="1304"/>
      <c r="B370" s="1305"/>
      <c r="C370" s="1305"/>
      <c r="D370" s="1880"/>
      <c r="E370" s="629" t="s">
        <v>4960</v>
      </c>
      <c r="F370" s="652">
        <v>1.95</v>
      </c>
      <c r="G370" s="625">
        <v>1.56</v>
      </c>
      <c r="H370" s="547">
        <f t="shared" si="48"/>
        <v>15.6</v>
      </c>
      <c r="I370" s="545">
        <v>2</v>
      </c>
      <c r="J370" s="542">
        <v>4</v>
      </c>
      <c r="K370" s="626">
        <f t="shared" si="49"/>
        <v>24</v>
      </c>
    </row>
    <row r="371" spans="1:11" ht="16.5" thickBot="1">
      <c r="A371" s="1304"/>
      <c r="B371" s="1305"/>
      <c r="C371" s="1305"/>
      <c r="D371" s="1870" t="s">
        <v>5021</v>
      </c>
      <c r="E371" s="1865"/>
      <c r="F371" s="1865"/>
      <c r="G371" s="1865"/>
      <c r="H371" s="1865"/>
      <c r="I371" s="1865"/>
      <c r="J371" s="1865"/>
      <c r="K371" s="1866"/>
    </row>
    <row r="372" spans="1:11">
      <c r="A372" s="1304"/>
      <c r="B372" s="1305"/>
      <c r="C372" s="1306"/>
      <c r="D372" s="607" t="s">
        <v>5021</v>
      </c>
      <c r="E372" s="608" t="s">
        <v>4975</v>
      </c>
      <c r="F372" s="561">
        <v>5.0999999999999996</v>
      </c>
      <c r="G372" s="562">
        <v>0.997</v>
      </c>
      <c r="H372" s="563">
        <f t="shared" ref="H372:H374" si="50">J372*I372*F372</f>
        <v>10.199999999999999</v>
      </c>
      <c r="I372" s="562">
        <v>1</v>
      </c>
      <c r="J372" s="561">
        <v>2</v>
      </c>
      <c r="K372" s="565">
        <f>ROUND((H372*G372),0)</f>
        <v>10</v>
      </c>
    </row>
    <row r="373" spans="1:11">
      <c r="A373" s="1304"/>
      <c r="B373" s="1305"/>
      <c r="C373" s="1306"/>
      <c r="D373" s="610" t="s">
        <v>5022</v>
      </c>
      <c r="E373" s="611" t="s">
        <v>4960</v>
      </c>
      <c r="F373" s="611">
        <v>5.0999999999999996</v>
      </c>
      <c r="G373" s="612">
        <v>1.56</v>
      </c>
      <c r="H373" s="544">
        <f t="shared" si="50"/>
        <v>20.399999999999999</v>
      </c>
      <c r="I373" s="612">
        <v>1</v>
      </c>
      <c r="J373" s="611">
        <v>4</v>
      </c>
      <c r="K373" s="613">
        <f t="shared" ref="K373:K374" si="51">ROUND((H373*G373),0)</f>
        <v>32</v>
      </c>
    </row>
    <row r="374" spans="1:11">
      <c r="A374" s="1304"/>
      <c r="B374" s="1305"/>
      <c r="C374" s="1306"/>
      <c r="D374" s="614" t="s">
        <v>5023</v>
      </c>
      <c r="E374" s="615" t="s">
        <v>4974</v>
      </c>
      <c r="F374" s="615">
        <v>1.08</v>
      </c>
      <c r="G374" s="616">
        <v>0.55700000000000005</v>
      </c>
      <c r="H374" s="617">
        <f t="shared" si="50"/>
        <v>37.800000000000004</v>
      </c>
      <c r="I374" s="616">
        <v>1</v>
      </c>
      <c r="J374" s="615">
        <v>35</v>
      </c>
      <c r="K374" s="618">
        <f t="shared" si="51"/>
        <v>21</v>
      </c>
    </row>
    <row r="375" spans="1:11" ht="16.5" thickBot="1">
      <c r="A375" s="1304"/>
      <c r="B375" s="1305"/>
      <c r="C375" s="1305"/>
      <c r="D375" s="1870" t="s">
        <v>5024</v>
      </c>
      <c r="E375" s="1865"/>
      <c r="F375" s="1865"/>
      <c r="G375" s="1865"/>
      <c r="H375" s="1865"/>
      <c r="I375" s="1865"/>
      <c r="J375" s="1865"/>
      <c r="K375" s="1866"/>
    </row>
    <row r="376" spans="1:11">
      <c r="A376" s="1304"/>
      <c r="B376" s="1305"/>
      <c r="C376" s="1305"/>
      <c r="D376" s="614" t="s">
        <v>5025</v>
      </c>
      <c r="E376" s="615" t="s">
        <v>4974</v>
      </c>
      <c r="F376" s="615">
        <v>1.08</v>
      </c>
      <c r="G376" s="616">
        <v>0.55700000000000005</v>
      </c>
      <c r="H376" s="617">
        <f t="shared" ref="H376:H378" si="52">J376*I376*F376</f>
        <v>32.400000000000006</v>
      </c>
      <c r="I376" s="616">
        <v>1</v>
      </c>
      <c r="J376" s="615">
        <v>30</v>
      </c>
      <c r="K376" s="618">
        <f t="shared" ref="K376:K378" si="53">ROUND((H376*G376),0)</f>
        <v>18</v>
      </c>
    </row>
    <row r="377" spans="1:11">
      <c r="A377" s="1304"/>
      <c r="B377" s="1305"/>
      <c r="C377" s="1305"/>
      <c r="D377" s="633" t="s">
        <v>4991</v>
      </c>
      <c r="E377" s="549" t="s">
        <v>4975</v>
      </c>
      <c r="F377" s="634">
        <v>4.8</v>
      </c>
      <c r="G377" s="635">
        <v>0.997</v>
      </c>
      <c r="H377" s="551">
        <f t="shared" si="52"/>
        <v>9.6</v>
      </c>
      <c r="I377" s="636">
        <v>1</v>
      </c>
      <c r="J377" s="549">
        <v>2</v>
      </c>
      <c r="K377" s="637">
        <f t="shared" si="53"/>
        <v>10</v>
      </c>
    </row>
    <row r="378" spans="1:11" ht="15.75" thickBot="1">
      <c r="A378" s="1304"/>
      <c r="B378" s="1305"/>
      <c r="C378" s="1305"/>
      <c r="D378" s="633" t="s">
        <v>4992</v>
      </c>
      <c r="E378" s="638" t="s">
        <v>4960</v>
      </c>
      <c r="F378" s="638">
        <v>4.8</v>
      </c>
      <c r="G378" s="639">
        <v>1.56</v>
      </c>
      <c r="H378" s="547">
        <f t="shared" si="52"/>
        <v>19.2</v>
      </c>
      <c r="I378" s="625">
        <v>1</v>
      </c>
      <c r="J378" s="638">
        <v>4</v>
      </c>
      <c r="K378" s="626">
        <f t="shared" si="53"/>
        <v>30</v>
      </c>
    </row>
    <row r="379" spans="1:11" ht="16.5" thickBot="1">
      <c r="A379" s="1304"/>
      <c r="B379" s="1305"/>
      <c r="C379" s="1305"/>
      <c r="D379" s="1855" t="s">
        <v>5026</v>
      </c>
      <c r="E379" s="1856"/>
      <c r="F379" s="1856"/>
      <c r="G379" s="1856"/>
      <c r="H379" s="1856"/>
      <c r="I379" s="1856"/>
      <c r="J379" s="1856"/>
      <c r="K379" s="1857"/>
    </row>
    <row r="380" spans="1:11">
      <c r="A380" s="1304"/>
      <c r="B380" s="1305"/>
      <c r="C380" s="1306"/>
      <c r="D380" s="355" t="s">
        <v>5027</v>
      </c>
      <c r="E380" s="337" t="s">
        <v>4974</v>
      </c>
      <c r="F380" s="615">
        <v>108</v>
      </c>
      <c r="G380" s="615">
        <v>0.55700000000000005</v>
      </c>
      <c r="H380" s="617">
        <f t="shared" ref="H380:H382" si="54">J380*I380*F380</f>
        <v>11340</v>
      </c>
      <c r="I380" s="338">
        <v>5</v>
      </c>
      <c r="J380" s="615">
        <v>21</v>
      </c>
      <c r="K380" s="623">
        <f t="shared" ref="K380:K382" si="55">ROUND((H380*G380),0)</f>
        <v>6316</v>
      </c>
    </row>
    <row r="381" spans="1:11">
      <c r="A381" s="1304"/>
      <c r="B381" s="1305"/>
      <c r="C381" s="1306"/>
      <c r="D381" s="355" t="s">
        <v>4991</v>
      </c>
      <c r="E381" s="599" t="s">
        <v>4975</v>
      </c>
      <c r="F381" s="549">
        <v>2.61</v>
      </c>
      <c r="G381" s="549">
        <v>0.997</v>
      </c>
      <c r="H381" s="551">
        <f t="shared" si="54"/>
        <v>39.15</v>
      </c>
      <c r="I381" s="600">
        <v>5</v>
      </c>
      <c r="J381" s="549">
        <v>3</v>
      </c>
      <c r="K381" s="565">
        <f t="shared" si="55"/>
        <v>39</v>
      </c>
    </row>
    <row r="382" spans="1:11" ht="15.75" thickBot="1">
      <c r="A382" s="1304"/>
      <c r="B382" s="1305"/>
      <c r="C382" s="1306"/>
      <c r="D382" s="355" t="s">
        <v>4992</v>
      </c>
      <c r="E382" s="599" t="s">
        <v>4975</v>
      </c>
      <c r="F382" s="549">
        <v>2.78</v>
      </c>
      <c r="G382" s="549">
        <v>0.997</v>
      </c>
      <c r="H382" s="551">
        <f t="shared" si="54"/>
        <v>41.699999999999996</v>
      </c>
      <c r="I382" s="600">
        <v>5</v>
      </c>
      <c r="J382" s="549">
        <v>3</v>
      </c>
      <c r="K382" s="565">
        <f t="shared" si="55"/>
        <v>42</v>
      </c>
    </row>
    <row r="383" spans="1:11" ht="16.5" thickBot="1">
      <c r="A383" s="1304"/>
      <c r="B383" s="1305"/>
      <c r="C383" s="1306"/>
      <c r="D383" s="1855" t="s">
        <v>5028</v>
      </c>
      <c r="E383" s="1856"/>
      <c r="F383" s="1856"/>
      <c r="G383" s="1856"/>
      <c r="H383" s="1856"/>
      <c r="I383" s="1856"/>
      <c r="J383" s="1856"/>
      <c r="K383" s="1857"/>
    </row>
    <row r="384" spans="1:11" ht="15.75" thickBot="1">
      <c r="A384" s="1304"/>
      <c r="B384" s="1305"/>
      <c r="C384" s="1306"/>
      <c r="D384" s="355" t="s">
        <v>5029</v>
      </c>
      <c r="E384" s="337" t="s">
        <v>4974</v>
      </c>
      <c r="F384" s="615">
        <v>1.08</v>
      </c>
      <c r="G384" s="615">
        <v>0.55700000000000005</v>
      </c>
      <c r="H384" s="617">
        <f t="shared" ref="H384:H389" si="56">J384*I384*F384</f>
        <v>78.84</v>
      </c>
      <c r="I384" s="338">
        <v>1</v>
      </c>
      <c r="J384" s="615">
        <v>73</v>
      </c>
      <c r="K384" s="623">
        <f t="shared" ref="K384:K389" si="57">ROUND((H384*G384),0)</f>
        <v>44</v>
      </c>
    </row>
    <row r="385" spans="1:11">
      <c r="A385" s="1304"/>
      <c r="B385" s="1305"/>
      <c r="C385" s="1305"/>
      <c r="D385" s="1859" t="s">
        <v>4991</v>
      </c>
      <c r="E385" s="620" t="s">
        <v>4975</v>
      </c>
      <c r="F385" s="549">
        <v>3.6</v>
      </c>
      <c r="G385" s="549">
        <v>0.997</v>
      </c>
      <c r="H385" s="551">
        <f t="shared" si="56"/>
        <v>7.2</v>
      </c>
      <c r="I385" s="600">
        <v>1</v>
      </c>
      <c r="J385" s="549">
        <v>2</v>
      </c>
      <c r="K385" s="565">
        <f t="shared" si="57"/>
        <v>7</v>
      </c>
    </row>
    <row r="386" spans="1:11">
      <c r="A386" s="1304"/>
      <c r="B386" s="1305"/>
      <c r="C386" s="1305"/>
      <c r="D386" s="1871"/>
      <c r="E386" s="620" t="s">
        <v>4975</v>
      </c>
      <c r="F386" s="549">
        <v>6</v>
      </c>
      <c r="G386" s="549">
        <v>0.997</v>
      </c>
      <c r="H386" s="551">
        <f t="shared" si="56"/>
        <v>12</v>
      </c>
      <c r="I386" s="600">
        <v>1</v>
      </c>
      <c r="J386" s="549">
        <v>2</v>
      </c>
      <c r="K386" s="565"/>
    </row>
    <row r="387" spans="1:11" ht="15.75" thickBot="1">
      <c r="A387" s="1304"/>
      <c r="B387" s="1305"/>
      <c r="C387" s="1305"/>
      <c r="D387" s="1860"/>
      <c r="E387" s="653" t="s">
        <v>4975</v>
      </c>
      <c r="F387" s="549">
        <v>2.4500000000000002</v>
      </c>
      <c r="G387" s="549">
        <v>0.997</v>
      </c>
      <c r="H387" s="551">
        <f t="shared" si="56"/>
        <v>4.9000000000000004</v>
      </c>
      <c r="I387" s="636">
        <v>1</v>
      </c>
      <c r="J387" s="549">
        <v>2</v>
      </c>
      <c r="K387" s="637">
        <f t="shared" si="57"/>
        <v>5</v>
      </c>
    </row>
    <row r="388" spans="1:11">
      <c r="A388" s="1304"/>
      <c r="B388" s="1305"/>
      <c r="C388" s="1305"/>
      <c r="D388" s="1859" t="s">
        <v>4992</v>
      </c>
      <c r="E388" s="654" t="s">
        <v>4960</v>
      </c>
      <c r="F388" s="472">
        <v>6</v>
      </c>
      <c r="G388" s="472">
        <v>1.56</v>
      </c>
      <c r="H388" s="547">
        <f t="shared" si="56"/>
        <v>24</v>
      </c>
      <c r="I388" s="655">
        <v>1</v>
      </c>
      <c r="J388" s="472">
        <v>4</v>
      </c>
      <c r="K388" s="626">
        <f t="shared" si="57"/>
        <v>37</v>
      </c>
    </row>
    <row r="389" spans="1:11" ht="15.75" thickBot="1">
      <c r="A389" s="1304"/>
      <c r="B389" s="1305"/>
      <c r="C389" s="1305"/>
      <c r="D389" s="1860"/>
      <c r="E389" s="654" t="s">
        <v>4960</v>
      </c>
      <c r="F389" s="472">
        <v>5.35</v>
      </c>
      <c r="G389" s="472">
        <v>1.56</v>
      </c>
      <c r="H389" s="547">
        <f t="shared" si="56"/>
        <v>21.4</v>
      </c>
      <c r="I389" s="655">
        <v>1</v>
      </c>
      <c r="J389" s="472">
        <v>4</v>
      </c>
      <c r="K389" s="626">
        <f t="shared" si="57"/>
        <v>33</v>
      </c>
    </row>
    <row r="390" spans="1:11" ht="16.5" thickBot="1">
      <c r="A390" s="1304"/>
      <c r="B390" s="1305"/>
      <c r="C390" s="1306"/>
      <c r="D390" s="1855" t="s">
        <v>5030</v>
      </c>
      <c r="E390" s="1865"/>
      <c r="F390" s="1865"/>
      <c r="G390" s="1865"/>
      <c r="H390" s="1865"/>
      <c r="I390" s="1865"/>
      <c r="J390" s="1865"/>
      <c r="K390" s="1866"/>
    </row>
    <row r="391" spans="1:11">
      <c r="A391" s="1304"/>
      <c r="B391" s="1305"/>
      <c r="C391" s="1306"/>
      <c r="D391" s="355" t="s">
        <v>5031</v>
      </c>
      <c r="E391" s="337" t="s">
        <v>4974</v>
      </c>
      <c r="F391" s="615">
        <v>1.08</v>
      </c>
      <c r="G391" s="615">
        <v>0.55700000000000005</v>
      </c>
      <c r="H391" s="617">
        <f t="shared" ref="H391:H393" si="58">J391*I391*F391</f>
        <v>16.200000000000003</v>
      </c>
      <c r="I391" s="338">
        <v>1</v>
      </c>
      <c r="J391" s="615">
        <v>15</v>
      </c>
      <c r="K391" s="623">
        <f t="shared" ref="K391:K393" si="59">ROUND((H391*G391),0)</f>
        <v>9</v>
      </c>
    </row>
    <row r="392" spans="1:11">
      <c r="A392" s="1304"/>
      <c r="B392" s="1305"/>
      <c r="C392" s="1306"/>
      <c r="D392" s="656" t="s">
        <v>4992</v>
      </c>
      <c r="E392" s="611" t="s">
        <v>4960</v>
      </c>
      <c r="F392" s="542">
        <v>2.15</v>
      </c>
      <c r="G392" s="542">
        <v>1.56</v>
      </c>
      <c r="H392" s="547">
        <f t="shared" si="58"/>
        <v>8.6</v>
      </c>
      <c r="I392" s="612">
        <v>1</v>
      </c>
      <c r="J392" s="542">
        <v>4</v>
      </c>
      <c r="K392" s="613">
        <f t="shared" si="59"/>
        <v>13</v>
      </c>
    </row>
    <row r="393" spans="1:11" ht="15.75" thickBot="1">
      <c r="A393" s="1304"/>
      <c r="B393" s="1305"/>
      <c r="C393" s="1305"/>
      <c r="D393" s="657" t="s">
        <v>4991</v>
      </c>
      <c r="E393" s="620" t="s">
        <v>4975</v>
      </c>
      <c r="F393" s="634">
        <v>2.15</v>
      </c>
      <c r="G393" s="549">
        <v>0.997</v>
      </c>
      <c r="H393" s="551">
        <f t="shared" si="58"/>
        <v>4.3</v>
      </c>
      <c r="I393" s="600">
        <v>1</v>
      </c>
      <c r="J393" s="634">
        <v>2</v>
      </c>
      <c r="K393" s="565">
        <f t="shared" si="59"/>
        <v>4</v>
      </c>
    </row>
    <row r="394" spans="1:11" ht="16.5" thickBot="1">
      <c r="A394" s="1304"/>
      <c r="B394" s="1305"/>
      <c r="C394" s="1306"/>
      <c r="D394" s="1855" t="s">
        <v>5032</v>
      </c>
      <c r="E394" s="1856"/>
      <c r="F394" s="1856"/>
      <c r="G394" s="1856"/>
      <c r="H394" s="1856"/>
      <c r="I394" s="1856"/>
      <c r="J394" s="1856"/>
      <c r="K394" s="1857"/>
    </row>
    <row r="395" spans="1:11">
      <c r="A395" s="1304"/>
      <c r="B395" s="1305"/>
      <c r="C395" s="1306"/>
      <c r="D395" s="355" t="s">
        <v>5033</v>
      </c>
      <c r="E395" s="337" t="s">
        <v>4974</v>
      </c>
      <c r="F395" s="615">
        <v>1.08</v>
      </c>
      <c r="G395" s="615">
        <v>0.55700000000000005</v>
      </c>
      <c r="H395" s="617">
        <f t="shared" ref="H395:H400" si="60">J395*I395*F395</f>
        <v>78.84</v>
      </c>
      <c r="I395" s="338">
        <v>1</v>
      </c>
      <c r="J395" s="615">
        <v>73</v>
      </c>
      <c r="K395" s="623">
        <f t="shared" ref="K395:K398" si="61">ROUND((H395*G395),0)</f>
        <v>44</v>
      </c>
    </row>
    <row r="396" spans="1:11">
      <c r="A396" s="1304"/>
      <c r="B396" s="1305"/>
      <c r="C396" s="1306"/>
      <c r="D396" s="355" t="s">
        <v>4991</v>
      </c>
      <c r="E396" s="599" t="s">
        <v>4975</v>
      </c>
      <c r="F396" s="549">
        <v>3.6</v>
      </c>
      <c r="G396" s="549">
        <v>0.55700000000000005</v>
      </c>
      <c r="H396" s="551">
        <f t="shared" si="60"/>
        <v>7.2</v>
      </c>
      <c r="I396" s="600">
        <v>1</v>
      </c>
      <c r="J396" s="549">
        <v>2</v>
      </c>
      <c r="K396" s="565">
        <f t="shared" si="61"/>
        <v>4</v>
      </c>
    </row>
    <row r="397" spans="1:11">
      <c r="A397" s="1304"/>
      <c r="B397" s="1305"/>
      <c r="C397" s="1306"/>
      <c r="D397" s="355"/>
      <c r="E397" s="599" t="s">
        <v>4975</v>
      </c>
      <c r="F397" s="549">
        <v>5</v>
      </c>
      <c r="G397" s="549">
        <v>0.55700000000000005</v>
      </c>
      <c r="H397" s="551">
        <f t="shared" si="60"/>
        <v>10</v>
      </c>
      <c r="I397" s="600">
        <v>1</v>
      </c>
      <c r="J397" s="549">
        <v>2</v>
      </c>
      <c r="K397" s="565">
        <f t="shared" si="61"/>
        <v>6</v>
      </c>
    </row>
    <row r="398" spans="1:11">
      <c r="A398" s="1304"/>
      <c r="B398" s="1305"/>
      <c r="C398" s="1306"/>
      <c r="D398" s="355"/>
      <c r="E398" s="599" t="s">
        <v>4975</v>
      </c>
      <c r="F398" s="549">
        <v>3.5</v>
      </c>
      <c r="G398" s="549">
        <v>0.55700000000000005</v>
      </c>
      <c r="H398" s="551">
        <f t="shared" si="60"/>
        <v>7</v>
      </c>
      <c r="I398" s="600">
        <v>1</v>
      </c>
      <c r="J398" s="549">
        <v>2</v>
      </c>
      <c r="K398" s="565">
        <f t="shared" si="61"/>
        <v>4</v>
      </c>
    </row>
    <row r="399" spans="1:11">
      <c r="A399" s="1304"/>
      <c r="B399" s="1305"/>
      <c r="C399" s="1306"/>
      <c r="D399" s="355" t="s">
        <v>4992</v>
      </c>
      <c r="E399" s="611" t="s">
        <v>4960</v>
      </c>
      <c r="F399" s="542">
        <v>6</v>
      </c>
      <c r="G399" s="542">
        <v>1.56</v>
      </c>
      <c r="H399" s="547">
        <f t="shared" si="60"/>
        <v>24</v>
      </c>
      <c r="I399" s="612">
        <v>1</v>
      </c>
      <c r="J399" s="542">
        <v>4</v>
      </c>
      <c r="K399" s="613">
        <f>ROUND((H399*G399),0)</f>
        <v>37</v>
      </c>
    </row>
    <row r="400" spans="1:11" ht="15.75" thickBot="1">
      <c r="A400" s="1304"/>
      <c r="B400" s="1305"/>
      <c r="C400" s="1306"/>
      <c r="D400" s="658"/>
      <c r="E400" s="611" t="s">
        <v>4960</v>
      </c>
      <c r="F400" s="638">
        <v>5.4</v>
      </c>
      <c r="G400" s="542">
        <v>1.56</v>
      </c>
      <c r="H400" s="547">
        <f t="shared" si="60"/>
        <v>21.6</v>
      </c>
      <c r="I400" s="612">
        <v>1</v>
      </c>
      <c r="J400" s="542">
        <v>4</v>
      </c>
      <c r="K400" s="613">
        <f>ROUND((H400*G400),0)</f>
        <v>34</v>
      </c>
    </row>
    <row r="401" spans="1:11" ht="16.5" thickBot="1">
      <c r="A401" s="1304"/>
      <c r="B401" s="1305"/>
      <c r="C401" s="1306"/>
      <c r="D401" s="1855" t="s">
        <v>5034</v>
      </c>
      <c r="E401" s="1856"/>
      <c r="F401" s="1856"/>
      <c r="G401" s="1856"/>
      <c r="H401" s="1856"/>
      <c r="I401" s="1856"/>
      <c r="J401" s="1856"/>
      <c r="K401" s="1857"/>
    </row>
    <row r="402" spans="1:11">
      <c r="A402" s="1304"/>
      <c r="B402" s="1305"/>
      <c r="C402" s="1306"/>
      <c r="D402" s="355" t="s">
        <v>5035</v>
      </c>
      <c r="E402" s="337" t="s">
        <v>4974</v>
      </c>
      <c r="F402" s="615">
        <v>1.08</v>
      </c>
      <c r="G402" s="615">
        <v>0.55700000000000005</v>
      </c>
      <c r="H402" s="617">
        <f t="shared" ref="H402:H412" si="62">J402*I402*F402</f>
        <v>306.72000000000003</v>
      </c>
      <c r="I402" s="338">
        <v>4</v>
      </c>
      <c r="J402" s="615">
        <v>71</v>
      </c>
      <c r="K402" s="623">
        <f t="shared" ref="K402:K412" si="63">ROUND((H402*G402),0)</f>
        <v>171</v>
      </c>
    </row>
    <row r="403" spans="1:11" ht="15.75" thickBot="1">
      <c r="A403" s="1304"/>
      <c r="B403" s="1305"/>
      <c r="C403" s="1305"/>
      <c r="D403" s="355" t="s">
        <v>5035</v>
      </c>
      <c r="E403" s="337" t="s">
        <v>4974</v>
      </c>
      <c r="F403" s="615">
        <v>1.08</v>
      </c>
      <c r="G403" s="615">
        <v>0.55700000000000005</v>
      </c>
      <c r="H403" s="617">
        <f t="shared" si="62"/>
        <v>62.64</v>
      </c>
      <c r="I403" s="338">
        <v>1</v>
      </c>
      <c r="J403" s="615">
        <v>58</v>
      </c>
      <c r="K403" s="623">
        <f t="shared" si="63"/>
        <v>35</v>
      </c>
    </row>
    <row r="404" spans="1:11">
      <c r="A404" s="1304"/>
      <c r="B404" s="1305"/>
      <c r="C404" s="1305"/>
      <c r="D404" s="1859" t="s">
        <v>4991</v>
      </c>
      <c r="E404" s="620" t="s">
        <v>4975</v>
      </c>
      <c r="F404" s="549">
        <v>3.6</v>
      </c>
      <c r="G404" s="549">
        <v>0.997</v>
      </c>
      <c r="H404" s="551">
        <f t="shared" si="62"/>
        <v>28.8</v>
      </c>
      <c r="I404" s="600">
        <v>4</v>
      </c>
      <c r="J404" s="549">
        <v>2</v>
      </c>
      <c r="K404" s="565">
        <f t="shared" si="63"/>
        <v>29</v>
      </c>
    </row>
    <row r="405" spans="1:11">
      <c r="A405" s="1304"/>
      <c r="B405" s="1305"/>
      <c r="C405" s="1305"/>
      <c r="D405" s="1871"/>
      <c r="E405" s="620" t="s">
        <v>4975</v>
      </c>
      <c r="F405" s="549">
        <v>5</v>
      </c>
      <c r="G405" s="549">
        <v>0.997</v>
      </c>
      <c r="H405" s="551">
        <f t="shared" si="62"/>
        <v>40</v>
      </c>
      <c r="I405" s="600">
        <v>4</v>
      </c>
      <c r="J405" s="549">
        <v>2</v>
      </c>
      <c r="K405" s="565">
        <f t="shared" si="63"/>
        <v>40</v>
      </c>
    </row>
    <row r="406" spans="1:11">
      <c r="A406" s="1304"/>
      <c r="B406" s="1305"/>
      <c r="C406" s="1305"/>
      <c r="D406" s="1871"/>
      <c r="E406" s="620" t="s">
        <v>4975</v>
      </c>
      <c r="F406" s="549">
        <v>3.3</v>
      </c>
      <c r="G406" s="549">
        <v>0.997</v>
      </c>
      <c r="H406" s="551">
        <f t="shared" si="62"/>
        <v>26.4</v>
      </c>
      <c r="I406" s="600">
        <v>4</v>
      </c>
      <c r="J406" s="549">
        <v>2</v>
      </c>
      <c r="K406" s="565">
        <f t="shared" si="63"/>
        <v>26</v>
      </c>
    </row>
    <row r="407" spans="1:11">
      <c r="A407" s="1304"/>
      <c r="B407" s="1305"/>
      <c r="C407" s="1305"/>
      <c r="D407" s="1871"/>
      <c r="E407" s="620" t="s">
        <v>4975</v>
      </c>
      <c r="F407" s="549">
        <v>3.6</v>
      </c>
      <c r="G407" s="549">
        <v>0.997</v>
      </c>
      <c r="H407" s="551">
        <f t="shared" si="62"/>
        <v>7.2</v>
      </c>
      <c r="I407" s="600">
        <v>1</v>
      </c>
      <c r="J407" s="549">
        <v>2</v>
      </c>
      <c r="K407" s="565">
        <f t="shared" si="63"/>
        <v>7</v>
      </c>
    </row>
    <row r="408" spans="1:11" ht="15.75" thickBot="1">
      <c r="A408" s="1304"/>
      <c r="B408" s="1305"/>
      <c r="C408" s="1305"/>
      <c r="D408" s="1860"/>
      <c r="E408" s="620" t="s">
        <v>4975</v>
      </c>
      <c r="F408" s="549">
        <v>6</v>
      </c>
      <c r="G408" s="549">
        <v>0.997</v>
      </c>
      <c r="H408" s="551">
        <f t="shared" si="62"/>
        <v>12</v>
      </c>
      <c r="I408" s="600">
        <v>1</v>
      </c>
      <c r="J408" s="549">
        <v>2</v>
      </c>
      <c r="K408" s="565">
        <f t="shared" si="63"/>
        <v>12</v>
      </c>
    </row>
    <row r="409" spans="1:11">
      <c r="A409" s="1304"/>
      <c r="B409" s="1305"/>
      <c r="C409" s="1305"/>
      <c r="D409" s="1301" t="s">
        <v>4992</v>
      </c>
      <c r="E409" s="622" t="s">
        <v>4960</v>
      </c>
      <c r="F409" s="542">
        <v>6</v>
      </c>
      <c r="G409" s="542">
        <v>1.56</v>
      </c>
      <c r="H409" s="547">
        <f t="shared" si="62"/>
        <v>96</v>
      </c>
      <c r="I409" s="612">
        <v>4</v>
      </c>
      <c r="J409" s="542">
        <v>4</v>
      </c>
      <c r="K409" s="613">
        <f t="shared" si="63"/>
        <v>150</v>
      </c>
    </row>
    <row r="410" spans="1:11">
      <c r="A410" s="1304"/>
      <c r="B410" s="1305"/>
      <c r="C410" s="1305"/>
      <c r="D410" s="1304"/>
      <c r="E410" s="624" t="s">
        <v>4960</v>
      </c>
      <c r="F410" s="542">
        <v>5.2</v>
      </c>
      <c r="G410" s="542">
        <v>1.56</v>
      </c>
      <c r="H410" s="547">
        <f t="shared" si="62"/>
        <v>83.2</v>
      </c>
      <c r="I410" s="625">
        <v>4</v>
      </c>
      <c r="J410" s="542">
        <v>4</v>
      </c>
      <c r="K410" s="626">
        <f t="shared" si="63"/>
        <v>130</v>
      </c>
    </row>
    <row r="411" spans="1:11">
      <c r="A411" s="1304"/>
      <c r="B411" s="1305"/>
      <c r="C411" s="1305"/>
      <c r="D411" s="1304"/>
      <c r="E411" s="622" t="s">
        <v>4960</v>
      </c>
      <c r="F411" s="638">
        <v>6</v>
      </c>
      <c r="G411" s="542">
        <v>1.56</v>
      </c>
      <c r="H411" s="547">
        <f t="shared" si="62"/>
        <v>24</v>
      </c>
      <c r="I411" s="639">
        <v>1</v>
      </c>
      <c r="J411" s="542">
        <v>4</v>
      </c>
      <c r="K411" s="626">
        <f t="shared" si="63"/>
        <v>37</v>
      </c>
    </row>
    <row r="412" spans="1:11" ht="15.75" thickBot="1">
      <c r="A412" s="1304"/>
      <c r="B412" s="1305"/>
      <c r="C412" s="1305"/>
      <c r="D412" s="1343"/>
      <c r="E412" s="624" t="s">
        <v>4960</v>
      </c>
      <c r="F412" s="638">
        <v>3.7</v>
      </c>
      <c r="G412" s="542">
        <v>1.56</v>
      </c>
      <c r="H412" s="547">
        <f t="shared" si="62"/>
        <v>14.8</v>
      </c>
      <c r="I412" s="639">
        <v>1</v>
      </c>
      <c r="J412" s="542">
        <v>4</v>
      </c>
      <c r="K412" s="626">
        <f t="shared" si="63"/>
        <v>23</v>
      </c>
    </row>
    <row r="413" spans="1:11" ht="16.5" thickBot="1">
      <c r="A413" s="1304"/>
      <c r="B413" s="1305"/>
      <c r="C413" s="1305"/>
      <c r="D413" s="1855" t="s">
        <v>5036</v>
      </c>
      <c r="E413" s="1856"/>
      <c r="F413" s="1856"/>
      <c r="G413" s="1856"/>
      <c r="H413" s="1856"/>
      <c r="I413" s="1856"/>
      <c r="J413" s="1856"/>
      <c r="K413" s="1857"/>
    </row>
    <row r="414" spans="1:11">
      <c r="A414" s="1304"/>
      <c r="B414" s="1305"/>
      <c r="C414" s="1306"/>
      <c r="D414" s="355" t="s">
        <v>5037</v>
      </c>
      <c r="E414" s="337" t="s">
        <v>4974</v>
      </c>
      <c r="F414" s="615">
        <v>1.08</v>
      </c>
      <c r="G414" s="615">
        <v>0.55700000000000005</v>
      </c>
      <c r="H414" s="617">
        <f t="shared" ref="H414:H419" si="64">J414*I414*F414</f>
        <v>75.600000000000009</v>
      </c>
      <c r="I414" s="338">
        <v>1</v>
      </c>
      <c r="J414" s="615">
        <v>70</v>
      </c>
      <c r="K414" s="623">
        <f t="shared" ref="K414:K419" si="65">ROUND((H414*G414),0)</f>
        <v>42</v>
      </c>
    </row>
    <row r="415" spans="1:11">
      <c r="A415" s="1304"/>
      <c r="B415" s="1305"/>
      <c r="C415" s="1305"/>
      <c r="D415" s="1871" t="s">
        <v>4991</v>
      </c>
      <c r="E415" s="620" t="s">
        <v>4975</v>
      </c>
      <c r="F415" s="549">
        <v>3.6</v>
      </c>
      <c r="G415" s="549">
        <v>0.997</v>
      </c>
      <c r="H415" s="551">
        <f t="shared" si="64"/>
        <v>7.2</v>
      </c>
      <c r="I415" s="600">
        <v>1</v>
      </c>
      <c r="J415" s="549">
        <v>2</v>
      </c>
      <c r="K415" s="565">
        <f t="shared" si="65"/>
        <v>7</v>
      </c>
    </row>
    <row r="416" spans="1:11">
      <c r="A416" s="1304"/>
      <c r="B416" s="1305"/>
      <c r="C416" s="1305"/>
      <c r="D416" s="1871"/>
      <c r="E416" s="620" t="s">
        <v>4975</v>
      </c>
      <c r="F416" s="549">
        <v>6</v>
      </c>
      <c r="G416" s="549">
        <v>0.997</v>
      </c>
      <c r="H416" s="551">
        <f t="shared" si="64"/>
        <v>12</v>
      </c>
      <c r="I416" s="600">
        <v>1</v>
      </c>
      <c r="J416" s="549">
        <v>2</v>
      </c>
      <c r="K416" s="565">
        <f t="shared" si="65"/>
        <v>12</v>
      </c>
    </row>
    <row r="417" spans="1:11" ht="15.75" thickBot="1">
      <c r="A417" s="1304"/>
      <c r="B417" s="1305"/>
      <c r="C417" s="1305"/>
      <c r="D417" s="1860"/>
      <c r="E417" s="620" t="s">
        <v>4975</v>
      </c>
      <c r="F417" s="549">
        <v>2.4500000000000002</v>
      </c>
      <c r="G417" s="549">
        <v>0.997</v>
      </c>
      <c r="H417" s="551">
        <f t="shared" si="64"/>
        <v>4.9000000000000004</v>
      </c>
      <c r="I417" s="600">
        <v>1</v>
      </c>
      <c r="J417" s="549">
        <v>2</v>
      </c>
      <c r="K417" s="565">
        <f t="shared" si="65"/>
        <v>5</v>
      </c>
    </row>
    <row r="418" spans="1:11">
      <c r="A418" s="1304"/>
      <c r="B418" s="1305"/>
      <c r="C418" s="1305"/>
      <c r="D418" s="1871" t="s">
        <v>4992</v>
      </c>
      <c r="E418" s="624" t="s">
        <v>4960</v>
      </c>
      <c r="F418" s="638">
        <v>6</v>
      </c>
      <c r="G418" s="542">
        <v>1.56</v>
      </c>
      <c r="H418" s="547">
        <f t="shared" si="64"/>
        <v>24</v>
      </c>
      <c r="I418" s="625">
        <v>1</v>
      </c>
      <c r="J418" s="638">
        <v>4</v>
      </c>
      <c r="K418" s="626">
        <f t="shared" si="65"/>
        <v>37</v>
      </c>
    </row>
    <row r="419" spans="1:11" ht="15.75" thickBot="1">
      <c r="A419" s="1304"/>
      <c r="B419" s="1305"/>
      <c r="C419" s="1305"/>
      <c r="D419" s="1860"/>
      <c r="E419" s="624" t="s">
        <v>4960</v>
      </c>
      <c r="F419" s="638">
        <v>5.35</v>
      </c>
      <c r="G419" s="542">
        <v>1.56</v>
      </c>
      <c r="H419" s="547">
        <f t="shared" si="64"/>
        <v>21.4</v>
      </c>
      <c r="I419" s="625">
        <v>1</v>
      </c>
      <c r="J419" s="638">
        <v>4</v>
      </c>
      <c r="K419" s="626">
        <f t="shared" si="65"/>
        <v>33</v>
      </c>
    </row>
    <row r="420" spans="1:11" ht="16.5" thickBot="1">
      <c r="A420" s="1304"/>
      <c r="B420" s="1305"/>
      <c r="C420" s="1305"/>
      <c r="D420" s="1855" t="s">
        <v>5038</v>
      </c>
      <c r="E420" s="1856"/>
      <c r="F420" s="1856"/>
      <c r="G420" s="1856"/>
      <c r="H420" s="1856"/>
      <c r="I420" s="1856"/>
      <c r="J420" s="1856"/>
      <c r="K420" s="1857"/>
    </row>
    <row r="421" spans="1:11" ht="15.75" thickBot="1">
      <c r="A421" s="1304"/>
      <c r="B421" s="1305"/>
      <c r="C421" s="1306"/>
      <c r="D421" s="355" t="s">
        <v>5039</v>
      </c>
      <c r="E421" s="364" t="s">
        <v>4974</v>
      </c>
      <c r="F421" s="615">
        <v>1.08</v>
      </c>
      <c r="G421" s="627">
        <v>0.55700000000000005</v>
      </c>
      <c r="H421" s="617">
        <f t="shared" ref="H421:H423" si="66">J421*I421*F421</f>
        <v>81</v>
      </c>
      <c r="I421" s="366">
        <v>5</v>
      </c>
      <c r="J421" s="627">
        <v>15</v>
      </c>
      <c r="K421" s="623">
        <f t="shared" ref="K421:K423" si="67">ROUND((H421*G421),0)</f>
        <v>45</v>
      </c>
    </row>
    <row r="422" spans="1:11" ht="15.75" thickBot="1">
      <c r="A422" s="1304"/>
      <c r="B422" s="1305"/>
      <c r="C422" s="1305"/>
      <c r="D422" s="659" t="s">
        <v>4991</v>
      </c>
      <c r="E422" s="620" t="s">
        <v>4975</v>
      </c>
      <c r="F422" s="549">
        <v>2</v>
      </c>
      <c r="G422" s="549">
        <v>0.997</v>
      </c>
      <c r="H422" s="551">
        <f t="shared" si="66"/>
        <v>20</v>
      </c>
      <c r="I422" s="562">
        <v>5</v>
      </c>
      <c r="J422" s="549">
        <v>2</v>
      </c>
      <c r="K422" s="565">
        <f t="shared" si="67"/>
        <v>20</v>
      </c>
    </row>
    <row r="423" spans="1:11" ht="15.75" thickBot="1">
      <c r="A423" s="1304"/>
      <c r="B423" s="1305"/>
      <c r="C423" s="1305"/>
      <c r="D423" s="659" t="s">
        <v>4992</v>
      </c>
      <c r="E423" s="622" t="s">
        <v>4960</v>
      </c>
      <c r="F423" s="542">
        <v>2</v>
      </c>
      <c r="G423" s="542">
        <v>1.56</v>
      </c>
      <c r="H423" s="547">
        <f t="shared" si="66"/>
        <v>40</v>
      </c>
      <c r="I423" s="640">
        <v>5</v>
      </c>
      <c r="J423" s="542">
        <v>4</v>
      </c>
      <c r="K423" s="613">
        <f t="shared" si="67"/>
        <v>62</v>
      </c>
    </row>
    <row r="424" spans="1:11" ht="16.5" thickBot="1">
      <c r="A424" s="1304"/>
      <c r="B424" s="1305"/>
      <c r="C424" s="1306"/>
      <c r="D424" s="1855" t="s">
        <v>5040</v>
      </c>
      <c r="E424" s="1856"/>
      <c r="F424" s="1856"/>
      <c r="G424" s="1856"/>
      <c r="H424" s="1856"/>
      <c r="I424" s="1856"/>
      <c r="J424" s="1856"/>
      <c r="K424" s="1857"/>
    </row>
    <row r="425" spans="1:11" ht="15.75" thickBot="1">
      <c r="A425" s="1304"/>
      <c r="B425" s="1305"/>
      <c r="C425" s="1306"/>
      <c r="D425" s="355" t="s">
        <v>5041</v>
      </c>
      <c r="E425" s="615" t="s">
        <v>4974</v>
      </c>
      <c r="F425" s="615">
        <v>1.08</v>
      </c>
      <c r="G425" s="615">
        <v>0.55700000000000005</v>
      </c>
      <c r="H425" s="617">
        <f t="shared" ref="H425:H440" si="68">J425*I425*F425</f>
        <v>395.28000000000003</v>
      </c>
      <c r="I425" s="616">
        <v>1</v>
      </c>
      <c r="J425" s="615">
        <v>366</v>
      </c>
      <c r="K425" s="618">
        <f t="shared" ref="K425:K440" si="69">ROUND((H425*G425),0)</f>
        <v>220</v>
      </c>
    </row>
    <row r="426" spans="1:11">
      <c r="A426" s="1304"/>
      <c r="B426" s="1305"/>
      <c r="C426" s="1305"/>
      <c r="D426" s="1301" t="s">
        <v>4991</v>
      </c>
      <c r="E426" s="660" t="s">
        <v>4975</v>
      </c>
      <c r="F426" s="416">
        <v>3.7</v>
      </c>
      <c r="G426" s="416">
        <v>0.997</v>
      </c>
      <c r="H426" s="418">
        <f t="shared" si="68"/>
        <v>11.100000000000001</v>
      </c>
      <c r="I426" s="481">
        <v>1</v>
      </c>
      <c r="J426" s="416">
        <v>3</v>
      </c>
      <c r="K426" s="482">
        <f t="shared" si="69"/>
        <v>11</v>
      </c>
    </row>
    <row r="427" spans="1:11">
      <c r="A427" s="1304"/>
      <c r="B427" s="1305"/>
      <c r="C427" s="1305"/>
      <c r="D427" s="1304"/>
      <c r="E427" s="661" t="s">
        <v>4975</v>
      </c>
      <c r="F427" s="484">
        <v>6</v>
      </c>
      <c r="G427" s="484">
        <v>0.997</v>
      </c>
      <c r="H427" s="486">
        <f t="shared" si="68"/>
        <v>18</v>
      </c>
      <c r="I427" s="485">
        <v>1</v>
      </c>
      <c r="J427" s="484">
        <v>3</v>
      </c>
      <c r="K427" s="488">
        <f t="shared" si="69"/>
        <v>18</v>
      </c>
    </row>
    <row r="428" spans="1:11">
      <c r="A428" s="1304"/>
      <c r="B428" s="1305"/>
      <c r="C428" s="1305"/>
      <c r="D428" s="1304"/>
      <c r="E428" s="661" t="s">
        <v>4975</v>
      </c>
      <c r="F428" s="484">
        <v>6</v>
      </c>
      <c r="G428" s="484">
        <v>0.997</v>
      </c>
      <c r="H428" s="486">
        <f t="shared" si="68"/>
        <v>18</v>
      </c>
      <c r="I428" s="485">
        <v>1</v>
      </c>
      <c r="J428" s="484">
        <v>3</v>
      </c>
      <c r="K428" s="488">
        <f t="shared" si="69"/>
        <v>18</v>
      </c>
    </row>
    <row r="429" spans="1:11">
      <c r="A429" s="1304"/>
      <c r="B429" s="1305"/>
      <c r="C429" s="1305"/>
      <c r="D429" s="1304"/>
      <c r="E429" s="661" t="s">
        <v>4975</v>
      </c>
      <c r="F429" s="484">
        <v>6</v>
      </c>
      <c r="G429" s="484">
        <v>0.997</v>
      </c>
      <c r="H429" s="486">
        <f t="shared" si="68"/>
        <v>18</v>
      </c>
      <c r="I429" s="485">
        <v>1</v>
      </c>
      <c r="J429" s="484">
        <v>3</v>
      </c>
      <c r="K429" s="488">
        <f t="shared" si="69"/>
        <v>18</v>
      </c>
    </row>
    <row r="430" spans="1:11">
      <c r="A430" s="1304"/>
      <c r="B430" s="1305"/>
      <c r="C430" s="1305"/>
      <c r="D430" s="1304"/>
      <c r="E430" s="661" t="s">
        <v>4975</v>
      </c>
      <c r="F430" s="484">
        <v>5</v>
      </c>
      <c r="G430" s="484">
        <v>0.997</v>
      </c>
      <c r="H430" s="486">
        <f t="shared" si="68"/>
        <v>15</v>
      </c>
      <c r="I430" s="485">
        <v>1</v>
      </c>
      <c r="J430" s="484">
        <v>3</v>
      </c>
      <c r="K430" s="488">
        <f t="shared" si="69"/>
        <v>15</v>
      </c>
    </row>
    <row r="431" spans="1:11">
      <c r="A431" s="1304"/>
      <c r="B431" s="1305"/>
      <c r="C431" s="1305"/>
      <c r="D431" s="1304"/>
      <c r="E431" s="661" t="s">
        <v>4975</v>
      </c>
      <c r="F431" s="484">
        <v>6</v>
      </c>
      <c r="G431" s="484">
        <v>0.997</v>
      </c>
      <c r="H431" s="486">
        <f t="shared" si="68"/>
        <v>18</v>
      </c>
      <c r="I431" s="485">
        <v>1</v>
      </c>
      <c r="J431" s="484">
        <v>3</v>
      </c>
      <c r="K431" s="488">
        <f t="shared" si="69"/>
        <v>18</v>
      </c>
    </row>
    <row r="432" spans="1:11">
      <c r="A432" s="1304"/>
      <c r="B432" s="1305"/>
      <c r="C432" s="1305"/>
      <c r="D432" s="1304"/>
      <c r="E432" s="661" t="s">
        <v>4975</v>
      </c>
      <c r="F432" s="484">
        <v>6</v>
      </c>
      <c r="G432" s="484">
        <v>0.997</v>
      </c>
      <c r="H432" s="486">
        <f t="shared" si="68"/>
        <v>18</v>
      </c>
      <c r="I432" s="485">
        <v>1</v>
      </c>
      <c r="J432" s="484">
        <v>3</v>
      </c>
      <c r="K432" s="488">
        <f t="shared" si="69"/>
        <v>18</v>
      </c>
    </row>
    <row r="433" spans="1:11" ht="15.75" thickBot="1">
      <c r="A433" s="1304"/>
      <c r="B433" s="1305"/>
      <c r="C433" s="1305"/>
      <c r="D433" s="1343"/>
      <c r="E433" s="662" t="s">
        <v>4975</v>
      </c>
      <c r="F433" s="423">
        <v>2.35</v>
      </c>
      <c r="G433" s="423">
        <v>0.997</v>
      </c>
      <c r="H433" s="425">
        <f t="shared" si="68"/>
        <v>7.0500000000000007</v>
      </c>
      <c r="I433" s="663">
        <v>1</v>
      </c>
      <c r="J433" s="423">
        <v>3</v>
      </c>
      <c r="K433" s="664">
        <f t="shared" si="69"/>
        <v>7</v>
      </c>
    </row>
    <row r="434" spans="1:11">
      <c r="A434" s="1304"/>
      <c r="B434" s="1305"/>
      <c r="C434" s="1305"/>
      <c r="D434" s="1301" t="s">
        <v>4992</v>
      </c>
      <c r="E434" s="660" t="s">
        <v>4975</v>
      </c>
      <c r="F434" s="416">
        <v>6</v>
      </c>
      <c r="G434" s="416">
        <v>0.997</v>
      </c>
      <c r="H434" s="418">
        <f t="shared" si="68"/>
        <v>18</v>
      </c>
      <c r="I434" s="481">
        <v>1</v>
      </c>
      <c r="J434" s="416">
        <v>3</v>
      </c>
      <c r="K434" s="482">
        <f t="shared" si="69"/>
        <v>18</v>
      </c>
    </row>
    <row r="435" spans="1:11">
      <c r="A435" s="1304"/>
      <c r="B435" s="1305"/>
      <c r="C435" s="1305"/>
      <c r="D435" s="1304"/>
      <c r="E435" s="661" t="s">
        <v>4975</v>
      </c>
      <c r="F435" s="484">
        <v>6</v>
      </c>
      <c r="G435" s="484">
        <v>0.997</v>
      </c>
      <c r="H435" s="486">
        <f t="shared" si="68"/>
        <v>18</v>
      </c>
      <c r="I435" s="485">
        <v>1</v>
      </c>
      <c r="J435" s="484">
        <v>3</v>
      </c>
      <c r="K435" s="488">
        <f t="shared" si="69"/>
        <v>18</v>
      </c>
    </row>
    <row r="436" spans="1:11">
      <c r="A436" s="1304"/>
      <c r="B436" s="1305"/>
      <c r="C436" s="1305"/>
      <c r="D436" s="1304"/>
      <c r="E436" s="661" t="s">
        <v>4975</v>
      </c>
      <c r="F436" s="484">
        <v>6</v>
      </c>
      <c r="G436" s="484">
        <v>0.997</v>
      </c>
      <c r="H436" s="486">
        <f t="shared" si="68"/>
        <v>18</v>
      </c>
      <c r="I436" s="485">
        <v>1</v>
      </c>
      <c r="J436" s="484">
        <v>3</v>
      </c>
      <c r="K436" s="488">
        <f t="shared" si="69"/>
        <v>18</v>
      </c>
    </row>
    <row r="437" spans="1:11">
      <c r="A437" s="1304"/>
      <c r="B437" s="1305"/>
      <c r="C437" s="1305"/>
      <c r="D437" s="1304"/>
      <c r="E437" s="661" t="s">
        <v>4975</v>
      </c>
      <c r="F437" s="484">
        <v>6</v>
      </c>
      <c r="G437" s="484">
        <v>0.997</v>
      </c>
      <c r="H437" s="486">
        <f t="shared" si="68"/>
        <v>18</v>
      </c>
      <c r="I437" s="485">
        <v>1</v>
      </c>
      <c r="J437" s="484">
        <v>3</v>
      </c>
      <c r="K437" s="488">
        <f t="shared" si="69"/>
        <v>18</v>
      </c>
    </row>
    <row r="438" spans="1:11">
      <c r="A438" s="1304"/>
      <c r="B438" s="1305"/>
      <c r="C438" s="1305"/>
      <c r="D438" s="1304"/>
      <c r="E438" s="661" t="s">
        <v>4975</v>
      </c>
      <c r="F438" s="484">
        <v>5</v>
      </c>
      <c r="G438" s="484">
        <v>0.997</v>
      </c>
      <c r="H438" s="486">
        <f t="shared" si="68"/>
        <v>15</v>
      </c>
      <c r="I438" s="485">
        <v>1</v>
      </c>
      <c r="J438" s="484">
        <v>3</v>
      </c>
      <c r="K438" s="488">
        <f t="shared" si="69"/>
        <v>15</v>
      </c>
    </row>
    <row r="439" spans="1:11">
      <c r="A439" s="1304"/>
      <c r="B439" s="1305"/>
      <c r="C439" s="1305"/>
      <c r="D439" s="1304"/>
      <c r="E439" s="661" t="s">
        <v>4975</v>
      </c>
      <c r="F439" s="484">
        <v>6</v>
      </c>
      <c r="G439" s="484">
        <v>0.997</v>
      </c>
      <c r="H439" s="486">
        <f t="shared" si="68"/>
        <v>18</v>
      </c>
      <c r="I439" s="485">
        <v>1</v>
      </c>
      <c r="J439" s="484">
        <v>3</v>
      </c>
      <c r="K439" s="488">
        <f t="shared" si="69"/>
        <v>18</v>
      </c>
    </row>
    <row r="440" spans="1:11" ht="15.75" thickBot="1">
      <c r="A440" s="1304"/>
      <c r="B440" s="1305"/>
      <c r="C440" s="1305"/>
      <c r="D440" s="1343"/>
      <c r="E440" s="662" t="s">
        <v>4975</v>
      </c>
      <c r="F440" s="423">
        <v>5.85</v>
      </c>
      <c r="G440" s="423">
        <v>0.997</v>
      </c>
      <c r="H440" s="425">
        <f t="shared" si="68"/>
        <v>17.549999999999997</v>
      </c>
      <c r="I440" s="663">
        <v>1</v>
      </c>
      <c r="J440" s="423">
        <v>3</v>
      </c>
      <c r="K440" s="664">
        <f t="shared" si="69"/>
        <v>17</v>
      </c>
    </row>
    <row r="441" spans="1:11" ht="16.5" thickBot="1">
      <c r="A441" s="1304"/>
      <c r="B441" s="1305"/>
      <c r="C441" s="1305"/>
      <c r="D441" s="1855" t="s">
        <v>5042</v>
      </c>
      <c r="E441" s="1865"/>
      <c r="F441" s="1865"/>
      <c r="G441" s="1865"/>
      <c r="H441" s="1865"/>
      <c r="I441" s="1865"/>
      <c r="J441" s="1865"/>
      <c r="K441" s="1866"/>
    </row>
    <row r="442" spans="1:11" ht="15.75" thickBot="1">
      <c r="A442" s="1304"/>
      <c r="B442" s="1305"/>
      <c r="C442" s="1306"/>
      <c r="D442" s="355" t="s">
        <v>5043</v>
      </c>
      <c r="E442" s="615" t="s">
        <v>4974</v>
      </c>
      <c r="F442" s="615">
        <v>1.08</v>
      </c>
      <c r="G442" s="615">
        <v>0.55700000000000005</v>
      </c>
      <c r="H442" s="617">
        <f t="shared" ref="H442:H444" si="70">J442*I442*F442</f>
        <v>16.200000000000003</v>
      </c>
      <c r="I442" s="616">
        <v>1</v>
      </c>
      <c r="J442" s="615">
        <v>15</v>
      </c>
      <c r="K442" s="618">
        <f t="shared" ref="K442:K444" si="71">ROUND((H442*G442),0)</f>
        <v>9</v>
      </c>
    </row>
    <row r="443" spans="1:11" ht="15.75" thickBot="1">
      <c r="A443" s="1304"/>
      <c r="B443" s="1305"/>
      <c r="C443" s="1305"/>
      <c r="D443" s="649" t="s">
        <v>4991</v>
      </c>
      <c r="E443" s="534" t="s">
        <v>4975</v>
      </c>
      <c r="F443" s="534">
        <v>2.15</v>
      </c>
      <c r="G443" s="534">
        <v>0.997</v>
      </c>
      <c r="H443" s="650">
        <f t="shared" si="70"/>
        <v>6.4499999999999993</v>
      </c>
      <c r="I443" s="535">
        <v>1</v>
      </c>
      <c r="J443" s="534">
        <v>3</v>
      </c>
      <c r="K443" s="537">
        <f t="shared" si="71"/>
        <v>6</v>
      </c>
    </row>
    <row r="444" spans="1:11" ht="15.75" thickBot="1">
      <c r="A444" s="1304"/>
      <c r="B444" s="1305"/>
      <c r="C444" s="1306"/>
      <c r="D444" s="355" t="s">
        <v>4992</v>
      </c>
      <c r="E444" s="561" t="s">
        <v>4975</v>
      </c>
      <c r="F444" s="619">
        <v>2.15</v>
      </c>
      <c r="G444" s="619">
        <v>0.997</v>
      </c>
      <c r="H444" s="551">
        <f t="shared" si="70"/>
        <v>6.4499999999999993</v>
      </c>
      <c r="I444" s="562">
        <v>1</v>
      </c>
      <c r="J444" s="619">
        <v>3</v>
      </c>
      <c r="K444" s="565">
        <f t="shared" si="71"/>
        <v>6</v>
      </c>
    </row>
    <row r="445" spans="1:11" ht="16.5" thickBot="1">
      <c r="A445" s="1304"/>
      <c r="B445" s="1305"/>
      <c r="C445" s="1306"/>
      <c r="D445" s="1855" t="s">
        <v>5044</v>
      </c>
      <c r="E445" s="1856"/>
      <c r="F445" s="1856"/>
      <c r="G445" s="1856"/>
      <c r="H445" s="1856"/>
      <c r="I445" s="1856"/>
      <c r="J445" s="1856"/>
      <c r="K445" s="1857"/>
    </row>
    <row r="446" spans="1:11">
      <c r="A446" s="1304"/>
      <c r="B446" s="1305"/>
      <c r="C446" s="1306"/>
      <c r="D446" s="355" t="s">
        <v>5045</v>
      </c>
      <c r="E446" s="337" t="s">
        <v>4974</v>
      </c>
      <c r="F446" s="615">
        <v>1.08</v>
      </c>
      <c r="G446" s="615">
        <v>0.55700000000000005</v>
      </c>
      <c r="H446" s="617">
        <f t="shared" ref="H446:H448" si="72">J446*I446*F446</f>
        <v>10.8</v>
      </c>
      <c r="I446" s="338">
        <v>1</v>
      </c>
      <c r="J446" s="615">
        <v>10</v>
      </c>
      <c r="K446" s="623">
        <f t="shared" ref="K446:K448" si="73">ROUND((H446*G446),0)</f>
        <v>6</v>
      </c>
    </row>
    <row r="447" spans="1:11">
      <c r="A447" s="1304"/>
      <c r="B447" s="1305"/>
      <c r="C447" s="1306"/>
      <c r="D447" s="355" t="s">
        <v>4991</v>
      </c>
      <c r="E447" s="599" t="s">
        <v>4975</v>
      </c>
      <c r="F447" s="549">
        <v>1.45</v>
      </c>
      <c r="G447" s="549">
        <v>0.997</v>
      </c>
      <c r="H447" s="551">
        <f t="shared" si="72"/>
        <v>4.3499999999999996</v>
      </c>
      <c r="I447" s="600">
        <v>1</v>
      </c>
      <c r="J447" s="549">
        <v>3</v>
      </c>
      <c r="K447" s="565">
        <f t="shared" si="73"/>
        <v>4</v>
      </c>
    </row>
    <row r="448" spans="1:11" ht="15.75" thickBot="1">
      <c r="A448" s="1304"/>
      <c r="B448" s="1305"/>
      <c r="C448" s="1306"/>
      <c r="D448" s="355" t="s">
        <v>4992</v>
      </c>
      <c r="E448" s="599" t="s">
        <v>4975</v>
      </c>
      <c r="F448" s="549">
        <v>1.45</v>
      </c>
      <c r="G448" s="549">
        <v>0.997</v>
      </c>
      <c r="H448" s="551">
        <f t="shared" si="72"/>
        <v>4.3499999999999996</v>
      </c>
      <c r="I448" s="600">
        <v>1</v>
      </c>
      <c r="J448" s="549">
        <v>3</v>
      </c>
      <c r="K448" s="565">
        <f t="shared" si="73"/>
        <v>4</v>
      </c>
    </row>
    <row r="449" spans="1:11" ht="16.5" thickBot="1">
      <c r="A449" s="1304"/>
      <c r="B449" s="1305"/>
      <c r="C449" s="1306"/>
      <c r="D449" s="1855" t="s">
        <v>5046</v>
      </c>
      <c r="E449" s="1856"/>
      <c r="F449" s="1856"/>
      <c r="G449" s="1856"/>
      <c r="H449" s="1856"/>
      <c r="I449" s="1856"/>
      <c r="J449" s="1856"/>
      <c r="K449" s="1857"/>
    </row>
    <row r="450" spans="1:11" ht="15.75" thickBot="1">
      <c r="A450" s="1304"/>
      <c r="B450" s="1305"/>
      <c r="C450" s="1306"/>
      <c r="D450" s="355" t="s">
        <v>5047</v>
      </c>
      <c r="E450" s="615" t="s">
        <v>4974</v>
      </c>
      <c r="F450" s="615">
        <v>1.08</v>
      </c>
      <c r="G450" s="615">
        <v>0.55700000000000005</v>
      </c>
      <c r="H450" s="617">
        <f t="shared" ref="H450:H455" si="74">J450*I450*F450</f>
        <v>86.4</v>
      </c>
      <c r="I450" s="616">
        <v>1</v>
      </c>
      <c r="J450" s="615">
        <v>80</v>
      </c>
      <c r="K450" s="618">
        <f t="shared" ref="K450:K455" si="75">ROUND((H450*G450),0)</f>
        <v>48</v>
      </c>
    </row>
    <row r="451" spans="1:11">
      <c r="A451" s="1304"/>
      <c r="B451" s="1305"/>
      <c r="C451" s="1305"/>
      <c r="D451" s="1859" t="s">
        <v>4991</v>
      </c>
      <c r="E451" s="641" t="s">
        <v>4975</v>
      </c>
      <c r="F451" s="642">
        <v>3.6</v>
      </c>
      <c r="G451" s="642">
        <v>0.997</v>
      </c>
      <c r="H451" s="643">
        <f t="shared" si="74"/>
        <v>10.8</v>
      </c>
      <c r="I451" s="644">
        <v>1</v>
      </c>
      <c r="J451" s="642">
        <v>3</v>
      </c>
      <c r="K451" s="482">
        <f t="shared" si="75"/>
        <v>11</v>
      </c>
    </row>
    <row r="452" spans="1:11">
      <c r="A452" s="1304"/>
      <c r="B452" s="1305"/>
      <c r="C452" s="1305"/>
      <c r="D452" s="1871"/>
      <c r="E452" s="620" t="s">
        <v>4975</v>
      </c>
      <c r="F452" s="549">
        <v>6</v>
      </c>
      <c r="G452" s="549">
        <v>0.997</v>
      </c>
      <c r="H452" s="551">
        <f t="shared" si="74"/>
        <v>18</v>
      </c>
      <c r="I452" s="600">
        <v>1</v>
      </c>
      <c r="J452" s="549">
        <v>3</v>
      </c>
      <c r="K452" s="565">
        <f t="shared" si="75"/>
        <v>18</v>
      </c>
    </row>
    <row r="453" spans="1:11" ht="15.75" thickBot="1">
      <c r="A453" s="1304"/>
      <c r="B453" s="1305"/>
      <c r="C453" s="1305"/>
      <c r="D453" s="1860"/>
      <c r="E453" s="645" t="s">
        <v>4975</v>
      </c>
      <c r="F453" s="567">
        <v>2.4500000000000002</v>
      </c>
      <c r="G453" s="567">
        <v>0.997</v>
      </c>
      <c r="H453" s="570">
        <f t="shared" si="74"/>
        <v>7.3500000000000005</v>
      </c>
      <c r="I453" s="646">
        <v>1</v>
      </c>
      <c r="J453" s="567">
        <v>3</v>
      </c>
      <c r="K453" s="572">
        <f t="shared" si="75"/>
        <v>7</v>
      </c>
    </row>
    <row r="454" spans="1:11">
      <c r="A454" s="1304"/>
      <c r="B454" s="1305"/>
      <c r="C454" s="1305"/>
      <c r="D454" s="1859" t="s">
        <v>4992</v>
      </c>
      <c r="E454" s="641" t="s">
        <v>4975</v>
      </c>
      <c r="F454" s="642">
        <v>6</v>
      </c>
      <c r="G454" s="642">
        <v>0.997</v>
      </c>
      <c r="H454" s="643">
        <f t="shared" si="74"/>
        <v>18</v>
      </c>
      <c r="I454" s="644">
        <v>1</v>
      </c>
      <c r="J454" s="642">
        <v>3</v>
      </c>
      <c r="K454" s="482">
        <f t="shared" si="75"/>
        <v>18</v>
      </c>
    </row>
    <row r="455" spans="1:11" ht="15.75" thickBot="1">
      <c r="A455" s="1304"/>
      <c r="B455" s="1305"/>
      <c r="C455" s="1305"/>
      <c r="D455" s="1860"/>
      <c r="E455" s="645" t="s">
        <v>4975</v>
      </c>
      <c r="F455" s="567">
        <v>5.35</v>
      </c>
      <c r="G455" s="567">
        <v>0.997</v>
      </c>
      <c r="H455" s="570">
        <f t="shared" si="74"/>
        <v>16.049999999999997</v>
      </c>
      <c r="I455" s="646">
        <v>1</v>
      </c>
      <c r="J455" s="567">
        <v>3</v>
      </c>
      <c r="K455" s="572">
        <f t="shared" si="75"/>
        <v>16</v>
      </c>
    </row>
    <row r="456" spans="1:11" ht="16.5" thickBot="1">
      <c r="A456" s="1792" t="s">
        <v>4767</v>
      </c>
      <c r="B456" s="1793"/>
      <c r="C456" s="1793"/>
      <c r="D456" s="1793"/>
      <c r="E456" s="1794"/>
      <c r="F456" s="1839" t="s">
        <v>4768</v>
      </c>
      <c r="G456" s="1840"/>
      <c r="H456" s="1840"/>
      <c r="I456" s="1840"/>
      <c r="J456" s="1840"/>
      <c r="K456" s="458">
        <f>ROUND(SUM(K351:K455),2)</f>
        <v>9833</v>
      </c>
    </row>
    <row r="457" spans="1:11">
      <c r="A457" s="1348"/>
      <c r="B457" s="1349"/>
      <c r="C457" s="1349"/>
      <c r="D457" s="1349"/>
      <c r="E457" s="1349"/>
      <c r="F457" s="1349"/>
      <c r="G457" s="1349"/>
      <c r="H457" s="1349"/>
      <c r="I457" s="1349"/>
      <c r="J457" s="1349"/>
      <c r="K457" s="1350"/>
    </row>
    <row r="458" spans="1:11">
      <c r="A458" s="1351"/>
      <c r="B458" s="1352"/>
      <c r="C458" s="1352"/>
      <c r="D458" s="1352"/>
      <c r="E458" s="1352"/>
      <c r="F458" s="1352"/>
      <c r="G458" s="1352"/>
      <c r="H458" s="1352"/>
      <c r="I458" s="1352"/>
      <c r="J458" s="1352"/>
      <c r="K458" s="1353"/>
    </row>
    <row r="459" spans="1:11" ht="15.75" thickBot="1">
      <c r="A459" s="1354"/>
      <c r="B459" s="1355"/>
      <c r="C459" s="1355"/>
      <c r="D459" s="1355"/>
      <c r="E459" s="1355"/>
      <c r="F459" s="1355"/>
      <c r="G459" s="1355"/>
      <c r="H459" s="1355"/>
      <c r="I459" s="1355"/>
      <c r="J459" s="1355"/>
      <c r="K459" s="1356"/>
    </row>
    <row r="461" spans="1:11" ht="15.75" thickBot="1"/>
    <row r="462" spans="1:11">
      <c r="A462" s="1717" t="s">
        <v>4757</v>
      </c>
      <c r="B462" s="1718"/>
      <c r="C462" s="1718"/>
      <c r="D462" s="1718"/>
      <c r="E462" s="1718"/>
      <c r="F462" s="1718"/>
      <c r="G462" s="1718"/>
      <c r="H462" s="1718"/>
      <c r="I462" s="1719"/>
      <c r="J462" s="1726"/>
      <c r="K462" s="1727"/>
    </row>
    <row r="463" spans="1:11">
      <c r="A463" s="1720"/>
      <c r="B463" s="1721"/>
      <c r="C463" s="1721"/>
      <c r="D463" s="1721"/>
      <c r="E463" s="1721"/>
      <c r="F463" s="1721"/>
      <c r="G463" s="1721"/>
      <c r="H463" s="1721"/>
      <c r="I463" s="1722"/>
      <c r="J463" s="1728"/>
      <c r="K463" s="1729"/>
    </row>
    <row r="464" spans="1:11" ht="15.75" thickBot="1">
      <c r="A464" s="1723"/>
      <c r="B464" s="1724"/>
      <c r="C464" s="1724"/>
      <c r="D464" s="1724"/>
      <c r="E464" s="1724"/>
      <c r="F464" s="1724"/>
      <c r="G464" s="1724"/>
      <c r="H464" s="1724"/>
      <c r="I464" s="1725"/>
      <c r="J464" s="1730"/>
      <c r="K464" s="1731"/>
    </row>
    <row r="465" spans="1:11" ht="15.75">
      <c r="A465" s="1290"/>
      <c r="B465" s="1291"/>
      <c r="C465" s="1291"/>
      <c r="D465" s="1291"/>
      <c r="E465" s="1291"/>
      <c r="F465" s="1291"/>
      <c r="G465" s="1291"/>
      <c r="H465" s="1291"/>
      <c r="I465" s="1291"/>
      <c r="J465" s="1291"/>
      <c r="K465" s="1292"/>
    </row>
    <row r="466" spans="1:11">
      <c r="A466" s="1293" t="s">
        <v>4769</v>
      </c>
      <c r="B466" s="1294"/>
      <c r="C466" s="1295" t="s">
        <v>4759</v>
      </c>
      <c r="D466" s="1296"/>
      <c r="E466" s="1297"/>
      <c r="F466" s="1295">
        <f>+[14]credenciales!E479</f>
        <v>0</v>
      </c>
      <c r="G466" s="1296"/>
      <c r="H466" s="1296"/>
      <c r="I466" s="1296"/>
      <c r="J466" s="1296"/>
      <c r="K466" s="1298"/>
    </row>
    <row r="467" spans="1:11">
      <c r="A467" s="330" t="s">
        <v>4760</v>
      </c>
      <c r="B467" s="331">
        <f>+[14]credenciales!B480</f>
        <v>0</v>
      </c>
      <c r="C467" s="1296">
        <f>+[14]credenciales!C480</f>
        <v>0</v>
      </c>
      <c r="D467" s="1296"/>
      <c r="E467" s="1296"/>
      <c r="F467" s="1296"/>
      <c r="G467" s="1296"/>
      <c r="H467" s="1296"/>
      <c r="I467" s="1296"/>
      <c r="J467" s="1296"/>
      <c r="K467" s="1298"/>
    </row>
    <row r="468" spans="1:11">
      <c r="A468" s="1320" t="s">
        <v>4761</v>
      </c>
      <c r="B468" s="1322"/>
      <c r="C468" s="1323" t="s">
        <v>5048</v>
      </c>
      <c r="D468" s="1323"/>
      <c r="E468" s="1323"/>
      <c r="F468" s="1323"/>
      <c r="G468" s="1323"/>
      <c r="H468" s="1324"/>
      <c r="I468" s="1327" t="s">
        <v>4762</v>
      </c>
      <c r="J468" s="1327"/>
      <c r="K468" s="1328"/>
    </row>
    <row r="469" spans="1:11" ht="15.75" thickBot="1">
      <c r="A469" s="1320"/>
      <c r="B469" s="1322"/>
      <c r="C469" s="1325"/>
      <c r="D469" s="1325"/>
      <c r="E469" s="1325"/>
      <c r="F469" s="1325"/>
      <c r="G469" s="1325"/>
      <c r="H469" s="1326"/>
      <c r="I469" s="1327"/>
      <c r="J469" s="1327"/>
      <c r="K469" s="1328"/>
    </row>
    <row r="470" spans="1:11" ht="15.75" thickBot="1">
      <c r="A470" s="1329"/>
      <c r="B470" s="1330"/>
      <c r="C470" s="1331"/>
      <c r="D470" s="381"/>
      <c r="E470" s="1337" t="s">
        <v>4764</v>
      </c>
      <c r="F470" s="1338"/>
      <c r="G470" s="1338"/>
      <c r="H470" s="1339"/>
      <c r="I470" s="1340" t="s">
        <v>4954</v>
      </c>
      <c r="J470" s="1342" t="s">
        <v>4766</v>
      </c>
      <c r="K470" s="1299" t="s">
        <v>4955</v>
      </c>
    </row>
    <row r="471" spans="1:11" ht="23.25" thickBot="1">
      <c r="A471" s="1332"/>
      <c r="B471" s="1333"/>
      <c r="C471" s="1334"/>
      <c r="D471" s="382"/>
      <c r="E471" s="358" t="s">
        <v>4956</v>
      </c>
      <c r="F471" s="359" t="s">
        <v>4950</v>
      </c>
      <c r="G471" s="360" t="s">
        <v>4957</v>
      </c>
      <c r="H471" s="354" t="s">
        <v>4958</v>
      </c>
      <c r="I471" s="1798"/>
      <c r="J471" s="1756"/>
      <c r="K471" s="1756"/>
    </row>
    <row r="472" spans="1:11" ht="16.5" thickBot="1">
      <c r="A472" s="1301"/>
      <c r="B472" s="1302"/>
      <c r="C472" s="1303"/>
      <c r="D472" s="1855" t="s">
        <v>5049</v>
      </c>
      <c r="E472" s="1856"/>
      <c r="F472" s="1856"/>
      <c r="G472" s="1856"/>
      <c r="H472" s="1856"/>
      <c r="I472" s="1856"/>
      <c r="J472" s="1856"/>
      <c r="K472" s="1857"/>
    </row>
    <row r="473" spans="1:11">
      <c r="A473" s="1304"/>
      <c r="B473" s="1305"/>
      <c r="C473" s="1306"/>
      <c r="D473" s="355" t="s">
        <v>4990</v>
      </c>
      <c r="E473" s="615" t="s">
        <v>4974</v>
      </c>
      <c r="F473" s="615">
        <v>0.26</v>
      </c>
      <c r="G473" s="615">
        <v>0.55700000000000005</v>
      </c>
      <c r="H473" s="617">
        <f t="shared" ref="H473:H474" si="76">J473*I473*F473</f>
        <v>67.08</v>
      </c>
      <c r="I473" s="616">
        <v>6</v>
      </c>
      <c r="J473" s="615">
        <v>43</v>
      </c>
      <c r="K473" s="618">
        <f t="shared" ref="K473:K474" si="77">ROUND((H473*G473),0)</f>
        <v>37</v>
      </c>
    </row>
    <row r="474" spans="1:11" ht="15.75" thickBot="1">
      <c r="A474" s="1304"/>
      <c r="B474" s="1305"/>
      <c r="C474" s="1306"/>
      <c r="D474" s="355"/>
      <c r="E474" s="615" t="s">
        <v>4974</v>
      </c>
      <c r="F474" s="615">
        <v>4.6500000000000004</v>
      </c>
      <c r="G474" s="615">
        <v>0.55700000000000005</v>
      </c>
      <c r="H474" s="617">
        <f t="shared" si="76"/>
        <v>55.800000000000004</v>
      </c>
      <c r="I474" s="616">
        <v>6</v>
      </c>
      <c r="J474" s="615">
        <v>2</v>
      </c>
      <c r="K474" s="618">
        <f t="shared" si="77"/>
        <v>31</v>
      </c>
    </row>
    <row r="475" spans="1:11" ht="16.5" customHeight="1" thickBot="1">
      <c r="A475" s="1304"/>
      <c r="B475" s="1305"/>
      <c r="C475" s="1306"/>
      <c r="D475" s="1855" t="s">
        <v>5050</v>
      </c>
      <c r="E475" s="1856"/>
      <c r="F475" s="1856"/>
      <c r="G475" s="1856"/>
      <c r="H475" s="1856"/>
      <c r="I475" s="1856"/>
      <c r="J475" s="1856"/>
      <c r="K475" s="1857"/>
    </row>
    <row r="476" spans="1:11">
      <c r="A476" s="1304"/>
      <c r="B476" s="1305"/>
      <c r="C476" s="1306"/>
      <c r="D476" s="355" t="s">
        <v>4990</v>
      </c>
      <c r="E476" s="615" t="s">
        <v>4974</v>
      </c>
      <c r="F476" s="615">
        <v>0.26</v>
      </c>
      <c r="G476" s="615">
        <v>0.55700000000000005</v>
      </c>
      <c r="H476" s="617">
        <f t="shared" ref="H476:H478" si="78">J476*I476*F476</f>
        <v>159.12</v>
      </c>
      <c r="I476" s="616">
        <v>6</v>
      </c>
      <c r="J476" s="615">
        <v>102</v>
      </c>
      <c r="K476" s="618">
        <f t="shared" ref="K476:K478" si="79">ROUND((H476*G476),0)</f>
        <v>89</v>
      </c>
    </row>
    <row r="477" spans="1:11">
      <c r="A477" s="1304"/>
      <c r="B477" s="1305"/>
      <c r="C477" s="1306"/>
      <c r="D477" s="355"/>
      <c r="E477" s="615" t="s">
        <v>4974</v>
      </c>
      <c r="F477" s="615">
        <v>6</v>
      </c>
      <c r="G477" s="615">
        <v>0.55700000000000005</v>
      </c>
      <c r="H477" s="617">
        <f t="shared" si="78"/>
        <v>72</v>
      </c>
      <c r="I477" s="616">
        <v>6</v>
      </c>
      <c r="J477" s="615">
        <v>2</v>
      </c>
      <c r="K477" s="618">
        <f t="shared" si="79"/>
        <v>40</v>
      </c>
    </row>
    <row r="478" spans="1:11">
      <c r="A478" s="1304"/>
      <c r="B478" s="1305"/>
      <c r="C478" s="1306"/>
      <c r="D478" s="383"/>
      <c r="E478" s="345" t="s">
        <v>4974</v>
      </c>
      <c r="F478" s="337">
        <v>5.15</v>
      </c>
      <c r="G478" s="615">
        <v>0.55700000000000005</v>
      </c>
      <c r="H478" s="617">
        <f t="shared" si="78"/>
        <v>61.800000000000004</v>
      </c>
      <c r="I478" s="616">
        <v>6</v>
      </c>
      <c r="J478" s="615">
        <v>2</v>
      </c>
      <c r="K478" s="618">
        <f t="shared" si="79"/>
        <v>34</v>
      </c>
    </row>
    <row r="479" spans="1:11" ht="15.75" thickBot="1">
      <c r="A479" s="1304"/>
      <c r="B479" s="1305"/>
      <c r="C479" s="1306"/>
      <c r="D479" s="383"/>
      <c r="E479" s="345"/>
      <c r="F479" s="337"/>
      <c r="G479" s="343"/>
      <c r="H479" s="337"/>
      <c r="I479" s="338"/>
      <c r="J479" s="339"/>
      <c r="K479" s="340"/>
    </row>
    <row r="480" spans="1:11" ht="16.5" thickBot="1">
      <c r="A480" s="1792" t="s">
        <v>4767</v>
      </c>
      <c r="B480" s="1793"/>
      <c r="C480" s="1793"/>
      <c r="D480" s="1793"/>
      <c r="E480" s="1794"/>
      <c r="F480" s="1795" t="s">
        <v>4768</v>
      </c>
      <c r="G480" s="1310"/>
      <c r="H480" s="1310"/>
      <c r="I480" s="1310"/>
      <c r="J480" s="1310"/>
      <c r="K480" s="349">
        <f>ROUND(SUM(K472:K479),2)</f>
        <v>231</v>
      </c>
    </row>
    <row r="481" spans="1:18">
      <c r="A481" s="1348"/>
      <c r="B481" s="1349"/>
      <c r="C481" s="1349"/>
      <c r="D481" s="1349"/>
      <c r="E481" s="1349"/>
      <c r="F481" s="1349"/>
      <c r="G481" s="1349"/>
      <c r="H481" s="1349"/>
      <c r="I481" s="1349"/>
      <c r="J481" s="1349"/>
      <c r="K481" s="1350"/>
    </row>
    <row r="482" spans="1:18">
      <c r="A482" s="1351"/>
      <c r="B482" s="1352"/>
      <c r="C482" s="1352"/>
      <c r="D482" s="1352"/>
      <c r="E482" s="1352"/>
      <c r="F482" s="1352"/>
      <c r="G482" s="1352"/>
      <c r="H482" s="1352"/>
      <c r="I482" s="1352"/>
      <c r="J482" s="1352"/>
      <c r="K482" s="1353"/>
    </row>
    <row r="483" spans="1:18" ht="15.75" thickBot="1">
      <c r="A483" s="1354"/>
      <c r="B483" s="1355"/>
      <c r="C483" s="1355"/>
      <c r="D483" s="1355"/>
      <c r="E483" s="1355"/>
      <c r="F483" s="1355"/>
      <c r="G483" s="1355"/>
      <c r="H483" s="1355"/>
      <c r="I483" s="1355"/>
      <c r="J483" s="1355"/>
      <c r="K483" s="1356"/>
    </row>
    <row r="485" spans="1:18" ht="15.75" thickBot="1"/>
    <row r="486" spans="1:18" ht="15" customHeight="1">
      <c r="A486" s="1717" t="s">
        <v>4757</v>
      </c>
      <c r="B486" s="1718"/>
      <c r="C486" s="1718"/>
      <c r="D486" s="1718"/>
      <c r="E486" s="1718"/>
      <c r="F486" s="1718"/>
      <c r="G486" s="1718"/>
      <c r="H486" s="1718"/>
      <c r="I486" s="1719"/>
      <c r="J486" s="1726"/>
      <c r="K486" s="1727"/>
    </row>
    <row r="487" spans="1:18" ht="15" customHeight="1">
      <c r="A487" s="1720"/>
      <c r="B487" s="1721"/>
      <c r="C487" s="1721"/>
      <c r="D487" s="1721"/>
      <c r="E487" s="1721"/>
      <c r="F487" s="1721"/>
      <c r="G487" s="1721"/>
      <c r="H487" s="1721"/>
      <c r="I487" s="1722"/>
      <c r="J487" s="1728"/>
      <c r="K487" s="1729"/>
    </row>
    <row r="488" spans="1:18" ht="15.75" customHeight="1" thickBot="1">
      <c r="A488" s="1723"/>
      <c r="B488" s="1724"/>
      <c r="C488" s="1724"/>
      <c r="D488" s="1724"/>
      <c r="E488" s="1724"/>
      <c r="F488" s="1724"/>
      <c r="G488" s="1724"/>
      <c r="H488" s="1724"/>
      <c r="I488" s="1725"/>
      <c r="J488" s="1730"/>
      <c r="K488" s="1731"/>
    </row>
    <row r="489" spans="1:18" ht="15.75">
      <c r="A489" s="1290"/>
      <c r="B489" s="1291"/>
      <c r="C489" s="1291"/>
      <c r="D489" s="1291"/>
      <c r="E489" s="1291"/>
      <c r="F489" s="1291"/>
      <c r="G489" s="1291"/>
      <c r="H489" s="1291"/>
      <c r="I489" s="1291"/>
      <c r="J489" s="1291"/>
      <c r="K489" s="1292"/>
    </row>
    <row r="490" spans="1:18" ht="15" customHeight="1">
      <c r="A490" s="1293" t="s">
        <v>4769</v>
      </c>
      <c r="B490" s="1294"/>
      <c r="C490" s="1295" t="s">
        <v>4759</v>
      </c>
      <c r="D490" s="1296"/>
      <c r="E490" s="1297"/>
      <c r="F490" s="1295">
        <f>+[14]credenciales!E503</f>
        <v>0</v>
      </c>
      <c r="G490" s="1296"/>
      <c r="H490" s="1296"/>
      <c r="I490" s="1296"/>
      <c r="J490" s="1296"/>
      <c r="K490" s="1298"/>
    </row>
    <row r="491" spans="1:18">
      <c r="A491" s="330" t="s">
        <v>4760</v>
      </c>
      <c r="B491" s="331">
        <f>+[14]credenciales!B504</f>
        <v>0</v>
      </c>
      <c r="C491" s="1296">
        <f>+[14]credenciales!C504</f>
        <v>0</v>
      </c>
      <c r="D491" s="1296"/>
      <c r="E491" s="1296"/>
      <c r="F491" s="1296"/>
      <c r="G491" s="1296"/>
      <c r="H491" s="1296"/>
      <c r="I491" s="1296"/>
      <c r="J491" s="1296"/>
      <c r="K491" s="1298"/>
      <c r="O491" s="1881" t="s">
        <v>5051</v>
      </c>
      <c r="P491" s="1881"/>
      <c r="Q491" s="1881"/>
      <c r="R491" s="1881"/>
    </row>
    <row r="492" spans="1:18" ht="15" customHeight="1">
      <c r="A492" s="1320" t="s">
        <v>4761</v>
      </c>
      <c r="B492" s="1322"/>
      <c r="C492" s="1323" t="s">
        <v>5052</v>
      </c>
      <c r="D492" s="1323"/>
      <c r="E492" s="1323"/>
      <c r="F492" s="1323"/>
      <c r="G492" s="1323"/>
      <c r="H492" s="1324"/>
      <c r="I492" s="1327" t="s">
        <v>4762</v>
      </c>
      <c r="J492" s="1327"/>
      <c r="K492" s="1328"/>
    </row>
    <row r="493" spans="1:18" ht="15.75" thickBot="1">
      <c r="A493" s="1320"/>
      <c r="B493" s="1322"/>
      <c r="C493" s="1325"/>
      <c r="D493" s="1325"/>
      <c r="E493" s="1325"/>
      <c r="F493" s="1325"/>
      <c r="G493" s="1325"/>
      <c r="H493" s="1326"/>
      <c r="I493" s="1327"/>
      <c r="J493" s="1327"/>
      <c r="K493" s="1328"/>
      <c r="O493" s="665" t="str">
        <f>+C492</f>
        <v>ACERO DE REFUERZO ESCALERAS</v>
      </c>
      <c r="P493" s="665"/>
      <c r="Q493" s="665"/>
      <c r="R493" s="666">
        <f>+K506</f>
        <v>479</v>
      </c>
    </row>
    <row r="494" spans="1:18" ht="15.75" customHeight="1" thickBot="1">
      <c r="A494" s="1329"/>
      <c r="B494" s="1330"/>
      <c r="C494" s="1331"/>
      <c r="D494" s="381"/>
      <c r="E494" s="1337" t="s">
        <v>4764</v>
      </c>
      <c r="F494" s="1338"/>
      <c r="G494" s="1338"/>
      <c r="H494" s="1339"/>
      <c r="I494" s="1340" t="s">
        <v>4954</v>
      </c>
      <c r="J494" s="1342" t="s">
        <v>4766</v>
      </c>
      <c r="K494" s="1299" t="s">
        <v>4955</v>
      </c>
      <c r="O494" s="665" t="str">
        <f>+C468</f>
        <v xml:space="preserve">ACERO DE REFUERZO VIGAS CINTAS </v>
      </c>
      <c r="P494" s="665"/>
      <c r="Q494" s="665"/>
      <c r="R494" s="666">
        <f>++K480</f>
        <v>231</v>
      </c>
    </row>
    <row r="495" spans="1:18" ht="23.25" thickBot="1">
      <c r="A495" s="1332"/>
      <c r="B495" s="1333"/>
      <c r="C495" s="1334"/>
      <c r="D495" s="459"/>
      <c r="E495" s="358" t="s">
        <v>4956</v>
      </c>
      <c r="F495" s="359" t="s">
        <v>4950</v>
      </c>
      <c r="G495" s="360" t="s">
        <v>4957</v>
      </c>
      <c r="H495" s="354" t="s">
        <v>4958</v>
      </c>
      <c r="I495" s="1798"/>
      <c r="J495" s="1756"/>
      <c r="K495" s="1756"/>
      <c r="O495" s="665" t="str">
        <f>+C347</f>
        <v>ACERO DE REFUERZO VIGAS CUBIERTA</v>
      </c>
      <c r="P495" s="665"/>
      <c r="Q495" s="665"/>
      <c r="R495" s="666">
        <f>+K456</f>
        <v>9833</v>
      </c>
    </row>
    <row r="496" spans="1:18" ht="16.5" customHeight="1">
      <c r="A496" s="1301"/>
      <c r="B496" s="1302"/>
      <c r="C496" s="1302"/>
      <c r="D496" s="1106" t="s">
        <v>5053</v>
      </c>
      <c r="E496" s="1107" t="s">
        <v>4975</v>
      </c>
      <c r="F496" s="497">
        <v>5.27</v>
      </c>
      <c r="G496" s="497">
        <v>0.997</v>
      </c>
      <c r="H496" s="558">
        <f t="shared" ref="H496:H504" si="80">J496*I496*F496</f>
        <v>52.699999999999996</v>
      </c>
      <c r="I496" s="498">
        <v>1</v>
      </c>
      <c r="J496" s="497">
        <v>10</v>
      </c>
      <c r="K496" s="560">
        <f t="shared" ref="K496:K504" si="81">ROUND((H496*G496),0)</f>
        <v>53</v>
      </c>
      <c r="O496" s="665" t="str">
        <f>+C196</f>
        <v>ACERO DE REFUERZO VIGAS PLANTA 2</v>
      </c>
      <c r="P496" s="665"/>
      <c r="Q496" s="665"/>
      <c r="R496" s="666">
        <f>+K336</f>
        <v>9939</v>
      </c>
    </row>
    <row r="497" spans="1:18">
      <c r="A497" s="1304"/>
      <c r="B497" s="1305"/>
      <c r="C497" s="1305"/>
      <c r="D497" s="814" t="s">
        <v>5054</v>
      </c>
      <c r="E497" s="169" t="s">
        <v>4975</v>
      </c>
      <c r="F497" s="169">
        <v>5.4</v>
      </c>
      <c r="G497" s="169">
        <v>0.997</v>
      </c>
      <c r="H497" s="667">
        <f t="shared" si="80"/>
        <v>54</v>
      </c>
      <c r="I497" s="369">
        <v>1</v>
      </c>
      <c r="J497" s="169">
        <v>10</v>
      </c>
      <c r="K497" s="1108">
        <f t="shared" si="81"/>
        <v>54</v>
      </c>
      <c r="O497" s="665" t="str">
        <f>+C36</f>
        <v xml:space="preserve">ACERO DE REFUERZO COLUMNAS </v>
      </c>
      <c r="P497" s="665"/>
      <c r="Q497" s="665"/>
      <c r="R497" s="666">
        <f>+K184</f>
        <v>3599</v>
      </c>
    </row>
    <row r="498" spans="1:18">
      <c r="A498" s="1304"/>
      <c r="B498" s="1305"/>
      <c r="C498" s="1305"/>
      <c r="D498" s="814" t="s">
        <v>5055</v>
      </c>
      <c r="E498" s="169" t="s">
        <v>4975</v>
      </c>
      <c r="F498" s="169">
        <v>1.52</v>
      </c>
      <c r="G498" s="169">
        <v>0.997</v>
      </c>
      <c r="H498" s="667">
        <f t="shared" si="80"/>
        <v>76</v>
      </c>
      <c r="I498" s="369">
        <v>2</v>
      </c>
      <c r="J498" s="169">
        <v>25</v>
      </c>
      <c r="K498" s="1108">
        <f t="shared" si="81"/>
        <v>76</v>
      </c>
      <c r="O498" s="665" t="str">
        <f>+C9</f>
        <v>ACEROS DE REFUERZO ZAPATA</v>
      </c>
      <c r="P498" s="665"/>
      <c r="Q498" s="665"/>
      <c r="R498" s="666">
        <f>+K24</f>
        <v>2699</v>
      </c>
    </row>
    <row r="499" spans="1:18" ht="16.5" customHeight="1">
      <c r="A499" s="1304"/>
      <c r="B499" s="1305"/>
      <c r="C499" s="1305"/>
      <c r="D499" s="814" t="s">
        <v>5056</v>
      </c>
      <c r="E499" s="169" t="s">
        <v>4975</v>
      </c>
      <c r="F499" s="169">
        <v>1.52</v>
      </c>
      <c r="G499" s="169">
        <v>0.997</v>
      </c>
      <c r="H499" s="667">
        <f t="shared" si="80"/>
        <v>38</v>
      </c>
      <c r="I499" s="369">
        <v>1</v>
      </c>
      <c r="J499" s="169">
        <v>25</v>
      </c>
      <c r="K499" s="1108">
        <f t="shared" si="81"/>
        <v>38</v>
      </c>
      <c r="O499" s="665"/>
      <c r="P499" s="665"/>
      <c r="Q499" s="665"/>
      <c r="R499" s="665"/>
    </row>
    <row r="500" spans="1:18">
      <c r="A500" s="1304"/>
      <c r="B500" s="1305"/>
      <c r="C500" s="1305"/>
      <c r="D500" s="814" t="s">
        <v>5057</v>
      </c>
      <c r="E500" s="169" t="s">
        <v>4975</v>
      </c>
      <c r="F500" s="169">
        <v>3.2</v>
      </c>
      <c r="G500" s="169">
        <v>0.997</v>
      </c>
      <c r="H500" s="667">
        <f t="shared" si="80"/>
        <v>64</v>
      </c>
      <c r="I500" s="369">
        <v>2</v>
      </c>
      <c r="J500" s="169">
        <v>10</v>
      </c>
      <c r="K500" s="1108">
        <f t="shared" si="81"/>
        <v>64</v>
      </c>
      <c r="O500" s="665"/>
      <c r="P500" s="665"/>
      <c r="Q500" s="665"/>
      <c r="R500" s="666">
        <f>SUM(R493:R499)</f>
        <v>26780</v>
      </c>
    </row>
    <row r="501" spans="1:18">
      <c r="A501" s="1304"/>
      <c r="B501" s="1305"/>
      <c r="C501" s="1305"/>
      <c r="D501" s="814" t="s">
        <v>5058</v>
      </c>
      <c r="E501" s="169" t="s">
        <v>4975</v>
      </c>
      <c r="F501" s="169">
        <v>4.9000000000000004</v>
      </c>
      <c r="G501" s="169">
        <v>0.997</v>
      </c>
      <c r="H501" s="667">
        <f t="shared" si="80"/>
        <v>49</v>
      </c>
      <c r="I501" s="369">
        <v>1</v>
      </c>
      <c r="J501" s="169">
        <v>10</v>
      </c>
      <c r="K501" s="1108">
        <f t="shared" si="81"/>
        <v>49</v>
      </c>
    </row>
    <row r="502" spans="1:18">
      <c r="A502" s="1304"/>
      <c r="B502" s="1305"/>
      <c r="C502" s="1305"/>
      <c r="D502" s="814" t="s">
        <v>5059</v>
      </c>
      <c r="E502" s="371" t="s">
        <v>4975</v>
      </c>
      <c r="F502" s="169">
        <v>4.96</v>
      </c>
      <c r="G502" s="169">
        <v>0.997</v>
      </c>
      <c r="H502" s="667">
        <f t="shared" si="80"/>
        <v>49.6</v>
      </c>
      <c r="I502" s="369">
        <v>1</v>
      </c>
      <c r="J502" s="169">
        <v>10</v>
      </c>
      <c r="K502" s="1108">
        <f t="shared" si="81"/>
        <v>49</v>
      </c>
    </row>
    <row r="503" spans="1:18">
      <c r="A503" s="1304"/>
      <c r="B503" s="1305"/>
      <c r="C503" s="1305"/>
      <c r="D503" s="814" t="s">
        <v>5060</v>
      </c>
      <c r="E503" s="371" t="s">
        <v>4975</v>
      </c>
      <c r="F503" s="169">
        <v>1.52</v>
      </c>
      <c r="G503" s="169">
        <v>0.997</v>
      </c>
      <c r="H503" s="667">
        <f t="shared" si="80"/>
        <v>63.84</v>
      </c>
      <c r="I503" s="369">
        <v>2</v>
      </c>
      <c r="J503" s="169">
        <v>21</v>
      </c>
      <c r="K503" s="1108">
        <f t="shared" si="81"/>
        <v>64</v>
      </c>
    </row>
    <row r="504" spans="1:18">
      <c r="A504" s="1304"/>
      <c r="B504" s="1305"/>
      <c r="C504" s="1305"/>
      <c r="D504" s="814" t="s">
        <v>5061</v>
      </c>
      <c r="E504" s="371" t="s">
        <v>4975</v>
      </c>
      <c r="F504" s="169">
        <v>1.52</v>
      </c>
      <c r="G504" s="169">
        <v>0.997</v>
      </c>
      <c r="H504" s="667">
        <f t="shared" si="80"/>
        <v>31.92</v>
      </c>
      <c r="I504" s="369">
        <v>1</v>
      </c>
      <c r="J504" s="169">
        <v>21</v>
      </c>
      <c r="K504" s="1108">
        <f t="shared" si="81"/>
        <v>32</v>
      </c>
    </row>
    <row r="505" spans="1:18" ht="15.75" thickBot="1">
      <c r="A505" s="1304"/>
      <c r="B505" s="1305"/>
      <c r="C505" s="1305"/>
      <c r="D505" s="1109"/>
      <c r="E505" s="685"/>
      <c r="F505" s="176"/>
      <c r="G505" s="1110"/>
      <c r="H505" s="176"/>
      <c r="I505" s="508"/>
      <c r="J505" s="510"/>
      <c r="K505" s="687"/>
    </row>
    <row r="506" spans="1:18" ht="16.5" customHeight="1" thickBot="1">
      <c r="A506" s="1792" t="s">
        <v>4767</v>
      </c>
      <c r="B506" s="1793"/>
      <c r="C506" s="1793"/>
      <c r="D506" s="1793"/>
      <c r="E506" s="1794"/>
      <c r="F506" s="1839" t="s">
        <v>4768</v>
      </c>
      <c r="G506" s="1840"/>
      <c r="H506" s="1840"/>
      <c r="I506" s="1840"/>
      <c r="J506" s="1840"/>
      <c r="K506" s="458">
        <f>ROUND(SUM(K496:K505),2)</f>
        <v>479</v>
      </c>
    </row>
    <row r="507" spans="1:18">
      <c r="A507" s="1348"/>
      <c r="B507" s="1349"/>
      <c r="C507" s="1349"/>
      <c r="D507" s="1349"/>
      <c r="E507" s="1349"/>
      <c r="F507" s="1349"/>
      <c r="G507" s="1349"/>
      <c r="H507" s="1349"/>
      <c r="I507" s="1349"/>
      <c r="J507" s="1349"/>
      <c r="K507" s="1350"/>
    </row>
    <row r="508" spans="1:18">
      <c r="A508" s="1351"/>
      <c r="B508" s="1352"/>
      <c r="C508" s="1352"/>
      <c r="D508" s="1352"/>
      <c r="E508" s="1352"/>
      <c r="F508" s="1352"/>
      <c r="G508" s="1352"/>
      <c r="H508" s="1352"/>
      <c r="I508" s="1352"/>
      <c r="J508" s="1352"/>
      <c r="K508" s="1353"/>
    </row>
    <row r="509" spans="1:18" ht="15.75" thickBot="1">
      <c r="A509" s="1354"/>
      <c r="B509" s="1355"/>
      <c r="C509" s="1355"/>
      <c r="D509" s="1355"/>
      <c r="E509" s="1355"/>
      <c r="F509" s="1355"/>
      <c r="G509" s="1355"/>
      <c r="H509" s="1355"/>
      <c r="I509" s="1355"/>
      <c r="J509" s="1355"/>
      <c r="K509" s="1356"/>
    </row>
    <row r="511" spans="1:18" ht="15.75" customHeight="1"/>
    <row r="514" spans="1:11" ht="15.75" thickBot="1"/>
    <row r="515" spans="1:11">
      <c r="A515" s="1717" t="s">
        <v>4757</v>
      </c>
      <c r="B515" s="1718"/>
      <c r="C515" s="1718"/>
      <c r="D515" s="1718"/>
      <c r="E515" s="1718"/>
      <c r="F515" s="1718"/>
      <c r="G515" s="1718"/>
      <c r="H515" s="1718"/>
      <c r="I515" s="1719"/>
      <c r="J515" s="1726"/>
      <c r="K515" s="1727"/>
    </row>
    <row r="516" spans="1:11">
      <c r="A516" s="1720"/>
      <c r="B516" s="1721"/>
      <c r="C516" s="1721"/>
      <c r="D516" s="1721"/>
      <c r="E516" s="1721"/>
      <c r="F516" s="1721"/>
      <c r="G516" s="1721"/>
      <c r="H516" s="1721"/>
      <c r="I516" s="1722"/>
      <c r="J516" s="1728"/>
      <c r="K516" s="1729"/>
    </row>
    <row r="517" spans="1:11" ht="15.75" thickBot="1">
      <c r="A517" s="1723"/>
      <c r="B517" s="1724"/>
      <c r="C517" s="1724"/>
      <c r="D517" s="1724"/>
      <c r="E517" s="1724"/>
      <c r="F517" s="1724"/>
      <c r="G517" s="1724"/>
      <c r="H517" s="1724"/>
      <c r="I517" s="1725"/>
      <c r="J517" s="1730"/>
      <c r="K517" s="1731"/>
    </row>
    <row r="518" spans="1:11" ht="15.75">
      <c r="A518" s="1290"/>
      <c r="B518" s="1291"/>
      <c r="C518" s="1291"/>
      <c r="D518" s="1291"/>
      <c r="E518" s="1291"/>
      <c r="F518" s="1291"/>
      <c r="G518" s="1291"/>
      <c r="H518" s="1291"/>
      <c r="I518" s="1291"/>
      <c r="J518" s="1291"/>
      <c r="K518" s="1292"/>
    </row>
    <row r="519" spans="1:11">
      <c r="A519" s="1293" t="s">
        <v>4769</v>
      </c>
      <c r="B519" s="1294"/>
      <c r="C519" s="1295" t="s">
        <v>4759</v>
      </c>
      <c r="D519" s="1296"/>
      <c r="E519" s="1297"/>
      <c r="F519" s="1295">
        <f>+[14]credenciales!E787</f>
        <v>0</v>
      </c>
      <c r="G519" s="1296"/>
      <c r="H519" s="1296"/>
      <c r="I519" s="1296"/>
      <c r="J519" s="1296"/>
      <c r="K519" s="1298"/>
    </row>
    <row r="520" spans="1:11">
      <c r="A520" s="330" t="s">
        <v>4760</v>
      </c>
      <c r="B520" s="331">
        <f>+[14]credenciales!B788</f>
        <v>0</v>
      </c>
      <c r="C520" s="1296">
        <f>+[14]credenciales!C788</f>
        <v>0</v>
      </c>
      <c r="D520" s="1296"/>
      <c r="E520" s="1296"/>
      <c r="F520" s="1296"/>
      <c r="G520" s="1296"/>
      <c r="H520" s="1296"/>
      <c r="I520" s="1296"/>
      <c r="J520" s="1296"/>
      <c r="K520" s="1298"/>
    </row>
    <row r="521" spans="1:11">
      <c r="A521" s="1320" t="s">
        <v>4761</v>
      </c>
      <c r="B521" s="1322"/>
      <c r="C521" s="1323" t="s">
        <v>5062</v>
      </c>
      <c r="D521" s="1323"/>
      <c r="E521" s="1323"/>
      <c r="F521" s="1323"/>
      <c r="G521" s="1323"/>
      <c r="H521" s="1324"/>
      <c r="I521" s="1327" t="s">
        <v>4762</v>
      </c>
      <c r="J521" s="1327"/>
      <c r="K521" s="1328"/>
    </row>
    <row r="522" spans="1:11" ht="15.75" thickBot="1">
      <c r="A522" s="1320"/>
      <c r="B522" s="1322"/>
      <c r="C522" s="1325"/>
      <c r="D522" s="1325"/>
      <c r="E522" s="1325"/>
      <c r="F522" s="1325"/>
      <c r="G522" s="1325"/>
      <c r="H522" s="1326"/>
      <c r="I522" s="1327"/>
      <c r="J522" s="1327"/>
      <c r="K522" s="1328"/>
    </row>
    <row r="523" spans="1:11" ht="15.75" thickBot="1">
      <c r="A523" s="1329"/>
      <c r="B523" s="1330"/>
      <c r="C523" s="1331"/>
      <c r="D523" s="381"/>
      <c r="E523" s="1337" t="s">
        <v>4764</v>
      </c>
      <c r="F523" s="1338"/>
      <c r="G523" s="1338"/>
      <c r="H523" s="1339"/>
      <c r="I523" s="1340" t="s">
        <v>4762</v>
      </c>
      <c r="J523" s="1342" t="s">
        <v>10</v>
      </c>
      <c r="K523" s="1299" t="s">
        <v>4949</v>
      </c>
    </row>
    <row r="524" spans="1:11" ht="15.75" thickBot="1">
      <c r="A524" s="1332"/>
      <c r="B524" s="1333"/>
      <c r="C524" s="1334"/>
      <c r="D524" s="382"/>
      <c r="E524" s="332"/>
      <c r="F524" s="333" t="s">
        <v>4950</v>
      </c>
      <c r="G524" s="334" t="s">
        <v>4951</v>
      </c>
      <c r="H524" s="335" t="s">
        <v>4952</v>
      </c>
      <c r="I524" s="1341"/>
      <c r="J524" s="1300"/>
      <c r="K524" s="1300"/>
    </row>
    <row r="525" spans="1:11" ht="16.5" customHeight="1" thickBot="1">
      <c r="A525" s="1301"/>
      <c r="B525" s="1302"/>
      <c r="C525" s="1303"/>
      <c r="D525" s="1855" t="s">
        <v>5049</v>
      </c>
      <c r="E525" s="1856"/>
      <c r="F525" s="1856"/>
      <c r="G525" s="1856"/>
      <c r="H525" s="1856"/>
      <c r="I525" s="1856"/>
      <c r="J525" s="1856"/>
      <c r="K525" s="1857"/>
    </row>
    <row r="526" spans="1:11" ht="15.75" thickBot="1">
      <c r="A526" s="1304"/>
      <c r="B526" s="1305"/>
      <c r="C526" s="1306"/>
      <c r="D526" s="355"/>
      <c r="E526" s="336"/>
      <c r="F526" s="337">
        <v>0.15</v>
      </c>
      <c r="G526" s="337">
        <v>4.78</v>
      </c>
      <c r="H526" s="337">
        <v>0.15</v>
      </c>
      <c r="I526" s="338">
        <v>4</v>
      </c>
      <c r="J526" s="338">
        <f t="shared" ref="J526" si="82">+F526*G526*H526</f>
        <v>0.10754999999999999</v>
      </c>
      <c r="K526" s="340">
        <f t="shared" ref="K526" si="83">+I526*J526</f>
        <v>0.43019999999999997</v>
      </c>
    </row>
    <row r="527" spans="1:11" ht="16.5" customHeight="1" thickBot="1">
      <c r="A527" s="1304"/>
      <c r="B527" s="1305"/>
      <c r="C527" s="1306"/>
      <c r="D527" s="1855" t="s">
        <v>5050</v>
      </c>
      <c r="E527" s="1856"/>
      <c r="F527" s="1856"/>
      <c r="G527" s="1856"/>
      <c r="H527" s="1856"/>
      <c r="I527" s="1856"/>
      <c r="J527" s="1856"/>
      <c r="K527" s="1857"/>
    </row>
    <row r="528" spans="1:11" ht="15.75" thickBot="1">
      <c r="A528" s="1304"/>
      <c r="B528" s="1305"/>
      <c r="C528" s="1306"/>
      <c r="D528" s="355"/>
      <c r="E528" s="336"/>
      <c r="F528" s="337">
        <v>0.15</v>
      </c>
      <c r="G528" s="337">
        <v>10.68</v>
      </c>
      <c r="H528" s="337">
        <v>0.15</v>
      </c>
      <c r="I528" s="338">
        <v>4</v>
      </c>
      <c r="J528" s="338">
        <f t="shared" ref="J528" si="84">+F528*G528*H528</f>
        <v>0.24029999999999996</v>
      </c>
      <c r="K528" s="340">
        <f t="shared" ref="K528" si="85">+I528*J528</f>
        <v>0.96119999999999983</v>
      </c>
    </row>
    <row r="529" spans="1:11" ht="16.5" thickBot="1">
      <c r="A529" s="1882" t="s">
        <v>4767</v>
      </c>
      <c r="B529" s="1883"/>
      <c r="C529" s="1883"/>
      <c r="D529" s="1883"/>
      <c r="E529" s="1884"/>
      <c r="F529" s="1310" t="s">
        <v>4768</v>
      </c>
      <c r="G529" s="1310"/>
      <c r="H529" s="1310"/>
      <c r="I529" s="1310"/>
      <c r="J529" s="1310"/>
      <c r="K529" s="349">
        <f>ROUND(SUM(K525:K528),2)</f>
        <v>1.39</v>
      </c>
    </row>
    <row r="530" spans="1:11">
      <c r="A530" s="1348"/>
      <c r="B530" s="1349"/>
      <c r="C530" s="1349"/>
      <c r="D530" s="1349"/>
      <c r="E530" s="1349"/>
      <c r="F530" s="1349"/>
      <c r="G530" s="1349"/>
      <c r="H530" s="1349"/>
      <c r="I530" s="1349"/>
      <c r="J530" s="1349"/>
      <c r="K530" s="1350"/>
    </row>
    <row r="531" spans="1:11">
      <c r="A531" s="1351"/>
      <c r="B531" s="1352"/>
      <c r="C531" s="1352"/>
      <c r="D531" s="1352"/>
      <c r="E531" s="1352"/>
      <c r="F531" s="1352"/>
      <c r="G531" s="1352"/>
      <c r="H531" s="1352"/>
      <c r="I531" s="1352"/>
      <c r="J531" s="1352"/>
      <c r="K531" s="1353"/>
    </row>
    <row r="532" spans="1:11" ht="15.75" thickBot="1">
      <c r="A532" s="1354"/>
      <c r="B532" s="1355"/>
      <c r="C532" s="1355"/>
      <c r="D532" s="1355"/>
      <c r="E532" s="1355"/>
      <c r="F532" s="1355"/>
      <c r="G532" s="1355"/>
      <c r="H532" s="1355"/>
      <c r="I532" s="1355"/>
      <c r="J532" s="1355"/>
      <c r="K532" s="1356"/>
    </row>
  </sheetData>
  <mergeCells count="263">
    <mergeCell ref="A529:E529"/>
    <mergeCell ref="F529:J529"/>
    <mergeCell ref="A530:K532"/>
    <mergeCell ref="A523:C524"/>
    <mergeCell ref="E523:H523"/>
    <mergeCell ref="I523:I524"/>
    <mergeCell ref="J523:J524"/>
    <mergeCell ref="K523:K524"/>
    <mergeCell ref="A525:C528"/>
    <mergeCell ref="D525:K525"/>
    <mergeCell ref="D527:K527"/>
    <mergeCell ref="A518:K518"/>
    <mergeCell ref="A519:B519"/>
    <mergeCell ref="C519:E519"/>
    <mergeCell ref="F519:K519"/>
    <mergeCell ref="C520:K520"/>
    <mergeCell ref="A521:A522"/>
    <mergeCell ref="B521:B522"/>
    <mergeCell ref="C521:H522"/>
    <mergeCell ref="I521:I522"/>
    <mergeCell ref="J521:K522"/>
    <mergeCell ref="A506:E506"/>
    <mergeCell ref="F506:J506"/>
    <mergeCell ref="A507:K509"/>
    <mergeCell ref="A515:I517"/>
    <mergeCell ref="J515:K517"/>
    <mergeCell ref="A494:C495"/>
    <mergeCell ref="E494:H494"/>
    <mergeCell ref="I494:I495"/>
    <mergeCell ref="J494:J495"/>
    <mergeCell ref="K494:K495"/>
    <mergeCell ref="A496:C505"/>
    <mergeCell ref="A490:B490"/>
    <mergeCell ref="C490:E490"/>
    <mergeCell ref="F490:K490"/>
    <mergeCell ref="C491:K491"/>
    <mergeCell ref="O491:R491"/>
    <mergeCell ref="A492:A493"/>
    <mergeCell ref="B492:B493"/>
    <mergeCell ref="C492:H493"/>
    <mergeCell ref="I492:I493"/>
    <mergeCell ref="J492:K493"/>
    <mergeCell ref="A480:E480"/>
    <mergeCell ref="F480:J480"/>
    <mergeCell ref="A481:K483"/>
    <mergeCell ref="A486:I488"/>
    <mergeCell ref="J486:K488"/>
    <mergeCell ref="A489:K489"/>
    <mergeCell ref="A470:C471"/>
    <mergeCell ref="E470:H470"/>
    <mergeCell ref="I470:I471"/>
    <mergeCell ref="J470:J471"/>
    <mergeCell ref="K470:K471"/>
    <mergeCell ref="A472:C479"/>
    <mergeCell ref="D472:K472"/>
    <mergeCell ref="D475:K475"/>
    <mergeCell ref="C467:K467"/>
    <mergeCell ref="A468:A469"/>
    <mergeCell ref="B468:B469"/>
    <mergeCell ref="C468:H469"/>
    <mergeCell ref="I468:I469"/>
    <mergeCell ref="J468:K469"/>
    <mergeCell ref="A457:K459"/>
    <mergeCell ref="A462:I464"/>
    <mergeCell ref="J462:K464"/>
    <mergeCell ref="A465:K465"/>
    <mergeCell ref="A466:B466"/>
    <mergeCell ref="C466:E466"/>
    <mergeCell ref="F466:K466"/>
    <mergeCell ref="D451:D453"/>
    <mergeCell ref="D454:D455"/>
    <mergeCell ref="A456:E456"/>
    <mergeCell ref="F456:J456"/>
    <mergeCell ref="D418:D419"/>
    <mergeCell ref="D420:K420"/>
    <mergeCell ref="D424:K424"/>
    <mergeCell ref="D426:D433"/>
    <mergeCell ref="D434:D440"/>
    <mergeCell ref="D441:K441"/>
    <mergeCell ref="A349:C350"/>
    <mergeCell ref="E349:H349"/>
    <mergeCell ref="I349:I350"/>
    <mergeCell ref="J349:J350"/>
    <mergeCell ref="K349:K350"/>
    <mergeCell ref="A351:C455"/>
    <mergeCell ref="D351:K351"/>
    <mergeCell ref="D353:D360"/>
    <mergeCell ref="D363:D370"/>
    <mergeCell ref="D371:K371"/>
    <mergeCell ref="D394:K394"/>
    <mergeCell ref="D401:K401"/>
    <mergeCell ref="D404:D408"/>
    <mergeCell ref="D409:D412"/>
    <mergeCell ref="D413:K413"/>
    <mergeCell ref="D415:D417"/>
    <mergeCell ref="D375:K375"/>
    <mergeCell ref="D379:K379"/>
    <mergeCell ref="D383:K383"/>
    <mergeCell ref="D385:D387"/>
    <mergeCell ref="D388:D389"/>
    <mergeCell ref="D390:K390"/>
    <mergeCell ref="D445:K445"/>
    <mergeCell ref="D449:K449"/>
    <mergeCell ref="A344:K344"/>
    <mergeCell ref="A345:B345"/>
    <mergeCell ref="C345:E345"/>
    <mergeCell ref="F345:K345"/>
    <mergeCell ref="C346:K346"/>
    <mergeCell ref="A347:A348"/>
    <mergeCell ref="B347:B348"/>
    <mergeCell ref="C347:H348"/>
    <mergeCell ref="I347:I348"/>
    <mergeCell ref="J347:K348"/>
    <mergeCell ref="D332:K332"/>
    <mergeCell ref="A336:E336"/>
    <mergeCell ref="F336:J336"/>
    <mergeCell ref="A337:K339"/>
    <mergeCell ref="A341:I343"/>
    <mergeCell ref="J341:K343"/>
    <mergeCell ref="D306:D308"/>
    <mergeCell ref="D309:D310"/>
    <mergeCell ref="D311:K311"/>
    <mergeCell ref="D315:K315"/>
    <mergeCell ref="D317:D324"/>
    <mergeCell ref="D325:D331"/>
    <mergeCell ref="D294:D295"/>
    <mergeCell ref="D296:K296"/>
    <mergeCell ref="D300:K300"/>
    <mergeCell ref="D304:K304"/>
    <mergeCell ref="D270:K270"/>
    <mergeCell ref="D273:D277"/>
    <mergeCell ref="D278:D281"/>
    <mergeCell ref="D282:K282"/>
    <mergeCell ref="D284:D286"/>
    <mergeCell ref="D287:D288"/>
    <mergeCell ref="A198:C199"/>
    <mergeCell ref="E198:H198"/>
    <mergeCell ref="I198:I199"/>
    <mergeCell ref="J198:J199"/>
    <mergeCell ref="K198:K199"/>
    <mergeCell ref="A200:C335"/>
    <mergeCell ref="D200:K200"/>
    <mergeCell ref="D202:D209"/>
    <mergeCell ref="D212:D219"/>
    <mergeCell ref="D220:K220"/>
    <mergeCell ref="D254:D255"/>
    <mergeCell ref="D256:D258"/>
    <mergeCell ref="D259:K259"/>
    <mergeCell ref="D263:K263"/>
    <mergeCell ref="D265:D267"/>
    <mergeCell ref="D268:D269"/>
    <mergeCell ref="D222:D229"/>
    <mergeCell ref="D231:D238"/>
    <mergeCell ref="D240:K240"/>
    <mergeCell ref="D244:K244"/>
    <mergeCell ref="D248:K248"/>
    <mergeCell ref="D252:K252"/>
    <mergeCell ref="D289:K289"/>
    <mergeCell ref="D291:D293"/>
    <mergeCell ref="A194:B194"/>
    <mergeCell ref="C194:E194"/>
    <mergeCell ref="F194:K194"/>
    <mergeCell ref="C195:K195"/>
    <mergeCell ref="A196:A197"/>
    <mergeCell ref="B196:B197"/>
    <mergeCell ref="C196:H197"/>
    <mergeCell ref="I196:I197"/>
    <mergeCell ref="J196:K197"/>
    <mergeCell ref="A184:E184"/>
    <mergeCell ref="F184:J184"/>
    <mergeCell ref="A185:K187"/>
    <mergeCell ref="A190:I192"/>
    <mergeCell ref="J190:K192"/>
    <mergeCell ref="A193:K193"/>
    <mergeCell ref="D168:D169"/>
    <mergeCell ref="D170:D171"/>
    <mergeCell ref="D172:K172"/>
    <mergeCell ref="D174:D176"/>
    <mergeCell ref="D177:D178"/>
    <mergeCell ref="D179:K179"/>
    <mergeCell ref="A109:C110"/>
    <mergeCell ref="E109:H109"/>
    <mergeCell ref="I109:I110"/>
    <mergeCell ref="J109:J110"/>
    <mergeCell ref="K109:K110"/>
    <mergeCell ref="A111:C183"/>
    <mergeCell ref="D111:K111"/>
    <mergeCell ref="D115:K115"/>
    <mergeCell ref="D117:D124"/>
    <mergeCell ref="D126:D133"/>
    <mergeCell ref="D156:D157"/>
    <mergeCell ref="D158:D159"/>
    <mergeCell ref="D160:K160"/>
    <mergeCell ref="D162:D163"/>
    <mergeCell ref="D164:D165"/>
    <mergeCell ref="D166:K166"/>
    <mergeCell ref="D135:K135"/>
    <mergeCell ref="D137:D138"/>
    <mergeCell ref="D142:K142"/>
    <mergeCell ref="D146:K146"/>
    <mergeCell ref="D150:K150"/>
    <mergeCell ref="D154:K154"/>
    <mergeCell ref="A104:K104"/>
    <mergeCell ref="A105:B105"/>
    <mergeCell ref="C105:E105"/>
    <mergeCell ref="F105:K105"/>
    <mergeCell ref="C106:K106"/>
    <mergeCell ref="A107:A108"/>
    <mergeCell ref="B107:B108"/>
    <mergeCell ref="C107:H108"/>
    <mergeCell ref="I107:I108"/>
    <mergeCell ref="J107:K108"/>
    <mergeCell ref="D74:K74"/>
    <mergeCell ref="D84:K84"/>
    <mergeCell ref="A95:E95"/>
    <mergeCell ref="F95:J95"/>
    <mergeCell ref="A96:K98"/>
    <mergeCell ref="A101:I103"/>
    <mergeCell ref="J101:K103"/>
    <mergeCell ref="A38:C39"/>
    <mergeCell ref="E38:H38"/>
    <mergeCell ref="I38:I39"/>
    <mergeCell ref="J38:J39"/>
    <mergeCell ref="K38:K39"/>
    <mergeCell ref="A40:C94"/>
    <mergeCell ref="D40:K40"/>
    <mergeCell ref="D48:K48"/>
    <mergeCell ref="D58:K58"/>
    <mergeCell ref="D66:K66"/>
    <mergeCell ref="A33:K33"/>
    <mergeCell ref="A34:B34"/>
    <mergeCell ref="C34:E34"/>
    <mergeCell ref="F34:K34"/>
    <mergeCell ref="C35:K35"/>
    <mergeCell ref="A36:A37"/>
    <mergeCell ref="B36:B37"/>
    <mergeCell ref="C36:H37"/>
    <mergeCell ref="I36:I37"/>
    <mergeCell ref="J36:K37"/>
    <mergeCell ref="A13:C23"/>
    <mergeCell ref="A24:E24"/>
    <mergeCell ref="F24:J24"/>
    <mergeCell ref="A25:K27"/>
    <mergeCell ref="A30:I32"/>
    <mergeCell ref="J30:K32"/>
    <mergeCell ref="A11:C12"/>
    <mergeCell ref="D11:D12"/>
    <mergeCell ref="E11:H11"/>
    <mergeCell ref="I11:I12"/>
    <mergeCell ref="J11:J12"/>
    <mergeCell ref="K11:K12"/>
    <mergeCell ref="A3:I5"/>
    <mergeCell ref="J3:K5"/>
    <mergeCell ref="A6:K6"/>
    <mergeCell ref="A7:B7"/>
    <mergeCell ref="C7:E7"/>
    <mergeCell ref="F7:K7"/>
    <mergeCell ref="C8:K8"/>
    <mergeCell ref="A9:A10"/>
    <mergeCell ref="B9:B10"/>
    <mergeCell ref="C9:H10"/>
    <mergeCell ref="I9:I10"/>
    <mergeCell ref="J9:K10"/>
  </mergeCells>
  <pageMargins left="0.7" right="0.7" top="0.75" bottom="0.75" header="0.3" footer="0.3"/>
  <pageSetup paperSize="9" scale="55" orientation="portrait" horizontalDpi="300" verticalDpi="300" r:id="rId1"/>
  <rowBreaks count="7" manualBreakCount="7">
    <brk id="28" max="10" man="1"/>
    <brk id="100" max="10" man="1"/>
    <brk id="187" max="10" man="1"/>
    <brk id="269" max="10" man="1"/>
    <brk id="339" max="10" man="1"/>
    <brk id="419" max="10" man="1"/>
    <brk id="460" max="10"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Q157"/>
  <sheetViews>
    <sheetView workbookViewId="0"/>
  </sheetViews>
  <sheetFormatPr baseColWidth="10" defaultRowHeight="15"/>
  <cols>
    <col min="4" max="4" width="18.28515625" customWidth="1"/>
  </cols>
  <sheetData>
    <row r="2" spans="1:11" ht="15.75" thickBot="1"/>
    <row r="3" spans="1:11">
      <c r="A3" s="1717" t="s">
        <v>4757</v>
      </c>
      <c r="B3" s="1718"/>
      <c r="C3" s="1718"/>
      <c r="D3" s="1718"/>
      <c r="E3" s="1718"/>
      <c r="F3" s="1718"/>
      <c r="G3" s="1718"/>
      <c r="H3" s="1718"/>
      <c r="I3" s="1719"/>
      <c r="J3" s="1726"/>
      <c r="K3" s="1727"/>
    </row>
    <row r="4" spans="1:11">
      <c r="A4" s="1720"/>
      <c r="B4" s="1721"/>
      <c r="C4" s="1721"/>
      <c r="D4" s="1721"/>
      <c r="E4" s="1721"/>
      <c r="F4" s="1721"/>
      <c r="G4" s="1721"/>
      <c r="H4" s="1721"/>
      <c r="I4" s="1722"/>
      <c r="J4" s="1728"/>
      <c r="K4" s="1729"/>
    </row>
    <row r="5" spans="1:11" ht="15.75" thickBot="1">
      <c r="A5" s="1723"/>
      <c r="B5" s="1724"/>
      <c r="C5" s="1724"/>
      <c r="D5" s="1724"/>
      <c r="E5" s="1724"/>
      <c r="F5" s="1724"/>
      <c r="G5" s="1724"/>
      <c r="H5" s="1724"/>
      <c r="I5" s="1725"/>
      <c r="J5" s="1730"/>
      <c r="K5" s="1731"/>
    </row>
    <row r="6" spans="1:11" ht="15.75">
      <c r="A6" s="1290"/>
      <c r="B6" s="1291"/>
      <c r="C6" s="1291"/>
      <c r="D6" s="1291"/>
      <c r="E6" s="1291"/>
      <c r="F6" s="1291"/>
      <c r="G6" s="1291"/>
      <c r="H6" s="1291"/>
      <c r="I6" s="1291"/>
      <c r="J6" s="1291"/>
      <c r="K6" s="1292"/>
    </row>
    <row r="7" spans="1:11">
      <c r="A7" s="1293" t="s">
        <v>4769</v>
      </c>
      <c r="B7" s="1294"/>
      <c r="C7" s="1295" t="s">
        <v>4759</v>
      </c>
      <c r="D7" s="1296"/>
      <c r="E7" s="1297"/>
      <c r="F7" s="1295">
        <f>+[14]credenciales!E84</f>
        <v>0</v>
      </c>
      <c r="G7" s="1296"/>
      <c r="H7" s="1296"/>
      <c r="I7" s="1296"/>
      <c r="J7" s="1296"/>
      <c r="K7" s="1298"/>
    </row>
    <row r="8" spans="1:11">
      <c r="A8" s="330" t="s">
        <v>4760</v>
      </c>
      <c r="B8" s="331">
        <f>+'presupuesto   comfanorte'!B22</f>
        <v>3</v>
      </c>
      <c r="C8" s="1296" t="str">
        <f>+'presupuesto   comfanorte'!C22</f>
        <v>ESTRUCTURA EN CONCRETO</v>
      </c>
      <c r="D8" s="1296"/>
      <c r="E8" s="1296"/>
      <c r="F8" s="1296"/>
      <c r="G8" s="1296"/>
      <c r="H8" s="1296"/>
      <c r="I8" s="1296"/>
      <c r="J8" s="1296"/>
      <c r="K8" s="1298"/>
    </row>
    <row r="9" spans="1:11">
      <c r="A9" s="1320" t="s">
        <v>4761</v>
      </c>
      <c r="B9" s="1321">
        <f>+'presupuesto   comfanorte'!B44</f>
        <v>3.22</v>
      </c>
      <c r="C9" s="1323" t="s">
        <v>4953</v>
      </c>
      <c r="D9" s="1323"/>
      <c r="E9" s="1323"/>
      <c r="F9" s="1323"/>
      <c r="G9" s="1323"/>
      <c r="H9" s="1324"/>
      <c r="I9" s="1327" t="s">
        <v>4762</v>
      </c>
      <c r="J9" s="1327" t="str">
        <f>+'presupuesto   comfanorte'!D44</f>
        <v>KG</v>
      </c>
      <c r="K9" s="1328"/>
    </row>
    <row r="10" spans="1:11" ht="15.75" thickBot="1">
      <c r="A10" s="1320"/>
      <c r="B10" s="1322"/>
      <c r="C10" s="1325"/>
      <c r="D10" s="1325"/>
      <c r="E10" s="1325"/>
      <c r="F10" s="1325"/>
      <c r="G10" s="1325"/>
      <c r="H10" s="1326"/>
      <c r="I10" s="1327"/>
      <c r="J10" s="1327"/>
      <c r="K10" s="1328"/>
    </row>
    <row r="11" spans="1:11" ht="15.75" thickBot="1">
      <c r="A11" s="1329" t="s">
        <v>4763</v>
      </c>
      <c r="B11" s="1330"/>
      <c r="C11" s="1331"/>
      <c r="D11" s="1335"/>
      <c r="E11" s="1337" t="s">
        <v>4764</v>
      </c>
      <c r="F11" s="1338"/>
      <c r="G11" s="1338"/>
      <c r="H11" s="1339"/>
      <c r="I11" s="1340" t="s">
        <v>4954</v>
      </c>
      <c r="J11" s="1342" t="s">
        <v>4766</v>
      </c>
      <c r="K11" s="1299" t="s">
        <v>4955</v>
      </c>
    </row>
    <row r="12" spans="1:11" ht="23.25" thickBot="1">
      <c r="A12" s="1332"/>
      <c r="B12" s="1333"/>
      <c r="C12" s="1334"/>
      <c r="D12" s="1336"/>
      <c r="E12" s="358" t="s">
        <v>4956</v>
      </c>
      <c r="F12" s="359" t="s">
        <v>4950</v>
      </c>
      <c r="G12" s="360" t="s">
        <v>4957</v>
      </c>
      <c r="H12" s="354" t="s">
        <v>4958</v>
      </c>
      <c r="I12" s="1798"/>
      <c r="J12" s="1756"/>
      <c r="K12" s="1756"/>
    </row>
    <row r="13" spans="1:11">
      <c r="A13" s="1301"/>
      <c r="B13" s="1302"/>
      <c r="C13" s="1885"/>
      <c r="D13" s="1097" t="s">
        <v>4959</v>
      </c>
      <c r="E13" s="385" t="s">
        <v>4960</v>
      </c>
      <c r="F13" s="386">
        <v>1.35</v>
      </c>
      <c r="G13" s="387">
        <v>1.56</v>
      </c>
      <c r="H13" s="388">
        <f>J13*I13*F13</f>
        <v>432</v>
      </c>
      <c r="I13" s="389">
        <v>32</v>
      </c>
      <c r="J13" s="390">
        <v>10</v>
      </c>
      <c r="K13" s="391">
        <f t="shared" ref="K13:K15" si="0">ROUND((H13*G13),0)</f>
        <v>674</v>
      </c>
    </row>
    <row r="14" spans="1:11" ht="15.75" thickBot="1">
      <c r="A14" s="1304"/>
      <c r="B14" s="1305"/>
      <c r="C14" s="1886"/>
      <c r="D14" s="1098" t="s">
        <v>4961</v>
      </c>
      <c r="E14" s="393" t="s">
        <v>4960</v>
      </c>
      <c r="F14" s="394">
        <v>1.35</v>
      </c>
      <c r="G14" s="395">
        <v>1.56</v>
      </c>
      <c r="H14" s="396">
        <f>J14*I14*F14</f>
        <v>432</v>
      </c>
      <c r="I14" s="397">
        <v>32</v>
      </c>
      <c r="J14" s="398">
        <v>10</v>
      </c>
      <c r="K14" s="399">
        <f t="shared" si="0"/>
        <v>674</v>
      </c>
    </row>
    <row r="15" spans="1:11">
      <c r="A15" s="1304"/>
      <c r="B15" s="1305"/>
      <c r="C15" s="1886"/>
      <c r="D15" s="1099" t="s">
        <v>4962</v>
      </c>
      <c r="E15" s="401" t="s">
        <v>4960</v>
      </c>
      <c r="F15" s="402">
        <v>0.85</v>
      </c>
      <c r="G15" s="403">
        <v>1.56</v>
      </c>
      <c r="H15" s="404">
        <f t="shared" ref="H15:H16" si="1">J15*I15*F15</f>
        <v>25.5</v>
      </c>
      <c r="I15" s="405">
        <v>3</v>
      </c>
      <c r="J15" s="402">
        <v>10</v>
      </c>
      <c r="K15" s="406">
        <f t="shared" si="0"/>
        <v>40</v>
      </c>
    </row>
    <row r="16" spans="1:11" ht="15.75" thickBot="1">
      <c r="A16" s="1304"/>
      <c r="B16" s="1305"/>
      <c r="C16" s="1886"/>
      <c r="D16" s="1100" t="s">
        <v>4963</v>
      </c>
      <c r="E16" s="408" t="s">
        <v>4960</v>
      </c>
      <c r="F16" s="409">
        <v>1.35</v>
      </c>
      <c r="G16" s="410">
        <v>1.56</v>
      </c>
      <c r="H16" s="411">
        <f t="shared" si="1"/>
        <v>28.35</v>
      </c>
      <c r="I16" s="412">
        <v>3</v>
      </c>
      <c r="J16" s="409">
        <v>7</v>
      </c>
      <c r="K16" s="413">
        <f>ROUND((H16*G16),0)</f>
        <v>44</v>
      </c>
    </row>
    <row r="17" spans="1:11">
      <c r="A17" s="1304"/>
      <c r="B17" s="1305"/>
      <c r="C17" s="1886"/>
      <c r="D17" s="1101"/>
      <c r="E17" s="496"/>
      <c r="F17" s="497"/>
      <c r="G17" s="683"/>
      <c r="H17" s="558"/>
      <c r="I17" s="500"/>
      <c r="J17" s="497"/>
      <c r="K17" s="708"/>
    </row>
    <row r="18" spans="1:11" ht="15.75" thickBot="1">
      <c r="A18" s="1304"/>
      <c r="B18" s="1305"/>
      <c r="C18" s="1886"/>
      <c r="D18" s="1102"/>
      <c r="E18" s="685"/>
      <c r="F18" s="176"/>
      <c r="G18" s="686"/>
      <c r="H18" s="709"/>
      <c r="I18" s="510"/>
      <c r="J18" s="510"/>
      <c r="K18" s="710"/>
    </row>
    <row r="19" spans="1:11">
      <c r="A19" s="1304"/>
      <c r="B19" s="1305"/>
      <c r="C19" s="1886"/>
      <c r="D19" s="1101"/>
      <c r="E19" s="682"/>
      <c r="F19" s="497"/>
      <c r="G19" s="683"/>
      <c r="H19" s="497"/>
      <c r="I19" s="500"/>
      <c r="J19" s="500"/>
      <c r="K19" s="684"/>
    </row>
    <row r="20" spans="1:11" ht="15.75" thickBot="1">
      <c r="A20" s="1304"/>
      <c r="B20" s="1305"/>
      <c r="C20" s="1886"/>
      <c r="D20" s="1102"/>
      <c r="E20" s="685"/>
      <c r="F20" s="176"/>
      <c r="G20" s="686"/>
      <c r="H20" s="176"/>
      <c r="I20" s="510"/>
      <c r="J20" s="510"/>
      <c r="K20" s="687"/>
    </row>
    <row r="21" spans="1:11">
      <c r="A21" s="1304"/>
      <c r="B21" s="1305"/>
      <c r="C21" s="1886"/>
      <c r="D21" s="1101"/>
      <c r="E21" s="682"/>
      <c r="F21" s="497"/>
      <c r="G21" s="683"/>
      <c r="H21" s="497"/>
      <c r="I21" s="500"/>
      <c r="J21" s="500"/>
      <c r="K21" s="688"/>
    </row>
    <row r="22" spans="1:11" ht="15.75" thickBot="1">
      <c r="A22" s="1304"/>
      <c r="B22" s="1305"/>
      <c r="C22" s="1886"/>
      <c r="D22" s="1102"/>
      <c r="E22" s="685"/>
      <c r="F22" s="176"/>
      <c r="G22" s="686"/>
      <c r="H22" s="176"/>
      <c r="I22" s="510"/>
      <c r="J22" s="510"/>
      <c r="K22" s="689"/>
    </row>
    <row r="23" spans="1:11" ht="15.75" thickBot="1">
      <c r="A23" s="1343"/>
      <c r="B23" s="1344"/>
      <c r="C23" s="1887"/>
      <c r="D23" s="1103"/>
      <c r="E23" s="453"/>
      <c r="F23" s="454"/>
      <c r="G23" s="455"/>
      <c r="H23" s="454"/>
      <c r="I23" s="456"/>
      <c r="J23" s="457"/>
      <c r="K23" s="455"/>
    </row>
    <row r="24" spans="1:11" ht="16.5" thickBot="1">
      <c r="A24" s="1792" t="s">
        <v>4767</v>
      </c>
      <c r="B24" s="1793"/>
      <c r="C24" s="1793"/>
      <c r="D24" s="1793"/>
      <c r="E24" s="1794"/>
      <c r="F24" s="1839" t="s">
        <v>4970</v>
      </c>
      <c r="G24" s="1840"/>
      <c r="H24" s="1840"/>
      <c r="I24" s="1840"/>
      <c r="J24" s="1840"/>
      <c r="K24" s="458">
        <f>ROUND(SUM(K13:K23),2)</f>
        <v>1432</v>
      </c>
    </row>
    <row r="25" spans="1:11">
      <c r="A25" s="1348"/>
      <c r="B25" s="1349"/>
      <c r="C25" s="1349"/>
      <c r="D25" s="1349"/>
      <c r="E25" s="1349"/>
      <c r="F25" s="1349"/>
      <c r="G25" s="1349"/>
      <c r="H25" s="1349"/>
      <c r="I25" s="1349"/>
      <c r="J25" s="1349"/>
      <c r="K25" s="1350"/>
    </row>
    <row r="26" spans="1:11">
      <c r="A26" s="1351"/>
      <c r="B26" s="1352"/>
      <c r="C26" s="1352"/>
      <c r="D26" s="1352"/>
      <c r="E26" s="1352"/>
      <c r="F26" s="1352"/>
      <c r="G26" s="1352"/>
      <c r="H26" s="1352"/>
      <c r="I26" s="1352"/>
      <c r="J26" s="1352"/>
      <c r="K26" s="1353"/>
    </row>
    <row r="27" spans="1:11" ht="15.75" thickBot="1">
      <c r="A27" s="1354"/>
      <c r="B27" s="1355"/>
      <c r="C27" s="1355"/>
      <c r="D27" s="1355"/>
      <c r="E27" s="1355"/>
      <c r="F27" s="1355"/>
      <c r="G27" s="1355"/>
      <c r="H27" s="1355"/>
      <c r="I27" s="1355"/>
      <c r="J27" s="1355"/>
      <c r="K27" s="1356"/>
    </row>
    <row r="29" spans="1:11" ht="15.75" thickBot="1"/>
    <row r="30" spans="1:11">
      <c r="A30" s="1717" t="s">
        <v>4757</v>
      </c>
      <c r="B30" s="1718"/>
      <c r="C30" s="1718"/>
      <c r="D30" s="1718"/>
      <c r="E30" s="1718"/>
      <c r="F30" s="1718"/>
      <c r="G30" s="1718"/>
      <c r="H30" s="1718"/>
      <c r="I30" s="1719"/>
      <c r="J30" s="1726"/>
      <c r="K30" s="1727"/>
    </row>
    <row r="31" spans="1:11">
      <c r="A31" s="1720"/>
      <c r="B31" s="1721"/>
      <c r="C31" s="1721"/>
      <c r="D31" s="1721"/>
      <c r="E31" s="1721"/>
      <c r="F31" s="1721"/>
      <c r="G31" s="1721"/>
      <c r="H31" s="1721"/>
      <c r="I31" s="1722"/>
      <c r="J31" s="1728"/>
      <c r="K31" s="1729"/>
    </row>
    <row r="32" spans="1:11" ht="15.75" thickBot="1">
      <c r="A32" s="1723"/>
      <c r="B32" s="1724"/>
      <c r="C32" s="1724"/>
      <c r="D32" s="1724"/>
      <c r="E32" s="1724"/>
      <c r="F32" s="1724"/>
      <c r="G32" s="1724"/>
      <c r="H32" s="1724"/>
      <c r="I32" s="1725"/>
      <c r="J32" s="1730"/>
      <c r="K32" s="1731"/>
    </row>
    <row r="33" spans="1:17" ht="15.75">
      <c r="A33" s="1290"/>
      <c r="B33" s="1291"/>
      <c r="C33" s="1291"/>
      <c r="D33" s="1291"/>
      <c r="E33" s="1291"/>
      <c r="F33" s="1291"/>
      <c r="G33" s="1291"/>
      <c r="H33" s="1291"/>
      <c r="I33" s="1291"/>
      <c r="J33" s="1291"/>
      <c r="K33" s="1292"/>
    </row>
    <row r="34" spans="1:17">
      <c r="A34" s="1293" t="s">
        <v>4769</v>
      </c>
      <c r="B34" s="1294"/>
      <c r="C34" s="1295" t="s">
        <v>4759</v>
      </c>
      <c r="D34" s="1296"/>
      <c r="E34" s="1297"/>
      <c r="F34" s="1295">
        <f>+[14]credenciales!E117</f>
        <v>0</v>
      </c>
      <c r="G34" s="1296"/>
      <c r="H34" s="1296"/>
      <c r="I34" s="1296"/>
      <c r="J34" s="1296"/>
      <c r="K34" s="1298"/>
    </row>
    <row r="35" spans="1:17">
      <c r="A35" s="330" t="s">
        <v>4760</v>
      </c>
      <c r="B35" s="331">
        <f>+B8</f>
        <v>3</v>
      </c>
      <c r="C35" s="1296" t="str">
        <f>+C8</f>
        <v>ESTRUCTURA EN CONCRETO</v>
      </c>
      <c r="D35" s="1296"/>
      <c r="E35" s="1296"/>
      <c r="F35" s="1296"/>
      <c r="G35" s="1296"/>
      <c r="H35" s="1296"/>
      <c r="I35" s="1296"/>
      <c r="J35" s="1296"/>
      <c r="K35" s="1298"/>
    </row>
    <row r="36" spans="1:17">
      <c r="A36" s="1320" t="s">
        <v>4761</v>
      </c>
      <c r="B36" s="1321">
        <f>+B9</f>
        <v>3.22</v>
      </c>
      <c r="C36" s="1323" t="s">
        <v>4971</v>
      </c>
      <c r="D36" s="1323"/>
      <c r="E36" s="1323"/>
      <c r="F36" s="1323"/>
      <c r="G36" s="1323"/>
      <c r="H36" s="1324"/>
      <c r="I36" s="1327" t="s">
        <v>4762</v>
      </c>
      <c r="J36" s="1327" t="str">
        <f>+J9</f>
        <v>KG</v>
      </c>
      <c r="K36" s="1328"/>
    </row>
    <row r="37" spans="1:17" ht="15.75" thickBot="1">
      <c r="A37" s="1320"/>
      <c r="B37" s="1322"/>
      <c r="C37" s="1325"/>
      <c r="D37" s="1325"/>
      <c r="E37" s="1325"/>
      <c r="F37" s="1325"/>
      <c r="G37" s="1325"/>
      <c r="H37" s="1326"/>
      <c r="I37" s="1327"/>
      <c r="J37" s="1327"/>
      <c r="K37" s="1328"/>
    </row>
    <row r="38" spans="1:17" ht="15.75" thickBot="1">
      <c r="A38" s="1329" t="s">
        <v>4763</v>
      </c>
      <c r="B38" s="1330"/>
      <c r="C38" s="1331"/>
      <c r="D38" s="381"/>
      <c r="E38" s="1337" t="s">
        <v>4764</v>
      </c>
      <c r="F38" s="1338"/>
      <c r="G38" s="1338"/>
      <c r="H38" s="1339"/>
      <c r="I38" s="1340" t="s">
        <v>4954</v>
      </c>
      <c r="J38" s="1342" t="s">
        <v>4766</v>
      </c>
      <c r="K38" s="1299" t="s">
        <v>4955</v>
      </c>
    </row>
    <row r="39" spans="1:17" ht="23.25" thickBot="1">
      <c r="A39" s="1332"/>
      <c r="B39" s="1333"/>
      <c r="C39" s="1334"/>
      <c r="D39" s="459"/>
      <c r="E39" s="358" t="s">
        <v>4956</v>
      </c>
      <c r="F39" s="359" t="s">
        <v>4950</v>
      </c>
      <c r="G39" s="360" t="s">
        <v>4957</v>
      </c>
      <c r="H39" s="354" t="s">
        <v>4958</v>
      </c>
      <c r="I39" s="1798"/>
      <c r="J39" s="1756"/>
      <c r="K39" s="1756"/>
      <c r="N39" s="1881" t="s">
        <v>5051</v>
      </c>
      <c r="O39" s="1881"/>
      <c r="P39" s="1881"/>
      <c r="Q39" s="1881"/>
    </row>
    <row r="40" spans="1:17" ht="15.75" thickBot="1">
      <c r="A40" s="1301"/>
      <c r="B40" s="1302"/>
      <c r="C40" s="1885"/>
      <c r="D40" s="1853" t="s">
        <v>4972</v>
      </c>
      <c r="E40" s="1847"/>
      <c r="F40" s="1847"/>
      <c r="G40" s="1847"/>
      <c r="H40" s="1847"/>
      <c r="I40" s="1847"/>
      <c r="J40" s="1847"/>
      <c r="K40" s="1848"/>
    </row>
    <row r="41" spans="1:17" ht="15.75" thickBot="1">
      <c r="A41" s="1304"/>
      <c r="B41" s="1305"/>
      <c r="C41" s="1886"/>
      <c r="D41" s="355" t="s">
        <v>4973</v>
      </c>
      <c r="E41" s="460" t="s">
        <v>4974</v>
      </c>
      <c r="F41" s="461">
        <v>1.08</v>
      </c>
      <c r="G41" s="462">
        <v>0.55700000000000005</v>
      </c>
      <c r="H41" s="463">
        <f>J41*I41*F41</f>
        <v>181.44</v>
      </c>
      <c r="I41" s="464">
        <v>3</v>
      </c>
      <c r="J41" s="465">
        <v>56</v>
      </c>
      <c r="K41" s="466">
        <f t="shared" ref="K41:K49" si="2">ROUND((H41*G41),0)</f>
        <v>101</v>
      </c>
      <c r="N41" s="665"/>
      <c r="O41" s="665"/>
      <c r="P41" s="665"/>
      <c r="Q41" s="666"/>
    </row>
    <row r="42" spans="1:17">
      <c r="A42" s="1304"/>
      <c r="B42" s="1305"/>
      <c r="C42" s="1886"/>
      <c r="D42" s="1104" t="s">
        <v>4972</v>
      </c>
      <c r="E42" s="480" t="s">
        <v>4975</v>
      </c>
      <c r="F42" s="416">
        <v>4</v>
      </c>
      <c r="G42" s="481">
        <v>0.996</v>
      </c>
      <c r="H42" s="418">
        <f t="shared" ref="H42:H48" si="3">J42*I42*F42</f>
        <v>48</v>
      </c>
      <c r="I42" s="419">
        <v>3</v>
      </c>
      <c r="J42" s="416">
        <v>4</v>
      </c>
      <c r="K42" s="482">
        <f t="shared" si="2"/>
        <v>48</v>
      </c>
      <c r="N42" s="665"/>
      <c r="O42" s="665"/>
      <c r="P42" s="665"/>
      <c r="Q42" s="666"/>
    </row>
    <row r="43" spans="1:17">
      <c r="A43" s="1304"/>
      <c r="B43" s="1305"/>
      <c r="C43" s="1886"/>
      <c r="D43" s="1104" t="s">
        <v>4972</v>
      </c>
      <c r="E43" s="483" t="s">
        <v>4975</v>
      </c>
      <c r="F43" s="484">
        <v>3.05</v>
      </c>
      <c r="G43" s="485">
        <v>0.996</v>
      </c>
      <c r="H43" s="486">
        <f t="shared" si="3"/>
        <v>36.599999999999994</v>
      </c>
      <c r="I43" s="487">
        <v>3</v>
      </c>
      <c r="J43" s="484">
        <v>4</v>
      </c>
      <c r="K43" s="488">
        <f t="shared" si="2"/>
        <v>36</v>
      </c>
      <c r="N43" s="665"/>
      <c r="O43" s="665"/>
      <c r="P43" s="665"/>
      <c r="Q43" s="666"/>
    </row>
    <row r="44" spans="1:17">
      <c r="A44" s="1304"/>
      <c r="B44" s="1305"/>
      <c r="C44" s="1886"/>
      <c r="D44" s="1104"/>
      <c r="E44" s="483" t="s">
        <v>4960</v>
      </c>
      <c r="F44" s="490">
        <v>1.55</v>
      </c>
      <c r="G44" s="485">
        <v>0.996</v>
      </c>
      <c r="H44" s="486">
        <f t="shared" si="3"/>
        <v>18.600000000000001</v>
      </c>
      <c r="I44" s="493">
        <v>3</v>
      </c>
      <c r="J44" s="490">
        <v>4</v>
      </c>
      <c r="K44" s="488">
        <f t="shared" si="2"/>
        <v>19</v>
      </c>
      <c r="N44" s="665"/>
      <c r="O44" s="665"/>
      <c r="P44" s="665"/>
      <c r="Q44" s="666"/>
    </row>
    <row r="45" spans="1:17">
      <c r="A45" s="1304"/>
      <c r="B45" s="1305"/>
      <c r="C45" s="1886"/>
      <c r="D45" s="1104" t="s">
        <v>4972</v>
      </c>
      <c r="E45" s="489" t="s">
        <v>4975</v>
      </c>
      <c r="F45" s="490">
        <v>5.5</v>
      </c>
      <c r="G45" s="491">
        <v>0.996</v>
      </c>
      <c r="H45" s="492">
        <f t="shared" si="3"/>
        <v>66</v>
      </c>
      <c r="I45" s="493">
        <v>3</v>
      </c>
      <c r="J45" s="490">
        <v>4</v>
      </c>
      <c r="K45" s="494">
        <f t="shared" si="2"/>
        <v>66</v>
      </c>
      <c r="N45" s="665" t="str">
        <f>C62</f>
        <v>ACERO DE REFUERZO VIGAS CIMENTACION</v>
      </c>
      <c r="O45" s="665"/>
      <c r="P45" s="665"/>
      <c r="Q45" s="666">
        <f>+K78</f>
        <v>1203.77</v>
      </c>
    </row>
    <row r="46" spans="1:17" ht="16.5" thickBot="1">
      <c r="A46" s="1304"/>
      <c r="B46" s="1305"/>
      <c r="C46" s="1886"/>
      <c r="D46" s="1888" t="s">
        <v>5253</v>
      </c>
      <c r="E46" s="1888"/>
      <c r="F46" s="1888"/>
      <c r="G46" s="1888"/>
      <c r="H46" s="1888"/>
      <c r="I46" s="1888"/>
      <c r="J46" s="1888"/>
      <c r="K46" s="1889"/>
      <c r="N46" s="665" t="str">
        <f>+C9</f>
        <v>ACEROS DE REFUERZO ZAPATA</v>
      </c>
      <c r="O46" s="665"/>
      <c r="P46" s="665"/>
      <c r="Q46" s="666">
        <f>+K24</f>
        <v>1432</v>
      </c>
    </row>
    <row r="47" spans="1:17" ht="22.5">
      <c r="A47" s="1304"/>
      <c r="B47" s="1305"/>
      <c r="C47" s="1886"/>
      <c r="D47" s="1104" t="s">
        <v>4978</v>
      </c>
      <c r="E47" s="503" t="s">
        <v>4974</v>
      </c>
      <c r="F47" s="169">
        <v>1.48</v>
      </c>
      <c r="G47" s="369">
        <v>0.55700000000000005</v>
      </c>
      <c r="H47" s="504">
        <f t="shared" si="3"/>
        <v>1346.8</v>
      </c>
      <c r="I47" s="370">
        <v>26</v>
      </c>
      <c r="J47" s="169">
        <v>35</v>
      </c>
      <c r="K47" s="505">
        <f t="shared" si="2"/>
        <v>750</v>
      </c>
      <c r="N47" s="1890" t="str">
        <f>C36</f>
        <v xml:space="preserve">ACERO DE REFUERZO COLUMNAS </v>
      </c>
      <c r="O47" s="1891"/>
      <c r="P47" s="1892"/>
      <c r="Q47" s="666">
        <f>K50</f>
        <v>1871</v>
      </c>
    </row>
    <row r="48" spans="1:17">
      <c r="A48" s="1304"/>
      <c r="B48" s="1305"/>
      <c r="C48" s="1886"/>
      <c r="D48" s="1105"/>
      <c r="E48" s="711" t="s">
        <v>4975</v>
      </c>
      <c r="F48" s="712">
        <v>3.05</v>
      </c>
      <c r="G48" s="713">
        <v>0.996</v>
      </c>
      <c r="H48" s="563">
        <f t="shared" si="3"/>
        <v>854</v>
      </c>
      <c r="I48" s="714">
        <v>8</v>
      </c>
      <c r="J48" s="712">
        <v>35</v>
      </c>
      <c r="K48" s="565">
        <f t="shared" si="2"/>
        <v>851</v>
      </c>
      <c r="N48" s="665"/>
      <c r="O48" s="665"/>
      <c r="P48" s="665"/>
      <c r="Q48" s="666">
        <f>SUM(Q41:Q47)</f>
        <v>4506.7700000000004</v>
      </c>
    </row>
    <row r="49" spans="1:11" ht="15.75" thickBot="1">
      <c r="A49" s="1343"/>
      <c r="B49" s="1344"/>
      <c r="C49" s="1887"/>
      <c r="D49" s="1104"/>
      <c r="E49" s="352"/>
      <c r="F49" s="169"/>
      <c r="G49" s="169"/>
      <c r="H49" s="169"/>
      <c r="I49" s="169"/>
      <c r="J49" s="169"/>
      <c r="K49" s="597">
        <f t="shared" si="2"/>
        <v>0</v>
      </c>
    </row>
    <row r="50" spans="1:11" ht="16.5" thickBot="1">
      <c r="A50" s="1792" t="s">
        <v>4767</v>
      </c>
      <c r="B50" s="1793"/>
      <c r="C50" s="1793"/>
      <c r="D50" s="1793"/>
      <c r="E50" s="1794"/>
      <c r="F50" s="1839" t="s">
        <v>4768</v>
      </c>
      <c r="G50" s="1840"/>
      <c r="H50" s="1840"/>
      <c r="I50" s="1840"/>
      <c r="J50" s="1840"/>
      <c r="K50" s="458">
        <f>ROUND(SUM(K40:K49),2)</f>
        <v>1871</v>
      </c>
    </row>
    <row r="51" spans="1:11">
      <c r="A51" s="1348"/>
      <c r="B51" s="1349"/>
      <c r="C51" s="1349"/>
      <c r="D51" s="1349"/>
      <c r="E51" s="1349"/>
      <c r="F51" s="1349"/>
      <c r="G51" s="1349"/>
      <c r="H51" s="1349"/>
      <c r="I51" s="1349"/>
      <c r="J51" s="1349"/>
      <c r="K51" s="1350"/>
    </row>
    <row r="52" spans="1:11">
      <c r="A52" s="1351"/>
      <c r="B52" s="1352"/>
      <c r="C52" s="1352"/>
      <c r="D52" s="1352"/>
      <c r="E52" s="1352"/>
      <c r="F52" s="1352"/>
      <c r="G52" s="1352"/>
      <c r="H52" s="1352"/>
      <c r="I52" s="1352"/>
      <c r="J52" s="1352"/>
      <c r="K52" s="1353"/>
    </row>
    <row r="53" spans="1:11" ht="15.75" thickBot="1">
      <c r="A53" s="1354"/>
      <c r="B53" s="1355"/>
      <c r="C53" s="1355"/>
      <c r="D53" s="1355"/>
      <c r="E53" s="1355"/>
      <c r="F53" s="1355"/>
      <c r="G53" s="1355"/>
      <c r="H53" s="1355"/>
      <c r="I53" s="1355"/>
      <c r="J53" s="1355"/>
      <c r="K53" s="1356"/>
    </row>
    <row r="55" spans="1:11" ht="15.75" thickBot="1"/>
    <row r="56" spans="1:11">
      <c r="A56" s="1717" t="s">
        <v>4757</v>
      </c>
      <c r="B56" s="1718"/>
      <c r="C56" s="1718"/>
      <c r="D56" s="1718"/>
      <c r="E56" s="1718"/>
      <c r="F56" s="1718"/>
      <c r="G56" s="1718"/>
      <c r="H56" s="1718"/>
      <c r="I56" s="1719"/>
      <c r="J56" s="1726"/>
      <c r="K56" s="1727"/>
    </row>
    <row r="57" spans="1:11">
      <c r="A57" s="1720"/>
      <c r="B57" s="1721"/>
      <c r="C57" s="1721"/>
      <c r="D57" s="1721"/>
      <c r="E57" s="1721"/>
      <c r="F57" s="1721"/>
      <c r="G57" s="1721"/>
      <c r="H57" s="1721"/>
      <c r="I57" s="1722"/>
      <c r="J57" s="1728"/>
      <c r="K57" s="1729"/>
    </row>
    <row r="58" spans="1:11" ht="15.75" thickBot="1">
      <c r="A58" s="1723"/>
      <c r="B58" s="1724"/>
      <c r="C58" s="1724"/>
      <c r="D58" s="1724"/>
      <c r="E58" s="1724"/>
      <c r="F58" s="1724"/>
      <c r="G58" s="1724"/>
      <c r="H58" s="1724"/>
      <c r="I58" s="1725"/>
      <c r="J58" s="1730"/>
      <c r="K58" s="1731"/>
    </row>
    <row r="59" spans="1:11" ht="15.75">
      <c r="A59" s="1290"/>
      <c r="B59" s="1291"/>
      <c r="C59" s="1291"/>
      <c r="D59" s="1291"/>
      <c r="E59" s="1291"/>
      <c r="F59" s="1291"/>
      <c r="G59" s="1291"/>
      <c r="H59" s="1291"/>
      <c r="I59" s="1291"/>
      <c r="J59" s="1291"/>
      <c r="K59" s="1292"/>
    </row>
    <row r="60" spans="1:11">
      <c r="A60" s="1293" t="s">
        <v>4769</v>
      </c>
      <c r="B60" s="1294"/>
      <c r="C60" s="1295" t="s">
        <v>4759</v>
      </c>
      <c r="D60" s="1296"/>
      <c r="E60" s="1297"/>
      <c r="F60" s="1295">
        <f>+[14]credenciales!E150</f>
        <v>0</v>
      </c>
      <c r="G60" s="1296"/>
      <c r="H60" s="1296"/>
      <c r="I60" s="1296"/>
      <c r="J60" s="1296"/>
      <c r="K60" s="1298"/>
    </row>
    <row r="61" spans="1:11">
      <c r="A61" s="330" t="s">
        <v>4760</v>
      </c>
      <c r="B61" s="331">
        <f>+B35</f>
        <v>3</v>
      </c>
      <c r="C61" s="1296" t="str">
        <f>+C35</f>
        <v>ESTRUCTURA EN CONCRETO</v>
      </c>
      <c r="D61" s="1296"/>
      <c r="E61" s="1296"/>
      <c r="F61" s="1296"/>
      <c r="G61" s="1296"/>
      <c r="H61" s="1296"/>
      <c r="I61" s="1296"/>
      <c r="J61" s="1296"/>
      <c r="K61" s="1298"/>
    </row>
    <row r="62" spans="1:11">
      <c r="A62" s="1320" t="s">
        <v>4761</v>
      </c>
      <c r="B62" s="1321">
        <f>+B36</f>
        <v>3.22</v>
      </c>
      <c r="C62" s="1323" t="s">
        <v>4989</v>
      </c>
      <c r="D62" s="1323"/>
      <c r="E62" s="1323"/>
      <c r="F62" s="1323"/>
      <c r="G62" s="1323"/>
      <c r="H62" s="1324"/>
      <c r="I62" s="1327" t="s">
        <v>4762</v>
      </c>
      <c r="J62" s="1327" t="str">
        <f>+J36</f>
        <v>KG</v>
      </c>
      <c r="K62" s="1328"/>
    </row>
    <row r="63" spans="1:11" ht="15.75" thickBot="1">
      <c r="A63" s="1320"/>
      <c r="B63" s="1322"/>
      <c r="C63" s="1325"/>
      <c r="D63" s="1325"/>
      <c r="E63" s="1325"/>
      <c r="F63" s="1325"/>
      <c r="G63" s="1325"/>
      <c r="H63" s="1326"/>
      <c r="I63" s="1327"/>
      <c r="J63" s="1327"/>
      <c r="K63" s="1328"/>
    </row>
    <row r="64" spans="1:11" ht="15.75" thickBot="1">
      <c r="A64" s="1329" t="s">
        <v>4763</v>
      </c>
      <c r="B64" s="1330"/>
      <c r="C64" s="1331"/>
      <c r="D64" s="381"/>
      <c r="E64" s="1337" t="s">
        <v>4764</v>
      </c>
      <c r="F64" s="1338"/>
      <c r="G64" s="1338"/>
      <c r="H64" s="1339"/>
      <c r="I64" s="1340" t="s">
        <v>4954</v>
      </c>
      <c r="J64" s="1342" t="s">
        <v>4766</v>
      </c>
      <c r="K64" s="1299" t="s">
        <v>4955</v>
      </c>
    </row>
    <row r="65" spans="1:11" ht="23.25" thickBot="1">
      <c r="A65" s="1332"/>
      <c r="B65" s="1333"/>
      <c r="C65" s="1334"/>
      <c r="D65" s="459"/>
      <c r="E65" s="358" t="s">
        <v>4956</v>
      </c>
      <c r="F65" s="359" t="s">
        <v>4950</v>
      </c>
      <c r="G65" s="360" t="s">
        <v>4957</v>
      </c>
      <c r="H65" s="354" t="s">
        <v>4958</v>
      </c>
      <c r="I65" s="1798"/>
      <c r="J65" s="1756"/>
      <c r="K65" s="1756"/>
    </row>
    <row r="66" spans="1:11" ht="16.5" thickBot="1">
      <c r="A66" s="1301"/>
      <c r="B66" s="1302"/>
      <c r="C66" s="1885"/>
      <c r="D66" s="1856" t="s">
        <v>4854</v>
      </c>
      <c r="E66" s="1856"/>
      <c r="F66" s="1856"/>
      <c r="G66" s="1856"/>
      <c r="H66" s="1856"/>
      <c r="I66" s="1856"/>
      <c r="J66" s="1856"/>
      <c r="K66" s="1857"/>
    </row>
    <row r="67" spans="1:11">
      <c r="A67" s="1304"/>
      <c r="B67" s="1305"/>
      <c r="C67" s="1886"/>
      <c r="D67" s="554" t="s">
        <v>4990</v>
      </c>
      <c r="E67" s="555" t="s">
        <v>4974</v>
      </c>
      <c r="F67" s="556">
        <v>1.08</v>
      </c>
      <c r="G67" s="557">
        <v>0.55700000000000005</v>
      </c>
      <c r="H67" s="499">
        <f t="shared" ref="H67:H74" si="4">J67*I67*F67</f>
        <v>75.600000000000009</v>
      </c>
      <c r="I67" s="559">
        <v>1</v>
      </c>
      <c r="J67" s="556">
        <v>70</v>
      </c>
      <c r="K67" s="501">
        <f t="shared" ref="K67:K69" si="5">ROUND((H67*G67),0)</f>
        <v>42</v>
      </c>
    </row>
    <row r="68" spans="1:11">
      <c r="A68" s="1304"/>
      <c r="B68" s="1305"/>
      <c r="C68" s="1886"/>
      <c r="D68" s="379" t="s">
        <v>5254</v>
      </c>
      <c r="E68" s="598" t="s">
        <v>4975</v>
      </c>
      <c r="F68" s="599">
        <v>6</v>
      </c>
      <c r="G68" s="600">
        <v>0.997</v>
      </c>
      <c r="H68" s="563">
        <f t="shared" si="4"/>
        <v>42</v>
      </c>
      <c r="I68" s="600">
        <v>7</v>
      </c>
      <c r="J68" s="599">
        <v>1</v>
      </c>
      <c r="K68" s="565">
        <f t="shared" si="5"/>
        <v>42</v>
      </c>
    </row>
    <row r="69" spans="1:11">
      <c r="A69" s="1304"/>
      <c r="B69" s="1305"/>
      <c r="C69" s="1886"/>
      <c r="D69" s="379"/>
      <c r="E69" s="598" t="s">
        <v>4975</v>
      </c>
      <c r="F69" s="549">
        <v>4</v>
      </c>
      <c r="G69" s="600">
        <v>0.997</v>
      </c>
      <c r="H69" s="551">
        <f t="shared" si="4"/>
        <v>28</v>
      </c>
      <c r="I69" s="636">
        <v>7</v>
      </c>
      <c r="J69" s="599">
        <v>1</v>
      </c>
      <c r="K69" s="637">
        <f t="shared" si="5"/>
        <v>28</v>
      </c>
    </row>
    <row r="70" spans="1:11">
      <c r="A70" s="1304"/>
      <c r="B70" s="1305"/>
      <c r="C70" s="1886"/>
      <c r="D70" s="1117"/>
      <c r="E70" s="598" t="s">
        <v>4975</v>
      </c>
      <c r="F70" s="561">
        <v>3</v>
      </c>
      <c r="G70" s="600">
        <v>0.997</v>
      </c>
      <c r="H70" s="563">
        <f t="shared" si="4"/>
        <v>9</v>
      </c>
      <c r="I70" s="562">
        <v>3</v>
      </c>
      <c r="J70" s="599">
        <v>1</v>
      </c>
      <c r="K70" s="565">
        <f>ROUND((H70*G70),0)</f>
        <v>9</v>
      </c>
    </row>
    <row r="71" spans="1:11">
      <c r="A71" s="1304"/>
      <c r="B71" s="1305"/>
      <c r="C71" s="1886"/>
      <c r="D71" s="379"/>
      <c r="E71" s="598" t="s">
        <v>4975</v>
      </c>
      <c r="F71" s="599">
        <v>6</v>
      </c>
      <c r="G71" s="600">
        <v>0.997</v>
      </c>
      <c r="H71" s="563">
        <f t="shared" si="4"/>
        <v>162</v>
      </c>
      <c r="I71" s="600">
        <v>3</v>
      </c>
      <c r="J71" s="599">
        <v>9</v>
      </c>
      <c r="K71" s="565">
        <f t="shared" ref="K71:K74" si="6">ROUND((H71*G71),0)</f>
        <v>162</v>
      </c>
    </row>
    <row r="72" spans="1:11">
      <c r="A72" s="1304"/>
      <c r="B72" s="1305"/>
      <c r="C72" s="1886"/>
      <c r="D72" s="1117"/>
      <c r="E72" s="598" t="s">
        <v>4975</v>
      </c>
      <c r="F72" s="599">
        <v>5.45</v>
      </c>
      <c r="G72" s="600">
        <v>0.997</v>
      </c>
      <c r="H72" s="563">
        <f t="shared" si="4"/>
        <v>16.350000000000001</v>
      </c>
      <c r="I72" s="600">
        <v>3</v>
      </c>
      <c r="J72" s="599">
        <v>1</v>
      </c>
      <c r="K72" s="565">
        <f t="shared" si="6"/>
        <v>16</v>
      </c>
    </row>
    <row r="73" spans="1:11">
      <c r="A73" s="1304"/>
      <c r="B73" s="1305"/>
      <c r="C73" s="1886"/>
      <c r="D73" s="379"/>
      <c r="E73" s="598" t="s">
        <v>4975</v>
      </c>
      <c r="F73" s="599">
        <v>2.5499999999999998</v>
      </c>
      <c r="G73" s="600">
        <v>0.997</v>
      </c>
      <c r="H73" s="563">
        <f t="shared" si="4"/>
        <v>10.199999999999999</v>
      </c>
      <c r="I73" s="600">
        <v>4</v>
      </c>
      <c r="J73" s="599">
        <v>1</v>
      </c>
      <c r="K73" s="565">
        <f t="shared" si="6"/>
        <v>10</v>
      </c>
    </row>
    <row r="74" spans="1:11">
      <c r="A74" s="1304"/>
      <c r="B74" s="1305"/>
      <c r="C74" s="1886"/>
      <c r="D74" s="1117"/>
      <c r="E74" s="598" t="s">
        <v>4975</v>
      </c>
      <c r="F74" s="549">
        <v>6</v>
      </c>
      <c r="G74" s="600">
        <v>0.997</v>
      </c>
      <c r="H74" s="551">
        <f t="shared" si="4"/>
        <v>240</v>
      </c>
      <c r="I74" s="636">
        <v>4</v>
      </c>
      <c r="J74" s="599">
        <v>10</v>
      </c>
      <c r="K74" s="637">
        <f t="shared" si="6"/>
        <v>239</v>
      </c>
    </row>
    <row r="75" spans="1:11" ht="15" customHeight="1">
      <c r="A75" s="1304"/>
      <c r="B75" s="1305"/>
      <c r="C75" s="1886"/>
      <c r="D75" s="379" t="s">
        <v>5386</v>
      </c>
      <c r="E75" s="598" t="s">
        <v>4975</v>
      </c>
      <c r="F75" s="615"/>
      <c r="G75" s="615"/>
      <c r="H75" s="617"/>
      <c r="I75" s="338"/>
      <c r="J75" s="615"/>
      <c r="K75" s="637">
        <v>655.77</v>
      </c>
    </row>
    <row r="76" spans="1:11" ht="15" customHeight="1">
      <c r="A76" s="1304"/>
      <c r="B76" s="1305"/>
      <c r="C76" s="1886"/>
      <c r="D76" s="379"/>
      <c r="E76" s="337"/>
      <c r="F76" s="615"/>
      <c r="G76" s="615"/>
      <c r="H76" s="617"/>
      <c r="I76" s="338"/>
      <c r="J76" s="615"/>
      <c r="K76" s="623"/>
    </row>
    <row r="77" spans="1:11" ht="15.75" customHeight="1" thickBot="1">
      <c r="A77" s="1343"/>
      <c r="B77" s="1344"/>
      <c r="C77" s="1887"/>
      <c r="D77" s="566"/>
      <c r="E77" s="347"/>
      <c r="F77" s="347"/>
      <c r="G77" s="347"/>
      <c r="H77" s="1118"/>
      <c r="I77" s="1119"/>
      <c r="J77" s="347"/>
      <c r="K77" s="1120"/>
    </row>
    <row r="78" spans="1:11" ht="16.5" thickBot="1">
      <c r="A78" s="1792" t="s">
        <v>4767</v>
      </c>
      <c r="B78" s="1793"/>
      <c r="C78" s="1793"/>
      <c r="D78" s="1793"/>
      <c r="E78" s="1794"/>
      <c r="F78" s="1839" t="s">
        <v>4768</v>
      </c>
      <c r="G78" s="1840"/>
      <c r="H78" s="1840"/>
      <c r="I78" s="1840"/>
      <c r="J78" s="1840"/>
      <c r="K78" s="458">
        <f>ROUND(SUM(K66:K77),2)</f>
        <v>1203.77</v>
      </c>
    </row>
    <row r="79" spans="1:11">
      <c r="A79" s="1348"/>
      <c r="B79" s="1349"/>
      <c r="C79" s="1349"/>
      <c r="D79" s="1349"/>
      <c r="E79" s="1349"/>
      <c r="F79" s="1349"/>
      <c r="G79" s="1349"/>
      <c r="H79" s="1349"/>
      <c r="I79" s="1349"/>
      <c r="J79" s="1349"/>
      <c r="K79" s="1350"/>
    </row>
    <row r="80" spans="1:11">
      <c r="A80" s="1351"/>
      <c r="B80" s="1352"/>
      <c r="C80" s="1352"/>
      <c r="D80" s="1352"/>
      <c r="E80" s="1352"/>
      <c r="F80" s="1352"/>
      <c r="G80" s="1352"/>
      <c r="H80" s="1352"/>
      <c r="I80" s="1352"/>
      <c r="J80" s="1352"/>
      <c r="K80" s="1353"/>
    </row>
    <row r="81" spans="1:11" ht="17.45" customHeight="1" thickBot="1">
      <c r="A81" s="1354"/>
      <c r="B81" s="1355"/>
      <c r="C81" s="1355"/>
      <c r="D81" s="1355"/>
      <c r="E81" s="1355"/>
      <c r="F81" s="1355"/>
      <c r="G81" s="1355"/>
      <c r="H81" s="1355"/>
      <c r="I81" s="1355"/>
      <c r="J81" s="1355"/>
      <c r="K81" s="1356"/>
    </row>
    <row r="104" ht="16.5" customHeight="1"/>
    <row r="115" ht="15" customHeight="1"/>
    <row r="116" ht="15" customHeight="1"/>
    <row r="117" ht="15.75" customHeight="1"/>
    <row r="119" ht="15" customHeight="1"/>
    <row r="121" ht="15" customHeight="1"/>
    <row r="123" ht="15.75" customHeight="1"/>
    <row r="125" ht="16.5" customHeight="1"/>
    <row r="128" ht="16.5" customHeight="1"/>
    <row r="135" ht="16.5" customHeight="1"/>
    <row r="140" ht="15.75" customHeight="1"/>
    <row r="155" ht="16.5" customHeight="1"/>
    <row r="157" ht="16.5" customHeight="1"/>
  </sheetData>
  <mergeCells count="69">
    <mergeCell ref="N39:Q39"/>
    <mergeCell ref="N47:P47"/>
    <mergeCell ref="A78:E78"/>
    <mergeCell ref="F78:J78"/>
    <mergeCell ref="A79:K81"/>
    <mergeCell ref="A64:C65"/>
    <mergeCell ref="E64:H64"/>
    <mergeCell ref="I64:I65"/>
    <mergeCell ref="J64:J65"/>
    <mergeCell ref="K64:K65"/>
    <mergeCell ref="A66:C77"/>
    <mergeCell ref="D66:K66"/>
    <mergeCell ref="A59:K59"/>
    <mergeCell ref="A60:B60"/>
    <mergeCell ref="C60:E60"/>
    <mergeCell ref="F60:K60"/>
    <mergeCell ref="C61:K61"/>
    <mergeCell ref="A62:A63"/>
    <mergeCell ref="B62:B63"/>
    <mergeCell ref="C62:H63"/>
    <mergeCell ref="I62:I63"/>
    <mergeCell ref="J62:K63"/>
    <mergeCell ref="A50:E50"/>
    <mergeCell ref="F50:J50"/>
    <mergeCell ref="A51:K53"/>
    <mergeCell ref="A56:I58"/>
    <mergeCell ref="J56:K58"/>
    <mergeCell ref="A38:C39"/>
    <mergeCell ref="E38:H38"/>
    <mergeCell ref="I38:I39"/>
    <mergeCell ref="J38:J39"/>
    <mergeCell ref="K38:K39"/>
    <mergeCell ref="A25:K27"/>
    <mergeCell ref="A30:I32"/>
    <mergeCell ref="J30:K32"/>
    <mergeCell ref="A40:C49"/>
    <mergeCell ref="D40:K40"/>
    <mergeCell ref="D46:K46"/>
    <mergeCell ref="A33:K33"/>
    <mergeCell ref="A34:B34"/>
    <mergeCell ref="C34:E34"/>
    <mergeCell ref="F34:K34"/>
    <mergeCell ref="C35:K35"/>
    <mergeCell ref="A36:A37"/>
    <mergeCell ref="B36:B37"/>
    <mergeCell ref="C36:H37"/>
    <mergeCell ref="I36:I37"/>
    <mergeCell ref="J36:K37"/>
    <mergeCell ref="I11:I12"/>
    <mergeCell ref="J11:J12"/>
    <mergeCell ref="A13:C23"/>
    <mergeCell ref="A24:E24"/>
    <mergeCell ref="F24:J24"/>
    <mergeCell ref="A3:I5"/>
    <mergeCell ref="J3:K5"/>
    <mergeCell ref="A6:K6"/>
    <mergeCell ref="K11:K12"/>
    <mergeCell ref="A7:B7"/>
    <mergeCell ref="C7:E7"/>
    <mergeCell ref="F7:K7"/>
    <mergeCell ref="C8:K8"/>
    <mergeCell ref="A9:A10"/>
    <mergeCell ref="B9:B10"/>
    <mergeCell ref="C9:H10"/>
    <mergeCell ref="I9:I10"/>
    <mergeCell ref="J9:K10"/>
    <mergeCell ref="A11:C12"/>
    <mergeCell ref="D11:D12"/>
    <mergeCell ref="E11:H11"/>
  </mergeCells>
  <pageMargins left="0.7" right="0.7" top="0.75" bottom="0.75" header="0.3" footer="0.3"/>
  <pageSetup paperSize="9" scale="59" orientation="portrait" horizontalDpi="300" verticalDpi="300" r:id="rId1"/>
  <colBreaks count="1" manualBreakCount="1">
    <brk id="11"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312"/>
  <sheetViews>
    <sheetView workbookViewId="0"/>
  </sheetViews>
  <sheetFormatPr baseColWidth="10" defaultRowHeight="15"/>
  <cols>
    <col min="4" max="4" width="18.28515625" customWidth="1"/>
  </cols>
  <sheetData>
    <row r="1" spans="1:11" ht="15.75" thickBot="1"/>
    <row r="2" spans="1:11">
      <c r="A2" s="1717" t="s">
        <v>4757</v>
      </c>
      <c r="B2" s="1718"/>
      <c r="C2" s="1718"/>
      <c r="D2" s="1718"/>
      <c r="E2" s="1718"/>
      <c r="F2" s="1718"/>
      <c r="G2" s="1718"/>
      <c r="H2" s="1718"/>
      <c r="I2" s="1719"/>
      <c r="J2" s="1726"/>
      <c r="K2" s="1727"/>
    </row>
    <row r="3" spans="1:11">
      <c r="A3" s="1720"/>
      <c r="B3" s="1721"/>
      <c r="C3" s="1721"/>
      <c r="D3" s="1721"/>
      <c r="E3" s="1721"/>
      <c r="F3" s="1721"/>
      <c r="G3" s="1721"/>
      <c r="H3" s="1721"/>
      <c r="I3" s="1722"/>
      <c r="J3" s="1728"/>
      <c r="K3" s="1729"/>
    </row>
    <row r="4" spans="1:11" ht="15.75" thickBot="1">
      <c r="A4" s="1723"/>
      <c r="B4" s="1724"/>
      <c r="C4" s="1724"/>
      <c r="D4" s="1724"/>
      <c r="E4" s="1724"/>
      <c r="F4" s="1724"/>
      <c r="G4" s="1724"/>
      <c r="H4" s="1724"/>
      <c r="I4" s="1725"/>
      <c r="J4" s="1730"/>
      <c r="K4" s="1731"/>
    </row>
    <row r="5" spans="1:11" ht="15.75">
      <c r="A5" s="1290"/>
      <c r="B5" s="1291"/>
      <c r="C5" s="1291"/>
      <c r="D5" s="1291"/>
      <c r="E5" s="1291"/>
      <c r="F5" s="1291"/>
      <c r="G5" s="1291"/>
      <c r="H5" s="1291"/>
      <c r="I5" s="1291"/>
      <c r="J5" s="1291"/>
      <c r="K5" s="1292"/>
    </row>
    <row r="6" spans="1:11">
      <c r="A6" s="1293" t="s">
        <v>4769</v>
      </c>
      <c r="B6" s="1294"/>
      <c r="C6" s="1295" t="s">
        <v>4759</v>
      </c>
      <c r="D6" s="1296"/>
      <c r="E6" s="1297"/>
      <c r="F6" s="1295">
        <f>+[14]credenciales!E84</f>
        <v>0</v>
      </c>
      <c r="G6" s="1296"/>
      <c r="H6" s="1296"/>
      <c r="I6" s="1296"/>
      <c r="J6" s="1296"/>
      <c r="K6" s="1298"/>
    </row>
    <row r="7" spans="1:11">
      <c r="A7" s="330" t="s">
        <v>4760</v>
      </c>
      <c r="B7" s="357">
        <f>+'presupuesto   comfanorte'!B22</f>
        <v>3</v>
      </c>
      <c r="C7" s="1296" t="str">
        <f>+'presupuesto   comfanorte'!C22</f>
        <v>ESTRUCTURA EN CONCRETO</v>
      </c>
      <c r="D7" s="1296"/>
      <c r="E7" s="1296"/>
      <c r="F7" s="1296"/>
      <c r="G7" s="1296"/>
      <c r="H7" s="1296"/>
      <c r="I7" s="1296"/>
      <c r="J7" s="1296"/>
      <c r="K7" s="1298"/>
    </row>
    <row r="8" spans="1:11">
      <c r="A8" s="1320" t="s">
        <v>4761</v>
      </c>
      <c r="B8" s="1321">
        <f>+'presupuesto   comfanorte'!B44</f>
        <v>3.22</v>
      </c>
      <c r="C8" s="1323" t="s">
        <v>4953</v>
      </c>
      <c r="D8" s="1323"/>
      <c r="E8" s="1323"/>
      <c r="F8" s="1323"/>
      <c r="G8" s="1323"/>
      <c r="H8" s="1324"/>
      <c r="I8" s="1327" t="s">
        <v>4762</v>
      </c>
      <c r="J8" s="1327" t="str">
        <f>+'presupuesto   comfanorte'!D44</f>
        <v>KG</v>
      </c>
      <c r="K8" s="1328"/>
    </row>
    <row r="9" spans="1:11" ht="15.75" thickBot="1">
      <c r="A9" s="1320"/>
      <c r="B9" s="1322"/>
      <c r="C9" s="1325"/>
      <c r="D9" s="1325"/>
      <c r="E9" s="1325"/>
      <c r="F9" s="1325"/>
      <c r="G9" s="1325"/>
      <c r="H9" s="1326"/>
      <c r="I9" s="1327"/>
      <c r="J9" s="1327"/>
      <c r="K9" s="1328"/>
    </row>
    <row r="10" spans="1:11" ht="15.75" thickBot="1">
      <c r="A10" s="1329" t="s">
        <v>4763</v>
      </c>
      <c r="B10" s="1330"/>
      <c r="C10" s="1331"/>
      <c r="D10" s="1335"/>
      <c r="E10" s="1337" t="s">
        <v>4764</v>
      </c>
      <c r="F10" s="1338"/>
      <c r="G10" s="1338"/>
      <c r="H10" s="1339"/>
      <c r="I10" s="1340" t="s">
        <v>4954</v>
      </c>
      <c r="J10" s="1342" t="s">
        <v>4766</v>
      </c>
      <c r="K10" s="1299" t="s">
        <v>4955</v>
      </c>
    </row>
    <row r="11" spans="1:11" ht="23.25" thickBot="1">
      <c r="A11" s="1332"/>
      <c r="B11" s="1333"/>
      <c r="C11" s="1334"/>
      <c r="D11" s="1336"/>
      <c r="E11" s="358" t="s">
        <v>4956</v>
      </c>
      <c r="F11" s="359" t="s">
        <v>4950</v>
      </c>
      <c r="G11" s="360" t="s">
        <v>4957</v>
      </c>
      <c r="H11" s="354" t="s">
        <v>4958</v>
      </c>
      <c r="I11" s="1798"/>
      <c r="J11" s="1756"/>
      <c r="K11" s="1756"/>
    </row>
    <row r="12" spans="1:11">
      <c r="A12" s="1301"/>
      <c r="B12" s="1302"/>
      <c r="C12" s="1302"/>
      <c r="D12" s="384" t="s">
        <v>4959</v>
      </c>
      <c r="E12" s="385" t="s">
        <v>4960</v>
      </c>
      <c r="F12" s="386">
        <v>2.35</v>
      </c>
      <c r="G12" s="387">
        <v>1.56</v>
      </c>
      <c r="H12" s="388">
        <f>J12*I12*F12</f>
        <v>28.200000000000003</v>
      </c>
      <c r="I12" s="389">
        <v>1</v>
      </c>
      <c r="J12" s="390">
        <v>12</v>
      </c>
      <c r="K12" s="391">
        <f t="shared" ref="K12:K14" si="0">ROUND((H12*G12),0)</f>
        <v>44</v>
      </c>
    </row>
    <row r="13" spans="1:11" ht="15.75" thickBot="1">
      <c r="A13" s="1304"/>
      <c r="B13" s="1305"/>
      <c r="C13" s="1305"/>
      <c r="D13" s="392" t="s">
        <v>4961</v>
      </c>
      <c r="E13" s="393" t="s">
        <v>4960</v>
      </c>
      <c r="F13" s="394">
        <v>2.5499999999999998</v>
      </c>
      <c r="G13" s="395">
        <v>1.56</v>
      </c>
      <c r="H13" s="396">
        <f>J13*I13*F13</f>
        <v>196.35</v>
      </c>
      <c r="I13" s="397">
        <v>7</v>
      </c>
      <c r="J13" s="398">
        <v>11</v>
      </c>
      <c r="K13" s="399">
        <f t="shared" si="0"/>
        <v>306</v>
      </c>
    </row>
    <row r="14" spans="1:11">
      <c r="A14" s="1304"/>
      <c r="B14" s="1305"/>
      <c r="C14" s="1305"/>
      <c r="D14" s="400" t="s">
        <v>4962</v>
      </c>
      <c r="E14" s="401" t="s">
        <v>4960</v>
      </c>
      <c r="F14" s="402">
        <v>2.15</v>
      </c>
      <c r="G14" s="403">
        <v>1.56</v>
      </c>
      <c r="H14" s="404">
        <f t="shared" ref="H14:H17" si="1">J14*I14*F14</f>
        <v>70.95</v>
      </c>
      <c r="I14" s="405">
        <v>3</v>
      </c>
      <c r="J14" s="402">
        <v>11</v>
      </c>
      <c r="K14" s="406">
        <f t="shared" si="0"/>
        <v>111</v>
      </c>
    </row>
    <row r="15" spans="1:11" ht="15.75" thickBot="1">
      <c r="A15" s="1304"/>
      <c r="B15" s="1305"/>
      <c r="C15" s="1305"/>
      <c r="D15" s="407" t="s">
        <v>4963</v>
      </c>
      <c r="E15" s="408" t="s">
        <v>4960</v>
      </c>
      <c r="F15" s="409">
        <v>2.15</v>
      </c>
      <c r="G15" s="410">
        <v>1.56</v>
      </c>
      <c r="H15" s="411">
        <f t="shared" si="1"/>
        <v>70.95</v>
      </c>
      <c r="I15" s="412">
        <v>3</v>
      </c>
      <c r="J15" s="409">
        <v>11</v>
      </c>
      <c r="K15" s="413">
        <f>ROUND((H15*G15),0)</f>
        <v>111</v>
      </c>
    </row>
    <row r="16" spans="1:11">
      <c r="A16" s="1304"/>
      <c r="B16" s="1305"/>
      <c r="C16" s="1305"/>
      <c r="D16" s="414" t="s">
        <v>4964</v>
      </c>
      <c r="E16" s="415" t="s">
        <v>4960</v>
      </c>
      <c r="F16" s="416">
        <v>2.15</v>
      </c>
      <c r="G16" s="417">
        <v>1.56</v>
      </c>
      <c r="H16" s="418">
        <f t="shared" si="1"/>
        <v>23.65</v>
      </c>
      <c r="I16" s="419">
        <v>1</v>
      </c>
      <c r="J16" s="416">
        <v>11</v>
      </c>
      <c r="K16" s="420">
        <f t="shared" ref="K16:K17" si="2">ROUND((H16*G16),0)</f>
        <v>37</v>
      </c>
    </row>
    <row r="17" spans="1:11" ht="15.75" thickBot="1">
      <c r="A17" s="1304"/>
      <c r="B17" s="1305"/>
      <c r="C17" s="1305"/>
      <c r="D17" s="421" t="s">
        <v>4965</v>
      </c>
      <c r="E17" s="422" t="s">
        <v>4960</v>
      </c>
      <c r="F17" s="423">
        <v>3.2</v>
      </c>
      <c r="G17" s="424">
        <v>1.56</v>
      </c>
      <c r="H17" s="425">
        <f t="shared" si="1"/>
        <v>57.6</v>
      </c>
      <c r="I17" s="426">
        <v>1</v>
      </c>
      <c r="J17" s="426">
        <v>18</v>
      </c>
      <c r="K17" s="427">
        <f t="shared" si="2"/>
        <v>90</v>
      </c>
    </row>
    <row r="18" spans="1:11">
      <c r="A18" s="1304"/>
      <c r="B18" s="1305"/>
      <c r="C18" s="1305"/>
      <c r="D18" s="495"/>
      <c r="E18" s="682"/>
      <c r="F18" s="497"/>
      <c r="G18" s="683"/>
      <c r="H18" s="497"/>
      <c r="I18" s="500"/>
      <c r="J18" s="500"/>
      <c r="K18" s="684"/>
    </row>
    <row r="19" spans="1:11" ht="15.75" thickBot="1">
      <c r="A19" s="1304"/>
      <c r="B19" s="1305"/>
      <c r="C19" s="1305"/>
      <c r="D19" s="506"/>
      <c r="E19" s="685"/>
      <c r="F19" s="176"/>
      <c r="G19" s="686"/>
      <c r="H19" s="176"/>
      <c r="I19" s="510"/>
      <c r="J19" s="510"/>
      <c r="K19" s="687"/>
    </row>
    <row r="20" spans="1:11">
      <c r="A20" s="1304"/>
      <c r="B20" s="1305"/>
      <c r="C20" s="1305"/>
      <c r="D20" s="495"/>
      <c r="E20" s="682"/>
      <c r="F20" s="497"/>
      <c r="G20" s="683"/>
      <c r="H20" s="497"/>
      <c r="I20" s="500"/>
      <c r="J20" s="500"/>
      <c r="K20" s="688"/>
    </row>
    <row r="21" spans="1:11" ht="15.75" thickBot="1">
      <c r="A21" s="1304"/>
      <c r="B21" s="1305"/>
      <c r="C21" s="1305"/>
      <c r="D21" s="506"/>
      <c r="E21" s="685"/>
      <c r="F21" s="176"/>
      <c r="G21" s="686"/>
      <c r="H21" s="176"/>
      <c r="I21" s="510"/>
      <c r="J21" s="510"/>
      <c r="K21" s="689"/>
    </row>
    <row r="22" spans="1:11">
      <c r="A22" s="1304"/>
      <c r="B22" s="1305"/>
      <c r="C22" s="1305"/>
      <c r="D22" s="452"/>
      <c r="E22" s="453"/>
      <c r="F22" s="454"/>
      <c r="G22" s="455"/>
      <c r="H22" s="454"/>
      <c r="I22" s="456"/>
      <c r="J22" s="457"/>
      <c r="K22" s="455"/>
    </row>
    <row r="23" spans="1:11" ht="16.5" thickBot="1">
      <c r="A23" s="1792" t="s">
        <v>4767</v>
      </c>
      <c r="B23" s="1793"/>
      <c r="C23" s="1793"/>
      <c r="D23" s="1793"/>
      <c r="E23" s="1794"/>
      <c r="F23" s="1839" t="s">
        <v>4970</v>
      </c>
      <c r="G23" s="1840"/>
      <c r="H23" s="1840"/>
      <c r="I23" s="1840"/>
      <c r="J23" s="1840"/>
      <c r="K23" s="458">
        <f>ROUND(SUM(K12:K22),2)</f>
        <v>699</v>
      </c>
    </row>
    <row r="24" spans="1:11">
      <c r="A24" s="1348"/>
      <c r="B24" s="1349"/>
      <c r="C24" s="1349"/>
      <c r="D24" s="1349"/>
      <c r="E24" s="1349"/>
      <c r="F24" s="1349"/>
      <c r="G24" s="1349"/>
      <c r="H24" s="1349"/>
      <c r="I24" s="1349"/>
      <c r="J24" s="1349"/>
      <c r="K24" s="1350"/>
    </row>
    <row r="25" spans="1:11">
      <c r="A25" s="1351"/>
      <c r="B25" s="1352"/>
      <c r="C25" s="1352"/>
      <c r="D25" s="1352"/>
      <c r="E25" s="1352"/>
      <c r="F25" s="1352"/>
      <c r="G25" s="1352"/>
      <c r="H25" s="1352"/>
      <c r="I25" s="1352"/>
      <c r="J25" s="1352"/>
      <c r="K25" s="1353"/>
    </row>
    <row r="26" spans="1:11" ht="15.75" thickBot="1">
      <c r="A26" s="1354"/>
      <c r="B26" s="1355"/>
      <c r="C26" s="1355"/>
      <c r="D26" s="1355"/>
      <c r="E26" s="1355"/>
      <c r="F26" s="1355"/>
      <c r="G26" s="1355"/>
      <c r="H26" s="1355"/>
      <c r="I26" s="1355"/>
      <c r="J26" s="1355"/>
      <c r="K26" s="1356"/>
    </row>
    <row r="28" spans="1:11" ht="15.75" thickBot="1"/>
    <row r="29" spans="1:11">
      <c r="A29" s="1717" t="s">
        <v>4757</v>
      </c>
      <c r="B29" s="1718"/>
      <c r="C29" s="1718"/>
      <c r="D29" s="1718"/>
      <c r="E29" s="1718"/>
      <c r="F29" s="1718"/>
      <c r="G29" s="1718"/>
      <c r="H29" s="1718"/>
      <c r="I29" s="1719"/>
      <c r="J29" s="1726"/>
      <c r="K29" s="1727"/>
    </row>
    <row r="30" spans="1:11">
      <c r="A30" s="1720"/>
      <c r="B30" s="1721"/>
      <c r="C30" s="1721"/>
      <c r="D30" s="1721"/>
      <c r="E30" s="1721"/>
      <c r="F30" s="1721"/>
      <c r="G30" s="1721"/>
      <c r="H30" s="1721"/>
      <c r="I30" s="1722"/>
      <c r="J30" s="1728"/>
      <c r="K30" s="1729"/>
    </row>
    <row r="31" spans="1:11" ht="15.75" thickBot="1">
      <c r="A31" s="1723"/>
      <c r="B31" s="1724"/>
      <c r="C31" s="1724"/>
      <c r="D31" s="1724"/>
      <c r="E31" s="1724"/>
      <c r="F31" s="1724"/>
      <c r="G31" s="1724"/>
      <c r="H31" s="1724"/>
      <c r="I31" s="1725"/>
      <c r="J31" s="1730"/>
      <c r="K31" s="1731"/>
    </row>
    <row r="32" spans="1:11" ht="15.75">
      <c r="A32" s="1290"/>
      <c r="B32" s="1291"/>
      <c r="C32" s="1291"/>
      <c r="D32" s="1291"/>
      <c r="E32" s="1291"/>
      <c r="F32" s="1291"/>
      <c r="G32" s="1291"/>
      <c r="H32" s="1291"/>
      <c r="I32" s="1291"/>
      <c r="J32" s="1291"/>
      <c r="K32" s="1292"/>
    </row>
    <row r="33" spans="1:11">
      <c r="A33" s="1293" t="s">
        <v>4769</v>
      </c>
      <c r="B33" s="1294"/>
      <c r="C33" s="1295" t="s">
        <v>4759</v>
      </c>
      <c r="D33" s="1296"/>
      <c r="E33" s="1297"/>
      <c r="F33" s="1295">
        <f>+[14]credenciales!E117</f>
        <v>0</v>
      </c>
      <c r="G33" s="1296"/>
      <c r="H33" s="1296"/>
      <c r="I33" s="1296"/>
      <c r="J33" s="1296"/>
      <c r="K33" s="1298"/>
    </row>
    <row r="34" spans="1:11">
      <c r="A34" s="330" t="s">
        <v>4760</v>
      </c>
      <c r="B34" s="357">
        <f>+B7</f>
        <v>3</v>
      </c>
      <c r="C34" s="1296" t="str">
        <f>+C7</f>
        <v>ESTRUCTURA EN CONCRETO</v>
      </c>
      <c r="D34" s="1296"/>
      <c r="E34" s="1296"/>
      <c r="F34" s="1296"/>
      <c r="G34" s="1296"/>
      <c r="H34" s="1296"/>
      <c r="I34" s="1296"/>
      <c r="J34" s="1296"/>
      <c r="K34" s="1298"/>
    </row>
    <row r="35" spans="1:11">
      <c r="A35" s="1320" t="s">
        <v>4761</v>
      </c>
      <c r="B35" s="1321">
        <f>+B8</f>
        <v>3.22</v>
      </c>
      <c r="C35" s="1323" t="s">
        <v>4971</v>
      </c>
      <c r="D35" s="1323"/>
      <c r="E35" s="1323"/>
      <c r="F35" s="1323"/>
      <c r="G35" s="1323"/>
      <c r="H35" s="1324"/>
      <c r="I35" s="1327" t="s">
        <v>4762</v>
      </c>
      <c r="J35" s="1327" t="str">
        <f>+J8</f>
        <v>KG</v>
      </c>
      <c r="K35" s="1328"/>
    </row>
    <row r="36" spans="1:11" ht="15.75" thickBot="1">
      <c r="A36" s="1320"/>
      <c r="B36" s="1322"/>
      <c r="C36" s="1325"/>
      <c r="D36" s="1325"/>
      <c r="E36" s="1325"/>
      <c r="F36" s="1325"/>
      <c r="G36" s="1325"/>
      <c r="H36" s="1326"/>
      <c r="I36" s="1327"/>
      <c r="J36" s="1327"/>
      <c r="K36" s="1328"/>
    </row>
    <row r="37" spans="1:11" ht="15.75" customHeight="1" thickBot="1">
      <c r="A37" s="1329" t="s">
        <v>4763</v>
      </c>
      <c r="B37" s="1330"/>
      <c r="C37" s="1331"/>
      <c r="D37" s="381"/>
      <c r="E37" s="1337" t="s">
        <v>4764</v>
      </c>
      <c r="F37" s="1338"/>
      <c r="G37" s="1338"/>
      <c r="H37" s="1339"/>
      <c r="I37" s="1340" t="s">
        <v>4954</v>
      </c>
      <c r="J37" s="1342" t="s">
        <v>4766</v>
      </c>
      <c r="K37" s="1299" t="s">
        <v>4955</v>
      </c>
    </row>
    <row r="38" spans="1:11" ht="23.25" thickBot="1">
      <c r="A38" s="1332"/>
      <c r="B38" s="1333"/>
      <c r="C38" s="1334"/>
      <c r="D38" s="459"/>
      <c r="E38" s="358" t="s">
        <v>4956</v>
      </c>
      <c r="F38" s="359" t="s">
        <v>4950</v>
      </c>
      <c r="G38" s="360" t="s">
        <v>4957</v>
      </c>
      <c r="H38" s="354" t="s">
        <v>4958</v>
      </c>
      <c r="I38" s="1798"/>
      <c r="J38" s="1756"/>
      <c r="K38" s="1756"/>
    </row>
    <row r="39" spans="1:11" ht="20.25" customHeight="1" thickBot="1">
      <c r="A39" s="1301"/>
      <c r="B39" s="1302"/>
      <c r="C39" s="1302"/>
      <c r="D39" s="1846" t="s">
        <v>4972</v>
      </c>
      <c r="E39" s="1847"/>
      <c r="F39" s="1847"/>
      <c r="G39" s="1847"/>
      <c r="H39" s="1847"/>
      <c r="I39" s="1847"/>
      <c r="J39" s="1847"/>
      <c r="K39" s="1848"/>
    </row>
    <row r="40" spans="1:11" ht="15.75" thickBot="1">
      <c r="A40" s="1304"/>
      <c r="B40" s="1305"/>
      <c r="C40" s="1306"/>
      <c r="D40" s="355" t="s">
        <v>4973</v>
      </c>
      <c r="E40" s="460" t="s">
        <v>4974</v>
      </c>
      <c r="F40" s="461">
        <v>1.08</v>
      </c>
      <c r="G40" s="462">
        <v>0.55700000000000005</v>
      </c>
      <c r="H40" s="463">
        <f>J40*I40*F40</f>
        <v>340.20000000000005</v>
      </c>
      <c r="I40" s="464">
        <v>3</v>
      </c>
      <c r="J40" s="465">
        <v>105</v>
      </c>
      <c r="K40" s="466">
        <f t="shared" ref="K40:K93" si="3">ROUND((H40*G40),0)</f>
        <v>189</v>
      </c>
    </row>
    <row r="41" spans="1:11" ht="15.75" thickBot="1">
      <c r="A41" s="1304"/>
      <c r="B41" s="1305"/>
      <c r="C41" s="1306"/>
      <c r="D41" s="352" t="s">
        <v>4972</v>
      </c>
      <c r="E41" s="467" t="s">
        <v>4960</v>
      </c>
      <c r="F41" s="430">
        <v>6</v>
      </c>
      <c r="G41" s="468">
        <v>1.56</v>
      </c>
      <c r="H41" s="469">
        <f>J41*I41*F41</f>
        <v>72</v>
      </c>
      <c r="I41" s="432">
        <v>3</v>
      </c>
      <c r="J41" s="430">
        <v>4</v>
      </c>
      <c r="K41" s="470">
        <f t="shared" si="3"/>
        <v>112</v>
      </c>
    </row>
    <row r="42" spans="1:11" ht="15.75" thickBot="1">
      <c r="A42" s="1304"/>
      <c r="B42" s="1305"/>
      <c r="C42" s="1306"/>
      <c r="D42" s="352" t="s">
        <v>4972</v>
      </c>
      <c r="E42" s="471" t="s">
        <v>4960</v>
      </c>
      <c r="F42" s="472">
        <v>5.5</v>
      </c>
      <c r="G42" s="468">
        <v>1.56</v>
      </c>
      <c r="H42" s="473">
        <f t="shared" ref="H42:H56" si="4">J42*I42*F42</f>
        <v>66</v>
      </c>
      <c r="I42" s="474">
        <v>3</v>
      </c>
      <c r="J42" s="472">
        <v>4</v>
      </c>
      <c r="K42" s="475">
        <f t="shared" si="3"/>
        <v>103</v>
      </c>
    </row>
    <row r="43" spans="1:11" ht="15.75" thickBot="1">
      <c r="A43" s="1304"/>
      <c r="B43" s="1305"/>
      <c r="C43" s="1306"/>
      <c r="D43" s="352" t="s">
        <v>4972</v>
      </c>
      <c r="E43" s="467" t="s">
        <v>4960</v>
      </c>
      <c r="F43" s="476">
        <v>2.0499999999999998</v>
      </c>
      <c r="G43" s="468">
        <v>1.56</v>
      </c>
      <c r="H43" s="477">
        <f t="shared" si="4"/>
        <v>24.599999999999998</v>
      </c>
      <c r="I43" s="478">
        <v>3</v>
      </c>
      <c r="J43" s="476">
        <v>4</v>
      </c>
      <c r="K43" s="479">
        <f t="shared" si="3"/>
        <v>38</v>
      </c>
    </row>
    <row r="44" spans="1:11">
      <c r="A44" s="1304"/>
      <c r="B44" s="1305"/>
      <c r="C44" s="1306"/>
      <c r="D44" s="352" t="s">
        <v>4972</v>
      </c>
      <c r="E44" s="480" t="s">
        <v>4975</v>
      </c>
      <c r="F44" s="416">
        <v>4.5999999999999996</v>
      </c>
      <c r="G44" s="481">
        <v>0.996</v>
      </c>
      <c r="H44" s="418">
        <f t="shared" si="4"/>
        <v>55.199999999999996</v>
      </c>
      <c r="I44" s="419">
        <v>3</v>
      </c>
      <c r="J44" s="416">
        <v>4</v>
      </c>
      <c r="K44" s="482">
        <f t="shared" si="3"/>
        <v>55</v>
      </c>
    </row>
    <row r="45" spans="1:11">
      <c r="A45" s="1304"/>
      <c r="B45" s="1305"/>
      <c r="C45" s="1306"/>
      <c r="D45" s="352" t="s">
        <v>4972</v>
      </c>
      <c r="E45" s="483" t="s">
        <v>4975</v>
      </c>
      <c r="F45" s="484">
        <v>5</v>
      </c>
      <c r="G45" s="485">
        <v>0.996</v>
      </c>
      <c r="H45" s="486">
        <f t="shared" si="4"/>
        <v>60</v>
      </c>
      <c r="I45" s="487">
        <v>3</v>
      </c>
      <c r="J45" s="484">
        <v>4</v>
      </c>
      <c r="K45" s="488">
        <f t="shared" si="3"/>
        <v>60</v>
      </c>
    </row>
    <row r="46" spans="1:11" ht="15.75" thickBot="1">
      <c r="A46" s="1304"/>
      <c r="B46" s="1305"/>
      <c r="C46" s="1306"/>
      <c r="D46" s="352" t="s">
        <v>4972</v>
      </c>
      <c r="E46" s="489" t="s">
        <v>4975</v>
      </c>
      <c r="F46" s="490">
        <v>3.25</v>
      </c>
      <c r="G46" s="491">
        <v>0.996</v>
      </c>
      <c r="H46" s="492">
        <f t="shared" si="4"/>
        <v>39</v>
      </c>
      <c r="I46" s="493">
        <v>3</v>
      </c>
      <c r="J46" s="490">
        <v>4</v>
      </c>
      <c r="K46" s="494">
        <f t="shared" si="3"/>
        <v>39</v>
      </c>
    </row>
    <row r="47" spans="1:11" ht="15.75" customHeight="1" thickBot="1">
      <c r="A47" s="1304"/>
      <c r="B47" s="1305"/>
      <c r="C47" s="1305"/>
      <c r="D47" s="1849" t="s">
        <v>4976</v>
      </c>
      <c r="E47" s="1349"/>
      <c r="F47" s="1349"/>
      <c r="G47" s="1349"/>
      <c r="H47" s="1349"/>
      <c r="I47" s="1349"/>
      <c r="J47" s="1349"/>
      <c r="K47" s="1350"/>
    </row>
    <row r="48" spans="1:11" ht="28.5" customHeight="1">
      <c r="A48" s="1304"/>
      <c r="B48" s="1305"/>
      <c r="C48" s="1305"/>
      <c r="D48" s="495" t="s">
        <v>4977</v>
      </c>
      <c r="E48" s="496" t="s">
        <v>4974</v>
      </c>
      <c r="F48" s="497">
        <v>1.08</v>
      </c>
      <c r="G48" s="498">
        <v>0.55700000000000005</v>
      </c>
      <c r="H48" s="499">
        <f t="shared" si="4"/>
        <v>32.400000000000006</v>
      </c>
      <c r="I48" s="500">
        <v>1</v>
      </c>
      <c r="J48" s="497">
        <v>30</v>
      </c>
      <c r="K48" s="501">
        <f t="shared" si="3"/>
        <v>18</v>
      </c>
    </row>
    <row r="49" spans="1:11" ht="22.5">
      <c r="A49" s="1304"/>
      <c r="B49" s="1305"/>
      <c r="C49" s="1305"/>
      <c r="D49" s="502" t="s">
        <v>4978</v>
      </c>
      <c r="E49" s="503" t="s">
        <v>4974</v>
      </c>
      <c r="F49" s="169">
        <v>1.48</v>
      </c>
      <c r="G49" s="369">
        <v>0.55700000000000005</v>
      </c>
      <c r="H49" s="504">
        <f t="shared" si="4"/>
        <v>85.84</v>
      </c>
      <c r="I49" s="370">
        <v>1</v>
      </c>
      <c r="J49" s="169">
        <v>58</v>
      </c>
      <c r="K49" s="505">
        <f t="shared" si="3"/>
        <v>48</v>
      </c>
    </row>
    <row r="50" spans="1:11" ht="15.75" thickBot="1">
      <c r="A50" s="1304"/>
      <c r="B50" s="1305"/>
      <c r="C50" s="1305"/>
      <c r="D50" s="506" t="s">
        <v>4979</v>
      </c>
      <c r="E50" s="507" t="s">
        <v>4974</v>
      </c>
      <c r="F50" s="176">
        <v>0.48</v>
      </c>
      <c r="G50" s="508">
        <v>0.55700000000000005</v>
      </c>
      <c r="H50" s="509">
        <f t="shared" si="4"/>
        <v>55.68</v>
      </c>
      <c r="I50" s="510">
        <v>1</v>
      </c>
      <c r="J50" s="176">
        <f>58*2</f>
        <v>116</v>
      </c>
      <c r="K50" s="511">
        <f t="shared" si="3"/>
        <v>31</v>
      </c>
    </row>
    <row r="51" spans="1:11">
      <c r="A51" s="1304"/>
      <c r="B51" s="1305"/>
      <c r="C51" s="1305"/>
      <c r="D51" s="512" t="s">
        <v>4980</v>
      </c>
      <c r="E51" s="513" t="s">
        <v>4981</v>
      </c>
      <c r="F51" s="514">
        <v>6</v>
      </c>
      <c r="G51" s="515">
        <v>2.25</v>
      </c>
      <c r="H51" s="516">
        <f t="shared" si="4"/>
        <v>24</v>
      </c>
      <c r="I51" s="517">
        <v>1</v>
      </c>
      <c r="J51" s="514">
        <v>4</v>
      </c>
      <c r="K51" s="518">
        <f t="shared" si="3"/>
        <v>54</v>
      </c>
    </row>
    <row r="52" spans="1:11" ht="15.75" thickBot="1">
      <c r="A52" s="1304"/>
      <c r="B52" s="1305"/>
      <c r="C52" s="1305"/>
      <c r="D52" s="519" t="s">
        <v>4980</v>
      </c>
      <c r="E52" s="520" t="s">
        <v>4981</v>
      </c>
      <c r="F52" s="521">
        <v>2.5</v>
      </c>
      <c r="G52" s="515">
        <v>2.25</v>
      </c>
      <c r="H52" s="522">
        <f t="shared" si="4"/>
        <v>10</v>
      </c>
      <c r="I52" s="523">
        <v>1</v>
      </c>
      <c r="J52" s="521">
        <v>4</v>
      </c>
      <c r="K52" s="524">
        <f t="shared" si="3"/>
        <v>23</v>
      </c>
    </row>
    <row r="53" spans="1:11" ht="15.75" thickBot="1">
      <c r="A53" s="1304"/>
      <c r="B53" s="1305"/>
      <c r="C53" s="1305"/>
      <c r="D53" s="525" t="s">
        <v>4972</v>
      </c>
      <c r="E53" s="526" t="s">
        <v>4960</v>
      </c>
      <c r="F53" s="526">
        <v>5.5</v>
      </c>
      <c r="G53" s="527">
        <v>1.56</v>
      </c>
      <c r="H53" s="528">
        <f t="shared" si="4"/>
        <v>22</v>
      </c>
      <c r="I53" s="529">
        <v>1</v>
      </c>
      <c r="J53" s="526">
        <v>4</v>
      </c>
      <c r="K53" s="530">
        <f t="shared" si="3"/>
        <v>34</v>
      </c>
    </row>
    <row r="54" spans="1:11" ht="15.75" thickBot="1">
      <c r="A54" s="1304"/>
      <c r="B54" s="1305"/>
      <c r="C54" s="1305"/>
      <c r="D54" s="428" t="s">
        <v>4980</v>
      </c>
      <c r="E54" s="430" t="s">
        <v>4960</v>
      </c>
      <c r="F54" s="430">
        <v>4.5999999999999996</v>
      </c>
      <c r="G54" s="527">
        <v>1.56</v>
      </c>
      <c r="H54" s="469">
        <f t="shared" si="4"/>
        <v>18.399999999999999</v>
      </c>
      <c r="I54" s="432">
        <v>1</v>
      </c>
      <c r="J54" s="430">
        <v>4</v>
      </c>
      <c r="K54" s="470">
        <f t="shared" si="3"/>
        <v>29</v>
      </c>
    </row>
    <row r="55" spans="1:11" ht="15.75" thickBot="1">
      <c r="A55" s="1304"/>
      <c r="B55" s="1305"/>
      <c r="C55" s="1305"/>
      <c r="D55" s="434" t="s">
        <v>4980</v>
      </c>
      <c r="E55" s="436" t="s">
        <v>4960</v>
      </c>
      <c r="F55" s="436">
        <v>3.6</v>
      </c>
      <c r="G55" s="527">
        <v>1.56</v>
      </c>
      <c r="H55" s="531">
        <f t="shared" si="4"/>
        <v>14.4</v>
      </c>
      <c r="I55" s="438">
        <v>1</v>
      </c>
      <c r="J55" s="436">
        <v>4</v>
      </c>
      <c r="K55" s="532">
        <f t="shared" si="3"/>
        <v>22</v>
      </c>
    </row>
    <row r="56" spans="1:11" ht="15.75" thickBot="1">
      <c r="A56" s="1304"/>
      <c r="B56" s="1305"/>
      <c r="C56" s="1305"/>
      <c r="D56" s="533" t="s">
        <v>4972</v>
      </c>
      <c r="E56" s="534" t="s">
        <v>4975</v>
      </c>
      <c r="F56" s="534">
        <v>5.5</v>
      </c>
      <c r="G56" s="535">
        <v>0.997</v>
      </c>
      <c r="H56" s="425">
        <f t="shared" si="4"/>
        <v>22</v>
      </c>
      <c r="I56" s="536">
        <v>1</v>
      </c>
      <c r="J56" s="534">
        <v>4</v>
      </c>
      <c r="K56" s="537">
        <f t="shared" si="3"/>
        <v>22</v>
      </c>
    </row>
    <row r="57" spans="1:11" ht="16.5" thickBot="1">
      <c r="A57" s="1304"/>
      <c r="B57" s="1305"/>
      <c r="C57" s="1305"/>
      <c r="D57" s="1850" t="s">
        <v>4982</v>
      </c>
      <c r="E57" s="1851"/>
      <c r="F57" s="1851"/>
      <c r="G57" s="1851"/>
      <c r="H57" s="1851"/>
      <c r="I57" s="1851"/>
      <c r="J57" s="1851"/>
      <c r="K57" s="1852"/>
    </row>
    <row r="58" spans="1:11" ht="15.75" thickBot="1">
      <c r="A58" s="1304"/>
      <c r="B58" s="1305"/>
      <c r="C58" s="1306"/>
      <c r="D58" s="355" t="s">
        <v>4973</v>
      </c>
      <c r="E58" s="538" t="s">
        <v>4974</v>
      </c>
      <c r="F58" s="364">
        <v>1.28</v>
      </c>
      <c r="G58" s="366">
        <v>0.55700000000000005</v>
      </c>
      <c r="H58" s="539">
        <f t="shared" ref="H58:H64" si="5">J58*I58*F58</f>
        <v>113.92</v>
      </c>
      <c r="I58" s="367">
        <v>1</v>
      </c>
      <c r="J58" s="364">
        <v>89</v>
      </c>
      <c r="K58" s="540">
        <f t="shared" ref="K58" si="6">ROUND((H58*G58),0)</f>
        <v>63</v>
      </c>
    </row>
    <row r="59" spans="1:11" ht="15.75" thickBot="1">
      <c r="A59" s="1304"/>
      <c r="B59" s="1305"/>
      <c r="C59" s="1306"/>
      <c r="D59" s="541" t="s">
        <v>4982</v>
      </c>
      <c r="E59" s="542" t="s">
        <v>4981</v>
      </c>
      <c r="F59" s="542">
        <v>6</v>
      </c>
      <c r="G59" s="543">
        <v>2.25</v>
      </c>
      <c r="H59" s="544">
        <f t="shared" si="5"/>
        <v>24</v>
      </c>
      <c r="I59" s="545">
        <v>1</v>
      </c>
      <c r="J59" s="542">
        <v>4</v>
      </c>
      <c r="K59" s="470">
        <f t="shared" si="3"/>
        <v>54</v>
      </c>
    </row>
    <row r="60" spans="1:11" ht="15.75" thickBot="1">
      <c r="A60" s="1304"/>
      <c r="B60" s="1305"/>
      <c r="C60" s="1306"/>
      <c r="D60" s="541" t="s">
        <v>4982</v>
      </c>
      <c r="E60" s="542" t="s">
        <v>4960</v>
      </c>
      <c r="F60" s="542">
        <v>5</v>
      </c>
      <c r="G60" s="543">
        <v>1.56</v>
      </c>
      <c r="H60" s="544">
        <f t="shared" si="5"/>
        <v>20</v>
      </c>
      <c r="I60" s="546">
        <v>1</v>
      </c>
      <c r="J60" s="542">
        <v>4</v>
      </c>
      <c r="K60" s="470">
        <f t="shared" si="3"/>
        <v>31</v>
      </c>
    </row>
    <row r="61" spans="1:11" ht="15.75" thickBot="1">
      <c r="A61" s="1304"/>
      <c r="B61" s="1305"/>
      <c r="C61" s="1306"/>
      <c r="D61" s="541" t="s">
        <v>4982</v>
      </c>
      <c r="E61" s="542" t="s">
        <v>4960</v>
      </c>
      <c r="F61" s="542">
        <v>2.0499999999999998</v>
      </c>
      <c r="G61" s="543">
        <v>1.56</v>
      </c>
      <c r="H61" s="547">
        <f t="shared" si="5"/>
        <v>8.1999999999999993</v>
      </c>
      <c r="I61" s="546">
        <v>1</v>
      </c>
      <c r="J61" s="542">
        <v>4</v>
      </c>
      <c r="K61" s="470">
        <f t="shared" si="3"/>
        <v>13</v>
      </c>
    </row>
    <row r="62" spans="1:11" ht="15.75" thickBot="1">
      <c r="A62" s="1304"/>
      <c r="B62" s="1305"/>
      <c r="C62" s="1306"/>
      <c r="D62" s="548" t="s">
        <v>4982</v>
      </c>
      <c r="E62" s="549" t="s">
        <v>4975</v>
      </c>
      <c r="F62" s="549">
        <v>4.5999999999999996</v>
      </c>
      <c r="G62" s="550">
        <v>0.997</v>
      </c>
      <c r="H62" s="551">
        <f t="shared" si="5"/>
        <v>18.399999999999999</v>
      </c>
      <c r="I62" s="552">
        <v>1</v>
      </c>
      <c r="J62" s="549">
        <v>4</v>
      </c>
      <c r="K62" s="482">
        <f t="shared" si="3"/>
        <v>18</v>
      </c>
    </row>
    <row r="63" spans="1:11" ht="15.75" thickBot="1">
      <c r="A63" s="1304"/>
      <c r="B63" s="1305"/>
      <c r="C63" s="1306"/>
      <c r="D63" s="548" t="s">
        <v>4982</v>
      </c>
      <c r="E63" s="549" t="s">
        <v>4975</v>
      </c>
      <c r="F63" s="549">
        <v>5</v>
      </c>
      <c r="G63" s="550">
        <v>0.997</v>
      </c>
      <c r="H63" s="551">
        <f t="shared" si="5"/>
        <v>20</v>
      </c>
      <c r="I63" s="552">
        <v>1</v>
      </c>
      <c r="J63" s="549">
        <v>4</v>
      </c>
      <c r="K63" s="482">
        <f t="shared" si="3"/>
        <v>20</v>
      </c>
    </row>
    <row r="64" spans="1:11" ht="15.75" thickBot="1">
      <c r="A64" s="1304"/>
      <c r="B64" s="1305"/>
      <c r="C64" s="1306"/>
      <c r="D64" s="548" t="s">
        <v>4982</v>
      </c>
      <c r="E64" s="549" t="s">
        <v>4975</v>
      </c>
      <c r="F64" s="549">
        <v>3.25</v>
      </c>
      <c r="G64" s="550">
        <v>0.997</v>
      </c>
      <c r="H64" s="551">
        <f t="shared" si="5"/>
        <v>13</v>
      </c>
      <c r="I64" s="552">
        <v>1</v>
      </c>
      <c r="J64" s="549">
        <v>4</v>
      </c>
      <c r="K64" s="553">
        <f t="shared" si="3"/>
        <v>13</v>
      </c>
    </row>
    <row r="65" spans="1:11" ht="16.5" thickBot="1">
      <c r="A65" s="1304"/>
      <c r="B65" s="1305"/>
      <c r="C65" s="1305"/>
      <c r="D65" s="1846" t="s">
        <v>4983</v>
      </c>
      <c r="E65" s="1853"/>
      <c r="F65" s="1853"/>
      <c r="G65" s="1853"/>
      <c r="H65" s="1853"/>
      <c r="I65" s="1853"/>
      <c r="J65" s="1853"/>
      <c r="K65" s="1854"/>
    </row>
    <row r="66" spans="1:11" ht="15.75" thickBot="1">
      <c r="A66" s="1304"/>
      <c r="B66" s="1305"/>
      <c r="C66" s="1306"/>
      <c r="D66" s="355" t="s">
        <v>4973</v>
      </c>
      <c r="E66" s="538" t="s">
        <v>4974</v>
      </c>
      <c r="F66" s="364">
        <v>0.98</v>
      </c>
      <c r="G66" s="366">
        <v>0.55700000000000005</v>
      </c>
      <c r="H66" s="539">
        <f t="shared" ref="H66:H72" si="7">J66*I66*F66</f>
        <v>87.22</v>
      </c>
      <c r="I66" s="367">
        <v>1</v>
      </c>
      <c r="J66" s="364">
        <v>89</v>
      </c>
      <c r="K66" s="540">
        <f t="shared" ref="K66:K82" si="8">ROUND((H66*G66),0)</f>
        <v>49</v>
      </c>
    </row>
    <row r="67" spans="1:11" ht="15.75" thickBot="1">
      <c r="A67" s="1304"/>
      <c r="B67" s="1305"/>
      <c r="C67" s="1306"/>
      <c r="D67" s="355"/>
      <c r="E67" s="549" t="s">
        <v>4975</v>
      </c>
      <c r="F67" s="549">
        <v>6</v>
      </c>
      <c r="G67" s="550">
        <v>0.997</v>
      </c>
      <c r="H67" s="551">
        <f t="shared" si="7"/>
        <v>18</v>
      </c>
      <c r="I67" s="552">
        <v>1</v>
      </c>
      <c r="J67" s="549">
        <v>3</v>
      </c>
      <c r="K67" s="482">
        <f t="shared" si="8"/>
        <v>18</v>
      </c>
    </row>
    <row r="68" spans="1:11" ht="15.75" thickBot="1">
      <c r="A68" s="1304"/>
      <c r="B68" s="1305"/>
      <c r="C68" s="1306"/>
      <c r="D68" s="355"/>
      <c r="E68" s="549" t="s">
        <v>4975</v>
      </c>
      <c r="F68" s="549">
        <v>5</v>
      </c>
      <c r="G68" s="550">
        <v>0.997</v>
      </c>
      <c r="H68" s="551">
        <f t="shared" si="7"/>
        <v>15</v>
      </c>
      <c r="I68" s="552">
        <v>1</v>
      </c>
      <c r="J68" s="549">
        <v>3</v>
      </c>
      <c r="K68" s="482">
        <f t="shared" si="8"/>
        <v>15</v>
      </c>
    </row>
    <row r="69" spans="1:11" ht="15.75" thickBot="1">
      <c r="A69" s="1304"/>
      <c r="B69" s="1305"/>
      <c r="C69" s="1306"/>
      <c r="D69" s="355"/>
      <c r="E69" s="549" t="s">
        <v>4975</v>
      </c>
      <c r="F69" s="549">
        <v>2.0499999999999998</v>
      </c>
      <c r="G69" s="550">
        <v>0.997</v>
      </c>
      <c r="H69" s="551">
        <f t="shared" si="7"/>
        <v>6.1499999999999995</v>
      </c>
      <c r="I69" s="552">
        <v>1</v>
      </c>
      <c r="J69" s="549">
        <v>3</v>
      </c>
      <c r="K69" s="482">
        <f t="shared" si="8"/>
        <v>6</v>
      </c>
    </row>
    <row r="70" spans="1:11" ht="15.75" thickBot="1">
      <c r="A70" s="1304"/>
      <c r="B70" s="1305"/>
      <c r="C70" s="1306"/>
      <c r="D70" s="355"/>
      <c r="E70" s="549" t="s">
        <v>4975</v>
      </c>
      <c r="F70" s="549">
        <v>4.5999999999999996</v>
      </c>
      <c r="G70" s="550">
        <v>0.997</v>
      </c>
      <c r="H70" s="551">
        <f t="shared" si="7"/>
        <v>13.799999999999999</v>
      </c>
      <c r="I70" s="552">
        <v>1</v>
      </c>
      <c r="J70" s="549">
        <v>3</v>
      </c>
      <c r="K70" s="482">
        <f t="shared" si="8"/>
        <v>14</v>
      </c>
    </row>
    <row r="71" spans="1:11" ht="15.75" thickBot="1">
      <c r="A71" s="1304"/>
      <c r="B71" s="1305"/>
      <c r="C71" s="1306"/>
      <c r="D71" s="355"/>
      <c r="E71" s="549" t="s">
        <v>4975</v>
      </c>
      <c r="F71" s="549">
        <v>5</v>
      </c>
      <c r="G71" s="550">
        <v>0.997</v>
      </c>
      <c r="H71" s="551">
        <f t="shared" si="7"/>
        <v>15</v>
      </c>
      <c r="I71" s="552">
        <v>1</v>
      </c>
      <c r="J71" s="549">
        <v>3</v>
      </c>
      <c r="K71" s="482">
        <f t="shared" si="8"/>
        <v>15</v>
      </c>
    </row>
    <row r="72" spans="1:11" ht="15.75" thickBot="1">
      <c r="A72" s="1304"/>
      <c r="B72" s="1305"/>
      <c r="C72" s="1306"/>
      <c r="D72" s="355"/>
      <c r="E72" s="549" t="s">
        <v>4975</v>
      </c>
      <c r="F72" s="549">
        <v>3.25</v>
      </c>
      <c r="G72" s="550">
        <v>0.997</v>
      </c>
      <c r="H72" s="551">
        <f t="shared" si="7"/>
        <v>9.75</v>
      </c>
      <c r="I72" s="552">
        <v>1</v>
      </c>
      <c r="J72" s="549">
        <v>3</v>
      </c>
      <c r="K72" s="553">
        <f t="shared" si="8"/>
        <v>10</v>
      </c>
    </row>
    <row r="73" spans="1:11" ht="16.5" thickBot="1">
      <c r="A73" s="1304"/>
      <c r="B73" s="1305"/>
      <c r="C73" s="1305"/>
      <c r="D73" s="1843" t="s">
        <v>4984</v>
      </c>
      <c r="E73" s="1844"/>
      <c r="F73" s="1844"/>
      <c r="G73" s="1844"/>
      <c r="H73" s="1844"/>
      <c r="I73" s="1844"/>
      <c r="J73" s="1844"/>
      <c r="K73" s="1845"/>
    </row>
    <row r="74" spans="1:11">
      <c r="A74" s="1304"/>
      <c r="B74" s="1305"/>
      <c r="C74" s="1305"/>
      <c r="D74" s="554" t="s">
        <v>4973</v>
      </c>
      <c r="E74" s="555" t="s">
        <v>4974</v>
      </c>
      <c r="F74" s="556">
        <v>0.78</v>
      </c>
      <c r="G74" s="557">
        <v>0.55700000000000005</v>
      </c>
      <c r="H74" s="558">
        <f t="shared" ref="H74:H82" si="9">J74*I74*F74</f>
        <v>26.52</v>
      </c>
      <c r="I74" s="559">
        <v>1</v>
      </c>
      <c r="J74" s="556">
        <v>34</v>
      </c>
      <c r="K74" s="560">
        <f t="shared" ref="K74:K81" si="10">ROUND((H74*G74),0)</f>
        <v>15</v>
      </c>
    </row>
    <row r="75" spans="1:11">
      <c r="A75" s="1304"/>
      <c r="B75" s="1305"/>
      <c r="C75" s="1305"/>
      <c r="D75" s="379" t="s">
        <v>4985</v>
      </c>
      <c r="E75" s="549" t="s">
        <v>4975</v>
      </c>
      <c r="F75" s="561">
        <v>4.5999999999999996</v>
      </c>
      <c r="G75" s="562">
        <v>0.997</v>
      </c>
      <c r="H75" s="563">
        <f t="shared" si="9"/>
        <v>9.1999999999999993</v>
      </c>
      <c r="I75" s="564">
        <v>1</v>
      </c>
      <c r="J75" s="561">
        <v>2</v>
      </c>
      <c r="K75" s="565">
        <f t="shared" si="10"/>
        <v>9</v>
      </c>
    </row>
    <row r="76" spans="1:11" ht="15.75" thickBot="1">
      <c r="A76" s="1304"/>
      <c r="B76" s="1305"/>
      <c r="C76" s="1305"/>
      <c r="D76" s="566" t="s">
        <v>4985</v>
      </c>
      <c r="E76" s="567" t="s">
        <v>4975</v>
      </c>
      <c r="F76" s="568">
        <v>4.5999999999999996</v>
      </c>
      <c r="G76" s="569">
        <v>0.997</v>
      </c>
      <c r="H76" s="570">
        <f t="shared" si="9"/>
        <v>9.1999999999999993</v>
      </c>
      <c r="I76" s="571">
        <v>1</v>
      </c>
      <c r="J76" s="568">
        <v>2</v>
      </c>
      <c r="K76" s="572">
        <f t="shared" si="10"/>
        <v>9</v>
      </c>
    </row>
    <row r="77" spans="1:11">
      <c r="A77" s="1304"/>
      <c r="B77" s="1305"/>
      <c r="C77" s="1305"/>
      <c r="D77" s="554" t="s">
        <v>4973</v>
      </c>
      <c r="E77" s="555" t="s">
        <v>4974</v>
      </c>
      <c r="F77" s="556">
        <v>0.78</v>
      </c>
      <c r="G77" s="557">
        <v>0.55700000000000005</v>
      </c>
      <c r="H77" s="558">
        <f t="shared" si="9"/>
        <v>27.3</v>
      </c>
      <c r="I77" s="559">
        <v>1</v>
      </c>
      <c r="J77" s="556">
        <v>35</v>
      </c>
      <c r="K77" s="560">
        <f t="shared" si="10"/>
        <v>15</v>
      </c>
    </row>
    <row r="78" spans="1:11">
      <c r="A78" s="1304"/>
      <c r="B78" s="1305"/>
      <c r="C78" s="1305"/>
      <c r="D78" s="379" t="s">
        <v>4986</v>
      </c>
      <c r="E78" s="549" t="s">
        <v>4975</v>
      </c>
      <c r="F78" s="561">
        <v>4.7</v>
      </c>
      <c r="G78" s="562">
        <v>0.997</v>
      </c>
      <c r="H78" s="563">
        <f t="shared" si="9"/>
        <v>9.4</v>
      </c>
      <c r="I78" s="564">
        <v>1</v>
      </c>
      <c r="J78" s="561">
        <v>2</v>
      </c>
      <c r="K78" s="565">
        <f t="shared" si="10"/>
        <v>9</v>
      </c>
    </row>
    <row r="79" spans="1:11" ht="15.75" thickBot="1">
      <c r="A79" s="1304"/>
      <c r="B79" s="1305"/>
      <c r="C79" s="1305"/>
      <c r="D79" s="566" t="s">
        <v>4986</v>
      </c>
      <c r="E79" s="567" t="s">
        <v>4975</v>
      </c>
      <c r="F79" s="568">
        <v>4.7</v>
      </c>
      <c r="G79" s="562">
        <v>0.997</v>
      </c>
      <c r="H79" s="570">
        <f t="shared" si="9"/>
        <v>9.4</v>
      </c>
      <c r="I79" s="571">
        <v>1</v>
      </c>
      <c r="J79" s="568">
        <v>2</v>
      </c>
      <c r="K79" s="572">
        <f t="shared" si="10"/>
        <v>9</v>
      </c>
    </row>
    <row r="80" spans="1:11">
      <c r="A80" s="1304"/>
      <c r="B80" s="1305"/>
      <c r="C80" s="1305"/>
      <c r="D80" s="554" t="s">
        <v>4973</v>
      </c>
      <c r="E80" s="555" t="s">
        <v>4974</v>
      </c>
      <c r="F80" s="556">
        <v>0.78</v>
      </c>
      <c r="G80" s="557">
        <v>0.55700000000000005</v>
      </c>
      <c r="H80" s="499">
        <f t="shared" si="9"/>
        <v>15.600000000000001</v>
      </c>
      <c r="I80" s="559">
        <v>1</v>
      </c>
      <c r="J80" s="556">
        <v>20</v>
      </c>
      <c r="K80" s="501">
        <f t="shared" si="10"/>
        <v>9</v>
      </c>
    </row>
    <row r="81" spans="1:11" ht="15.75" thickBot="1">
      <c r="A81" s="1304"/>
      <c r="B81" s="1305"/>
      <c r="C81" s="1305"/>
      <c r="D81" s="379" t="s">
        <v>4987</v>
      </c>
      <c r="E81" s="549" t="s">
        <v>4975</v>
      </c>
      <c r="F81" s="561">
        <v>2.95</v>
      </c>
      <c r="G81" s="562">
        <v>0.997</v>
      </c>
      <c r="H81" s="563">
        <f t="shared" si="9"/>
        <v>5.9</v>
      </c>
      <c r="I81" s="564">
        <v>1</v>
      </c>
      <c r="J81" s="561">
        <v>2</v>
      </c>
      <c r="K81" s="565">
        <f t="shared" si="10"/>
        <v>6</v>
      </c>
    </row>
    <row r="82" spans="1:11" ht="15.75" thickBot="1">
      <c r="A82" s="1304"/>
      <c r="B82" s="1305"/>
      <c r="C82" s="1305"/>
      <c r="D82" s="566" t="s">
        <v>4987</v>
      </c>
      <c r="E82" s="567" t="s">
        <v>4975</v>
      </c>
      <c r="F82" s="568">
        <v>2.95</v>
      </c>
      <c r="G82" s="562">
        <v>0.997</v>
      </c>
      <c r="H82" s="570">
        <f t="shared" si="9"/>
        <v>5.9</v>
      </c>
      <c r="I82" s="571">
        <v>1</v>
      </c>
      <c r="J82" s="568">
        <v>2</v>
      </c>
      <c r="K82" s="537">
        <f t="shared" si="8"/>
        <v>6</v>
      </c>
    </row>
    <row r="83" spans="1:11" ht="16.5" thickBot="1">
      <c r="A83" s="1304"/>
      <c r="B83" s="1305"/>
      <c r="C83" s="1306"/>
      <c r="D83" s="1843" t="s">
        <v>4988</v>
      </c>
      <c r="E83" s="1844"/>
      <c r="F83" s="1844"/>
      <c r="G83" s="1844"/>
      <c r="H83" s="1844"/>
      <c r="I83" s="1844"/>
      <c r="J83" s="1844"/>
      <c r="K83" s="1845"/>
    </row>
    <row r="84" spans="1:11">
      <c r="A84" s="1304"/>
      <c r="B84" s="1305"/>
      <c r="C84" s="1306"/>
      <c r="D84" s="554" t="s">
        <v>4973</v>
      </c>
      <c r="E84" s="573" t="s">
        <v>4974</v>
      </c>
      <c r="F84" s="574">
        <v>0.26</v>
      </c>
      <c r="G84" s="575">
        <v>0.55700000000000005</v>
      </c>
      <c r="H84" s="576">
        <f t="shared" ref="H84:H92" si="11">J84*I84*F84</f>
        <v>8.84</v>
      </c>
      <c r="I84" s="577">
        <v>1</v>
      </c>
      <c r="J84" s="574">
        <v>34</v>
      </c>
      <c r="K84" s="578">
        <f t="shared" ref="K84:K92" si="12">ROUND((H84*G84),0)</f>
        <v>5</v>
      </c>
    </row>
    <row r="85" spans="1:11">
      <c r="A85" s="1304"/>
      <c r="B85" s="1305"/>
      <c r="C85" s="1306"/>
      <c r="D85" s="379" t="s">
        <v>4985</v>
      </c>
      <c r="E85" s="579" t="s">
        <v>4974</v>
      </c>
      <c r="F85" s="579">
        <v>4.5999999999999996</v>
      </c>
      <c r="G85" s="580">
        <v>0.55700000000000005</v>
      </c>
      <c r="H85" s="581">
        <f t="shared" si="11"/>
        <v>4.5999999999999996</v>
      </c>
      <c r="I85" s="582">
        <v>1</v>
      </c>
      <c r="J85" s="579">
        <v>1</v>
      </c>
      <c r="K85" s="583">
        <f t="shared" si="12"/>
        <v>3</v>
      </c>
    </row>
    <row r="86" spans="1:11" ht="15.75" thickBot="1">
      <c r="A86" s="1304"/>
      <c r="B86" s="1305"/>
      <c r="C86" s="1306"/>
      <c r="D86" s="566" t="s">
        <v>4985</v>
      </c>
      <c r="E86" s="521" t="s">
        <v>4974</v>
      </c>
      <c r="F86" s="521">
        <v>4.5999999999999996</v>
      </c>
      <c r="G86" s="584">
        <v>0.55700000000000005</v>
      </c>
      <c r="H86" s="522">
        <f t="shared" si="11"/>
        <v>4.5999999999999996</v>
      </c>
      <c r="I86" s="523">
        <v>1</v>
      </c>
      <c r="J86" s="521">
        <v>1</v>
      </c>
      <c r="K86" s="524">
        <f t="shared" si="12"/>
        <v>3</v>
      </c>
    </row>
    <row r="87" spans="1:11">
      <c r="A87" s="1304"/>
      <c r="B87" s="1305"/>
      <c r="C87" s="1306"/>
      <c r="D87" s="554" t="s">
        <v>4973</v>
      </c>
      <c r="E87" s="555" t="s">
        <v>4974</v>
      </c>
      <c r="F87" s="556">
        <v>0.26</v>
      </c>
      <c r="G87" s="557">
        <v>0.55700000000000005</v>
      </c>
      <c r="H87" s="558">
        <f t="shared" si="11"/>
        <v>9.1</v>
      </c>
      <c r="I87" s="559">
        <v>1</v>
      </c>
      <c r="J87" s="556">
        <v>35</v>
      </c>
      <c r="K87" s="560">
        <f t="shared" si="12"/>
        <v>5</v>
      </c>
    </row>
    <row r="88" spans="1:11">
      <c r="A88" s="1304"/>
      <c r="B88" s="1305"/>
      <c r="C88" s="1306"/>
      <c r="D88" s="379" t="s">
        <v>4986</v>
      </c>
      <c r="E88" s="585" t="s">
        <v>4974</v>
      </c>
      <c r="F88" s="586">
        <v>4.7</v>
      </c>
      <c r="G88" s="587">
        <v>0.55700000000000005</v>
      </c>
      <c r="H88" s="516">
        <f t="shared" si="11"/>
        <v>4.7</v>
      </c>
      <c r="I88" s="588">
        <v>1</v>
      </c>
      <c r="J88" s="586">
        <v>1</v>
      </c>
      <c r="K88" s="518">
        <f t="shared" si="12"/>
        <v>3</v>
      </c>
    </row>
    <row r="89" spans="1:11" ht="15.75" thickBot="1">
      <c r="A89" s="1304"/>
      <c r="B89" s="1305"/>
      <c r="C89" s="1306"/>
      <c r="D89" s="566" t="s">
        <v>4986</v>
      </c>
      <c r="E89" s="589" t="s">
        <v>4974</v>
      </c>
      <c r="F89" s="590">
        <v>4.7</v>
      </c>
      <c r="G89" s="591">
        <v>0.55700000000000005</v>
      </c>
      <c r="H89" s="592">
        <f t="shared" si="11"/>
        <v>4.7</v>
      </c>
      <c r="I89" s="593">
        <v>1</v>
      </c>
      <c r="J89" s="590">
        <v>1</v>
      </c>
      <c r="K89" s="594">
        <f t="shared" si="12"/>
        <v>3</v>
      </c>
    </row>
    <row r="90" spans="1:11" ht="15.75" thickBot="1">
      <c r="A90" s="1304"/>
      <c r="B90" s="1305"/>
      <c r="C90" s="1306"/>
      <c r="D90" s="554" t="s">
        <v>4973</v>
      </c>
      <c r="E90" s="555" t="s">
        <v>4974</v>
      </c>
      <c r="F90" s="556">
        <v>0.26</v>
      </c>
      <c r="G90" s="557">
        <v>0.55700000000000005</v>
      </c>
      <c r="H90" s="499">
        <f t="shared" si="11"/>
        <v>5.2</v>
      </c>
      <c r="I90" s="559">
        <v>1</v>
      </c>
      <c r="J90" s="556">
        <v>20</v>
      </c>
      <c r="K90" s="501">
        <f t="shared" si="12"/>
        <v>3</v>
      </c>
    </row>
    <row r="91" spans="1:11" ht="15.75" thickBot="1">
      <c r="A91" s="1304"/>
      <c r="B91" s="1305"/>
      <c r="C91" s="1306"/>
      <c r="D91" s="379" t="s">
        <v>4987</v>
      </c>
      <c r="E91" s="585" t="s">
        <v>4974</v>
      </c>
      <c r="F91" s="586">
        <v>2.95</v>
      </c>
      <c r="G91" s="595">
        <v>0.55700000000000005</v>
      </c>
      <c r="H91" s="516">
        <f t="shared" si="11"/>
        <v>2.95</v>
      </c>
      <c r="I91" s="588">
        <v>1</v>
      </c>
      <c r="J91" s="586">
        <v>1</v>
      </c>
      <c r="K91" s="518">
        <f t="shared" si="12"/>
        <v>2</v>
      </c>
    </row>
    <row r="92" spans="1:11" ht="15.75" thickBot="1">
      <c r="A92" s="1304"/>
      <c r="B92" s="1305"/>
      <c r="C92" s="1306"/>
      <c r="D92" s="566" t="s">
        <v>4987</v>
      </c>
      <c r="E92" s="589" t="s">
        <v>4974</v>
      </c>
      <c r="F92" s="590">
        <v>2.95</v>
      </c>
      <c r="G92" s="595">
        <v>0.55700000000000005</v>
      </c>
      <c r="H92" s="592">
        <f t="shared" si="11"/>
        <v>2.95</v>
      </c>
      <c r="I92" s="593">
        <v>1</v>
      </c>
      <c r="J92" s="590">
        <v>1</v>
      </c>
      <c r="K92" s="596">
        <f t="shared" si="12"/>
        <v>2</v>
      </c>
    </row>
    <row r="93" spans="1:11" ht="15.75" thickBot="1">
      <c r="A93" s="1343"/>
      <c r="B93" s="1344"/>
      <c r="C93" s="1345"/>
      <c r="D93" s="352"/>
      <c r="E93" s="352"/>
      <c r="F93" s="169"/>
      <c r="G93" s="169"/>
      <c r="H93" s="169"/>
      <c r="I93" s="169"/>
      <c r="J93" s="169"/>
      <c r="K93" s="597">
        <f t="shared" si="3"/>
        <v>0</v>
      </c>
    </row>
    <row r="94" spans="1:11" ht="16.5" thickBot="1">
      <c r="A94" s="1792" t="s">
        <v>4767</v>
      </c>
      <c r="B94" s="1793"/>
      <c r="C94" s="1793"/>
      <c r="D94" s="1793"/>
      <c r="E94" s="1794"/>
      <c r="F94" s="1839" t="s">
        <v>4768</v>
      </c>
      <c r="G94" s="1840"/>
      <c r="H94" s="1840"/>
      <c r="I94" s="1840"/>
      <c r="J94" s="1840"/>
      <c r="K94" s="458">
        <f>ROUND(SUM(K39:K93),2)</f>
        <v>1332</v>
      </c>
    </row>
    <row r="95" spans="1:11">
      <c r="A95" s="1348"/>
      <c r="B95" s="1349"/>
      <c r="C95" s="1349"/>
      <c r="D95" s="1349"/>
      <c r="E95" s="1349"/>
      <c r="F95" s="1349"/>
      <c r="G95" s="1349"/>
      <c r="H95" s="1349"/>
      <c r="I95" s="1349"/>
      <c r="J95" s="1349"/>
      <c r="K95" s="1350"/>
    </row>
    <row r="96" spans="1:11">
      <c r="A96" s="1351"/>
      <c r="B96" s="1352"/>
      <c r="C96" s="1352"/>
      <c r="D96" s="1352"/>
      <c r="E96" s="1352"/>
      <c r="F96" s="1352"/>
      <c r="G96" s="1352"/>
      <c r="H96" s="1352"/>
      <c r="I96" s="1352"/>
      <c r="J96" s="1352"/>
      <c r="K96" s="1353"/>
    </row>
    <row r="97" spans="1:11" ht="15.75" thickBot="1">
      <c r="A97" s="1354"/>
      <c r="B97" s="1355"/>
      <c r="C97" s="1355"/>
      <c r="D97" s="1355"/>
      <c r="E97" s="1355"/>
      <c r="F97" s="1355"/>
      <c r="G97" s="1355"/>
      <c r="H97" s="1355"/>
      <c r="I97" s="1355"/>
      <c r="J97" s="1355"/>
      <c r="K97" s="1356"/>
    </row>
    <row r="99" spans="1:11" ht="15.75" thickBot="1"/>
    <row r="100" spans="1:11" ht="15" customHeight="1">
      <c r="A100" s="1717" t="s">
        <v>4757</v>
      </c>
      <c r="B100" s="1718"/>
      <c r="C100" s="1718"/>
      <c r="D100" s="1718"/>
      <c r="E100" s="1718"/>
      <c r="F100" s="1718"/>
      <c r="G100" s="1718"/>
      <c r="H100" s="1718"/>
      <c r="I100" s="1719"/>
      <c r="J100" s="1726"/>
      <c r="K100" s="1727"/>
    </row>
    <row r="101" spans="1:11" ht="15" customHeight="1">
      <c r="A101" s="1720"/>
      <c r="B101" s="1721"/>
      <c r="C101" s="1721"/>
      <c r="D101" s="1721"/>
      <c r="E101" s="1721"/>
      <c r="F101" s="1721"/>
      <c r="G101" s="1721"/>
      <c r="H101" s="1721"/>
      <c r="I101" s="1722"/>
      <c r="J101" s="1728"/>
      <c r="K101" s="1729"/>
    </row>
    <row r="102" spans="1:11" ht="15.75" customHeight="1" thickBot="1">
      <c r="A102" s="1723"/>
      <c r="B102" s="1724"/>
      <c r="C102" s="1724"/>
      <c r="D102" s="1724"/>
      <c r="E102" s="1724"/>
      <c r="F102" s="1724"/>
      <c r="G102" s="1724"/>
      <c r="H102" s="1724"/>
      <c r="I102" s="1725"/>
      <c r="J102" s="1730"/>
      <c r="K102" s="1731"/>
    </row>
    <row r="103" spans="1:11" ht="15.75">
      <c r="A103" s="1290"/>
      <c r="B103" s="1291"/>
      <c r="C103" s="1291"/>
      <c r="D103" s="1291"/>
      <c r="E103" s="1291"/>
      <c r="F103" s="1291"/>
      <c r="G103" s="1291"/>
      <c r="H103" s="1291"/>
      <c r="I103" s="1291"/>
      <c r="J103" s="1291"/>
      <c r="K103" s="1292"/>
    </row>
    <row r="104" spans="1:11">
      <c r="A104" s="1293" t="s">
        <v>4769</v>
      </c>
      <c r="B104" s="1294"/>
      <c r="C104" s="1295" t="s">
        <v>4759</v>
      </c>
      <c r="D104" s="1296"/>
      <c r="E104" s="1297"/>
      <c r="F104" s="1295">
        <f>+[14]credenciales!E150</f>
        <v>0</v>
      </c>
      <c r="G104" s="1296"/>
      <c r="H104" s="1296"/>
      <c r="I104" s="1296"/>
      <c r="J104" s="1296"/>
      <c r="K104" s="1298"/>
    </row>
    <row r="105" spans="1:11">
      <c r="A105" s="330" t="s">
        <v>4760</v>
      </c>
      <c r="B105" s="357">
        <f>+B34</f>
        <v>3</v>
      </c>
      <c r="C105" s="1296" t="str">
        <f>+C34</f>
        <v>ESTRUCTURA EN CONCRETO</v>
      </c>
      <c r="D105" s="1296"/>
      <c r="E105" s="1296"/>
      <c r="F105" s="1296"/>
      <c r="G105" s="1296"/>
      <c r="H105" s="1296"/>
      <c r="I105" s="1296"/>
      <c r="J105" s="1296"/>
      <c r="K105" s="1298"/>
    </row>
    <row r="106" spans="1:11">
      <c r="A106" s="1320" t="s">
        <v>4761</v>
      </c>
      <c r="B106" s="1321">
        <f>+B35</f>
        <v>3.22</v>
      </c>
      <c r="C106" s="1323" t="s">
        <v>4989</v>
      </c>
      <c r="D106" s="1323"/>
      <c r="E106" s="1323"/>
      <c r="F106" s="1323"/>
      <c r="G106" s="1323"/>
      <c r="H106" s="1324"/>
      <c r="I106" s="1327" t="s">
        <v>4762</v>
      </c>
      <c r="J106" s="1327" t="str">
        <f>+J35</f>
        <v>KG</v>
      </c>
      <c r="K106" s="1328"/>
    </row>
    <row r="107" spans="1:11" ht="15.75" thickBot="1">
      <c r="A107" s="1320"/>
      <c r="B107" s="1322"/>
      <c r="C107" s="1325"/>
      <c r="D107" s="1325"/>
      <c r="E107" s="1325"/>
      <c r="F107" s="1325"/>
      <c r="G107" s="1325"/>
      <c r="H107" s="1326"/>
      <c r="I107" s="1327"/>
      <c r="J107" s="1327"/>
      <c r="K107" s="1328"/>
    </row>
    <row r="108" spans="1:11" ht="15.75" customHeight="1" thickBot="1">
      <c r="A108" s="1329" t="s">
        <v>4763</v>
      </c>
      <c r="B108" s="1330"/>
      <c r="C108" s="1331"/>
      <c r="D108" s="381"/>
      <c r="E108" s="1337" t="s">
        <v>4764</v>
      </c>
      <c r="F108" s="1338"/>
      <c r="G108" s="1338"/>
      <c r="H108" s="1339"/>
      <c r="I108" s="1340" t="s">
        <v>4954</v>
      </c>
      <c r="J108" s="1342" t="s">
        <v>4766</v>
      </c>
      <c r="K108" s="1299" t="s">
        <v>4955</v>
      </c>
    </row>
    <row r="109" spans="1:11" ht="23.25" thickBot="1">
      <c r="A109" s="1332"/>
      <c r="B109" s="1333"/>
      <c r="C109" s="1334"/>
      <c r="D109" s="459"/>
      <c r="E109" s="358" t="s">
        <v>4956</v>
      </c>
      <c r="F109" s="359" t="s">
        <v>4950</v>
      </c>
      <c r="G109" s="360" t="s">
        <v>4957</v>
      </c>
      <c r="H109" s="354" t="s">
        <v>4958</v>
      </c>
      <c r="I109" s="1798"/>
      <c r="J109" s="1756"/>
      <c r="K109" s="1756"/>
    </row>
    <row r="110" spans="1:11" ht="16.5" thickBot="1">
      <c r="A110" s="1301"/>
      <c r="B110" s="1302"/>
      <c r="C110" s="1302"/>
      <c r="D110" s="1855" t="s">
        <v>4854</v>
      </c>
      <c r="E110" s="1856"/>
      <c r="F110" s="1856"/>
      <c r="G110" s="1856"/>
      <c r="H110" s="1856"/>
      <c r="I110" s="1856"/>
      <c r="J110" s="1856"/>
      <c r="K110" s="1857"/>
    </row>
    <row r="111" spans="1:11">
      <c r="A111" s="1304"/>
      <c r="B111" s="1305"/>
      <c r="C111" s="1306"/>
      <c r="D111" s="355" t="s">
        <v>4990</v>
      </c>
      <c r="E111" s="538" t="s">
        <v>4974</v>
      </c>
      <c r="F111" s="364">
        <v>1.08</v>
      </c>
      <c r="G111" s="366">
        <v>0.55700000000000005</v>
      </c>
      <c r="H111" s="539">
        <f t="shared" ref="H111:H125" si="13">J111*I111*F111</f>
        <v>75.600000000000009</v>
      </c>
      <c r="I111" s="367">
        <v>1</v>
      </c>
      <c r="J111" s="364">
        <v>70</v>
      </c>
      <c r="K111" s="540">
        <f t="shared" ref="K111:K113" si="14">ROUND((H111*G111),0)</f>
        <v>42</v>
      </c>
    </row>
    <row r="112" spans="1:11">
      <c r="A112" s="1304"/>
      <c r="B112" s="1305"/>
      <c r="C112" s="1306"/>
      <c r="D112" s="548" t="s">
        <v>4854</v>
      </c>
      <c r="E112" s="598" t="s">
        <v>4975</v>
      </c>
      <c r="F112" s="599">
        <v>12.05</v>
      </c>
      <c r="G112" s="600">
        <v>0.997</v>
      </c>
      <c r="H112" s="563">
        <f t="shared" si="13"/>
        <v>24.1</v>
      </c>
      <c r="I112" s="600">
        <v>2</v>
      </c>
      <c r="J112" s="599">
        <v>1</v>
      </c>
      <c r="K112" s="565">
        <f t="shared" si="14"/>
        <v>24</v>
      </c>
    </row>
    <row r="113" spans="1:11" ht="15.75" thickBot="1">
      <c r="A113" s="1304"/>
      <c r="B113" s="1305"/>
      <c r="C113" s="1306"/>
      <c r="D113" s="601" t="s">
        <v>4854</v>
      </c>
      <c r="E113" s="602" t="s">
        <v>4960</v>
      </c>
      <c r="F113" s="603">
        <v>11.35</v>
      </c>
      <c r="G113" s="604">
        <v>1.56</v>
      </c>
      <c r="H113" s="605">
        <f t="shared" si="13"/>
        <v>22.7</v>
      </c>
      <c r="I113" s="604">
        <v>2</v>
      </c>
      <c r="J113" s="603">
        <v>1</v>
      </c>
      <c r="K113" s="606">
        <f t="shared" si="14"/>
        <v>35</v>
      </c>
    </row>
    <row r="114" spans="1:11" ht="16.5" thickBot="1">
      <c r="A114" s="1304"/>
      <c r="B114" s="1305"/>
      <c r="C114" s="1305"/>
      <c r="D114" s="1855" t="s">
        <v>4853</v>
      </c>
      <c r="E114" s="1856"/>
      <c r="F114" s="1856"/>
      <c r="G114" s="1856"/>
      <c r="H114" s="1856"/>
      <c r="I114" s="1856"/>
      <c r="J114" s="1856"/>
      <c r="K114" s="1857"/>
    </row>
    <row r="115" spans="1:11" ht="22.5">
      <c r="A115" s="1304"/>
      <c r="B115" s="1305"/>
      <c r="C115" s="1306"/>
      <c r="D115" s="607" t="s">
        <v>4853</v>
      </c>
      <c r="E115" s="608" t="s">
        <v>4975</v>
      </c>
      <c r="F115" s="561">
        <v>3</v>
      </c>
      <c r="G115" s="562">
        <v>0.997</v>
      </c>
      <c r="H115" s="563">
        <f t="shared" si="13"/>
        <v>18</v>
      </c>
      <c r="I115" s="562">
        <v>2</v>
      </c>
      <c r="J115" s="561">
        <v>3</v>
      </c>
      <c r="K115" s="565">
        <f>ROUND((H115*G115),0)</f>
        <v>18</v>
      </c>
    </row>
    <row r="116" spans="1:11">
      <c r="A116" s="1304"/>
      <c r="B116" s="1305"/>
      <c r="C116" s="1306"/>
      <c r="D116" s="656" t="s">
        <v>4991</v>
      </c>
      <c r="E116" s="609" t="s">
        <v>4975</v>
      </c>
      <c r="F116" s="599">
        <v>5.2</v>
      </c>
      <c r="G116" s="600">
        <v>0.997</v>
      </c>
      <c r="H116" s="563">
        <f t="shared" si="13"/>
        <v>31.200000000000003</v>
      </c>
      <c r="I116" s="600">
        <v>2</v>
      </c>
      <c r="J116" s="599">
        <v>3</v>
      </c>
      <c r="K116" s="565">
        <f t="shared" ref="K116:K125" si="15">ROUND((H116*G116),0)</f>
        <v>31</v>
      </c>
    </row>
    <row r="117" spans="1:11" ht="22.5">
      <c r="A117" s="1304"/>
      <c r="B117" s="1305"/>
      <c r="C117" s="1306"/>
      <c r="D117" s="610" t="s">
        <v>4853</v>
      </c>
      <c r="E117" s="611" t="s">
        <v>4960</v>
      </c>
      <c r="F117" s="611">
        <v>6</v>
      </c>
      <c r="G117" s="612">
        <v>1.56</v>
      </c>
      <c r="H117" s="544">
        <f t="shared" si="13"/>
        <v>72</v>
      </c>
      <c r="I117" s="612">
        <v>4</v>
      </c>
      <c r="J117" s="611">
        <v>3</v>
      </c>
      <c r="K117" s="613">
        <f t="shared" si="15"/>
        <v>112</v>
      </c>
    </row>
    <row r="118" spans="1:11">
      <c r="A118" s="1304"/>
      <c r="B118" s="1305"/>
      <c r="C118" s="1306"/>
      <c r="D118" s="656" t="s">
        <v>4992</v>
      </c>
      <c r="E118" s="611" t="s">
        <v>4960</v>
      </c>
      <c r="F118" s="611">
        <v>2.25</v>
      </c>
      <c r="G118" s="612">
        <v>1.56</v>
      </c>
      <c r="H118" s="544">
        <f t="shared" si="13"/>
        <v>27</v>
      </c>
      <c r="I118" s="612">
        <v>4</v>
      </c>
      <c r="J118" s="611">
        <v>3</v>
      </c>
      <c r="K118" s="613">
        <f t="shared" si="15"/>
        <v>42</v>
      </c>
    </row>
    <row r="119" spans="1:11" ht="15.75" thickBot="1">
      <c r="A119" s="1304"/>
      <c r="B119" s="1305"/>
      <c r="C119" s="1306"/>
      <c r="D119" s="614" t="s">
        <v>4993</v>
      </c>
      <c r="E119" s="615" t="s">
        <v>4974</v>
      </c>
      <c r="F119" s="615">
        <v>1.08</v>
      </c>
      <c r="G119" s="616">
        <v>0.55700000000000005</v>
      </c>
      <c r="H119" s="617">
        <f t="shared" si="13"/>
        <v>181.44</v>
      </c>
      <c r="I119" s="616">
        <v>56</v>
      </c>
      <c r="J119" s="615">
        <v>3</v>
      </c>
      <c r="K119" s="618">
        <f t="shared" si="15"/>
        <v>101</v>
      </c>
    </row>
    <row r="120" spans="1:11" ht="16.5" thickBot="1">
      <c r="A120" s="1304"/>
      <c r="B120" s="1305"/>
      <c r="C120" s="1305"/>
      <c r="D120" s="1855" t="s">
        <v>4856</v>
      </c>
      <c r="E120" s="1856"/>
      <c r="F120" s="1856"/>
      <c r="G120" s="1856"/>
      <c r="H120" s="1856"/>
      <c r="I120" s="1856"/>
      <c r="J120" s="1856"/>
      <c r="K120" s="1857"/>
    </row>
    <row r="121" spans="1:11" ht="15.75" thickBot="1">
      <c r="A121" s="1304"/>
      <c r="B121" s="1305"/>
      <c r="C121" s="1306"/>
      <c r="D121" s="548" t="s">
        <v>4856</v>
      </c>
      <c r="E121" s="561" t="s">
        <v>4975</v>
      </c>
      <c r="F121" s="619">
        <v>3.6</v>
      </c>
      <c r="G121" s="562">
        <v>0.997</v>
      </c>
      <c r="H121" s="551">
        <f t="shared" si="13"/>
        <v>7.2</v>
      </c>
      <c r="I121" s="562">
        <v>2</v>
      </c>
      <c r="J121" s="561">
        <v>1</v>
      </c>
      <c r="K121" s="565">
        <f t="shared" si="15"/>
        <v>7</v>
      </c>
    </row>
    <row r="122" spans="1:11">
      <c r="A122" s="1304"/>
      <c r="B122" s="1305"/>
      <c r="C122" s="1305"/>
      <c r="D122" s="659" t="s">
        <v>4991</v>
      </c>
      <c r="E122" s="620" t="s">
        <v>4975</v>
      </c>
      <c r="F122" s="549">
        <v>6</v>
      </c>
      <c r="G122" s="600">
        <v>0.997</v>
      </c>
      <c r="H122" s="551">
        <f t="shared" si="13"/>
        <v>12</v>
      </c>
      <c r="I122" s="600">
        <v>2</v>
      </c>
      <c r="J122" s="599">
        <v>1</v>
      </c>
      <c r="K122" s="565">
        <f t="shared" si="15"/>
        <v>12</v>
      </c>
    </row>
    <row r="123" spans="1:11" ht="15.75" thickBot="1">
      <c r="A123" s="1304"/>
      <c r="B123" s="1305"/>
      <c r="C123" s="1306"/>
      <c r="D123" s="541" t="s">
        <v>4856</v>
      </c>
      <c r="E123" s="611" t="s">
        <v>4960</v>
      </c>
      <c r="F123" s="542">
        <v>6</v>
      </c>
      <c r="G123" s="612">
        <v>1.56</v>
      </c>
      <c r="H123" s="547">
        <f t="shared" si="13"/>
        <v>24</v>
      </c>
      <c r="I123" s="612">
        <v>4</v>
      </c>
      <c r="J123" s="611">
        <v>1</v>
      </c>
      <c r="K123" s="613">
        <f t="shared" si="15"/>
        <v>37</v>
      </c>
    </row>
    <row r="124" spans="1:11" ht="15.75" thickBot="1">
      <c r="A124" s="1304"/>
      <c r="B124" s="1305"/>
      <c r="C124" s="1305"/>
      <c r="D124" s="621" t="s">
        <v>4992</v>
      </c>
      <c r="E124" s="622" t="s">
        <v>4960</v>
      </c>
      <c r="F124" s="542">
        <v>3.7</v>
      </c>
      <c r="G124" s="612">
        <v>1.56</v>
      </c>
      <c r="H124" s="547">
        <f t="shared" si="13"/>
        <v>14.8</v>
      </c>
      <c r="I124" s="612">
        <v>4</v>
      </c>
      <c r="J124" s="611">
        <v>1</v>
      </c>
      <c r="K124" s="613">
        <f t="shared" si="15"/>
        <v>23</v>
      </c>
    </row>
    <row r="125" spans="1:11" ht="15.75" thickBot="1">
      <c r="A125" s="1304"/>
      <c r="B125" s="1305"/>
      <c r="C125" s="1306"/>
      <c r="D125" s="355" t="s">
        <v>4994</v>
      </c>
      <c r="E125" s="337" t="s">
        <v>4974</v>
      </c>
      <c r="F125" s="615">
        <v>1.08</v>
      </c>
      <c r="G125" s="615">
        <v>0.55700000000000005</v>
      </c>
      <c r="H125" s="617">
        <f t="shared" si="13"/>
        <v>60.480000000000004</v>
      </c>
      <c r="I125" s="338">
        <v>56</v>
      </c>
      <c r="J125" s="615">
        <v>1</v>
      </c>
      <c r="K125" s="623">
        <f t="shared" si="15"/>
        <v>34</v>
      </c>
    </row>
    <row r="126" spans="1:11" ht="16.5" thickBot="1">
      <c r="A126" s="1304"/>
      <c r="B126" s="1305"/>
      <c r="C126" s="1306"/>
      <c r="D126" s="1855" t="s">
        <v>4855</v>
      </c>
      <c r="E126" s="1856"/>
      <c r="F126" s="1856"/>
      <c r="G126" s="1856"/>
      <c r="H126" s="1856"/>
      <c r="I126" s="1856"/>
      <c r="J126" s="1856"/>
      <c r="K126" s="1857"/>
    </row>
    <row r="127" spans="1:11">
      <c r="A127" s="1304"/>
      <c r="B127" s="1305"/>
      <c r="C127" s="1306"/>
      <c r="D127" s="355" t="s">
        <v>4996</v>
      </c>
      <c r="E127" s="337" t="s">
        <v>4974</v>
      </c>
      <c r="F127" s="615">
        <v>1.08</v>
      </c>
      <c r="G127" s="615">
        <v>0.55700000000000005</v>
      </c>
      <c r="H127" s="617">
        <f t="shared" ref="H127:H129" si="16">J127*I127*F127</f>
        <v>22.68</v>
      </c>
      <c r="I127" s="338">
        <v>21</v>
      </c>
      <c r="J127" s="615">
        <v>1</v>
      </c>
      <c r="K127" s="623">
        <f t="shared" ref="K127:K129" si="17">ROUND((H127*G127),0)</f>
        <v>13</v>
      </c>
    </row>
    <row r="128" spans="1:11">
      <c r="A128" s="1304"/>
      <c r="B128" s="1305"/>
      <c r="C128" s="1306"/>
      <c r="D128" s="355" t="s">
        <v>4992</v>
      </c>
      <c r="E128" s="611" t="s">
        <v>4960</v>
      </c>
      <c r="F128" s="542">
        <v>2.78</v>
      </c>
      <c r="G128" s="542">
        <v>1.56</v>
      </c>
      <c r="H128" s="547">
        <f t="shared" si="16"/>
        <v>11.12</v>
      </c>
      <c r="I128" s="612">
        <v>4</v>
      </c>
      <c r="J128" s="542">
        <v>1</v>
      </c>
      <c r="K128" s="613">
        <f t="shared" si="17"/>
        <v>17</v>
      </c>
    </row>
    <row r="129" spans="1:11">
      <c r="A129" s="1304"/>
      <c r="B129" s="1305"/>
      <c r="C129" s="1306"/>
      <c r="D129" s="355" t="s">
        <v>4991</v>
      </c>
      <c r="E129" s="599" t="s">
        <v>4975</v>
      </c>
      <c r="F129" s="549">
        <v>2.61</v>
      </c>
      <c r="G129" s="549">
        <v>0.997</v>
      </c>
      <c r="H129" s="551">
        <f t="shared" si="16"/>
        <v>5.22</v>
      </c>
      <c r="I129" s="600">
        <v>2</v>
      </c>
      <c r="J129" s="549">
        <v>1</v>
      </c>
      <c r="K129" s="565">
        <f t="shared" si="17"/>
        <v>5</v>
      </c>
    </row>
    <row r="130" spans="1:11">
      <c r="A130" s="1304"/>
      <c r="B130" s="1305"/>
      <c r="C130" s="1306"/>
      <c r="D130" s="355"/>
      <c r="E130" s="364"/>
      <c r="F130" s="627"/>
      <c r="G130" s="627"/>
      <c r="H130" s="617"/>
      <c r="I130" s="366"/>
      <c r="J130" s="627"/>
      <c r="K130" s="623"/>
    </row>
    <row r="131" spans="1:11">
      <c r="A131" s="1304"/>
      <c r="B131" s="1305"/>
      <c r="C131" s="1306"/>
      <c r="D131" s="355"/>
      <c r="E131" s="337"/>
      <c r="F131" s="615"/>
      <c r="G131" s="615"/>
      <c r="H131" s="617"/>
      <c r="I131" s="338"/>
      <c r="J131" s="615"/>
      <c r="K131" s="623"/>
    </row>
    <row r="132" spans="1:11">
      <c r="A132" s="1304"/>
      <c r="B132" s="1305"/>
      <c r="C132" s="1306"/>
      <c r="D132" s="355"/>
      <c r="E132" s="337"/>
      <c r="F132" s="615"/>
      <c r="G132" s="615"/>
      <c r="H132" s="617"/>
      <c r="I132" s="338"/>
      <c r="J132" s="615"/>
      <c r="K132" s="623"/>
    </row>
    <row r="133" spans="1:11" ht="15.75" thickBot="1">
      <c r="A133" s="1304"/>
      <c r="B133" s="1305"/>
      <c r="C133" s="1306"/>
      <c r="D133" s="355"/>
      <c r="E133" s="337"/>
      <c r="F133" s="615"/>
      <c r="G133" s="615"/>
      <c r="H133" s="617"/>
      <c r="I133" s="338"/>
      <c r="J133" s="615"/>
      <c r="K133" s="623"/>
    </row>
    <row r="134" spans="1:11" ht="16.5" thickBot="1">
      <c r="A134" s="1792" t="s">
        <v>4767</v>
      </c>
      <c r="B134" s="1793"/>
      <c r="C134" s="1793"/>
      <c r="D134" s="1793"/>
      <c r="E134" s="1794"/>
      <c r="F134" s="1795" t="s">
        <v>4768</v>
      </c>
      <c r="G134" s="1310"/>
      <c r="H134" s="1310"/>
      <c r="I134" s="1310"/>
      <c r="J134" s="1310"/>
      <c r="K134" s="349">
        <f>ROUND(SUM(K110:K133),2)</f>
        <v>553</v>
      </c>
    </row>
    <row r="135" spans="1:11">
      <c r="A135" s="1348"/>
      <c r="B135" s="1349"/>
      <c r="C135" s="1349"/>
      <c r="D135" s="1349"/>
      <c r="E135" s="1349"/>
      <c r="F135" s="1349"/>
      <c r="G135" s="1349"/>
      <c r="H135" s="1349"/>
      <c r="I135" s="1349"/>
      <c r="J135" s="1349"/>
      <c r="K135" s="1350"/>
    </row>
    <row r="136" spans="1:11">
      <c r="A136" s="1351"/>
      <c r="B136" s="1352"/>
      <c r="C136" s="1352"/>
      <c r="D136" s="1352"/>
      <c r="E136" s="1352"/>
      <c r="F136" s="1352"/>
      <c r="G136" s="1352"/>
      <c r="H136" s="1352"/>
      <c r="I136" s="1352"/>
      <c r="J136" s="1352"/>
      <c r="K136" s="1353"/>
    </row>
    <row r="137" spans="1:11" ht="15.75" thickBot="1">
      <c r="A137" s="1354"/>
      <c r="B137" s="1355"/>
      <c r="C137" s="1355"/>
      <c r="D137" s="1355"/>
      <c r="E137" s="1355"/>
      <c r="F137" s="1355"/>
      <c r="G137" s="1355"/>
      <c r="H137" s="1355"/>
      <c r="I137" s="1355"/>
      <c r="J137" s="1355"/>
      <c r="K137" s="1356"/>
    </row>
    <row r="139" spans="1:11" ht="15.75" thickBot="1"/>
    <row r="140" spans="1:11" ht="15" customHeight="1">
      <c r="A140" s="1717" t="s">
        <v>4757</v>
      </c>
      <c r="B140" s="1718"/>
      <c r="C140" s="1718"/>
      <c r="D140" s="1718"/>
      <c r="E140" s="1718"/>
      <c r="F140" s="1718"/>
      <c r="G140" s="1718"/>
      <c r="H140" s="1718"/>
      <c r="I140" s="1719"/>
      <c r="J140" s="1726"/>
      <c r="K140" s="1727"/>
    </row>
    <row r="141" spans="1:11" ht="15" customHeight="1">
      <c r="A141" s="1720"/>
      <c r="B141" s="1721"/>
      <c r="C141" s="1721"/>
      <c r="D141" s="1721"/>
      <c r="E141" s="1721"/>
      <c r="F141" s="1721"/>
      <c r="G141" s="1721"/>
      <c r="H141" s="1721"/>
      <c r="I141" s="1722"/>
      <c r="J141" s="1728"/>
      <c r="K141" s="1729"/>
    </row>
    <row r="142" spans="1:11" ht="15.75" customHeight="1" thickBot="1">
      <c r="A142" s="1723"/>
      <c r="B142" s="1724"/>
      <c r="C142" s="1724"/>
      <c r="D142" s="1724"/>
      <c r="E142" s="1724"/>
      <c r="F142" s="1724"/>
      <c r="G142" s="1724"/>
      <c r="H142" s="1724"/>
      <c r="I142" s="1725"/>
      <c r="J142" s="1730"/>
      <c r="K142" s="1731"/>
    </row>
    <row r="143" spans="1:11" ht="15.75">
      <c r="A143" s="1290"/>
      <c r="B143" s="1291"/>
      <c r="C143" s="1291"/>
      <c r="D143" s="1291"/>
      <c r="E143" s="1291"/>
      <c r="F143" s="1291"/>
      <c r="G143" s="1291"/>
      <c r="H143" s="1291"/>
      <c r="I143" s="1291"/>
      <c r="J143" s="1291"/>
      <c r="K143" s="1292"/>
    </row>
    <row r="144" spans="1:11" ht="15" customHeight="1">
      <c r="A144" s="1293" t="s">
        <v>4769</v>
      </c>
      <c r="B144" s="1294"/>
      <c r="C144" s="1295" t="s">
        <v>4759</v>
      </c>
      <c r="D144" s="1296"/>
      <c r="E144" s="1297"/>
      <c r="F144" s="1295">
        <f>+[14]credenciales!E239</f>
        <v>0</v>
      </c>
      <c r="G144" s="1296"/>
      <c r="H144" s="1296"/>
      <c r="I144" s="1296"/>
      <c r="J144" s="1296"/>
      <c r="K144" s="1298"/>
    </row>
    <row r="145" spans="1:11">
      <c r="A145" s="330" t="s">
        <v>4760</v>
      </c>
      <c r="B145" s="357">
        <f>+B105</f>
        <v>3</v>
      </c>
      <c r="C145" s="1296" t="str">
        <f>+C105</f>
        <v>ESTRUCTURA EN CONCRETO</v>
      </c>
      <c r="D145" s="1296"/>
      <c r="E145" s="1296"/>
      <c r="F145" s="1296"/>
      <c r="G145" s="1296"/>
      <c r="H145" s="1296"/>
      <c r="I145" s="1296"/>
      <c r="J145" s="1296"/>
      <c r="K145" s="1298"/>
    </row>
    <row r="146" spans="1:11" ht="15" customHeight="1">
      <c r="A146" s="1320" t="s">
        <v>4761</v>
      </c>
      <c r="B146" s="1321">
        <f>+B106</f>
        <v>3.22</v>
      </c>
      <c r="C146" s="1323" t="s">
        <v>5002</v>
      </c>
      <c r="D146" s="1323"/>
      <c r="E146" s="1323"/>
      <c r="F146" s="1323"/>
      <c r="G146" s="1323"/>
      <c r="H146" s="1324"/>
      <c r="I146" s="1327" t="s">
        <v>4762</v>
      </c>
      <c r="J146" s="1327" t="str">
        <f>+J106</f>
        <v>KG</v>
      </c>
      <c r="K146" s="1328"/>
    </row>
    <row r="147" spans="1:11" ht="15.75" thickBot="1">
      <c r="A147" s="1320"/>
      <c r="B147" s="1322"/>
      <c r="C147" s="1325"/>
      <c r="D147" s="1325"/>
      <c r="E147" s="1325"/>
      <c r="F147" s="1325"/>
      <c r="G147" s="1325"/>
      <c r="H147" s="1326"/>
      <c r="I147" s="1327"/>
      <c r="J147" s="1327"/>
      <c r="K147" s="1328"/>
    </row>
    <row r="148" spans="1:11" ht="15.75" customHeight="1" thickBot="1">
      <c r="A148" s="1329" t="s">
        <v>4763</v>
      </c>
      <c r="B148" s="1330"/>
      <c r="C148" s="1331"/>
      <c r="D148" s="381"/>
      <c r="E148" s="1337" t="s">
        <v>4764</v>
      </c>
      <c r="F148" s="1338"/>
      <c r="G148" s="1338"/>
      <c r="H148" s="1339"/>
      <c r="I148" s="1340" t="s">
        <v>4954</v>
      </c>
      <c r="J148" s="1342" t="s">
        <v>4766</v>
      </c>
      <c r="K148" s="1299" t="s">
        <v>4955</v>
      </c>
    </row>
    <row r="149" spans="1:11" ht="23.25" thickBot="1">
      <c r="A149" s="1332"/>
      <c r="B149" s="1333"/>
      <c r="C149" s="1334"/>
      <c r="D149" s="459"/>
      <c r="E149" s="358" t="s">
        <v>4956</v>
      </c>
      <c r="F149" s="359" t="s">
        <v>4950</v>
      </c>
      <c r="G149" s="360" t="s">
        <v>4957</v>
      </c>
      <c r="H149" s="354" t="s">
        <v>4958</v>
      </c>
      <c r="I149" s="1798"/>
      <c r="J149" s="1756"/>
      <c r="K149" s="1756"/>
    </row>
    <row r="150" spans="1:11" ht="16.5" customHeight="1" thickBot="1">
      <c r="A150" s="1301"/>
      <c r="B150" s="1302"/>
      <c r="C150" s="1302"/>
      <c r="D150" s="1855" t="s">
        <v>5208</v>
      </c>
      <c r="E150" s="1856"/>
      <c r="F150" s="1856"/>
      <c r="G150" s="1856"/>
      <c r="H150" s="1856"/>
      <c r="I150" s="1856"/>
      <c r="J150" s="1856"/>
      <c r="K150" s="1857"/>
    </row>
    <row r="151" spans="1:11">
      <c r="A151" s="1304"/>
      <c r="B151" s="1305"/>
      <c r="C151" s="1306"/>
      <c r="D151" s="355" t="s">
        <v>4990</v>
      </c>
      <c r="E151" s="538" t="s">
        <v>4974</v>
      </c>
      <c r="F151" s="364">
        <v>1.38</v>
      </c>
      <c r="G151" s="366">
        <v>0.55700000000000005</v>
      </c>
      <c r="H151" s="539">
        <f t="shared" ref="H151:H155" si="18">J151*I151*F151</f>
        <v>231.83999999999997</v>
      </c>
      <c r="I151" s="367">
        <v>56</v>
      </c>
      <c r="J151" s="364">
        <v>3</v>
      </c>
      <c r="K151" s="540">
        <f t="shared" ref="K151:K155" si="19">ROUND((H151*G151),0)</f>
        <v>129</v>
      </c>
    </row>
    <row r="152" spans="1:11">
      <c r="A152" s="1304"/>
      <c r="B152" s="1305"/>
      <c r="C152" s="1306"/>
      <c r="D152" s="1858" t="s">
        <v>4991</v>
      </c>
      <c r="E152" s="608" t="s">
        <v>4975</v>
      </c>
      <c r="F152" s="561">
        <v>3</v>
      </c>
      <c r="G152" s="562">
        <v>0.997</v>
      </c>
      <c r="H152" s="563">
        <f t="shared" si="18"/>
        <v>18</v>
      </c>
      <c r="I152" s="564">
        <v>2</v>
      </c>
      <c r="J152" s="561">
        <v>3</v>
      </c>
      <c r="K152" s="565">
        <f t="shared" si="19"/>
        <v>18</v>
      </c>
    </row>
    <row r="153" spans="1:11">
      <c r="A153" s="1304"/>
      <c r="B153" s="1305"/>
      <c r="C153" s="1306"/>
      <c r="D153" s="1858"/>
      <c r="E153" s="608" t="s">
        <v>4975</v>
      </c>
      <c r="F153" s="561">
        <v>5.2</v>
      </c>
      <c r="G153" s="562">
        <v>0.997</v>
      </c>
      <c r="H153" s="563">
        <f t="shared" si="18"/>
        <v>31.200000000000003</v>
      </c>
      <c r="I153" s="564">
        <v>2</v>
      </c>
      <c r="J153" s="561">
        <v>3</v>
      </c>
      <c r="K153" s="565">
        <f t="shared" si="19"/>
        <v>31</v>
      </c>
    </row>
    <row r="154" spans="1:11" ht="15.75" thickBot="1">
      <c r="A154" s="1304"/>
      <c r="B154" s="1305"/>
      <c r="C154" s="1306"/>
      <c r="D154" s="541" t="s">
        <v>4903</v>
      </c>
      <c r="E154" s="628" t="s">
        <v>4960</v>
      </c>
      <c r="F154" s="542">
        <v>6</v>
      </c>
      <c r="G154" s="625">
        <v>1.56</v>
      </c>
      <c r="H154" s="547">
        <f t="shared" si="18"/>
        <v>72</v>
      </c>
      <c r="I154" s="545">
        <v>4</v>
      </c>
      <c r="J154" s="542">
        <v>3</v>
      </c>
      <c r="K154" s="626">
        <f t="shared" si="19"/>
        <v>112</v>
      </c>
    </row>
    <row r="155" spans="1:11">
      <c r="A155" s="1304"/>
      <c r="B155" s="1305"/>
      <c r="C155" s="1305"/>
      <c r="D155" s="681" t="s">
        <v>4992</v>
      </c>
      <c r="E155" s="471" t="s">
        <v>4960</v>
      </c>
      <c r="F155" s="472">
        <v>2.25</v>
      </c>
      <c r="G155" s="625">
        <v>1.56</v>
      </c>
      <c r="H155" s="547">
        <f t="shared" si="18"/>
        <v>27</v>
      </c>
      <c r="I155" s="545">
        <v>4</v>
      </c>
      <c r="J155" s="542">
        <v>3</v>
      </c>
      <c r="K155" s="626">
        <f t="shared" si="19"/>
        <v>42</v>
      </c>
    </row>
    <row r="156" spans="1:11" ht="16.5" thickBot="1">
      <c r="A156" s="1304"/>
      <c r="B156" s="1305"/>
      <c r="C156" s="1305"/>
      <c r="D156" s="1870" t="s">
        <v>5209</v>
      </c>
      <c r="E156" s="1865"/>
      <c r="F156" s="1865"/>
      <c r="G156" s="1865"/>
      <c r="H156" s="1865"/>
      <c r="I156" s="1865"/>
      <c r="J156" s="1865"/>
      <c r="K156" s="1866"/>
    </row>
    <row r="157" spans="1:11" ht="15.75" thickBot="1">
      <c r="A157" s="1304"/>
      <c r="B157" s="1305"/>
      <c r="C157" s="1306"/>
      <c r="D157" s="607" t="s">
        <v>4905</v>
      </c>
      <c r="E157" s="608" t="s">
        <v>4975</v>
      </c>
      <c r="F157" s="561">
        <v>3.6</v>
      </c>
      <c r="G157" s="562">
        <v>0.997</v>
      </c>
      <c r="H157" s="563">
        <f t="shared" ref="H157:H162" si="20">J157*I157*F157</f>
        <v>10.8</v>
      </c>
      <c r="I157" s="562">
        <v>3</v>
      </c>
      <c r="J157" s="561">
        <v>1</v>
      </c>
      <c r="K157" s="565">
        <f>ROUND((H157*G157),0)</f>
        <v>11</v>
      </c>
    </row>
    <row r="158" spans="1:11">
      <c r="A158" s="1304"/>
      <c r="B158" s="1305"/>
      <c r="C158" s="1305"/>
      <c r="D158" s="1859" t="s">
        <v>4991</v>
      </c>
      <c r="E158" s="631" t="s">
        <v>4975</v>
      </c>
      <c r="F158" s="599">
        <v>6</v>
      </c>
      <c r="G158" s="600">
        <v>0.997</v>
      </c>
      <c r="H158" s="563">
        <f t="shared" si="20"/>
        <v>18</v>
      </c>
      <c r="I158" s="562">
        <v>3</v>
      </c>
      <c r="J158" s="561">
        <v>1</v>
      </c>
      <c r="K158" s="565">
        <f t="shared" ref="K158:K162" si="21">ROUND((H158*G158),0)</f>
        <v>18</v>
      </c>
    </row>
    <row r="159" spans="1:11">
      <c r="A159" s="1304"/>
      <c r="B159" s="1305"/>
      <c r="C159" s="1305"/>
      <c r="D159" s="1871"/>
      <c r="E159" s="632" t="s">
        <v>4975</v>
      </c>
      <c r="F159" s="599">
        <v>2.1</v>
      </c>
      <c r="G159" s="600">
        <v>0.997</v>
      </c>
      <c r="H159" s="563">
        <f t="shared" si="20"/>
        <v>6.3000000000000007</v>
      </c>
      <c r="I159" s="562">
        <v>3</v>
      </c>
      <c r="J159" s="561">
        <v>1</v>
      </c>
      <c r="K159" s="565">
        <f t="shared" si="21"/>
        <v>6</v>
      </c>
    </row>
    <row r="160" spans="1:11">
      <c r="A160" s="1304"/>
      <c r="B160" s="1305"/>
      <c r="C160" s="1305"/>
      <c r="D160" s="1871"/>
      <c r="E160" s="631" t="s">
        <v>4975</v>
      </c>
      <c r="F160" s="599">
        <v>6</v>
      </c>
      <c r="G160" s="600">
        <v>0.997</v>
      </c>
      <c r="H160" s="563">
        <f t="shared" si="20"/>
        <v>18</v>
      </c>
      <c r="I160" s="562">
        <v>3</v>
      </c>
      <c r="J160" s="561">
        <v>1</v>
      </c>
      <c r="K160" s="565">
        <f t="shared" si="21"/>
        <v>18</v>
      </c>
    </row>
    <row r="161" spans="1:11">
      <c r="A161" s="1304"/>
      <c r="B161" s="1305"/>
      <c r="C161" s="1305"/>
      <c r="D161" s="1871"/>
      <c r="E161" s="632" t="s">
        <v>4975</v>
      </c>
      <c r="F161" s="599">
        <v>5.2</v>
      </c>
      <c r="G161" s="600">
        <v>0.997</v>
      </c>
      <c r="H161" s="563">
        <f t="shared" si="20"/>
        <v>15.600000000000001</v>
      </c>
      <c r="I161" s="562">
        <v>3</v>
      </c>
      <c r="J161" s="561">
        <v>1</v>
      </c>
      <c r="K161" s="565">
        <f t="shared" si="21"/>
        <v>16</v>
      </c>
    </row>
    <row r="162" spans="1:11" ht="15.75" thickBot="1">
      <c r="A162" s="1304"/>
      <c r="B162" s="1305"/>
      <c r="C162" s="1306"/>
      <c r="D162" s="614" t="s">
        <v>5005</v>
      </c>
      <c r="E162" s="615" t="s">
        <v>4974</v>
      </c>
      <c r="F162" s="615">
        <v>0.98</v>
      </c>
      <c r="G162" s="616">
        <v>0.55700000000000005</v>
      </c>
      <c r="H162" s="617">
        <f t="shared" si="20"/>
        <v>86.24</v>
      </c>
      <c r="I162" s="616">
        <v>88</v>
      </c>
      <c r="J162" s="615">
        <v>1</v>
      </c>
      <c r="K162" s="618">
        <f t="shared" si="21"/>
        <v>48</v>
      </c>
    </row>
    <row r="163" spans="1:11" ht="16.5" thickBot="1">
      <c r="A163" s="1304"/>
      <c r="B163" s="1305"/>
      <c r="C163" s="1306"/>
      <c r="D163" s="1855" t="s">
        <v>5210</v>
      </c>
      <c r="E163" s="1856"/>
      <c r="F163" s="1856"/>
      <c r="G163" s="1856"/>
      <c r="H163" s="1856"/>
      <c r="I163" s="1856"/>
      <c r="J163" s="1856"/>
      <c r="K163" s="1857"/>
    </row>
    <row r="164" spans="1:11">
      <c r="A164" s="1304"/>
      <c r="B164" s="1305"/>
      <c r="C164" s="1306"/>
      <c r="D164" s="355" t="s">
        <v>5007</v>
      </c>
      <c r="E164" s="337" t="s">
        <v>4974</v>
      </c>
      <c r="F164" s="615">
        <v>1.08</v>
      </c>
      <c r="G164" s="615">
        <v>0.55700000000000005</v>
      </c>
      <c r="H164" s="617">
        <f t="shared" ref="H164:H169" si="22">J164*I164*F164</f>
        <v>79.92</v>
      </c>
      <c r="I164" s="338">
        <v>74</v>
      </c>
      <c r="J164" s="615">
        <v>1</v>
      </c>
      <c r="K164" s="623">
        <f t="shared" ref="K164:K169" si="23">ROUND((H164*G164),0)</f>
        <v>45</v>
      </c>
    </row>
    <row r="165" spans="1:11">
      <c r="A165" s="1304"/>
      <c r="B165" s="1305"/>
      <c r="C165" s="1306"/>
      <c r="D165" s="1858" t="s">
        <v>4992</v>
      </c>
      <c r="E165" s="611" t="s">
        <v>4960</v>
      </c>
      <c r="F165" s="542">
        <v>6</v>
      </c>
      <c r="G165" s="542">
        <v>1.56</v>
      </c>
      <c r="H165" s="547">
        <f t="shared" si="22"/>
        <v>24</v>
      </c>
      <c r="I165" s="612">
        <v>4</v>
      </c>
      <c r="J165" s="542">
        <v>1</v>
      </c>
      <c r="K165" s="613">
        <f t="shared" si="23"/>
        <v>37</v>
      </c>
    </row>
    <row r="166" spans="1:11" ht="15.75" thickBot="1">
      <c r="A166" s="1304"/>
      <c r="B166" s="1305"/>
      <c r="C166" s="1306"/>
      <c r="D166" s="1858"/>
      <c r="E166" s="611" t="s">
        <v>4960</v>
      </c>
      <c r="F166" s="542">
        <v>5.2</v>
      </c>
      <c r="G166" s="542">
        <v>1.56</v>
      </c>
      <c r="H166" s="547">
        <f t="shared" si="22"/>
        <v>20.8</v>
      </c>
      <c r="I166" s="612">
        <v>4</v>
      </c>
      <c r="J166" s="542">
        <v>1</v>
      </c>
      <c r="K166" s="613">
        <f t="shared" si="23"/>
        <v>32</v>
      </c>
    </row>
    <row r="167" spans="1:11">
      <c r="A167" s="1304"/>
      <c r="B167" s="1305"/>
      <c r="C167" s="1305"/>
      <c r="D167" s="1859" t="s">
        <v>4991</v>
      </c>
      <c r="E167" s="620" t="s">
        <v>4975</v>
      </c>
      <c r="F167" s="549">
        <v>3.4</v>
      </c>
      <c r="G167" s="549">
        <v>0.997</v>
      </c>
      <c r="H167" s="551">
        <f t="shared" si="22"/>
        <v>6.8</v>
      </c>
      <c r="I167" s="600">
        <v>2</v>
      </c>
      <c r="J167" s="549">
        <v>1</v>
      </c>
      <c r="K167" s="565">
        <f t="shared" si="23"/>
        <v>7</v>
      </c>
    </row>
    <row r="168" spans="1:11">
      <c r="A168" s="1304"/>
      <c r="B168" s="1305"/>
      <c r="C168" s="1305"/>
      <c r="D168" s="1871"/>
      <c r="E168" s="620" t="s">
        <v>4975</v>
      </c>
      <c r="F168" s="634">
        <v>5</v>
      </c>
      <c r="G168" s="549">
        <v>0.997</v>
      </c>
      <c r="H168" s="551">
        <f t="shared" si="22"/>
        <v>10</v>
      </c>
      <c r="I168" s="600">
        <v>2</v>
      </c>
      <c r="J168" s="634">
        <v>1</v>
      </c>
      <c r="K168" s="565">
        <f t="shared" si="23"/>
        <v>10</v>
      </c>
    </row>
    <row r="169" spans="1:11" ht="15.75" thickBot="1">
      <c r="A169" s="1304"/>
      <c r="B169" s="1305"/>
      <c r="C169" s="1305"/>
      <c r="D169" s="1860"/>
      <c r="E169" s="620" t="s">
        <v>4975</v>
      </c>
      <c r="F169" s="634">
        <v>3.1</v>
      </c>
      <c r="G169" s="549">
        <v>0.997</v>
      </c>
      <c r="H169" s="551">
        <f t="shared" si="22"/>
        <v>6.2</v>
      </c>
      <c r="I169" s="600">
        <v>2</v>
      </c>
      <c r="J169" s="634">
        <v>1</v>
      </c>
      <c r="K169" s="565">
        <f t="shared" si="23"/>
        <v>6</v>
      </c>
    </row>
    <row r="170" spans="1:11" ht="16.5" thickBot="1">
      <c r="A170" s="1304"/>
      <c r="B170" s="1305"/>
      <c r="C170" s="1306"/>
      <c r="D170" s="1855" t="s">
        <v>4906</v>
      </c>
      <c r="E170" s="1856"/>
      <c r="F170" s="1856"/>
      <c r="G170" s="1856"/>
      <c r="H170" s="1856"/>
      <c r="I170" s="1856"/>
      <c r="J170" s="1856"/>
      <c r="K170" s="1857"/>
    </row>
    <row r="171" spans="1:11">
      <c r="A171" s="1304"/>
      <c r="B171" s="1305"/>
      <c r="C171" s="1306"/>
      <c r="D171" s="355" t="s">
        <v>5009</v>
      </c>
      <c r="E171" s="337" t="s">
        <v>4974</v>
      </c>
      <c r="F171" s="615">
        <v>1.08</v>
      </c>
      <c r="G171" s="615">
        <v>0.55700000000000005</v>
      </c>
      <c r="H171" s="617">
        <f t="shared" ref="H171:H176" si="24">J171*I171*F171</f>
        <v>81</v>
      </c>
      <c r="I171" s="338">
        <v>75</v>
      </c>
      <c r="J171" s="615">
        <v>1</v>
      </c>
      <c r="K171" s="623">
        <f t="shared" ref="K171:K176" si="25">ROUND((H171*G171),0)</f>
        <v>45</v>
      </c>
    </row>
    <row r="172" spans="1:11">
      <c r="A172" s="1304"/>
      <c r="B172" s="1305"/>
      <c r="C172" s="1306"/>
      <c r="D172" s="355" t="s">
        <v>4991</v>
      </c>
      <c r="E172" s="599" t="s">
        <v>4975</v>
      </c>
      <c r="F172" s="549">
        <v>3.6</v>
      </c>
      <c r="G172" s="549">
        <v>0.55700000000000005</v>
      </c>
      <c r="H172" s="551">
        <f t="shared" si="24"/>
        <v>7.2</v>
      </c>
      <c r="I172" s="600">
        <v>2</v>
      </c>
      <c r="J172" s="549">
        <v>1</v>
      </c>
      <c r="K172" s="565">
        <f t="shared" si="25"/>
        <v>4</v>
      </c>
    </row>
    <row r="173" spans="1:11">
      <c r="A173" s="1304"/>
      <c r="B173" s="1305"/>
      <c r="C173" s="1306"/>
      <c r="D173" s="355"/>
      <c r="E173" s="599" t="s">
        <v>4975</v>
      </c>
      <c r="F173" s="549">
        <v>6</v>
      </c>
      <c r="G173" s="549">
        <v>0.55700000000000005</v>
      </c>
      <c r="H173" s="551">
        <f t="shared" si="24"/>
        <v>12</v>
      </c>
      <c r="I173" s="600">
        <v>2</v>
      </c>
      <c r="J173" s="549">
        <v>1</v>
      </c>
      <c r="K173" s="565">
        <f t="shared" si="25"/>
        <v>7</v>
      </c>
    </row>
    <row r="174" spans="1:11">
      <c r="A174" s="1304"/>
      <c r="B174" s="1305"/>
      <c r="C174" s="1306"/>
      <c r="D174" s="355"/>
      <c r="E174" s="599" t="s">
        <v>4975</v>
      </c>
      <c r="F174" s="549">
        <v>2.4500000000000002</v>
      </c>
      <c r="G174" s="549">
        <v>0.55700000000000005</v>
      </c>
      <c r="H174" s="551">
        <f t="shared" si="24"/>
        <v>4.9000000000000004</v>
      </c>
      <c r="I174" s="600">
        <v>2</v>
      </c>
      <c r="J174" s="549">
        <v>1</v>
      </c>
      <c r="K174" s="565">
        <f t="shared" si="25"/>
        <v>3</v>
      </c>
    </row>
    <row r="175" spans="1:11">
      <c r="A175" s="1304"/>
      <c r="B175" s="1305"/>
      <c r="C175" s="1306"/>
      <c r="D175" s="355" t="s">
        <v>4992</v>
      </c>
      <c r="E175" s="611" t="s">
        <v>4960</v>
      </c>
      <c r="F175" s="542">
        <v>6</v>
      </c>
      <c r="G175" s="542">
        <v>1.56</v>
      </c>
      <c r="H175" s="547">
        <f t="shared" si="24"/>
        <v>24</v>
      </c>
      <c r="I175" s="612">
        <v>4</v>
      </c>
      <c r="J175" s="542">
        <v>1</v>
      </c>
      <c r="K175" s="613">
        <f t="shared" si="25"/>
        <v>37</v>
      </c>
    </row>
    <row r="176" spans="1:11" ht="15.75" thickBot="1">
      <c r="A176" s="1304"/>
      <c r="B176" s="1305"/>
      <c r="C176" s="1306"/>
      <c r="D176" s="658"/>
      <c r="E176" s="611" t="s">
        <v>4960</v>
      </c>
      <c r="F176" s="542">
        <v>5.35</v>
      </c>
      <c r="G176" s="542">
        <v>1.56</v>
      </c>
      <c r="H176" s="547">
        <f t="shared" si="24"/>
        <v>21.4</v>
      </c>
      <c r="I176" s="612">
        <v>4</v>
      </c>
      <c r="J176" s="542">
        <v>1</v>
      </c>
      <c r="K176" s="613">
        <f t="shared" si="25"/>
        <v>33</v>
      </c>
    </row>
    <row r="177" spans="1:11" ht="16.5" thickBot="1">
      <c r="A177" s="1304"/>
      <c r="B177" s="1305"/>
      <c r="C177" s="1306"/>
      <c r="D177" s="1855" t="s">
        <v>5211</v>
      </c>
      <c r="E177" s="1856"/>
      <c r="F177" s="1856"/>
      <c r="G177" s="1856"/>
      <c r="H177" s="1856"/>
      <c r="I177" s="1856"/>
      <c r="J177" s="1856"/>
      <c r="K177" s="1857"/>
    </row>
    <row r="178" spans="1:11" ht="15.75" thickBot="1">
      <c r="A178" s="1304"/>
      <c r="B178" s="1305"/>
      <c r="C178" s="1306"/>
      <c r="D178" s="355" t="s">
        <v>5010</v>
      </c>
      <c r="E178" s="337" t="s">
        <v>4974</v>
      </c>
      <c r="F178" s="615">
        <v>0.98</v>
      </c>
      <c r="G178" s="615">
        <v>0.55700000000000005</v>
      </c>
      <c r="H178" s="617">
        <f t="shared" ref="H178:H180" si="26">J178*I178*F178</f>
        <v>65.66</v>
      </c>
      <c r="I178" s="338">
        <v>67</v>
      </c>
      <c r="J178" s="615">
        <v>1</v>
      </c>
      <c r="K178" s="623">
        <f t="shared" ref="K178:K180" si="27">ROUND((H178*G178),0)</f>
        <v>37</v>
      </c>
    </row>
    <row r="179" spans="1:11">
      <c r="A179" s="1304"/>
      <c r="B179" s="1305"/>
      <c r="C179" s="1305"/>
      <c r="D179" s="1859" t="s">
        <v>4991</v>
      </c>
      <c r="E179" s="620" t="s">
        <v>4975</v>
      </c>
      <c r="F179" s="549">
        <v>6</v>
      </c>
      <c r="G179" s="549">
        <v>0.997</v>
      </c>
      <c r="H179" s="551">
        <f t="shared" si="26"/>
        <v>36</v>
      </c>
      <c r="I179" s="600">
        <v>6</v>
      </c>
      <c r="J179" s="549">
        <v>1</v>
      </c>
      <c r="K179" s="565">
        <f t="shared" si="27"/>
        <v>36</v>
      </c>
    </row>
    <row r="180" spans="1:11" ht="15.75" thickBot="1">
      <c r="A180" s="1304"/>
      <c r="B180" s="1305"/>
      <c r="C180" s="1305"/>
      <c r="D180" s="1871"/>
      <c r="E180" s="620" t="s">
        <v>4975</v>
      </c>
      <c r="F180" s="549">
        <v>1.2</v>
      </c>
      <c r="G180" s="549">
        <v>0.997</v>
      </c>
      <c r="H180" s="551">
        <f t="shared" si="26"/>
        <v>7.1999999999999993</v>
      </c>
      <c r="I180" s="600">
        <v>6</v>
      </c>
      <c r="J180" s="549">
        <v>1</v>
      </c>
      <c r="K180" s="565">
        <f t="shared" si="27"/>
        <v>7</v>
      </c>
    </row>
    <row r="181" spans="1:11" ht="16.5" thickBot="1">
      <c r="A181" s="1304"/>
      <c r="B181" s="1305"/>
      <c r="C181" s="1305"/>
      <c r="D181" s="1855" t="s">
        <v>5187</v>
      </c>
      <c r="E181" s="1856"/>
      <c r="F181" s="1856"/>
      <c r="G181" s="1856"/>
      <c r="H181" s="1856"/>
      <c r="I181" s="1856"/>
      <c r="J181" s="1856"/>
      <c r="K181" s="1857"/>
    </row>
    <row r="182" spans="1:11" ht="15.75" thickBot="1">
      <c r="A182" s="1304"/>
      <c r="B182" s="1305"/>
      <c r="C182" s="1306"/>
      <c r="D182" s="355" t="s">
        <v>5011</v>
      </c>
      <c r="E182" s="337" t="s">
        <v>4974</v>
      </c>
      <c r="F182" s="615">
        <v>0.98</v>
      </c>
      <c r="G182" s="615">
        <v>0.55700000000000005</v>
      </c>
      <c r="H182" s="617">
        <f t="shared" ref="H182:H184" si="28">J182*I182*F182</f>
        <v>24.5</v>
      </c>
      <c r="I182" s="338">
        <v>25</v>
      </c>
      <c r="J182" s="615">
        <v>1</v>
      </c>
      <c r="K182" s="623">
        <f t="shared" ref="K182:K184" si="29">ROUND((H182*G182),0)</f>
        <v>14</v>
      </c>
    </row>
    <row r="183" spans="1:11">
      <c r="A183" s="1304"/>
      <c r="B183" s="1305"/>
      <c r="C183" s="1305"/>
      <c r="D183" s="1859" t="s">
        <v>4991</v>
      </c>
      <c r="E183" s="620" t="s">
        <v>4975</v>
      </c>
      <c r="F183" s="549">
        <v>2.78</v>
      </c>
      <c r="G183" s="549">
        <v>0.997</v>
      </c>
      <c r="H183" s="551">
        <f t="shared" si="28"/>
        <v>8.34</v>
      </c>
      <c r="I183" s="600">
        <v>3</v>
      </c>
      <c r="J183" s="549">
        <v>1</v>
      </c>
      <c r="K183" s="565">
        <f t="shared" si="29"/>
        <v>8</v>
      </c>
    </row>
    <row r="184" spans="1:11" ht="15.75" thickBot="1">
      <c r="A184" s="1304"/>
      <c r="B184" s="1305"/>
      <c r="C184" s="1305"/>
      <c r="D184" s="1871"/>
      <c r="E184" s="620" t="s">
        <v>4975</v>
      </c>
      <c r="F184" s="549">
        <v>2.61</v>
      </c>
      <c r="G184" s="549">
        <v>0.997</v>
      </c>
      <c r="H184" s="551">
        <f t="shared" si="28"/>
        <v>7.83</v>
      </c>
      <c r="I184" s="600">
        <v>3</v>
      </c>
      <c r="J184" s="549">
        <v>1</v>
      </c>
      <c r="K184" s="565">
        <f t="shared" si="29"/>
        <v>8</v>
      </c>
    </row>
    <row r="185" spans="1:11" ht="16.5" thickBot="1">
      <c r="A185" s="1304"/>
      <c r="B185" s="1305"/>
      <c r="C185" s="1305"/>
      <c r="D185" s="1855" t="s">
        <v>5212</v>
      </c>
      <c r="E185" s="1856"/>
      <c r="F185" s="1856"/>
      <c r="G185" s="1856"/>
      <c r="H185" s="1856"/>
      <c r="I185" s="1856"/>
      <c r="J185" s="1856"/>
      <c r="K185" s="1857"/>
    </row>
    <row r="186" spans="1:11" ht="15.75" thickBot="1">
      <c r="A186" s="1304"/>
      <c r="B186" s="1305"/>
      <c r="C186" s="1306"/>
      <c r="D186" s="355" t="s">
        <v>5012</v>
      </c>
      <c r="E186" s="364" t="s">
        <v>4974</v>
      </c>
      <c r="F186" s="615">
        <v>0.98</v>
      </c>
      <c r="G186" s="627">
        <v>0.55700000000000005</v>
      </c>
      <c r="H186" s="617">
        <f t="shared" ref="H186:H188" si="30">J186*I186*F186</f>
        <v>29.4</v>
      </c>
      <c r="I186" s="366">
        <v>30</v>
      </c>
      <c r="J186" s="627">
        <v>1</v>
      </c>
      <c r="K186" s="623">
        <f t="shared" ref="K186:K188" si="31">ROUND((H186*G186),0)</f>
        <v>16</v>
      </c>
    </row>
    <row r="187" spans="1:11">
      <c r="A187" s="1304"/>
      <c r="B187" s="1305"/>
      <c r="C187" s="1305"/>
      <c r="D187" s="1859" t="s">
        <v>4991</v>
      </c>
      <c r="E187" s="620" t="s">
        <v>4975</v>
      </c>
      <c r="F187" s="549">
        <v>1.44</v>
      </c>
      <c r="G187" s="549">
        <v>0.997</v>
      </c>
      <c r="H187" s="551">
        <f t="shared" si="30"/>
        <v>8.64</v>
      </c>
      <c r="I187" s="562">
        <v>6</v>
      </c>
      <c r="J187" s="549">
        <v>1</v>
      </c>
      <c r="K187" s="565">
        <f t="shared" si="31"/>
        <v>9</v>
      </c>
    </row>
    <row r="188" spans="1:11" ht="15.75" thickBot="1">
      <c r="A188" s="1304"/>
      <c r="B188" s="1305"/>
      <c r="C188" s="1305"/>
      <c r="D188" s="1871"/>
      <c r="E188" s="620" t="s">
        <v>4975</v>
      </c>
      <c r="F188" s="549">
        <v>2.15</v>
      </c>
      <c r="G188" s="549">
        <v>0.997</v>
      </c>
      <c r="H188" s="551">
        <f t="shared" si="30"/>
        <v>12.899999999999999</v>
      </c>
      <c r="I188" s="562">
        <v>6</v>
      </c>
      <c r="J188" s="549">
        <v>1</v>
      </c>
      <c r="K188" s="565">
        <f t="shared" si="31"/>
        <v>13</v>
      </c>
    </row>
    <row r="189" spans="1:11" ht="16.5" thickBot="1">
      <c r="A189" s="1304"/>
      <c r="B189" s="1305"/>
      <c r="C189" s="1306"/>
      <c r="D189" s="1855" t="s">
        <v>5189</v>
      </c>
      <c r="E189" s="1856"/>
      <c r="F189" s="1856"/>
      <c r="G189" s="1856"/>
      <c r="H189" s="1856"/>
      <c r="I189" s="1856"/>
      <c r="J189" s="1856"/>
      <c r="K189" s="1857"/>
    </row>
    <row r="190" spans="1:11" ht="15.75" thickBot="1">
      <c r="A190" s="1304"/>
      <c r="B190" s="1305"/>
      <c r="C190" s="1306"/>
      <c r="D190" s="355" t="s">
        <v>5013</v>
      </c>
      <c r="E190" s="615" t="s">
        <v>4974</v>
      </c>
      <c r="F190" s="615">
        <v>1.08</v>
      </c>
      <c r="G190" s="615">
        <v>0.55700000000000005</v>
      </c>
      <c r="H190" s="617">
        <f t="shared" ref="H190:H192" si="32">J190*I190*F190</f>
        <v>16.200000000000003</v>
      </c>
      <c r="I190" s="616">
        <v>15</v>
      </c>
      <c r="J190" s="615">
        <v>1</v>
      </c>
      <c r="K190" s="618">
        <f t="shared" ref="K190:K192" si="33">ROUND((H190*G190),0)</f>
        <v>9</v>
      </c>
    </row>
    <row r="191" spans="1:11">
      <c r="A191" s="1304"/>
      <c r="B191" s="1305"/>
      <c r="C191" s="1305"/>
      <c r="D191" s="659" t="s">
        <v>4991</v>
      </c>
      <c r="E191" s="690" t="s">
        <v>4975</v>
      </c>
      <c r="F191" s="642">
        <v>1.9</v>
      </c>
      <c r="G191" s="642">
        <v>0.997</v>
      </c>
      <c r="H191" s="643">
        <f t="shared" si="32"/>
        <v>3.8</v>
      </c>
      <c r="I191" s="691">
        <v>2</v>
      </c>
      <c r="J191" s="642">
        <v>1</v>
      </c>
      <c r="K191" s="553">
        <f t="shared" si="33"/>
        <v>4</v>
      </c>
    </row>
    <row r="192" spans="1:11">
      <c r="A192" s="1304"/>
      <c r="B192" s="1305"/>
      <c r="C192" s="1306"/>
      <c r="D192" s="692" t="s">
        <v>4992</v>
      </c>
      <c r="E192" s="476" t="s">
        <v>4960</v>
      </c>
      <c r="F192" s="476">
        <v>1.9</v>
      </c>
      <c r="G192" s="476">
        <v>1.56</v>
      </c>
      <c r="H192" s="477">
        <f t="shared" si="32"/>
        <v>7.6</v>
      </c>
      <c r="I192" s="693">
        <v>4</v>
      </c>
      <c r="J192" s="476">
        <v>1</v>
      </c>
      <c r="K192" s="694">
        <f t="shared" si="33"/>
        <v>12</v>
      </c>
    </row>
    <row r="193" spans="1:11">
      <c r="A193" s="695"/>
      <c r="B193" s="696"/>
      <c r="C193" s="696"/>
      <c r="D193" s="696"/>
      <c r="E193" s="697"/>
      <c r="F193" s="698"/>
      <c r="G193" s="699"/>
      <c r="H193" s="700"/>
      <c r="I193" s="701"/>
      <c r="J193" s="699"/>
      <c r="K193" s="702"/>
    </row>
    <row r="194" spans="1:11" ht="16.5" thickBot="1">
      <c r="A194" s="1792" t="s">
        <v>4767</v>
      </c>
      <c r="B194" s="1793"/>
      <c r="C194" s="1793"/>
      <c r="D194" s="1793"/>
      <c r="E194" s="1794"/>
      <c r="F194" s="1839" t="s">
        <v>4768</v>
      </c>
      <c r="G194" s="1840"/>
      <c r="H194" s="1840"/>
      <c r="I194" s="1840"/>
      <c r="J194" s="1840"/>
      <c r="K194" s="458">
        <f>ROUND(SUM(K150:K192),2)</f>
        <v>888</v>
      </c>
    </row>
    <row r="195" spans="1:11">
      <c r="A195" s="1348"/>
      <c r="B195" s="1349"/>
      <c r="C195" s="1349"/>
      <c r="D195" s="1349"/>
      <c r="E195" s="1349"/>
      <c r="F195" s="1349"/>
      <c r="G195" s="1349"/>
      <c r="H195" s="1349"/>
      <c r="I195" s="1349"/>
      <c r="J195" s="1349"/>
      <c r="K195" s="1350"/>
    </row>
    <row r="196" spans="1:11">
      <c r="A196" s="1351"/>
      <c r="B196" s="1352"/>
      <c r="C196" s="1352"/>
      <c r="D196" s="1352"/>
      <c r="E196" s="1352"/>
      <c r="F196" s="1352"/>
      <c r="G196" s="1352"/>
      <c r="H196" s="1352"/>
      <c r="I196" s="1352"/>
      <c r="J196" s="1352"/>
      <c r="K196" s="1353"/>
    </row>
    <row r="197" spans="1:11" ht="15.75" thickBot="1">
      <c r="A197" s="1354"/>
      <c r="B197" s="1355"/>
      <c r="C197" s="1355"/>
      <c r="D197" s="1355"/>
      <c r="E197" s="1355"/>
      <c r="F197" s="1355"/>
      <c r="G197" s="1355"/>
      <c r="H197" s="1355"/>
      <c r="I197" s="1355"/>
      <c r="J197" s="1355"/>
      <c r="K197" s="1356"/>
    </row>
    <row r="198" spans="1:11" ht="15.75" thickBot="1"/>
    <row r="199" spans="1:11">
      <c r="A199" s="1717" t="s">
        <v>4757</v>
      </c>
      <c r="B199" s="1718"/>
      <c r="C199" s="1718"/>
      <c r="D199" s="1718"/>
      <c r="E199" s="1718"/>
      <c r="F199" s="1718"/>
      <c r="G199" s="1718"/>
      <c r="H199" s="1718"/>
      <c r="I199" s="1719"/>
      <c r="J199" s="1726"/>
      <c r="K199" s="1727"/>
    </row>
    <row r="200" spans="1:11">
      <c r="A200" s="1720"/>
      <c r="B200" s="1721"/>
      <c r="C200" s="1721"/>
      <c r="D200" s="1721"/>
      <c r="E200" s="1721"/>
      <c r="F200" s="1721"/>
      <c r="G200" s="1721"/>
      <c r="H200" s="1721"/>
      <c r="I200" s="1722"/>
      <c r="J200" s="1728"/>
      <c r="K200" s="1729"/>
    </row>
    <row r="201" spans="1:11" ht="15.75" thickBot="1">
      <c r="A201" s="1723"/>
      <c r="B201" s="1724"/>
      <c r="C201" s="1724"/>
      <c r="D201" s="1724"/>
      <c r="E201" s="1724"/>
      <c r="F201" s="1724"/>
      <c r="G201" s="1724"/>
      <c r="H201" s="1724"/>
      <c r="I201" s="1725"/>
      <c r="J201" s="1730"/>
      <c r="K201" s="1731"/>
    </row>
    <row r="202" spans="1:11" ht="15.75">
      <c r="A202" s="1290"/>
      <c r="B202" s="1291"/>
      <c r="C202" s="1291"/>
      <c r="D202" s="1291"/>
      <c r="E202" s="1291"/>
      <c r="F202" s="1291"/>
      <c r="G202" s="1291"/>
      <c r="H202" s="1291"/>
      <c r="I202" s="1291"/>
      <c r="J202" s="1291"/>
      <c r="K202" s="1292"/>
    </row>
    <row r="203" spans="1:11">
      <c r="A203" s="1293" t="s">
        <v>4769</v>
      </c>
      <c r="B203" s="1294"/>
      <c r="C203" s="1295" t="s">
        <v>4759</v>
      </c>
      <c r="D203" s="1296"/>
      <c r="E203" s="1297"/>
      <c r="F203" s="1295">
        <f>+[14]credenciales!E390</f>
        <v>0</v>
      </c>
      <c r="G203" s="1296"/>
      <c r="H203" s="1296"/>
      <c r="I203" s="1296"/>
      <c r="J203" s="1296"/>
      <c r="K203" s="1298"/>
    </row>
    <row r="204" spans="1:11">
      <c r="A204" s="330" t="s">
        <v>4760</v>
      </c>
      <c r="B204" s="357">
        <f>+B145</f>
        <v>3</v>
      </c>
      <c r="C204" s="1296" t="str">
        <f>+C145</f>
        <v>ESTRUCTURA EN CONCRETO</v>
      </c>
      <c r="D204" s="1296"/>
      <c r="E204" s="1296"/>
      <c r="F204" s="1296"/>
      <c r="G204" s="1296"/>
      <c r="H204" s="1296"/>
      <c r="I204" s="1296"/>
      <c r="J204" s="1296"/>
      <c r="K204" s="1298"/>
    </row>
    <row r="205" spans="1:11">
      <c r="A205" s="1320" t="s">
        <v>4761</v>
      </c>
      <c r="B205" s="1321">
        <f>+B146</f>
        <v>3.22</v>
      </c>
      <c r="C205" s="1323" t="s">
        <v>5019</v>
      </c>
      <c r="D205" s="1323"/>
      <c r="E205" s="1323"/>
      <c r="F205" s="1323"/>
      <c r="G205" s="1323"/>
      <c r="H205" s="1324"/>
      <c r="I205" s="1327" t="s">
        <v>4762</v>
      </c>
      <c r="J205" s="1327" t="str">
        <f>+J146</f>
        <v>KG</v>
      </c>
      <c r="K205" s="1328"/>
    </row>
    <row r="206" spans="1:11" ht="15.75" thickBot="1">
      <c r="A206" s="1320"/>
      <c r="B206" s="1322"/>
      <c r="C206" s="1325"/>
      <c r="D206" s="1325"/>
      <c r="E206" s="1325"/>
      <c r="F206" s="1325"/>
      <c r="G206" s="1325"/>
      <c r="H206" s="1326"/>
      <c r="I206" s="1327"/>
      <c r="J206" s="1327"/>
      <c r="K206" s="1328"/>
    </row>
    <row r="207" spans="1:11" ht="15.75" thickBot="1">
      <c r="A207" s="1329" t="s">
        <v>4763</v>
      </c>
      <c r="B207" s="1330"/>
      <c r="C207" s="1331"/>
      <c r="D207" s="381"/>
      <c r="E207" s="1337" t="s">
        <v>4764</v>
      </c>
      <c r="F207" s="1338"/>
      <c r="G207" s="1338"/>
      <c r="H207" s="1339"/>
      <c r="I207" s="1340" t="s">
        <v>4954</v>
      </c>
      <c r="J207" s="1342" t="s">
        <v>4766</v>
      </c>
      <c r="K207" s="1299" t="s">
        <v>4955</v>
      </c>
    </row>
    <row r="208" spans="1:11" ht="23.25" thickBot="1">
      <c r="A208" s="1332"/>
      <c r="B208" s="1333"/>
      <c r="C208" s="1334"/>
      <c r="D208" s="459"/>
      <c r="E208" s="358" t="s">
        <v>4956</v>
      </c>
      <c r="F208" s="359" t="s">
        <v>4950</v>
      </c>
      <c r="G208" s="360" t="s">
        <v>4957</v>
      </c>
      <c r="H208" s="354" t="s">
        <v>4958</v>
      </c>
      <c r="I208" s="1798"/>
      <c r="J208" s="1756"/>
      <c r="K208" s="1756"/>
    </row>
    <row r="209" spans="1:11" ht="16.5" thickBot="1">
      <c r="A209" s="1301"/>
      <c r="B209" s="1302"/>
      <c r="C209" s="1302"/>
      <c r="D209" s="1855" t="s">
        <v>5020</v>
      </c>
      <c r="E209" s="1856"/>
      <c r="F209" s="1856"/>
      <c r="G209" s="1856"/>
      <c r="H209" s="1856"/>
      <c r="I209" s="1856"/>
      <c r="J209" s="1856"/>
      <c r="K209" s="1857"/>
    </row>
    <row r="210" spans="1:11">
      <c r="A210" s="1304"/>
      <c r="B210" s="1305"/>
      <c r="C210" s="1306"/>
      <c r="D210" s="355" t="s">
        <v>4990</v>
      </c>
      <c r="E210" s="538" t="s">
        <v>4974</v>
      </c>
      <c r="F210" s="364">
        <v>1.08</v>
      </c>
      <c r="G210" s="366">
        <v>0.55700000000000005</v>
      </c>
      <c r="H210" s="539">
        <f t="shared" ref="H210:H214" si="34">J210*I210*F210</f>
        <v>120.96000000000001</v>
      </c>
      <c r="I210" s="367">
        <v>56</v>
      </c>
      <c r="J210" s="364">
        <v>2</v>
      </c>
      <c r="K210" s="540">
        <f t="shared" ref="K210:K214" si="35">ROUND((H210*G210),0)</f>
        <v>67</v>
      </c>
    </row>
    <row r="211" spans="1:11">
      <c r="A211" s="1304"/>
      <c r="B211" s="1305"/>
      <c r="C211" s="1306"/>
      <c r="D211" s="656" t="s">
        <v>4991</v>
      </c>
      <c r="E211" s="608" t="s">
        <v>4975</v>
      </c>
      <c r="F211" s="561">
        <v>3</v>
      </c>
      <c r="G211" s="562">
        <v>0.997</v>
      </c>
      <c r="H211" s="563">
        <f t="shared" si="34"/>
        <v>12</v>
      </c>
      <c r="I211" s="564">
        <v>2</v>
      </c>
      <c r="J211" s="561">
        <v>2</v>
      </c>
      <c r="K211" s="565">
        <f t="shared" si="35"/>
        <v>12</v>
      </c>
    </row>
    <row r="212" spans="1:11">
      <c r="A212" s="1304"/>
      <c r="B212" s="1305"/>
      <c r="C212" s="1306"/>
      <c r="D212" s="548" t="s">
        <v>5020</v>
      </c>
      <c r="E212" s="598" t="s">
        <v>4975</v>
      </c>
      <c r="F212" s="599">
        <v>5.2</v>
      </c>
      <c r="G212" s="600">
        <v>0.997</v>
      </c>
      <c r="H212" s="563">
        <f t="shared" si="34"/>
        <v>20.8</v>
      </c>
      <c r="I212" s="564">
        <v>2</v>
      </c>
      <c r="J212" s="599">
        <v>2</v>
      </c>
      <c r="K212" s="565">
        <f t="shared" si="35"/>
        <v>21</v>
      </c>
    </row>
    <row r="213" spans="1:11" ht="15.75" thickBot="1">
      <c r="A213" s="1304"/>
      <c r="B213" s="1305"/>
      <c r="C213" s="1306"/>
      <c r="D213" s="541" t="s">
        <v>5020</v>
      </c>
      <c r="E213" s="628" t="s">
        <v>4960</v>
      </c>
      <c r="F213" s="542">
        <v>6</v>
      </c>
      <c r="G213" s="625">
        <v>1.56</v>
      </c>
      <c r="H213" s="547">
        <f t="shared" si="34"/>
        <v>48</v>
      </c>
      <c r="I213" s="545">
        <v>4</v>
      </c>
      <c r="J213" s="542">
        <v>2</v>
      </c>
      <c r="K213" s="626">
        <f t="shared" si="35"/>
        <v>75</v>
      </c>
    </row>
    <row r="214" spans="1:11">
      <c r="A214" s="1304"/>
      <c r="B214" s="1305"/>
      <c r="C214" s="1305"/>
      <c r="D214" s="681" t="s">
        <v>4992</v>
      </c>
      <c r="E214" s="471" t="s">
        <v>4960</v>
      </c>
      <c r="F214" s="472">
        <v>2.25</v>
      </c>
      <c r="G214" s="625">
        <v>1.56</v>
      </c>
      <c r="H214" s="547">
        <f t="shared" si="34"/>
        <v>18</v>
      </c>
      <c r="I214" s="545">
        <v>4</v>
      </c>
      <c r="J214" s="542">
        <v>2</v>
      </c>
      <c r="K214" s="626">
        <f t="shared" si="35"/>
        <v>28</v>
      </c>
    </row>
    <row r="215" spans="1:11" ht="16.5" thickBot="1">
      <c r="A215" s="1304"/>
      <c r="B215" s="1305"/>
      <c r="C215" s="1305"/>
      <c r="D215" s="1870" t="s">
        <v>5021</v>
      </c>
      <c r="E215" s="1865"/>
      <c r="F215" s="1865"/>
      <c r="G215" s="1865"/>
      <c r="H215" s="1865"/>
      <c r="I215" s="1865"/>
      <c r="J215" s="1865"/>
      <c r="K215" s="1866"/>
    </row>
    <row r="216" spans="1:11">
      <c r="A216" s="1304"/>
      <c r="B216" s="1305"/>
      <c r="C216" s="1306"/>
      <c r="D216" s="607" t="s">
        <v>5021</v>
      </c>
      <c r="E216" s="608" t="s">
        <v>4975</v>
      </c>
      <c r="F216" s="561">
        <v>1.7</v>
      </c>
      <c r="G216" s="562">
        <v>0.997</v>
      </c>
      <c r="H216" s="563">
        <f t="shared" ref="H216:H218" si="36">J216*I216*F216</f>
        <v>3.4</v>
      </c>
      <c r="I216" s="562">
        <v>2</v>
      </c>
      <c r="J216" s="561">
        <v>1</v>
      </c>
      <c r="K216" s="565">
        <f>ROUND((H216*G216),0)</f>
        <v>3</v>
      </c>
    </row>
    <row r="217" spans="1:11">
      <c r="A217" s="1304"/>
      <c r="B217" s="1305"/>
      <c r="C217" s="1306"/>
      <c r="D217" s="610" t="s">
        <v>5022</v>
      </c>
      <c r="E217" s="611" t="s">
        <v>4960</v>
      </c>
      <c r="F217" s="611">
        <v>1.7</v>
      </c>
      <c r="G217" s="612">
        <v>1.56</v>
      </c>
      <c r="H217" s="544">
        <f t="shared" si="36"/>
        <v>6.8</v>
      </c>
      <c r="I217" s="612">
        <v>4</v>
      </c>
      <c r="J217" s="611">
        <v>1</v>
      </c>
      <c r="K217" s="613">
        <f t="shared" ref="K217:K218" si="37">ROUND((H217*G217),0)</f>
        <v>11</v>
      </c>
    </row>
    <row r="218" spans="1:11" ht="15.75" thickBot="1">
      <c r="A218" s="1304"/>
      <c r="B218" s="1305"/>
      <c r="C218" s="1306"/>
      <c r="D218" s="614" t="s">
        <v>5023</v>
      </c>
      <c r="E218" s="615" t="s">
        <v>4974</v>
      </c>
      <c r="F218" s="615">
        <v>1.08</v>
      </c>
      <c r="G218" s="616">
        <v>0.55700000000000005</v>
      </c>
      <c r="H218" s="617">
        <f t="shared" si="36"/>
        <v>32.400000000000006</v>
      </c>
      <c r="I218" s="616">
        <v>15</v>
      </c>
      <c r="J218" s="615">
        <v>2</v>
      </c>
      <c r="K218" s="618">
        <f t="shared" si="37"/>
        <v>18</v>
      </c>
    </row>
    <row r="219" spans="1:11" ht="16.5" thickBot="1">
      <c r="A219" s="1304"/>
      <c r="B219" s="1305"/>
      <c r="C219" s="1306"/>
      <c r="D219" s="1855" t="s">
        <v>5213</v>
      </c>
      <c r="E219" s="1856"/>
      <c r="F219" s="1856"/>
      <c r="G219" s="1856"/>
      <c r="H219" s="1856"/>
      <c r="I219" s="1856"/>
      <c r="J219" s="1856"/>
      <c r="K219" s="1857"/>
    </row>
    <row r="220" spans="1:11" ht="15.75" thickBot="1">
      <c r="A220" s="1304"/>
      <c r="B220" s="1305"/>
      <c r="C220" s="1306"/>
      <c r="D220" s="355" t="s">
        <v>5029</v>
      </c>
      <c r="E220" s="337" t="s">
        <v>4974</v>
      </c>
      <c r="F220" s="615">
        <v>1.08</v>
      </c>
      <c r="G220" s="615">
        <v>0.55700000000000005</v>
      </c>
      <c r="H220" s="617">
        <f t="shared" ref="H220:H225" si="38">J220*I220*F220</f>
        <v>81</v>
      </c>
      <c r="I220" s="338">
        <v>75</v>
      </c>
      <c r="J220" s="615">
        <v>1</v>
      </c>
      <c r="K220" s="623">
        <f t="shared" ref="K220:K225" si="39">ROUND((H220*G220),0)</f>
        <v>45</v>
      </c>
    </row>
    <row r="221" spans="1:11">
      <c r="A221" s="1304"/>
      <c r="B221" s="1305"/>
      <c r="C221" s="1305"/>
      <c r="D221" s="1859" t="s">
        <v>4991</v>
      </c>
      <c r="E221" s="620" t="s">
        <v>4975</v>
      </c>
      <c r="F221" s="549">
        <v>3.6</v>
      </c>
      <c r="G221" s="549">
        <v>0.997</v>
      </c>
      <c r="H221" s="551">
        <f t="shared" si="38"/>
        <v>7.2</v>
      </c>
      <c r="I221" s="600">
        <v>2</v>
      </c>
      <c r="J221" s="549">
        <v>1</v>
      </c>
      <c r="K221" s="565">
        <f t="shared" si="39"/>
        <v>7</v>
      </c>
    </row>
    <row r="222" spans="1:11">
      <c r="A222" s="1304"/>
      <c r="B222" s="1305"/>
      <c r="C222" s="1305"/>
      <c r="D222" s="1871"/>
      <c r="E222" s="620" t="s">
        <v>4975</v>
      </c>
      <c r="F222" s="549">
        <v>6</v>
      </c>
      <c r="G222" s="549">
        <v>0.997</v>
      </c>
      <c r="H222" s="551">
        <f t="shared" si="38"/>
        <v>12</v>
      </c>
      <c r="I222" s="600">
        <v>2</v>
      </c>
      <c r="J222" s="549">
        <v>1</v>
      </c>
      <c r="K222" s="565"/>
    </row>
    <row r="223" spans="1:11" ht="15.75" thickBot="1">
      <c r="A223" s="1304"/>
      <c r="B223" s="1305"/>
      <c r="C223" s="1305"/>
      <c r="D223" s="1860"/>
      <c r="E223" s="653" t="s">
        <v>4975</v>
      </c>
      <c r="F223" s="549">
        <v>2.4500000000000002</v>
      </c>
      <c r="G223" s="549">
        <v>0.997</v>
      </c>
      <c r="H223" s="551">
        <f t="shared" si="38"/>
        <v>4.9000000000000004</v>
      </c>
      <c r="I223" s="636">
        <v>2</v>
      </c>
      <c r="J223" s="549">
        <v>1</v>
      </c>
      <c r="K223" s="637">
        <f t="shared" si="39"/>
        <v>5</v>
      </c>
    </row>
    <row r="224" spans="1:11">
      <c r="A224" s="1304"/>
      <c r="B224" s="1305"/>
      <c r="C224" s="1305"/>
      <c r="D224" s="1859" t="s">
        <v>4992</v>
      </c>
      <c r="E224" s="654" t="s">
        <v>4960</v>
      </c>
      <c r="F224" s="472">
        <v>6</v>
      </c>
      <c r="G224" s="472">
        <v>1.56</v>
      </c>
      <c r="H224" s="547">
        <f t="shared" si="38"/>
        <v>24</v>
      </c>
      <c r="I224" s="655">
        <v>4</v>
      </c>
      <c r="J224" s="472">
        <v>1</v>
      </c>
      <c r="K224" s="626">
        <f t="shared" si="39"/>
        <v>37</v>
      </c>
    </row>
    <row r="225" spans="1:11" ht="15.75" thickBot="1">
      <c r="A225" s="1304"/>
      <c r="B225" s="1305"/>
      <c r="C225" s="1305"/>
      <c r="D225" s="1860"/>
      <c r="E225" s="654" t="s">
        <v>4960</v>
      </c>
      <c r="F225" s="472">
        <v>5.35</v>
      </c>
      <c r="G225" s="472">
        <v>1.56</v>
      </c>
      <c r="H225" s="547">
        <f t="shared" si="38"/>
        <v>21.4</v>
      </c>
      <c r="I225" s="655">
        <v>4</v>
      </c>
      <c r="J225" s="472">
        <v>1</v>
      </c>
      <c r="K225" s="626">
        <f t="shared" si="39"/>
        <v>33</v>
      </c>
    </row>
    <row r="226" spans="1:11" ht="16.5" thickBot="1">
      <c r="A226" s="1304"/>
      <c r="B226" s="1305"/>
      <c r="C226" s="1306"/>
      <c r="D226" s="1855" t="s">
        <v>5026</v>
      </c>
      <c r="E226" s="1865"/>
      <c r="F226" s="1865"/>
      <c r="G226" s="1865"/>
      <c r="H226" s="1865"/>
      <c r="I226" s="1865"/>
      <c r="J226" s="1865"/>
      <c r="K226" s="1866"/>
    </row>
    <row r="227" spans="1:11">
      <c r="A227" s="1304"/>
      <c r="B227" s="1305"/>
      <c r="C227" s="1306"/>
      <c r="D227" s="355" t="s">
        <v>5027</v>
      </c>
      <c r="E227" s="337" t="s">
        <v>4974</v>
      </c>
      <c r="F227" s="615">
        <v>1.08</v>
      </c>
      <c r="G227" s="615">
        <v>0.55700000000000005</v>
      </c>
      <c r="H227" s="617">
        <f t="shared" ref="H227:H228" si="40">J227*I227*F227</f>
        <v>20.520000000000003</v>
      </c>
      <c r="I227" s="338">
        <v>19</v>
      </c>
      <c r="J227" s="615">
        <v>1</v>
      </c>
      <c r="K227" s="623">
        <f t="shared" ref="K227:K228" si="41">ROUND((H227*G227),0)</f>
        <v>11</v>
      </c>
    </row>
    <row r="228" spans="1:11" ht="15.75" thickBot="1">
      <c r="A228" s="1304"/>
      <c r="B228" s="1305"/>
      <c r="C228" s="1305"/>
      <c r="D228" s="657" t="s">
        <v>4991</v>
      </c>
      <c r="E228" s="620" t="s">
        <v>4975</v>
      </c>
      <c r="F228" s="634">
        <v>2.15</v>
      </c>
      <c r="G228" s="549">
        <v>0.997</v>
      </c>
      <c r="H228" s="551">
        <f t="shared" si="40"/>
        <v>12.899999999999999</v>
      </c>
      <c r="I228" s="600">
        <v>6</v>
      </c>
      <c r="J228" s="634">
        <v>1</v>
      </c>
      <c r="K228" s="565">
        <f t="shared" si="41"/>
        <v>13</v>
      </c>
    </row>
    <row r="229" spans="1:11" ht="16.5" thickBot="1">
      <c r="A229" s="1304"/>
      <c r="B229" s="1305"/>
      <c r="C229" s="1306"/>
      <c r="D229" s="1855" t="s">
        <v>5028</v>
      </c>
      <c r="E229" s="1856"/>
      <c r="F229" s="1856"/>
      <c r="G229" s="1856"/>
      <c r="H229" s="1856"/>
      <c r="I229" s="1856"/>
      <c r="J229" s="1856"/>
      <c r="K229" s="1857"/>
    </row>
    <row r="230" spans="1:11">
      <c r="A230" s="1304"/>
      <c r="B230" s="1305"/>
      <c r="C230" s="1306"/>
      <c r="D230" s="355" t="s">
        <v>5029</v>
      </c>
      <c r="E230" s="337" t="s">
        <v>4974</v>
      </c>
      <c r="F230" s="615">
        <v>1.08</v>
      </c>
      <c r="G230" s="615">
        <v>0.55700000000000005</v>
      </c>
      <c r="H230" s="617">
        <f t="shared" ref="H230:H232" si="42">J230*I230*F230</f>
        <v>27</v>
      </c>
      <c r="I230" s="338">
        <v>25</v>
      </c>
      <c r="J230" s="615">
        <v>1</v>
      </c>
      <c r="K230" s="623">
        <f t="shared" ref="K230:K232" si="43">ROUND((H230*G230),0)</f>
        <v>15</v>
      </c>
    </row>
    <row r="231" spans="1:11">
      <c r="A231" s="1304"/>
      <c r="B231" s="1305"/>
      <c r="C231" s="1306"/>
      <c r="D231" s="355" t="s">
        <v>4991</v>
      </c>
      <c r="E231" s="599" t="s">
        <v>4975</v>
      </c>
      <c r="F231" s="549">
        <v>2.78</v>
      </c>
      <c r="G231" s="549">
        <v>0.55700000000000005</v>
      </c>
      <c r="H231" s="551">
        <f t="shared" si="42"/>
        <v>8.34</v>
      </c>
      <c r="I231" s="600">
        <v>3</v>
      </c>
      <c r="J231" s="549">
        <v>1</v>
      </c>
      <c r="K231" s="565">
        <f t="shared" si="43"/>
        <v>5</v>
      </c>
    </row>
    <row r="232" spans="1:11" ht="15.75" thickBot="1">
      <c r="A232" s="1304"/>
      <c r="B232" s="1305"/>
      <c r="C232" s="1306"/>
      <c r="D232" s="355"/>
      <c r="E232" s="599" t="s">
        <v>4975</v>
      </c>
      <c r="F232" s="549">
        <v>2.61</v>
      </c>
      <c r="G232" s="549">
        <v>0.55700000000000005</v>
      </c>
      <c r="H232" s="551">
        <f t="shared" si="42"/>
        <v>7.83</v>
      </c>
      <c r="I232" s="600">
        <v>3</v>
      </c>
      <c r="J232" s="549">
        <v>1</v>
      </c>
      <c r="K232" s="565">
        <f t="shared" si="43"/>
        <v>4</v>
      </c>
    </row>
    <row r="233" spans="1:11" ht="16.5" thickBot="1">
      <c r="A233" s="1304"/>
      <c r="B233" s="1305"/>
      <c r="C233" s="1306"/>
      <c r="D233" s="1855" t="s">
        <v>5030</v>
      </c>
      <c r="E233" s="1856"/>
      <c r="F233" s="1856"/>
      <c r="G233" s="1856"/>
      <c r="H233" s="1856"/>
      <c r="I233" s="1856"/>
      <c r="J233" s="1856"/>
      <c r="K233" s="1857"/>
    </row>
    <row r="234" spans="1:11" ht="15.75" thickBot="1">
      <c r="A234" s="1304"/>
      <c r="B234" s="1305"/>
      <c r="C234" s="1306"/>
      <c r="D234" s="355" t="s">
        <v>5031</v>
      </c>
      <c r="E234" s="337" t="s">
        <v>4974</v>
      </c>
      <c r="F234" s="615">
        <v>1.08</v>
      </c>
      <c r="G234" s="615">
        <v>0.55700000000000005</v>
      </c>
      <c r="H234" s="617">
        <f t="shared" ref="H234:H235" si="44">J234*I234*F234</f>
        <v>11.88</v>
      </c>
      <c r="I234" s="338">
        <v>11</v>
      </c>
      <c r="J234" s="615">
        <v>1</v>
      </c>
      <c r="K234" s="623">
        <f t="shared" ref="K234:K235" si="45">ROUND((H234*G234),0)</f>
        <v>7</v>
      </c>
    </row>
    <row r="235" spans="1:11" ht="15.75" thickBot="1">
      <c r="A235" s="1304"/>
      <c r="B235" s="1305"/>
      <c r="C235" s="1305"/>
      <c r="D235" s="659" t="s">
        <v>4991</v>
      </c>
      <c r="E235" s="620" t="s">
        <v>4975</v>
      </c>
      <c r="F235" s="549">
        <v>1.44</v>
      </c>
      <c r="G235" s="549">
        <v>0.997</v>
      </c>
      <c r="H235" s="551">
        <f t="shared" si="44"/>
        <v>8.64</v>
      </c>
      <c r="I235" s="600">
        <v>6</v>
      </c>
      <c r="J235" s="549">
        <v>1</v>
      </c>
      <c r="K235" s="565">
        <f t="shared" si="45"/>
        <v>9</v>
      </c>
    </row>
    <row r="236" spans="1:11" ht="16.5" thickBot="1">
      <c r="A236" s="1304"/>
      <c r="B236" s="1305"/>
      <c r="C236" s="1305"/>
      <c r="D236" s="1855" t="s">
        <v>5032</v>
      </c>
      <c r="E236" s="1856"/>
      <c r="F236" s="1856"/>
      <c r="G236" s="1856"/>
      <c r="H236" s="1856"/>
      <c r="I236" s="1856"/>
      <c r="J236" s="1856"/>
      <c r="K236" s="1857"/>
    </row>
    <row r="237" spans="1:11">
      <c r="A237" s="1304"/>
      <c r="B237" s="1305"/>
      <c r="C237" s="1306"/>
      <c r="D237" s="355" t="s">
        <v>5037</v>
      </c>
      <c r="E237" s="337" t="s">
        <v>4974</v>
      </c>
      <c r="F237" s="615">
        <v>1.08</v>
      </c>
      <c r="G237" s="615">
        <v>0.55700000000000005</v>
      </c>
      <c r="H237" s="617">
        <f t="shared" ref="H237:H239" si="46">J237*I237*F237</f>
        <v>72.36</v>
      </c>
      <c r="I237" s="338">
        <v>67</v>
      </c>
      <c r="J237" s="615">
        <v>1</v>
      </c>
      <c r="K237" s="623">
        <f t="shared" ref="K237:K239" si="47">ROUND((H237*G237),0)</f>
        <v>40</v>
      </c>
    </row>
    <row r="238" spans="1:11">
      <c r="A238" s="1304"/>
      <c r="B238" s="1305"/>
      <c r="C238" s="1305"/>
      <c r="D238" s="1871" t="s">
        <v>4991</v>
      </c>
      <c r="E238" s="620" t="s">
        <v>4975</v>
      </c>
      <c r="F238" s="549">
        <v>1.4</v>
      </c>
      <c r="G238" s="549">
        <v>0.997</v>
      </c>
      <c r="H238" s="551">
        <f t="shared" si="46"/>
        <v>8.3999999999999986</v>
      </c>
      <c r="I238" s="600">
        <v>6</v>
      </c>
      <c r="J238" s="549">
        <v>1</v>
      </c>
      <c r="K238" s="565">
        <f t="shared" si="47"/>
        <v>8</v>
      </c>
    </row>
    <row r="239" spans="1:11">
      <c r="A239" s="1304"/>
      <c r="B239" s="1305"/>
      <c r="C239" s="1305"/>
      <c r="D239" s="1871"/>
      <c r="E239" s="620" t="s">
        <v>4975</v>
      </c>
      <c r="F239" s="549">
        <v>6</v>
      </c>
      <c r="G239" s="549">
        <v>0.997</v>
      </c>
      <c r="H239" s="551">
        <f t="shared" si="46"/>
        <v>36</v>
      </c>
      <c r="I239" s="600">
        <v>6</v>
      </c>
      <c r="J239" s="549">
        <v>1</v>
      </c>
      <c r="K239" s="565">
        <f t="shared" si="47"/>
        <v>36</v>
      </c>
    </row>
    <row r="240" spans="1:11" ht="16.5" thickBot="1">
      <c r="A240" s="1792" t="s">
        <v>4767</v>
      </c>
      <c r="B240" s="1793"/>
      <c r="C240" s="1793"/>
      <c r="D240" s="1793"/>
      <c r="E240" s="1794"/>
      <c r="F240" s="1839" t="s">
        <v>4768</v>
      </c>
      <c r="G240" s="1840"/>
      <c r="H240" s="1840"/>
      <c r="I240" s="1840"/>
      <c r="J240" s="1840"/>
      <c r="K240" s="458">
        <f>ROUND(SUM(K209:K239),2)</f>
        <v>510</v>
      </c>
    </row>
    <row r="241" spans="1:11">
      <c r="A241" s="1348"/>
      <c r="B241" s="1349"/>
      <c r="C241" s="1349"/>
      <c r="D241" s="1349"/>
      <c r="E241" s="1349"/>
      <c r="F241" s="1349"/>
      <c r="G241" s="1349"/>
      <c r="H241" s="1349"/>
      <c r="I241" s="1349"/>
      <c r="J241" s="1349"/>
      <c r="K241" s="1350"/>
    </row>
    <row r="242" spans="1:11">
      <c r="A242" s="1351"/>
      <c r="B242" s="1352"/>
      <c r="C242" s="1352"/>
      <c r="D242" s="1352"/>
      <c r="E242" s="1352"/>
      <c r="F242" s="1352"/>
      <c r="G242" s="1352"/>
      <c r="H242" s="1352"/>
      <c r="I242" s="1352"/>
      <c r="J242" s="1352"/>
      <c r="K242" s="1353"/>
    </row>
    <row r="243" spans="1:11" ht="15.75" thickBot="1">
      <c r="A243" s="1354"/>
      <c r="B243" s="1355"/>
      <c r="C243" s="1355"/>
      <c r="D243" s="1355"/>
      <c r="E243" s="1355"/>
      <c r="F243" s="1355"/>
      <c r="G243" s="1355"/>
      <c r="H243" s="1355"/>
      <c r="I243" s="1355"/>
      <c r="J243" s="1355"/>
      <c r="K243" s="1356"/>
    </row>
    <row r="245" spans="1:11" ht="15.75" thickBot="1"/>
    <row r="246" spans="1:11">
      <c r="A246" s="1717" t="s">
        <v>4757</v>
      </c>
      <c r="B246" s="1718"/>
      <c r="C246" s="1718"/>
      <c r="D246" s="1718"/>
      <c r="E246" s="1718"/>
      <c r="F246" s="1718"/>
      <c r="G246" s="1718"/>
      <c r="H246" s="1718"/>
      <c r="I246" s="1719"/>
      <c r="J246" s="1726"/>
      <c r="K246" s="1727"/>
    </row>
    <row r="247" spans="1:11">
      <c r="A247" s="1720"/>
      <c r="B247" s="1721"/>
      <c r="C247" s="1721"/>
      <c r="D247" s="1721"/>
      <c r="E247" s="1721"/>
      <c r="F247" s="1721"/>
      <c r="G247" s="1721"/>
      <c r="H247" s="1721"/>
      <c r="I247" s="1722"/>
      <c r="J247" s="1728"/>
      <c r="K247" s="1729"/>
    </row>
    <row r="248" spans="1:11" ht="15.75" thickBot="1">
      <c r="A248" s="1723"/>
      <c r="B248" s="1724"/>
      <c r="C248" s="1724"/>
      <c r="D248" s="1724"/>
      <c r="E248" s="1724"/>
      <c r="F248" s="1724"/>
      <c r="G248" s="1724"/>
      <c r="H248" s="1724"/>
      <c r="I248" s="1725"/>
      <c r="J248" s="1730"/>
      <c r="K248" s="1731"/>
    </row>
    <row r="249" spans="1:11" ht="15.75">
      <c r="A249" s="1290"/>
      <c r="B249" s="1291"/>
      <c r="C249" s="1291"/>
      <c r="D249" s="1291"/>
      <c r="E249" s="1291"/>
      <c r="F249" s="1291"/>
      <c r="G249" s="1291"/>
      <c r="H249" s="1291"/>
      <c r="I249" s="1291"/>
      <c r="J249" s="1291"/>
      <c r="K249" s="1292"/>
    </row>
    <row r="250" spans="1:11">
      <c r="A250" s="1293" t="s">
        <v>4769</v>
      </c>
      <c r="B250" s="1294"/>
      <c r="C250" s="1295" t="s">
        <v>4759</v>
      </c>
      <c r="D250" s="1296"/>
      <c r="E250" s="1297"/>
      <c r="F250" s="1295">
        <f>+[14]credenciales!E479</f>
        <v>0</v>
      </c>
      <c r="G250" s="1296"/>
      <c r="H250" s="1296"/>
      <c r="I250" s="1296"/>
      <c r="J250" s="1296"/>
      <c r="K250" s="1298"/>
    </row>
    <row r="251" spans="1:11">
      <c r="A251" s="330" t="s">
        <v>4760</v>
      </c>
      <c r="B251" s="357">
        <f>+B204</f>
        <v>3</v>
      </c>
      <c r="C251" s="1296" t="str">
        <f>+C204</f>
        <v>ESTRUCTURA EN CONCRETO</v>
      </c>
      <c r="D251" s="1296"/>
      <c r="E251" s="1296"/>
      <c r="F251" s="1296"/>
      <c r="G251" s="1296"/>
      <c r="H251" s="1296"/>
      <c r="I251" s="1296"/>
      <c r="J251" s="1296"/>
      <c r="K251" s="1298"/>
    </row>
    <row r="252" spans="1:11">
      <c r="A252" s="1320" t="s">
        <v>4761</v>
      </c>
      <c r="B252" s="1321">
        <f>+B205</f>
        <v>3.22</v>
      </c>
      <c r="C252" s="1323" t="s">
        <v>5048</v>
      </c>
      <c r="D252" s="1323"/>
      <c r="E252" s="1323"/>
      <c r="F252" s="1323"/>
      <c r="G252" s="1323"/>
      <c r="H252" s="1324"/>
      <c r="I252" s="1327" t="s">
        <v>4762</v>
      </c>
      <c r="J252" s="1327" t="str">
        <f>+J205</f>
        <v>KG</v>
      </c>
      <c r="K252" s="1328"/>
    </row>
    <row r="253" spans="1:11" ht="15.75" thickBot="1">
      <c r="A253" s="1320"/>
      <c r="B253" s="1322"/>
      <c r="C253" s="1325"/>
      <c r="D253" s="1325"/>
      <c r="E253" s="1325"/>
      <c r="F253" s="1325"/>
      <c r="G253" s="1325"/>
      <c r="H253" s="1326"/>
      <c r="I253" s="1327"/>
      <c r="J253" s="1327"/>
      <c r="K253" s="1328"/>
    </row>
    <row r="254" spans="1:11" ht="15.75" thickBot="1">
      <c r="A254" s="1329"/>
      <c r="B254" s="1330"/>
      <c r="C254" s="1331"/>
      <c r="D254" s="381"/>
      <c r="E254" s="1337" t="s">
        <v>4764</v>
      </c>
      <c r="F254" s="1338"/>
      <c r="G254" s="1338"/>
      <c r="H254" s="1339"/>
      <c r="I254" s="1340" t="s">
        <v>4954</v>
      </c>
      <c r="J254" s="1342" t="s">
        <v>4766</v>
      </c>
      <c r="K254" s="1299" t="s">
        <v>4955</v>
      </c>
    </row>
    <row r="255" spans="1:11" ht="23.25" thickBot="1">
      <c r="A255" s="1332"/>
      <c r="B255" s="1333"/>
      <c r="C255" s="1334"/>
      <c r="D255" s="382"/>
      <c r="E255" s="358" t="s">
        <v>4956</v>
      </c>
      <c r="F255" s="359" t="s">
        <v>4950</v>
      </c>
      <c r="G255" s="360" t="s">
        <v>4957</v>
      </c>
      <c r="H255" s="354" t="s">
        <v>4958</v>
      </c>
      <c r="I255" s="1798"/>
      <c r="J255" s="1756"/>
      <c r="K255" s="1756"/>
    </row>
    <row r="256" spans="1:11" ht="16.5" thickBot="1">
      <c r="A256" s="1301"/>
      <c r="B256" s="1302"/>
      <c r="C256" s="1303"/>
      <c r="D256" s="1855" t="s">
        <v>5049</v>
      </c>
      <c r="E256" s="1856"/>
      <c r="F256" s="1856"/>
      <c r="G256" s="1856"/>
      <c r="H256" s="1856"/>
      <c r="I256" s="1856"/>
      <c r="J256" s="1856"/>
      <c r="K256" s="1857"/>
    </row>
    <row r="257" spans="1:11">
      <c r="A257" s="1304"/>
      <c r="B257" s="1305"/>
      <c r="C257" s="1306"/>
      <c r="D257" s="355" t="s">
        <v>4990</v>
      </c>
      <c r="E257" s="615" t="s">
        <v>4974</v>
      </c>
      <c r="F257" s="615">
        <v>0.26</v>
      </c>
      <c r="G257" s="615">
        <v>0.55700000000000005</v>
      </c>
      <c r="H257" s="617">
        <f t="shared" ref="H257:H258" si="48">J257*I257*F257</f>
        <v>11.18</v>
      </c>
      <c r="I257" s="616">
        <v>43</v>
      </c>
      <c r="J257" s="615">
        <v>1</v>
      </c>
      <c r="K257" s="618">
        <f t="shared" ref="K257:K258" si="49">ROUND((H257*G257),0)</f>
        <v>6</v>
      </c>
    </row>
    <row r="258" spans="1:11" ht="15.75" thickBot="1">
      <c r="A258" s="1304"/>
      <c r="B258" s="1305"/>
      <c r="C258" s="1306"/>
      <c r="D258" s="355"/>
      <c r="E258" s="615" t="s">
        <v>4974</v>
      </c>
      <c r="F258" s="615">
        <v>4.6500000000000004</v>
      </c>
      <c r="G258" s="615">
        <v>0.55700000000000005</v>
      </c>
      <c r="H258" s="617">
        <f t="shared" si="48"/>
        <v>9.3000000000000007</v>
      </c>
      <c r="I258" s="616">
        <v>2</v>
      </c>
      <c r="J258" s="615">
        <v>1</v>
      </c>
      <c r="K258" s="618">
        <f t="shared" si="49"/>
        <v>5</v>
      </c>
    </row>
    <row r="259" spans="1:11" ht="16.5" customHeight="1" thickBot="1">
      <c r="A259" s="1304"/>
      <c r="B259" s="1305"/>
      <c r="C259" s="1306"/>
      <c r="D259" s="1855" t="s">
        <v>5050</v>
      </c>
      <c r="E259" s="1856"/>
      <c r="F259" s="1856"/>
      <c r="G259" s="1856"/>
      <c r="H259" s="1856"/>
      <c r="I259" s="1856"/>
      <c r="J259" s="1856"/>
      <c r="K259" s="1857"/>
    </row>
    <row r="260" spans="1:11">
      <c r="A260" s="1304"/>
      <c r="B260" s="1305"/>
      <c r="C260" s="1306"/>
      <c r="D260" s="355" t="s">
        <v>4990</v>
      </c>
      <c r="E260" s="615" t="s">
        <v>4974</v>
      </c>
      <c r="F260" s="615">
        <v>0.26</v>
      </c>
      <c r="G260" s="615">
        <v>0.55700000000000005</v>
      </c>
      <c r="H260" s="617">
        <f t="shared" ref="H260:H262" si="50">J260*I260*F260</f>
        <v>26.52</v>
      </c>
      <c r="I260" s="616">
        <v>102</v>
      </c>
      <c r="J260" s="615">
        <v>1</v>
      </c>
      <c r="K260" s="618">
        <f t="shared" ref="K260:K262" si="51">ROUND((H260*G260),0)</f>
        <v>15</v>
      </c>
    </row>
    <row r="261" spans="1:11">
      <c r="A261" s="1304"/>
      <c r="B261" s="1305"/>
      <c r="C261" s="1306"/>
      <c r="D261" s="355"/>
      <c r="E261" s="615" t="s">
        <v>4974</v>
      </c>
      <c r="F261" s="615">
        <v>6</v>
      </c>
      <c r="G261" s="615">
        <v>0.55700000000000005</v>
      </c>
      <c r="H261" s="617">
        <f t="shared" si="50"/>
        <v>24</v>
      </c>
      <c r="I261" s="616">
        <v>2</v>
      </c>
      <c r="J261" s="615">
        <v>2</v>
      </c>
      <c r="K261" s="618">
        <f t="shared" si="51"/>
        <v>13</v>
      </c>
    </row>
    <row r="262" spans="1:11">
      <c r="A262" s="1304"/>
      <c r="B262" s="1305"/>
      <c r="C262" s="1306"/>
      <c r="D262" s="383"/>
      <c r="E262" s="345" t="s">
        <v>4974</v>
      </c>
      <c r="F262" s="337">
        <v>5.15</v>
      </c>
      <c r="G262" s="615">
        <v>0.55700000000000005</v>
      </c>
      <c r="H262" s="617">
        <f t="shared" si="50"/>
        <v>20.6</v>
      </c>
      <c r="I262" s="616">
        <v>2</v>
      </c>
      <c r="J262" s="615">
        <v>2</v>
      </c>
      <c r="K262" s="618">
        <f t="shared" si="51"/>
        <v>11</v>
      </c>
    </row>
    <row r="263" spans="1:11" ht="15.75" thickBot="1">
      <c r="A263" s="1304"/>
      <c r="B263" s="1305"/>
      <c r="C263" s="1306"/>
      <c r="D263" s="383"/>
      <c r="E263" s="345"/>
      <c r="F263" s="337"/>
      <c r="G263" s="343"/>
      <c r="H263" s="337"/>
      <c r="I263" s="338"/>
      <c r="J263" s="339"/>
      <c r="K263" s="340"/>
    </row>
    <row r="264" spans="1:11" ht="16.5" thickBot="1">
      <c r="A264" s="1792" t="s">
        <v>4767</v>
      </c>
      <c r="B264" s="1793"/>
      <c r="C264" s="1793"/>
      <c r="D264" s="1793"/>
      <c r="E264" s="1794"/>
      <c r="F264" s="1795" t="s">
        <v>4768</v>
      </c>
      <c r="G264" s="1310"/>
      <c r="H264" s="1310"/>
      <c r="I264" s="1310"/>
      <c r="J264" s="1310"/>
      <c r="K264" s="349">
        <f>ROUND(SUM(K256:K263),2)</f>
        <v>50</v>
      </c>
    </row>
    <row r="265" spans="1:11">
      <c r="A265" s="1348"/>
      <c r="B265" s="1349"/>
      <c r="C265" s="1349"/>
      <c r="D265" s="1349"/>
      <c r="E265" s="1349"/>
      <c r="F265" s="1349"/>
      <c r="G265" s="1349"/>
      <c r="H265" s="1349"/>
      <c r="I265" s="1349"/>
      <c r="J265" s="1349"/>
      <c r="K265" s="1350"/>
    </row>
    <row r="266" spans="1:11">
      <c r="A266" s="1351"/>
      <c r="B266" s="1352"/>
      <c r="C266" s="1352"/>
      <c r="D266" s="1352"/>
      <c r="E266" s="1352"/>
      <c r="F266" s="1352"/>
      <c r="G266" s="1352"/>
      <c r="H266" s="1352"/>
      <c r="I266" s="1352"/>
      <c r="J266" s="1352"/>
      <c r="K266" s="1353"/>
    </row>
    <row r="267" spans="1:11" ht="15.75" thickBot="1">
      <c r="A267" s="1354"/>
      <c r="B267" s="1355"/>
      <c r="C267" s="1355"/>
      <c r="D267" s="1355"/>
      <c r="E267" s="1355"/>
      <c r="F267" s="1355"/>
      <c r="G267" s="1355"/>
      <c r="H267" s="1355"/>
      <c r="I267" s="1355"/>
      <c r="J267" s="1355"/>
      <c r="K267" s="1356"/>
    </row>
    <row r="270" spans="1:11" ht="15" customHeight="1"/>
    <row r="271" spans="1:11" ht="15" customHeight="1"/>
    <row r="272" spans="1:11" ht="15.75" customHeight="1"/>
    <row r="274" spans="15:18" ht="15" customHeight="1"/>
    <row r="275" spans="15:18">
      <c r="O275" s="1881" t="s">
        <v>5051</v>
      </c>
      <c r="P275" s="1881"/>
      <c r="Q275" s="1881"/>
      <c r="R275" s="1881"/>
    </row>
    <row r="276" spans="15:18" ht="15" customHeight="1"/>
    <row r="277" spans="15:18">
      <c r="O277" s="665"/>
      <c r="P277" s="665"/>
      <c r="Q277" s="665"/>
      <c r="R277" s="666"/>
    </row>
    <row r="278" spans="15:18" ht="15.75" customHeight="1">
      <c r="O278" s="665" t="str">
        <f>+C252</f>
        <v xml:space="preserve">ACERO DE REFUERZO VIGAS CINTAS </v>
      </c>
      <c r="P278" s="665"/>
      <c r="Q278" s="665"/>
      <c r="R278" s="666">
        <f>++K264</f>
        <v>50</v>
      </c>
    </row>
    <row r="279" spans="15:18">
      <c r="O279" s="665" t="str">
        <f>+C205</f>
        <v>ACERO DE REFUERZO VIGAS CUBIERTA</v>
      </c>
      <c r="P279" s="665"/>
      <c r="Q279" s="665"/>
      <c r="R279" s="666">
        <f>+K240</f>
        <v>510</v>
      </c>
    </row>
    <row r="280" spans="15:18" ht="16.5" customHeight="1">
      <c r="O280" s="665" t="str">
        <f>+C146</f>
        <v>ACERO DE REFUERZO VIGAS PLANTA 2</v>
      </c>
      <c r="P280" s="665"/>
      <c r="Q280" s="665"/>
      <c r="R280" s="666">
        <f>+K194</f>
        <v>888</v>
      </c>
    </row>
    <row r="281" spans="15:18">
      <c r="O281" s="665" t="str">
        <f>+C35</f>
        <v xml:space="preserve">ACERO DE REFUERZO COLUMNAS </v>
      </c>
      <c r="P281" s="665"/>
      <c r="Q281" s="665"/>
      <c r="R281" s="666">
        <f>+K134</f>
        <v>553</v>
      </c>
    </row>
    <row r="282" spans="15:18">
      <c r="O282" s="665" t="str">
        <f>+C8</f>
        <v>ACEROS DE REFUERZO ZAPATA</v>
      </c>
      <c r="P282" s="665"/>
      <c r="Q282" s="665"/>
      <c r="R282" s="666">
        <f>+K23</f>
        <v>699</v>
      </c>
    </row>
    <row r="283" spans="15:18" ht="16.5" customHeight="1">
      <c r="O283" s="665"/>
      <c r="P283" s="665"/>
      <c r="Q283" s="665"/>
      <c r="R283" s="665"/>
    </row>
    <row r="284" spans="15:18">
      <c r="O284" s="665"/>
      <c r="P284" s="665"/>
      <c r="Q284" s="665"/>
      <c r="R284" s="666">
        <f>SUM(R277:R283)</f>
        <v>2700</v>
      </c>
    </row>
    <row r="290" ht="16.5" customHeight="1"/>
    <row r="295" ht="15.75" customHeight="1"/>
    <row r="310" ht="16.5" customHeight="1"/>
    <row r="312" ht="16.5" customHeight="1"/>
  </sheetData>
  <mergeCells count="165">
    <mergeCell ref="A264:E264"/>
    <mergeCell ref="F264:J264"/>
    <mergeCell ref="A265:K267"/>
    <mergeCell ref="O275:R275"/>
    <mergeCell ref="A254:C255"/>
    <mergeCell ref="E254:H254"/>
    <mergeCell ref="I254:I255"/>
    <mergeCell ref="J254:J255"/>
    <mergeCell ref="K254:K255"/>
    <mergeCell ref="A256:C263"/>
    <mergeCell ref="D256:K256"/>
    <mergeCell ref="D259:K259"/>
    <mergeCell ref="A250:B250"/>
    <mergeCell ref="C250:E250"/>
    <mergeCell ref="F250:K250"/>
    <mergeCell ref="C251:K251"/>
    <mergeCell ref="A252:A253"/>
    <mergeCell ref="B252:B253"/>
    <mergeCell ref="C252:H253"/>
    <mergeCell ref="I252:I253"/>
    <mergeCell ref="J252:K253"/>
    <mergeCell ref="A240:E240"/>
    <mergeCell ref="F240:J240"/>
    <mergeCell ref="A241:K243"/>
    <mergeCell ref="A246:I248"/>
    <mergeCell ref="J246:K248"/>
    <mergeCell ref="A249:K249"/>
    <mergeCell ref="D224:D225"/>
    <mergeCell ref="D226:K226"/>
    <mergeCell ref="D229:K229"/>
    <mergeCell ref="D233:K233"/>
    <mergeCell ref="D236:K236"/>
    <mergeCell ref="D238:D239"/>
    <mergeCell ref="A207:C208"/>
    <mergeCell ref="E207:H207"/>
    <mergeCell ref="I207:I208"/>
    <mergeCell ref="J207:J208"/>
    <mergeCell ref="K207:K208"/>
    <mergeCell ref="A209:C239"/>
    <mergeCell ref="D209:K209"/>
    <mergeCell ref="D215:K215"/>
    <mergeCell ref="D219:K219"/>
    <mergeCell ref="D221:D223"/>
    <mergeCell ref="A205:A206"/>
    <mergeCell ref="B205:B206"/>
    <mergeCell ref="C205:H206"/>
    <mergeCell ref="I205:I206"/>
    <mergeCell ref="J205:K206"/>
    <mergeCell ref="A195:K197"/>
    <mergeCell ref="A199:I201"/>
    <mergeCell ref="J199:K201"/>
    <mergeCell ref="A202:K202"/>
    <mergeCell ref="A203:B203"/>
    <mergeCell ref="C203:E203"/>
    <mergeCell ref="F203:K203"/>
    <mergeCell ref="A194:E194"/>
    <mergeCell ref="F194:J194"/>
    <mergeCell ref="D163:K163"/>
    <mergeCell ref="D165:D166"/>
    <mergeCell ref="D167:D169"/>
    <mergeCell ref="D170:K170"/>
    <mergeCell ref="D177:K177"/>
    <mergeCell ref="D179:D180"/>
    <mergeCell ref="C204:K204"/>
    <mergeCell ref="A148:C149"/>
    <mergeCell ref="E148:H148"/>
    <mergeCell ref="I148:I149"/>
    <mergeCell ref="J148:J149"/>
    <mergeCell ref="K148:K149"/>
    <mergeCell ref="A150:C192"/>
    <mergeCell ref="D150:K150"/>
    <mergeCell ref="D152:D153"/>
    <mergeCell ref="D156:K156"/>
    <mergeCell ref="D158:D161"/>
    <mergeCell ref="D181:K181"/>
    <mergeCell ref="D183:D184"/>
    <mergeCell ref="D185:K185"/>
    <mergeCell ref="D187:D188"/>
    <mergeCell ref="D189:K189"/>
    <mergeCell ref="A144:B144"/>
    <mergeCell ref="C144:E144"/>
    <mergeCell ref="F144:K144"/>
    <mergeCell ref="C145:K145"/>
    <mergeCell ref="A146:A147"/>
    <mergeCell ref="B146:B147"/>
    <mergeCell ref="C146:H147"/>
    <mergeCell ref="I146:I147"/>
    <mergeCell ref="J146:K147"/>
    <mergeCell ref="A134:E134"/>
    <mergeCell ref="F134:J134"/>
    <mergeCell ref="A135:K137"/>
    <mergeCell ref="A140:I142"/>
    <mergeCell ref="J140:K142"/>
    <mergeCell ref="A143:K143"/>
    <mergeCell ref="A108:C109"/>
    <mergeCell ref="E108:H108"/>
    <mergeCell ref="I108:I109"/>
    <mergeCell ref="J108:J109"/>
    <mergeCell ref="K108:K109"/>
    <mergeCell ref="A110:C133"/>
    <mergeCell ref="D110:K110"/>
    <mergeCell ref="D114:K114"/>
    <mergeCell ref="D120:K120"/>
    <mergeCell ref="D126:K126"/>
    <mergeCell ref="A103:K103"/>
    <mergeCell ref="A104:B104"/>
    <mergeCell ref="C104:E104"/>
    <mergeCell ref="F104:K104"/>
    <mergeCell ref="C105:K105"/>
    <mergeCell ref="A106:A107"/>
    <mergeCell ref="B106:B107"/>
    <mergeCell ref="C106:H107"/>
    <mergeCell ref="I106:I107"/>
    <mergeCell ref="J106:K107"/>
    <mergeCell ref="D73:K73"/>
    <mergeCell ref="D83:K83"/>
    <mergeCell ref="A94:E94"/>
    <mergeCell ref="F94:J94"/>
    <mergeCell ref="A95:K97"/>
    <mergeCell ref="A100:I102"/>
    <mergeCell ref="J100:K102"/>
    <mergeCell ref="A37:C38"/>
    <mergeCell ref="E37:H37"/>
    <mergeCell ref="I37:I38"/>
    <mergeCell ref="J37:J38"/>
    <mergeCell ref="K37:K38"/>
    <mergeCell ref="A39:C93"/>
    <mergeCell ref="D39:K39"/>
    <mergeCell ref="D47:K47"/>
    <mergeCell ref="D57:K57"/>
    <mergeCell ref="D65:K65"/>
    <mergeCell ref="A32:K32"/>
    <mergeCell ref="A33:B33"/>
    <mergeCell ref="C33:E33"/>
    <mergeCell ref="F33:K33"/>
    <mergeCell ref="C34:K34"/>
    <mergeCell ref="A35:A36"/>
    <mergeCell ref="B35:B36"/>
    <mergeCell ref="C35:H36"/>
    <mergeCell ref="I35:I36"/>
    <mergeCell ref="J35:K36"/>
    <mergeCell ref="A12:C22"/>
    <mergeCell ref="A23:E23"/>
    <mergeCell ref="F23:J23"/>
    <mergeCell ref="A24:K26"/>
    <mergeCell ref="A29:I31"/>
    <mergeCell ref="J29:K31"/>
    <mergeCell ref="A10:C11"/>
    <mergeCell ref="D10:D11"/>
    <mergeCell ref="E10:H10"/>
    <mergeCell ref="I10:I11"/>
    <mergeCell ref="J10:J11"/>
    <mergeCell ref="K10:K11"/>
    <mergeCell ref="A2:I4"/>
    <mergeCell ref="J2:K4"/>
    <mergeCell ref="A5:K5"/>
    <mergeCell ref="A6:B6"/>
    <mergeCell ref="C6:E6"/>
    <mergeCell ref="F6:K6"/>
    <mergeCell ref="C7:K7"/>
    <mergeCell ref="A8:A9"/>
    <mergeCell ref="B8:B9"/>
    <mergeCell ref="C8:H9"/>
    <mergeCell ref="I8:I9"/>
    <mergeCell ref="J8:K9"/>
  </mergeCells>
  <pageMargins left="0.7" right="0.7" top="0.75" bottom="0.75" header="0.3" footer="0.3"/>
  <pageSetup paperSize="9" scale="48" orientation="portrait" horizontalDpi="300" verticalDpi="300" r:id="rId1"/>
  <rowBreaks count="2" manualBreakCount="2">
    <brk id="97" max="10" man="1"/>
    <brk id="197" max="10" man="1"/>
  </rowBreaks>
  <colBreaks count="1" manualBreakCount="1">
    <brk id="11" max="1048575" man="1"/>
  </colBreaks>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T1551"/>
  <sheetViews>
    <sheetView workbookViewId="0"/>
  </sheetViews>
  <sheetFormatPr baseColWidth="10" defaultRowHeight="15"/>
  <sheetData>
    <row r="1" spans="2:16" s="200" customFormat="1" ht="13.5" thickTop="1">
      <c r="B1" s="201"/>
      <c r="C1" s="202"/>
      <c r="D1" s="202"/>
      <c r="E1" s="202"/>
      <c r="F1" s="202"/>
      <c r="G1" s="202"/>
      <c r="H1" s="202"/>
      <c r="I1" s="202"/>
      <c r="J1" s="202"/>
      <c r="K1" s="202"/>
      <c r="L1" s="202"/>
      <c r="M1" s="202"/>
      <c r="N1" s="202"/>
      <c r="O1" s="202"/>
      <c r="P1" s="203"/>
    </row>
    <row r="2" spans="2:16" s="200" customFormat="1" ht="13.5">
      <c r="B2" s="204"/>
      <c r="C2" s="1893" t="s">
        <v>4609</v>
      </c>
      <c r="D2" s="1894"/>
      <c r="E2" s="1894"/>
      <c r="F2" s="1894"/>
      <c r="P2" s="205"/>
    </row>
    <row r="3" spans="2:16" s="200" customFormat="1" ht="12.75">
      <c r="B3" s="204"/>
      <c r="C3" s="206" t="s">
        <v>4610</v>
      </c>
      <c r="D3" s="207" t="s">
        <v>4611</v>
      </c>
      <c r="E3" s="206" t="s">
        <v>4612</v>
      </c>
      <c r="F3" s="208">
        <v>1</v>
      </c>
      <c r="P3" s="205"/>
    </row>
    <row r="4" spans="2:16" s="200" customFormat="1" ht="12.75">
      <c r="B4" s="204"/>
      <c r="C4" s="209"/>
      <c r="D4" s="210"/>
      <c r="E4" s="209"/>
      <c r="F4" s="210"/>
      <c r="P4" s="205"/>
    </row>
    <row r="5" spans="2:16" s="200" customFormat="1" ht="47.25" customHeight="1">
      <c r="B5" s="204"/>
      <c r="C5" s="1895" t="s">
        <v>4613</v>
      </c>
      <c r="D5" s="1895"/>
      <c r="E5" s="1895"/>
      <c r="F5" s="1895"/>
      <c r="G5" s="1895"/>
      <c r="H5" s="1895"/>
      <c r="I5" s="1895"/>
      <c r="J5" s="1895"/>
      <c r="K5" s="1895"/>
      <c r="L5" s="1895"/>
      <c r="M5" s="1895"/>
      <c r="N5" s="1895"/>
      <c r="O5" s="1895"/>
      <c r="P5" s="211"/>
    </row>
    <row r="6" spans="2:16" s="200" customFormat="1" thickBot="1">
      <c r="B6" s="204"/>
      <c r="C6" s="212"/>
      <c r="D6" s="212"/>
      <c r="E6" s="212"/>
      <c r="F6" s="212"/>
      <c r="G6" s="212"/>
      <c r="H6" s="212"/>
      <c r="I6" s="212"/>
      <c r="J6" s="212"/>
      <c r="K6" s="212"/>
      <c r="L6" s="212"/>
      <c r="M6" s="212"/>
      <c r="N6" s="212"/>
      <c r="O6" s="212"/>
      <c r="P6" s="205"/>
    </row>
    <row r="7" spans="2:16" s="200" customFormat="1">
      <c r="B7" s="204"/>
      <c r="C7" s="1896"/>
      <c r="D7" s="1898"/>
      <c r="E7" s="1377"/>
      <c r="F7" s="1377"/>
      <c r="G7" s="1377"/>
      <c r="H7" s="1377"/>
      <c r="I7" s="1377"/>
      <c r="J7" s="1377"/>
      <c r="K7" s="1639"/>
      <c r="L7" s="1478"/>
      <c r="M7" s="1479"/>
      <c r="N7" s="1479"/>
      <c r="O7" s="1480"/>
      <c r="P7" s="214"/>
    </row>
    <row r="8" spans="2:16" s="200" customFormat="1">
      <c r="B8" s="204"/>
      <c r="C8" s="1897"/>
      <c r="D8" s="1899" t="str">
        <f>+credenciales!$B$31</f>
        <v xml:space="preserve">[NOMBRE DE LA ENTIDAD] </v>
      </c>
      <c r="E8" s="1380"/>
      <c r="F8" s="1380"/>
      <c r="G8" s="1380"/>
      <c r="H8" s="1380"/>
      <c r="I8" s="1380"/>
      <c r="J8" s="1380"/>
      <c r="K8" s="1640"/>
      <c r="L8" s="1481"/>
      <c r="M8" s="1482"/>
      <c r="N8" s="1482"/>
      <c r="O8" s="1483"/>
      <c r="P8" s="214"/>
    </row>
    <row r="9" spans="2:16" s="200" customFormat="1">
      <c r="B9" s="204"/>
      <c r="C9" s="1897"/>
      <c r="D9" s="1899"/>
      <c r="E9" s="1380"/>
      <c r="F9" s="1380"/>
      <c r="G9" s="1380"/>
      <c r="H9" s="1380"/>
      <c r="I9" s="1380"/>
      <c r="J9" s="1380"/>
      <c r="K9" s="1640"/>
      <c r="L9" s="1484" t="s">
        <v>4615</v>
      </c>
      <c r="M9" s="1486"/>
      <c r="N9" s="1487"/>
      <c r="O9" s="1488"/>
      <c r="P9" s="214"/>
    </row>
    <row r="10" spans="2:16" s="200" customFormat="1">
      <c r="B10" s="204"/>
      <c r="C10" s="1897"/>
      <c r="D10" s="1899" t="str">
        <f>+credenciales!$B$33</f>
        <v xml:space="preserve">[NÚMERO DEL PROCESO] </v>
      </c>
      <c r="E10" s="1380"/>
      <c r="F10" s="1380"/>
      <c r="G10" s="1380"/>
      <c r="H10" s="1380"/>
      <c r="I10" s="1380"/>
      <c r="J10" s="1380"/>
      <c r="K10" s="1640"/>
      <c r="L10" s="1485"/>
      <c r="M10" s="1489"/>
      <c r="N10" s="1490"/>
      <c r="O10" s="1491"/>
      <c r="P10" s="216"/>
    </row>
    <row r="11" spans="2:16" s="200" customFormat="1" ht="13.5">
      <c r="B11" s="204"/>
      <c r="C11" s="1897"/>
      <c r="D11" s="1900"/>
      <c r="E11" s="1838"/>
      <c r="F11" s="1838"/>
      <c r="G11" s="1838"/>
      <c r="H11" s="1838"/>
      <c r="I11" s="1838"/>
      <c r="J11" s="1838"/>
      <c r="K11" s="1901"/>
      <c r="L11" s="1484" t="s">
        <v>4617</v>
      </c>
      <c r="M11" s="1484">
        <v>1</v>
      </c>
      <c r="N11" s="1484" t="s">
        <v>4618</v>
      </c>
      <c r="O11" s="1493">
        <v>1</v>
      </c>
      <c r="P11" s="214"/>
    </row>
    <row r="12" spans="2:16" s="200" customFormat="1" ht="13.5">
      <c r="B12" s="204"/>
      <c r="C12" s="1897"/>
      <c r="D12" s="1900"/>
      <c r="E12" s="1838"/>
      <c r="F12" s="1838"/>
      <c r="G12" s="1838"/>
      <c r="H12" s="1838"/>
      <c r="I12" s="1838"/>
      <c r="J12" s="1838"/>
      <c r="K12" s="1901"/>
      <c r="L12" s="1492"/>
      <c r="M12" s="1492"/>
      <c r="N12" s="1492"/>
      <c r="O12" s="1494"/>
      <c r="P12" s="214"/>
    </row>
    <row r="13" spans="2:16" s="200" customFormat="1">
      <c r="B13" s="204"/>
      <c r="C13" s="1897"/>
      <c r="D13" s="1899" t="str">
        <f>+credenciales!$B$36</f>
        <v xml:space="preserve">ANÁLISIS DE PRECIOS UNITARIOS </v>
      </c>
      <c r="E13" s="1380"/>
      <c r="F13" s="1380"/>
      <c r="G13" s="1380"/>
      <c r="H13" s="1380"/>
      <c r="I13" s="1380"/>
      <c r="J13" s="1380"/>
      <c r="K13" s="1640"/>
      <c r="L13" s="1492"/>
      <c r="M13" s="1492"/>
      <c r="N13" s="1492"/>
      <c r="O13" s="1494"/>
      <c r="P13" s="214"/>
    </row>
    <row r="14" spans="2:16" s="200" customFormat="1" ht="15.75" thickBot="1">
      <c r="B14" s="204"/>
      <c r="C14" s="217"/>
      <c r="D14" s="218"/>
      <c r="E14" s="218"/>
      <c r="F14" s="218"/>
      <c r="G14" s="218"/>
      <c r="H14" s="218"/>
      <c r="I14" s="218"/>
      <c r="J14" s="218"/>
      <c r="K14" s="218"/>
      <c r="L14" s="218"/>
      <c r="M14" s="219"/>
      <c r="N14" s="219"/>
      <c r="O14" s="220"/>
      <c r="P14" s="221"/>
    </row>
    <row r="15" spans="2:16" s="200" customFormat="1">
      <c r="B15" s="204"/>
      <c r="C15" s="222"/>
      <c r="D15" s="213"/>
      <c r="E15" s="213"/>
      <c r="F15" s="213"/>
      <c r="G15" s="213"/>
      <c r="H15" s="213"/>
      <c r="I15" s="213"/>
      <c r="J15" s="213"/>
      <c r="K15" s="213"/>
      <c r="L15" s="223" t="s">
        <v>4620</v>
      </c>
      <c r="M15" s="224" t="s">
        <v>4621</v>
      </c>
      <c r="N15" s="224" t="s">
        <v>4622</v>
      </c>
      <c r="O15" s="225" t="s">
        <v>4623</v>
      </c>
      <c r="P15" s="216"/>
    </row>
    <row r="16" spans="2:16" s="200" customFormat="1">
      <c r="B16" s="204"/>
      <c r="C16" s="226"/>
      <c r="D16" s="215"/>
      <c r="E16" s="215"/>
      <c r="F16" s="215"/>
      <c r="G16" s="215"/>
      <c r="H16" s="215"/>
      <c r="I16" s="215"/>
      <c r="J16" s="215"/>
      <c r="K16" s="215"/>
      <c r="L16" s="227"/>
      <c r="M16" s="228">
        <f>+credenciales!C312</f>
        <v>0</v>
      </c>
      <c r="N16" s="228">
        <f>+credenciales!D312</f>
        <v>0</v>
      </c>
      <c r="O16" s="228">
        <f>+credenciales!E312</f>
        <v>0</v>
      </c>
      <c r="P16" s="230"/>
    </row>
    <row r="17" spans="2:16" s="200" customFormat="1">
      <c r="B17" s="204"/>
      <c r="C17" s="1427" t="s">
        <v>4624</v>
      </c>
      <c r="D17" s="1428"/>
      <c r="E17" s="1428"/>
      <c r="F17" s="1428"/>
      <c r="G17" s="215" t="s">
        <v>4660</v>
      </c>
      <c r="H17" s="215"/>
      <c r="I17" s="215" t="s">
        <v>4625</v>
      </c>
      <c r="J17" s="212"/>
      <c r="K17" s="215"/>
      <c r="L17" s="227"/>
      <c r="M17" s="212"/>
      <c r="N17" s="212"/>
      <c r="O17" s="231"/>
      <c r="P17" s="230"/>
    </row>
    <row r="18" spans="2:16" s="200" customFormat="1">
      <c r="B18" s="204"/>
      <c r="C18" s="232"/>
      <c r="D18" s="233"/>
      <c r="E18" s="233"/>
      <c r="F18" s="233"/>
      <c r="G18" s="233"/>
      <c r="H18" s="233"/>
      <c r="I18" s="233"/>
      <c r="J18" s="233"/>
      <c r="K18" s="233"/>
      <c r="L18" s="233"/>
      <c r="M18" s="233"/>
      <c r="N18" s="233"/>
      <c r="O18" s="234"/>
      <c r="P18" s="235"/>
    </row>
    <row r="19" spans="2:16" s="200" customFormat="1" thickBot="1">
      <c r="B19" s="204"/>
      <c r="C19" s="236"/>
      <c r="D19" s="237"/>
      <c r="E19" s="237"/>
      <c r="F19" s="237"/>
      <c r="G19" s="237"/>
      <c r="H19" s="237"/>
      <c r="I19" s="237"/>
      <c r="J19" s="237"/>
      <c r="K19" s="237"/>
      <c r="L19" s="237"/>
      <c r="M19" s="237"/>
      <c r="N19" s="237"/>
      <c r="O19" s="238"/>
      <c r="P19" s="205"/>
    </row>
    <row r="20" spans="2:16" s="200" customFormat="1" thickBot="1">
      <c r="B20" s="204"/>
      <c r="C20" s="239"/>
      <c r="D20" s="240"/>
      <c r="E20" s="240"/>
      <c r="F20" s="240"/>
      <c r="G20" s="240"/>
      <c r="H20" s="240"/>
      <c r="I20" s="212"/>
      <c r="J20" s="212"/>
      <c r="K20" s="240"/>
      <c r="L20" s="240"/>
      <c r="M20" s="240"/>
      <c r="N20" s="240"/>
      <c r="O20" s="241"/>
      <c r="P20" s="205"/>
    </row>
    <row r="21" spans="2:16" s="200" customFormat="1">
      <c r="B21" s="204"/>
      <c r="C21" s="1429" t="s">
        <v>4626</v>
      </c>
      <c r="D21" s="1430"/>
      <c r="E21" s="1430"/>
      <c r="F21" s="1430"/>
      <c r="G21" s="1430"/>
      <c r="H21" s="1430"/>
      <c r="I21" s="1430"/>
      <c r="J21" s="1430"/>
      <c r="K21" s="1430"/>
      <c r="L21" s="1430"/>
      <c r="M21" s="1430"/>
      <c r="N21" s="1430"/>
      <c r="O21" s="1431"/>
      <c r="P21" s="242"/>
    </row>
    <row r="22" spans="2:16" s="200" customFormat="1" thickBot="1">
      <c r="B22" s="204"/>
      <c r="C22" s="243"/>
      <c r="D22" s="212"/>
      <c r="E22" s="212"/>
      <c r="F22" s="212"/>
      <c r="G22" s="212"/>
      <c r="H22" s="212"/>
      <c r="I22" s="212"/>
      <c r="J22" s="212"/>
      <c r="K22" s="212"/>
      <c r="L22" s="212"/>
      <c r="M22" s="212"/>
      <c r="N22" s="212"/>
      <c r="O22" s="244"/>
      <c r="P22" s="205"/>
    </row>
    <row r="23" spans="2:16" s="200" customFormat="1">
      <c r="B23" s="204"/>
      <c r="C23" s="245" t="s">
        <v>4577</v>
      </c>
      <c r="D23" s="1432" t="s">
        <v>4578</v>
      </c>
      <c r="E23" s="1433"/>
      <c r="F23" s="1433"/>
      <c r="G23" s="1433"/>
      <c r="H23" s="1433"/>
      <c r="I23" s="1433"/>
      <c r="J23" s="1433"/>
      <c r="K23" s="1433"/>
      <c r="L23" s="1434"/>
      <c r="M23" s="1435" t="s">
        <v>98</v>
      </c>
      <c r="N23" s="1436"/>
      <c r="O23" s="245" t="s">
        <v>4503</v>
      </c>
      <c r="P23" s="246"/>
    </row>
    <row r="24" spans="2:16" s="200" customFormat="1" thickBot="1">
      <c r="B24" s="204"/>
      <c r="C24" s="308" t="e">
        <f>+'presupuesto   comfanorte'!#REF!</f>
        <v>#REF!</v>
      </c>
      <c r="D24" s="1437" t="e">
        <f>+'presupuesto   comfanorte'!#REF!</f>
        <v>#REF!</v>
      </c>
      <c r="E24" s="1438"/>
      <c r="F24" s="1438"/>
      <c r="G24" s="1438"/>
      <c r="H24" s="1438"/>
      <c r="I24" s="1438"/>
      <c r="J24" s="1438"/>
      <c r="K24" s="1438"/>
      <c r="L24" s="1439"/>
      <c r="M24" s="1437" t="e">
        <f>+'presupuesto   comfanorte'!#REF!</f>
        <v>#REF!</v>
      </c>
      <c r="N24" s="1439"/>
      <c r="O24" s="247" t="e">
        <f>+'presupuesto   comfanorte'!#REF!</f>
        <v>#REF!</v>
      </c>
      <c r="P24" s="248"/>
    </row>
    <row r="25" spans="2:16" s="200" customFormat="1" ht="12.75" customHeight="1">
      <c r="B25" s="204"/>
      <c r="C25" s="1440" t="str">
        <f>+'apu colegio'!C204</f>
        <v>I. EQUIPO</v>
      </c>
      <c r="D25" s="1401"/>
      <c r="E25" s="1401"/>
      <c r="F25" s="1401"/>
      <c r="G25" s="1401"/>
      <c r="H25" s="1401"/>
      <c r="I25" s="1401"/>
      <c r="J25" s="1401"/>
      <c r="K25" s="1401"/>
      <c r="L25" s="1401"/>
      <c r="M25" s="1401"/>
      <c r="N25" s="1401"/>
      <c r="O25" s="1402"/>
      <c r="P25" s="249"/>
    </row>
    <row r="26" spans="2:16" s="200" customFormat="1" ht="12.75" customHeight="1">
      <c r="B26" s="204"/>
      <c r="C26" s="1387"/>
      <c r="D26" s="1388"/>
      <c r="E26" s="1388"/>
      <c r="F26" s="1388"/>
      <c r="G26" s="1388"/>
      <c r="H26" s="1388"/>
      <c r="I26" s="1388"/>
      <c r="J26" s="1388"/>
      <c r="K26" s="1388"/>
      <c r="L26" s="1388"/>
      <c r="M26" s="1388"/>
      <c r="N26" s="1388"/>
      <c r="O26" s="1389"/>
      <c r="P26" s="249"/>
    </row>
    <row r="27" spans="2:16" s="200" customFormat="1" ht="13.5" customHeight="1" thickBot="1">
      <c r="B27" s="204"/>
      <c r="C27" s="1390"/>
      <c r="D27" s="1391"/>
      <c r="E27" s="1391"/>
      <c r="F27" s="1391"/>
      <c r="G27" s="1391"/>
      <c r="H27" s="1391"/>
      <c r="I27" s="1391"/>
      <c r="J27" s="1391"/>
      <c r="K27" s="1391"/>
      <c r="L27" s="1391"/>
      <c r="M27" s="1391"/>
      <c r="N27" s="1391"/>
      <c r="O27" s="1392"/>
      <c r="P27" s="249"/>
    </row>
    <row r="28" spans="2:16" s="200" customFormat="1">
      <c r="B28" s="204"/>
      <c r="C28" s="1393" t="s">
        <v>4578</v>
      </c>
      <c r="D28" s="1619"/>
      <c r="E28" s="1619"/>
      <c r="F28" s="1619"/>
      <c r="G28" s="1620"/>
      <c r="H28" s="1396" t="s">
        <v>4627</v>
      </c>
      <c r="I28" s="1619"/>
      <c r="J28" s="1621" t="s">
        <v>4628</v>
      </c>
      <c r="K28" s="1622"/>
      <c r="L28" s="251" t="s">
        <v>4629</v>
      </c>
      <c r="M28" s="1396" t="s">
        <v>4496</v>
      </c>
      <c r="N28" s="1395"/>
      <c r="O28" s="252" t="s">
        <v>4630</v>
      </c>
      <c r="P28" s="253"/>
    </row>
    <row r="29" spans="2:16" s="200" customFormat="1" ht="14.25">
      <c r="B29" s="204"/>
      <c r="C29" s="1397"/>
      <c r="D29" s="1398"/>
      <c r="E29" s="1398"/>
      <c r="F29" s="1398"/>
      <c r="G29" s="1399"/>
      <c r="H29" s="1449"/>
      <c r="I29" s="1399"/>
      <c r="J29" s="1449"/>
      <c r="K29" s="1399"/>
      <c r="L29" s="255">
        <f>+'BASE MAQ. Y EQ.'!E166</f>
        <v>0</v>
      </c>
      <c r="M29" s="1450"/>
      <c r="N29" s="1451"/>
      <c r="O29" s="256"/>
      <c r="P29" s="257"/>
    </row>
    <row r="30" spans="2:16" s="200" customFormat="1" ht="14.25">
      <c r="B30" s="204"/>
      <c r="C30" s="1405"/>
      <c r="D30" s="1406"/>
      <c r="E30" s="1406"/>
      <c r="F30" s="1406"/>
      <c r="G30" s="1407"/>
      <c r="H30" s="1450"/>
      <c r="I30" s="1451"/>
      <c r="J30" s="1450"/>
      <c r="K30" s="1451"/>
      <c r="L30" s="255"/>
      <c r="M30" s="1450"/>
      <c r="N30" s="1451"/>
      <c r="O30" s="256"/>
      <c r="P30" s="257"/>
    </row>
    <row r="31" spans="2:16" s="200" customFormat="1" thickBot="1">
      <c r="B31" s="204"/>
      <c r="C31" s="1412" t="s">
        <v>4657</v>
      </c>
      <c r="D31" s="1413"/>
      <c r="E31" s="1413"/>
      <c r="F31" s="1413"/>
      <c r="G31" s="1414"/>
      <c r="H31" s="1415"/>
      <c r="I31" s="1414"/>
      <c r="J31" s="1415"/>
      <c r="K31" s="1414"/>
      <c r="L31" s="260"/>
      <c r="M31" s="1416">
        <v>0.05</v>
      </c>
      <c r="N31" s="1417"/>
      <c r="O31" s="256">
        <f>+M31*O56</f>
        <v>967.39650000000006</v>
      </c>
      <c r="P31" s="257"/>
    </row>
    <row r="32" spans="2:16" s="200" customFormat="1" ht="15.75" thickBot="1">
      <c r="B32" s="204"/>
      <c r="C32" s="1370" t="s">
        <v>4631</v>
      </c>
      <c r="D32" s="1371"/>
      <c r="E32" s="1371"/>
      <c r="F32" s="1371"/>
      <c r="G32" s="1371"/>
      <c r="H32" s="1371"/>
      <c r="I32" s="1371"/>
      <c r="J32" s="1371"/>
      <c r="K32" s="1371"/>
      <c r="L32" s="1371"/>
      <c r="M32" s="1371"/>
      <c r="N32" s="1372"/>
      <c r="O32" s="261">
        <f>+O29+O31</f>
        <v>967.39650000000006</v>
      </c>
      <c r="P32" s="262"/>
    </row>
    <row r="33" spans="2:16" s="200" customFormat="1" ht="12.75">
      <c r="B33" s="204"/>
      <c r="C33" s="1400" t="s">
        <v>4632</v>
      </c>
      <c r="D33" s="1401"/>
      <c r="E33" s="1401"/>
      <c r="F33" s="1401"/>
      <c r="G33" s="1401"/>
      <c r="H33" s="1401"/>
      <c r="I33" s="1401"/>
      <c r="J33" s="1401"/>
      <c r="K33" s="1401"/>
      <c r="L33" s="1401"/>
      <c r="M33" s="1401"/>
      <c r="N33" s="1401"/>
      <c r="O33" s="1402"/>
      <c r="P33" s="249"/>
    </row>
    <row r="34" spans="2:16" s="200" customFormat="1" ht="12.75">
      <c r="B34" s="204"/>
      <c r="C34" s="1387"/>
      <c r="D34" s="1388"/>
      <c r="E34" s="1388"/>
      <c r="F34" s="1388"/>
      <c r="G34" s="1388"/>
      <c r="H34" s="1388"/>
      <c r="I34" s="1388"/>
      <c r="J34" s="1388"/>
      <c r="K34" s="1388"/>
      <c r="L34" s="1388"/>
      <c r="M34" s="1388"/>
      <c r="N34" s="1388"/>
      <c r="O34" s="1389"/>
      <c r="P34" s="249"/>
    </row>
    <row r="35" spans="2:16" s="200" customFormat="1" ht="13.5" thickBot="1">
      <c r="B35" s="204"/>
      <c r="C35" s="1387"/>
      <c r="D35" s="1388"/>
      <c r="E35" s="1388"/>
      <c r="F35" s="1388"/>
      <c r="G35" s="1388"/>
      <c r="H35" s="1388"/>
      <c r="I35" s="1388"/>
      <c r="J35" s="1388"/>
      <c r="K35" s="1388"/>
      <c r="L35" s="1388"/>
      <c r="M35" s="1388"/>
      <c r="N35" s="1388"/>
      <c r="O35" s="1389"/>
      <c r="P35" s="249"/>
    </row>
    <row r="36" spans="2:16" s="200" customFormat="1" ht="15.75" thickBot="1">
      <c r="B36" s="204"/>
      <c r="C36" s="1612" t="s">
        <v>4578</v>
      </c>
      <c r="D36" s="1613"/>
      <c r="E36" s="1613"/>
      <c r="F36" s="1613"/>
      <c r="G36" s="1613"/>
      <c r="H36" s="1613"/>
      <c r="I36" s="1613"/>
      <c r="J36" s="1613"/>
      <c r="K36" s="314" t="s">
        <v>98</v>
      </c>
      <c r="L36" s="314" t="s">
        <v>4503</v>
      </c>
      <c r="M36" s="1613" t="s">
        <v>4633</v>
      </c>
      <c r="N36" s="1613"/>
      <c r="O36" s="315" t="s">
        <v>4630</v>
      </c>
      <c r="P36" s="253"/>
    </row>
    <row r="37" spans="2:16" s="200" customFormat="1" ht="14.25">
      <c r="B37" s="204"/>
      <c r="C37" s="1629"/>
      <c r="D37" s="1630"/>
      <c r="E37" s="1630"/>
      <c r="F37" s="1630"/>
      <c r="G37" s="1630"/>
      <c r="H37" s="1630"/>
      <c r="I37" s="1630"/>
      <c r="J37" s="1630"/>
      <c r="K37" s="316"/>
      <c r="L37" s="317"/>
      <c r="M37" s="1654"/>
      <c r="N37" s="1654"/>
      <c r="O37" s="318"/>
      <c r="P37" s="257"/>
    </row>
    <row r="38" spans="2:16" s="200" customFormat="1" ht="14.25">
      <c r="B38" s="204"/>
      <c r="C38" s="1420"/>
      <c r="D38" s="1421"/>
      <c r="E38" s="1421"/>
      <c r="F38" s="1421"/>
      <c r="G38" s="1421"/>
      <c r="H38" s="1421"/>
      <c r="I38" s="1421"/>
      <c r="J38" s="1421"/>
      <c r="K38" s="312"/>
      <c r="L38" s="313"/>
      <c r="M38" s="1422"/>
      <c r="N38" s="1422"/>
      <c r="O38" s="256">
        <f>+ROUND(L38*M38,2)</f>
        <v>0</v>
      </c>
      <c r="P38" s="257"/>
    </row>
    <row r="39" spans="2:16" s="200" customFormat="1" ht="14.25">
      <c r="B39" s="204"/>
      <c r="C39" s="1420"/>
      <c r="D39" s="1421"/>
      <c r="E39" s="1421"/>
      <c r="F39" s="1421"/>
      <c r="G39" s="1421"/>
      <c r="H39" s="1421"/>
      <c r="I39" s="1421"/>
      <c r="J39" s="1421"/>
      <c r="K39" s="312"/>
      <c r="L39" s="313"/>
      <c r="M39" s="1422"/>
      <c r="N39" s="1422"/>
      <c r="O39" s="256">
        <f>+ROUND(L39*M39,2)</f>
        <v>0</v>
      </c>
      <c r="P39" s="257"/>
    </row>
    <row r="40" spans="2:16" s="200" customFormat="1" ht="15.75" thickBot="1">
      <c r="B40" s="204"/>
      <c r="C40" s="1385" t="s">
        <v>4631</v>
      </c>
      <c r="D40" s="1386"/>
      <c r="E40" s="1386"/>
      <c r="F40" s="1386"/>
      <c r="G40" s="1386"/>
      <c r="H40" s="1386"/>
      <c r="I40" s="1386"/>
      <c r="J40" s="1386"/>
      <c r="K40" s="1386"/>
      <c r="L40" s="1386"/>
      <c r="M40" s="1386"/>
      <c r="N40" s="1386"/>
      <c r="O40" s="267">
        <f>+O37+O38+O39</f>
        <v>0</v>
      </c>
      <c r="P40" s="257"/>
    </row>
    <row r="41" spans="2:16" s="200" customFormat="1" ht="12.75">
      <c r="B41" s="204"/>
      <c r="C41" s="1387" t="s">
        <v>4634</v>
      </c>
      <c r="D41" s="1388"/>
      <c r="E41" s="1388"/>
      <c r="F41" s="1388"/>
      <c r="G41" s="1388"/>
      <c r="H41" s="1388"/>
      <c r="I41" s="1388"/>
      <c r="J41" s="1388"/>
      <c r="K41" s="1388"/>
      <c r="L41" s="1388"/>
      <c r="M41" s="1388"/>
      <c r="N41" s="1388"/>
      <c r="O41" s="1389"/>
      <c r="P41" s="249"/>
    </row>
    <row r="42" spans="2:16" s="200" customFormat="1" ht="12.75">
      <c r="B42" s="204"/>
      <c r="C42" s="1387"/>
      <c r="D42" s="1388"/>
      <c r="E42" s="1388"/>
      <c r="F42" s="1388"/>
      <c r="G42" s="1388"/>
      <c r="H42" s="1388"/>
      <c r="I42" s="1388"/>
      <c r="J42" s="1388"/>
      <c r="K42" s="1388"/>
      <c r="L42" s="1388"/>
      <c r="M42" s="1388"/>
      <c r="N42" s="1388"/>
      <c r="O42" s="1389"/>
      <c r="P42" s="249"/>
    </row>
    <row r="43" spans="2:16" s="200" customFormat="1" ht="13.5" thickBot="1">
      <c r="B43" s="204"/>
      <c r="C43" s="1390"/>
      <c r="D43" s="1391"/>
      <c r="E43" s="1391"/>
      <c r="F43" s="1391"/>
      <c r="G43" s="1391"/>
      <c r="H43" s="1391"/>
      <c r="I43" s="1391"/>
      <c r="J43" s="1391"/>
      <c r="K43" s="1391"/>
      <c r="L43" s="1391"/>
      <c r="M43" s="1391"/>
      <c r="N43" s="1391"/>
      <c r="O43" s="1392"/>
      <c r="P43" s="249"/>
    </row>
    <row r="44" spans="2:16" s="200" customFormat="1" ht="17.25">
      <c r="B44" s="204"/>
      <c r="C44" s="1393" t="s">
        <v>4635</v>
      </c>
      <c r="D44" s="1394"/>
      <c r="E44" s="1394"/>
      <c r="F44" s="1394"/>
      <c r="G44" s="1394"/>
      <c r="H44" s="1394"/>
      <c r="I44" s="1394"/>
      <c r="J44" s="251" t="s">
        <v>4636</v>
      </c>
      <c r="K44" s="263" t="s">
        <v>4506</v>
      </c>
      <c r="L44" s="269" t="s">
        <v>4637</v>
      </c>
      <c r="M44" s="1396" t="s">
        <v>4248</v>
      </c>
      <c r="N44" s="1395"/>
      <c r="O44" s="252" t="s">
        <v>4630</v>
      </c>
      <c r="P44" s="253"/>
    </row>
    <row r="45" spans="2:16" s="200" customFormat="1" ht="14.25">
      <c r="B45" s="204"/>
      <c r="C45" s="1397"/>
      <c r="D45" s="1398"/>
      <c r="E45" s="1398"/>
      <c r="F45" s="1398"/>
      <c r="G45" s="1398"/>
      <c r="H45" s="1398"/>
      <c r="I45" s="1398"/>
      <c r="J45" s="270"/>
      <c r="K45" s="271"/>
      <c r="L45" s="270"/>
      <c r="M45" s="1410"/>
      <c r="N45" s="1411"/>
      <c r="O45" s="256"/>
      <c r="P45" s="257"/>
    </row>
    <row r="46" spans="2:16" s="200" customFormat="1" thickBot="1">
      <c r="B46" s="204"/>
      <c r="C46" s="1412"/>
      <c r="D46" s="1413"/>
      <c r="E46" s="1413"/>
      <c r="F46" s="1413"/>
      <c r="G46" s="1413"/>
      <c r="H46" s="1413"/>
      <c r="I46" s="1413"/>
      <c r="J46" s="272"/>
      <c r="K46" s="273"/>
      <c r="L46" s="272"/>
      <c r="M46" s="1368"/>
      <c r="N46" s="1369"/>
      <c r="O46" s="274"/>
      <c r="P46" s="257"/>
    </row>
    <row r="47" spans="2:16" s="200" customFormat="1" ht="15.75" thickBot="1">
      <c r="B47" s="204"/>
      <c r="C47" s="1370" t="s">
        <v>4631</v>
      </c>
      <c r="D47" s="1371"/>
      <c r="E47" s="1371"/>
      <c r="F47" s="1371"/>
      <c r="G47" s="1371"/>
      <c r="H47" s="1371"/>
      <c r="I47" s="1371"/>
      <c r="J47" s="1371"/>
      <c r="K47" s="1371"/>
      <c r="L47" s="1371"/>
      <c r="M47" s="1371"/>
      <c r="N47" s="1372"/>
      <c r="O47" s="261">
        <f>+O45+O46</f>
        <v>0</v>
      </c>
      <c r="P47" s="262"/>
    </row>
    <row r="48" spans="2:16" s="200" customFormat="1" ht="12.75">
      <c r="B48" s="204"/>
      <c r="C48" s="1400" t="s">
        <v>4638</v>
      </c>
      <c r="D48" s="1401"/>
      <c r="E48" s="1401"/>
      <c r="F48" s="1401"/>
      <c r="G48" s="1401"/>
      <c r="H48" s="1401"/>
      <c r="I48" s="1401"/>
      <c r="J48" s="1401"/>
      <c r="K48" s="1401"/>
      <c r="L48" s="1401"/>
      <c r="M48" s="1401"/>
      <c r="N48" s="1401"/>
      <c r="O48" s="1402"/>
      <c r="P48" s="249"/>
    </row>
    <row r="49" spans="2:16" s="200" customFormat="1" ht="12.75">
      <c r="B49" s="204"/>
      <c r="C49" s="1387"/>
      <c r="D49" s="1388"/>
      <c r="E49" s="1388"/>
      <c r="F49" s="1388"/>
      <c r="G49" s="1388"/>
      <c r="H49" s="1388"/>
      <c r="I49" s="1388"/>
      <c r="J49" s="1388"/>
      <c r="K49" s="1388"/>
      <c r="L49" s="1388"/>
      <c r="M49" s="1388"/>
      <c r="N49" s="1388"/>
      <c r="O49" s="1389"/>
      <c r="P49" s="249"/>
    </row>
    <row r="50" spans="2:16" s="200" customFormat="1" ht="13.5" thickBot="1">
      <c r="B50" s="204"/>
      <c r="C50" s="1390"/>
      <c r="D50" s="1391"/>
      <c r="E50" s="1391"/>
      <c r="F50" s="1391"/>
      <c r="G50" s="1391"/>
      <c r="H50" s="1391"/>
      <c r="I50" s="1391"/>
      <c r="J50" s="1391"/>
      <c r="K50" s="1391"/>
      <c r="L50" s="1391"/>
      <c r="M50" s="1391"/>
      <c r="N50" s="1391"/>
      <c r="O50" s="1392"/>
      <c r="P50" s="249"/>
    </row>
    <row r="51" spans="2:16" s="200" customFormat="1" ht="30">
      <c r="B51" s="204"/>
      <c r="C51" s="1393" t="s">
        <v>4639</v>
      </c>
      <c r="D51" s="1394"/>
      <c r="E51" s="1394"/>
      <c r="F51" s="1394"/>
      <c r="G51" s="1394"/>
      <c r="H51" s="1394"/>
      <c r="I51" s="1394"/>
      <c r="J51" s="251" t="s">
        <v>4510</v>
      </c>
      <c r="K51" s="275" t="s">
        <v>65</v>
      </c>
      <c r="L51" s="276" t="s">
        <v>4512</v>
      </c>
      <c r="M51" s="1403" t="s">
        <v>4496</v>
      </c>
      <c r="N51" s="1404"/>
      <c r="O51" s="278" t="s">
        <v>4630</v>
      </c>
      <c r="P51" s="279"/>
    </row>
    <row r="52" spans="2:16" s="200" customFormat="1" ht="14.25">
      <c r="B52" s="204"/>
      <c r="C52" s="1405" t="str">
        <f>+'BASE M.O.'!D16</f>
        <v>Cuadrilla tipo 1(1 oficial + 1 ayudante)</v>
      </c>
      <c r="D52" s="1406"/>
      <c r="E52" s="1406"/>
      <c r="F52" s="1406"/>
      <c r="G52" s="1406"/>
      <c r="H52" s="1406"/>
      <c r="I52" s="1407"/>
      <c r="J52" s="280">
        <f>+'BASE M.O.'!E16</f>
        <v>125667.5</v>
      </c>
      <c r="K52" s="287">
        <f>+'BASE M.O.'!F16</f>
        <v>2.3094184916435125</v>
      </c>
      <c r="L52" s="280">
        <f>+'BASE M.O.'!G16</f>
        <v>290219</v>
      </c>
      <c r="M52" s="1408">
        <v>15</v>
      </c>
      <c r="N52" s="1409"/>
      <c r="O52" s="309">
        <f>+ROUND(L52/M52,2)</f>
        <v>19347.93</v>
      </c>
      <c r="P52" s="282"/>
    </row>
    <row r="53" spans="2:16" s="200" customFormat="1" ht="14.25">
      <c r="B53" s="204"/>
      <c r="C53" s="1405"/>
      <c r="D53" s="1406"/>
      <c r="E53" s="1406"/>
      <c r="F53" s="1406"/>
      <c r="G53" s="1406"/>
      <c r="H53" s="1406"/>
      <c r="I53" s="1407"/>
      <c r="J53" s="280">
        <f>+'BASE M.O.'!E403</f>
        <v>0</v>
      </c>
      <c r="K53" s="311"/>
      <c r="L53" s="281">
        <f>+'BASE M.O.'!G403</f>
        <v>0</v>
      </c>
      <c r="M53" s="1408"/>
      <c r="N53" s="1409"/>
      <c r="O53" s="309"/>
      <c r="P53" s="282"/>
    </row>
    <row r="54" spans="2:16" s="200" customFormat="1" ht="14.25">
      <c r="B54" s="204"/>
      <c r="C54" s="1405"/>
      <c r="D54" s="1406"/>
      <c r="E54" s="1406"/>
      <c r="F54" s="1406"/>
      <c r="G54" s="1406"/>
      <c r="H54" s="1406"/>
      <c r="I54" s="1407"/>
      <c r="J54" s="280">
        <f>+'BASE M.O.'!E404</f>
        <v>0</v>
      </c>
      <c r="K54" s="311"/>
      <c r="L54" s="281">
        <f>+'BASE M.O.'!G404</f>
        <v>0</v>
      </c>
      <c r="M54" s="1410"/>
      <c r="N54" s="1411"/>
      <c r="O54" s="309"/>
      <c r="P54" s="282"/>
    </row>
    <row r="55" spans="2:16" s="200" customFormat="1" thickBot="1">
      <c r="B55" s="204"/>
      <c r="C55" s="1405"/>
      <c r="D55" s="1406"/>
      <c r="E55" s="1406"/>
      <c r="F55" s="1406"/>
      <c r="G55" s="1406"/>
      <c r="H55" s="1406"/>
      <c r="I55" s="1407"/>
      <c r="J55" s="272"/>
      <c r="K55" s="273"/>
      <c r="L55" s="272"/>
      <c r="M55" s="1368"/>
      <c r="N55" s="1369"/>
      <c r="O55" s="274"/>
      <c r="P55" s="257"/>
    </row>
    <row r="56" spans="2:16" s="200" customFormat="1" ht="15.75" thickBot="1">
      <c r="B56" s="204"/>
      <c r="C56" s="1370" t="s">
        <v>4631</v>
      </c>
      <c r="D56" s="1371"/>
      <c r="E56" s="1371"/>
      <c r="F56" s="1371"/>
      <c r="G56" s="1371"/>
      <c r="H56" s="1371"/>
      <c r="I56" s="1371"/>
      <c r="J56" s="1371"/>
      <c r="K56" s="1371"/>
      <c r="L56" s="1371"/>
      <c r="M56" s="1371"/>
      <c r="N56" s="1372"/>
      <c r="O56" s="268">
        <f>+O52+O53+O54+O55</f>
        <v>19347.93</v>
      </c>
      <c r="P56" s="257"/>
    </row>
    <row r="57" spans="2:16" s="200" customFormat="1" thickBot="1">
      <c r="B57" s="204"/>
      <c r="C57" s="243"/>
      <c r="D57" s="212"/>
      <c r="E57" s="212"/>
      <c r="F57" s="212"/>
      <c r="G57" s="212"/>
      <c r="H57" s="212"/>
      <c r="I57" s="212"/>
      <c r="J57" s="212"/>
      <c r="K57" s="212"/>
      <c r="L57" s="212"/>
      <c r="M57" s="212"/>
      <c r="N57" s="212"/>
      <c r="O57" s="244"/>
      <c r="P57" s="205"/>
    </row>
    <row r="58" spans="2:16" s="200" customFormat="1" ht="15.75" thickBot="1">
      <c r="B58" s="204"/>
      <c r="C58" s="1373" t="s">
        <v>4640</v>
      </c>
      <c r="D58" s="1374"/>
      <c r="E58" s="1374"/>
      <c r="F58" s="1374"/>
      <c r="G58" s="1374"/>
      <c r="H58" s="1374"/>
      <c r="I58" s="1374"/>
      <c r="J58" s="1374"/>
      <c r="K58" s="1374"/>
      <c r="L58" s="1374"/>
      <c r="M58" s="1374"/>
      <c r="N58" s="1375"/>
      <c r="O58" s="283">
        <f>+O56+O47+O40+O32</f>
        <v>20315.326499999999</v>
      </c>
      <c r="P58" s="284"/>
    </row>
    <row r="59" spans="2:16" s="200" customFormat="1" ht="12.75">
      <c r="B59" s="204"/>
      <c r="C59" s="1400" t="s">
        <v>4641</v>
      </c>
      <c r="D59" s="1401"/>
      <c r="E59" s="1401"/>
      <c r="F59" s="1401"/>
      <c r="G59" s="1401"/>
      <c r="H59" s="1401"/>
      <c r="I59" s="1401"/>
      <c r="J59" s="1401"/>
      <c r="K59" s="1401"/>
      <c r="L59" s="1401"/>
      <c r="M59" s="1401"/>
      <c r="N59" s="1401"/>
      <c r="O59" s="1402"/>
      <c r="P59" s="249"/>
    </row>
    <row r="60" spans="2:16" s="200" customFormat="1" ht="12.75">
      <c r="B60" s="204"/>
      <c r="C60" s="1387"/>
      <c r="D60" s="1388"/>
      <c r="E60" s="1388"/>
      <c r="F60" s="1388"/>
      <c r="G60" s="1388"/>
      <c r="H60" s="1388"/>
      <c r="I60" s="1388"/>
      <c r="J60" s="1388"/>
      <c r="K60" s="1388"/>
      <c r="L60" s="1388"/>
      <c r="M60" s="1388"/>
      <c r="N60" s="1388"/>
      <c r="O60" s="1389"/>
      <c r="P60" s="249"/>
    </row>
    <row r="61" spans="2:16" s="200" customFormat="1" ht="13.5" thickBot="1">
      <c r="B61" s="204"/>
      <c r="C61" s="1390"/>
      <c r="D61" s="1391"/>
      <c r="E61" s="1391"/>
      <c r="F61" s="1391"/>
      <c r="G61" s="1391"/>
      <c r="H61" s="1391"/>
      <c r="I61" s="1391"/>
      <c r="J61" s="1391"/>
      <c r="K61" s="1391"/>
      <c r="L61" s="1391"/>
      <c r="M61" s="1391"/>
      <c r="N61" s="1391"/>
      <c r="O61" s="1392"/>
      <c r="P61" s="249"/>
    </row>
    <row r="62" spans="2:16" s="200" customFormat="1" ht="30">
      <c r="B62" s="204"/>
      <c r="C62" s="1393" t="s">
        <v>4642</v>
      </c>
      <c r="D62" s="1394"/>
      <c r="E62" s="1394"/>
      <c r="F62" s="1394"/>
      <c r="G62" s="1394"/>
      <c r="H62" s="1394"/>
      <c r="I62" s="1394"/>
      <c r="J62" s="263"/>
      <c r="K62" s="277"/>
      <c r="L62" s="276" t="s">
        <v>4643</v>
      </c>
      <c r="M62" s="1403" t="s">
        <v>4644</v>
      </c>
      <c r="N62" s="1404"/>
      <c r="O62" s="278"/>
      <c r="P62" s="279"/>
    </row>
    <row r="63" spans="2:16" s="200" customFormat="1" ht="14.25">
      <c r="B63" s="204"/>
      <c r="C63" s="1397" t="s">
        <v>4575</v>
      </c>
      <c r="D63" s="1398"/>
      <c r="E63" s="1398"/>
      <c r="F63" s="1398"/>
      <c r="G63" s="1398"/>
      <c r="H63" s="1398"/>
      <c r="I63" s="1398"/>
      <c r="J63" s="285"/>
      <c r="K63" s="286"/>
      <c r="L63" s="310">
        <v>0.22690623787747194</v>
      </c>
      <c r="M63" s="1425">
        <f>+ROUND(O58*L63,2)</f>
        <v>4609.67</v>
      </c>
      <c r="N63" s="1426"/>
      <c r="O63" s="256"/>
      <c r="P63" s="257"/>
    </row>
    <row r="64" spans="2:16" s="200" customFormat="1" ht="14.25">
      <c r="B64" s="204"/>
      <c r="C64" s="258" t="s">
        <v>4645</v>
      </c>
      <c r="D64" s="259"/>
      <c r="E64" s="259"/>
      <c r="F64" s="259"/>
      <c r="G64" s="259"/>
      <c r="H64" s="259"/>
      <c r="I64" s="259"/>
      <c r="J64" s="285"/>
      <c r="K64" s="286"/>
      <c r="L64" s="310">
        <v>0.01</v>
      </c>
      <c r="M64" s="1425">
        <f>+ROUND(O58*L64,2)</f>
        <v>203.15</v>
      </c>
      <c r="N64" s="1426"/>
      <c r="O64" s="256"/>
      <c r="P64" s="257"/>
    </row>
    <row r="65" spans="2:16" s="200" customFormat="1" thickBot="1">
      <c r="B65" s="204"/>
      <c r="C65" s="236" t="s">
        <v>4576</v>
      </c>
      <c r="D65" s="237"/>
      <c r="E65" s="237"/>
      <c r="F65" s="237"/>
      <c r="G65" s="237"/>
      <c r="H65" s="237"/>
      <c r="I65" s="237"/>
      <c r="J65" s="288"/>
      <c r="K65" s="289"/>
      <c r="L65" s="310">
        <v>0.05</v>
      </c>
      <c r="M65" s="1909">
        <f>+ROUND(O58*L65,2)</f>
        <v>1015.77</v>
      </c>
      <c r="N65" s="1910"/>
      <c r="O65" s="256"/>
      <c r="P65" s="257"/>
    </row>
    <row r="66" spans="2:16" s="200" customFormat="1" ht="15.75" thickBot="1">
      <c r="B66" s="204"/>
      <c r="C66" s="1370" t="s">
        <v>4631</v>
      </c>
      <c r="D66" s="1371"/>
      <c r="E66" s="1371"/>
      <c r="F66" s="1371"/>
      <c r="G66" s="1371"/>
      <c r="H66" s="1371"/>
      <c r="I66" s="1371"/>
      <c r="J66" s="1371"/>
      <c r="K66" s="1371"/>
      <c r="L66" s="1371"/>
      <c r="M66" s="1371"/>
      <c r="N66" s="1372"/>
      <c r="O66" s="290">
        <f>+M63+M64+M65</f>
        <v>5828.59</v>
      </c>
      <c r="P66" s="291"/>
    </row>
    <row r="67" spans="2:16" s="200" customFormat="1" thickBot="1">
      <c r="B67" s="204"/>
      <c r="C67" s="243"/>
      <c r="D67" s="212"/>
      <c r="E67" s="212"/>
      <c r="F67" s="212"/>
      <c r="G67" s="212"/>
      <c r="H67" s="212"/>
      <c r="I67" s="212"/>
      <c r="J67" s="212"/>
      <c r="K67" s="212"/>
      <c r="L67" s="212"/>
      <c r="M67" s="212"/>
      <c r="N67" s="212"/>
      <c r="O67" s="244"/>
      <c r="P67" s="205"/>
    </row>
    <row r="68" spans="2:16" s="200" customFormat="1" ht="15.75" thickBot="1">
      <c r="B68" s="204"/>
      <c r="C68" s="1373" t="s">
        <v>4646</v>
      </c>
      <c r="D68" s="1374"/>
      <c r="E68" s="1374"/>
      <c r="F68" s="1374"/>
      <c r="G68" s="1374"/>
      <c r="H68" s="1374"/>
      <c r="I68" s="1374"/>
      <c r="J68" s="1374"/>
      <c r="K68" s="1374"/>
      <c r="L68" s="1374"/>
      <c r="M68" s="1374"/>
      <c r="N68" s="1375"/>
      <c r="O68" s="292">
        <f>+O66+O58</f>
        <v>26143.916499999999</v>
      </c>
      <c r="P68" s="291"/>
    </row>
    <row r="69" spans="2:16" s="200" customFormat="1" ht="14.25">
      <c r="B69" s="204"/>
      <c r="C69" s="243"/>
      <c r="D69" s="212"/>
      <c r="E69" s="212"/>
      <c r="F69" s="212"/>
      <c r="G69" s="212"/>
      <c r="H69" s="212"/>
      <c r="I69" s="212"/>
      <c r="J69" s="212"/>
      <c r="K69" s="212"/>
      <c r="L69" s="212"/>
      <c r="M69" s="212"/>
      <c r="N69" s="212"/>
      <c r="O69" s="244"/>
      <c r="P69" s="205"/>
    </row>
    <row r="70" spans="2:16" s="200" customFormat="1" ht="14.25">
      <c r="B70" s="204"/>
      <c r="C70" s="243"/>
      <c r="D70" s="212"/>
      <c r="E70" s="212"/>
      <c r="F70" s="212"/>
      <c r="G70" s="212"/>
      <c r="H70" s="293" t="s">
        <v>4647</v>
      </c>
      <c r="I70" s="293"/>
      <c r="J70" s="293"/>
      <c r="K70" s="293"/>
      <c r="L70" s="212"/>
      <c r="M70" s="212"/>
      <c r="N70" s="212"/>
      <c r="O70" s="244"/>
      <c r="P70" s="205"/>
    </row>
    <row r="71" spans="2:16" s="200" customFormat="1">
      <c r="B71" s="204"/>
      <c r="C71" s="243"/>
      <c r="D71" s="212"/>
      <c r="E71" s="212"/>
      <c r="F71" s="212"/>
      <c r="G71" s="212"/>
      <c r="H71" s="293" t="s">
        <v>4648</v>
      </c>
      <c r="I71" s="212">
        <f>credenciales!$G$5</f>
        <v>0</v>
      </c>
      <c r="J71" s="212"/>
      <c r="K71" s="212"/>
      <c r="L71" s="212"/>
      <c r="M71" s="212"/>
      <c r="N71" s="212"/>
      <c r="O71" s="244"/>
      <c r="P71" s="294"/>
    </row>
    <row r="72" spans="2:16" s="200" customFormat="1">
      <c r="B72" s="204"/>
      <c r="C72" s="243"/>
      <c r="D72" s="212"/>
      <c r="E72" s="212"/>
      <c r="F72" s="212"/>
      <c r="G72" s="212"/>
      <c r="H72" s="293">
        <f>+credenciales!$F$6</f>
        <v>0</v>
      </c>
      <c r="I72" s="212"/>
      <c r="J72" s="212"/>
      <c r="K72" s="212"/>
      <c r="L72" s="212"/>
      <c r="M72" s="212"/>
      <c r="N72" s="212"/>
      <c r="O72" s="244"/>
      <c r="P72" s="294"/>
    </row>
    <row r="73" spans="2:16" s="200" customFormat="1" ht="14.25">
      <c r="B73" s="204"/>
      <c r="C73" s="226"/>
      <c r="D73" s="295"/>
      <c r="E73" s="295"/>
      <c r="F73" s="295"/>
      <c r="G73" s="295"/>
      <c r="H73" s="293" t="s">
        <v>4649</v>
      </c>
      <c r="I73" s="295">
        <f>+credenciales!$G$7</f>
        <v>0</v>
      </c>
      <c r="J73" s="295"/>
      <c r="K73" s="295"/>
      <c r="L73" s="295"/>
      <c r="M73" s="295"/>
      <c r="N73" s="295"/>
      <c r="O73" s="296"/>
      <c r="P73" s="297"/>
    </row>
    <row r="74" spans="2:16" s="200" customFormat="1" ht="14.25">
      <c r="B74" s="204"/>
      <c r="C74" s="243"/>
      <c r="D74" s="212"/>
      <c r="E74" s="212"/>
      <c r="F74" s="212"/>
      <c r="G74" s="212"/>
      <c r="H74" s="212" t="s">
        <v>4553</v>
      </c>
      <c r="I74" s="212"/>
      <c r="J74" s="212"/>
      <c r="K74" s="212"/>
      <c r="L74" s="212"/>
      <c r="M74" s="212"/>
      <c r="N74" s="212"/>
      <c r="O74" s="244"/>
      <c r="P74" s="205"/>
    </row>
    <row r="75" spans="2:16" s="200" customFormat="1">
      <c r="B75" s="204"/>
      <c r="C75" s="298" t="s">
        <v>4650</v>
      </c>
      <c r="D75" s="254"/>
      <c r="E75" s="254"/>
      <c r="F75" s="254"/>
      <c r="G75" s="254"/>
      <c r="H75" s="254"/>
      <c r="I75" s="254"/>
      <c r="J75" s="254"/>
      <c r="K75" s="254"/>
      <c r="L75" s="254"/>
      <c r="M75" s="254"/>
      <c r="N75" s="254"/>
      <c r="O75" s="299"/>
      <c r="P75" s="205"/>
    </row>
    <row r="76" spans="2:16" s="200" customFormat="1" ht="14.25">
      <c r="B76" s="204"/>
      <c r="C76" s="1911"/>
      <c r="D76" s="1912"/>
      <c r="E76" s="1912"/>
      <c r="F76" s="1912"/>
      <c r="G76" s="1912"/>
      <c r="H76" s="1912"/>
      <c r="I76" s="1912"/>
      <c r="J76" s="1912"/>
      <c r="K76" s="1912"/>
      <c r="L76" s="1912"/>
      <c r="M76" s="1912"/>
      <c r="N76" s="1912"/>
      <c r="O76" s="1913"/>
      <c r="P76" s="297"/>
    </row>
    <row r="77" spans="2:16" s="200" customFormat="1" ht="14.25">
      <c r="B77" s="204"/>
      <c r="C77" s="1911"/>
      <c r="D77" s="1912"/>
      <c r="E77" s="1912"/>
      <c r="F77" s="1912"/>
      <c r="G77" s="1912"/>
      <c r="H77" s="1912"/>
      <c r="I77" s="1912"/>
      <c r="J77" s="1912"/>
      <c r="K77" s="1912"/>
      <c r="L77" s="1912"/>
      <c r="M77" s="1912"/>
      <c r="N77" s="1912"/>
      <c r="O77" s="1913"/>
      <c r="P77" s="297"/>
    </row>
    <row r="78" spans="2:16" s="200" customFormat="1" ht="14.25">
      <c r="B78" s="204"/>
      <c r="C78" s="226"/>
      <c r="D78" s="295"/>
      <c r="E78" s="295"/>
      <c r="F78" s="295"/>
      <c r="G78" s="295"/>
      <c r="H78" s="295"/>
      <c r="I78" s="295"/>
      <c r="J78" s="295"/>
      <c r="K78" s="295"/>
      <c r="L78" s="295"/>
      <c r="M78" s="295"/>
      <c r="N78" s="295"/>
      <c r="O78" s="296"/>
      <c r="P78" s="297"/>
    </row>
    <row r="79" spans="2:16" s="200" customFormat="1">
      <c r="B79" s="204"/>
      <c r="C79" s="300" t="s">
        <v>4651</v>
      </c>
      <c r="D79" s="295"/>
      <c r="E79" s="295"/>
      <c r="F79" s="295"/>
      <c r="G79" s="295"/>
      <c r="H79" s="295"/>
      <c r="I79" s="295"/>
      <c r="J79" s="295"/>
      <c r="K79" s="295"/>
      <c r="L79" s="295"/>
      <c r="M79" s="295"/>
      <c r="N79" s="295"/>
      <c r="O79" s="296"/>
      <c r="P79" s="297"/>
    </row>
    <row r="80" spans="2:16" s="200" customFormat="1" ht="12.75">
      <c r="B80" s="204"/>
      <c r="C80" s="1902" t="s">
        <v>4652</v>
      </c>
      <c r="D80" s="1903"/>
      <c r="E80" s="1903"/>
      <c r="F80" s="1903"/>
      <c r="G80" s="1903"/>
      <c r="H80" s="1903"/>
      <c r="I80" s="1903"/>
      <c r="J80" s="1903"/>
      <c r="K80" s="1903"/>
      <c r="L80" s="1903"/>
      <c r="M80" s="1903"/>
      <c r="N80" s="1903"/>
      <c r="O80" s="1904"/>
      <c r="P80" s="301"/>
    </row>
    <row r="81" spans="2:16" s="200" customFormat="1" ht="12.75">
      <c r="B81" s="204"/>
      <c r="C81" s="1902"/>
      <c r="D81" s="1903"/>
      <c r="E81" s="1903"/>
      <c r="F81" s="1903"/>
      <c r="G81" s="1903"/>
      <c r="H81" s="1903"/>
      <c r="I81" s="1903"/>
      <c r="J81" s="1903"/>
      <c r="K81" s="1903"/>
      <c r="L81" s="1903"/>
      <c r="M81" s="1903"/>
      <c r="N81" s="1903"/>
      <c r="O81" s="1904"/>
      <c r="P81" s="301"/>
    </row>
    <row r="82" spans="2:16" s="200" customFormat="1" ht="12.75">
      <c r="B82" s="204"/>
      <c r="C82" s="1902" t="s">
        <v>4653</v>
      </c>
      <c r="D82" s="1903"/>
      <c r="E82" s="1903"/>
      <c r="F82" s="1903"/>
      <c r="G82" s="1903"/>
      <c r="H82" s="1903"/>
      <c r="I82" s="1903"/>
      <c r="J82" s="1903"/>
      <c r="K82" s="1903"/>
      <c r="L82" s="1903"/>
      <c r="M82" s="1903"/>
      <c r="N82" s="1903"/>
      <c r="O82" s="1904"/>
      <c r="P82" s="301"/>
    </row>
    <row r="83" spans="2:16" s="200" customFormat="1" ht="12.75">
      <c r="B83" s="204"/>
      <c r="C83" s="1902"/>
      <c r="D83" s="1903"/>
      <c r="E83" s="1903"/>
      <c r="F83" s="1903"/>
      <c r="G83" s="1903"/>
      <c r="H83" s="1903"/>
      <c r="I83" s="1903"/>
      <c r="J83" s="1903"/>
      <c r="K83" s="1903"/>
      <c r="L83" s="1903"/>
      <c r="M83" s="1903"/>
      <c r="N83" s="1903"/>
      <c r="O83" s="1904"/>
      <c r="P83" s="301"/>
    </row>
    <row r="84" spans="2:16" s="200" customFormat="1" ht="14.25">
      <c r="B84" s="204"/>
      <c r="C84" s="226"/>
      <c r="D84" s="295"/>
      <c r="E84" s="295"/>
      <c r="F84" s="295"/>
      <c r="G84" s="295"/>
      <c r="H84" s="295"/>
      <c r="I84" s="295"/>
      <c r="J84" s="295"/>
      <c r="K84" s="295"/>
      <c r="L84" s="295"/>
      <c r="M84" s="295"/>
      <c r="N84" s="295"/>
      <c r="O84" s="296"/>
      <c r="P84" s="297"/>
    </row>
    <row r="85" spans="2:16" s="200" customFormat="1" ht="14.25">
      <c r="B85" s="204"/>
      <c r="C85" s="243"/>
      <c r="D85" s="212"/>
      <c r="E85" s="212"/>
      <c r="F85" s="212"/>
      <c r="G85" s="212"/>
      <c r="H85" s="293" t="s">
        <v>4647</v>
      </c>
      <c r="I85" s="212">
        <f>+credenciales!$G$20</f>
        <v>0</v>
      </c>
      <c r="J85" s="212"/>
      <c r="K85" s="212"/>
      <c r="L85" s="212"/>
      <c r="M85" s="212"/>
      <c r="N85" s="212"/>
      <c r="O85" s="244"/>
      <c r="P85" s="205"/>
    </row>
    <row r="86" spans="2:16" s="200" customFormat="1" ht="14.25">
      <c r="B86" s="204"/>
      <c r="C86" s="243"/>
      <c r="D86" s="212"/>
      <c r="E86" s="212"/>
      <c r="F86" s="212"/>
      <c r="G86" s="212"/>
      <c r="H86" s="212" t="s">
        <v>4648</v>
      </c>
      <c r="I86" s="259">
        <f>+credenciales!$G$20</f>
        <v>0</v>
      </c>
      <c r="J86" s="259"/>
      <c r="K86" s="259"/>
      <c r="L86" s="212"/>
      <c r="M86" s="212"/>
      <c r="N86" s="212"/>
      <c r="O86" s="244"/>
      <c r="P86" s="205"/>
    </row>
    <row r="87" spans="2:16" s="200" customFormat="1" ht="14.25">
      <c r="B87" s="204"/>
      <c r="C87" s="243"/>
      <c r="D87" s="212"/>
      <c r="E87" s="212"/>
      <c r="F87" s="212"/>
      <c r="G87" s="212"/>
      <c r="H87" s="212" t="str">
        <f>+credenciales!$F$21</f>
        <v>Representante legal del Interventor o su apoderado</v>
      </c>
      <c r="I87" s="302"/>
      <c r="J87" s="302"/>
      <c r="K87" s="302"/>
      <c r="L87" s="212"/>
      <c r="M87" s="212"/>
      <c r="N87" s="212"/>
      <c r="O87" s="244"/>
      <c r="P87" s="205"/>
    </row>
    <row r="88" spans="2:16" s="200" customFormat="1" ht="14.25">
      <c r="B88" s="204"/>
      <c r="C88" s="303"/>
      <c r="D88" s="295"/>
      <c r="E88" s="295"/>
      <c r="F88" s="295"/>
      <c r="G88" s="295"/>
      <c r="H88" s="212" t="s">
        <v>4655</v>
      </c>
      <c r="I88" s="212">
        <f>+credenciales!$G$22</f>
        <v>0</v>
      </c>
      <c r="J88" s="212"/>
      <c r="K88" s="212"/>
      <c r="L88" s="295"/>
      <c r="M88" s="295"/>
      <c r="N88" s="295"/>
      <c r="O88" s="296"/>
      <c r="P88" s="297"/>
    </row>
    <row r="89" spans="2:16" s="200" customFormat="1" ht="16.5" thickBot="1">
      <c r="B89" s="204"/>
      <c r="C89" s="1905"/>
      <c r="D89" s="1906"/>
      <c r="E89" s="1906"/>
      <c r="F89" s="273"/>
      <c r="G89" s="273"/>
      <c r="H89" s="273"/>
      <c r="I89" s="273"/>
      <c r="J89" s="273"/>
      <c r="K89" s="1907"/>
      <c r="L89" s="1907"/>
      <c r="M89" s="1907"/>
      <c r="N89" s="1907"/>
      <c r="O89" s="1908"/>
      <c r="P89" s="304"/>
    </row>
    <row r="90" spans="2:16" s="200" customFormat="1" ht="13.5" thickBot="1">
      <c r="B90" s="305"/>
      <c r="C90" s="306"/>
      <c r="D90" s="306"/>
      <c r="E90" s="306"/>
      <c r="F90" s="306"/>
      <c r="G90" s="306"/>
      <c r="H90" s="306"/>
      <c r="I90" s="306"/>
      <c r="J90" s="306"/>
      <c r="K90" s="306"/>
      <c r="L90" s="306"/>
      <c r="M90" s="306"/>
      <c r="N90" s="306"/>
      <c r="O90" s="306"/>
      <c r="P90" s="307"/>
    </row>
    <row r="91" spans="2:16" s="200" customFormat="1" ht="13.5" thickTop="1"/>
    <row r="92" spans="2:16" s="200" customFormat="1" ht="12.75"/>
    <row r="93" spans="2:16" s="200" customFormat="1" ht="12.75"/>
    <row r="94" spans="2:16" ht="15.75" thickBot="1"/>
    <row r="95" spans="2:16" ht="15.75" thickTop="1">
      <c r="B95" s="201"/>
      <c r="C95" s="202"/>
      <c r="D95" s="202"/>
      <c r="E95" s="202"/>
      <c r="F95" s="202"/>
      <c r="G95" s="202"/>
      <c r="H95" s="202"/>
      <c r="I95" s="202"/>
      <c r="J95" s="202"/>
      <c r="K95" s="202"/>
      <c r="L95" s="202"/>
      <c r="M95" s="202"/>
      <c r="N95" s="202"/>
      <c r="O95" s="202"/>
      <c r="P95" s="203"/>
    </row>
    <row r="96" spans="2:16">
      <c r="B96" s="204"/>
      <c r="C96" s="1893" t="s">
        <v>4609</v>
      </c>
      <c r="D96" s="1894"/>
      <c r="E96" s="1894"/>
      <c r="F96" s="1894"/>
      <c r="G96" s="200"/>
      <c r="H96" s="200"/>
      <c r="I96" s="200"/>
      <c r="J96" s="200"/>
      <c r="K96" s="200"/>
      <c r="L96" s="200"/>
      <c r="M96" s="200"/>
      <c r="N96" s="200"/>
      <c r="O96" s="200"/>
      <c r="P96" s="205"/>
    </row>
    <row r="97" spans="2:16">
      <c r="B97" s="204"/>
      <c r="C97" s="206" t="s">
        <v>4610</v>
      </c>
      <c r="D97" s="207" t="s">
        <v>4611</v>
      </c>
      <c r="E97" s="206" t="s">
        <v>4612</v>
      </c>
      <c r="F97" s="208">
        <v>1</v>
      </c>
      <c r="G97" s="200"/>
      <c r="H97" s="200"/>
      <c r="I97" s="200"/>
      <c r="J97" s="200"/>
      <c r="K97" s="200"/>
      <c r="L97" s="200"/>
      <c r="M97" s="200"/>
      <c r="N97" s="200"/>
      <c r="O97" s="200"/>
      <c r="P97" s="205"/>
    </row>
    <row r="98" spans="2:16">
      <c r="B98" s="204"/>
      <c r="C98" s="209"/>
      <c r="D98" s="210"/>
      <c r="E98" s="209"/>
      <c r="F98" s="210"/>
      <c r="G98" s="200"/>
      <c r="H98" s="200"/>
      <c r="I98" s="200"/>
      <c r="J98" s="200"/>
      <c r="K98" s="200"/>
      <c r="L98" s="200"/>
      <c r="M98" s="200"/>
      <c r="N98" s="200"/>
      <c r="O98" s="200"/>
      <c r="P98" s="205"/>
    </row>
    <row r="99" spans="2:16" ht="15.75">
      <c r="B99" s="204"/>
      <c r="C99" s="1895" t="s">
        <v>4613</v>
      </c>
      <c r="D99" s="1895"/>
      <c r="E99" s="1895"/>
      <c r="F99" s="1895"/>
      <c r="G99" s="1895"/>
      <c r="H99" s="1895"/>
      <c r="I99" s="1895"/>
      <c r="J99" s="1895"/>
      <c r="K99" s="1895"/>
      <c r="L99" s="1895"/>
      <c r="M99" s="1895"/>
      <c r="N99" s="1895"/>
      <c r="O99" s="1895"/>
      <c r="P99" s="211"/>
    </row>
    <row r="100" spans="2:16" ht="15.75" thickBot="1">
      <c r="B100" s="204"/>
      <c r="C100" s="212"/>
      <c r="D100" s="212"/>
      <c r="E100" s="212"/>
      <c r="F100" s="212"/>
      <c r="G100" s="212"/>
      <c r="H100" s="212"/>
      <c r="I100" s="212"/>
      <c r="J100" s="212"/>
      <c r="K100" s="212"/>
      <c r="L100" s="212"/>
      <c r="M100" s="212"/>
      <c r="N100" s="212"/>
      <c r="O100" s="212"/>
      <c r="P100" s="205"/>
    </row>
    <row r="101" spans="2:16">
      <c r="B101" s="204"/>
      <c r="C101" s="1896"/>
      <c r="D101" s="1898"/>
      <c r="E101" s="1377"/>
      <c r="F101" s="1377"/>
      <c r="G101" s="1377"/>
      <c r="H101" s="1377"/>
      <c r="I101" s="1377"/>
      <c r="J101" s="1377"/>
      <c r="K101" s="1639"/>
      <c r="L101" s="1478"/>
      <c r="M101" s="1479"/>
      <c r="N101" s="1479"/>
      <c r="O101" s="1480"/>
      <c r="P101" s="214"/>
    </row>
    <row r="102" spans="2:16">
      <c r="B102" s="204"/>
      <c r="C102" s="1897"/>
      <c r="D102" s="1899" t="str">
        <f>+credenciales!$B$31</f>
        <v xml:space="preserve">[NOMBRE DE LA ENTIDAD] </v>
      </c>
      <c r="E102" s="1380"/>
      <c r="F102" s="1380"/>
      <c r="G102" s="1380"/>
      <c r="H102" s="1380"/>
      <c r="I102" s="1380"/>
      <c r="J102" s="1380"/>
      <c r="K102" s="1640"/>
      <c r="L102" s="1481"/>
      <c r="M102" s="1482"/>
      <c r="N102" s="1482"/>
      <c r="O102" s="1483"/>
      <c r="P102" s="214"/>
    </row>
    <row r="103" spans="2:16">
      <c r="B103" s="204"/>
      <c r="C103" s="1897"/>
      <c r="D103" s="1899"/>
      <c r="E103" s="1380"/>
      <c r="F103" s="1380"/>
      <c r="G103" s="1380"/>
      <c r="H103" s="1380"/>
      <c r="I103" s="1380"/>
      <c r="J103" s="1380"/>
      <c r="K103" s="1640"/>
      <c r="L103" s="1484" t="s">
        <v>4615</v>
      </c>
      <c r="M103" s="1486"/>
      <c r="N103" s="1487"/>
      <c r="O103" s="1488"/>
      <c r="P103" s="214"/>
    </row>
    <row r="104" spans="2:16">
      <c r="B104" s="204"/>
      <c r="C104" s="1897"/>
      <c r="D104" s="1899" t="str">
        <f>+credenciales!$B$33</f>
        <v xml:space="preserve">[NÚMERO DEL PROCESO] </v>
      </c>
      <c r="E104" s="1380"/>
      <c r="F104" s="1380"/>
      <c r="G104" s="1380"/>
      <c r="H104" s="1380"/>
      <c r="I104" s="1380"/>
      <c r="J104" s="1380"/>
      <c r="K104" s="1640"/>
      <c r="L104" s="1485"/>
      <c r="M104" s="1489"/>
      <c r="N104" s="1490"/>
      <c r="O104" s="1491"/>
      <c r="P104" s="216"/>
    </row>
    <row r="105" spans="2:16">
      <c r="B105" s="204"/>
      <c r="C105" s="1897"/>
      <c r="D105" s="1900"/>
      <c r="E105" s="1838"/>
      <c r="F105" s="1838"/>
      <c r="G105" s="1838"/>
      <c r="H105" s="1838"/>
      <c r="I105" s="1838"/>
      <c r="J105" s="1838"/>
      <c r="K105" s="1901"/>
      <c r="L105" s="1484" t="s">
        <v>4617</v>
      </c>
      <c r="M105" s="1484">
        <v>1</v>
      </c>
      <c r="N105" s="1484" t="s">
        <v>4618</v>
      </c>
      <c r="O105" s="1493">
        <v>1</v>
      </c>
      <c r="P105" s="214"/>
    </row>
    <row r="106" spans="2:16">
      <c r="B106" s="204"/>
      <c r="C106" s="1897"/>
      <c r="D106" s="1900"/>
      <c r="E106" s="1838"/>
      <c r="F106" s="1838"/>
      <c r="G106" s="1838"/>
      <c r="H106" s="1838"/>
      <c r="I106" s="1838"/>
      <c r="J106" s="1838"/>
      <c r="K106" s="1901"/>
      <c r="L106" s="1492"/>
      <c r="M106" s="1492"/>
      <c r="N106" s="1492"/>
      <c r="O106" s="1494"/>
      <c r="P106" s="214"/>
    </row>
    <row r="107" spans="2:16">
      <c r="B107" s="204"/>
      <c r="C107" s="1897"/>
      <c r="D107" s="1899" t="str">
        <f>+credenciales!$B$36</f>
        <v xml:space="preserve">ANÁLISIS DE PRECIOS UNITARIOS </v>
      </c>
      <c r="E107" s="1380"/>
      <c r="F107" s="1380"/>
      <c r="G107" s="1380"/>
      <c r="H107" s="1380"/>
      <c r="I107" s="1380"/>
      <c r="J107" s="1380"/>
      <c r="K107" s="1640"/>
      <c r="L107" s="1492"/>
      <c r="M107" s="1492"/>
      <c r="N107" s="1492"/>
      <c r="O107" s="1494"/>
      <c r="P107" s="214"/>
    </row>
    <row r="108" spans="2:16" ht="15.75" thickBot="1">
      <c r="B108" s="204"/>
      <c r="C108" s="217"/>
      <c r="D108" s="218"/>
      <c r="E108" s="218"/>
      <c r="F108" s="218"/>
      <c r="G108" s="218"/>
      <c r="H108" s="218"/>
      <c r="I108" s="218"/>
      <c r="J108" s="218"/>
      <c r="K108" s="218"/>
      <c r="L108" s="218"/>
      <c r="M108" s="219"/>
      <c r="N108" s="219"/>
      <c r="O108" s="220"/>
      <c r="P108" s="221"/>
    </row>
    <row r="109" spans="2:16">
      <c r="B109" s="204"/>
      <c r="C109" s="222"/>
      <c r="D109" s="213"/>
      <c r="E109" s="213"/>
      <c r="F109" s="213"/>
      <c r="G109" s="213"/>
      <c r="H109" s="213"/>
      <c r="I109" s="213"/>
      <c r="J109" s="213"/>
      <c r="K109" s="213"/>
      <c r="L109" s="223" t="s">
        <v>4620</v>
      </c>
      <c r="M109" s="224" t="s">
        <v>4621</v>
      </c>
      <c r="N109" s="224" t="s">
        <v>4622</v>
      </c>
      <c r="O109" s="225" t="s">
        <v>4623</v>
      </c>
      <c r="P109" s="216"/>
    </row>
    <row r="110" spans="2:16">
      <c r="B110" s="204"/>
      <c r="C110" s="226"/>
      <c r="D110" s="215"/>
      <c r="E110" s="215"/>
      <c r="F110" s="215"/>
      <c r="G110" s="215"/>
      <c r="H110" s="215"/>
      <c r="I110" s="215"/>
      <c r="J110" s="215"/>
      <c r="K110" s="215"/>
      <c r="L110" s="227"/>
      <c r="M110" s="228">
        <f>+credenciales!C503</f>
        <v>0</v>
      </c>
      <c r="N110" s="228">
        <f>+credenciales!D503</f>
        <v>0</v>
      </c>
      <c r="O110" s="228">
        <f>+credenciales!E503</f>
        <v>0</v>
      </c>
      <c r="P110" s="230"/>
    </row>
    <row r="111" spans="2:16">
      <c r="B111" s="204"/>
      <c r="C111" s="1427" t="s">
        <v>4624</v>
      </c>
      <c r="D111" s="1428"/>
      <c r="E111" s="1428"/>
      <c r="F111" s="1428"/>
      <c r="G111" s="215" t="s">
        <v>4660</v>
      </c>
      <c r="H111" s="215"/>
      <c r="I111" s="215" t="s">
        <v>4625</v>
      </c>
      <c r="J111" s="212"/>
      <c r="K111" s="215"/>
      <c r="L111" s="227"/>
      <c r="M111" s="212"/>
      <c r="N111" s="212"/>
      <c r="O111" s="231"/>
      <c r="P111" s="230"/>
    </row>
    <row r="112" spans="2:16">
      <c r="B112" s="204"/>
      <c r="C112" s="232"/>
      <c r="D112" s="233"/>
      <c r="E112" s="233"/>
      <c r="F112" s="233"/>
      <c r="G112" s="233"/>
      <c r="H112" s="233"/>
      <c r="I112" s="233"/>
      <c r="J112" s="233"/>
      <c r="K112" s="233"/>
      <c r="L112" s="233"/>
      <c r="M112" s="233"/>
      <c r="N112" s="233"/>
      <c r="O112" s="234"/>
      <c r="P112" s="235"/>
    </row>
    <row r="113" spans="2:16" ht="15.75" thickBot="1">
      <c r="B113" s="204"/>
      <c r="C113" s="236"/>
      <c r="D113" s="237"/>
      <c r="E113" s="237"/>
      <c r="F113" s="237"/>
      <c r="G113" s="237"/>
      <c r="H113" s="237"/>
      <c r="I113" s="237"/>
      <c r="J113" s="237"/>
      <c r="K113" s="237"/>
      <c r="L113" s="237"/>
      <c r="M113" s="237"/>
      <c r="N113" s="237"/>
      <c r="O113" s="238"/>
      <c r="P113" s="205"/>
    </row>
    <row r="114" spans="2:16" ht="15.75" thickBot="1">
      <c r="B114" s="204"/>
      <c r="C114" s="239"/>
      <c r="D114" s="240"/>
      <c r="E114" s="240"/>
      <c r="F114" s="240"/>
      <c r="G114" s="240"/>
      <c r="H114" s="240"/>
      <c r="I114" s="212"/>
      <c r="J114" s="212"/>
      <c r="K114" s="240"/>
      <c r="L114" s="240"/>
      <c r="M114" s="240"/>
      <c r="N114" s="240"/>
      <c r="O114" s="241"/>
      <c r="P114" s="205"/>
    </row>
    <row r="115" spans="2:16">
      <c r="B115" s="204"/>
      <c r="C115" s="1429" t="s">
        <v>4626</v>
      </c>
      <c r="D115" s="1430"/>
      <c r="E115" s="1430"/>
      <c r="F115" s="1430"/>
      <c r="G115" s="1430"/>
      <c r="H115" s="1430"/>
      <c r="I115" s="1430"/>
      <c r="J115" s="1430"/>
      <c r="K115" s="1430"/>
      <c r="L115" s="1430"/>
      <c r="M115" s="1430"/>
      <c r="N115" s="1430"/>
      <c r="O115" s="1431"/>
      <c r="P115" s="242"/>
    </row>
    <row r="116" spans="2:16" ht="15.75" thickBot="1">
      <c r="B116" s="204"/>
      <c r="C116" s="243"/>
      <c r="D116" s="212"/>
      <c r="E116" s="212"/>
      <c r="F116" s="212"/>
      <c r="G116" s="212"/>
      <c r="H116" s="212"/>
      <c r="I116" s="212"/>
      <c r="J116" s="212"/>
      <c r="K116" s="212"/>
      <c r="L116" s="212"/>
      <c r="M116" s="212"/>
      <c r="N116" s="212"/>
      <c r="O116" s="244"/>
      <c r="P116" s="205"/>
    </row>
    <row r="117" spans="2:16">
      <c r="B117" s="204"/>
      <c r="C117" s="245" t="s">
        <v>4577</v>
      </c>
      <c r="D117" s="1432" t="s">
        <v>4578</v>
      </c>
      <c r="E117" s="1433"/>
      <c r="F117" s="1433"/>
      <c r="G117" s="1433"/>
      <c r="H117" s="1433"/>
      <c r="I117" s="1433"/>
      <c r="J117" s="1433"/>
      <c r="K117" s="1433"/>
      <c r="L117" s="1434"/>
      <c r="M117" s="1435" t="s">
        <v>98</v>
      </c>
      <c r="N117" s="1436"/>
      <c r="O117" s="245" t="s">
        <v>4503</v>
      </c>
      <c r="P117" s="246"/>
    </row>
    <row r="118" spans="2:16" ht="15.75" thickBot="1">
      <c r="B118" s="204"/>
      <c r="C118" s="308" t="e">
        <f>+'presupuesto   comfanorte'!#REF!</f>
        <v>#REF!</v>
      </c>
      <c r="D118" s="1437" t="e">
        <f>+'presupuesto   comfanorte'!#REF!</f>
        <v>#REF!</v>
      </c>
      <c r="E118" s="1438"/>
      <c r="F118" s="1438"/>
      <c r="G118" s="1438"/>
      <c r="H118" s="1438"/>
      <c r="I118" s="1438"/>
      <c r="J118" s="1438"/>
      <c r="K118" s="1438"/>
      <c r="L118" s="1439"/>
      <c r="M118" s="1437" t="e">
        <f>+'presupuesto   comfanorte'!#REF!</f>
        <v>#REF!</v>
      </c>
      <c r="N118" s="1439"/>
      <c r="O118" s="247" t="e">
        <f>+'presupuesto   comfanorte'!#REF!</f>
        <v>#REF!</v>
      </c>
      <c r="P118" s="248"/>
    </row>
    <row r="119" spans="2:16">
      <c r="B119" s="204"/>
      <c r="C119" s="1440" t="s">
        <v>4494</v>
      </c>
      <c r="D119" s="1401"/>
      <c r="E119" s="1401"/>
      <c r="F119" s="1401"/>
      <c r="G119" s="1401"/>
      <c r="H119" s="1401"/>
      <c r="I119" s="1401"/>
      <c r="J119" s="1401"/>
      <c r="K119" s="1401"/>
      <c r="L119" s="1401"/>
      <c r="M119" s="1401"/>
      <c r="N119" s="1401"/>
      <c r="O119" s="1402"/>
      <c r="P119" s="249"/>
    </row>
    <row r="120" spans="2:16">
      <c r="B120" s="204"/>
      <c r="C120" s="1387"/>
      <c r="D120" s="1388"/>
      <c r="E120" s="1388"/>
      <c r="F120" s="1388"/>
      <c r="G120" s="1388"/>
      <c r="H120" s="1388"/>
      <c r="I120" s="1388"/>
      <c r="J120" s="1388"/>
      <c r="K120" s="1388"/>
      <c r="L120" s="1388"/>
      <c r="M120" s="1388"/>
      <c r="N120" s="1388"/>
      <c r="O120" s="1389"/>
      <c r="P120" s="249"/>
    </row>
    <row r="121" spans="2:16" ht="15.75" thickBot="1">
      <c r="B121" s="204"/>
      <c r="C121" s="1390"/>
      <c r="D121" s="1391"/>
      <c r="E121" s="1391"/>
      <c r="F121" s="1391"/>
      <c r="G121" s="1391"/>
      <c r="H121" s="1391"/>
      <c r="I121" s="1391"/>
      <c r="J121" s="1391"/>
      <c r="K121" s="1391"/>
      <c r="L121" s="1391"/>
      <c r="M121" s="1391"/>
      <c r="N121" s="1391"/>
      <c r="O121" s="1392"/>
      <c r="P121" s="249"/>
    </row>
    <row r="122" spans="2:16">
      <c r="B122" s="204"/>
      <c r="C122" s="1393" t="s">
        <v>4578</v>
      </c>
      <c r="D122" s="1619"/>
      <c r="E122" s="1619"/>
      <c r="F122" s="1619"/>
      <c r="G122" s="1620"/>
      <c r="H122" s="1396" t="s">
        <v>4627</v>
      </c>
      <c r="I122" s="1619"/>
      <c r="J122" s="1621" t="s">
        <v>4628</v>
      </c>
      <c r="K122" s="1622"/>
      <c r="L122" s="251" t="s">
        <v>4629</v>
      </c>
      <c r="M122" s="1396" t="s">
        <v>4496</v>
      </c>
      <c r="N122" s="1395"/>
      <c r="O122" s="252" t="s">
        <v>4630</v>
      </c>
      <c r="P122" s="253"/>
    </row>
    <row r="123" spans="2:16">
      <c r="B123" s="204"/>
      <c r="C123" s="1397" t="str">
        <f>+'BASE MAQ. Y EQ.'!C22</f>
        <v>Compresor 1 Martillo (175cfm - 115psi)</v>
      </c>
      <c r="D123" s="1398"/>
      <c r="E123" s="1398"/>
      <c r="F123" s="1398"/>
      <c r="G123" s="1399"/>
      <c r="H123" s="1449"/>
      <c r="I123" s="1399"/>
      <c r="J123" s="1449" t="s">
        <v>4664</v>
      </c>
      <c r="K123" s="1399"/>
      <c r="L123" s="255">
        <f>+'BASE MAQ. Y EQ.'!E22</f>
        <v>112500</v>
      </c>
      <c r="M123" s="1450">
        <v>4</v>
      </c>
      <c r="N123" s="1451"/>
      <c r="O123" s="256">
        <f>+L123/M123</f>
        <v>28125</v>
      </c>
      <c r="P123" s="257"/>
    </row>
    <row r="124" spans="2:16">
      <c r="B124" s="204"/>
      <c r="C124" s="1405"/>
      <c r="D124" s="1406"/>
      <c r="E124" s="1406"/>
      <c r="F124" s="1406"/>
      <c r="G124" s="1407"/>
      <c r="H124" s="1450"/>
      <c r="I124" s="1451"/>
      <c r="J124" s="1450"/>
      <c r="K124" s="1451"/>
      <c r="L124" s="255"/>
      <c r="M124" s="1450"/>
      <c r="N124" s="1451"/>
      <c r="O124" s="256"/>
      <c r="P124" s="257"/>
    </row>
    <row r="125" spans="2:16" ht="15.75" thickBot="1">
      <c r="B125" s="204"/>
      <c r="C125" s="1412" t="s">
        <v>4657</v>
      </c>
      <c r="D125" s="1413"/>
      <c r="E125" s="1413"/>
      <c r="F125" s="1413"/>
      <c r="G125" s="1414"/>
      <c r="H125" s="1415"/>
      <c r="I125" s="1414"/>
      <c r="J125" s="1415"/>
      <c r="K125" s="1414"/>
      <c r="L125" s="260"/>
      <c r="M125" s="1416">
        <v>0.05</v>
      </c>
      <c r="N125" s="1417"/>
      <c r="O125" s="256">
        <f>+M125*O150</f>
        <v>246.29600000000002</v>
      </c>
      <c r="P125" s="257"/>
    </row>
    <row r="126" spans="2:16" ht="15.75" thickBot="1">
      <c r="B126" s="204"/>
      <c r="C126" s="1370" t="s">
        <v>4631</v>
      </c>
      <c r="D126" s="1371"/>
      <c r="E126" s="1371"/>
      <c r="F126" s="1371"/>
      <c r="G126" s="1371"/>
      <c r="H126" s="1371"/>
      <c r="I126" s="1371"/>
      <c r="J126" s="1371"/>
      <c r="K126" s="1371"/>
      <c r="L126" s="1371"/>
      <c r="M126" s="1371"/>
      <c r="N126" s="1372"/>
      <c r="O126" s="261">
        <f>+O123+O125</f>
        <v>28371.295999999998</v>
      </c>
      <c r="P126" s="262"/>
    </row>
    <row r="127" spans="2:16">
      <c r="B127" s="204"/>
      <c r="C127" s="1400" t="s">
        <v>4632</v>
      </c>
      <c r="D127" s="1401"/>
      <c r="E127" s="1401"/>
      <c r="F127" s="1401"/>
      <c r="G127" s="1401"/>
      <c r="H127" s="1401"/>
      <c r="I127" s="1401"/>
      <c r="J127" s="1401"/>
      <c r="K127" s="1401"/>
      <c r="L127" s="1401"/>
      <c r="M127" s="1401"/>
      <c r="N127" s="1401"/>
      <c r="O127" s="1402"/>
      <c r="P127" s="249"/>
    </row>
    <row r="128" spans="2:16">
      <c r="B128" s="204"/>
      <c r="C128" s="1387"/>
      <c r="D128" s="1388"/>
      <c r="E128" s="1388"/>
      <c r="F128" s="1388"/>
      <c r="G128" s="1388"/>
      <c r="H128" s="1388"/>
      <c r="I128" s="1388"/>
      <c r="J128" s="1388"/>
      <c r="K128" s="1388"/>
      <c r="L128" s="1388"/>
      <c r="M128" s="1388"/>
      <c r="N128" s="1388"/>
      <c r="O128" s="1389"/>
      <c r="P128" s="249"/>
    </row>
    <row r="129" spans="2:16" ht="15.75" thickBot="1">
      <c r="B129" s="204"/>
      <c r="C129" s="1387"/>
      <c r="D129" s="1388"/>
      <c r="E129" s="1388"/>
      <c r="F129" s="1388"/>
      <c r="G129" s="1388"/>
      <c r="H129" s="1388"/>
      <c r="I129" s="1388"/>
      <c r="J129" s="1388"/>
      <c r="K129" s="1388"/>
      <c r="L129" s="1388"/>
      <c r="M129" s="1388"/>
      <c r="N129" s="1388"/>
      <c r="O129" s="1389"/>
      <c r="P129" s="249"/>
    </row>
    <row r="130" spans="2:16" ht="15.75" thickBot="1">
      <c r="B130" s="204"/>
      <c r="C130" s="1612" t="s">
        <v>4578</v>
      </c>
      <c r="D130" s="1613"/>
      <c r="E130" s="1613"/>
      <c r="F130" s="1613"/>
      <c r="G130" s="1613"/>
      <c r="H130" s="1613"/>
      <c r="I130" s="1613"/>
      <c r="J130" s="1613"/>
      <c r="K130" s="314" t="s">
        <v>98</v>
      </c>
      <c r="L130" s="314" t="s">
        <v>4503</v>
      </c>
      <c r="M130" s="1613" t="s">
        <v>4633</v>
      </c>
      <c r="N130" s="1613"/>
      <c r="O130" s="315" t="s">
        <v>4630</v>
      </c>
      <c r="P130" s="253"/>
    </row>
    <row r="131" spans="2:16">
      <c r="B131" s="204"/>
      <c r="C131" s="1629"/>
      <c r="D131" s="1630"/>
      <c r="E131" s="1630"/>
      <c r="F131" s="1630"/>
      <c r="G131" s="1630"/>
      <c r="H131" s="1630"/>
      <c r="I131" s="1630"/>
      <c r="J131" s="1630"/>
      <c r="K131" s="316"/>
      <c r="L131" s="317"/>
      <c r="M131" s="1654"/>
      <c r="N131" s="1654"/>
      <c r="O131" s="318">
        <f>+ROUND(L131*M131,2)</f>
        <v>0</v>
      </c>
      <c r="P131" s="257"/>
    </row>
    <row r="132" spans="2:16">
      <c r="B132" s="204"/>
      <c r="C132" s="1420"/>
      <c r="D132" s="1421"/>
      <c r="E132" s="1421"/>
      <c r="F132" s="1421"/>
      <c r="G132" s="1421"/>
      <c r="H132" s="1421"/>
      <c r="I132" s="1421"/>
      <c r="J132" s="1421"/>
      <c r="K132" s="312"/>
      <c r="L132" s="313"/>
      <c r="M132" s="1422"/>
      <c r="N132" s="1422"/>
      <c r="O132" s="256">
        <f>+ROUND(L132*M132,2)</f>
        <v>0</v>
      </c>
      <c r="P132" s="257"/>
    </row>
    <row r="133" spans="2:16">
      <c r="B133" s="204"/>
      <c r="C133" s="1420"/>
      <c r="D133" s="1421"/>
      <c r="E133" s="1421"/>
      <c r="F133" s="1421"/>
      <c r="G133" s="1421"/>
      <c r="H133" s="1421"/>
      <c r="I133" s="1421"/>
      <c r="J133" s="1421"/>
      <c r="K133" s="312"/>
      <c r="L133" s="313"/>
      <c r="M133" s="1422"/>
      <c r="N133" s="1422"/>
      <c r="O133" s="256">
        <f>+ROUND(L133*M133,2)</f>
        <v>0</v>
      </c>
      <c r="P133" s="257"/>
    </row>
    <row r="134" spans="2:16" ht="15.75" thickBot="1">
      <c r="B134" s="204"/>
      <c r="C134" s="1385" t="s">
        <v>4631</v>
      </c>
      <c r="D134" s="1386"/>
      <c r="E134" s="1386"/>
      <c r="F134" s="1386"/>
      <c r="G134" s="1386"/>
      <c r="H134" s="1386"/>
      <c r="I134" s="1386"/>
      <c r="J134" s="1386"/>
      <c r="K134" s="1386"/>
      <c r="L134" s="1386"/>
      <c r="M134" s="1386"/>
      <c r="N134" s="1386"/>
      <c r="O134" s="267">
        <f>+O131+O132+O133</f>
        <v>0</v>
      </c>
      <c r="P134" s="257"/>
    </row>
    <row r="135" spans="2:16">
      <c r="B135" s="204"/>
      <c r="C135" s="1387" t="s">
        <v>4634</v>
      </c>
      <c r="D135" s="1388"/>
      <c r="E135" s="1388"/>
      <c r="F135" s="1388"/>
      <c r="G135" s="1388"/>
      <c r="H135" s="1388"/>
      <c r="I135" s="1388"/>
      <c r="J135" s="1388"/>
      <c r="K135" s="1388"/>
      <c r="L135" s="1388"/>
      <c r="M135" s="1388"/>
      <c r="N135" s="1388"/>
      <c r="O135" s="1389"/>
      <c r="P135" s="249"/>
    </row>
    <row r="136" spans="2:16">
      <c r="B136" s="204"/>
      <c r="C136" s="1387"/>
      <c r="D136" s="1388"/>
      <c r="E136" s="1388"/>
      <c r="F136" s="1388"/>
      <c r="G136" s="1388"/>
      <c r="H136" s="1388"/>
      <c r="I136" s="1388"/>
      <c r="J136" s="1388"/>
      <c r="K136" s="1388"/>
      <c r="L136" s="1388"/>
      <c r="M136" s="1388"/>
      <c r="N136" s="1388"/>
      <c r="O136" s="1389"/>
      <c r="P136" s="249"/>
    </row>
    <row r="137" spans="2:16" ht="15.75" thickBot="1">
      <c r="B137" s="204"/>
      <c r="C137" s="1390"/>
      <c r="D137" s="1391"/>
      <c r="E137" s="1391"/>
      <c r="F137" s="1391"/>
      <c r="G137" s="1391"/>
      <c r="H137" s="1391"/>
      <c r="I137" s="1391"/>
      <c r="J137" s="1391"/>
      <c r="K137" s="1391"/>
      <c r="L137" s="1391"/>
      <c r="M137" s="1391"/>
      <c r="N137" s="1391"/>
      <c r="O137" s="1392"/>
      <c r="P137" s="249"/>
    </row>
    <row r="138" spans="2:16" ht="17.25">
      <c r="B138" s="204"/>
      <c r="C138" s="1393" t="s">
        <v>4635</v>
      </c>
      <c r="D138" s="1394"/>
      <c r="E138" s="1394"/>
      <c r="F138" s="1394"/>
      <c r="G138" s="1394"/>
      <c r="H138" s="1394"/>
      <c r="I138" s="1394"/>
      <c r="J138" s="251" t="s">
        <v>4636</v>
      </c>
      <c r="K138" s="263" t="s">
        <v>4506</v>
      </c>
      <c r="L138" s="269" t="s">
        <v>4637</v>
      </c>
      <c r="M138" s="1396" t="s">
        <v>4248</v>
      </c>
      <c r="N138" s="1395"/>
      <c r="O138" s="252" t="s">
        <v>4630</v>
      </c>
      <c r="P138" s="253"/>
    </row>
    <row r="139" spans="2:16">
      <c r="B139" s="204"/>
      <c r="C139" s="1397"/>
      <c r="D139" s="1398"/>
      <c r="E139" s="1398"/>
      <c r="F139" s="1398"/>
      <c r="G139" s="1398"/>
      <c r="H139" s="1398"/>
      <c r="I139" s="1398"/>
      <c r="J139" s="270"/>
      <c r="K139" s="271"/>
      <c r="L139" s="270"/>
      <c r="M139" s="1410"/>
      <c r="N139" s="1411"/>
      <c r="O139" s="256"/>
      <c r="P139" s="257"/>
    </row>
    <row r="140" spans="2:16" ht="15.75" thickBot="1">
      <c r="B140" s="204"/>
      <c r="C140" s="1412"/>
      <c r="D140" s="1413"/>
      <c r="E140" s="1413"/>
      <c r="F140" s="1413"/>
      <c r="G140" s="1413"/>
      <c r="H140" s="1413"/>
      <c r="I140" s="1413"/>
      <c r="J140" s="272"/>
      <c r="K140" s="273"/>
      <c r="L140" s="272"/>
      <c r="M140" s="1368"/>
      <c r="N140" s="1369"/>
      <c r="O140" s="274"/>
      <c r="P140" s="257"/>
    </row>
    <row r="141" spans="2:16" ht="15.75" thickBot="1">
      <c r="B141" s="204"/>
      <c r="C141" s="1370" t="s">
        <v>4631</v>
      </c>
      <c r="D141" s="1371"/>
      <c r="E141" s="1371"/>
      <c r="F141" s="1371"/>
      <c r="G141" s="1371"/>
      <c r="H141" s="1371"/>
      <c r="I141" s="1371"/>
      <c r="J141" s="1371"/>
      <c r="K141" s="1371"/>
      <c r="L141" s="1371"/>
      <c r="M141" s="1371"/>
      <c r="N141" s="1372"/>
      <c r="O141" s="261">
        <f>+O139+O140</f>
        <v>0</v>
      </c>
      <c r="P141" s="262"/>
    </row>
    <row r="142" spans="2:16">
      <c r="B142" s="204"/>
      <c r="C142" s="1400" t="s">
        <v>4638</v>
      </c>
      <c r="D142" s="1401"/>
      <c r="E142" s="1401"/>
      <c r="F142" s="1401"/>
      <c r="G142" s="1401"/>
      <c r="H142" s="1401"/>
      <c r="I142" s="1401"/>
      <c r="J142" s="1401"/>
      <c r="K142" s="1401"/>
      <c r="L142" s="1401"/>
      <c r="M142" s="1401"/>
      <c r="N142" s="1401"/>
      <c r="O142" s="1402"/>
      <c r="P142" s="249"/>
    </row>
    <row r="143" spans="2:16">
      <c r="B143" s="204"/>
      <c r="C143" s="1387"/>
      <c r="D143" s="1388"/>
      <c r="E143" s="1388"/>
      <c r="F143" s="1388"/>
      <c r="G143" s="1388"/>
      <c r="H143" s="1388"/>
      <c r="I143" s="1388"/>
      <c r="J143" s="1388"/>
      <c r="K143" s="1388"/>
      <c r="L143" s="1388"/>
      <c r="M143" s="1388"/>
      <c r="N143" s="1388"/>
      <c r="O143" s="1389"/>
      <c r="P143" s="249"/>
    </row>
    <row r="144" spans="2:16" ht="15.75" thickBot="1">
      <c r="B144" s="204"/>
      <c r="C144" s="1390"/>
      <c r="D144" s="1391"/>
      <c r="E144" s="1391"/>
      <c r="F144" s="1391"/>
      <c r="G144" s="1391"/>
      <c r="H144" s="1391"/>
      <c r="I144" s="1391"/>
      <c r="J144" s="1391"/>
      <c r="K144" s="1391"/>
      <c r="L144" s="1391"/>
      <c r="M144" s="1391"/>
      <c r="N144" s="1391"/>
      <c r="O144" s="1392"/>
      <c r="P144" s="249"/>
    </row>
    <row r="145" spans="2:16" ht="30">
      <c r="B145" s="204"/>
      <c r="C145" s="1393" t="s">
        <v>4639</v>
      </c>
      <c r="D145" s="1394"/>
      <c r="E145" s="1394"/>
      <c r="F145" s="1394"/>
      <c r="G145" s="1394"/>
      <c r="H145" s="1394"/>
      <c r="I145" s="1394"/>
      <c r="J145" s="251" t="s">
        <v>4510</v>
      </c>
      <c r="K145" s="275" t="s">
        <v>65</v>
      </c>
      <c r="L145" s="276" t="s">
        <v>4512</v>
      </c>
      <c r="M145" s="1403" t="s">
        <v>4496</v>
      </c>
      <c r="N145" s="1404"/>
      <c r="O145" s="278" t="s">
        <v>4630</v>
      </c>
      <c r="P145" s="279"/>
    </row>
    <row r="146" spans="2:16">
      <c r="B146" s="204"/>
      <c r="C146" s="1405" t="str">
        <f>+'BASE M.O.'!D13</f>
        <v>Ayudantes (1)</v>
      </c>
      <c r="D146" s="1406"/>
      <c r="E146" s="1406"/>
      <c r="F146" s="1406"/>
      <c r="G146" s="1406"/>
      <c r="H146" s="1406"/>
      <c r="I146" s="1407"/>
      <c r="J146" s="280">
        <f>+'BASE M.O.'!E13</f>
        <v>50267</v>
      </c>
      <c r="K146" s="287">
        <f>+'BASE M.O.'!F13</f>
        <v>2.3518771899722153</v>
      </c>
      <c r="L146" s="280">
        <f>+'BASE M.O.'!G13</f>
        <v>118222</v>
      </c>
      <c r="M146" s="1408">
        <f>6*M123</f>
        <v>24</v>
      </c>
      <c r="N146" s="1409"/>
      <c r="O146" s="309">
        <f>+ROUND(L146/M146,2)</f>
        <v>4925.92</v>
      </c>
      <c r="P146" s="282"/>
    </row>
    <row r="147" spans="2:16">
      <c r="B147" s="204"/>
      <c r="C147" s="1405"/>
      <c r="D147" s="1406"/>
      <c r="E147" s="1406"/>
      <c r="F147" s="1406"/>
      <c r="G147" s="1406"/>
      <c r="H147" s="1406"/>
      <c r="I147" s="1407"/>
      <c r="J147" s="280">
        <f>+'BASE M.O.'!E594</f>
        <v>0</v>
      </c>
      <c r="K147" s="311"/>
      <c r="L147" s="281">
        <f>+'BASE M.O.'!G594</f>
        <v>0</v>
      </c>
      <c r="M147" s="1408"/>
      <c r="N147" s="1409"/>
      <c r="O147" s="309"/>
      <c r="P147" s="282"/>
    </row>
    <row r="148" spans="2:16">
      <c r="B148" s="204"/>
      <c r="C148" s="1405"/>
      <c r="D148" s="1406"/>
      <c r="E148" s="1406"/>
      <c r="F148" s="1406"/>
      <c r="G148" s="1406"/>
      <c r="H148" s="1406"/>
      <c r="I148" s="1407"/>
      <c r="J148" s="280">
        <f>+'BASE M.O.'!E595</f>
        <v>0</v>
      </c>
      <c r="K148" s="311"/>
      <c r="L148" s="281">
        <f>+'BASE M.O.'!G595</f>
        <v>0</v>
      </c>
      <c r="M148" s="1410"/>
      <c r="N148" s="1411"/>
      <c r="O148" s="309"/>
      <c r="P148" s="282"/>
    </row>
    <row r="149" spans="2:16" ht="15.75" thickBot="1">
      <c r="B149" s="204"/>
      <c r="C149" s="1405"/>
      <c r="D149" s="1406"/>
      <c r="E149" s="1406"/>
      <c r="F149" s="1406"/>
      <c r="G149" s="1406"/>
      <c r="H149" s="1406"/>
      <c r="I149" s="1407"/>
      <c r="J149" s="272"/>
      <c r="K149" s="273"/>
      <c r="L149" s="272"/>
      <c r="M149" s="1368"/>
      <c r="N149" s="1369"/>
      <c r="O149" s="274"/>
      <c r="P149" s="257"/>
    </row>
    <row r="150" spans="2:16" ht="15.75" thickBot="1">
      <c r="B150" s="204"/>
      <c r="C150" s="1370" t="s">
        <v>4631</v>
      </c>
      <c r="D150" s="1371"/>
      <c r="E150" s="1371"/>
      <c r="F150" s="1371"/>
      <c r="G150" s="1371"/>
      <c r="H150" s="1371"/>
      <c r="I150" s="1371"/>
      <c r="J150" s="1371"/>
      <c r="K150" s="1371"/>
      <c r="L150" s="1371"/>
      <c r="M150" s="1371"/>
      <c r="N150" s="1372"/>
      <c r="O150" s="268">
        <f>+O146+O147+O148+O149</f>
        <v>4925.92</v>
      </c>
      <c r="P150" s="257"/>
    </row>
    <row r="151" spans="2:16" ht="15.75" thickBot="1">
      <c r="B151" s="204"/>
      <c r="C151" s="243"/>
      <c r="D151" s="212"/>
      <c r="E151" s="212"/>
      <c r="F151" s="212"/>
      <c r="G151" s="212"/>
      <c r="H151" s="212"/>
      <c r="I151" s="212"/>
      <c r="J151" s="212"/>
      <c r="K151" s="212"/>
      <c r="L151" s="212"/>
      <c r="M151" s="212"/>
      <c r="N151" s="212"/>
      <c r="O151" s="244"/>
      <c r="P151" s="205"/>
    </row>
    <row r="152" spans="2:16" ht="15.75" thickBot="1">
      <c r="B152" s="204"/>
      <c r="C152" s="1373" t="s">
        <v>4640</v>
      </c>
      <c r="D152" s="1374"/>
      <c r="E152" s="1374"/>
      <c r="F152" s="1374"/>
      <c r="G152" s="1374"/>
      <c r="H152" s="1374"/>
      <c r="I152" s="1374"/>
      <c r="J152" s="1374"/>
      <c r="K152" s="1374"/>
      <c r="L152" s="1374"/>
      <c r="M152" s="1374"/>
      <c r="N152" s="1375"/>
      <c r="O152" s="283">
        <f>+O150+O141+O134+O126</f>
        <v>33297.216</v>
      </c>
      <c r="P152" s="284"/>
    </row>
    <row r="153" spans="2:16">
      <c r="B153" s="204"/>
      <c r="C153" s="1400" t="s">
        <v>4641</v>
      </c>
      <c r="D153" s="1401"/>
      <c r="E153" s="1401"/>
      <c r="F153" s="1401"/>
      <c r="G153" s="1401"/>
      <c r="H153" s="1401"/>
      <c r="I153" s="1401"/>
      <c r="J153" s="1401"/>
      <c r="K153" s="1401"/>
      <c r="L153" s="1401"/>
      <c r="M153" s="1401"/>
      <c r="N153" s="1401"/>
      <c r="O153" s="1402"/>
      <c r="P153" s="249"/>
    </row>
    <row r="154" spans="2:16">
      <c r="B154" s="204"/>
      <c r="C154" s="1387"/>
      <c r="D154" s="1388"/>
      <c r="E154" s="1388"/>
      <c r="F154" s="1388"/>
      <c r="G154" s="1388"/>
      <c r="H154" s="1388"/>
      <c r="I154" s="1388"/>
      <c r="J154" s="1388"/>
      <c r="K154" s="1388"/>
      <c r="L154" s="1388"/>
      <c r="M154" s="1388"/>
      <c r="N154" s="1388"/>
      <c r="O154" s="1389"/>
      <c r="P154" s="249"/>
    </row>
    <row r="155" spans="2:16" ht="15.75" thickBot="1">
      <c r="B155" s="204"/>
      <c r="C155" s="1390"/>
      <c r="D155" s="1391"/>
      <c r="E155" s="1391"/>
      <c r="F155" s="1391"/>
      <c r="G155" s="1391"/>
      <c r="H155" s="1391"/>
      <c r="I155" s="1391"/>
      <c r="J155" s="1391"/>
      <c r="K155" s="1391"/>
      <c r="L155" s="1391"/>
      <c r="M155" s="1391"/>
      <c r="N155" s="1391"/>
      <c r="O155" s="1392"/>
      <c r="P155" s="249"/>
    </row>
    <row r="156" spans="2:16" ht="30">
      <c r="B156" s="204"/>
      <c r="C156" s="1393" t="s">
        <v>4642</v>
      </c>
      <c r="D156" s="1394"/>
      <c r="E156" s="1394"/>
      <c r="F156" s="1394"/>
      <c r="G156" s="1394"/>
      <c r="H156" s="1394"/>
      <c r="I156" s="1394"/>
      <c r="J156" s="263"/>
      <c r="K156" s="277"/>
      <c r="L156" s="276" t="s">
        <v>4643</v>
      </c>
      <c r="M156" s="1403" t="s">
        <v>4644</v>
      </c>
      <c r="N156" s="1404"/>
      <c r="O156" s="278"/>
      <c r="P156" s="279"/>
    </row>
    <row r="157" spans="2:16">
      <c r="B157" s="204"/>
      <c r="C157" s="1397" t="s">
        <v>4575</v>
      </c>
      <c r="D157" s="1398"/>
      <c r="E157" s="1398"/>
      <c r="F157" s="1398"/>
      <c r="G157" s="1398"/>
      <c r="H157" s="1398"/>
      <c r="I157" s="1398"/>
      <c r="J157" s="285"/>
      <c r="K157" s="286"/>
      <c r="L157" s="310">
        <v>0.22690623787747194</v>
      </c>
      <c r="M157" s="1425">
        <f>+ROUND(O152*L157,2)</f>
        <v>7555.35</v>
      </c>
      <c r="N157" s="1426"/>
      <c r="O157" s="256"/>
      <c r="P157" s="257"/>
    </row>
    <row r="158" spans="2:16">
      <c r="B158" s="204"/>
      <c r="C158" s="258" t="s">
        <v>4645</v>
      </c>
      <c r="D158" s="259"/>
      <c r="E158" s="259"/>
      <c r="F158" s="259"/>
      <c r="G158" s="259"/>
      <c r="H158" s="259"/>
      <c r="I158" s="259"/>
      <c r="J158" s="285"/>
      <c r="K158" s="286"/>
      <c r="L158" s="310">
        <v>0.01</v>
      </c>
      <c r="M158" s="1425">
        <f>+ROUND(O152*L158,2)</f>
        <v>332.97</v>
      </c>
      <c r="N158" s="1426"/>
      <c r="O158" s="256"/>
      <c r="P158" s="257"/>
    </row>
    <row r="159" spans="2:16" ht="15.75" thickBot="1">
      <c r="B159" s="204"/>
      <c r="C159" s="236" t="s">
        <v>4576</v>
      </c>
      <c r="D159" s="237"/>
      <c r="E159" s="237"/>
      <c r="F159" s="237"/>
      <c r="G159" s="237"/>
      <c r="H159" s="237"/>
      <c r="I159" s="237"/>
      <c r="J159" s="288"/>
      <c r="K159" s="289"/>
      <c r="L159" s="310">
        <v>0.05</v>
      </c>
      <c r="M159" s="1909">
        <f>+ROUND(O152*L159,2)</f>
        <v>1664.86</v>
      </c>
      <c r="N159" s="1910"/>
      <c r="O159" s="256"/>
      <c r="P159" s="257"/>
    </row>
    <row r="160" spans="2:16" ht="15.75" thickBot="1">
      <c r="B160" s="204"/>
      <c r="C160" s="1370" t="s">
        <v>4631</v>
      </c>
      <c r="D160" s="1371"/>
      <c r="E160" s="1371"/>
      <c r="F160" s="1371"/>
      <c r="G160" s="1371"/>
      <c r="H160" s="1371"/>
      <c r="I160" s="1371"/>
      <c r="J160" s="1371"/>
      <c r="K160" s="1371"/>
      <c r="L160" s="1371"/>
      <c r="M160" s="1371"/>
      <c r="N160" s="1372"/>
      <c r="O160" s="290">
        <f>+M157+M158+M159</f>
        <v>9553.18</v>
      </c>
      <c r="P160" s="291"/>
    </row>
    <row r="161" spans="2:16" ht="15.75" thickBot="1">
      <c r="B161" s="204"/>
      <c r="C161" s="243"/>
      <c r="D161" s="212"/>
      <c r="E161" s="212"/>
      <c r="F161" s="212"/>
      <c r="G161" s="212"/>
      <c r="H161" s="212"/>
      <c r="I161" s="212"/>
      <c r="J161" s="212"/>
      <c r="K161" s="212"/>
      <c r="L161" s="212"/>
      <c r="M161" s="212"/>
      <c r="N161" s="212"/>
      <c r="O161" s="244"/>
      <c r="P161" s="205"/>
    </row>
    <row r="162" spans="2:16" ht="15.75" thickBot="1">
      <c r="B162" s="204"/>
      <c r="C162" s="1373" t="s">
        <v>4646</v>
      </c>
      <c r="D162" s="1374"/>
      <c r="E162" s="1374"/>
      <c r="F162" s="1374"/>
      <c r="G162" s="1374"/>
      <c r="H162" s="1374"/>
      <c r="I162" s="1374"/>
      <c r="J162" s="1374"/>
      <c r="K162" s="1374"/>
      <c r="L162" s="1374"/>
      <c r="M162" s="1374"/>
      <c r="N162" s="1375"/>
      <c r="O162" s="292">
        <f>+O160+O152</f>
        <v>42850.396000000001</v>
      </c>
      <c r="P162" s="291"/>
    </row>
    <row r="163" spans="2:16">
      <c r="B163" s="204"/>
      <c r="C163" s="243"/>
      <c r="D163" s="212"/>
      <c r="E163" s="212"/>
      <c r="F163" s="212"/>
      <c r="G163" s="212"/>
      <c r="H163" s="212"/>
      <c r="I163" s="212"/>
      <c r="J163" s="212"/>
      <c r="K163" s="212"/>
      <c r="L163" s="212"/>
      <c r="M163" s="212"/>
      <c r="N163" s="212"/>
      <c r="O163" s="244"/>
      <c r="P163" s="205"/>
    </row>
    <row r="164" spans="2:16">
      <c r="B164" s="204"/>
      <c r="C164" s="243"/>
      <c r="D164" s="212"/>
      <c r="E164" s="212"/>
      <c r="F164" s="212"/>
      <c r="G164" s="212"/>
      <c r="H164" s="293" t="s">
        <v>4647</v>
      </c>
      <c r="I164" s="293"/>
      <c r="J164" s="293"/>
      <c r="K164" s="293"/>
      <c r="L164" s="212"/>
      <c r="M164" s="212"/>
      <c r="N164" s="212"/>
      <c r="O164" s="244"/>
      <c r="P164" s="205"/>
    </row>
    <row r="165" spans="2:16">
      <c r="B165" s="204"/>
      <c r="C165" s="243"/>
      <c r="D165" s="212"/>
      <c r="E165" s="212"/>
      <c r="F165" s="212"/>
      <c r="G165" s="212"/>
      <c r="H165" s="293" t="s">
        <v>4648</v>
      </c>
      <c r="I165" s="212">
        <f>credenciales!$G$5</f>
        <v>0</v>
      </c>
      <c r="J165" s="212"/>
      <c r="K165" s="212"/>
      <c r="L165" s="212"/>
      <c r="M165" s="212"/>
      <c r="N165" s="212"/>
      <c r="O165" s="244"/>
      <c r="P165" s="294"/>
    </row>
    <row r="166" spans="2:16">
      <c r="B166" s="204"/>
      <c r="C166" s="243"/>
      <c r="D166" s="212"/>
      <c r="E166" s="212"/>
      <c r="F166" s="212"/>
      <c r="G166" s="212"/>
      <c r="H166" s="293">
        <f>+credenciales!$F$6</f>
        <v>0</v>
      </c>
      <c r="I166" s="212"/>
      <c r="J166" s="212"/>
      <c r="K166" s="212"/>
      <c r="L166" s="212"/>
      <c r="M166" s="212"/>
      <c r="N166" s="212"/>
      <c r="O166" s="244"/>
      <c r="P166" s="294"/>
    </row>
    <row r="167" spans="2:16">
      <c r="B167" s="204"/>
      <c r="C167" s="226"/>
      <c r="D167" s="295"/>
      <c r="E167" s="295"/>
      <c r="F167" s="295"/>
      <c r="G167" s="295"/>
      <c r="H167" s="293" t="s">
        <v>4649</v>
      </c>
      <c r="I167" s="295">
        <f>+credenciales!$G$7</f>
        <v>0</v>
      </c>
      <c r="J167" s="295"/>
      <c r="K167" s="295"/>
      <c r="L167" s="295"/>
      <c r="M167" s="295"/>
      <c r="N167" s="295"/>
      <c r="O167" s="296"/>
      <c r="P167" s="297"/>
    </row>
    <row r="168" spans="2:16">
      <c r="B168" s="204"/>
      <c r="C168" s="243"/>
      <c r="D168" s="212"/>
      <c r="E168" s="212"/>
      <c r="F168" s="212"/>
      <c r="G168" s="212"/>
      <c r="H168" s="212" t="s">
        <v>4553</v>
      </c>
      <c r="I168" s="212"/>
      <c r="J168" s="212"/>
      <c r="K168" s="212"/>
      <c r="L168" s="212"/>
      <c r="M168" s="212"/>
      <c r="N168" s="212"/>
      <c r="O168" s="244"/>
      <c r="P168" s="205"/>
    </row>
    <row r="169" spans="2:16">
      <c r="B169" s="204"/>
      <c r="C169" s="298" t="s">
        <v>4650</v>
      </c>
      <c r="D169" s="254"/>
      <c r="E169" s="254"/>
      <c r="F169" s="254"/>
      <c r="G169" s="254"/>
      <c r="H169" s="254"/>
      <c r="I169" s="254"/>
      <c r="J169" s="254"/>
      <c r="K169" s="254"/>
      <c r="L169" s="254"/>
      <c r="M169" s="254"/>
      <c r="N169" s="254"/>
      <c r="O169" s="299"/>
      <c r="P169" s="205"/>
    </row>
    <row r="170" spans="2:16">
      <c r="B170" s="204"/>
      <c r="C170" s="1911"/>
      <c r="D170" s="1912"/>
      <c r="E170" s="1912"/>
      <c r="F170" s="1912"/>
      <c r="G170" s="1912"/>
      <c r="H170" s="1912"/>
      <c r="I170" s="1912"/>
      <c r="J170" s="1912"/>
      <c r="K170" s="1912"/>
      <c r="L170" s="1912"/>
      <c r="M170" s="1912"/>
      <c r="N170" s="1912"/>
      <c r="O170" s="1913"/>
      <c r="P170" s="297"/>
    </row>
    <row r="171" spans="2:16">
      <c r="B171" s="204"/>
      <c r="C171" s="1911"/>
      <c r="D171" s="1912"/>
      <c r="E171" s="1912"/>
      <c r="F171" s="1912"/>
      <c r="G171" s="1912"/>
      <c r="H171" s="1912"/>
      <c r="I171" s="1912"/>
      <c r="J171" s="1912"/>
      <c r="K171" s="1912"/>
      <c r="L171" s="1912"/>
      <c r="M171" s="1912"/>
      <c r="N171" s="1912"/>
      <c r="O171" s="1913"/>
      <c r="P171" s="297"/>
    </row>
    <row r="172" spans="2:16">
      <c r="B172" s="204"/>
      <c r="C172" s="226"/>
      <c r="D172" s="295"/>
      <c r="E172" s="295"/>
      <c r="F172" s="295"/>
      <c r="G172" s="295"/>
      <c r="H172" s="295"/>
      <c r="I172" s="295"/>
      <c r="J172" s="295"/>
      <c r="K172" s="295"/>
      <c r="L172" s="295"/>
      <c r="M172" s="295"/>
      <c r="N172" s="295"/>
      <c r="O172" s="296"/>
      <c r="P172" s="297"/>
    </row>
    <row r="173" spans="2:16">
      <c r="B173" s="204"/>
      <c r="C173" s="300" t="s">
        <v>4651</v>
      </c>
      <c r="D173" s="295"/>
      <c r="E173" s="295"/>
      <c r="F173" s="295"/>
      <c r="G173" s="295"/>
      <c r="H173" s="295"/>
      <c r="I173" s="295"/>
      <c r="J173" s="295"/>
      <c r="K173" s="295"/>
      <c r="L173" s="295"/>
      <c r="M173" s="295"/>
      <c r="N173" s="295"/>
      <c r="O173" s="296"/>
      <c r="P173" s="297"/>
    </row>
    <row r="174" spans="2:16">
      <c r="B174" s="204"/>
      <c r="C174" s="1902" t="s">
        <v>4652</v>
      </c>
      <c r="D174" s="1903"/>
      <c r="E174" s="1903"/>
      <c r="F174" s="1903"/>
      <c r="G174" s="1903"/>
      <c r="H174" s="1903"/>
      <c r="I174" s="1903"/>
      <c r="J174" s="1903"/>
      <c r="K174" s="1903"/>
      <c r="L174" s="1903"/>
      <c r="M174" s="1903"/>
      <c r="N174" s="1903"/>
      <c r="O174" s="1904"/>
      <c r="P174" s="301"/>
    </row>
    <row r="175" spans="2:16">
      <c r="B175" s="204"/>
      <c r="C175" s="1902"/>
      <c r="D175" s="1903"/>
      <c r="E175" s="1903"/>
      <c r="F175" s="1903"/>
      <c r="G175" s="1903"/>
      <c r="H175" s="1903"/>
      <c r="I175" s="1903"/>
      <c r="J175" s="1903"/>
      <c r="K175" s="1903"/>
      <c r="L175" s="1903"/>
      <c r="M175" s="1903"/>
      <c r="N175" s="1903"/>
      <c r="O175" s="1904"/>
      <c r="P175" s="301"/>
    </row>
    <row r="176" spans="2:16">
      <c r="B176" s="204"/>
      <c r="C176" s="1902" t="s">
        <v>4653</v>
      </c>
      <c r="D176" s="1903"/>
      <c r="E176" s="1903"/>
      <c r="F176" s="1903"/>
      <c r="G176" s="1903"/>
      <c r="H176" s="1903"/>
      <c r="I176" s="1903"/>
      <c r="J176" s="1903"/>
      <c r="K176" s="1903"/>
      <c r="L176" s="1903"/>
      <c r="M176" s="1903"/>
      <c r="N176" s="1903"/>
      <c r="O176" s="1904"/>
      <c r="P176" s="301"/>
    </row>
    <row r="177" spans="2:16">
      <c r="B177" s="204"/>
      <c r="C177" s="1902"/>
      <c r="D177" s="1903"/>
      <c r="E177" s="1903"/>
      <c r="F177" s="1903"/>
      <c r="G177" s="1903"/>
      <c r="H177" s="1903"/>
      <c r="I177" s="1903"/>
      <c r="J177" s="1903"/>
      <c r="K177" s="1903"/>
      <c r="L177" s="1903"/>
      <c r="M177" s="1903"/>
      <c r="N177" s="1903"/>
      <c r="O177" s="1904"/>
      <c r="P177" s="301"/>
    </row>
    <row r="178" spans="2:16">
      <c r="B178" s="204"/>
      <c r="C178" s="226"/>
      <c r="D178" s="295"/>
      <c r="E178" s="295"/>
      <c r="F178" s="295"/>
      <c r="G178" s="295"/>
      <c r="H178" s="295"/>
      <c r="I178" s="295"/>
      <c r="J178" s="295"/>
      <c r="K178" s="295"/>
      <c r="L178" s="295"/>
      <c r="M178" s="295"/>
      <c r="N178" s="295"/>
      <c r="O178" s="296"/>
      <c r="P178" s="297"/>
    </row>
    <row r="179" spans="2:16">
      <c r="B179" s="204"/>
      <c r="C179" s="243"/>
      <c r="D179" s="212"/>
      <c r="E179" s="212"/>
      <c r="F179" s="212"/>
      <c r="G179" s="212"/>
      <c r="H179" s="293" t="s">
        <v>4647</v>
      </c>
      <c r="I179" s="212">
        <f>+credenciales!$G$20</f>
        <v>0</v>
      </c>
      <c r="J179" s="212"/>
      <c r="K179" s="212"/>
      <c r="L179" s="212"/>
      <c r="M179" s="212"/>
      <c r="N179" s="212"/>
      <c r="O179" s="244"/>
      <c r="P179" s="205"/>
    </row>
    <row r="180" spans="2:16">
      <c r="B180" s="204"/>
      <c r="C180" s="243"/>
      <c r="D180" s="212"/>
      <c r="E180" s="212"/>
      <c r="F180" s="212"/>
      <c r="G180" s="212"/>
      <c r="H180" s="212" t="s">
        <v>4648</v>
      </c>
      <c r="I180" s="259">
        <f>+credenciales!$G$20</f>
        <v>0</v>
      </c>
      <c r="J180" s="259"/>
      <c r="K180" s="259"/>
      <c r="L180" s="212"/>
      <c r="M180" s="212"/>
      <c r="N180" s="212"/>
      <c r="O180" s="244"/>
      <c r="P180" s="205"/>
    </row>
    <row r="181" spans="2:16">
      <c r="B181" s="204"/>
      <c r="C181" s="243"/>
      <c r="D181" s="212"/>
      <c r="E181" s="212"/>
      <c r="F181" s="212"/>
      <c r="G181" s="212"/>
      <c r="H181" s="212" t="str">
        <f>+credenciales!$F$21</f>
        <v>Representante legal del Interventor o su apoderado</v>
      </c>
      <c r="I181" s="302"/>
      <c r="J181" s="302"/>
      <c r="K181" s="302"/>
      <c r="L181" s="212"/>
      <c r="M181" s="212"/>
      <c r="N181" s="212"/>
      <c r="O181" s="244"/>
      <c r="P181" s="205"/>
    </row>
    <row r="182" spans="2:16">
      <c r="B182" s="204"/>
      <c r="C182" s="303"/>
      <c r="D182" s="295"/>
      <c r="E182" s="295"/>
      <c r="F182" s="295"/>
      <c r="G182" s="295"/>
      <c r="H182" s="212" t="s">
        <v>4655</v>
      </c>
      <c r="I182" s="212">
        <f>+credenciales!$G$22</f>
        <v>0</v>
      </c>
      <c r="J182" s="212"/>
      <c r="K182" s="212"/>
      <c r="L182" s="295"/>
      <c r="M182" s="295"/>
      <c r="N182" s="295"/>
      <c r="O182" s="296"/>
      <c r="P182" s="297"/>
    </row>
    <row r="183" spans="2:16" ht="16.5" thickBot="1">
      <c r="B183" s="204"/>
      <c r="C183" s="1905"/>
      <c r="D183" s="1906"/>
      <c r="E183" s="1906"/>
      <c r="F183" s="273"/>
      <c r="G183" s="273"/>
      <c r="H183" s="273"/>
      <c r="I183" s="273"/>
      <c r="J183" s="273"/>
      <c r="K183" s="1907"/>
      <c r="L183" s="1907"/>
      <c r="M183" s="1907"/>
      <c r="N183" s="1907"/>
      <c r="O183" s="1908"/>
      <c r="P183" s="304"/>
    </row>
    <row r="184" spans="2:16" ht="15.75" thickBot="1">
      <c r="B184" s="305"/>
      <c r="C184" s="306"/>
      <c r="D184" s="306"/>
      <c r="E184" s="306"/>
      <c r="F184" s="306"/>
      <c r="G184" s="306"/>
      <c r="H184" s="306"/>
      <c r="I184" s="306"/>
      <c r="J184" s="306"/>
      <c r="K184" s="306"/>
      <c r="L184" s="306"/>
      <c r="M184" s="306"/>
      <c r="N184" s="306"/>
      <c r="O184" s="306"/>
      <c r="P184" s="307"/>
    </row>
    <row r="185" spans="2:16" ht="15.75" thickTop="1">
      <c r="B185" s="200"/>
      <c r="C185" s="200"/>
      <c r="D185" s="200"/>
      <c r="E185" s="200"/>
      <c r="F185" s="200"/>
      <c r="G185" s="200"/>
      <c r="H185" s="200"/>
      <c r="I185" s="200"/>
      <c r="J185" s="200"/>
      <c r="K185" s="200"/>
      <c r="L185" s="200"/>
      <c r="M185" s="200"/>
      <c r="N185" s="200"/>
      <c r="O185" s="200"/>
      <c r="P185" s="200"/>
    </row>
    <row r="186" spans="2:16">
      <c r="B186" s="200"/>
      <c r="C186" s="200"/>
      <c r="D186" s="200"/>
      <c r="E186" s="200"/>
      <c r="F186" s="200"/>
      <c r="G186" s="200"/>
      <c r="H186" s="200"/>
      <c r="I186" s="200"/>
      <c r="J186" s="200"/>
      <c r="K186" s="200"/>
      <c r="L186" s="200"/>
      <c r="M186" s="200"/>
      <c r="N186" s="200"/>
      <c r="O186" s="200"/>
      <c r="P186" s="200"/>
    </row>
    <row r="187" spans="2:16">
      <c r="B187" s="200"/>
      <c r="C187" s="200"/>
      <c r="D187" s="200"/>
      <c r="E187" s="200"/>
      <c r="F187" s="200"/>
      <c r="G187" s="200"/>
      <c r="H187" s="200"/>
      <c r="I187" s="200"/>
      <c r="J187" s="200"/>
      <c r="K187" s="200"/>
      <c r="L187" s="200"/>
      <c r="M187" s="200"/>
      <c r="N187" s="200"/>
      <c r="O187" s="200"/>
      <c r="P187" s="200"/>
    </row>
    <row r="188" spans="2:16">
      <c r="B188" s="200"/>
      <c r="C188" s="200"/>
      <c r="D188" s="200"/>
      <c r="E188" s="200"/>
      <c r="F188" s="200"/>
      <c r="G188" s="200"/>
      <c r="H188" s="200"/>
      <c r="I188" s="200"/>
      <c r="J188" s="200"/>
      <c r="K188" s="200"/>
      <c r="L188" s="200"/>
      <c r="M188" s="200"/>
      <c r="N188" s="200"/>
      <c r="O188" s="200"/>
      <c r="P188" s="200"/>
    </row>
    <row r="189" spans="2:16" ht="15.75" thickBot="1">
      <c r="B189" s="200"/>
      <c r="C189" s="200"/>
      <c r="D189" s="200"/>
      <c r="E189" s="200"/>
      <c r="F189" s="200"/>
      <c r="G189" s="200"/>
      <c r="H189" s="200"/>
      <c r="I189" s="200"/>
      <c r="J189" s="200"/>
      <c r="K189" s="200"/>
      <c r="L189" s="200"/>
      <c r="M189" s="200"/>
      <c r="N189" s="200"/>
      <c r="O189" s="200"/>
      <c r="P189" s="200"/>
    </row>
    <row r="190" spans="2:16" ht="15.75" thickTop="1">
      <c r="B190" s="201"/>
      <c r="C190" s="202"/>
      <c r="D190" s="202"/>
      <c r="E190" s="202"/>
      <c r="F190" s="202"/>
      <c r="G190" s="202"/>
      <c r="H190" s="202"/>
      <c r="I190" s="202"/>
      <c r="J190" s="202"/>
      <c r="K190" s="202"/>
      <c r="L190" s="202"/>
      <c r="M190" s="202"/>
      <c r="N190" s="202"/>
      <c r="O190" s="202"/>
      <c r="P190" s="203"/>
    </row>
    <row r="191" spans="2:16">
      <c r="B191" s="204"/>
      <c r="C191" s="1893" t="s">
        <v>4609</v>
      </c>
      <c r="D191" s="1894"/>
      <c r="E191" s="1894"/>
      <c r="F191" s="1894"/>
      <c r="G191" s="200"/>
      <c r="H191" s="200"/>
      <c r="I191" s="200"/>
      <c r="J191" s="200"/>
      <c r="K191" s="200"/>
      <c r="L191" s="200"/>
      <c r="M191" s="200"/>
      <c r="N191" s="200"/>
      <c r="O191" s="200"/>
      <c r="P191" s="205"/>
    </row>
    <row r="192" spans="2:16">
      <c r="B192" s="204"/>
      <c r="C192" s="206" t="s">
        <v>4610</v>
      </c>
      <c r="D192" s="207" t="s">
        <v>4611</v>
      </c>
      <c r="E192" s="206" t="s">
        <v>4612</v>
      </c>
      <c r="F192" s="208">
        <v>1</v>
      </c>
      <c r="G192" s="200"/>
      <c r="H192" s="200"/>
      <c r="I192" s="200"/>
      <c r="J192" s="200"/>
      <c r="K192" s="200"/>
      <c r="L192" s="200"/>
      <c r="M192" s="200"/>
      <c r="N192" s="200"/>
      <c r="O192" s="200"/>
      <c r="P192" s="205"/>
    </row>
    <row r="193" spans="2:16">
      <c r="B193" s="204"/>
      <c r="C193" s="209"/>
      <c r="D193" s="210"/>
      <c r="E193" s="209"/>
      <c r="F193" s="210"/>
      <c r="G193" s="200"/>
      <c r="H193" s="200"/>
      <c r="I193" s="200"/>
      <c r="J193" s="200"/>
      <c r="K193" s="200"/>
      <c r="L193" s="200"/>
      <c r="M193" s="200"/>
      <c r="N193" s="200"/>
      <c r="O193" s="200"/>
      <c r="P193" s="205"/>
    </row>
    <row r="194" spans="2:16" ht="15.75">
      <c r="B194" s="204"/>
      <c r="C194" s="1895" t="s">
        <v>4613</v>
      </c>
      <c r="D194" s="1895"/>
      <c r="E194" s="1895"/>
      <c r="F194" s="1895"/>
      <c r="G194" s="1895"/>
      <c r="H194" s="1895"/>
      <c r="I194" s="1895"/>
      <c r="J194" s="1895"/>
      <c r="K194" s="1895"/>
      <c r="L194" s="1895"/>
      <c r="M194" s="1895"/>
      <c r="N194" s="1895"/>
      <c r="O194" s="1895"/>
      <c r="P194" s="211"/>
    </row>
    <row r="195" spans="2:16" ht="15.75" thickBot="1">
      <c r="B195" s="204"/>
      <c r="C195" s="212"/>
      <c r="D195" s="212"/>
      <c r="E195" s="212"/>
      <c r="F195" s="212"/>
      <c r="G195" s="212"/>
      <c r="H195" s="212"/>
      <c r="I195" s="212"/>
      <c r="J195" s="212"/>
      <c r="K195" s="212"/>
      <c r="L195" s="212"/>
      <c r="M195" s="212"/>
      <c r="N195" s="212"/>
      <c r="O195" s="212"/>
      <c r="P195" s="205"/>
    </row>
    <row r="196" spans="2:16">
      <c r="B196" s="204"/>
      <c r="C196" s="1896"/>
      <c r="D196" s="1898"/>
      <c r="E196" s="1377"/>
      <c r="F196" s="1377"/>
      <c r="G196" s="1377"/>
      <c r="H196" s="1377"/>
      <c r="I196" s="1377"/>
      <c r="J196" s="1377"/>
      <c r="K196" s="1639"/>
      <c r="L196" s="1478"/>
      <c r="M196" s="1479"/>
      <c r="N196" s="1479"/>
      <c r="O196" s="1480"/>
      <c r="P196" s="214"/>
    </row>
    <row r="197" spans="2:16">
      <c r="B197" s="204"/>
      <c r="C197" s="1897"/>
      <c r="D197" s="1899" t="str">
        <f>+credenciales!$B$31</f>
        <v xml:space="preserve">[NOMBRE DE LA ENTIDAD] </v>
      </c>
      <c r="E197" s="1380"/>
      <c r="F197" s="1380"/>
      <c r="G197" s="1380"/>
      <c r="H197" s="1380"/>
      <c r="I197" s="1380"/>
      <c r="J197" s="1380"/>
      <c r="K197" s="1640"/>
      <c r="L197" s="1481"/>
      <c r="M197" s="1482"/>
      <c r="N197" s="1482"/>
      <c r="O197" s="1483"/>
      <c r="P197" s="214"/>
    </row>
    <row r="198" spans="2:16">
      <c r="B198" s="204"/>
      <c r="C198" s="1897"/>
      <c r="D198" s="1899"/>
      <c r="E198" s="1380"/>
      <c r="F198" s="1380"/>
      <c r="G198" s="1380"/>
      <c r="H198" s="1380"/>
      <c r="I198" s="1380"/>
      <c r="J198" s="1380"/>
      <c r="K198" s="1640"/>
      <c r="L198" s="1484" t="s">
        <v>4615</v>
      </c>
      <c r="M198" s="1486"/>
      <c r="N198" s="1487"/>
      <c r="O198" s="1488"/>
      <c r="P198" s="214"/>
    </row>
    <row r="199" spans="2:16">
      <c r="B199" s="204"/>
      <c r="C199" s="1897"/>
      <c r="D199" s="1899" t="str">
        <f>+credenciales!$B$33</f>
        <v xml:space="preserve">[NÚMERO DEL PROCESO] </v>
      </c>
      <c r="E199" s="1380"/>
      <c r="F199" s="1380"/>
      <c r="G199" s="1380"/>
      <c r="H199" s="1380"/>
      <c r="I199" s="1380"/>
      <c r="J199" s="1380"/>
      <c r="K199" s="1640"/>
      <c r="L199" s="1485"/>
      <c r="M199" s="1489"/>
      <c r="N199" s="1490"/>
      <c r="O199" s="1491"/>
      <c r="P199" s="216"/>
    </row>
    <row r="200" spans="2:16">
      <c r="B200" s="204"/>
      <c r="C200" s="1897"/>
      <c r="D200" s="1900"/>
      <c r="E200" s="1838"/>
      <c r="F200" s="1838"/>
      <c r="G200" s="1838"/>
      <c r="H200" s="1838"/>
      <c r="I200" s="1838"/>
      <c r="J200" s="1838"/>
      <c r="K200" s="1901"/>
      <c r="L200" s="1484" t="s">
        <v>4617</v>
      </c>
      <c r="M200" s="1484">
        <v>1</v>
      </c>
      <c r="N200" s="1484" t="s">
        <v>4618</v>
      </c>
      <c r="O200" s="1493">
        <v>1</v>
      </c>
      <c r="P200" s="214"/>
    </row>
    <row r="201" spans="2:16">
      <c r="B201" s="204"/>
      <c r="C201" s="1897"/>
      <c r="D201" s="1900"/>
      <c r="E201" s="1838"/>
      <c r="F201" s="1838"/>
      <c r="G201" s="1838"/>
      <c r="H201" s="1838"/>
      <c r="I201" s="1838"/>
      <c r="J201" s="1838"/>
      <c r="K201" s="1901"/>
      <c r="L201" s="1492"/>
      <c r="M201" s="1492"/>
      <c r="N201" s="1492"/>
      <c r="O201" s="1494"/>
      <c r="P201" s="214"/>
    </row>
    <row r="202" spans="2:16">
      <c r="B202" s="204"/>
      <c r="C202" s="1897"/>
      <c r="D202" s="1899" t="str">
        <f>+credenciales!$B$36</f>
        <v xml:space="preserve">ANÁLISIS DE PRECIOS UNITARIOS </v>
      </c>
      <c r="E202" s="1380"/>
      <c r="F202" s="1380"/>
      <c r="G202" s="1380"/>
      <c r="H202" s="1380"/>
      <c r="I202" s="1380"/>
      <c r="J202" s="1380"/>
      <c r="K202" s="1640"/>
      <c r="L202" s="1492"/>
      <c r="M202" s="1492"/>
      <c r="N202" s="1492"/>
      <c r="O202" s="1494"/>
      <c r="P202" s="214"/>
    </row>
    <row r="203" spans="2:16" ht="15.75" thickBot="1">
      <c r="B203" s="204"/>
      <c r="C203" s="217"/>
      <c r="D203" s="218"/>
      <c r="E203" s="218"/>
      <c r="F203" s="218"/>
      <c r="G203" s="218"/>
      <c r="H203" s="218"/>
      <c r="I203" s="218"/>
      <c r="J203" s="218"/>
      <c r="K203" s="218"/>
      <c r="L203" s="218"/>
      <c r="M203" s="219"/>
      <c r="N203" s="219"/>
      <c r="O203" s="220"/>
      <c r="P203" s="221"/>
    </row>
    <row r="204" spans="2:16">
      <c r="B204" s="204"/>
      <c r="C204" s="222"/>
      <c r="D204" s="213"/>
      <c r="E204" s="213"/>
      <c r="F204" s="213"/>
      <c r="G204" s="213"/>
      <c r="H204" s="213"/>
      <c r="I204" s="213"/>
      <c r="J204" s="213"/>
      <c r="K204" s="213"/>
      <c r="L204" s="223" t="s">
        <v>4620</v>
      </c>
      <c r="M204" s="224" t="s">
        <v>4621</v>
      </c>
      <c r="N204" s="224" t="s">
        <v>4622</v>
      </c>
      <c r="O204" s="225" t="s">
        <v>4623</v>
      </c>
      <c r="P204" s="216"/>
    </row>
    <row r="205" spans="2:16">
      <c r="B205" s="204"/>
      <c r="C205" s="226"/>
      <c r="D205" s="215"/>
      <c r="E205" s="215"/>
      <c r="F205" s="215"/>
      <c r="G205" s="215"/>
      <c r="H205" s="215"/>
      <c r="I205" s="215"/>
      <c r="J205" s="215"/>
      <c r="K205" s="215"/>
      <c r="L205" s="227"/>
      <c r="M205" s="228">
        <f>+credenciales!C598</f>
        <v>0</v>
      </c>
      <c r="N205" s="228">
        <f>+credenciales!D598</f>
        <v>0</v>
      </c>
      <c r="O205" s="228">
        <f>+credenciales!E598</f>
        <v>0</v>
      </c>
      <c r="P205" s="230"/>
    </row>
    <row r="206" spans="2:16">
      <c r="B206" s="204"/>
      <c r="C206" s="1427" t="s">
        <v>4624</v>
      </c>
      <c r="D206" s="1428"/>
      <c r="E206" s="1428"/>
      <c r="F206" s="1428"/>
      <c r="G206" s="215" t="s">
        <v>4660</v>
      </c>
      <c r="H206" s="215"/>
      <c r="I206" s="215" t="s">
        <v>4625</v>
      </c>
      <c r="J206" s="212"/>
      <c r="K206" s="215"/>
      <c r="L206" s="227"/>
      <c r="M206" s="212"/>
      <c r="N206" s="212"/>
      <c r="O206" s="231"/>
      <c r="P206" s="230"/>
    </row>
    <row r="207" spans="2:16">
      <c r="B207" s="204"/>
      <c r="C207" s="232"/>
      <c r="D207" s="233"/>
      <c r="E207" s="233"/>
      <c r="F207" s="233"/>
      <c r="G207" s="233"/>
      <c r="H207" s="233"/>
      <c r="I207" s="233"/>
      <c r="J207" s="233"/>
      <c r="K207" s="233"/>
      <c r="L207" s="233"/>
      <c r="M207" s="233"/>
      <c r="N207" s="233"/>
      <c r="O207" s="234"/>
      <c r="P207" s="235"/>
    </row>
    <row r="208" spans="2:16" ht="15.75" thickBot="1">
      <c r="B208" s="204"/>
      <c r="C208" s="236"/>
      <c r="D208" s="237"/>
      <c r="E208" s="237"/>
      <c r="F208" s="237"/>
      <c r="G208" s="237"/>
      <c r="H208" s="237"/>
      <c r="I208" s="237"/>
      <c r="J208" s="237"/>
      <c r="K208" s="237"/>
      <c r="L208" s="237"/>
      <c r="M208" s="237"/>
      <c r="N208" s="237"/>
      <c r="O208" s="238"/>
      <c r="P208" s="205"/>
    </row>
    <row r="209" spans="2:16" ht="15.75" thickBot="1">
      <c r="B209" s="204"/>
      <c r="C209" s="239"/>
      <c r="D209" s="240"/>
      <c r="E209" s="240"/>
      <c r="F209" s="240"/>
      <c r="G209" s="240"/>
      <c r="H209" s="240"/>
      <c r="I209" s="212"/>
      <c r="J209" s="212"/>
      <c r="K209" s="240"/>
      <c r="L209" s="240"/>
      <c r="M209" s="240"/>
      <c r="N209" s="240"/>
      <c r="O209" s="241"/>
      <c r="P209" s="205"/>
    </row>
    <row r="210" spans="2:16">
      <c r="B210" s="204"/>
      <c r="C210" s="1429" t="s">
        <v>4626</v>
      </c>
      <c r="D210" s="1430"/>
      <c r="E210" s="1430"/>
      <c r="F210" s="1430"/>
      <c r="G210" s="1430"/>
      <c r="H210" s="1430"/>
      <c r="I210" s="1430"/>
      <c r="J210" s="1430"/>
      <c r="K210" s="1430"/>
      <c r="L210" s="1430"/>
      <c r="M210" s="1430"/>
      <c r="N210" s="1430"/>
      <c r="O210" s="1431"/>
      <c r="P210" s="242"/>
    </row>
    <row r="211" spans="2:16" ht="15.75" thickBot="1">
      <c r="B211" s="204"/>
      <c r="C211" s="243"/>
      <c r="D211" s="212"/>
      <c r="E211" s="212"/>
      <c r="F211" s="212"/>
      <c r="G211" s="212"/>
      <c r="H211" s="212"/>
      <c r="I211" s="212"/>
      <c r="J211" s="212"/>
      <c r="K211" s="212"/>
      <c r="L211" s="212"/>
      <c r="M211" s="212"/>
      <c r="N211" s="212"/>
      <c r="O211" s="244"/>
      <c r="P211" s="205"/>
    </row>
    <row r="212" spans="2:16">
      <c r="B212" s="204"/>
      <c r="C212" s="245" t="s">
        <v>4577</v>
      </c>
      <c r="D212" s="1432" t="s">
        <v>4578</v>
      </c>
      <c r="E212" s="1433"/>
      <c r="F212" s="1433"/>
      <c r="G212" s="1433"/>
      <c r="H212" s="1433"/>
      <c r="I212" s="1433"/>
      <c r="J212" s="1433"/>
      <c r="K212" s="1433"/>
      <c r="L212" s="1434"/>
      <c r="M212" s="1435" t="s">
        <v>98</v>
      </c>
      <c r="N212" s="1436"/>
      <c r="O212" s="245" t="s">
        <v>4503</v>
      </c>
      <c r="P212" s="246"/>
    </row>
    <row r="213" spans="2:16" ht="15.75" thickBot="1">
      <c r="B213" s="204"/>
      <c r="C213" s="308" t="e">
        <f>+'presupuesto   comfanorte'!#REF!</f>
        <v>#REF!</v>
      </c>
      <c r="D213" s="1437" t="e">
        <f>+'presupuesto   comfanorte'!#REF!</f>
        <v>#REF!</v>
      </c>
      <c r="E213" s="1438"/>
      <c r="F213" s="1438"/>
      <c r="G213" s="1438"/>
      <c r="H213" s="1438"/>
      <c r="I213" s="1438"/>
      <c r="J213" s="1438"/>
      <c r="K213" s="1438"/>
      <c r="L213" s="1439"/>
      <c r="M213" s="1437" t="e">
        <f>+'presupuesto   comfanorte'!#REF!</f>
        <v>#REF!</v>
      </c>
      <c r="N213" s="1439"/>
      <c r="O213" s="247" t="e">
        <f>+'presupuesto   comfanorte'!#REF!</f>
        <v>#REF!</v>
      </c>
      <c r="P213" s="248"/>
    </row>
    <row r="214" spans="2:16">
      <c r="B214" s="204"/>
      <c r="C214" s="1440" t="s">
        <v>4494</v>
      </c>
      <c r="D214" s="1401"/>
      <c r="E214" s="1401"/>
      <c r="F214" s="1401"/>
      <c r="G214" s="1401"/>
      <c r="H214" s="1401"/>
      <c r="I214" s="1401"/>
      <c r="J214" s="1401"/>
      <c r="K214" s="1401"/>
      <c r="L214" s="1401"/>
      <c r="M214" s="1401"/>
      <c r="N214" s="1401"/>
      <c r="O214" s="1402"/>
      <c r="P214" s="249"/>
    </row>
    <row r="215" spans="2:16">
      <c r="B215" s="204"/>
      <c r="C215" s="1387"/>
      <c r="D215" s="1388"/>
      <c r="E215" s="1388"/>
      <c r="F215" s="1388"/>
      <c r="G215" s="1388"/>
      <c r="H215" s="1388"/>
      <c r="I215" s="1388"/>
      <c r="J215" s="1388"/>
      <c r="K215" s="1388"/>
      <c r="L215" s="1388"/>
      <c r="M215" s="1388"/>
      <c r="N215" s="1388"/>
      <c r="O215" s="1389"/>
      <c r="P215" s="249"/>
    </row>
    <row r="216" spans="2:16" ht="15.75" thickBot="1">
      <c r="B216" s="204"/>
      <c r="C216" s="1390"/>
      <c r="D216" s="1391"/>
      <c r="E216" s="1391"/>
      <c r="F216" s="1391"/>
      <c r="G216" s="1391"/>
      <c r="H216" s="1391"/>
      <c r="I216" s="1391"/>
      <c r="J216" s="1391"/>
      <c r="K216" s="1391"/>
      <c r="L216" s="1391"/>
      <c r="M216" s="1391"/>
      <c r="N216" s="1391"/>
      <c r="O216" s="1392"/>
      <c r="P216" s="249"/>
    </row>
    <row r="217" spans="2:16">
      <c r="B217" s="204"/>
      <c r="C217" s="1393" t="s">
        <v>4578</v>
      </c>
      <c r="D217" s="1619"/>
      <c r="E217" s="1619"/>
      <c r="F217" s="1619"/>
      <c r="G217" s="1620"/>
      <c r="H217" s="1396" t="s">
        <v>4627</v>
      </c>
      <c r="I217" s="1619"/>
      <c r="J217" s="1621" t="s">
        <v>4628</v>
      </c>
      <c r="K217" s="1622"/>
      <c r="L217" s="251" t="s">
        <v>4629</v>
      </c>
      <c r="M217" s="1396" t="s">
        <v>4496</v>
      </c>
      <c r="N217" s="1395"/>
      <c r="O217" s="252" t="s">
        <v>4630</v>
      </c>
      <c r="P217" s="253"/>
    </row>
    <row r="218" spans="2:16">
      <c r="B218" s="204"/>
      <c r="C218" s="1397"/>
      <c r="D218" s="1398"/>
      <c r="E218" s="1398"/>
      <c r="F218" s="1398"/>
      <c r="G218" s="1399"/>
      <c r="H218" s="1449"/>
      <c r="I218" s="1399"/>
      <c r="J218" s="1449"/>
      <c r="K218" s="1399"/>
      <c r="L218" s="255"/>
      <c r="M218" s="1450"/>
      <c r="N218" s="1451"/>
      <c r="O218" s="256"/>
      <c r="P218" s="257"/>
    </row>
    <row r="219" spans="2:16">
      <c r="B219" s="204"/>
      <c r="C219" s="1405"/>
      <c r="D219" s="1406"/>
      <c r="E219" s="1406"/>
      <c r="F219" s="1406"/>
      <c r="G219" s="1407"/>
      <c r="H219" s="1450"/>
      <c r="I219" s="1451"/>
      <c r="J219" s="1450"/>
      <c r="K219" s="1451"/>
      <c r="L219" s="255"/>
      <c r="M219" s="1450"/>
      <c r="N219" s="1451"/>
      <c r="O219" s="256"/>
      <c r="P219" s="257"/>
    </row>
    <row r="220" spans="2:16" ht="15.75" thickBot="1">
      <c r="B220" s="204"/>
      <c r="C220" s="1412" t="s">
        <v>4657</v>
      </c>
      <c r="D220" s="1413"/>
      <c r="E220" s="1413"/>
      <c r="F220" s="1413"/>
      <c r="G220" s="1414"/>
      <c r="H220" s="1415"/>
      <c r="I220" s="1414"/>
      <c r="J220" s="1415"/>
      <c r="K220" s="1414"/>
      <c r="L220" s="260"/>
      <c r="M220" s="1416">
        <v>0.05</v>
      </c>
      <c r="N220" s="1417"/>
      <c r="O220" s="256">
        <f>+M220*O245</f>
        <v>906.93449999999996</v>
      </c>
      <c r="P220" s="257"/>
    </row>
    <row r="221" spans="2:16" ht="15.75" thickBot="1">
      <c r="B221" s="204"/>
      <c r="C221" s="1370" t="s">
        <v>4631</v>
      </c>
      <c r="D221" s="1371"/>
      <c r="E221" s="1371"/>
      <c r="F221" s="1371"/>
      <c r="G221" s="1371"/>
      <c r="H221" s="1371"/>
      <c r="I221" s="1371"/>
      <c r="J221" s="1371"/>
      <c r="K221" s="1371"/>
      <c r="L221" s="1371"/>
      <c r="M221" s="1371"/>
      <c r="N221" s="1372"/>
      <c r="O221" s="261">
        <f>+O218+O220</f>
        <v>906.93449999999996</v>
      </c>
      <c r="P221" s="262"/>
    </row>
    <row r="222" spans="2:16">
      <c r="B222" s="204"/>
      <c r="C222" s="1400" t="s">
        <v>4632</v>
      </c>
      <c r="D222" s="1401"/>
      <c r="E222" s="1401"/>
      <c r="F222" s="1401"/>
      <c r="G222" s="1401"/>
      <c r="H222" s="1401"/>
      <c r="I222" s="1401"/>
      <c r="J222" s="1401"/>
      <c r="K222" s="1401"/>
      <c r="L222" s="1401"/>
      <c r="M222" s="1401"/>
      <c r="N222" s="1401"/>
      <c r="O222" s="1402"/>
      <c r="P222" s="249"/>
    </row>
    <row r="223" spans="2:16">
      <c r="B223" s="204"/>
      <c r="C223" s="1387"/>
      <c r="D223" s="1388"/>
      <c r="E223" s="1388"/>
      <c r="F223" s="1388"/>
      <c r="G223" s="1388"/>
      <c r="H223" s="1388"/>
      <c r="I223" s="1388"/>
      <c r="J223" s="1388"/>
      <c r="K223" s="1388"/>
      <c r="L223" s="1388"/>
      <c r="M223" s="1388"/>
      <c r="N223" s="1388"/>
      <c r="O223" s="1389"/>
      <c r="P223" s="249"/>
    </row>
    <row r="224" spans="2:16" ht="15.75" thickBot="1">
      <c r="B224" s="204"/>
      <c r="C224" s="1387"/>
      <c r="D224" s="1388"/>
      <c r="E224" s="1388"/>
      <c r="F224" s="1388"/>
      <c r="G224" s="1388"/>
      <c r="H224" s="1388"/>
      <c r="I224" s="1388"/>
      <c r="J224" s="1388"/>
      <c r="K224" s="1388"/>
      <c r="L224" s="1388"/>
      <c r="M224" s="1388"/>
      <c r="N224" s="1388"/>
      <c r="O224" s="1389"/>
      <c r="P224" s="249"/>
    </row>
    <row r="225" spans="2:16" ht="15.75" thickBot="1">
      <c r="B225" s="204"/>
      <c r="C225" s="1612" t="s">
        <v>4578</v>
      </c>
      <c r="D225" s="1613"/>
      <c r="E225" s="1613"/>
      <c r="F225" s="1613"/>
      <c r="G225" s="1613"/>
      <c r="H225" s="1613"/>
      <c r="I225" s="1613"/>
      <c r="J225" s="1613"/>
      <c r="K225" s="314" t="s">
        <v>98</v>
      </c>
      <c r="L225" s="314" t="s">
        <v>4503</v>
      </c>
      <c r="M225" s="1613" t="s">
        <v>4633</v>
      </c>
      <c r="N225" s="1613"/>
      <c r="O225" s="315" t="s">
        <v>4630</v>
      </c>
      <c r="P225" s="253"/>
    </row>
    <row r="226" spans="2:16">
      <c r="B226" s="204"/>
      <c r="C226" s="1629"/>
      <c r="D226" s="1630"/>
      <c r="E226" s="1630"/>
      <c r="F226" s="1630"/>
      <c r="G226" s="1630"/>
      <c r="H226" s="1630"/>
      <c r="I226" s="1630"/>
      <c r="J226" s="1630"/>
      <c r="K226" s="316"/>
      <c r="L226" s="317"/>
      <c r="M226" s="1654"/>
      <c r="N226" s="1654"/>
      <c r="O226" s="318">
        <f>+ROUND(L226*M226,2)</f>
        <v>0</v>
      </c>
      <c r="P226" s="257"/>
    </row>
    <row r="227" spans="2:16">
      <c r="B227" s="204"/>
      <c r="C227" s="1420"/>
      <c r="D227" s="1421"/>
      <c r="E227" s="1421"/>
      <c r="F227" s="1421"/>
      <c r="G227" s="1421"/>
      <c r="H227" s="1421"/>
      <c r="I227" s="1421"/>
      <c r="J227" s="1421"/>
      <c r="K227" s="312"/>
      <c r="L227" s="313"/>
      <c r="M227" s="1422"/>
      <c r="N227" s="1422"/>
      <c r="O227" s="256">
        <f>+ROUND(L227*M227,2)</f>
        <v>0</v>
      </c>
      <c r="P227" s="257"/>
    </row>
    <row r="228" spans="2:16">
      <c r="B228" s="204"/>
      <c r="C228" s="1420"/>
      <c r="D228" s="1421"/>
      <c r="E228" s="1421"/>
      <c r="F228" s="1421"/>
      <c r="G228" s="1421"/>
      <c r="H228" s="1421"/>
      <c r="I228" s="1421"/>
      <c r="J228" s="1421"/>
      <c r="K228" s="312"/>
      <c r="L228" s="313"/>
      <c r="M228" s="1422"/>
      <c r="N228" s="1422"/>
      <c r="O228" s="256">
        <f>+ROUND(L228*M228,2)</f>
        <v>0</v>
      </c>
      <c r="P228" s="257"/>
    </row>
    <row r="229" spans="2:16" ht="15.75" thickBot="1">
      <c r="B229" s="204"/>
      <c r="C229" s="1385" t="s">
        <v>4631</v>
      </c>
      <c r="D229" s="1386"/>
      <c r="E229" s="1386"/>
      <c r="F229" s="1386"/>
      <c r="G229" s="1386"/>
      <c r="H229" s="1386"/>
      <c r="I229" s="1386"/>
      <c r="J229" s="1386"/>
      <c r="K229" s="1386"/>
      <c r="L229" s="1386"/>
      <c r="M229" s="1386"/>
      <c r="N229" s="1386"/>
      <c r="O229" s="267">
        <f>+O226+O227+O228</f>
        <v>0</v>
      </c>
      <c r="P229" s="257"/>
    </row>
    <row r="230" spans="2:16">
      <c r="B230" s="204"/>
      <c r="C230" s="1387" t="s">
        <v>4634</v>
      </c>
      <c r="D230" s="1388"/>
      <c r="E230" s="1388"/>
      <c r="F230" s="1388"/>
      <c r="G230" s="1388"/>
      <c r="H230" s="1388"/>
      <c r="I230" s="1388"/>
      <c r="J230" s="1388"/>
      <c r="K230" s="1388"/>
      <c r="L230" s="1388"/>
      <c r="M230" s="1388"/>
      <c r="N230" s="1388"/>
      <c r="O230" s="1389"/>
      <c r="P230" s="249"/>
    </row>
    <row r="231" spans="2:16">
      <c r="B231" s="204"/>
      <c r="C231" s="1387"/>
      <c r="D231" s="1388"/>
      <c r="E231" s="1388"/>
      <c r="F231" s="1388"/>
      <c r="G231" s="1388"/>
      <c r="H231" s="1388"/>
      <c r="I231" s="1388"/>
      <c r="J231" s="1388"/>
      <c r="K231" s="1388"/>
      <c r="L231" s="1388"/>
      <c r="M231" s="1388"/>
      <c r="N231" s="1388"/>
      <c r="O231" s="1389"/>
      <c r="P231" s="249"/>
    </row>
    <row r="232" spans="2:16" ht="15.75" thickBot="1">
      <c r="B232" s="204"/>
      <c r="C232" s="1390"/>
      <c r="D232" s="1391"/>
      <c r="E232" s="1391"/>
      <c r="F232" s="1391"/>
      <c r="G232" s="1391"/>
      <c r="H232" s="1391"/>
      <c r="I232" s="1391"/>
      <c r="J232" s="1391"/>
      <c r="K232" s="1391"/>
      <c r="L232" s="1391"/>
      <c r="M232" s="1391"/>
      <c r="N232" s="1391"/>
      <c r="O232" s="1392"/>
      <c r="P232" s="249"/>
    </row>
    <row r="233" spans="2:16" ht="17.25">
      <c r="B233" s="204"/>
      <c r="C233" s="1393" t="s">
        <v>4635</v>
      </c>
      <c r="D233" s="1394"/>
      <c r="E233" s="1394"/>
      <c r="F233" s="1394"/>
      <c r="G233" s="1394"/>
      <c r="H233" s="1394"/>
      <c r="I233" s="1394"/>
      <c r="J233" s="251" t="s">
        <v>4636</v>
      </c>
      <c r="K233" s="263" t="s">
        <v>4506</v>
      </c>
      <c r="L233" s="269" t="s">
        <v>4637</v>
      </c>
      <c r="M233" s="1396" t="s">
        <v>4248</v>
      </c>
      <c r="N233" s="1395"/>
      <c r="O233" s="252" t="s">
        <v>4630</v>
      </c>
      <c r="P233" s="253"/>
    </row>
    <row r="234" spans="2:16">
      <c r="B234" s="204"/>
      <c r="C234" s="1397"/>
      <c r="D234" s="1398"/>
      <c r="E234" s="1398"/>
      <c r="F234" s="1398"/>
      <c r="G234" s="1398"/>
      <c r="H234" s="1398"/>
      <c r="I234" s="1398"/>
      <c r="J234" s="270"/>
      <c r="K234" s="271"/>
      <c r="L234" s="270"/>
      <c r="M234" s="1410"/>
      <c r="N234" s="1411"/>
      <c r="O234" s="256"/>
      <c r="P234" s="257"/>
    </row>
    <row r="235" spans="2:16" ht="15.75" thickBot="1">
      <c r="B235" s="204"/>
      <c r="C235" s="1412"/>
      <c r="D235" s="1413"/>
      <c r="E235" s="1413"/>
      <c r="F235" s="1413"/>
      <c r="G235" s="1413"/>
      <c r="H235" s="1413"/>
      <c r="I235" s="1413"/>
      <c r="J235" s="272"/>
      <c r="K235" s="273"/>
      <c r="L235" s="272"/>
      <c r="M235" s="1368"/>
      <c r="N235" s="1369"/>
      <c r="O235" s="274"/>
      <c r="P235" s="257"/>
    </row>
    <row r="236" spans="2:16" ht="15.75" thickBot="1">
      <c r="B236" s="204"/>
      <c r="C236" s="1370" t="s">
        <v>4631</v>
      </c>
      <c r="D236" s="1371"/>
      <c r="E236" s="1371"/>
      <c r="F236" s="1371"/>
      <c r="G236" s="1371"/>
      <c r="H236" s="1371"/>
      <c r="I236" s="1371"/>
      <c r="J236" s="1371"/>
      <c r="K236" s="1371"/>
      <c r="L236" s="1371"/>
      <c r="M236" s="1371"/>
      <c r="N236" s="1372"/>
      <c r="O236" s="261">
        <f>+O234+O235</f>
        <v>0</v>
      </c>
      <c r="P236" s="262"/>
    </row>
    <row r="237" spans="2:16">
      <c r="B237" s="204"/>
      <c r="C237" s="1400" t="s">
        <v>4638</v>
      </c>
      <c r="D237" s="1401"/>
      <c r="E237" s="1401"/>
      <c r="F237" s="1401"/>
      <c r="G237" s="1401"/>
      <c r="H237" s="1401"/>
      <c r="I237" s="1401"/>
      <c r="J237" s="1401"/>
      <c r="K237" s="1401"/>
      <c r="L237" s="1401"/>
      <c r="M237" s="1401"/>
      <c r="N237" s="1401"/>
      <c r="O237" s="1402"/>
      <c r="P237" s="249"/>
    </row>
    <row r="238" spans="2:16">
      <c r="B238" s="204"/>
      <c r="C238" s="1387"/>
      <c r="D238" s="1388"/>
      <c r="E238" s="1388"/>
      <c r="F238" s="1388"/>
      <c r="G238" s="1388"/>
      <c r="H238" s="1388"/>
      <c r="I238" s="1388"/>
      <c r="J238" s="1388"/>
      <c r="K238" s="1388"/>
      <c r="L238" s="1388"/>
      <c r="M238" s="1388"/>
      <c r="N238" s="1388"/>
      <c r="O238" s="1389"/>
      <c r="P238" s="249"/>
    </row>
    <row r="239" spans="2:16" ht="15.75" thickBot="1">
      <c r="B239" s="204"/>
      <c r="C239" s="1390"/>
      <c r="D239" s="1391"/>
      <c r="E239" s="1391"/>
      <c r="F239" s="1391"/>
      <c r="G239" s="1391"/>
      <c r="H239" s="1391"/>
      <c r="I239" s="1391"/>
      <c r="J239" s="1391"/>
      <c r="K239" s="1391"/>
      <c r="L239" s="1391"/>
      <c r="M239" s="1391"/>
      <c r="N239" s="1391"/>
      <c r="O239" s="1392"/>
      <c r="P239" s="249"/>
    </row>
    <row r="240" spans="2:16" ht="30">
      <c r="B240" s="204"/>
      <c r="C240" s="1393" t="s">
        <v>4639</v>
      </c>
      <c r="D240" s="1394"/>
      <c r="E240" s="1394"/>
      <c r="F240" s="1394"/>
      <c r="G240" s="1394"/>
      <c r="H240" s="1394"/>
      <c r="I240" s="1394"/>
      <c r="J240" s="251" t="s">
        <v>4510</v>
      </c>
      <c r="K240" s="275" t="s">
        <v>65</v>
      </c>
      <c r="L240" s="276" t="s">
        <v>4512</v>
      </c>
      <c r="M240" s="1403" t="s">
        <v>4496</v>
      </c>
      <c r="N240" s="1404"/>
      <c r="O240" s="278" t="s">
        <v>4630</v>
      </c>
      <c r="P240" s="279"/>
    </row>
    <row r="241" spans="2:16">
      <c r="B241" s="204"/>
      <c r="C241" s="1405" t="str">
        <f>+'BASE M.O.'!D16</f>
        <v>Cuadrilla tipo 1(1 oficial + 1 ayudante)</v>
      </c>
      <c r="D241" s="1406"/>
      <c r="E241" s="1406"/>
      <c r="F241" s="1406"/>
      <c r="G241" s="1406"/>
      <c r="H241" s="1406"/>
      <c r="I241" s="1407"/>
      <c r="J241" s="280">
        <f>+'BASE M.O.'!E16</f>
        <v>125667.5</v>
      </c>
      <c r="K241" s="287">
        <f>+'BASE M.O.'!F16</f>
        <v>2.3094184916435125</v>
      </c>
      <c r="L241" s="280">
        <f>+'BASE M.O.'!G16</f>
        <v>290219</v>
      </c>
      <c r="M241" s="1408">
        <v>16</v>
      </c>
      <c r="N241" s="1409"/>
      <c r="O241" s="309">
        <f>+ROUND(L241/M241,2)</f>
        <v>18138.689999999999</v>
      </c>
      <c r="P241" s="282"/>
    </row>
    <row r="242" spans="2:16">
      <c r="B242" s="204"/>
      <c r="C242" s="1405"/>
      <c r="D242" s="1406"/>
      <c r="E242" s="1406"/>
      <c r="F242" s="1406"/>
      <c r="G242" s="1406"/>
      <c r="H242" s="1406"/>
      <c r="I242" s="1407"/>
      <c r="J242" s="280">
        <f>+'BASE M.O.'!E689</f>
        <v>0</v>
      </c>
      <c r="K242" s="311"/>
      <c r="L242" s="281">
        <f>+'BASE M.O.'!G689</f>
        <v>0</v>
      </c>
      <c r="M242" s="1408"/>
      <c r="N242" s="1409"/>
      <c r="O242" s="309"/>
      <c r="P242" s="282"/>
    </row>
    <row r="243" spans="2:16">
      <c r="B243" s="204"/>
      <c r="C243" s="1405"/>
      <c r="D243" s="1406"/>
      <c r="E243" s="1406"/>
      <c r="F243" s="1406"/>
      <c r="G243" s="1406"/>
      <c r="H243" s="1406"/>
      <c r="I243" s="1407"/>
      <c r="J243" s="280">
        <f>+'BASE M.O.'!E690</f>
        <v>0</v>
      </c>
      <c r="K243" s="311"/>
      <c r="L243" s="281">
        <f>+'BASE M.O.'!G690</f>
        <v>0</v>
      </c>
      <c r="M243" s="1410"/>
      <c r="N243" s="1411"/>
      <c r="O243" s="309"/>
      <c r="P243" s="282"/>
    </row>
    <row r="244" spans="2:16" ht="15.75" thickBot="1">
      <c r="B244" s="204"/>
      <c r="C244" s="1405"/>
      <c r="D244" s="1406"/>
      <c r="E244" s="1406"/>
      <c r="F244" s="1406"/>
      <c r="G244" s="1406"/>
      <c r="H244" s="1406"/>
      <c r="I244" s="1407"/>
      <c r="J244" s="272"/>
      <c r="K244" s="273"/>
      <c r="L244" s="272"/>
      <c r="M244" s="1368"/>
      <c r="N244" s="1369"/>
      <c r="O244" s="274"/>
      <c r="P244" s="257"/>
    </row>
    <row r="245" spans="2:16" ht="15.75" thickBot="1">
      <c r="B245" s="204"/>
      <c r="C245" s="1370" t="s">
        <v>4631</v>
      </c>
      <c r="D245" s="1371"/>
      <c r="E245" s="1371"/>
      <c r="F245" s="1371"/>
      <c r="G245" s="1371"/>
      <c r="H245" s="1371"/>
      <c r="I245" s="1371"/>
      <c r="J245" s="1371"/>
      <c r="K245" s="1371"/>
      <c r="L245" s="1371"/>
      <c r="M245" s="1371"/>
      <c r="N245" s="1372"/>
      <c r="O245" s="268">
        <f>+O241+O242+O243+O244</f>
        <v>18138.689999999999</v>
      </c>
      <c r="P245" s="257"/>
    </row>
    <row r="246" spans="2:16" ht="15.75" thickBot="1">
      <c r="B246" s="204"/>
      <c r="C246" s="243"/>
      <c r="D246" s="212"/>
      <c r="E246" s="212"/>
      <c r="F246" s="212"/>
      <c r="G246" s="212"/>
      <c r="H246" s="212"/>
      <c r="I246" s="212"/>
      <c r="J246" s="212"/>
      <c r="K246" s="212"/>
      <c r="L246" s="212"/>
      <c r="M246" s="212"/>
      <c r="N246" s="212"/>
      <c r="O246" s="244"/>
      <c r="P246" s="205"/>
    </row>
    <row r="247" spans="2:16" ht="15.75" thickBot="1">
      <c r="B247" s="204"/>
      <c r="C247" s="1373" t="s">
        <v>4640</v>
      </c>
      <c r="D247" s="1374"/>
      <c r="E247" s="1374"/>
      <c r="F247" s="1374"/>
      <c r="G247" s="1374"/>
      <c r="H247" s="1374"/>
      <c r="I247" s="1374"/>
      <c r="J247" s="1374"/>
      <c r="K247" s="1374"/>
      <c r="L247" s="1374"/>
      <c r="M247" s="1374"/>
      <c r="N247" s="1375"/>
      <c r="O247" s="283">
        <f>+O245+O236+O229+O221</f>
        <v>19045.624499999998</v>
      </c>
      <c r="P247" s="284"/>
    </row>
    <row r="248" spans="2:16">
      <c r="B248" s="204"/>
      <c r="C248" s="1400" t="s">
        <v>4641</v>
      </c>
      <c r="D248" s="1401"/>
      <c r="E248" s="1401"/>
      <c r="F248" s="1401"/>
      <c r="G248" s="1401"/>
      <c r="H248" s="1401"/>
      <c r="I248" s="1401"/>
      <c r="J248" s="1401"/>
      <c r="K248" s="1401"/>
      <c r="L248" s="1401"/>
      <c r="M248" s="1401"/>
      <c r="N248" s="1401"/>
      <c r="O248" s="1402"/>
      <c r="P248" s="249"/>
    </row>
    <row r="249" spans="2:16">
      <c r="B249" s="204"/>
      <c r="C249" s="1387"/>
      <c r="D249" s="1388"/>
      <c r="E249" s="1388"/>
      <c r="F249" s="1388"/>
      <c r="G249" s="1388"/>
      <c r="H249" s="1388"/>
      <c r="I249" s="1388"/>
      <c r="J249" s="1388"/>
      <c r="K249" s="1388"/>
      <c r="L249" s="1388"/>
      <c r="M249" s="1388"/>
      <c r="N249" s="1388"/>
      <c r="O249" s="1389"/>
      <c r="P249" s="249"/>
    </row>
    <row r="250" spans="2:16" ht="15.75" thickBot="1">
      <c r="B250" s="204"/>
      <c r="C250" s="1390"/>
      <c r="D250" s="1391"/>
      <c r="E250" s="1391"/>
      <c r="F250" s="1391"/>
      <c r="G250" s="1391"/>
      <c r="H250" s="1391"/>
      <c r="I250" s="1391"/>
      <c r="J250" s="1391"/>
      <c r="K250" s="1391"/>
      <c r="L250" s="1391"/>
      <c r="M250" s="1391"/>
      <c r="N250" s="1391"/>
      <c r="O250" s="1392"/>
      <c r="P250" s="249"/>
    </row>
    <row r="251" spans="2:16" ht="30">
      <c r="B251" s="204"/>
      <c r="C251" s="1393" t="s">
        <v>4642</v>
      </c>
      <c r="D251" s="1394"/>
      <c r="E251" s="1394"/>
      <c r="F251" s="1394"/>
      <c r="G251" s="1394"/>
      <c r="H251" s="1394"/>
      <c r="I251" s="1394"/>
      <c r="J251" s="263"/>
      <c r="K251" s="277"/>
      <c r="L251" s="276" t="s">
        <v>4643</v>
      </c>
      <c r="M251" s="1403" t="s">
        <v>4644</v>
      </c>
      <c r="N251" s="1404"/>
      <c r="O251" s="278"/>
      <c r="P251" s="279"/>
    </row>
    <row r="252" spans="2:16">
      <c r="B252" s="204"/>
      <c r="C252" s="1397" t="s">
        <v>4575</v>
      </c>
      <c r="D252" s="1398"/>
      <c r="E252" s="1398"/>
      <c r="F252" s="1398"/>
      <c r="G252" s="1398"/>
      <c r="H252" s="1398"/>
      <c r="I252" s="1398"/>
      <c r="J252" s="285"/>
      <c r="K252" s="286"/>
      <c r="L252" s="310">
        <v>0.22690623787747194</v>
      </c>
      <c r="M252" s="1425">
        <f>+ROUND(O247*L252,2)</f>
        <v>4321.57</v>
      </c>
      <c r="N252" s="1426"/>
      <c r="O252" s="256"/>
      <c r="P252" s="257"/>
    </row>
    <row r="253" spans="2:16">
      <c r="B253" s="204"/>
      <c r="C253" s="258" t="s">
        <v>4645</v>
      </c>
      <c r="D253" s="259"/>
      <c r="E253" s="259"/>
      <c r="F253" s="259"/>
      <c r="G253" s="259"/>
      <c r="H253" s="259"/>
      <c r="I253" s="259"/>
      <c r="J253" s="285"/>
      <c r="K253" s="286"/>
      <c r="L253" s="310">
        <v>0.01</v>
      </c>
      <c r="M253" s="1425">
        <f>+ROUND(O247*L253,2)</f>
        <v>190.46</v>
      </c>
      <c r="N253" s="1426"/>
      <c r="O253" s="256"/>
      <c r="P253" s="257"/>
    </row>
    <row r="254" spans="2:16" ht="15.75" thickBot="1">
      <c r="B254" s="204"/>
      <c r="C254" s="236" t="s">
        <v>4576</v>
      </c>
      <c r="D254" s="237"/>
      <c r="E254" s="237"/>
      <c r="F254" s="237"/>
      <c r="G254" s="237"/>
      <c r="H254" s="237"/>
      <c r="I254" s="237"/>
      <c r="J254" s="288"/>
      <c r="K254" s="289"/>
      <c r="L254" s="310">
        <v>0.05</v>
      </c>
      <c r="M254" s="1909">
        <f>+ROUND(O247*L254,2)</f>
        <v>952.28</v>
      </c>
      <c r="N254" s="1910"/>
      <c r="O254" s="256"/>
      <c r="P254" s="257"/>
    </row>
    <row r="255" spans="2:16" ht="15.75" thickBot="1">
      <c r="B255" s="204"/>
      <c r="C255" s="1370" t="s">
        <v>4631</v>
      </c>
      <c r="D255" s="1371"/>
      <c r="E255" s="1371"/>
      <c r="F255" s="1371"/>
      <c r="G255" s="1371"/>
      <c r="H255" s="1371"/>
      <c r="I255" s="1371"/>
      <c r="J255" s="1371"/>
      <c r="K255" s="1371"/>
      <c r="L255" s="1371"/>
      <c r="M255" s="1371"/>
      <c r="N255" s="1372"/>
      <c r="O255" s="290">
        <f>+M252+M253+M254</f>
        <v>5464.3099999999995</v>
      </c>
      <c r="P255" s="291"/>
    </row>
    <row r="256" spans="2:16" ht="15.75" thickBot="1">
      <c r="B256" s="204"/>
      <c r="C256" s="243"/>
      <c r="D256" s="212"/>
      <c r="E256" s="212"/>
      <c r="F256" s="212"/>
      <c r="G256" s="212"/>
      <c r="H256" s="212"/>
      <c r="I256" s="212"/>
      <c r="J256" s="212"/>
      <c r="K256" s="212"/>
      <c r="L256" s="212"/>
      <c r="M256" s="212"/>
      <c r="N256" s="212"/>
      <c r="O256" s="244"/>
      <c r="P256" s="205"/>
    </row>
    <row r="257" spans="2:16" ht="15.75" thickBot="1">
      <c r="B257" s="204"/>
      <c r="C257" s="1373" t="s">
        <v>4646</v>
      </c>
      <c r="D257" s="1374"/>
      <c r="E257" s="1374"/>
      <c r="F257" s="1374"/>
      <c r="G257" s="1374"/>
      <c r="H257" s="1374"/>
      <c r="I257" s="1374"/>
      <c r="J257" s="1374"/>
      <c r="K257" s="1374"/>
      <c r="L257" s="1374"/>
      <c r="M257" s="1374"/>
      <c r="N257" s="1375"/>
      <c r="O257" s="292">
        <f>+O255+O247</f>
        <v>24509.934499999996</v>
      </c>
      <c r="P257" s="291"/>
    </row>
    <row r="258" spans="2:16">
      <c r="B258" s="204"/>
      <c r="C258" s="243"/>
      <c r="D258" s="212"/>
      <c r="E258" s="212"/>
      <c r="F258" s="212"/>
      <c r="G258" s="212"/>
      <c r="H258" s="212"/>
      <c r="I258" s="212"/>
      <c r="J258" s="212"/>
      <c r="K258" s="212"/>
      <c r="L258" s="212"/>
      <c r="M258" s="212"/>
      <c r="N258" s="212"/>
      <c r="O258" s="244"/>
      <c r="P258" s="205"/>
    </row>
    <row r="259" spans="2:16">
      <c r="B259" s="204"/>
      <c r="C259" s="243"/>
      <c r="D259" s="212"/>
      <c r="E259" s="212"/>
      <c r="F259" s="212"/>
      <c r="G259" s="212"/>
      <c r="H259" s="293" t="s">
        <v>4647</v>
      </c>
      <c r="I259" s="293"/>
      <c r="J259" s="293"/>
      <c r="K259" s="293"/>
      <c r="L259" s="212"/>
      <c r="M259" s="212"/>
      <c r="N259" s="212"/>
      <c r="O259" s="244"/>
      <c r="P259" s="205"/>
    </row>
    <row r="260" spans="2:16">
      <c r="B260" s="204"/>
      <c r="C260" s="243"/>
      <c r="D260" s="212"/>
      <c r="E260" s="212"/>
      <c r="F260" s="212"/>
      <c r="G260" s="212"/>
      <c r="H260" s="293" t="s">
        <v>4648</v>
      </c>
      <c r="I260" s="212">
        <f>credenciales!$G$5</f>
        <v>0</v>
      </c>
      <c r="J260" s="212"/>
      <c r="K260" s="212"/>
      <c r="L260" s="212"/>
      <c r="M260" s="212"/>
      <c r="N260" s="212"/>
      <c r="O260" s="244"/>
      <c r="P260" s="294"/>
    </row>
    <row r="261" spans="2:16">
      <c r="B261" s="204"/>
      <c r="C261" s="243"/>
      <c r="D261" s="212"/>
      <c r="E261" s="212"/>
      <c r="F261" s="212"/>
      <c r="G261" s="212"/>
      <c r="H261" s="293">
        <f>+credenciales!$F$6</f>
        <v>0</v>
      </c>
      <c r="I261" s="212"/>
      <c r="J261" s="212"/>
      <c r="K261" s="212"/>
      <c r="L261" s="212"/>
      <c r="M261" s="212"/>
      <c r="N261" s="212"/>
      <c r="O261" s="244"/>
      <c r="P261" s="294"/>
    </row>
    <row r="262" spans="2:16">
      <c r="B262" s="204"/>
      <c r="C262" s="226"/>
      <c r="D262" s="295"/>
      <c r="E262" s="295"/>
      <c r="F262" s="295"/>
      <c r="G262" s="295"/>
      <c r="H262" s="293" t="s">
        <v>4649</v>
      </c>
      <c r="I262" s="295">
        <f>+credenciales!$G$7</f>
        <v>0</v>
      </c>
      <c r="J262" s="295"/>
      <c r="K262" s="295"/>
      <c r="L262" s="295"/>
      <c r="M262" s="295"/>
      <c r="N262" s="295"/>
      <c r="O262" s="296"/>
      <c r="P262" s="297"/>
    </row>
    <row r="263" spans="2:16">
      <c r="B263" s="204"/>
      <c r="C263" s="243"/>
      <c r="D263" s="212"/>
      <c r="E263" s="212"/>
      <c r="F263" s="212"/>
      <c r="G263" s="212"/>
      <c r="H263" s="212" t="s">
        <v>4553</v>
      </c>
      <c r="I263" s="212"/>
      <c r="J263" s="212"/>
      <c r="K263" s="212"/>
      <c r="L263" s="212"/>
      <c r="M263" s="212"/>
      <c r="N263" s="212"/>
      <c r="O263" s="244"/>
      <c r="P263" s="205"/>
    </row>
    <row r="264" spans="2:16">
      <c r="B264" s="204"/>
      <c r="C264" s="298" t="s">
        <v>4650</v>
      </c>
      <c r="D264" s="254"/>
      <c r="E264" s="254"/>
      <c r="F264" s="254"/>
      <c r="G264" s="254"/>
      <c r="H264" s="254"/>
      <c r="I264" s="254"/>
      <c r="J264" s="254"/>
      <c r="K264" s="254"/>
      <c r="L264" s="254"/>
      <c r="M264" s="254"/>
      <c r="N264" s="254"/>
      <c r="O264" s="299"/>
      <c r="P264" s="205"/>
    </row>
    <row r="265" spans="2:16">
      <c r="B265" s="204"/>
      <c r="C265" s="1911"/>
      <c r="D265" s="1912"/>
      <c r="E265" s="1912"/>
      <c r="F265" s="1912"/>
      <c r="G265" s="1912"/>
      <c r="H265" s="1912"/>
      <c r="I265" s="1912"/>
      <c r="J265" s="1912"/>
      <c r="K265" s="1912"/>
      <c r="L265" s="1912"/>
      <c r="M265" s="1912"/>
      <c r="N265" s="1912"/>
      <c r="O265" s="1913"/>
      <c r="P265" s="297"/>
    </row>
    <row r="266" spans="2:16">
      <c r="B266" s="204"/>
      <c r="C266" s="1911"/>
      <c r="D266" s="1912"/>
      <c r="E266" s="1912"/>
      <c r="F266" s="1912"/>
      <c r="G266" s="1912"/>
      <c r="H266" s="1912"/>
      <c r="I266" s="1912"/>
      <c r="J266" s="1912"/>
      <c r="K266" s="1912"/>
      <c r="L266" s="1912"/>
      <c r="M266" s="1912"/>
      <c r="N266" s="1912"/>
      <c r="O266" s="1913"/>
      <c r="P266" s="297"/>
    </row>
    <row r="267" spans="2:16">
      <c r="B267" s="204"/>
      <c r="C267" s="226"/>
      <c r="D267" s="295"/>
      <c r="E267" s="295"/>
      <c r="F267" s="295"/>
      <c r="G267" s="295"/>
      <c r="H267" s="295"/>
      <c r="I267" s="295"/>
      <c r="J267" s="295"/>
      <c r="K267" s="295"/>
      <c r="L267" s="295"/>
      <c r="M267" s="295"/>
      <c r="N267" s="295"/>
      <c r="O267" s="296"/>
      <c r="P267" s="297"/>
    </row>
    <row r="268" spans="2:16">
      <c r="B268" s="204"/>
      <c r="C268" s="300" t="s">
        <v>4651</v>
      </c>
      <c r="D268" s="295"/>
      <c r="E268" s="295"/>
      <c r="F268" s="295"/>
      <c r="G268" s="295"/>
      <c r="H268" s="295"/>
      <c r="I268" s="295"/>
      <c r="J268" s="295"/>
      <c r="K268" s="295"/>
      <c r="L268" s="295"/>
      <c r="M268" s="295"/>
      <c r="N268" s="295"/>
      <c r="O268" s="296"/>
      <c r="P268" s="297"/>
    </row>
    <row r="269" spans="2:16">
      <c r="B269" s="204"/>
      <c r="C269" s="1902" t="s">
        <v>4652</v>
      </c>
      <c r="D269" s="1903"/>
      <c r="E269" s="1903"/>
      <c r="F269" s="1903"/>
      <c r="G269" s="1903"/>
      <c r="H269" s="1903"/>
      <c r="I269" s="1903"/>
      <c r="J269" s="1903"/>
      <c r="K269" s="1903"/>
      <c r="L269" s="1903"/>
      <c r="M269" s="1903"/>
      <c r="N269" s="1903"/>
      <c r="O269" s="1904"/>
      <c r="P269" s="301"/>
    </row>
    <row r="270" spans="2:16">
      <c r="B270" s="204"/>
      <c r="C270" s="1902"/>
      <c r="D270" s="1903"/>
      <c r="E270" s="1903"/>
      <c r="F270" s="1903"/>
      <c r="G270" s="1903"/>
      <c r="H270" s="1903"/>
      <c r="I270" s="1903"/>
      <c r="J270" s="1903"/>
      <c r="K270" s="1903"/>
      <c r="L270" s="1903"/>
      <c r="M270" s="1903"/>
      <c r="N270" s="1903"/>
      <c r="O270" s="1904"/>
      <c r="P270" s="301"/>
    </row>
    <row r="271" spans="2:16">
      <c r="B271" s="204"/>
      <c r="C271" s="1902" t="s">
        <v>4653</v>
      </c>
      <c r="D271" s="1903"/>
      <c r="E271" s="1903"/>
      <c r="F271" s="1903"/>
      <c r="G271" s="1903"/>
      <c r="H271" s="1903"/>
      <c r="I271" s="1903"/>
      <c r="J271" s="1903"/>
      <c r="K271" s="1903"/>
      <c r="L271" s="1903"/>
      <c r="M271" s="1903"/>
      <c r="N271" s="1903"/>
      <c r="O271" s="1904"/>
      <c r="P271" s="301"/>
    </row>
    <row r="272" spans="2:16">
      <c r="B272" s="204"/>
      <c r="C272" s="1902"/>
      <c r="D272" s="1903"/>
      <c r="E272" s="1903"/>
      <c r="F272" s="1903"/>
      <c r="G272" s="1903"/>
      <c r="H272" s="1903"/>
      <c r="I272" s="1903"/>
      <c r="J272" s="1903"/>
      <c r="K272" s="1903"/>
      <c r="L272" s="1903"/>
      <c r="M272" s="1903"/>
      <c r="N272" s="1903"/>
      <c r="O272" s="1904"/>
      <c r="P272" s="301"/>
    </row>
    <row r="273" spans="2:16">
      <c r="B273" s="204"/>
      <c r="C273" s="226"/>
      <c r="D273" s="295"/>
      <c r="E273" s="295"/>
      <c r="F273" s="295"/>
      <c r="G273" s="295"/>
      <c r="H273" s="295"/>
      <c r="I273" s="295"/>
      <c r="J273" s="295"/>
      <c r="K273" s="295"/>
      <c r="L273" s="295"/>
      <c r="M273" s="295"/>
      <c r="N273" s="295"/>
      <c r="O273" s="296"/>
      <c r="P273" s="297"/>
    </row>
    <row r="274" spans="2:16">
      <c r="B274" s="204"/>
      <c r="C274" s="243"/>
      <c r="D274" s="212"/>
      <c r="E274" s="212"/>
      <c r="F274" s="212"/>
      <c r="G274" s="212"/>
      <c r="H274" s="293" t="s">
        <v>4647</v>
      </c>
      <c r="I274" s="212">
        <f>+credenciales!$G$20</f>
        <v>0</v>
      </c>
      <c r="J274" s="212"/>
      <c r="K274" s="212"/>
      <c r="L274" s="212"/>
      <c r="M274" s="212"/>
      <c r="N274" s="212"/>
      <c r="O274" s="244"/>
      <c r="P274" s="205"/>
    </row>
    <row r="275" spans="2:16">
      <c r="B275" s="204"/>
      <c r="C275" s="243"/>
      <c r="D275" s="212"/>
      <c r="E275" s="212"/>
      <c r="F275" s="212"/>
      <c r="G275" s="212"/>
      <c r="H275" s="212" t="s">
        <v>4648</v>
      </c>
      <c r="I275" s="259">
        <f>+credenciales!$G$20</f>
        <v>0</v>
      </c>
      <c r="J275" s="259"/>
      <c r="K275" s="259"/>
      <c r="L275" s="212"/>
      <c r="M275" s="212"/>
      <c r="N275" s="212"/>
      <c r="O275" s="244"/>
      <c r="P275" s="205"/>
    </row>
    <row r="276" spans="2:16">
      <c r="B276" s="204"/>
      <c r="C276" s="243"/>
      <c r="D276" s="212"/>
      <c r="E276" s="212"/>
      <c r="F276" s="212"/>
      <c r="G276" s="212"/>
      <c r="H276" s="212" t="str">
        <f>+credenciales!$F$21</f>
        <v>Representante legal del Interventor o su apoderado</v>
      </c>
      <c r="I276" s="302"/>
      <c r="J276" s="302"/>
      <c r="K276" s="302"/>
      <c r="L276" s="212"/>
      <c r="M276" s="212"/>
      <c r="N276" s="212"/>
      <c r="O276" s="244"/>
      <c r="P276" s="205"/>
    </row>
    <row r="277" spans="2:16">
      <c r="B277" s="204"/>
      <c r="C277" s="303"/>
      <c r="D277" s="295"/>
      <c r="E277" s="295"/>
      <c r="F277" s="295"/>
      <c r="G277" s="295"/>
      <c r="H277" s="212" t="s">
        <v>4655</v>
      </c>
      <c r="I277" s="212">
        <f>+credenciales!$G$22</f>
        <v>0</v>
      </c>
      <c r="J277" s="212"/>
      <c r="K277" s="212"/>
      <c r="L277" s="295"/>
      <c r="M277" s="295"/>
      <c r="N277" s="295"/>
      <c r="O277" s="296"/>
      <c r="P277" s="297"/>
    </row>
    <row r="278" spans="2:16" ht="16.5" thickBot="1">
      <c r="B278" s="204"/>
      <c r="C278" s="1905"/>
      <c r="D278" s="1906"/>
      <c r="E278" s="1906"/>
      <c r="F278" s="273"/>
      <c r="G278" s="273"/>
      <c r="H278" s="273"/>
      <c r="I278" s="273"/>
      <c r="J278" s="273"/>
      <c r="K278" s="1907"/>
      <c r="L278" s="1907"/>
      <c r="M278" s="1907"/>
      <c r="N278" s="1907"/>
      <c r="O278" s="1908"/>
      <c r="P278" s="304"/>
    </row>
    <row r="279" spans="2:16" ht="15.75" thickBot="1">
      <c r="B279" s="305"/>
      <c r="C279" s="306"/>
      <c r="D279" s="306"/>
      <c r="E279" s="306"/>
      <c r="F279" s="306"/>
      <c r="G279" s="306"/>
      <c r="H279" s="306"/>
      <c r="I279" s="306"/>
      <c r="J279" s="306"/>
      <c r="K279" s="306"/>
      <c r="L279" s="306"/>
      <c r="M279" s="306"/>
      <c r="N279" s="306"/>
      <c r="O279" s="306"/>
      <c r="P279" s="307"/>
    </row>
    <row r="280" spans="2:16" ht="15.75" thickTop="1">
      <c r="B280" s="200"/>
      <c r="C280" s="200"/>
      <c r="D280" s="200"/>
      <c r="E280" s="200"/>
      <c r="F280" s="200"/>
      <c r="G280" s="200"/>
      <c r="H280" s="200"/>
      <c r="I280" s="200"/>
      <c r="J280" s="200"/>
      <c r="K280" s="200"/>
      <c r="L280" s="200"/>
      <c r="M280" s="200"/>
      <c r="N280" s="200"/>
      <c r="O280" s="200"/>
      <c r="P280" s="200"/>
    </row>
    <row r="281" spans="2:16">
      <c r="B281" s="200"/>
      <c r="C281" s="200"/>
      <c r="D281" s="200"/>
      <c r="E281" s="200"/>
      <c r="F281" s="200"/>
      <c r="G281" s="200"/>
      <c r="H281" s="200"/>
      <c r="I281" s="200"/>
      <c r="J281" s="200"/>
      <c r="K281" s="200"/>
      <c r="L281" s="200"/>
      <c r="M281" s="200"/>
      <c r="N281" s="200"/>
      <c r="O281" s="200"/>
      <c r="P281" s="200"/>
    </row>
    <row r="282" spans="2:16">
      <c r="B282" s="200"/>
      <c r="C282" s="200"/>
      <c r="D282" s="200"/>
      <c r="E282" s="200"/>
      <c r="F282" s="200"/>
      <c r="G282" s="200"/>
      <c r="H282" s="200"/>
      <c r="I282" s="200"/>
      <c r="J282" s="200"/>
      <c r="K282" s="200"/>
      <c r="L282" s="200"/>
      <c r="M282" s="200"/>
      <c r="N282" s="200"/>
      <c r="O282" s="200"/>
      <c r="P282" s="200"/>
    </row>
    <row r="283" spans="2:16">
      <c r="B283" s="200"/>
      <c r="C283" s="200"/>
      <c r="D283" s="200"/>
      <c r="E283" s="200"/>
      <c r="F283" s="200"/>
      <c r="G283" s="200"/>
      <c r="H283" s="200"/>
      <c r="I283" s="200"/>
      <c r="J283" s="200"/>
      <c r="K283" s="200"/>
      <c r="L283" s="200"/>
      <c r="M283" s="200"/>
      <c r="N283" s="200"/>
      <c r="O283" s="200"/>
      <c r="P283" s="200"/>
    </row>
    <row r="284" spans="2:16">
      <c r="B284" s="200"/>
      <c r="C284" s="200"/>
      <c r="D284" s="200"/>
      <c r="E284" s="200"/>
      <c r="F284" s="200"/>
      <c r="G284" s="200"/>
      <c r="H284" s="200"/>
      <c r="I284" s="200"/>
      <c r="J284" s="200"/>
      <c r="K284" s="200"/>
      <c r="L284" s="200"/>
      <c r="M284" s="200"/>
      <c r="N284" s="200"/>
      <c r="O284" s="200"/>
      <c r="P284" s="200"/>
    </row>
    <row r="285" spans="2:16" ht="15.75" thickBot="1">
      <c r="B285" s="200"/>
      <c r="C285" s="200"/>
      <c r="D285" s="200"/>
      <c r="E285" s="200"/>
      <c r="F285" s="200"/>
      <c r="G285" s="200"/>
      <c r="H285" s="200"/>
      <c r="I285" s="200"/>
      <c r="J285" s="200"/>
      <c r="K285" s="200"/>
      <c r="L285" s="200"/>
      <c r="M285" s="200"/>
      <c r="N285" s="200"/>
      <c r="O285" s="200"/>
      <c r="P285" s="200"/>
    </row>
    <row r="286" spans="2:16" ht="15.75" thickTop="1">
      <c r="B286" s="201"/>
      <c r="C286" s="202"/>
      <c r="D286" s="202"/>
      <c r="E286" s="202"/>
      <c r="F286" s="202"/>
      <c r="G286" s="202"/>
      <c r="H286" s="202"/>
      <c r="I286" s="202"/>
      <c r="J286" s="202"/>
      <c r="K286" s="202"/>
      <c r="L286" s="202"/>
      <c r="M286" s="202"/>
      <c r="N286" s="202"/>
      <c r="O286" s="202"/>
      <c r="P286" s="203"/>
    </row>
    <row r="287" spans="2:16">
      <c r="B287" s="204"/>
      <c r="C287" s="1893" t="s">
        <v>4609</v>
      </c>
      <c r="D287" s="1894"/>
      <c r="E287" s="1894"/>
      <c r="F287" s="1894"/>
      <c r="G287" s="200"/>
      <c r="H287" s="200"/>
      <c r="I287" s="200"/>
      <c r="J287" s="200"/>
      <c r="K287" s="200"/>
      <c r="L287" s="200"/>
      <c r="M287" s="200"/>
      <c r="N287" s="200"/>
      <c r="O287" s="200"/>
      <c r="P287" s="205"/>
    </row>
    <row r="288" spans="2:16">
      <c r="B288" s="204"/>
      <c r="C288" s="206" t="s">
        <v>4610</v>
      </c>
      <c r="D288" s="207" t="s">
        <v>4611</v>
      </c>
      <c r="E288" s="206" t="s">
        <v>4612</v>
      </c>
      <c r="F288" s="208">
        <v>1</v>
      </c>
      <c r="G288" s="200"/>
      <c r="H288" s="200"/>
      <c r="I288" s="200"/>
      <c r="J288" s="200"/>
      <c r="K288" s="200"/>
      <c r="L288" s="200"/>
      <c r="M288" s="200"/>
      <c r="N288" s="200"/>
      <c r="O288" s="200"/>
      <c r="P288" s="205"/>
    </row>
    <row r="289" spans="2:16">
      <c r="B289" s="204"/>
      <c r="C289" s="209"/>
      <c r="D289" s="210"/>
      <c r="E289" s="209"/>
      <c r="F289" s="210"/>
      <c r="G289" s="200"/>
      <c r="H289" s="200"/>
      <c r="I289" s="200"/>
      <c r="J289" s="200"/>
      <c r="K289" s="200"/>
      <c r="L289" s="200"/>
      <c r="M289" s="200"/>
      <c r="N289" s="200"/>
      <c r="O289" s="200"/>
      <c r="P289" s="205"/>
    </row>
    <row r="290" spans="2:16" ht="15.75">
      <c r="B290" s="204"/>
      <c r="C290" s="1895" t="s">
        <v>4613</v>
      </c>
      <c r="D290" s="1895"/>
      <c r="E290" s="1895"/>
      <c r="F290" s="1895"/>
      <c r="G290" s="1895"/>
      <c r="H290" s="1895"/>
      <c r="I290" s="1895"/>
      <c r="J290" s="1895"/>
      <c r="K290" s="1895"/>
      <c r="L290" s="1895"/>
      <c r="M290" s="1895"/>
      <c r="N290" s="1895"/>
      <c r="O290" s="1895"/>
      <c r="P290" s="211"/>
    </row>
    <row r="291" spans="2:16" ht="15.75" thickBot="1">
      <c r="B291" s="204"/>
      <c r="C291" s="212"/>
      <c r="D291" s="212"/>
      <c r="E291" s="212"/>
      <c r="F291" s="212"/>
      <c r="G291" s="212"/>
      <c r="H291" s="212"/>
      <c r="I291" s="212"/>
      <c r="J291" s="212"/>
      <c r="K291" s="212"/>
      <c r="L291" s="212"/>
      <c r="M291" s="212"/>
      <c r="N291" s="212"/>
      <c r="O291" s="212"/>
      <c r="P291" s="205"/>
    </row>
    <row r="292" spans="2:16">
      <c r="B292" s="204"/>
      <c r="C292" s="1896"/>
      <c r="D292" s="1898"/>
      <c r="E292" s="1377"/>
      <c r="F292" s="1377"/>
      <c r="G292" s="1377"/>
      <c r="H292" s="1377"/>
      <c r="I292" s="1377"/>
      <c r="J292" s="1377"/>
      <c r="K292" s="1639"/>
      <c r="L292" s="1478"/>
      <c r="M292" s="1479"/>
      <c r="N292" s="1479"/>
      <c r="O292" s="1480"/>
      <c r="P292" s="214"/>
    </row>
    <row r="293" spans="2:16">
      <c r="B293" s="204"/>
      <c r="C293" s="1897"/>
      <c r="D293" s="1899" t="str">
        <f>+credenciales!$B$31</f>
        <v xml:space="preserve">[NOMBRE DE LA ENTIDAD] </v>
      </c>
      <c r="E293" s="1380"/>
      <c r="F293" s="1380"/>
      <c r="G293" s="1380"/>
      <c r="H293" s="1380"/>
      <c r="I293" s="1380"/>
      <c r="J293" s="1380"/>
      <c r="K293" s="1640"/>
      <c r="L293" s="1481"/>
      <c r="M293" s="1482"/>
      <c r="N293" s="1482"/>
      <c r="O293" s="1483"/>
      <c r="P293" s="214"/>
    </row>
    <row r="294" spans="2:16">
      <c r="B294" s="204"/>
      <c r="C294" s="1897"/>
      <c r="D294" s="1899"/>
      <c r="E294" s="1380"/>
      <c r="F294" s="1380"/>
      <c r="G294" s="1380"/>
      <c r="H294" s="1380"/>
      <c r="I294" s="1380"/>
      <c r="J294" s="1380"/>
      <c r="K294" s="1640"/>
      <c r="L294" s="1484" t="s">
        <v>4615</v>
      </c>
      <c r="M294" s="1486"/>
      <c r="N294" s="1487"/>
      <c r="O294" s="1488"/>
      <c r="P294" s="214"/>
    </row>
    <row r="295" spans="2:16">
      <c r="B295" s="204"/>
      <c r="C295" s="1897"/>
      <c r="D295" s="1899" t="str">
        <f>+credenciales!$B$33</f>
        <v xml:space="preserve">[NÚMERO DEL PROCESO] </v>
      </c>
      <c r="E295" s="1380"/>
      <c r="F295" s="1380"/>
      <c r="G295" s="1380"/>
      <c r="H295" s="1380"/>
      <c r="I295" s="1380"/>
      <c r="J295" s="1380"/>
      <c r="K295" s="1640"/>
      <c r="L295" s="1485"/>
      <c r="M295" s="1489"/>
      <c r="N295" s="1490"/>
      <c r="O295" s="1491"/>
      <c r="P295" s="216"/>
    </row>
    <row r="296" spans="2:16">
      <c r="B296" s="204"/>
      <c r="C296" s="1897"/>
      <c r="D296" s="1900"/>
      <c r="E296" s="1838"/>
      <c r="F296" s="1838"/>
      <c r="G296" s="1838"/>
      <c r="H296" s="1838"/>
      <c r="I296" s="1838"/>
      <c r="J296" s="1838"/>
      <c r="K296" s="1901"/>
      <c r="L296" s="1484" t="s">
        <v>4617</v>
      </c>
      <c r="M296" s="1484">
        <v>1</v>
      </c>
      <c r="N296" s="1484" t="s">
        <v>4618</v>
      </c>
      <c r="O296" s="1493">
        <v>1</v>
      </c>
      <c r="P296" s="214"/>
    </row>
    <row r="297" spans="2:16">
      <c r="B297" s="204"/>
      <c r="C297" s="1897"/>
      <c r="D297" s="1900"/>
      <c r="E297" s="1838"/>
      <c r="F297" s="1838"/>
      <c r="G297" s="1838"/>
      <c r="H297" s="1838"/>
      <c r="I297" s="1838"/>
      <c r="J297" s="1838"/>
      <c r="K297" s="1901"/>
      <c r="L297" s="1492"/>
      <c r="M297" s="1492"/>
      <c r="N297" s="1492"/>
      <c r="O297" s="1494"/>
      <c r="P297" s="214"/>
    </row>
    <row r="298" spans="2:16">
      <c r="B298" s="204"/>
      <c r="C298" s="1897"/>
      <c r="D298" s="1899" t="str">
        <f>+credenciales!$B$36</f>
        <v xml:space="preserve">ANÁLISIS DE PRECIOS UNITARIOS </v>
      </c>
      <c r="E298" s="1380"/>
      <c r="F298" s="1380"/>
      <c r="G298" s="1380"/>
      <c r="H298" s="1380"/>
      <c r="I298" s="1380"/>
      <c r="J298" s="1380"/>
      <c r="K298" s="1640"/>
      <c r="L298" s="1492"/>
      <c r="M298" s="1492"/>
      <c r="N298" s="1492"/>
      <c r="O298" s="1494"/>
      <c r="P298" s="214"/>
    </row>
    <row r="299" spans="2:16" ht="15.75" thickBot="1">
      <c r="B299" s="204"/>
      <c r="C299" s="217"/>
      <c r="D299" s="218"/>
      <c r="E299" s="218"/>
      <c r="F299" s="218"/>
      <c r="G299" s="218"/>
      <c r="H299" s="218"/>
      <c r="I299" s="218"/>
      <c r="J299" s="218"/>
      <c r="K299" s="218"/>
      <c r="L299" s="218"/>
      <c r="M299" s="219"/>
      <c r="N299" s="219"/>
      <c r="O299" s="220"/>
      <c r="P299" s="221"/>
    </row>
    <row r="300" spans="2:16">
      <c r="B300" s="204"/>
      <c r="C300" s="222"/>
      <c r="D300" s="213"/>
      <c r="E300" s="213"/>
      <c r="F300" s="213"/>
      <c r="G300" s="213"/>
      <c r="H300" s="213"/>
      <c r="I300" s="213"/>
      <c r="J300" s="213"/>
      <c r="K300" s="213"/>
      <c r="L300" s="223" t="s">
        <v>4620</v>
      </c>
      <c r="M300" s="224" t="s">
        <v>4621</v>
      </c>
      <c r="N300" s="224" t="s">
        <v>4622</v>
      </c>
      <c r="O300" s="225" t="s">
        <v>4623</v>
      </c>
      <c r="P300" s="216"/>
    </row>
    <row r="301" spans="2:16">
      <c r="B301" s="204"/>
      <c r="C301" s="226"/>
      <c r="D301" s="215"/>
      <c r="E301" s="215"/>
      <c r="F301" s="215"/>
      <c r="G301" s="215"/>
      <c r="H301" s="215"/>
      <c r="I301" s="215"/>
      <c r="J301" s="215"/>
      <c r="K301" s="215"/>
      <c r="L301" s="227"/>
      <c r="M301" s="228">
        <f>+credenciales!C694</f>
        <v>0</v>
      </c>
      <c r="N301" s="228">
        <f>+credenciales!D694</f>
        <v>0</v>
      </c>
      <c r="O301" s="228">
        <f>+credenciales!E694</f>
        <v>0</v>
      </c>
      <c r="P301" s="230"/>
    </row>
    <row r="302" spans="2:16">
      <c r="B302" s="204"/>
      <c r="C302" s="1427" t="s">
        <v>4624</v>
      </c>
      <c r="D302" s="1428"/>
      <c r="E302" s="1428"/>
      <c r="F302" s="1428"/>
      <c r="G302" s="215" t="s">
        <v>4660</v>
      </c>
      <c r="H302" s="215"/>
      <c r="I302" s="215" t="s">
        <v>4625</v>
      </c>
      <c r="J302" s="212"/>
      <c r="K302" s="215"/>
      <c r="L302" s="227"/>
      <c r="M302" s="212"/>
      <c r="N302" s="212"/>
      <c r="O302" s="231"/>
      <c r="P302" s="230"/>
    </row>
    <row r="303" spans="2:16">
      <c r="B303" s="204"/>
      <c r="C303" s="232"/>
      <c r="D303" s="233"/>
      <c r="E303" s="233"/>
      <c r="F303" s="233"/>
      <c r="G303" s="233"/>
      <c r="H303" s="233"/>
      <c r="I303" s="233"/>
      <c r="J303" s="233"/>
      <c r="K303" s="233"/>
      <c r="L303" s="233"/>
      <c r="M303" s="233"/>
      <c r="N303" s="233"/>
      <c r="O303" s="234"/>
      <c r="P303" s="235"/>
    </row>
    <row r="304" spans="2:16" ht="15.75" thickBot="1">
      <c r="B304" s="204"/>
      <c r="C304" s="236"/>
      <c r="D304" s="237"/>
      <c r="E304" s="237"/>
      <c r="F304" s="237"/>
      <c r="G304" s="237"/>
      <c r="H304" s="237"/>
      <c r="I304" s="237"/>
      <c r="J304" s="237"/>
      <c r="K304" s="237"/>
      <c r="L304" s="237"/>
      <c r="M304" s="237"/>
      <c r="N304" s="237"/>
      <c r="O304" s="238"/>
      <c r="P304" s="205"/>
    </row>
    <row r="305" spans="2:16" ht="15.75" thickBot="1">
      <c r="B305" s="204"/>
      <c r="C305" s="239"/>
      <c r="D305" s="240"/>
      <c r="E305" s="240"/>
      <c r="F305" s="240"/>
      <c r="G305" s="240"/>
      <c r="H305" s="240"/>
      <c r="I305" s="212"/>
      <c r="J305" s="212"/>
      <c r="K305" s="240"/>
      <c r="L305" s="240"/>
      <c r="M305" s="240"/>
      <c r="N305" s="240"/>
      <c r="O305" s="241"/>
      <c r="P305" s="205"/>
    </row>
    <row r="306" spans="2:16">
      <c r="B306" s="204"/>
      <c r="C306" s="1429" t="s">
        <v>4626</v>
      </c>
      <c r="D306" s="1430"/>
      <c r="E306" s="1430"/>
      <c r="F306" s="1430"/>
      <c r="G306" s="1430"/>
      <c r="H306" s="1430"/>
      <c r="I306" s="1430"/>
      <c r="J306" s="1430"/>
      <c r="K306" s="1430"/>
      <c r="L306" s="1430"/>
      <c r="M306" s="1430"/>
      <c r="N306" s="1430"/>
      <c r="O306" s="1431"/>
      <c r="P306" s="242"/>
    </row>
    <row r="307" spans="2:16" ht="15.75" thickBot="1">
      <c r="B307" s="204"/>
      <c r="C307" s="243"/>
      <c r="D307" s="212"/>
      <c r="E307" s="212"/>
      <c r="F307" s="212"/>
      <c r="G307" s="212"/>
      <c r="H307" s="212"/>
      <c r="I307" s="212"/>
      <c r="J307" s="212"/>
      <c r="K307" s="212"/>
      <c r="L307" s="212"/>
      <c r="M307" s="212"/>
      <c r="N307" s="212"/>
      <c r="O307" s="244"/>
      <c r="P307" s="205"/>
    </row>
    <row r="308" spans="2:16">
      <c r="B308" s="204"/>
      <c r="C308" s="245" t="s">
        <v>4577</v>
      </c>
      <c r="D308" s="1432" t="s">
        <v>4578</v>
      </c>
      <c r="E308" s="1433"/>
      <c r="F308" s="1433"/>
      <c r="G308" s="1433"/>
      <c r="H308" s="1433"/>
      <c r="I308" s="1433"/>
      <c r="J308" s="1433"/>
      <c r="K308" s="1433"/>
      <c r="L308" s="1434"/>
      <c r="M308" s="1435" t="s">
        <v>98</v>
      </c>
      <c r="N308" s="1436"/>
      <c r="O308" s="245" t="s">
        <v>4503</v>
      </c>
      <c r="P308" s="246"/>
    </row>
    <row r="309" spans="2:16" ht="15.75" thickBot="1">
      <c r="B309" s="204"/>
      <c r="C309" s="308" t="e">
        <f>+'presupuesto   comfanorte'!#REF!</f>
        <v>#REF!</v>
      </c>
      <c r="D309" s="1437" t="e">
        <f>+'presupuesto   comfanorte'!#REF!</f>
        <v>#REF!</v>
      </c>
      <c r="E309" s="1438"/>
      <c r="F309" s="1438"/>
      <c r="G309" s="1438"/>
      <c r="H309" s="1438"/>
      <c r="I309" s="1438"/>
      <c r="J309" s="1438"/>
      <c r="K309" s="1438"/>
      <c r="L309" s="1439"/>
      <c r="M309" s="1437" t="e">
        <f>+'presupuesto   comfanorte'!#REF!</f>
        <v>#REF!</v>
      </c>
      <c r="N309" s="1439"/>
      <c r="O309" s="247" t="e">
        <f>+'presupuesto   comfanorte'!#REF!</f>
        <v>#REF!</v>
      </c>
      <c r="P309" s="248"/>
    </row>
    <row r="310" spans="2:16">
      <c r="B310" s="204"/>
      <c r="C310" s="1440" t="s">
        <v>4494</v>
      </c>
      <c r="D310" s="1401"/>
      <c r="E310" s="1401"/>
      <c r="F310" s="1401"/>
      <c r="G310" s="1401"/>
      <c r="H310" s="1401"/>
      <c r="I310" s="1401"/>
      <c r="J310" s="1401"/>
      <c r="K310" s="1401"/>
      <c r="L310" s="1401"/>
      <c r="M310" s="1401"/>
      <c r="N310" s="1401"/>
      <c r="O310" s="1402"/>
      <c r="P310" s="249"/>
    </row>
    <row r="311" spans="2:16">
      <c r="B311" s="204"/>
      <c r="C311" s="1387"/>
      <c r="D311" s="1388"/>
      <c r="E311" s="1388"/>
      <c r="F311" s="1388"/>
      <c r="G311" s="1388"/>
      <c r="H311" s="1388"/>
      <c r="I311" s="1388"/>
      <c r="J311" s="1388"/>
      <c r="K311" s="1388"/>
      <c r="L311" s="1388"/>
      <c r="M311" s="1388"/>
      <c r="N311" s="1388"/>
      <c r="O311" s="1389"/>
      <c r="P311" s="249"/>
    </row>
    <row r="312" spans="2:16" ht="15.75" thickBot="1">
      <c r="B312" s="204"/>
      <c r="C312" s="1390"/>
      <c r="D312" s="1391"/>
      <c r="E312" s="1391"/>
      <c r="F312" s="1391"/>
      <c r="G312" s="1391"/>
      <c r="H312" s="1391"/>
      <c r="I312" s="1391"/>
      <c r="J312" s="1391"/>
      <c r="K312" s="1391"/>
      <c r="L312" s="1391"/>
      <c r="M312" s="1391"/>
      <c r="N312" s="1391"/>
      <c r="O312" s="1392"/>
      <c r="P312" s="249"/>
    </row>
    <row r="313" spans="2:16">
      <c r="B313" s="204"/>
      <c r="C313" s="1393" t="s">
        <v>4578</v>
      </c>
      <c r="D313" s="1619"/>
      <c r="E313" s="1619"/>
      <c r="F313" s="1619"/>
      <c r="G313" s="1620"/>
      <c r="H313" s="1396" t="s">
        <v>4627</v>
      </c>
      <c r="I313" s="1619"/>
      <c r="J313" s="1621" t="s">
        <v>4628</v>
      </c>
      <c r="K313" s="1622"/>
      <c r="L313" s="251" t="s">
        <v>4629</v>
      </c>
      <c r="M313" s="1396" t="s">
        <v>4496</v>
      </c>
      <c r="N313" s="1395"/>
      <c r="O313" s="252" t="s">
        <v>4630</v>
      </c>
      <c r="P313" s="253"/>
    </row>
    <row r="314" spans="2:16">
      <c r="B314" s="204"/>
      <c r="C314" s="1397" t="s">
        <v>4665</v>
      </c>
      <c r="D314" s="1398"/>
      <c r="E314" s="1398"/>
      <c r="F314" s="1398"/>
      <c r="G314" s="1399"/>
      <c r="H314" s="1449"/>
      <c r="I314" s="1399"/>
      <c r="J314" s="1449" t="s">
        <v>4662</v>
      </c>
      <c r="K314" s="1399"/>
      <c r="L314" s="255">
        <f>+'BASE MAQ. Y EQ.'!E71</f>
        <v>2250</v>
      </c>
      <c r="M314" s="1450">
        <v>0.5</v>
      </c>
      <c r="N314" s="1451"/>
      <c r="O314" s="256">
        <f>+L314/M314</f>
        <v>4500</v>
      </c>
      <c r="P314" s="257"/>
    </row>
    <row r="315" spans="2:16">
      <c r="B315" s="204"/>
      <c r="C315" s="1405"/>
      <c r="D315" s="1406"/>
      <c r="E315" s="1406"/>
      <c r="F315" s="1406"/>
      <c r="G315" s="1407"/>
      <c r="H315" s="1450"/>
      <c r="I315" s="1451"/>
      <c r="J315" s="1450"/>
      <c r="K315" s="1451"/>
      <c r="L315" s="255"/>
      <c r="M315" s="1450"/>
      <c r="N315" s="1451"/>
      <c r="O315" s="256"/>
      <c r="P315" s="257"/>
    </row>
    <row r="316" spans="2:16" ht="15.75" thickBot="1">
      <c r="B316" s="204"/>
      <c r="C316" s="1412" t="s">
        <v>4657</v>
      </c>
      <c r="D316" s="1413"/>
      <c r="E316" s="1413"/>
      <c r="F316" s="1413"/>
      <c r="G316" s="1414"/>
      <c r="H316" s="1415"/>
      <c r="I316" s="1414"/>
      <c r="J316" s="1415"/>
      <c r="K316" s="1414"/>
      <c r="L316" s="260"/>
      <c r="M316" s="1416">
        <v>0.05</v>
      </c>
      <c r="N316" s="1417"/>
      <c r="O316" s="256">
        <f>+M316*O341</f>
        <v>703.50599999999997</v>
      </c>
      <c r="P316" s="257"/>
    </row>
    <row r="317" spans="2:16" ht="15.75" thickBot="1">
      <c r="B317" s="204"/>
      <c r="C317" s="1370" t="s">
        <v>4631</v>
      </c>
      <c r="D317" s="1371"/>
      <c r="E317" s="1371"/>
      <c r="F317" s="1371"/>
      <c r="G317" s="1371"/>
      <c r="H317" s="1371"/>
      <c r="I317" s="1371"/>
      <c r="J317" s="1371"/>
      <c r="K317" s="1371"/>
      <c r="L317" s="1371"/>
      <c r="M317" s="1371"/>
      <c r="N317" s="1372"/>
      <c r="O317" s="261">
        <f>+O314+O316</f>
        <v>5203.5060000000003</v>
      </c>
      <c r="P317" s="262"/>
    </row>
    <row r="318" spans="2:16">
      <c r="B318" s="204"/>
      <c r="C318" s="1400" t="s">
        <v>4632</v>
      </c>
      <c r="D318" s="1401"/>
      <c r="E318" s="1401"/>
      <c r="F318" s="1401"/>
      <c r="G318" s="1401"/>
      <c r="H318" s="1401"/>
      <c r="I318" s="1401"/>
      <c r="J318" s="1401"/>
      <c r="K318" s="1401"/>
      <c r="L318" s="1401"/>
      <c r="M318" s="1401"/>
      <c r="N318" s="1401"/>
      <c r="O318" s="1402"/>
      <c r="P318" s="249"/>
    </row>
    <row r="319" spans="2:16">
      <c r="B319" s="204"/>
      <c r="C319" s="1387"/>
      <c r="D319" s="1388"/>
      <c r="E319" s="1388"/>
      <c r="F319" s="1388"/>
      <c r="G319" s="1388"/>
      <c r="H319" s="1388"/>
      <c r="I319" s="1388"/>
      <c r="J319" s="1388"/>
      <c r="K319" s="1388"/>
      <c r="L319" s="1388"/>
      <c r="M319" s="1388"/>
      <c r="N319" s="1388"/>
      <c r="O319" s="1389"/>
      <c r="P319" s="249"/>
    </row>
    <row r="320" spans="2:16" ht="15.75" thickBot="1">
      <c r="B320" s="204"/>
      <c r="C320" s="1387"/>
      <c r="D320" s="1388"/>
      <c r="E320" s="1388"/>
      <c r="F320" s="1388"/>
      <c r="G320" s="1388"/>
      <c r="H320" s="1388"/>
      <c r="I320" s="1388"/>
      <c r="J320" s="1388"/>
      <c r="K320" s="1388"/>
      <c r="L320" s="1388"/>
      <c r="M320" s="1388"/>
      <c r="N320" s="1388"/>
      <c r="O320" s="1389"/>
      <c r="P320" s="249"/>
    </row>
    <row r="321" spans="2:16" ht="15.75" thickBot="1">
      <c r="B321" s="204"/>
      <c r="C321" s="1612" t="s">
        <v>4578</v>
      </c>
      <c r="D321" s="1613"/>
      <c r="E321" s="1613"/>
      <c r="F321" s="1613"/>
      <c r="G321" s="1613"/>
      <c r="H321" s="1613"/>
      <c r="I321" s="1613"/>
      <c r="J321" s="1613"/>
      <c r="K321" s="314" t="s">
        <v>98</v>
      </c>
      <c r="L321" s="314" t="s">
        <v>4503</v>
      </c>
      <c r="M321" s="1613" t="s">
        <v>4633</v>
      </c>
      <c r="N321" s="1613"/>
      <c r="O321" s="315" t="s">
        <v>4630</v>
      </c>
      <c r="P321" s="253"/>
    </row>
    <row r="322" spans="2:16">
      <c r="B322" s="204"/>
      <c r="C322" s="1629"/>
      <c r="D322" s="1630"/>
      <c r="E322" s="1630"/>
      <c r="F322" s="1630"/>
      <c r="G322" s="1630"/>
      <c r="H322" s="1630"/>
      <c r="I322" s="1630"/>
      <c r="J322" s="1630"/>
      <c r="K322" s="316"/>
      <c r="L322" s="317"/>
      <c r="M322" s="1654"/>
      <c r="N322" s="1654"/>
      <c r="O322" s="318">
        <f>+ROUND(L322*M322,2)</f>
        <v>0</v>
      </c>
      <c r="P322" s="257"/>
    </row>
    <row r="323" spans="2:16">
      <c r="B323" s="204"/>
      <c r="C323" s="1420"/>
      <c r="D323" s="1421"/>
      <c r="E323" s="1421"/>
      <c r="F323" s="1421"/>
      <c r="G323" s="1421"/>
      <c r="H323" s="1421"/>
      <c r="I323" s="1421"/>
      <c r="J323" s="1421"/>
      <c r="K323" s="312"/>
      <c r="L323" s="313"/>
      <c r="M323" s="1422"/>
      <c r="N323" s="1422"/>
      <c r="O323" s="256">
        <f>+ROUND(L323*M323,2)</f>
        <v>0</v>
      </c>
      <c r="P323" s="257"/>
    </row>
    <row r="324" spans="2:16">
      <c r="B324" s="204"/>
      <c r="C324" s="1420"/>
      <c r="D324" s="1421"/>
      <c r="E324" s="1421"/>
      <c r="F324" s="1421"/>
      <c r="G324" s="1421"/>
      <c r="H324" s="1421"/>
      <c r="I324" s="1421"/>
      <c r="J324" s="1421"/>
      <c r="K324" s="312"/>
      <c r="L324" s="313"/>
      <c r="M324" s="1422"/>
      <c r="N324" s="1422"/>
      <c r="O324" s="256">
        <f>+ROUND(L324*M324,2)</f>
        <v>0</v>
      </c>
      <c r="P324" s="257"/>
    </row>
    <row r="325" spans="2:16" ht="15.75" thickBot="1">
      <c r="B325" s="204"/>
      <c r="C325" s="1385" t="s">
        <v>4631</v>
      </c>
      <c r="D325" s="1386"/>
      <c r="E325" s="1386"/>
      <c r="F325" s="1386"/>
      <c r="G325" s="1386"/>
      <c r="H325" s="1386"/>
      <c r="I325" s="1386"/>
      <c r="J325" s="1386"/>
      <c r="K325" s="1386"/>
      <c r="L325" s="1386"/>
      <c r="M325" s="1386"/>
      <c r="N325" s="1386"/>
      <c r="O325" s="267">
        <f>+O322+O323+O324</f>
        <v>0</v>
      </c>
      <c r="P325" s="257"/>
    </row>
    <row r="326" spans="2:16">
      <c r="B326" s="204"/>
      <c r="C326" s="1387" t="s">
        <v>4634</v>
      </c>
      <c r="D326" s="1388"/>
      <c r="E326" s="1388"/>
      <c r="F326" s="1388"/>
      <c r="G326" s="1388"/>
      <c r="H326" s="1388"/>
      <c r="I326" s="1388"/>
      <c r="J326" s="1388"/>
      <c r="K326" s="1388"/>
      <c r="L326" s="1388"/>
      <c r="M326" s="1388"/>
      <c r="N326" s="1388"/>
      <c r="O326" s="1389"/>
      <c r="P326" s="249"/>
    </row>
    <row r="327" spans="2:16">
      <c r="B327" s="204"/>
      <c r="C327" s="1387"/>
      <c r="D327" s="1388"/>
      <c r="E327" s="1388"/>
      <c r="F327" s="1388"/>
      <c r="G327" s="1388"/>
      <c r="H327" s="1388"/>
      <c r="I327" s="1388"/>
      <c r="J327" s="1388"/>
      <c r="K327" s="1388"/>
      <c r="L327" s="1388"/>
      <c r="M327" s="1388"/>
      <c r="N327" s="1388"/>
      <c r="O327" s="1389"/>
      <c r="P327" s="249"/>
    </row>
    <row r="328" spans="2:16" ht="15.75" thickBot="1">
      <c r="B328" s="204"/>
      <c r="C328" s="1390"/>
      <c r="D328" s="1391"/>
      <c r="E328" s="1391"/>
      <c r="F328" s="1391"/>
      <c r="G328" s="1391"/>
      <c r="H328" s="1391"/>
      <c r="I328" s="1391"/>
      <c r="J328" s="1391"/>
      <c r="K328" s="1391"/>
      <c r="L328" s="1391"/>
      <c r="M328" s="1391"/>
      <c r="N328" s="1391"/>
      <c r="O328" s="1392"/>
      <c r="P328" s="249"/>
    </row>
    <row r="329" spans="2:16" ht="17.25">
      <c r="B329" s="204"/>
      <c r="C329" s="1393" t="s">
        <v>4635</v>
      </c>
      <c r="D329" s="1394"/>
      <c r="E329" s="1394"/>
      <c r="F329" s="1394"/>
      <c r="G329" s="1394"/>
      <c r="H329" s="1394"/>
      <c r="I329" s="1394"/>
      <c r="J329" s="251" t="s">
        <v>4636</v>
      </c>
      <c r="K329" s="263" t="s">
        <v>4506</v>
      </c>
      <c r="L329" s="269" t="s">
        <v>4637</v>
      </c>
      <c r="M329" s="1396" t="s">
        <v>4248</v>
      </c>
      <c r="N329" s="1395"/>
      <c r="O329" s="252" t="s">
        <v>4630</v>
      </c>
      <c r="P329" s="253"/>
    </row>
    <row r="330" spans="2:16">
      <c r="B330" s="204"/>
      <c r="C330" s="1397"/>
      <c r="D330" s="1398"/>
      <c r="E330" s="1398"/>
      <c r="F330" s="1398"/>
      <c r="G330" s="1398"/>
      <c r="H330" s="1398"/>
      <c r="I330" s="1398"/>
      <c r="J330" s="270"/>
      <c r="K330" s="271"/>
      <c r="L330" s="270"/>
      <c r="M330" s="1410"/>
      <c r="N330" s="1411"/>
      <c r="O330" s="256"/>
      <c r="P330" s="257"/>
    </row>
    <row r="331" spans="2:16" ht="15.75" thickBot="1">
      <c r="B331" s="204"/>
      <c r="C331" s="1412"/>
      <c r="D331" s="1413"/>
      <c r="E331" s="1413"/>
      <c r="F331" s="1413"/>
      <c r="G331" s="1413"/>
      <c r="H331" s="1413"/>
      <c r="I331" s="1413"/>
      <c r="J331" s="272"/>
      <c r="K331" s="273"/>
      <c r="L331" s="272"/>
      <c r="M331" s="1368"/>
      <c r="N331" s="1369"/>
      <c r="O331" s="274"/>
      <c r="P331" s="257"/>
    </row>
    <row r="332" spans="2:16" ht="15.75" thickBot="1">
      <c r="B332" s="204"/>
      <c r="C332" s="1370" t="s">
        <v>4631</v>
      </c>
      <c r="D332" s="1371"/>
      <c r="E332" s="1371"/>
      <c r="F332" s="1371"/>
      <c r="G332" s="1371"/>
      <c r="H332" s="1371"/>
      <c r="I332" s="1371"/>
      <c r="J332" s="1371"/>
      <c r="K332" s="1371"/>
      <c r="L332" s="1371"/>
      <c r="M332" s="1371"/>
      <c r="N332" s="1372"/>
      <c r="O332" s="261">
        <f>+O330+O331</f>
        <v>0</v>
      </c>
      <c r="P332" s="262"/>
    </row>
    <row r="333" spans="2:16">
      <c r="B333" s="204"/>
      <c r="C333" s="1400" t="s">
        <v>4638</v>
      </c>
      <c r="D333" s="1401"/>
      <c r="E333" s="1401"/>
      <c r="F333" s="1401"/>
      <c r="G333" s="1401"/>
      <c r="H333" s="1401"/>
      <c r="I333" s="1401"/>
      <c r="J333" s="1401"/>
      <c r="K333" s="1401"/>
      <c r="L333" s="1401"/>
      <c r="M333" s="1401"/>
      <c r="N333" s="1401"/>
      <c r="O333" s="1402"/>
      <c r="P333" s="249"/>
    </row>
    <row r="334" spans="2:16">
      <c r="B334" s="204"/>
      <c r="C334" s="1387"/>
      <c r="D334" s="1388"/>
      <c r="E334" s="1388"/>
      <c r="F334" s="1388"/>
      <c r="G334" s="1388"/>
      <c r="H334" s="1388"/>
      <c r="I334" s="1388"/>
      <c r="J334" s="1388"/>
      <c r="K334" s="1388"/>
      <c r="L334" s="1388"/>
      <c r="M334" s="1388"/>
      <c r="N334" s="1388"/>
      <c r="O334" s="1389"/>
      <c r="P334" s="249"/>
    </row>
    <row r="335" spans="2:16" ht="15.75" thickBot="1">
      <c r="B335" s="204"/>
      <c r="C335" s="1390"/>
      <c r="D335" s="1391"/>
      <c r="E335" s="1391"/>
      <c r="F335" s="1391"/>
      <c r="G335" s="1391"/>
      <c r="H335" s="1391"/>
      <c r="I335" s="1391"/>
      <c r="J335" s="1391"/>
      <c r="K335" s="1391"/>
      <c r="L335" s="1391"/>
      <c r="M335" s="1391"/>
      <c r="N335" s="1391"/>
      <c r="O335" s="1392"/>
      <c r="P335" s="249"/>
    </row>
    <row r="336" spans="2:16" ht="30">
      <c r="B336" s="204"/>
      <c r="C336" s="1393" t="s">
        <v>4639</v>
      </c>
      <c r="D336" s="1394"/>
      <c r="E336" s="1394"/>
      <c r="F336" s="1394"/>
      <c r="G336" s="1394"/>
      <c r="H336" s="1394"/>
      <c r="I336" s="1394"/>
      <c r="J336" s="251" t="s">
        <v>4510</v>
      </c>
      <c r="K336" s="275" t="s">
        <v>65</v>
      </c>
      <c r="L336" s="276" t="s">
        <v>4512</v>
      </c>
      <c r="M336" s="1403" t="s">
        <v>4496</v>
      </c>
      <c r="N336" s="1404"/>
      <c r="O336" s="278" t="s">
        <v>4630</v>
      </c>
      <c r="P336" s="279"/>
    </row>
    <row r="337" spans="2:16">
      <c r="B337" s="204"/>
      <c r="C337" s="1405" t="str">
        <f>+'BASE M.O.'!D27</f>
        <v>Ayudante especial (1)</v>
      </c>
      <c r="D337" s="1406"/>
      <c r="E337" s="1406"/>
      <c r="F337" s="1406"/>
      <c r="G337" s="1406"/>
      <c r="H337" s="1406"/>
      <c r="I337" s="1407"/>
      <c r="J337" s="280">
        <f>+'BASE M.O.'!E27</f>
        <v>60320.399999999994</v>
      </c>
      <c r="K337" s="287">
        <f>+'BASE M.O.'!F27</f>
        <v>2.309418491643513</v>
      </c>
      <c r="L337" s="280">
        <f>+'BASE M.O.'!G27</f>
        <v>139305</v>
      </c>
      <c r="M337" s="1408">
        <v>25</v>
      </c>
      <c r="N337" s="1409"/>
      <c r="O337" s="309">
        <f>+ROUND(L337/M337,2)</f>
        <v>5572.2</v>
      </c>
      <c r="P337" s="282"/>
    </row>
    <row r="338" spans="2:16">
      <c r="B338" s="204"/>
      <c r="C338" s="1405" t="str">
        <f>+'BASE M.O.'!D28</f>
        <v>Oficial especial</v>
      </c>
      <c r="D338" s="1406"/>
      <c r="E338" s="1406"/>
      <c r="F338" s="1406"/>
      <c r="G338" s="1406"/>
      <c r="H338" s="1406"/>
      <c r="I338" s="1407"/>
      <c r="J338" s="280">
        <f>+'BASE M.O.'!E28</f>
        <v>100534</v>
      </c>
      <c r="K338" s="287">
        <f>+'BASE M.O.'!F28</f>
        <v>2.1131964285714289</v>
      </c>
      <c r="L338" s="280">
        <f>+'BASE M.O.'!G28</f>
        <v>212448</v>
      </c>
      <c r="M338" s="1408">
        <v>25</v>
      </c>
      <c r="N338" s="1409"/>
      <c r="O338" s="309">
        <f>+ROUND(L338/M338,2)</f>
        <v>8497.92</v>
      </c>
      <c r="P338" s="282"/>
    </row>
    <row r="339" spans="2:16">
      <c r="B339" s="204"/>
      <c r="C339" s="1405"/>
      <c r="D339" s="1406"/>
      <c r="E339" s="1406"/>
      <c r="F339" s="1406"/>
      <c r="G339" s="1406"/>
      <c r="H339" s="1406"/>
      <c r="I339" s="1407"/>
      <c r="J339" s="280">
        <f>+'BASE M.O.'!E786</f>
        <v>0</v>
      </c>
      <c r="K339" s="311"/>
      <c r="L339" s="281">
        <f>+'BASE M.O.'!G786</f>
        <v>0</v>
      </c>
      <c r="M339" s="1410"/>
      <c r="N339" s="1411"/>
      <c r="O339" s="309"/>
      <c r="P339" s="282"/>
    </row>
    <row r="340" spans="2:16" ht="15.75" thickBot="1">
      <c r="B340" s="204"/>
      <c r="C340" s="1405"/>
      <c r="D340" s="1406"/>
      <c r="E340" s="1406"/>
      <c r="F340" s="1406"/>
      <c r="G340" s="1406"/>
      <c r="H340" s="1406"/>
      <c r="I340" s="1407"/>
      <c r="J340" s="272"/>
      <c r="K340" s="273"/>
      <c r="L340" s="272"/>
      <c r="M340" s="1368"/>
      <c r="N340" s="1369"/>
      <c r="O340" s="274"/>
      <c r="P340" s="257"/>
    </row>
    <row r="341" spans="2:16" ht="15.75" thickBot="1">
      <c r="B341" s="204"/>
      <c r="C341" s="1370" t="s">
        <v>4631</v>
      </c>
      <c r="D341" s="1371"/>
      <c r="E341" s="1371"/>
      <c r="F341" s="1371"/>
      <c r="G341" s="1371"/>
      <c r="H341" s="1371"/>
      <c r="I341" s="1371"/>
      <c r="J341" s="1371"/>
      <c r="K341" s="1371"/>
      <c r="L341" s="1371"/>
      <c r="M341" s="1371"/>
      <c r="N341" s="1372"/>
      <c r="O341" s="268">
        <f>+O337+O338+O339+O340</f>
        <v>14070.119999999999</v>
      </c>
      <c r="P341" s="257"/>
    </row>
    <row r="342" spans="2:16" ht="15.75" thickBot="1">
      <c r="B342" s="204"/>
      <c r="C342" s="243"/>
      <c r="D342" s="212"/>
      <c r="E342" s="212"/>
      <c r="F342" s="212"/>
      <c r="G342" s="212"/>
      <c r="H342" s="212"/>
      <c r="I342" s="212"/>
      <c r="J342" s="212"/>
      <c r="K342" s="212"/>
      <c r="L342" s="212"/>
      <c r="M342" s="212"/>
      <c r="N342" s="212"/>
      <c r="O342" s="244"/>
      <c r="P342" s="205"/>
    </row>
    <row r="343" spans="2:16" ht="15.75" thickBot="1">
      <c r="B343" s="204"/>
      <c r="C343" s="1373" t="s">
        <v>4640</v>
      </c>
      <c r="D343" s="1374"/>
      <c r="E343" s="1374"/>
      <c r="F343" s="1374"/>
      <c r="G343" s="1374"/>
      <c r="H343" s="1374"/>
      <c r="I343" s="1374"/>
      <c r="J343" s="1374"/>
      <c r="K343" s="1374"/>
      <c r="L343" s="1374"/>
      <c r="M343" s="1374"/>
      <c r="N343" s="1375"/>
      <c r="O343" s="283">
        <f>+O341+O332+O325+O317</f>
        <v>19273.626</v>
      </c>
      <c r="P343" s="284"/>
    </row>
    <row r="344" spans="2:16">
      <c r="B344" s="204"/>
      <c r="C344" s="1400" t="s">
        <v>4641</v>
      </c>
      <c r="D344" s="1401"/>
      <c r="E344" s="1401"/>
      <c r="F344" s="1401"/>
      <c r="G344" s="1401"/>
      <c r="H344" s="1401"/>
      <c r="I344" s="1401"/>
      <c r="J344" s="1401"/>
      <c r="K344" s="1401"/>
      <c r="L344" s="1401"/>
      <c r="M344" s="1401"/>
      <c r="N344" s="1401"/>
      <c r="O344" s="1402"/>
      <c r="P344" s="249"/>
    </row>
    <row r="345" spans="2:16">
      <c r="B345" s="204"/>
      <c r="C345" s="1387"/>
      <c r="D345" s="1388"/>
      <c r="E345" s="1388"/>
      <c r="F345" s="1388"/>
      <c r="G345" s="1388"/>
      <c r="H345" s="1388"/>
      <c r="I345" s="1388"/>
      <c r="J345" s="1388"/>
      <c r="K345" s="1388"/>
      <c r="L345" s="1388"/>
      <c r="M345" s="1388"/>
      <c r="N345" s="1388"/>
      <c r="O345" s="1389"/>
      <c r="P345" s="249"/>
    </row>
    <row r="346" spans="2:16" ht="15.75" thickBot="1">
      <c r="B346" s="204"/>
      <c r="C346" s="1390"/>
      <c r="D346" s="1391"/>
      <c r="E346" s="1391"/>
      <c r="F346" s="1391"/>
      <c r="G346" s="1391"/>
      <c r="H346" s="1391"/>
      <c r="I346" s="1391"/>
      <c r="J346" s="1391"/>
      <c r="K346" s="1391"/>
      <c r="L346" s="1391"/>
      <c r="M346" s="1391"/>
      <c r="N346" s="1391"/>
      <c r="O346" s="1392"/>
      <c r="P346" s="249"/>
    </row>
    <row r="347" spans="2:16" ht="30">
      <c r="B347" s="204"/>
      <c r="C347" s="1393" t="s">
        <v>4642</v>
      </c>
      <c r="D347" s="1394"/>
      <c r="E347" s="1394"/>
      <c r="F347" s="1394"/>
      <c r="G347" s="1394"/>
      <c r="H347" s="1394"/>
      <c r="I347" s="1394"/>
      <c r="J347" s="263"/>
      <c r="K347" s="277"/>
      <c r="L347" s="276" t="s">
        <v>4643</v>
      </c>
      <c r="M347" s="1403" t="s">
        <v>4644</v>
      </c>
      <c r="N347" s="1404"/>
      <c r="O347" s="278"/>
      <c r="P347" s="279"/>
    </row>
    <row r="348" spans="2:16">
      <c r="B348" s="204"/>
      <c r="C348" s="1397" t="s">
        <v>4575</v>
      </c>
      <c r="D348" s="1398"/>
      <c r="E348" s="1398"/>
      <c r="F348" s="1398"/>
      <c r="G348" s="1398"/>
      <c r="H348" s="1398"/>
      <c r="I348" s="1398"/>
      <c r="J348" s="285"/>
      <c r="K348" s="286"/>
      <c r="L348" s="310">
        <v>0.22690623787747194</v>
      </c>
      <c r="M348" s="1425">
        <f>+ROUND(O343*L348,2)</f>
        <v>4373.3100000000004</v>
      </c>
      <c r="N348" s="1426"/>
      <c r="O348" s="256"/>
      <c r="P348" s="257"/>
    </row>
    <row r="349" spans="2:16">
      <c r="B349" s="204"/>
      <c r="C349" s="258" t="s">
        <v>4645</v>
      </c>
      <c r="D349" s="259"/>
      <c r="E349" s="259"/>
      <c r="F349" s="259"/>
      <c r="G349" s="259"/>
      <c r="H349" s="259"/>
      <c r="I349" s="259"/>
      <c r="J349" s="285"/>
      <c r="K349" s="286"/>
      <c r="L349" s="310">
        <v>0.01</v>
      </c>
      <c r="M349" s="1425">
        <f>+ROUND(O343*L349,2)</f>
        <v>192.74</v>
      </c>
      <c r="N349" s="1426"/>
      <c r="O349" s="256"/>
      <c r="P349" s="257"/>
    </row>
    <row r="350" spans="2:16" ht="15.75" thickBot="1">
      <c r="B350" s="204"/>
      <c r="C350" s="236" t="s">
        <v>4576</v>
      </c>
      <c r="D350" s="237"/>
      <c r="E350" s="237"/>
      <c r="F350" s="237"/>
      <c r="G350" s="237"/>
      <c r="H350" s="237"/>
      <c r="I350" s="237"/>
      <c r="J350" s="288"/>
      <c r="K350" s="289"/>
      <c r="L350" s="310">
        <v>0.05</v>
      </c>
      <c r="M350" s="1909">
        <f>+ROUND(O343*L350,2)</f>
        <v>963.68</v>
      </c>
      <c r="N350" s="1910"/>
      <c r="O350" s="256"/>
      <c r="P350" s="257"/>
    </row>
    <row r="351" spans="2:16" ht="15.75" thickBot="1">
      <c r="B351" s="204"/>
      <c r="C351" s="1370" t="s">
        <v>4631</v>
      </c>
      <c r="D351" s="1371"/>
      <c r="E351" s="1371"/>
      <c r="F351" s="1371"/>
      <c r="G351" s="1371"/>
      <c r="H351" s="1371"/>
      <c r="I351" s="1371"/>
      <c r="J351" s="1371"/>
      <c r="K351" s="1371"/>
      <c r="L351" s="1371"/>
      <c r="M351" s="1371"/>
      <c r="N351" s="1372"/>
      <c r="O351" s="290">
        <f>+M348+M349+M350</f>
        <v>5529.7300000000005</v>
      </c>
      <c r="P351" s="291"/>
    </row>
    <row r="352" spans="2:16" ht="15.75" thickBot="1">
      <c r="B352" s="204"/>
      <c r="C352" s="243"/>
      <c r="D352" s="212"/>
      <c r="E352" s="212"/>
      <c r="F352" s="212"/>
      <c r="G352" s="212"/>
      <c r="H352" s="212"/>
      <c r="I352" s="212"/>
      <c r="J352" s="212"/>
      <c r="K352" s="212"/>
      <c r="L352" s="212"/>
      <c r="M352" s="212"/>
      <c r="N352" s="212"/>
      <c r="O352" s="244"/>
      <c r="P352" s="205"/>
    </row>
    <row r="353" spans="2:16" ht="15.75" thickBot="1">
      <c r="B353" s="204"/>
      <c r="C353" s="1373" t="s">
        <v>4646</v>
      </c>
      <c r="D353" s="1374"/>
      <c r="E353" s="1374"/>
      <c r="F353" s="1374"/>
      <c r="G353" s="1374"/>
      <c r="H353" s="1374"/>
      <c r="I353" s="1374"/>
      <c r="J353" s="1374"/>
      <c r="K353" s="1374"/>
      <c r="L353" s="1374"/>
      <c r="M353" s="1374"/>
      <c r="N353" s="1375"/>
      <c r="O353" s="292">
        <f>+O351+O343</f>
        <v>24803.356</v>
      </c>
      <c r="P353" s="291"/>
    </row>
    <row r="354" spans="2:16">
      <c r="B354" s="204"/>
      <c r="C354" s="243"/>
      <c r="D354" s="212"/>
      <c r="E354" s="212"/>
      <c r="F354" s="212"/>
      <c r="G354" s="212"/>
      <c r="H354" s="212"/>
      <c r="I354" s="212"/>
      <c r="J354" s="212"/>
      <c r="K354" s="212"/>
      <c r="L354" s="212"/>
      <c r="M354" s="212"/>
      <c r="N354" s="212"/>
      <c r="O354" s="244"/>
      <c r="P354" s="205"/>
    </row>
    <row r="355" spans="2:16">
      <c r="B355" s="204"/>
      <c r="C355" s="243"/>
      <c r="D355" s="212"/>
      <c r="E355" s="212"/>
      <c r="F355" s="212"/>
      <c r="G355" s="212"/>
      <c r="H355" s="293" t="s">
        <v>4647</v>
      </c>
      <c r="I355" s="293"/>
      <c r="J355" s="293"/>
      <c r="K355" s="293"/>
      <c r="L355" s="212"/>
      <c r="M355" s="212"/>
      <c r="N355" s="212"/>
      <c r="O355" s="244"/>
      <c r="P355" s="205"/>
    </row>
    <row r="356" spans="2:16">
      <c r="B356" s="204"/>
      <c r="C356" s="243"/>
      <c r="D356" s="212"/>
      <c r="E356" s="212"/>
      <c r="F356" s="212"/>
      <c r="G356" s="212"/>
      <c r="H356" s="293" t="s">
        <v>4648</v>
      </c>
      <c r="I356" s="212">
        <f>credenciales!$G$5</f>
        <v>0</v>
      </c>
      <c r="J356" s="212"/>
      <c r="K356" s="212"/>
      <c r="L356" s="212"/>
      <c r="M356" s="212"/>
      <c r="N356" s="212"/>
      <c r="O356" s="244"/>
      <c r="P356" s="294"/>
    </row>
    <row r="357" spans="2:16">
      <c r="B357" s="204"/>
      <c r="C357" s="243"/>
      <c r="D357" s="212"/>
      <c r="E357" s="212"/>
      <c r="F357" s="212"/>
      <c r="G357" s="212"/>
      <c r="H357" s="293">
        <f>+credenciales!$F$6</f>
        <v>0</v>
      </c>
      <c r="I357" s="212"/>
      <c r="J357" s="212"/>
      <c r="K357" s="212"/>
      <c r="L357" s="212"/>
      <c r="M357" s="212"/>
      <c r="N357" s="212"/>
      <c r="O357" s="244"/>
      <c r="P357" s="294"/>
    </row>
    <row r="358" spans="2:16">
      <c r="B358" s="204"/>
      <c r="C358" s="226"/>
      <c r="D358" s="295"/>
      <c r="E358" s="295"/>
      <c r="F358" s="295"/>
      <c r="G358" s="295"/>
      <c r="H358" s="293" t="s">
        <v>4649</v>
      </c>
      <c r="I358" s="295">
        <f>+credenciales!$G$7</f>
        <v>0</v>
      </c>
      <c r="J358" s="295"/>
      <c r="K358" s="295"/>
      <c r="L358" s="295"/>
      <c r="M358" s="295"/>
      <c r="N358" s="295"/>
      <c r="O358" s="296"/>
      <c r="P358" s="297"/>
    </row>
    <row r="359" spans="2:16">
      <c r="B359" s="204"/>
      <c r="C359" s="243"/>
      <c r="D359" s="212"/>
      <c r="E359" s="212"/>
      <c r="F359" s="212"/>
      <c r="G359" s="212"/>
      <c r="H359" s="212" t="s">
        <v>4553</v>
      </c>
      <c r="I359" s="212"/>
      <c r="J359" s="212"/>
      <c r="K359" s="212"/>
      <c r="L359" s="212"/>
      <c r="M359" s="212"/>
      <c r="N359" s="212"/>
      <c r="O359" s="244"/>
      <c r="P359" s="205"/>
    </row>
    <row r="360" spans="2:16">
      <c r="B360" s="204"/>
      <c r="C360" s="298" t="s">
        <v>4650</v>
      </c>
      <c r="D360" s="254"/>
      <c r="E360" s="254"/>
      <c r="F360" s="254"/>
      <c r="G360" s="254"/>
      <c r="H360" s="254"/>
      <c r="I360" s="254"/>
      <c r="J360" s="254"/>
      <c r="K360" s="254"/>
      <c r="L360" s="254"/>
      <c r="M360" s="254"/>
      <c r="N360" s="254"/>
      <c r="O360" s="299"/>
      <c r="P360" s="205"/>
    </row>
    <row r="361" spans="2:16">
      <c r="B361" s="204"/>
      <c r="C361" s="1911"/>
      <c r="D361" s="1912"/>
      <c r="E361" s="1912"/>
      <c r="F361" s="1912"/>
      <c r="G361" s="1912"/>
      <c r="H361" s="1912"/>
      <c r="I361" s="1912"/>
      <c r="J361" s="1912"/>
      <c r="K361" s="1912"/>
      <c r="L361" s="1912"/>
      <c r="M361" s="1912"/>
      <c r="N361" s="1912"/>
      <c r="O361" s="1913"/>
      <c r="P361" s="297"/>
    </row>
    <row r="362" spans="2:16">
      <c r="B362" s="204"/>
      <c r="C362" s="1911"/>
      <c r="D362" s="1912"/>
      <c r="E362" s="1912"/>
      <c r="F362" s="1912"/>
      <c r="G362" s="1912"/>
      <c r="H362" s="1912"/>
      <c r="I362" s="1912"/>
      <c r="J362" s="1912"/>
      <c r="K362" s="1912"/>
      <c r="L362" s="1912"/>
      <c r="M362" s="1912"/>
      <c r="N362" s="1912"/>
      <c r="O362" s="1913"/>
      <c r="P362" s="297"/>
    </row>
    <row r="363" spans="2:16">
      <c r="B363" s="204"/>
      <c r="C363" s="226"/>
      <c r="D363" s="295"/>
      <c r="E363" s="295"/>
      <c r="F363" s="295"/>
      <c r="G363" s="295"/>
      <c r="H363" s="295"/>
      <c r="I363" s="295"/>
      <c r="J363" s="295"/>
      <c r="K363" s="295"/>
      <c r="L363" s="295"/>
      <c r="M363" s="295"/>
      <c r="N363" s="295"/>
      <c r="O363" s="296"/>
      <c r="P363" s="297"/>
    </row>
    <row r="364" spans="2:16">
      <c r="B364" s="204"/>
      <c r="C364" s="300" t="s">
        <v>4651</v>
      </c>
      <c r="D364" s="295"/>
      <c r="E364" s="295"/>
      <c r="F364" s="295"/>
      <c r="G364" s="295"/>
      <c r="H364" s="295"/>
      <c r="I364" s="295"/>
      <c r="J364" s="295"/>
      <c r="K364" s="295"/>
      <c r="L364" s="295"/>
      <c r="M364" s="295"/>
      <c r="N364" s="295"/>
      <c r="O364" s="296"/>
      <c r="P364" s="297"/>
    </row>
    <row r="365" spans="2:16">
      <c r="B365" s="204"/>
      <c r="C365" s="1902" t="s">
        <v>4652</v>
      </c>
      <c r="D365" s="1903"/>
      <c r="E365" s="1903"/>
      <c r="F365" s="1903"/>
      <c r="G365" s="1903"/>
      <c r="H365" s="1903"/>
      <c r="I365" s="1903"/>
      <c r="J365" s="1903"/>
      <c r="K365" s="1903"/>
      <c r="L365" s="1903"/>
      <c r="M365" s="1903"/>
      <c r="N365" s="1903"/>
      <c r="O365" s="1904"/>
      <c r="P365" s="301"/>
    </row>
    <row r="366" spans="2:16">
      <c r="B366" s="204"/>
      <c r="C366" s="1902"/>
      <c r="D366" s="1903"/>
      <c r="E366" s="1903"/>
      <c r="F366" s="1903"/>
      <c r="G366" s="1903"/>
      <c r="H366" s="1903"/>
      <c r="I366" s="1903"/>
      <c r="J366" s="1903"/>
      <c r="K366" s="1903"/>
      <c r="L366" s="1903"/>
      <c r="M366" s="1903"/>
      <c r="N366" s="1903"/>
      <c r="O366" s="1904"/>
      <c r="P366" s="301"/>
    </row>
    <row r="367" spans="2:16">
      <c r="B367" s="204"/>
      <c r="C367" s="1902" t="s">
        <v>4653</v>
      </c>
      <c r="D367" s="1903"/>
      <c r="E367" s="1903"/>
      <c r="F367" s="1903"/>
      <c r="G367" s="1903"/>
      <c r="H367" s="1903"/>
      <c r="I367" s="1903"/>
      <c r="J367" s="1903"/>
      <c r="K367" s="1903"/>
      <c r="L367" s="1903"/>
      <c r="M367" s="1903"/>
      <c r="N367" s="1903"/>
      <c r="O367" s="1904"/>
      <c r="P367" s="301"/>
    </row>
    <row r="368" spans="2:16">
      <c r="B368" s="204"/>
      <c r="C368" s="1902"/>
      <c r="D368" s="1903"/>
      <c r="E368" s="1903"/>
      <c r="F368" s="1903"/>
      <c r="G368" s="1903"/>
      <c r="H368" s="1903"/>
      <c r="I368" s="1903"/>
      <c r="J368" s="1903"/>
      <c r="K368" s="1903"/>
      <c r="L368" s="1903"/>
      <c r="M368" s="1903"/>
      <c r="N368" s="1903"/>
      <c r="O368" s="1904"/>
      <c r="P368" s="301"/>
    </row>
    <row r="369" spans="2:16">
      <c r="B369" s="204"/>
      <c r="C369" s="226"/>
      <c r="D369" s="295"/>
      <c r="E369" s="295"/>
      <c r="F369" s="295"/>
      <c r="G369" s="295"/>
      <c r="H369" s="295"/>
      <c r="I369" s="295"/>
      <c r="J369" s="295"/>
      <c r="K369" s="295"/>
      <c r="L369" s="295"/>
      <c r="M369" s="295"/>
      <c r="N369" s="295"/>
      <c r="O369" s="296"/>
      <c r="P369" s="297"/>
    </row>
    <row r="370" spans="2:16">
      <c r="B370" s="204"/>
      <c r="C370" s="243"/>
      <c r="D370" s="212"/>
      <c r="E370" s="212"/>
      <c r="F370" s="212"/>
      <c r="G370" s="212"/>
      <c r="H370" s="293" t="s">
        <v>4647</v>
      </c>
      <c r="I370" s="212">
        <f>+credenciales!$G$20</f>
        <v>0</v>
      </c>
      <c r="J370" s="212"/>
      <c r="K370" s="212"/>
      <c r="L370" s="212"/>
      <c r="M370" s="212"/>
      <c r="N370" s="212"/>
      <c r="O370" s="244"/>
      <c r="P370" s="205"/>
    </row>
    <row r="371" spans="2:16">
      <c r="B371" s="204"/>
      <c r="C371" s="243"/>
      <c r="D371" s="212"/>
      <c r="E371" s="212"/>
      <c r="F371" s="212"/>
      <c r="G371" s="212"/>
      <c r="H371" s="212" t="s">
        <v>4648</v>
      </c>
      <c r="I371" s="259">
        <f>+credenciales!$G$20</f>
        <v>0</v>
      </c>
      <c r="J371" s="259"/>
      <c r="K371" s="259"/>
      <c r="L371" s="212"/>
      <c r="M371" s="212"/>
      <c r="N371" s="212"/>
      <c r="O371" s="244"/>
      <c r="P371" s="205"/>
    </row>
    <row r="372" spans="2:16">
      <c r="B372" s="204"/>
      <c r="C372" s="243"/>
      <c r="D372" s="212"/>
      <c r="E372" s="212"/>
      <c r="F372" s="212"/>
      <c r="G372" s="212"/>
      <c r="H372" s="212" t="str">
        <f>+credenciales!$F$21</f>
        <v>Representante legal del Interventor o su apoderado</v>
      </c>
      <c r="I372" s="302"/>
      <c r="J372" s="302"/>
      <c r="K372" s="302"/>
      <c r="L372" s="212"/>
      <c r="M372" s="212"/>
      <c r="N372" s="212"/>
      <c r="O372" s="244"/>
      <c r="P372" s="205"/>
    </row>
    <row r="373" spans="2:16">
      <c r="B373" s="204"/>
      <c r="C373" s="303"/>
      <c r="D373" s="295"/>
      <c r="E373" s="295"/>
      <c r="F373" s="295"/>
      <c r="G373" s="295"/>
      <c r="H373" s="212" t="s">
        <v>4655</v>
      </c>
      <c r="I373" s="212">
        <f>+credenciales!$G$22</f>
        <v>0</v>
      </c>
      <c r="J373" s="212"/>
      <c r="K373" s="212"/>
      <c r="L373" s="295"/>
      <c r="M373" s="295"/>
      <c r="N373" s="295"/>
      <c r="O373" s="296"/>
      <c r="P373" s="297"/>
    </row>
    <row r="374" spans="2:16" ht="16.5" thickBot="1">
      <c r="B374" s="204"/>
      <c r="C374" s="1905"/>
      <c r="D374" s="1906"/>
      <c r="E374" s="1906"/>
      <c r="F374" s="273"/>
      <c r="G374" s="273"/>
      <c r="H374" s="273"/>
      <c r="I374" s="273"/>
      <c r="J374" s="273"/>
      <c r="K374" s="1907"/>
      <c r="L374" s="1907"/>
      <c r="M374" s="1907"/>
      <c r="N374" s="1907"/>
      <c r="O374" s="1908"/>
      <c r="P374" s="304"/>
    </row>
    <row r="375" spans="2:16" ht="15.75" thickBot="1">
      <c r="B375" s="305"/>
      <c r="C375" s="306"/>
      <c r="D375" s="306"/>
      <c r="E375" s="306"/>
      <c r="F375" s="306"/>
      <c r="G375" s="306"/>
      <c r="H375" s="306"/>
      <c r="I375" s="306"/>
      <c r="J375" s="306"/>
      <c r="K375" s="306"/>
      <c r="L375" s="306"/>
      <c r="M375" s="306"/>
      <c r="N375" s="306"/>
      <c r="O375" s="306"/>
      <c r="P375" s="307"/>
    </row>
    <row r="376" spans="2:16" ht="15.75" thickTop="1"/>
    <row r="378" spans="2:16" ht="15.75" thickBot="1"/>
    <row r="379" spans="2:16" s="200" customFormat="1" ht="13.5" thickTop="1">
      <c r="B379" s="201"/>
      <c r="C379" s="202"/>
      <c r="D379" s="202"/>
      <c r="E379" s="202"/>
      <c r="F379" s="202"/>
      <c r="G379" s="202"/>
      <c r="H379" s="202"/>
      <c r="I379" s="202"/>
      <c r="J379" s="202"/>
      <c r="K379" s="202"/>
      <c r="L379" s="202"/>
      <c r="M379" s="202"/>
      <c r="N379" s="202"/>
      <c r="O379" s="202"/>
      <c r="P379" s="203"/>
    </row>
    <row r="380" spans="2:16" s="200" customFormat="1" ht="13.5">
      <c r="B380" s="204"/>
      <c r="C380" s="1893" t="s">
        <v>4609</v>
      </c>
      <c r="D380" s="1894"/>
      <c r="E380" s="1894"/>
      <c r="F380" s="1894"/>
      <c r="P380" s="205"/>
    </row>
    <row r="381" spans="2:16" s="200" customFormat="1" ht="12.75">
      <c r="B381" s="204"/>
      <c r="C381" s="206" t="s">
        <v>4610</v>
      </c>
      <c r="D381" s="207" t="s">
        <v>4611</v>
      </c>
      <c r="E381" s="206" t="s">
        <v>4612</v>
      </c>
      <c r="F381" s="208">
        <v>1</v>
      </c>
      <c r="P381" s="205"/>
    </row>
    <row r="382" spans="2:16" s="200" customFormat="1" ht="12.75">
      <c r="B382" s="204"/>
      <c r="C382" s="209"/>
      <c r="D382" s="210"/>
      <c r="E382" s="209"/>
      <c r="F382" s="210"/>
      <c r="P382" s="205"/>
    </row>
    <row r="383" spans="2:16" s="200" customFormat="1" ht="15.75">
      <c r="B383" s="204"/>
      <c r="C383" s="1895" t="s">
        <v>4613</v>
      </c>
      <c r="D383" s="1895"/>
      <c r="E383" s="1895"/>
      <c r="F383" s="1895"/>
      <c r="G383" s="1895"/>
      <c r="H383" s="1895"/>
      <c r="I383" s="1895"/>
      <c r="J383" s="1895"/>
      <c r="K383" s="1895"/>
      <c r="L383" s="1895"/>
      <c r="M383" s="1895"/>
      <c r="N383" s="1895"/>
      <c r="O383" s="1895"/>
      <c r="P383" s="211"/>
    </row>
    <row r="384" spans="2:16" s="200" customFormat="1" thickBot="1">
      <c r="B384" s="204"/>
      <c r="C384" s="212"/>
      <c r="D384" s="212"/>
      <c r="E384" s="212"/>
      <c r="F384" s="212"/>
      <c r="G384" s="212"/>
      <c r="H384" s="212"/>
      <c r="I384" s="212"/>
      <c r="J384" s="212"/>
      <c r="K384" s="212"/>
      <c r="L384" s="212"/>
      <c r="M384" s="212"/>
      <c r="N384" s="212"/>
      <c r="O384" s="212"/>
      <c r="P384" s="205"/>
    </row>
    <row r="385" spans="2:16" s="200" customFormat="1">
      <c r="B385" s="204"/>
      <c r="C385" s="1896"/>
      <c r="D385" s="1898"/>
      <c r="E385" s="1377"/>
      <c r="F385" s="1377"/>
      <c r="G385" s="1377"/>
      <c r="H385" s="1377"/>
      <c r="I385" s="1377"/>
      <c r="J385" s="1377"/>
      <c r="K385" s="1639"/>
      <c r="L385" s="1478"/>
      <c r="M385" s="1479"/>
      <c r="N385" s="1479"/>
      <c r="O385" s="1480"/>
      <c r="P385" s="214"/>
    </row>
    <row r="386" spans="2:16" s="200" customFormat="1">
      <c r="B386" s="204"/>
      <c r="C386" s="1897"/>
      <c r="D386" s="1899" t="str">
        <f>+credenciales!$B$31</f>
        <v xml:space="preserve">[NOMBRE DE LA ENTIDAD] </v>
      </c>
      <c r="E386" s="1380"/>
      <c r="F386" s="1380"/>
      <c r="G386" s="1380"/>
      <c r="H386" s="1380"/>
      <c r="I386" s="1380"/>
      <c r="J386" s="1380"/>
      <c r="K386" s="1640"/>
      <c r="L386" s="1481"/>
      <c r="M386" s="1482"/>
      <c r="N386" s="1482"/>
      <c r="O386" s="1483"/>
      <c r="P386" s="214"/>
    </row>
    <row r="387" spans="2:16" s="200" customFormat="1">
      <c r="B387" s="204"/>
      <c r="C387" s="1897"/>
      <c r="D387" s="1899"/>
      <c r="E387" s="1380"/>
      <c r="F387" s="1380"/>
      <c r="G387" s="1380"/>
      <c r="H387" s="1380"/>
      <c r="I387" s="1380"/>
      <c r="J387" s="1380"/>
      <c r="K387" s="1640"/>
      <c r="L387" s="1484" t="s">
        <v>4615</v>
      </c>
      <c r="M387" s="1486"/>
      <c r="N387" s="1487"/>
      <c r="O387" s="1488"/>
      <c r="P387" s="214"/>
    </row>
    <row r="388" spans="2:16" s="200" customFormat="1">
      <c r="B388" s="204"/>
      <c r="C388" s="1897"/>
      <c r="D388" s="1899" t="str">
        <f>+credenciales!$B$33</f>
        <v xml:space="preserve">[NÚMERO DEL PROCESO] </v>
      </c>
      <c r="E388" s="1380"/>
      <c r="F388" s="1380"/>
      <c r="G388" s="1380"/>
      <c r="H388" s="1380"/>
      <c r="I388" s="1380"/>
      <c r="J388" s="1380"/>
      <c r="K388" s="1640"/>
      <c r="L388" s="1485"/>
      <c r="M388" s="1489"/>
      <c r="N388" s="1490"/>
      <c r="O388" s="1491"/>
      <c r="P388" s="216"/>
    </row>
    <row r="389" spans="2:16" s="200" customFormat="1" ht="13.5">
      <c r="B389" s="204"/>
      <c r="C389" s="1897"/>
      <c r="D389" s="1900"/>
      <c r="E389" s="1838"/>
      <c r="F389" s="1838"/>
      <c r="G389" s="1838"/>
      <c r="H389" s="1838"/>
      <c r="I389" s="1838"/>
      <c r="J389" s="1838"/>
      <c r="K389" s="1901"/>
      <c r="L389" s="1484" t="s">
        <v>4617</v>
      </c>
      <c r="M389" s="1484">
        <v>1</v>
      </c>
      <c r="N389" s="1484" t="s">
        <v>4618</v>
      </c>
      <c r="O389" s="1493">
        <v>1</v>
      </c>
      <c r="P389" s="214"/>
    </row>
    <row r="390" spans="2:16" s="200" customFormat="1" ht="13.5">
      <c r="B390" s="204"/>
      <c r="C390" s="1897"/>
      <c r="D390" s="1900"/>
      <c r="E390" s="1838"/>
      <c r="F390" s="1838"/>
      <c r="G390" s="1838"/>
      <c r="H390" s="1838"/>
      <c r="I390" s="1838"/>
      <c r="J390" s="1838"/>
      <c r="K390" s="1901"/>
      <c r="L390" s="1492"/>
      <c r="M390" s="1492"/>
      <c r="N390" s="1492"/>
      <c r="O390" s="1494"/>
      <c r="P390" s="214"/>
    </row>
    <row r="391" spans="2:16" s="200" customFormat="1">
      <c r="B391" s="204"/>
      <c r="C391" s="1897"/>
      <c r="D391" s="1899" t="str">
        <f>+credenciales!$B$36</f>
        <v xml:space="preserve">ANÁLISIS DE PRECIOS UNITARIOS </v>
      </c>
      <c r="E391" s="1380"/>
      <c r="F391" s="1380"/>
      <c r="G391" s="1380"/>
      <c r="H391" s="1380"/>
      <c r="I391" s="1380"/>
      <c r="J391" s="1380"/>
      <c r="K391" s="1640"/>
      <c r="L391" s="1492"/>
      <c r="M391" s="1492"/>
      <c r="N391" s="1492"/>
      <c r="O391" s="1494"/>
      <c r="P391" s="214"/>
    </row>
    <row r="392" spans="2:16" s="200" customFormat="1" ht="15.75" thickBot="1">
      <c r="B392" s="204"/>
      <c r="C392" s="217"/>
      <c r="D392" s="218"/>
      <c r="E392" s="218"/>
      <c r="F392" s="218"/>
      <c r="G392" s="218"/>
      <c r="H392" s="218"/>
      <c r="I392" s="218"/>
      <c r="J392" s="218"/>
      <c r="K392" s="218"/>
      <c r="L392" s="218"/>
      <c r="M392" s="219"/>
      <c r="N392" s="219"/>
      <c r="O392" s="220"/>
      <c r="P392" s="221"/>
    </row>
    <row r="393" spans="2:16" s="200" customFormat="1">
      <c r="B393" s="204"/>
      <c r="C393" s="222"/>
      <c r="D393" s="213"/>
      <c r="E393" s="213"/>
      <c r="F393" s="213"/>
      <c r="G393" s="213"/>
      <c r="H393" s="213"/>
      <c r="I393" s="213"/>
      <c r="J393" s="213"/>
      <c r="K393" s="213"/>
      <c r="L393" s="223" t="s">
        <v>4620</v>
      </c>
      <c r="M393" s="224" t="s">
        <v>4621</v>
      </c>
      <c r="N393" s="224" t="s">
        <v>4622</v>
      </c>
      <c r="O393" s="225" t="s">
        <v>4623</v>
      </c>
      <c r="P393" s="216"/>
    </row>
    <row r="394" spans="2:16" s="200" customFormat="1">
      <c r="B394" s="204"/>
      <c r="C394" s="226"/>
      <c r="D394" s="215"/>
      <c r="E394" s="215"/>
      <c r="F394" s="215"/>
      <c r="G394" s="215"/>
      <c r="H394" s="215"/>
      <c r="I394" s="215"/>
      <c r="J394" s="215"/>
      <c r="K394" s="215"/>
      <c r="L394" s="227"/>
      <c r="M394" s="228">
        <f>+credenciales!C1362</f>
        <v>0</v>
      </c>
      <c r="N394" s="228">
        <f>+credenciales!D1362</f>
        <v>0</v>
      </c>
      <c r="O394" s="228">
        <f>+credenciales!E1362</f>
        <v>0</v>
      </c>
      <c r="P394" s="230"/>
    </row>
    <row r="395" spans="2:16" s="200" customFormat="1">
      <c r="B395" s="204"/>
      <c r="C395" s="1427" t="s">
        <v>4624</v>
      </c>
      <c r="D395" s="1428"/>
      <c r="E395" s="1428"/>
      <c r="F395" s="1428"/>
      <c r="G395" s="215" t="s">
        <v>4660</v>
      </c>
      <c r="H395" s="215"/>
      <c r="I395" s="215" t="s">
        <v>4625</v>
      </c>
      <c r="J395" s="212"/>
      <c r="K395" s="215"/>
      <c r="L395" s="227"/>
      <c r="M395" s="212"/>
      <c r="N395" s="212"/>
      <c r="O395" s="231"/>
      <c r="P395" s="230"/>
    </row>
    <row r="396" spans="2:16" s="200" customFormat="1">
      <c r="B396" s="204"/>
      <c r="C396" s="232"/>
      <c r="D396" s="233"/>
      <c r="E396" s="233"/>
      <c r="F396" s="233"/>
      <c r="G396" s="233"/>
      <c r="H396" s="233"/>
      <c r="I396" s="233"/>
      <c r="J396" s="233"/>
      <c r="K396" s="233"/>
      <c r="L396" s="233"/>
      <c r="M396" s="233"/>
      <c r="N396" s="233"/>
      <c r="O396" s="234"/>
      <c r="P396" s="235"/>
    </row>
    <row r="397" spans="2:16" s="200" customFormat="1" thickBot="1">
      <c r="B397" s="204"/>
      <c r="C397" s="236"/>
      <c r="D397" s="237"/>
      <c r="E397" s="237"/>
      <c r="F397" s="237"/>
      <c r="G397" s="237"/>
      <c r="H397" s="237"/>
      <c r="I397" s="237"/>
      <c r="J397" s="237"/>
      <c r="K397" s="237"/>
      <c r="L397" s="237"/>
      <c r="M397" s="237"/>
      <c r="N397" s="237"/>
      <c r="O397" s="238"/>
      <c r="P397" s="205"/>
    </row>
    <row r="398" spans="2:16" s="200" customFormat="1" thickBot="1">
      <c r="B398" s="204"/>
      <c r="C398" s="239"/>
      <c r="D398" s="240"/>
      <c r="E398" s="240"/>
      <c r="F398" s="240"/>
      <c r="G398" s="240"/>
      <c r="H398" s="240"/>
      <c r="I398" s="212"/>
      <c r="J398" s="212"/>
      <c r="K398" s="240"/>
      <c r="L398" s="240"/>
      <c r="M398" s="240"/>
      <c r="N398" s="240"/>
      <c r="O398" s="241"/>
      <c r="P398" s="205"/>
    </row>
    <row r="399" spans="2:16" s="200" customFormat="1">
      <c r="B399" s="204"/>
      <c r="C399" s="1429" t="s">
        <v>4626</v>
      </c>
      <c r="D399" s="1430"/>
      <c r="E399" s="1430"/>
      <c r="F399" s="1430"/>
      <c r="G399" s="1430"/>
      <c r="H399" s="1430"/>
      <c r="I399" s="1430"/>
      <c r="J399" s="1430"/>
      <c r="K399" s="1430"/>
      <c r="L399" s="1430"/>
      <c r="M399" s="1430"/>
      <c r="N399" s="1430"/>
      <c r="O399" s="1431"/>
      <c r="P399" s="242"/>
    </row>
    <row r="400" spans="2:16" s="200" customFormat="1" thickBot="1">
      <c r="B400" s="204"/>
      <c r="C400" s="243"/>
      <c r="D400" s="212"/>
      <c r="E400" s="212"/>
      <c r="F400" s="212"/>
      <c r="G400" s="212"/>
      <c r="H400" s="212"/>
      <c r="I400" s="212"/>
      <c r="J400" s="212"/>
      <c r="K400" s="212"/>
      <c r="L400" s="212"/>
      <c r="M400" s="212"/>
      <c r="N400" s="212"/>
      <c r="O400" s="244"/>
      <c r="P400" s="205"/>
    </row>
    <row r="401" spans="2:16" s="200" customFormat="1">
      <c r="B401" s="204"/>
      <c r="C401" s="245" t="s">
        <v>4577</v>
      </c>
      <c r="D401" s="1432" t="s">
        <v>4578</v>
      </c>
      <c r="E401" s="1433"/>
      <c r="F401" s="1433"/>
      <c r="G401" s="1433"/>
      <c r="H401" s="1433"/>
      <c r="I401" s="1433"/>
      <c r="J401" s="1433"/>
      <c r="K401" s="1433"/>
      <c r="L401" s="1434"/>
      <c r="M401" s="1435" t="s">
        <v>98</v>
      </c>
      <c r="N401" s="1436"/>
      <c r="O401" s="245" t="s">
        <v>4503</v>
      </c>
      <c r="P401" s="246"/>
    </row>
    <row r="402" spans="2:16" s="200" customFormat="1" thickBot="1">
      <c r="B402" s="204"/>
      <c r="C402" s="308" t="e">
        <f>+'presupuesto   comfanorte'!#REF!</f>
        <v>#REF!</v>
      </c>
      <c r="D402" s="1437" t="e">
        <f>+'presupuesto   comfanorte'!#REF!</f>
        <v>#REF!</v>
      </c>
      <c r="E402" s="1438"/>
      <c r="F402" s="1438"/>
      <c r="G402" s="1438"/>
      <c r="H402" s="1438"/>
      <c r="I402" s="1438"/>
      <c r="J402" s="1438"/>
      <c r="K402" s="1438"/>
      <c r="L402" s="1439"/>
      <c r="M402" s="1437" t="e">
        <f>+'presupuesto   comfanorte'!#REF!</f>
        <v>#REF!</v>
      </c>
      <c r="N402" s="1439"/>
      <c r="O402" s="247" t="e">
        <f>+'presupuesto   comfanorte'!#REF!</f>
        <v>#REF!</v>
      </c>
      <c r="P402" s="248"/>
    </row>
    <row r="403" spans="2:16" s="200" customFormat="1" ht="12.75" customHeight="1">
      <c r="B403" s="204"/>
      <c r="C403" s="1440" t="s">
        <v>4494</v>
      </c>
      <c r="D403" s="1441"/>
      <c r="E403" s="1441"/>
      <c r="F403" s="1441"/>
      <c r="G403" s="1441"/>
      <c r="H403" s="1441"/>
      <c r="I403" s="1441"/>
      <c r="J403" s="1441"/>
      <c r="K403" s="1441"/>
      <c r="L403" s="1441"/>
      <c r="M403" s="1441"/>
      <c r="N403" s="1441"/>
      <c r="O403" s="1442"/>
      <c r="P403" s="249"/>
    </row>
    <row r="404" spans="2:16" s="200" customFormat="1" ht="12.75" customHeight="1">
      <c r="B404" s="204"/>
      <c r="C404" s="1443"/>
      <c r="D404" s="1444"/>
      <c r="E404" s="1444"/>
      <c r="F404" s="1444"/>
      <c r="G404" s="1444"/>
      <c r="H404" s="1444"/>
      <c r="I404" s="1444"/>
      <c r="J404" s="1444"/>
      <c r="K404" s="1444"/>
      <c r="L404" s="1444"/>
      <c r="M404" s="1444"/>
      <c r="N404" s="1444"/>
      <c r="O404" s="1445"/>
      <c r="P404" s="249"/>
    </row>
    <row r="405" spans="2:16" s="200" customFormat="1" ht="13.5" customHeight="1" thickBot="1">
      <c r="B405" s="204"/>
      <c r="C405" s="1446"/>
      <c r="D405" s="1447"/>
      <c r="E405" s="1447"/>
      <c r="F405" s="1447"/>
      <c r="G405" s="1447"/>
      <c r="H405" s="1447"/>
      <c r="I405" s="1447"/>
      <c r="J405" s="1447"/>
      <c r="K405" s="1447"/>
      <c r="L405" s="1447"/>
      <c r="M405" s="1447"/>
      <c r="N405" s="1447"/>
      <c r="O405" s="1448"/>
      <c r="P405" s="249"/>
    </row>
    <row r="406" spans="2:16" s="200" customFormat="1">
      <c r="B406" s="204"/>
      <c r="C406" s="1393" t="s">
        <v>4578</v>
      </c>
      <c r="D406" s="1394"/>
      <c r="E406" s="1394"/>
      <c r="F406" s="1394"/>
      <c r="G406" s="1395"/>
      <c r="H406" s="1396" t="s">
        <v>4627</v>
      </c>
      <c r="I406" s="1395"/>
      <c r="J406" s="1396" t="s">
        <v>4628</v>
      </c>
      <c r="K406" s="1395"/>
      <c r="L406" s="251" t="s">
        <v>4629</v>
      </c>
      <c r="M406" s="1396" t="s">
        <v>4496</v>
      </c>
      <c r="N406" s="1395"/>
      <c r="O406" s="252" t="s">
        <v>4630</v>
      </c>
      <c r="P406" s="253"/>
    </row>
    <row r="407" spans="2:16" s="200" customFormat="1" ht="14.25">
      <c r="B407" s="204"/>
      <c r="C407" s="1397" t="str">
        <f>+'BASE MAQ. Y EQ.'!C35</f>
        <v>Compactador tándem autopropulsado, dmayor a  8 tn</v>
      </c>
      <c r="D407" s="1398"/>
      <c r="E407" s="1398"/>
      <c r="F407" s="1398"/>
      <c r="G407" s="1399"/>
      <c r="H407" s="1449"/>
      <c r="I407" s="1399"/>
      <c r="J407" s="1449" t="s">
        <v>4670</v>
      </c>
      <c r="K407" s="1399"/>
      <c r="L407" s="255">
        <f>+'BASE MAQ. Y EQ.'!E35</f>
        <v>180000</v>
      </c>
      <c r="M407" s="1450">
        <v>3.5</v>
      </c>
      <c r="N407" s="1451"/>
      <c r="O407" s="256">
        <f>+L407/M407</f>
        <v>51428.571428571428</v>
      </c>
      <c r="P407" s="257"/>
    </row>
    <row r="408" spans="2:16" s="200" customFormat="1" ht="14.25">
      <c r="B408" s="204"/>
      <c r="C408" s="1405" t="str">
        <f>+'BASE MAQ. Y EQ.'!C13</f>
        <v>Carrotanque de agua</v>
      </c>
      <c r="D408" s="1406"/>
      <c r="E408" s="1406"/>
      <c r="F408" s="1406"/>
      <c r="G408" s="1407"/>
      <c r="H408" s="1450"/>
      <c r="I408" s="1451"/>
      <c r="J408" s="1452" t="s">
        <v>4668</v>
      </c>
      <c r="K408" s="1407"/>
      <c r="L408" s="255">
        <f>+'BASE MAQ. Y EQ.'!E13</f>
        <v>65625</v>
      </c>
      <c r="M408" s="1450">
        <v>3.5</v>
      </c>
      <c r="N408" s="1451"/>
      <c r="O408" s="256">
        <f>+L408/M408</f>
        <v>18750</v>
      </c>
      <c r="P408" s="257"/>
    </row>
    <row r="409" spans="2:16" s="200" customFormat="1" thickBot="1">
      <c r="B409" s="204"/>
      <c r="C409" s="1412" t="s">
        <v>4657</v>
      </c>
      <c r="D409" s="1413"/>
      <c r="E409" s="1413"/>
      <c r="F409" s="1413"/>
      <c r="G409" s="1414"/>
      <c r="H409" s="1415"/>
      <c r="I409" s="1414"/>
      <c r="J409" s="1415"/>
      <c r="K409" s="1414"/>
      <c r="L409" s="260"/>
      <c r="M409" s="1416">
        <v>0.05</v>
      </c>
      <c r="N409" s="1417"/>
      <c r="O409" s="256">
        <f>+M409*O434</f>
        <v>422.22150000000005</v>
      </c>
      <c r="P409" s="257"/>
    </row>
    <row r="410" spans="2:16" s="200" customFormat="1" ht="15.75" thickBot="1">
      <c r="B410" s="204"/>
      <c r="C410" s="1370" t="s">
        <v>4631</v>
      </c>
      <c r="D410" s="1371"/>
      <c r="E410" s="1371"/>
      <c r="F410" s="1371"/>
      <c r="G410" s="1371"/>
      <c r="H410" s="1371"/>
      <c r="I410" s="1371"/>
      <c r="J410" s="1371"/>
      <c r="K410" s="1371"/>
      <c r="L410" s="1371"/>
      <c r="M410" s="1371"/>
      <c r="N410" s="1372"/>
      <c r="O410" s="261">
        <f>+O407+O409</f>
        <v>51850.792928571427</v>
      </c>
      <c r="P410" s="262"/>
    </row>
    <row r="411" spans="2:16" s="200" customFormat="1" ht="12.75" customHeight="1">
      <c r="B411" s="204"/>
      <c r="C411" s="1400" t="s">
        <v>4632</v>
      </c>
      <c r="D411" s="1401"/>
      <c r="E411" s="1401"/>
      <c r="F411" s="1401"/>
      <c r="G411" s="1401"/>
      <c r="H411" s="1401"/>
      <c r="I411" s="1401"/>
      <c r="J411" s="1401"/>
      <c r="K411" s="1401"/>
      <c r="L411" s="1401"/>
      <c r="M411" s="1401"/>
      <c r="N411" s="1401"/>
      <c r="O411" s="1402"/>
      <c r="P411" s="249"/>
    </row>
    <row r="412" spans="2:16" s="200" customFormat="1" ht="12.75" customHeight="1">
      <c r="B412" s="204"/>
      <c r="C412" s="1387"/>
      <c r="D412" s="1388"/>
      <c r="E412" s="1388"/>
      <c r="F412" s="1388"/>
      <c r="G412" s="1388"/>
      <c r="H412" s="1388"/>
      <c r="I412" s="1388"/>
      <c r="J412" s="1388"/>
      <c r="K412" s="1388"/>
      <c r="L412" s="1388"/>
      <c r="M412" s="1388"/>
      <c r="N412" s="1388"/>
      <c r="O412" s="1389"/>
      <c r="P412" s="249"/>
    </row>
    <row r="413" spans="2:16" s="200" customFormat="1" ht="13.5" customHeight="1" thickBot="1">
      <c r="B413" s="204"/>
      <c r="C413" s="1390"/>
      <c r="D413" s="1391"/>
      <c r="E413" s="1391"/>
      <c r="F413" s="1391"/>
      <c r="G413" s="1391"/>
      <c r="H413" s="1391"/>
      <c r="I413" s="1391"/>
      <c r="J413" s="1391"/>
      <c r="K413" s="1391"/>
      <c r="L413" s="1391"/>
      <c r="M413" s="1391"/>
      <c r="N413" s="1391"/>
      <c r="O413" s="1392"/>
      <c r="P413" s="249"/>
    </row>
    <row r="414" spans="2:16" s="200" customFormat="1" ht="15.75" thickBot="1">
      <c r="B414" s="204"/>
      <c r="C414" s="1635" t="s">
        <v>4578</v>
      </c>
      <c r="D414" s="1636"/>
      <c r="E414" s="1636"/>
      <c r="F414" s="1636"/>
      <c r="G414" s="1636"/>
      <c r="H414" s="1636"/>
      <c r="I414" s="1636"/>
      <c r="J414" s="1637"/>
      <c r="K414" s="314" t="s">
        <v>98</v>
      </c>
      <c r="L414" s="314" t="s">
        <v>4503</v>
      </c>
      <c r="M414" s="1638" t="s">
        <v>4633</v>
      </c>
      <c r="N414" s="1637"/>
      <c r="O414" s="315" t="s">
        <v>4630</v>
      </c>
      <c r="P414" s="253"/>
    </row>
    <row r="415" spans="2:16" s="200" customFormat="1" ht="14.25">
      <c r="B415" s="204"/>
      <c r="C415" s="1614"/>
      <c r="D415" s="1615"/>
      <c r="E415" s="1615"/>
      <c r="F415" s="1615"/>
      <c r="G415" s="1615"/>
      <c r="H415" s="1615"/>
      <c r="I415" s="1615"/>
      <c r="J415" s="1616"/>
      <c r="K415" s="316"/>
      <c r="L415" s="317"/>
      <c r="M415" s="1652"/>
      <c r="N415" s="1653"/>
      <c r="O415" s="318">
        <f>+ROUND(L415*M415,2)</f>
        <v>0</v>
      </c>
      <c r="P415" s="257"/>
    </row>
    <row r="416" spans="2:16" s="200" customFormat="1" ht="14.25">
      <c r="B416" s="204"/>
      <c r="C416" s="1397"/>
      <c r="D416" s="1398"/>
      <c r="E416" s="1398"/>
      <c r="F416" s="1398"/>
      <c r="G416" s="1398"/>
      <c r="H416" s="1398"/>
      <c r="I416" s="1398"/>
      <c r="J416" s="1399"/>
      <c r="K416" s="312"/>
      <c r="L416" s="313"/>
      <c r="M416" s="1425"/>
      <c r="N416" s="1426"/>
      <c r="O416" s="256">
        <f>+ROUND(L416*M416,2)</f>
        <v>0</v>
      </c>
      <c r="P416" s="257"/>
    </row>
    <row r="417" spans="2:16" s="200" customFormat="1" ht="14.25">
      <c r="B417" s="204"/>
      <c r="C417" s="1397"/>
      <c r="D417" s="1398"/>
      <c r="E417" s="1398"/>
      <c r="F417" s="1398"/>
      <c r="G417" s="1398"/>
      <c r="H417" s="1398"/>
      <c r="I417" s="1398"/>
      <c r="J417" s="1399"/>
      <c r="K417" s="312"/>
      <c r="L417" s="313"/>
      <c r="M417" s="1425"/>
      <c r="N417" s="1426"/>
      <c r="O417" s="256">
        <f>+ROUND(L417*M417,2)</f>
        <v>0</v>
      </c>
      <c r="P417" s="257"/>
    </row>
    <row r="418" spans="2:16" s="200" customFormat="1" ht="15.75" thickBot="1">
      <c r="B418" s="204"/>
      <c r="C418" s="1644" t="s">
        <v>4631</v>
      </c>
      <c r="D418" s="1645"/>
      <c r="E418" s="1645"/>
      <c r="F418" s="1645"/>
      <c r="G418" s="1645"/>
      <c r="H418" s="1645"/>
      <c r="I418" s="1645"/>
      <c r="J418" s="1645"/>
      <c r="K418" s="1645"/>
      <c r="L418" s="1645"/>
      <c r="M418" s="1645"/>
      <c r="N418" s="1646"/>
      <c r="O418" s="267">
        <f>+O415+O416+O417</f>
        <v>0</v>
      </c>
      <c r="P418" s="257"/>
    </row>
    <row r="419" spans="2:16" s="200" customFormat="1" ht="12.75" customHeight="1">
      <c r="B419" s="204"/>
      <c r="C419" s="1400" t="s">
        <v>4634</v>
      </c>
      <c r="D419" s="1401"/>
      <c r="E419" s="1401"/>
      <c r="F419" s="1401"/>
      <c r="G419" s="1401"/>
      <c r="H419" s="1401"/>
      <c r="I419" s="1401"/>
      <c r="J419" s="1401"/>
      <c r="K419" s="1401"/>
      <c r="L419" s="1401"/>
      <c r="M419" s="1401"/>
      <c r="N419" s="1401"/>
      <c r="O419" s="1402"/>
      <c r="P419" s="249"/>
    </row>
    <row r="420" spans="2:16" s="200" customFormat="1" ht="12.75" customHeight="1">
      <c r="B420" s="204"/>
      <c r="C420" s="1387"/>
      <c r="D420" s="1388"/>
      <c r="E420" s="1388"/>
      <c r="F420" s="1388"/>
      <c r="G420" s="1388"/>
      <c r="H420" s="1388"/>
      <c r="I420" s="1388"/>
      <c r="J420" s="1388"/>
      <c r="K420" s="1388"/>
      <c r="L420" s="1388"/>
      <c r="M420" s="1388"/>
      <c r="N420" s="1388"/>
      <c r="O420" s="1389"/>
      <c r="P420" s="249"/>
    </row>
    <row r="421" spans="2:16" s="200" customFormat="1" ht="13.5" customHeight="1" thickBot="1">
      <c r="B421" s="204"/>
      <c r="C421" s="1390"/>
      <c r="D421" s="1391"/>
      <c r="E421" s="1391"/>
      <c r="F421" s="1391"/>
      <c r="G421" s="1391"/>
      <c r="H421" s="1391"/>
      <c r="I421" s="1391"/>
      <c r="J421" s="1391"/>
      <c r="K421" s="1391"/>
      <c r="L421" s="1391"/>
      <c r="M421" s="1391"/>
      <c r="N421" s="1391"/>
      <c r="O421" s="1392"/>
      <c r="P421" s="249"/>
    </row>
    <row r="422" spans="2:16" s="200" customFormat="1" ht="17.25">
      <c r="B422" s="204"/>
      <c r="C422" s="1393" t="s">
        <v>4635</v>
      </c>
      <c r="D422" s="1394"/>
      <c r="E422" s="1394"/>
      <c r="F422" s="1394"/>
      <c r="G422" s="1394"/>
      <c r="H422" s="1394"/>
      <c r="I422" s="1395"/>
      <c r="J422" s="251" t="s">
        <v>4636</v>
      </c>
      <c r="K422" s="263" t="s">
        <v>4506</v>
      </c>
      <c r="L422" s="269" t="s">
        <v>4637</v>
      </c>
      <c r="M422" s="1396" t="s">
        <v>4248</v>
      </c>
      <c r="N422" s="1395"/>
      <c r="O422" s="252" t="s">
        <v>4630</v>
      </c>
      <c r="P422" s="253"/>
    </row>
    <row r="423" spans="2:16" s="200" customFormat="1" ht="14.25">
      <c r="B423" s="204"/>
      <c r="C423" s="1397"/>
      <c r="D423" s="1398"/>
      <c r="E423" s="1398"/>
      <c r="F423" s="1398"/>
      <c r="G423" s="1398"/>
      <c r="H423" s="1398"/>
      <c r="I423" s="1399"/>
      <c r="J423" s="270"/>
      <c r="K423" s="271"/>
      <c r="L423" s="270"/>
      <c r="M423" s="1410"/>
      <c r="N423" s="1411"/>
      <c r="O423" s="256">
        <f>+K423*L423*M423</f>
        <v>0</v>
      </c>
      <c r="P423" s="257"/>
    </row>
    <row r="424" spans="2:16" s="200" customFormat="1" thickBot="1">
      <c r="B424" s="204"/>
      <c r="C424" s="1412"/>
      <c r="D424" s="1413"/>
      <c r="E424" s="1413"/>
      <c r="F424" s="1413"/>
      <c r="G424" s="1413"/>
      <c r="H424" s="1413"/>
      <c r="I424" s="1414"/>
      <c r="J424" s="272"/>
      <c r="K424" s="273"/>
      <c r="L424" s="272"/>
      <c r="M424" s="1368"/>
      <c r="N424" s="1369"/>
      <c r="O424" s="274"/>
      <c r="P424" s="257"/>
    </row>
    <row r="425" spans="2:16" s="200" customFormat="1" ht="15.75" thickBot="1">
      <c r="B425" s="204"/>
      <c r="C425" s="1370" t="s">
        <v>4631</v>
      </c>
      <c r="D425" s="1371"/>
      <c r="E425" s="1371"/>
      <c r="F425" s="1371"/>
      <c r="G425" s="1371"/>
      <c r="H425" s="1371"/>
      <c r="I425" s="1371"/>
      <c r="J425" s="1371"/>
      <c r="K425" s="1371"/>
      <c r="L425" s="1371"/>
      <c r="M425" s="1371"/>
      <c r="N425" s="1372"/>
      <c r="O425" s="261">
        <f>+O423+O424</f>
        <v>0</v>
      </c>
      <c r="P425" s="262"/>
    </row>
    <row r="426" spans="2:16" s="200" customFormat="1" ht="12.75" customHeight="1">
      <c r="B426" s="204"/>
      <c r="C426" s="1400" t="s">
        <v>4638</v>
      </c>
      <c r="D426" s="1401"/>
      <c r="E426" s="1401"/>
      <c r="F426" s="1401"/>
      <c r="G426" s="1401"/>
      <c r="H426" s="1401"/>
      <c r="I426" s="1401"/>
      <c r="J426" s="1401"/>
      <c r="K426" s="1401"/>
      <c r="L426" s="1401"/>
      <c r="M426" s="1401"/>
      <c r="N426" s="1401"/>
      <c r="O426" s="1402"/>
      <c r="P426" s="249"/>
    </row>
    <row r="427" spans="2:16" s="200" customFormat="1" ht="12.75" customHeight="1">
      <c r="B427" s="204"/>
      <c r="C427" s="1387"/>
      <c r="D427" s="1388"/>
      <c r="E427" s="1388"/>
      <c r="F427" s="1388"/>
      <c r="G427" s="1388"/>
      <c r="H427" s="1388"/>
      <c r="I427" s="1388"/>
      <c r="J427" s="1388"/>
      <c r="K427" s="1388"/>
      <c r="L427" s="1388"/>
      <c r="M427" s="1388"/>
      <c r="N427" s="1388"/>
      <c r="O427" s="1389"/>
      <c r="P427" s="249"/>
    </row>
    <row r="428" spans="2:16" s="200" customFormat="1" ht="13.5" customHeight="1" thickBot="1">
      <c r="B428" s="204"/>
      <c r="C428" s="1390"/>
      <c r="D428" s="1391"/>
      <c r="E428" s="1391"/>
      <c r="F428" s="1391"/>
      <c r="G428" s="1391"/>
      <c r="H428" s="1391"/>
      <c r="I428" s="1391"/>
      <c r="J428" s="1391"/>
      <c r="K428" s="1391"/>
      <c r="L428" s="1391"/>
      <c r="M428" s="1391"/>
      <c r="N428" s="1391"/>
      <c r="O428" s="1392"/>
      <c r="P428" s="249"/>
    </row>
    <row r="429" spans="2:16" s="200" customFormat="1" ht="30">
      <c r="B429" s="204"/>
      <c r="C429" s="1393" t="s">
        <v>4639</v>
      </c>
      <c r="D429" s="1394"/>
      <c r="E429" s="1394"/>
      <c r="F429" s="1394"/>
      <c r="G429" s="1394"/>
      <c r="H429" s="1394"/>
      <c r="I429" s="1395"/>
      <c r="J429" s="251" t="s">
        <v>4510</v>
      </c>
      <c r="K429" s="275" t="s">
        <v>65</v>
      </c>
      <c r="L429" s="276" t="s">
        <v>4512</v>
      </c>
      <c r="M429" s="1403" t="s">
        <v>4496</v>
      </c>
      <c r="N429" s="1404"/>
      <c r="O429" s="278" t="s">
        <v>4630</v>
      </c>
      <c r="P429" s="279"/>
    </row>
    <row r="430" spans="2:16" s="200" customFormat="1" ht="14.25">
      <c r="B430" s="204"/>
      <c r="C430" s="1405" t="str">
        <f>+'BASE M.O.'!D14</f>
        <v>Ayudantes (2)</v>
      </c>
      <c r="D430" s="1406"/>
      <c r="E430" s="1406"/>
      <c r="F430" s="1406"/>
      <c r="G430" s="1406"/>
      <c r="H430" s="1406"/>
      <c r="I430" s="1407"/>
      <c r="J430" s="280">
        <f>+'BASE M.O.'!E14</f>
        <v>100534</v>
      </c>
      <c r="K430" s="287">
        <f>+'BASE M.O.'!F14</f>
        <v>2.3518771899722153</v>
      </c>
      <c r="L430" s="280">
        <f>+'BASE M.O.'!G14</f>
        <v>236444</v>
      </c>
      <c r="M430" s="1408">
        <f>+M407*8</f>
        <v>28</v>
      </c>
      <c r="N430" s="1409"/>
      <c r="O430" s="309">
        <f>+ROUND(L430/M430,2)</f>
        <v>8444.43</v>
      </c>
      <c r="P430" s="282"/>
    </row>
    <row r="431" spans="2:16" s="200" customFormat="1" ht="14.25">
      <c r="B431" s="204"/>
      <c r="C431" s="1405"/>
      <c r="D431" s="1406"/>
      <c r="E431" s="1406"/>
      <c r="F431" s="1406"/>
      <c r="G431" s="1406"/>
      <c r="H431" s="1406"/>
      <c r="I431" s="1407"/>
      <c r="J431" s="280"/>
      <c r="K431" s="287"/>
      <c r="L431" s="280"/>
      <c r="M431" s="1408"/>
      <c r="N431" s="1409"/>
      <c r="O431" s="309"/>
      <c r="P431" s="282"/>
    </row>
    <row r="432" spans="2:16" s="200" customFormat="1" ht="14.25">
      <c r="B432" s="204"/>
      <c r="C432" s="1405"/>
      <c r="D432" s="1406"/>
      <c r="E432" s="1406"/>
      <c r="F432" s="1406"/>
      <c r="G432" s="1406"/>
      <c r="H432" s="1406"/>
      <c r="I432" s="1407"/>
      <c r="J432" s="280">
        <f>+'BASE M.O.'!E1454</f>
        <v>0</v>
      </c>
      <c r="K432" s="311"/>
      <c r="L432" s="281">
        <f>+'BASE M.O.'!G1454</f>
        <v>0</v>
      </c>
      <c r="M432" s="1410"/>
      <c r="N432" s="1411"/>
      <c r="O432" s="309"/>
      <c r="P432" s="282"/>
    </row>
    <row r="433" spans="2:16" s="200" customFormat="1" thickBot="1">
      <c r="B433" s="204"/>
      <c r="C433" s="1365"/>
      <c r="D433" s="1366"/>
      <c r="E433" s="1366"/>
      <c r="F433" s="1366"/>
      <c r="G433" s="1366"/>
      <c r="H433" s="1366"/>
      <c r="I433" s="1367"/>
      <c r="J433" s="272"/>
      <c r="K433" s="273"/>
      <c r="L433" s="272"/>
      <c r="M433" s="1368"/>
      <c r="N433" s="1369"/>
      <c r="O433" s="274"/>
      <c r="P433" s="257"/>
    </row>
    <row r="434" spans="2:16" s="200" customFormat="1" ht="15.75" thickBot="1">
      <c r="B434" s="204"/>
      <c r="C434" s="1370" t="s">
        <v>4631</v>
      </c>
      <c r="D434" s="1371"/>
      <c r="E434" s="1371"/>
      <c r="F434" s="1371"/>
      <c r="G434" s="1371"/>
      <c r="H434" s="1371"/>
      <c r="I434" s="1371"/>
      <c r="J434" s="1371"/>
      <c r="K434" s="1371"/>
      <c r="L434" s="1371"/>
      <c r="M434" s="1371"/>
      <c r="N434" s="1372"/>
      <c r="O434" s="268">
        <f>+O430+O431+O432+O433</f>
        <v>8444.43</v>
      </c>
      <c r="P434" s="257"/>
    </row>
    <row r="435" spans="2:16" s="200" customFormat="1" thickBot="1">
      <c r="B435" s="204"/>
      <c r="C435" s="243"/>
      <c r="D435" s="212"/>
      <c r="E435" s="212"/>
      <c r="F435" s="212"/>
      <c r="G435" s="212"/>
      <c r="H435" s="212"/>
      <c r="I435" s="212"/>
      <c r="J435" s="212"/>
      <c r="K435" s="212"/>
      <c r="L435" s="212"/>
      <c r="M435" s="212"/>
      <c r="N435" s="212"/>
      <c r="O435" s="244"/>
      <c r="P435" s="205"/>
    </row>
    <row r="436" spans="2:16" s="200" customFormat="1" ht="15.75" thickBot="1">
      <c r="B436" s="204"/>
      <c r="C436" s="1373" t="s">
        <v>4640</v>
      </c>
      <c r="D436" s="1374"/>
      <c r="E436" s="1374"/>
      <c r="F436" s="1374"/>
      <c r="G436" s="1374"/>
      <c r="H436" s="1374"/>
      <c r="I436" s="1374"/>
      <c r="J436" s="1374"/>
      <c r="K436" s="1374"/>
      <c r="L436" s="1374"/>
      <c r="M436" s="1374"/>
      <c r="N436" s="1375"/>
      <c r="O436" s="283">
        <f>+O434+O425+O418+O410</f>
        <v>60295.222928571427</v>
      </c>
      <c r="P436" s="284"/>
    </row>
    <row r="437" spans="2:16" s="200" customFormat="1" ht="12.75">
      <c r="B437" s="204"/>
      <c r="C437" s="1400" t="s">
        <v>4641</v>
      </c>
      <c r="D437" s="1401"/>
      <c r="E437" s="1401"/>
      <c r="F437" s="1401"/>
      <c r="G437" s="1401"/>
      <c r="H437" s="1401"/>
      <c r="I437" s="1401"/>
      <c r="J437" s="1401"/>
      <c r="K437" s="1401"/>
      <c r="L437" s="1401"/>
      <c r="M437" s="1401"/>
      <c r="N437" s="1401"/>
      <c r="O437" s="1402"/>
      <c r="P437" s="249"/>
    </row>
    <row r="438" spans="2:16" s="200" customFormat="1" ht="12.75">
      <c r="B438" s="204"/>
      <c r="C438" s="1387"/>
      <c r="D438" s="1388"/>
      <c r="E438" s="1388"/>
      <c r="F438" s="1388"/>
      <c r="G438" s="1388"/>
      <c r="H438" s="1388"/>
      <c r="I438" s="1388"/>
      <c r="J438" s="1388"/>
      <c r="K438" s="1388"/>
      <c r="L438" s="1388"/>
      <c r="M438" s="1388"/>
      <c r="N438" s="1388"/>
      <c r="O438" s="1389"/>
      <c r="P438" s="249"/>
    </row>
    <row r="439" spans="2:16" s="200" customFormat="1" ht="13.5" thickBot="1">
      <c r="B439" s="204"/>
      <c r="C439" s="1390"/>
      <c r="D439" s="1391"/>
      <c r="E439" s="1391"/>
      <c r="F439" s="1391"/>
      <c r="G439" s="1391"/>
      <c r="H439" s="1391"/>
      <c r="I439" s="1391"/>
      <c r="J439" s="1391"/>
      <c r="K439" s="1391"/>
      <c r="L439" s="1391"/>
      <c r="M439" s="1391"/>
      <c r="N439" s="1391"/>
      <c r="O439" s="1392"/>
      <c r="P439" s="249"/>
    </row>
    <row r="440" spans="2:16" s="200" customFormat="1" ht="30">
      <c r="B440" s="204"/>
      <c r="C440" s="1393" t="s">
        <v>4642</v>
      </c>
      <c r="D440" s="1394"/>
      <c r="E440" s="1394"/>
      <c r="F440" s="1394"/>
      <c r="G440" s="1394"/>
      <c r="H440" s="1394"/>
      <c r="I440" s="1394"/>
      <c r="J440" s="263"/>
      <c r="K440" s="277"/>
      <c r="L440" s="276" t="s">
        <v>4643</v>
      </c>
      <c r="M440" s="1403" t="s">
        <v>4644</v>
      </c>
      <c r="N440" s="1404"/>
      <c r="O440" s="278"/>
      <c r="P440" s="279"/>
    </row>
    <row r="441" spans="2:16" s="200" customFormat="1" ht="14.25">
      <c r="B441" s="204"/>
      <c r="C441" s="1397" t="s">
        <v>4575</v>
      </c>
      <c r="D441" s="1398"/>
      <c r="E441" s="1398"/>
      <c r="F441" s="1398"/>
      <c r="G441" s="1398"/>
      <c r="H441" s="1398"/>
      <c r="I441" s="1398"/>
      <c r="J441" s="285"/>
      <c r="K441" s="286"/>
      <c r="L441" s="310">
        <v>0.22690623787747194</v>
      </c>
      <c r="M441" s="1425">
        <f>+ROUND(O436*L441,2)</f>
        <v>13681.36</v>
      </c>
      <c r="N441" s="1426"/>
      <c r="O441" s="256"/>
      <c r="P441" s="257"/>
    </row>
    <row r="442" spans="2:16" s="200" customFormat="1" ht="14.25">
      <c r="B442" s="204"/>
      <c r="C442" s="258" t="s">
        <v>4645</v>
      </c>
      <c r="D442" s="259"/>
      <c r="E442" s="259"/>
      <c r="F442" s="259"/>
      <c r="G442" s="259"/>
      <c r="H442" s="259"/>
      <c r="I442" s="259"/>
      <c r="J442" s="285"/>
      <c r="K442" s="286"/>
      <c r="L442" s="310">
        <v>0.01</v>
      </c>
      <c r="M442" s="1425">
        <f>+ROUND(O436*L442,2)</f>
        <v>602.95000000000005</v>
      </c>
      <c r="N442" s="1426"/>
      <c r="O442" s="256"/>
      <c r="P442" s="257"/>
    </row>
    <row r="443" spans="2:16" s="200" customFormat="1" thickBot="1">
      <c r="B443" s="204"/>
      <c r="C443" s="236" t="s">
        <v>4576</v>
      </c>
      <c r="D443" s="237"/>
      <c r="E443" s="237"/>
      <c r="F443" s="237"/>
      <c r="G443" s="237"/>
      <c r="H443" s="237"/>
      <c r="I443" s="237"/>
      <c r="J443" s="288"/>
      <c r="K443" s="289"/>
      <c r="L443" s="310">
        <v>0.05</v>
      </c>
      <c r="M443" s="1909">
        <f>+ROUND(O436*L443,2)</f>
        <v>3014.76</v>
      </c>
      <c r="N443" s="1910"/>
      <c r="O443" s="256"/>
      <c r="P443" s="257"/>
    </row>
    <row r="444" spans="2:16" s="200" customFormat="1" ht="15.75" thickBot="1">
      <c r="B444" s="204"/>
      <c r="C444" s="1370" t="s">
        <v>4631</v>
      </c>
      <c r="D444" s="1371"/>
      <c r="E444" s="1371"/>
      <c r="F444" s="1371"/>
      <c r="G444" s="1371"/>
      <c r="H444" s="1371"/>
      <c r="I444" s="1371"/>
      <c r="J444" s="1371"/>
      <c r="K444" s="1371"/>
      <c r="L444" s="1371"/>
      <c r="M444" s="1371"/>
      <c r="N444" s="1372"/>
      <c r="O444" s="290">
        <f>+M441+M442+M443</f>
        <v>17299.07</v>
      </c>
      <c r="P444" s="291"/>
    </row>
    <row r="445" spans="2:16" s="200" customFormat="1" thickBot="1">
      <c r="B445" s="204"/>
      <c r="C445" s="243"/>
      <c r="D445" s="212"/>
      <c r="E445" s="212"/>
      <c r="F445" s="212"/>
      <c r="G445" s="212"/>
      <c r="H445" s="212"/>
      <c r="I445" s="212"/>
      <c r="J445" s="212"/>
      <c r="K445" s="212"/>
      <c r="L445" s="212"/>
      <c r="M445" s="212"/>
      <c r="N445" s="212"/>
      <c r="O445" s="244"/>
      <c r="P445" s="205"/>
    </row>
    <row r="446" spans="2:16" s="200" customFormat="1" ht="15.75" thickBot="1">
      <c r="B446" s="204"/>
      <c r="C446" s="1373" t="s">
        <v>4646</v>
      </c>
      <c r="D446" s="1374"/>
      <c r="E446" s="1374"/>
      <c r="F446" s="1374"/>
      <c r="G446" s="1374"/>
      <c r="H446" s="1374"/>
      <c r="I446" s="1374"/>
      <c r="J446" s="1374"/>
      <c r="K446" s="1374"/>
      <c r="L446" s="1374"/>
      <c r="M446" s="1374"/>
      <c r="N446" s="1375"/>
      <c r="O446" s="292">
        <f>+O444+O436</f>
        <v>77594.292928571434</v>
      </c>
      <c r="P446" s="291"/>
    </row>
    <row r="447" spans="2:16" s="200" customFormat="1" ht="14.25">
      <c r="B447" s="204"/>
      <c r="C447" s="243"/>
      <c r="D447" s="212"/>
      <c r="E447" s="212"/>
      <c r="F447" s="212"/>
      <c r="G447" s="212"/>
      <c r="H447" s="212"/>
      <c r="I447" s="212"/>
      <c r="J447" s="212"/>
      <c r="K447" s="212"/>
      <c r="L447" s="212"/>
      <c r="M447" s="212"/>
      <c r="N447" s="212"/>
      <c r="O447" s="244"/>
      <c r="P447" s="205"/>
    </row>
    <row r="448" spans="2:16" s="200" customFormat="1" ht="14.25">
      <c r="B448" s="204"/>
      <c r="C448" s="243"/>
      <c r="D448" s="212"/>
      <c r="E448" s="212"/>
      <c r="F448" s="212"/>
      <c r="G448" s="212"/>
      <c r="H448" s="293" t="s">
        <v>4647</v>
      </c>
      <c r="I448" s="293"/>
      <c r="J448" s="293"/>
      <c r="K448" s="293"/>
      <c r="L448" s="212"/>
      <c r="M448" s="212"/>
      <c r="N448" s="212"/>
      <c r="O448" s="244"/>
      <c r="P448" s="205"/>
    </row>
    <row r="449" spans="2:16" s="200" customFormat="1">
      <c r="B449" s="204"/>
      <c r="C449" s="243"/>
      <c r="D449" s="212"/>
      <c r="E449" s="212"/>
      <c r="F449" s="212"/>
      <c r="G449" s="212"/>
      <c r="H449" s="293" t="s">
        <v>4648</v>
      </c>
      <c r="I449" s="212">
        <f>credenciales!$G$5</f>
        <v>0</v>
      </c>
      <c r="J449" s="212"/>
      <c r="K449" s="212"/>
      <c r="L449" s="212"/>
      <c r="M449" s="212"/>
      <c r="N449" s="212"/>
      <c r="O449" s="244"/>
      <c r="P449" s="294"/>
    </row>
    <row r="450" spans="2:16" s="200" customFormat="1">
      <c r="B450" s="204"/>
      <c r="C450" s="243"/>
      <c r="D450" s="212"/>
      <c r="E450" s="212"/>
      <c r="F450" s="212"/>
      <c r="G450" s="212"/>
      <c r="H450" s="293">
        <f>+credenciales!$F$6</f>
        <v>0</v>
      </c>
      <c r="I450" s="212"/>
      <c r="J450" s="212"/>
      <c r="K450" s="212"/>
      <c r="L450" s="212"/>
      <c r="M450" s="212"/>
      <c r="N450" s="212"/>
      <c r="O450" s="244"/>
      <c r="P450" s="294"/>
    </row>
    <row r="451" spans="2:16" s="200" customFormat="1" ht="14.25">
      <c r="B451" s="204"/>
      <c r="C451" s="226"/>
      <c r="D451" s="295"/>
      <c r="E451" s="295"/>
      <c r="F451" s="295"/>
      <c r="G451" s="295"/>
      <c r="H451" s="293" t="s">
        <v>4649</v>
      </c>
      <c r="I451" s="295">
        <f>+credenciales!$G$7</f>
        <v>0</v>
      </c>
      <c r="J451" s="295"/>
      <c r="K451" s="295"/>
      <c r="L451" s="295"/>
      <c r="M451" s="295"/>
      <c r="N451" s="295"/>
      <c r="O451" s="296"/>
      <c r="P451" s="297"/>
    </row>
    <row r="452" spans="2:16" s="200" customFormat="1" ht="14.25">
      <c r="B452" s="204"/>
      <c r="C452" s="243"/>
      <c r="D452" s="212"/>
      <c r="E452" s="212"/>
      <c r="F452" s="212"/>
      <c r="G452" s="212"/>
      <c r="H452" s="212" t="s">
        <v>4553</v>
      </c>
      <c r="I452" s="212"/>
      <c r="J452" s="212"/>
      <c r="K452" s="212"/>
      <c r="L452" s="212"/>
      <c r="M452" s="212"/>
      <c r="N452" s="212"/>
      <c r="O452" s="244"/>
      <c r="P452" s="205"/>
    </row>
    <row r="453" spans="2:16" s="200" customFormat="1">
      <c r="B453" s="204"/>
      <c r="C453" s="298" t="s">
        <v>4650</v>
      </c>
      <c r="D453" s="254"/>
      <c r="E453" s="254"/>
      <c r="F453" s="254"/>
      <c r="G453" s="254"/>
      <c r="H453" s="254"/>
      <c r="I453" s="254"/>
      <c r="J453" s="254"/>
      <c r="K453" s="254"/>
      <c r="L453" s="254"/>
      <c r="M453" s="254"/>
      <c r="N453" s="254"/>
      <c r="O453" s="299"/>
      <c r="P453" s="205"/>
    </row>
    <row r="454" spans="2:16" s="200" customFormat="1" ht="14.25">
      <c r="B454" s="204"/>
      <c r="C454" s="1911"/>
      <c r="D454" s="1912"/>
      <c r="E454" s="1912"/>
      <c r="F454" s="1912"/>
      <c r="G454" s="1912"/>
      <c r="H454" s="1912"/>
      <c r="I454" s="1912"/>
      <c r="J454" s="1912"/>
      <c r="K454" s="1912"/>
      <c r="L454" s="1912"/>
      <c r="M454" s="1912"/>
      <c r="N454" s="1912"/>
      <c r="O454" s="1913"/>
      <c r="P454" s="297"/>
    </row>
    <row r="455" spans="2:16" s="200" customFormat="1" ht="14.25">
      <c r="B455" s="204"/>
      <c r="C455" s="1911"/>
      <c r="D455" s="1912"/>
      <c r="E455" s="1912"/>
      <c r="F455" s="1912"/>
      <c r="G455" s="1912"/>
      <c r="H455" s="1912"/>
      <c r="I455" s="1912"/>
      <c r="J455" s="1912"/>
      <c r="K455" s="1912"/>
      <c r="L455" s="1912"/>
      <c r="M455" s="1912"/>
      <c r="N455" s="1912"/>
      <c r="O455" s="1913"/>
      <c r="P455" s="297"/>
    </row>
    <row r="456" spans="2:16" s="200" customFormat="1" ht="14.25">
      <c r="B456" s="204"/>
      <c r="C456" s="226"/>
      <c r="D456" s="295"/>
      <c r="E456" s="295"/>
      <c r="F456" s="295"/>
      <c r="G456" s="295"/>
      <c r="H456" s="295"/>
      <c r="I456" s="295"/>
      <c r="J456" s="295"/>
      <c r="K456" s="295"/>
      <c r="L456" s="295"/>
      <c r="M456" s="295"/>
      <c r="N456" s="295"/>
      <c r="O456" s="296"/>
      <c r="P456" s="297"/>
    </row>
    <row r="457" spans="2:16" s="200" customFormat="1">
      <c r="B457" s="204"/>
      <c r="C457" s="300" t="s">
        <v>4651</v>
      </c>
      <c r="D457" s="295"/>
      <c r="E457" s="295"/>
      <c r="F457" s="295"/>
      <c r="G457" s="295"/>
      <c r="H457" s="295"/>
      <c r="I457" s="295"/>
      <c r="J457" s="295"/>
      <c r="K457" s="295"/>
      <c r="L457" s="295"/>
      <c r="M457" s="295"/>
      <c r="N457" s="295"/>
      <c r="O457" s="296"/>
      <c r="P457" s="297"/>
    </row>
    <row r="458" spans="2:16" s="200" customFormat="1" ht="12.75">
      <c r="B458" s="204"/>
      <c r="C458" s="1902" t="s">
        <v>4652</v>
      </c>
      <c r="D458" s="1903"/>
      <c r="E458" s="1903"/>
      <c r="F458" s="1903"/>
      <c r="G458" s="1903"/>
      <c r="H458" s="1903"/>
      <c r="I458" s="1903"/>
      <c r="J458" s="1903"/>
      <c r="K458" s="1903"/>
      <c r="L458" s="1903"/>
      <c r="M458" s="1903"/>
      <c r="N458" s="1903"/>
      <c r="O458" s="1904"/>
      <c r="P458" s="301"/>
    </row>
    <row r="459" spans="2:16" s="200" customFormat="1" ht="12.75">
      <c r="B459" s="204"/>
      <c r="C459" s="1902"/>
      <c r="D459" s="1903"/>
      <c r="E459" s="1903"/>
      <c r="F459" s="1903"/>
      <c r="G459" s="1903"/>
      <c r="H459" s="1903"/>
      <c r="I459" s="1903"/>
      <c r="J459" s="1903"/>
      <c r="K459" s="1903"/>
      <c r="L459" s="1903"/>
      <c r="M459" s="1903"/>
      <c r="N459" s="1903"/>
      <c r="O459" s="1904"/>
      <c r="P459" s="301"/>
    </row>
    <row r="460" spans="2:16" s="200" customFormat="1" ht="12.75">
      <c r="B460" s="204"/>
      <c r="C460" s="1902" t="s">
        <v>4653</v>
      </c>
      <c r="D460" s="1903"/>
      <c r="E460" s="1903"/>
      <c r="F460" s="1903"/>
      <c r="G460" s="1903"/>
      <c r="H460" s="1903"/>
      <c r="I460" s="1903"/>
      <c r="J460" s="1903"/>
      <c r="K460" s="1903"/>
      <c r="L460" s="1903"/>
      <c r="M460" s="1903"/>
      <c r="N460" s="1903"/>
      <c r="O460" s="1904"/>
      <c r="P460" s="301"/>
    </row>
    <row r="461" spans="2:16" s="200" customFormat="1" ht="12.75">
      <c r="B461" s="204"/>
      <c r="C461" s="1902"/>
      <c r="D461" s="1903"/>
      <c r="E461" s="1903"/>
      <c r="F461" s="1903"/>
      <c r="G461" s="1903"/>
      <c r="H461" s="1903"/>
      <c r="I461" s="1903"/>
      <c r="J461" s="1903"/>
      <c r="K461" s="1903"/>
      <c r="L461" s="1903"/>
      <c r="M461" s="1903"/>
      <c r="N461" s="1903"/>
      <c r="O461" s="1904"/>
      <c r="P461" s="301"/>
    </row>
    <row r="462" spans="2:16" s="200" customFormat="1" ht="14.25">
      <c r="B462" s="204"/>
      <c r="C462" s="226"/>
      <c r="D462" s="295"/>
      <c r="E462" s="295"/>
      <c r="F462" s="295"/>
      <c r="G462" s="295"/>
      <c r="H462" s="295"/>
      <c r="I462" s="295"/>
      <c r="J462" s="295"/>
      <c r="K462" s="295"/>
      <c r="L462" s="295"/>
      <c r="M462" s="295"/>
      <c r="N462" s="295"/>
      <c r="O462" s="296"/>
      <c r="P462" s="297"/>
    </row>
    <row r="463" spans="2:16" s="200" customFormat="1" ht="14.25">
      <c r="B463" s="204"/>
      <c r="C463" s="243"/>
      <c r="D463" s="212"/>
      <c r="E463" s="212"/>
      <c r="F463" s="212"/>
      <c r="G463" s="212"/>
      <c r="H463" s="293" t="s">
        <v>4647</v>
      </c>
      <c r="I463" s="212">
        <f>+credenciales!$G$20</f>
        <v>0</v>
      </c>
      <c r="J463" s="212"/>
      <c r="K463" s="212"/>
      <c r="L463" s="212"/>
      <c r="M463" s="212"/>
      <c r="N463" s="212"/>
      <c r="O463" s="244"/>
      <c r="P463" s="205"/>
    </row>
    <row r="464" spans="2:16" s="200" customFormat="1" ht="14.25">
      <c r="B464" s="204"/>
      <c r="C464" s="243"/>
      <c r="D464" s="212"/>
      <c r="E464" s="212"/>
      <c r="F464" s="212"/>
      <c r="G464" s="212"/>
      <c r="H464" s="212" t="s">
        <v>4648</v>
      </c>
      <c r="I464" s="259">
        <f>+credenciales!$G$20</f>
        <v>0</v>
      </c>
      <c r="J464" s="259"/>
      <c r="K464" s="259"/>
      <c r="L464" s="212"/>
      <c r="M464" s="212"/>
      <c r="N464" s="212"/>
      <c r="O464" s="244"/>
      <c r="P464" s="205"/>
    </row>
    <row r="465" spans="2:16" s="200" customFormat="1" ht="14.25">
      <c r="B465" s="204"/>
      <c r="C465" s="243"/>
      <c r="D465" s="212"/>
      <c r="E465" s="212"/>
      <c r="F465" s="212"/>
      <c r="G465" s="212"/>
      <c r="H465" s="212" t="str">
        <f>+credenciales!$F$21</f>
        <v>Representante legal del Interventor o su apoderado</v>
      </c>
      <c r="I465" s="302"/>
      <c r="J465" s="302"/>
      <c r="K465" s="302"/>
      <c r="L465" s="212"/>
      <c r="M465" s="212"/>
      <c r="N465" s="212"/>
      <c r="O465" s="244"/>
      <c r="P465" s="205"/>
    </row>
    <row r="466" spans="2:16" s="200" customFormat="1" ht="14.25">
      <c r="B466" s="204"/>
      <c r="C466" s="303"/>
      <c r="D466" s="295"/>
      <c r="E466" s="295"/>
      <c r="F466" s="295"/>
      <c r="G466" s="295"/>
      <c r="H466" s="212" t="s">
        <v>4655</v>
      </c>
      <c r="I466" s="212">
        <f>+credenciales!$G$22</f>
        <v>0</v>
      </c>
      <c r="J466" s="212"/>
      <c r="K466" s="212"/>
      <c r="L466" s="295"/>
      <c r="M466" s="295"/>
      <c r="N466" s="295"/>
      <c r="O466" s="296"/>
      <c r="P466" s="297"/>
    </row>
    <row r="467" spans="2:16" s="200" customFormat="1" ht="16.5" thickBot="1">
      <c r="B467" s="204"/>
      <c r="C467" s="1905"/>
      <c r="D467" s="1906"/>
      <c r="E467" s="1906"/>
      <c r="F467" s="273"/>
      <c r="G467" s="273"/>
      <c r="H467" s="273"/>
      <c r="I467" s="273"/>
      <c r="J467" s="273"/>
      <c r="K467" s="1907"/>
      <c r="L467" s="1907"/>
      <c r="M467" s="1907"/>
      <c r="N467" s="1907"/>
      <c r="O467" s="1908"/>
      <c r="P467" s="304"/>
    </row>
    <row r="468" spans="2:16" s="200" customFormat="1" ht="13.5" thickBot="1">
      <c r="B468" s="305"/>
      <c r="C468" s="306"/>
      <c r="D468" s="306"/>
      <c r="E468" s="306"/>
      <c r="F468" s="306"/>
      <c r="G468" s="306"/>
      <c r="H468" s="306"/>
      <c r="I468" s="306"/>
      <c r="J468" s="306"/>
      <c r="K468" s="306"/>
      <c r="L468" s="306"/>
      <c r="M468" s="306"/>
      <c r="N468" s="306"/>
      <c r="O468" s="306"/>
      <c r="P468" s="307"/>
    </row>
    <row r="469" spans="2:16" s="200" customFormat="1" ht="13.5" thickTop="1"/>
    <row r="471" spans="2:16" ht="15.75" thickBot="1"/>
    <row r="472" spans="2:16" s="200" customFormat="1" ht="13.5" thickTop="1">
      <c r="B472" s="201"/>
      <c r="C472" s="202"/>
      <c r="D472" s="202"/>
      <c r="E472" s="202"/>
      <c r="F472" s="202"/>
      <c r="G472" s="202"/>
      <c r="H472" s="202"/>
      <c r="I472" s="202"/>
      <c r="J472" s="202"/>
      <c r="K472" s="202"/>
      <c r="L472" s="202"/>
      <c r="M472" s="202"/>
      <c r="N472" s="202"/>
      <c r="O472" s="202"/>
      <c r="P472" s="203"/>
    </row>
    <row r="473" spans="2:16" s="200" customFormat="1" ht="13.5">
      <c r="B473" s="204"/>
      <c r="C473" s="1893" t="s">
        <v>4609</v>
      </c>
      <c r="D473" s="1894"/>
      <c r="E473" s="1894"/>
      <c r="F473" s="1894"/>
      <c r="P473" s="205"/>
    </row>
    <row r="474" spans="2:16" s="200" customFormat="1" ht="12.75">
      <c r="B474" s="204"/>
      <c r="C474" s="206" t="s">
        <v>4610</v>
      </c>
      <c r="D474" s="207" t="s">
        <v>4611</v>
      </c>
      <c r="E474" s="206" t="s">
        <v>4612</v>
      </c>
      <c r="F474" s="208">
        <v>1</v>
      </c>
      <c r="P474" s="205"/>
    </row>
    <row r="475" spans="2:16" s="200" customFormat="1" ht="12.75">
      <c r="B475" s="204"/>
      <c r="C475" s="209"/>
      <c r="D475" s="210"/>
      <c r="E475" s="209"/>
      <c r="F475" s="210"/>
      <c r="P475" s="205"/>
    </row>
    <row r="476" spans="2:16" s="200" customFormat="1" ht="40.5" customHeight="1">
      <c r="B476" s="204"/>
      <c r="C476" s="1895" t="s">
        <v>4613</v>
      </c>
      <c r="D476" s="1895"/>
      <c r="E476" s="1895"/>
      <c r="F476" s="1895"/>
      <c r="G476" s="1895"/>
      <c r="H476" s="1895"/>
      <c r="I476" s="1895"/>
      <c r="J476" s="1895"/>
      <c r="K476" s="1895"/>
      <c r="L476" s="1895"/>
      <c r="M476" s="1895"/>
      <c r="N476" s="1895"/>
      <c r="O476" s="1895"/>
      <c r="P476" s="211"/>
    </row>
    <row r="477" spans="2:16" s="200" customFormat="1" thickBot="1">
      <c r="B477" s="204"/>
      <c r="C477" s="212"/>
      <c r="D477" s="212"/>
      <c r="E477" s="212"/>
      <c r="F477" s="212"/>
      <c r="G477" s="212"/>
      <c r="H477" s="212"/>
      <c r="I477" s="212"/>
      <c r="J477" s="212"/>
      <c r="K477" s="212"/>
      <c r="L477" s="212"/>
      <c r="M477" s="212"/>
      <c r="N477" s="212"/>
      <c r="O477" s="212"/>
      <c r="P477" s="205"/>
    </row>
    <row r="478" spans="2:16" s="200" customFormat="1">
      <c r="B478" s="204"/>
      <c r="C478" s="1896"/>
      <c r="D478" s="1898"/>
      <c r="E478" s="1377"/>
      <c r="F478" s="1377"/>
      <c r="G478" s="1377"/>
      <c r="H478" s="1377"/>
      <c r="I478" s="1377"/>
      <c r="J478" s="1377"/>
      <c r="K478" s="1639"/>
      <c r="L478" s="1478"/>
      <c r="M478" s="1479"/>
      <c r="N478" s="1479"/>
      <c r="O478" s="1480"/>
      <c r="P478" s="214"/>
    </row>
    <row r="479" spans="2:16" s="200" customFormat="1">
      <c r="B479" s="204"/>
      <c r="C479" s="1897"/>
      <c r="D479" s="1899" t="str">
        <f>+credenciales!$B$31</f>
        <v xml:space="preserve">[NOMBRE DE LA ENTIDAD] </v>
      </c>
      <c r="E479" s="1380"/>
      <c r="F479" s="1380"/>
      <c r="G479" s="1380"/>
      <c r="H479" s="1380"/>
      <c r="I479" s="1380"/>
      <c r="J479" s="1380"/>
      <c r="K479" s="1640"/>
      <c r="L479" s="1481"/>
      <c r="M479" s="1482"/>
      <c r="N479" s="1482"/>
      <c r="O479" s="1483"/>
      <c r="P479" s="214"/>
    </row>
    <row r="480" spans="2:16" s="200" customFormat="1">
      <c r="B480" s="204"/>
      <c r="C480" s="1897"/>
      <c r="D480" s="1899"/>
      <c r="E480" s="1380"/>
      <c r="F480" s="1380"/>
      <c r="G480" s="1380"/>
      <c r="H480" s="1380"/>
      <c r="I480" s="1380"/>
      <c r="J480" s="1380"/>
      <c r="K480" s="1640"/>
      <c r="L480" s="1484" t="s">
        <v>4615</v>
      </c>
      <c r="M480" s="1486"/>
      <c r="N480" s="1487"/>
      <c r="O480" s="1488"/>
      <c r="P480" s="214"/>
    </row>
    <row r="481" spans="2:16" s="200" customFormat="1">
      <c r="B481" s="204"/>
      <c r="C481" s="1897"/>
      <c r="D481" s="1899" t="str">
        <f>+credenciales!$B$33</f>
        <v xml:space="preserve">[NÚMERO DEL PROCESO] </v>
      </c>
      <c r="E481" s="1380"/>
      <c r="F481" s="1380"/>
      <c r="G481" s="1380"/>
      <c r="H481" s="1380"/>
      <c r="I481" s="1380"/>
      <c r="J481" s="1380"/>
      <c r="K481" s="1640"/>
      <c r="L481" s="1485"/>
      <c r="M481" s="1489"/>
      <c r="N481" s="1490"/>
      <c r="O481" s="1491"/>
      <c r="P481" s="216"/>
    </row>
    <row r="482" spans="2:16" s="200" customFormat="1" ht="13.5">
      <c r="B482" s="204"/>
      <c r="C482" s="1897"/>
      <c r="D482" s="1900"/>
      <c r="E482" s="1838"/>
      <c r="F482" s="1838"/>
      <c r="G482" s="1838"/>
      <c r="H482" s="1838"/>
      <c r="I482" s="1838"/>
      <c r="J482" s="1838"/>
      <c r="K482" s="1901"/>
      <c r="L482" s="1484" t="s">
        <v>4617</v>
      </c>
      <c r="M482" s="1484">
        <v>1</v>
      </c>
      <c r="N482" s="1484" t="s">
        <v>4618</v>
      </c>
      <c r="O482" s="1493">
        <v>1</v>
      </c>
      <c r="P482" s="214"/>
    </row>
    <row r="483" spans="2:16" s="200" customFormat="1" ht="13.5">
      <c r="B483" s="204"/>
      <c r="C483" s="1897"/>
      <c r="D483" s="1900"/>
      <c r="E483" s="1838"/>
      <c r="F483" s="1838"/>
      <c r="G483" s="1838"/>
      <c r="H483" s="1838"/>
      <c r="I483" s="1838"/>
      <c r="J483" s="1838"/>
      <c r="K483" s="1901"/>
      <c r="L483" s="1492"/>
      <c r="M483" s="1492"/>
      <c r="N483" s="1492"/>
      <c r="O483" s="1494"/>
      <c r="P483" s="214"/>
    </row>
    <row r="484" spans="2:16" s="200" customFormat="1">
      <c r="B484" s="204"/>
      <c r="C484" s="1897"/>
      <c r="D484" s="1899" t="str">
        <f>+credenciales!$B$36</f>
        <v xml:space="preserve">ANÁLISIS DE PRECIOS UNITARIOS </v>
      </c>
      <c r="E484" s="1380"/>
      <c r="F484" s="1380"/>
      <c r="G484" s="1380"/>
      <c r="H484" s="1380"/>
      <c r="I484" s="1380"/>
      <c r="J484" s="1380"/>
      <c r="K484" s="1640"/>
      <c r="L484" s="1492"/>
      <c r="M484" s="1492"/>
      <c r="N484" s="1492"/>
      <c r="O484" s="1494"/>
      <c r="P484" s="214"/>
    </row>
    <row r="485" spans="2:16" s="200" customFormat="1" ht="15.75" thickBot="1">
      <c r="B485" s="204"/>
      <c r="C485" s="217"/>
      <c r="D485" s="218"/>
      <c r="E485" s="218"/>
      <c r="F485" s="218"/>
      <c r="G485" s="218"/>
      <c r="H485" s="218"/>
      <c r="I485" s="218"/>
      <c r="J485" s="218"/>
      <c r="K485" s="218"/>
      <c r="L485" s="218"/>
      <c r="M485" s="219"/>
      <c r="N485" s="219"/>
      <c r="O485" s="220"/>
      <c r="P485" s="221"/>
    </row>
    <row r="486" spans="2:16" s="200" customFormat="1">
      <c r="B486" s="204"/>
      <c r="C486" s="222"/>
      <c r="D486" s="213"/>
      <c r="E486" s="213"/>
      <c r="F486" s="213"/>
      <c r="G486" s="213"/>
      <c r="H486" s="213"/>
      <c r="I486" s="213"/>
      <c r="J486" s="213"/>
      <c r="K486" s="213"/>
      <c r="L486" s="223" t="s">
        <v>4620</v>
      </c>
      <c r="M486" s="224" t="s">
        <v>4621</v>
      </c>
      <c r="N486" s="224" t="s">
        <v>4622</v>
      </c>
      <c r="O486" s="225" t="s">
        <v>4623</v>
      </c>
      <c r="P486" s="216"/>
    </row>
    <row r="487" spans="2:16" s="200" customFormat="1">
      <c r="B487" s="204"/>
      <c r="C487" s="226"/>
      <c r="D487" s="215"/>
      <c r="E487" s="215"/>
      <c r="F487" s="215"/>
      <c r="G487" s="215"/>
      <c r="H487" s="215"/>
      <c r="I487" s="215"/>
      <c r="J487" s="215"/>
      <c r="K487" s="215"/>
      <c r="L487" s="227"/>
      <c r="M487" s="228">
        <f>+credenciales!C1553</f>
        <v>0</v>
      </c>
      <c r="N487" s="228">
        <f>+credenciales!D1553</f>
        <v>0</v>
      </c>
      <c r="O487" s="228">
        <f>+credenciales!E1553</f>
        <v>0</v>
      </c>
      <c r="P487" s="230"/>
    </row>
    <row r="488" spans="2:16" s="200" customFormat="1">
      <c r="B488" s="204"/>
      <c r="C488" s="1427" t="s">
        <v>4624</v>
      </c>
      <c r="D488" s="1428"/>
      <c r="E488" s="1428"/>
      <c r="F488" s="1428"/>
      <c r="G488" s="215" t="s">
        <v>4660</v>
      </c>
      <c r="H488" s="215"/>
      <c r="I488" s="215" t="s">
        <v>4625</v>
      </c>
      <c r="J488" s="212"/>
      <c r="K488" s="215"/>
      <c r="L488" s="227"/>
      <c r="M488" s="212"/>
      <c r="N488" s="212"/>
      <c r="O488" s="231"/>
      <c r="P488" s="230"/>
    </row>
    <row r="489" spans="2:16" s="200" customFormat="1">
      <c r="B489" s="204"/>
      <c r="C489" s="232"/>
      <c r="D489" s="233"/>
      <c r="E489" s="233"/>
      <c r="F489" s="233"/>
      <c r="G489" s="233"/>
      <c r="H489" s="233"/>
      <c r="I489" s="233"/>
      <c r="J489" s="233"/>
      <c r="K489" s="233"/>
      <c r="L489" s="233"/>
      <c r="M489" s="233"/>
      <c r="N489" s="233"/>
      <c r="O489" s="234"/>
      <c r="P489" s="235"/>
    </row>
    <row r="490" spans="2:16" s="200" customFormat="1" thickBot="1">
      <c r="B490" s="204"/>
      <c r="C490" s="236"/>
      <c r="D490" s="237"/>
      <c r="E490" s="237"/>
      <c r="F490" s="237"/>
      <c r="G490" s="237"/>
      <c r="H490" s="237"/>
      <c r="I490" s="237"/>
      <c r="J490" s="237"/>
      <c r="K490" s="237"/>
      <c r="L490" s="237"/>
      <c r="M490" s="237"/>
      <c r="N490" s="237"/>
      <c r="O490" s="238"/>
      <c r="P490" s="205"/>
    </row>
    <row r="491" spans="2:16" s="200" customFormat="1" thickBot="1">
      <c r="B491" s="204"/>
      <c r="C491" s="239"/>
      <c r="D491" s="240"/>
      <c r="E491" s="240"/>
      <c r="F491" s="240"/>
      <c r="G491" s="240"/>
      <c r="H491" s="240"/>
      <c r="I491" s="212"/>
      <c r="J491" s="212"/>
      <c r="K491" s="240"/>
      <c r="L491" s="240"/>
      <c r="M491" s="240"/>
      <c r="N491" s="240"/>
      <c r="O491" s="241"/>
      <c r="P491" s="205"/>
    </row>
    <row r="492" spans="2:16" s="200" customFormat="1">
      <c r="B492" s="204"/>
      <c r="C492" s="1429" t="s">
        <v>4626</v>
      </c>
      <c r="D492" s="1430"/>
      <c r="E492" s="1430"/>
      <c r="F492" s="1430"/>
      <c r="G492" s="1430"/>
      <c r="H492" s="1430"/>
      <c r="I492" s="1430"/>
      <c r="J492" s="1430"/>
      <c r="K492" s="1430"/>
      <c r="L492" s="1430"/>
      <c r="M492" s="1430"/>
      <c r="N492" s="1430"/>
      <c r="O492" s="1431"/>
      <c r="P492" s="242"/>
    </row>
    <row r="493" spans="2:16" s="200" customFormat="1" thickBot="1">
      <c r="B493" s="204"/>
      <c r="C493" s="243"/>
      <c r="D493" s="212"/>
      <c r="E493" s="212"/>
      <c r="F493" s="212"/>
      <c r="G493" s="212"/>
      <c r="H493" s="212"/>
      <c r="I493" s="212"/>
      <c r="J493" s="212"/>
      <c r="K493" s="212"/>
      <c r="L493" s="212"/>
      <c r="M493" s="212"/>
      <c r="N493" s="212"/>
      <c r="O493" s="244"/>
      <c r="P493" s="205"/>
    </row>
    <row r="494" spans="2:16" s="200" customFormat="1">
      <c r="B494" s="204"/>
      <c r="C494" s="245" t="s">
        <v>4577</v>
      </c>
      <c r="D494" s="1432" t="s">
        <v>4578</v>
      </c>
      <c r="E494" s="1433"/>
      <c r="F494" s="1433"/>
      <c r="G494" s="1433"/>
      <c r="H494" s="1433"/>
      <c r="I494" s="1433"/>
      <c r="J494" s="1433"/>
      <c r="K494" s="1433"/>
      <c r="L494" s="1434"/>
      <c r="M494" s="1435" t="s">
        <v>98</v>
      </c>
      <c r="N494" s="1436"/>
      <c r="O494" s="245" t="s">
        <v>4503</v>
      </c>
      <c r="P494" s="246"/>
    </row>
    <row r="495" spans="2:16" s="200" customFormat="1" thickBot="1">
      <c r="B495" s="204"/>
      <c r="C495" s="308" t="e">
        <f>+'presupuesto   comfanorte'!#REF!</f>
        <v>#REF!</v>
      </c>
      <c r="D495" s="1437" t="s">
        <v>4777</v>
      </c>
      <c r="E495" s="1438"/>
      <c r="F495" s="1438"/>
      <c r="G495" s="1438"/>
      <c r="H495" s="1438"/>
      <c r="I495" s="1438"/>
      <c r="J495" s="1438"/>
      <c r="K495" s="1438"/>
      <c r="L495" s="1439"/>
      <c r="M495" s="1437" t="e">
        <f>+'presupuesto   comfanorte'!#REF!</f>
        <v>#REF!</v>
      </c>
      <c r="N495" s="1439"/>
      <c r="O495" s="247" t="e">
        <f>+'presupuesto   comfanorte'!#REF!</f>
        <v>#REF!</v>
      </c>
      <c r="P495" s="248"/>
    </row>
    <row r="496" spans="2:16" s="200" customFormat="1" ht="12.75">
      <c r="B496" s="204"/>
      <c r="C496" s="1440" t="s">
        <v>4494</v>
      </c>
      <c r="D496" s="1441"/>
      <c r="E496" s="1441"/>
      <c r="F496" s="1441"/>
      <c r="G496" s="1441"/>
      <c r="H496" s="1441"/>
      <c r="I496" s="1441"/>
      <c r="J496" s="1441"/>
      <c r="K496" s="1441"/>
      <c r="L496" s="1441"/>
      <c r="M496" s="1441"/>
      <c r="N496" s="1441"/>
      <c r="O496" s="1442"/>
      <c r="P496" s="249"/>
    </row>
    <row r="497" spans="2:16" s="200" customFormat="1" ht="12.75">
      <c r="B497" s="204"/>
      <c r="C497" s="1443"/>
      <c r="D497" s="1444"/>
      <c r="E497" s="1444"/>
      <c r="F497" s="1444"/>
      <c r="G497" s="1444"/>
      <c r="H497" s="1444"/>
      <c r="I497" s="1444"/>
      <c r="J497" s="1444"/>
      <c r="K497" s="1444"/>
      <c r="L497" s="1444"/>
      <c r="M497" s="1444"/>
      <c r="N497" s="1444"/>
      <c r="O497" s="1445"/>
      <c r="P497" s="249"/>
    </row>
    <row r="498" spans="2:16" s="200" customFormat="1" ht="13.5" thickBot="1">
      <c r="B498" s="204"/>
      <c r="C498" s="1446"/>
      <c r="D498" s="1447"/>
      <c r="E498" s="1447"/>
      <c r="F498" s="1447"/>
      <c r="G498" s="1447"/>
      <c r="H498" s="1447"/>
      <c r="I498" s="1447"/>
      <c r="J498" s="1447"/>
      <c r="K498" s="1447"/>
      <c r="L498" s="1447"/>
      <c r="M498" s="1447"/>
      <c r="N498" s="1447"/>
      <c r="O498" s="1448"/>
      <c r="P498" s="249"/>
    </row>
    <row r="499" spans="2:16" s="200" customFormat="1">
      <c r="B499" s="204"/>
      <c r="C499" s="1393" t="s">
        <v>4578</v>
      </c>
      <c r="D499" s="1394"/>
      <c r="E499" s="1394"/>
      <c r="F499" s="1394"/>
      <c r="G499" s="1395"/>
      <c r="H499" s="1396" t="s">
        <v>4627</v>
      </c>
      <c r="I499" s="1395"/>
      <c r="J499" s="1396" t="s">
        <v>4628</v>
      </c>
      <c r="K499" s="1395"/>
      <c r="L499" s="251" t="s">
        <v>4629</v>
      </c>
      <c r="M499" s="1396" t="s">
        <v>4496</v>
      </c>
      <c r="N499" s="1395"/>
      <c r="O499" s="252" t="s">
        <v>4630</v>
      </c>
      <c r="P499" s="253"/>
    </row>
    <row r="500" spans="2:16" s="200" customFormat="1" ht="14.25">
      <c r="B500" s="204"/>
      <c r="C500" s="1397"/>
      <c r="D500" s="1398"/>
      <c r="E500" s="1398"/>
      <c r="F500" s="1398"/>
      <c r="G500" s="1399"/>
      <c r="H500" s="1449"/>
      <c r="I500" s="1399"/>
      <c r="J500" s="1449"/>
      <c r="K500" s="1399"/>
      <c r="L500" s="255"/>
      <c r="M500" s="1450"/>
      <c r="N500" s="1451"/>
      <c r="O500" s="256"/>
      <c r="P500" s="257"/>
    </row>
    <row r="501" spans="2:16" s="200" customFormat="1" ht="14.25">
      <c r="B501" s="204"/>
      <c r="C501" s="1405"/>
      <c r="D501" s="1406"/>
      <c r="E501" s="1406"/>
      <c r="F501" s="1406"/>
      <c r="G501" s="1407"/>
      <c r="H501" s="1450"/>
      <c r="I501" s="1451"/>
      <c r="J501" s="1452"/>
      <c r="K501" s="1407"/>
      <c r="L501" s="255"/>
      <c r="M501" s="1450"/>
      <c r="N501" s="1451"/>
      <c r="O501" s="256"/>
      <c r="P501" s="257"/>
    </row>
    <row r="502" spans="2:16" s="200" customFormat="1" thickBot="1">
      <c r="B502" s="204"/>
      <c r="C502" s="1412" t="s">
        <v>4657</v>
      </c>
      <c r="D502" s="1413"/>
      <c r="E502" s="1413"/>
      <c r="F502" s="1413"/>
      <c r="G502" s="1414"/>
      <c r="H502" s="1415"/>
      <c r="I502" s="1414"/>
      <c r="J502" s="1415"/>
      <c r="K502" s="1414"/>
      <c r="L502" s="260"/>
      <c r="M502" s="1416">
        <v>0.05</v>
      </c>
      <c r="N502" s="1417"/>
      <c r="O502" s="256">
        <f>+M502*O527</f>
        <v>537.37250000000006</v>
      </c>
      <c r="P502" s="257"/>
    </row>
    <row r="503" spans="2:16" s="200" customFormat="1" ht="15.75" thickBot="1">
      <c r="B503" s="204"/>
      <c r="C503" s="1370" t="s">
        <v>4631</v>
      </c>
      <c r="D503" s="1371"/>
      <c r="E503" s="1371"/>
      <c r="F503" s="1371"/>
      <c r="G503" s="1371"/>
      <c r="H503" s="1371"/>
      <c r="I503" s="1371"/>
      <c r="J503" s="1371"/>
      <c r="K503" s="1371"/>
      <c r="L503" s="1371"/>
      <c r="M503" s="1371"/>
      <c r="N503" s="1372"/>
      <c r="O503" s="261">
        <f>+O500+O502</f>
        <v>537.37250000000006</v>
      </c>
      <c r="P503" s="262"/>
    </row>
    <row r="504" spans="2:16" s="200" customFormat="1" ht="12.75">
      <c r="B504" s="204"/>
      <c r="C504" s="1400" t="s">
        <v>4632</v>
      </c>
      <c r="D504" s="1401"/>
      <c r="E504" s="1401"/>
      <c r="F504" s="1401"/>
      <c r="G504" s="1401"/>
      <c r="H504" s="1401"/>
      <c r="I504" s="1401"/>
      <c r="J504" s="1401"/>
      <c r="K504" s="1401"/>
      <c r="L504" s="1401"/>
      <c r="M504" s="1401"/>
      <c r="N504" s="1401"/>
      <c r="O504" s="1402"/>
      <c r="P504" s="249"/>
    </row>
    <row r="505" spans="2:16" s="200" customFormat="1" ht="12.75">
      <c r="B505" s="204"/>
      <c r="C505" s="1387"/>
      <c r="D505" s="1388"/>
      <c r="E505" s="1388"/>
      <c r="F505" s="1388"/>
      <c r="G505" s="1388"/>
      <c r="H505" s="1388"/>
      <c r="I505" s="1388"/>
      <c r="J505" s="1388"/>
      <c r="K505" s="1388"/>
      <c r="L505" s="1388"/>
      <c r="M505" s="1388"/>
      <c r="N505" s="1388"/>
      <c r="O505" s="1389"/>
      <c r="P505" s="249"/>
    </row>
    <row r="506" spans="2:16" s="200" customFormat="1" ht="13.5" thickBot="1">
      <c r="B506" s="204"/>
      <c r="C506" s="1390"/>
      <c r="D506" s="1391"/>
      <c r="E506" s="1391"/>
      <c r="F506" s="1391"/>
      <c r="G506" s="1391"/>
      <c r="H506" s="1391"/>
      <c r="I506" s="1391"/>
      <c r="J506" s="1391"/>
      <c r="K506" s="1391"/>
      <c r="L506" s="1391"/>
      <c r="M506" s="1391"/>
      <c r="N506" s="1391"/>
      <c r="O506" s="1392"/>
      <c r="P506" s="249"/>
    </row>
    <row r="507" spans="2:16" s="200" customFormat="1" ht="15.75" thickBot="1">
      <c r="B507" s="204"/>
      <c r="C507" s="1635" t="s">
        <v>4578</v>
      </c>
      <c r="D507" s="1636"/>
      <c r="E507" s="1636"/>
      <c r="F507" s="1636"/>
      <c r="G507" s="1636"/>
      <c r="H507" s="1636"/>
      <c r="I507" s="1636"/>
      <c r="J507" s="1637"/>
      <c r="K507" s="314" t="s">
        <v>98</v>
      </c>
      <c r="L507" s="314" t="s">
        <v>4503</v>
      </c>
      <c r="M507" s="1638" t="s">
        <v>4633</v>
      </c>
      <c r="N507" s="1637"/>
      <c r="O507" s="315" t="s">
        <v>4630</v>
      </c>
      <c r="P507" s="253"/>
    </row>
    <row r="508" spans="2:16" s="200" customFormat="1" ht="14.25">
      <c r="B508" s="204"/>
      <c r="C508" s="1614"/>
      <c r="D508" s="1615"/>
      <c r="E508" s="1615"/>
      <c r="F508" s="1615"/>
      <c r="G508" s="1615"/>
      <c r="H508" s="1615"/>
      <c r="I508" s="1615"/>
      <c r="J508" s="1616"/>
      <c r="K508" s="316"/>
      <c r="L508" s="317"/>
      <c r="M508" s="1652"/>
      <c r="N508" s="1653"/>
      <c r="O508" s="318">
        <f>+ROUND(L508*M508,2)</f>
        <v>0</v>
      </c>
      <c r="P508" s="257"/>
    </row>
    <row r="509" spans="2:16" s="200" customFormat="1" ht="14.25">
      <c r="B509" s="204"/>
      <c r="C509" s="1397"/>
      <c r="D509" s="1398"/>
      <c r="E509" s="1398"/>
      <c r="F509" s="1398"/>
      <c r="G509" s="1398"/>
      <c r="H509" s="1398"/>
      <c r="I509" s="1398"/>
      <c r="J509" s="1399"/>
      <c r="K509" s="312"/>
      <c r="L509" s="313"/>
      <c r="M509" s="1425"/>
      <c r="N509" s="1426"/>
      <c r="O509" s="256">
        <f>+ROUND(L509*M509,2)</f>
        <v>0</v>
      </c>
      <c r="P509" s="257"/>
    </row>
    <row r="510" spans="2:16" s="200" customFormat="1" ht="14.25">
      <c r="B510" s="204"/>
      <c r="C510" s="1397"/>
      <c r="D510" s="1398"/>
      <c r="E510" s="1398"/>
      <c r="F510" s="1398"/>
      <c r="G510" s="1398"/>
      <c r="H510" s="1398"/>
      <c r="I510" s="1398"/>
      <c r="J510" s="1399"/>
      <c r="K510" s="312"/>
      <c r="L510" s="313"/>
      <c r="M510" s="1425"/>
      <c r="N510" s="1426"/>
      <c r="O510" s="256">
        <f>+ROUND(L510*M510,2)</f>
        <v>0</v>
      </c>
      <c r="P510" s="257"/>
    </row>
    <row r="511" spans="2:16" s="200" customFormat="1" ht="15.75" thickBot="1">
      <c r="B511" s="204"/>
      <c r="C511" s="1644" t="s">
        <v>4631</v>
      </c>
      <c r="D511" s="1645"/>
      <c r="E511" s="1645"/>
      <c r="F511" s="1645"/>
      <c r="G511" s="1645"/>
      <c r="H511" s="1645"/>
      <c r="I511" s="1645"/>
      <c r="J511" s="1645"/>
      <c r="K511" s="1645"/>
      <c r="L511" s="1645"/>
      <c r="M511" s="1645"/>
      <c r="N511" s="1646"/>
      <c r="O511" s="267">
        <f>+O508+O509+O510</f>
        <v>0</v>
      </c>
      <c r="P511" s="257"/>
    </row>
    <row r="512" spans="2:16" s="200" customFormat="1" ht="12.75">
      <c r="B512" s="204"/>
      <c r="C512" s="1400" t="s">
        <v>4634</v>
      </c>
      <c r="D512" s="1401"/>
      <c r="E512" s="1401"/>
      <c r="F512" s="1401"/>
      <c r="G512" s="1401"/>
      <c r="H512" s="1401"/>
      <c r="I512" s="1401"/>
      <c r="J512" s="1401"/>
      <c r="K512" s="1401"/>
      <c r="L512" s="1401"/>
      <c r="M512" s="1401"/>
      <c r="N512" s="1401"/>
      <c r="O512" s="1402"/>
      <c r="P512" s="249"/>
    </row>
    <row r="513" spans="2:16" s="200" customFormat="1" ht="12.75">
      <c r="B513" s="204"/>
      <c r="C513" s="1387"/>
      <c r="D513" s="1388"/>
      <c r="E513" s="1388"/>
      <c r="F513" s="1388"/>
      <c r="G513" s="1388"/>
      <c r="H513" s="1388"/>
      <c r="I513" s="1388"/>
      <c r="J513" s="1388"/>
      <c r="K513" s="1388"/>
      <c r="L513" s="1388"/>
      <c r="M513" s="1388"/>
      <c r="N513" s="1388"/>
      <c r="O513" s="1389"/>
      <c r="P513" s="249"/>
    </row>
    <row r="514" spans="2:16" s="200" customFormat="1" ht="13.5" thickBot="1">
      <c r="B514" s="204"/>
      <c r="C514" s="1390"/>
      <c r="D514" s="1391"/>
      <c r="E514" s="1391"/>
      <c r="F514" s="1391"/>
      <c r="G514" s="1391"/>
      <c r="H514" s="1391"/>
      <c r="I514" s="1391"/>
      <c r="J514" s="1391"/>
      <c r="K514" s="1391"/>
      <c r="L514" s="1391"/>
      <c r="M514" s="1391"/>
      <c r="N514" s="1391"/>
      <c r="O514" s="1392"/>
      <c r="P514" s="249"/>
    </row>
    <row r="515" spans="2:16" s="200" customFormat="1" ht="17.25">
      <c r="B515" s="204"/>
      <c r="C515" s="1393" t="s">
        <v>4635</v>
      </c>
      <c r="D515" s="1394"/>
      <c r="E515" s="1394"/>
      <c r="F515" s="1394"/>
      <c r="G515" s="1394"/>
      <c r="H515" s="1394"/>
      <c r="I515" s="1395"/>
      <c r="J515" s="251" t="s">
        <v>4636</v>
      </c>
      <c r="K515" s="263" t="s">
        <v>4506</v>
      </c>
      <c r="L515" s="269" t="s">
        <v>4637</v>
      </c>
      <c r="M515" s="1396" t="s">
        <v>4248</v>
      </c>
      <c r="N515" s="1395"/>
      <c r="O515" s="252" t="s">
        <v>4630</v>
      </c>
      <c r="P515" s="253"/>
    </row>
    <row r="516" spans="2:16" s="200" customFormat="1" ht="14.25">
      <c r="B516" s="204"/>
      <c r="C516" s="1397"/>
      <c r="D516" s="1398"/>
      <c r="E516" s="1398"/>
      <c r="F516" s="1398"/>
      <c r="G516" s="1398"/>
      <c r="H516" s="1398"/>
      <c r="I516" s="1399"/>
      <c r="J516" s="270"/>
      <c r="K516" s="271"/>
      <c r="L516" s="270"/>
      <c r="M516" s="1410"/>
      <c r="N516" s="1411"/>
      <c r="O516" s="256">
        <f>+K516*L516*M516</f>
        <v>0</v>
      </c>
      <c r="P516" s="257"/>
    </row>
    <row r="517" spans="2:16" s="200" customFormat="1" thickBot="1">
      <c r="B517" s="204"/>
      <c r="C517" s="1412"/>
      <c r="D517" s="1413"/>
      <c r="E517" s="1413"/>
      <c r="F517" s="1413"/>
      <c r="G517" s="1413"/>
      <c r="H517" s="1413"/>
      <c r="I517" s="1414"/>
      <c r="J517" s="272"/>
      <c r="K517" s="273"/>
      <c r="L517" s="272"/>
      <c r="M517" s="1368"/>
      <c r="N517" s="1369"/>
      <c r="O517" s="274"/>
      <c r="P517" s="257"/>
    </row>
    <row r="518" spans="2:16" s="200" customFormat="1" ht="15.75" thickBot="1">
      <c r="B518" s="204"/>
      <c r="C518" s="1370" t="s">
        <v>4631</v>
      </c>
      <c r="D518" s="1371"/>
      <c r="E518" s="1371"/>
      <c r="F518" s="1371"/>
      <c r="G518" s="1371"/>
      <c r="H518" s="1371"/>
      <c r="I518" s="1371"/>
      <c r="J518" s="1371"/>
      <c r="K518" s="1371"/>
      <c r="L518" s="1371"/>
      <c r="M518" s="1371"/>
      <c r="N518" s="1372"/>
      <c r="O518" s="261">
        <f>+O516+O517</f>
        <v>0</v>
      </c>
      <c r="P518" s="262"/>
    </row>
    <row r="519" spans="2:16" s="200" customFormat="1" ht="12.75">
      <c r="B519" s="204"/>
      <c r="C519" s="1400" t="s">
        <v>4638</v>
      </c>
      <c r="D519" s="1401"/>
      <c r="E519" s="1401"/>
      <c r="F519" s="1401"/>
      <c r="G519" s="1401"/>
      <c r="H519" s="1401"/>
      <c r="I519" s="1401"/>
      <c r="J519" s="1401"/>
      <c r="K519" s="1401"/>
      <c r="L519" s="1401"/>
      <c r="M519" s="1401"/>
      <c r="N519" s="1401"/>
      <c r="O519" s="1402"/>
      <c r="P519" s="249"/>
    </row>
    <row r="520" spans="2:16" s="200" customFormat="1" ht="12.75">
      <c r="B520" s="204"/>
      <c r="C520" s="1387"/>
      <c r="D520" s="1388"/>
      <c r="E520" s="1388"/>
      <c r="F520" s="1388"/>
      <c r="G520" s="1388"/>
      <c r="H520" s="1388"/>
      <c r="I520" s="1388"/>
      <c r="J520" s="1388"/>
      <c r="K520" s="1388"/>
      <c r="L520" s="1388"/>
      <c r="M520" s="1388"/>
      <c r="N520" s="1388"/>
      <c r="O520" s="1389"/>
      <c r="P520" s="249"/>
    </row>
    <row r="521" spans="2:16" s="200" customFormat="1" ht="13.5" thickBot="1">
      <c r="B521" s="204"/>
      <c r="C521" s="1390"/>
      <c r="D521" s="1391"/>
      <c r="E521" s="1391"/>
      <c r="F521" s="1391"/>
      <c r="G521" s="1391"/>
      <c r="H521" s="1391"/>
      <c r="I521" s="1391"/>
      <c r="J521" s="1391"/>
      <c r="K521" s="1391"/>
      <c r="L521" s="1391"/>
      <c r="M521" s="1391"/>
      <c r="N521" s="1391"/>
      <c r="O521" s="1392"/>
      <c r="P521" s="249"/>
    </row>
    <row r="522" spans="2:16" s="200" customFormat="1" ht="30">
      <c r="B522" s="204"/>
      <c r="C522" s="1393" t="s">
        <v>4639</v>
      </c>
      <c r="D522" s="1394"/>
      <c r="E522" s="1394"/>
      <c r="F522" s="1394"/>
      <c r="G522" s="1394"/>
      <c r="H522" s="1394"/>
      <c r="I522" s="1395"/>
      <c r="J522" s="251" t="s">
        <v>4510</v>
      </c>
      <c r="K522" s="275" t="s">
        <v>65</v>
      </c>
      <c r="L522" s="276" t="s">
        <v>4512</v>
      </c>
      <c r="M522" s="1403" t="s">
        <v>4496</v>
      </c>
      <c r="N522" s="1404"/>
      <c r="O522" s="278" t="s">
        <v>4630</v>
      </c>
      <c r="P522" s="279"/>
    </row>
    <row r="523" spans="2:16" s="200" customFormat="1" ht="14.25">
      <c r="B523" s="204"/>
      <c r="C523" s="1405" t="str">
        <f>+'BASE M.O.'!D14</f>
        <v>Ayudantes (2)</v>
      </c>
      <c r="D523" s="1406"/>
      <c r="E523" s="1406"/>
      <c r="F523" s="1406"/>
      <c r="G523" s="1406"/>
      <c r="H523" s="1406"/>
      <c r="I523" s="1407"/>
      <c r="J523" s="280">
        <f>+'BASE M.O.'!E14</f>
        <v>100534</v>
      </c>
      <c r="K523" s="287">
        <f>+'BASE M.O.'!F14</f>
        <v>2.3518771899722153</v>
      </c>
      <c r="L523" s="280">
        <f>+'BASE M.O.'!G14</f>
        <v>236444</v>
      </c>
      <c r="M523" s="1408">
        <f>5.5*4</f>
        <v>22</v>
      </c>
      <c r="N523" s="1409"/>
      <c r="O523" s="309">
        <f>+ROUND(L523/M523,2)</f>
        <v>10747.45</v>
      </c>
      <c r="P523" s="282"/>
    </row>
    <row r="524" spans="2:16" s="200" customFormat="1" ht="14.25">
      <c r="B524" s="204"/>
      <c r="C524" s="1405"/>
      <c r="D524" s="1406"/>
      <c r="E524" s="1406"/>
      <c r="F524" s="1406"/>
      <c r="G524" s="1406"/>
      <c r="H524" s="1406"/>
      <c r="I524" s="1407"/>
      <c r="J524" s="280"/>
      <c r="K524" s="287"/>
      <c r="L524" s="280"/>
      <c r="M524" s="1408"/>
      <c r="N524" s="1409"/>
      <c r="O524" s="309"/>
      <c r="P524" s="282"/>
    </row>
    <row r="525" spans="2:16" s="200" customFormat="1" ht="14.25">
      <c r="B525" s="204"/>
      <c r="C525" s="1405"/>
      <c r="D525" s="1406"/>
      <c r="E525" s="1406"/>
      <c r="F525" s="1406"/>
      <c r="G525" s="1406"/>
      <c r="H525" s="1406"/>
      <c r="I525" s="1407"/>
      <c r="J525" s="280">
        <f>+'BASE M.O.'!E1645</f>
        <v>0</v>
      </c>
      <c r="K525" s="311"/>
      <c r="L525" s="281">
        <f>+'BASE M.O.'!G1645</f>
        <v>0</v>
      </c>
      <c r="M525" s="1410"/>
      <c r="N525" s="1411"/>
      <c r="O525" s="309"/>
      <c r="P525" s="282"/>
    </row>
    <row r="526" spans="2:16" s="200" customFormat="1" thickBot="1">
      <c r="B526" s="204"/>
      <c r="C526" s="1365"/>
      <c r="D526" s="1366"/>
      <c r="E526" s="1366"/>
      <c r="F526" s="1366"/>
      <c r="G526" s="1366"/>
      <c r="H526" s="1366"/>
      <c r="I526" s="1367"/>
      <c r="J526" s="272"/>
      <c r="K526" s="273"/>
      <c r="L526" s="272"/>
      <c r="M526" s="1368"/>
      <c r="N526" s="1369"/>
      <c r="O526" s="274"/>
      <c r="P526" s="257"/>
    </row>
    <row r="527" spans="2:16" s="200" customFormat="1" ht="15.75" thickBot="1">
      <c r="B527" s="204"/>
      <c r="C527" s="1370" t="s">
        <v>4631</v>
      </c>
      <c r="D527" s="1371"/>
      <c r="E527" s="1371"/>
      <c r="F527" s="1371"/>
      <c r="G527" s="1371"/>
      <c r="H527" s="1371"/>
      <c r="I527" s="1371"/>
      <c r="J527" s="1371"/>
      <c r="K527" s="1371"/>
      <c r="L527" s="1371"/>
      <c r="M527" s="1371"/>
      <c r="N527" s="1372"/>
      <c r="O527" s="268">
        <f>+O523+O524+O525+O526</f>
        <v>10747.45</v>
      </c>
      <c r="P527" s="257"/>
    </row>
    <row r="528" spans="2:16" s="200" customFormat="1" thickBot="1">
      <c r="B528" s="204"/>
      <c r="C528" s="243"/>
      <c r="D528" s="212"/>
      <c r="E528" s="212"/>
      <c r="F528" s="212"/>
      <c r="G528" s="212"/>
      <c r="H528" s="212"/>
      <c r="I528" s="212"/>
      <c r="J528" s="212"/>
      <c r="K528" s="212"/>
      <c r="L528" s="212"/>
      <c r="M528" s="212"/>
      <c r="N528" s="212"/>
      <c r="O528" s="244"/>
      <c r="P528" s="205"/>
    </row>
    <row r="529" spans="2:16" s="200" customFormat="1" ht="15.75" thickBot="1">
      <c r="B529" s="204"/>
      <c r="C529" s="1373" t="s">
        <v>4640</v>
      </c>
      <c r="D529" s="1374"/>
      <c r="E529" s="1374"/>
      <c r="F529" s="1374"/>
      <c r="G529" s="1374"/>
      <c r="H529" s="1374"/>
      <c r="I529" s="1374"/>
      <c r="J529" s="1374"/>
      <c r="K529" s="1374"/>
      <c r="L529" s="1374"/>
      <c r="M529" s="1374"/>
      <c r="N529" s="1375"/>
      <c r="O529" s="283">
        <f>+O527+O518+O511+O503</f>
        <v>11284.8225</v>
      </c>
      <c r="P529" s="284"/>
    </row>
    <row r="530" spans="2:16" s="200" customFormat="1" ht="12.75">
      <c r="B530" s="204"/>
      <c r="C530" s="1400" t="s">
        <v>4641</v>
      </c>
      <c r="D530" s="1401"/>
      <c r="E530" s="1401"/>
      <c r="F530" s="1401"/>
      <c r="G530" s="1401"/>
      <c r="H530" s="1401"/>
      <c r="I530" s="1401"/>
      <c r="J530" s="1401"/>
      <c r="K530" s="1401"/>
      <c r="L530" s="1401"/>
      <c r="M530" s="1401"/>
      <c r="N530" s="1401"/>
      <c r="O530" s="1402"/>
      <c r="P530" s="249"/>
    </row>
    <row r="531" spans="2:16" s="200" customFormat="1" ht="12.75">
      <c r="B531" s="204"/>
      <c r="C531" s="1387"/>
      <c r="D531" s="1388"/>
      <c r="E531" s="1388"/>
      <c r="F531" s="1388"/>
      <c r="G531" s="1388"/>
      <c r="H531" s="1388"/>
      <c r="I531" s="1388"/>
      <c r="J531" s="1388"/>
      <c r="K531" s="1388"/>
      <c r="L531" s="1388"/>
      <c r="M531" s="1388"/>
      <c r="N531" s="1388"/>
      <c r="O531" s="1389"/>
      <c r="P531" s="249"/>
    </row>
    <row r="532" spans="2:16" s="200" customFormat="1" ht="13.5" thickBot="1">
      <c r="B532" s="204"/>
      <c r="C532" s="1390"/>
      <c r="D532" s="1391"/>
      <c r="E532" s="1391"/>
      <c r="F532" s="1391"/>
      <c r="G532" s="1391"/>
      <c r="H532" s="1391"/>
      <c r="I532" s="1391"/>
      <c r="J532" s="1391"/>
      <c r="K532" s="1391"/>
      <c r="L532" s="1391"/>
      <c r="M532" s="1391"/>
      <c r="N532" s="1391"/>
      <c r="O532" s="1392"/>
      <c r="P532" s="249"/>
    </row>
    <row r="533" spans="2:16" s="200" customFormat="1" ht="30">
      <c r="B533" s="204"/>
      <c r="C533" s="1393" t="s">
        <v>4642</v>
      </c>
      <c r="D533" s="1394"/>
      <c r="E533" s="1394"/>
      <c r="F533" s="1394"/>
      <c r="G533" s="1394"/>
      <c r="H533" s="1394"/>
      <c r="I533" s="1394"/>
      <c r="J533" s="263"/>
      <c r="K533" s="277"/>
      <c r="L533" s="276" t="s">
        <v>4643</v>
      </c>
      <c r="M533" s="1403" t="s">
        <v>4644</v>
      </c>
      <c r="N533" s="1404"/>
      <c r="O533" s="278"/>
      <c r="P533" s="279"/>
    </row>
    <row r="534" spans="2:16" s="200" customFormat="1" ht="14.25">
      <c r="B534" s="204"/>
      <c r="C534" s="1397" t="s">
        <v>4575</v>
      </c>
      <c r="D534" s="1398"/>
      <c r="E534" s="1398"/>
      <c r="F534" s="1398"/>
      <c r="G534" s="1398"/>
      <c r="H534" s="1398"/>
      <c r="I534" s="1398"/>
      <c r="J534" s="285"/>
      <c r="K534" s="286"/>
      <c r="L534" s="310">
        <v>0.22690623787747194</v>
      </c>
      <c r="M534" s="1425">
        <f>+ROUND(O529*L534,2)</f>
        <v>2560.6</v>
      </c>
      <c r="N534" s="1426"/>
      <c r="O534" s="256"/>
      <c r="P534" s="257"/>
    </row>
    <row r="535" spans="2:16" s="200" customFormat="1" ht="14.25">
      <c r="B535" s="204"/>
      <c r="C535" s="258" t="s">
        <v>4645</v>
      </c>
      <c r="D535" s="259"/>
      <c r="E535" s="259"/>
      <c r="F535" s="259"/>
      <c r="G535" s="259"/>
      <c r="H535" s="259"/>
      <c r="I535" s="259"/>
      <c r="J535" s="285"/>
      <c r="K535" s="286"/>
      <c r="L535" s="310">
        <v>0.01</v>
      </c>
      <c r="M535" s="1425">
        <f>+ROUND(O529*L535,2)</f>
        <v>112.85</v>
      </c>
      <c r="N535" s="1426"/>
      <c r="O535" s="256"/>
      <c r="P535" s="257"/>
    </row>
    <row r="536" spans="2:16" s="200" customFormat="1" thickBot="1">
      <c r="B536" s="204"/>
      <c r="C536" s="236" t="s">
        <v>4576</v>
      </c>
      <c r="D536" s="237"/>
      <c r="E536" s="237"/>
      <c r="F536" s="237"/>
      <c r="G536" s="237"/>
      <c r="H536" s="237"/>
      <c r="I536" s="237"/>
      <c r="J536" s="288"/>
      <c r="K536" s="289"/>
      <c r="L536" s="310">
        <v>0.05</v>
      </c>
      <c r="M536" s="1909">
        <f>+ROUND(O529*L536,2)</f>
        <v>564.24</v>
      </c>
      <c r="N536" s="1910"/>
      <c r="O536" s="256"/>
      <c r="P536" s="257"/>
    </row>
    <row r="537" spans="2:16" s="200" customFormat="1" ht="15.75" thickBot="1">
      <c r="B537" s="204"/>
      <c r="C537" s="1370" t="s">
        <v>4631</v>
      </c>
      <c r="D537" s="1371"/>
      <c r="E537" s="1371"/>
      <c r="F537" s="1371"/>
      <c r="G537" s="1371"/>
      <c r="H537" s="1371"/>
      <c r="I537" s="1371"/>
      <c r="J537" s="1371"/>
      <c r="K537" s="1371"/>
      <c r="L537" s="1371"/>
      <c r="M537" s="1371"/>
      <c r="N537" s="1372"/>
      <c r="O537" s="290">
        <f>+M534+M535+M536</f>
        <v>3237.6899999999996</v>
      </c>
      <c r="P537" s="291"/>
    </row>
    <row r="538" spans="2:16" s="200" customFormat="1" thickBot="1">
      <c r="B538" s="204"/>
      <c r="C538" s="243"/>
      <c r="D538" s="212"/>
      <c r="E538" s="212"/>
      <c r="F538" s="212"/>
      <c r="G538" s="212"/>
      <c r="H538" s="212"/>
      <c r="I538" s="212"/>
      <c r="J538" s="212"/>
      <c r="K538" s="212"/>
      <c r="L538" s="212"/>
      <c r="M538" s="212"/>
      <c r="N538" s="212"/>
      <c r="O538" s="244"/>
      <c r="P538" s="205"/>
    </row>
    <row r="539" spans="2:16" s="200" customFormat="1" ht="15.75" thickBot="1">
      <c r="B539" s="204"/>
      <c r="C539" s="1373" t="s">
        <v>4646</v>
      </c>
      <c r="D539" s="1374"/>
      <c r="E539" s="1374"/>
      <c r="F539" s="1374"/>
      <c r="G539" s="1374"/>
      <c r="H539" s="1374"/>
      <c r="I539" s="1374"/>
      <c r="J539" s="1374"/>
      <c r="K539" s="1374"/>
      <c r="L539" s="1374"/>
      <c r="M539" s="1374"/>
      <c r="N539" s="1375"/>
      <c r="O539" s="292">
        <f>+O537+O529</f>
        <v>14522.512500000001</v>
      </c>
      <c r="P539" s="291"/>
    </row>
    <row r="540" spans="2:16" s="200" customFormat="1" ht="14.25">
      <c r="B540" s="204"/>
      <c r="C540" s="243"/>
      <c r="D540" s="212"/>
      <c r="E540" s="212"/>
      <c r="F540" s="212"/>
      <c r="G540" s="212"/>
      <c r="H540" s="212"/>
      <c r="I540" s="212"/>
      <c r="J540" s="212"/>
      <c r="K540" s="212"/>
      <c r="L540" s="212"/>
      <c r="M540" s="212"/>
      <c r="N540" s="212"/>
      <c r="O540" s="244"/>
      <c r="P540" s="205"/>
    </row>
    <row r="541" spans="2:16" s="200" customFormat="1" ht="14.25">
      <c r="B541" s="204"/>
      <c r="C541" s="243"/>
      <c r="D541" s="212"/>
      <c r="E541" s="212"/>
      <c r="F541" s="212"/>
      <c r="G541" s="212"/>
      <c r="H541" s="293" t="s">
        <v>4647</v>
      </c>
      <c r="I541" s="293"/>
      <c r="J541" s="293"/>
      <c r="K541" s="293"/>
      <c r="L541" s="212"/>
      <c r="M541" s="212"/>
      <c r="N541" s="212"/>
      <c r="O541" s="244"/>
      <c r="P541" s="205"/>
    </row>
    <row r="542" spans="2:16" s="200" customFormat="1">
      <c r="B542" s="204"/>
      <c r="C542" s="243"/>
      <c r="D542" s="212"/>
      <c r="E542" s="212"/>
      <c r="F542" s="212"/>
      <c r="G542" s="212"/>
      <c r="H542" s="293" t="s">
        <v>4648</v>
      </c>
      <c r="I542" s="212">
        <f>credenciales!$G$5</f>
        <v>0</v>
      </c>
      <c r="J542" s="212"/>
      <c r="K542" s="212"/>
      <c r="L542" s="212"/>
      <c r="M542" s="212"/>
      <c r="N542" s="212"/>
      <c r="O542" s="244"/>
      <c r="P542" s="294"/>
    </row>
    <row r="543" spans="2:16" s="200" customFormat="1">
      <c r="B543" s="204"/>
      <c r="C543" s="243"/>
      <c r="D543" s="212"/>
      <c r="E543" s="212"/>
      <c r="F543" s="212"/>
      <c r="G543" s="212"/>
      <c r="H543" s="293">
        <f>+credenciales!$F$6</f>
        <v>0</v>
      </c>
      <c r="I543" s="212"/>
      <c r="J543" s="212"/>
      <c r="K543" s="212"/>
      <c r="L543" s="212"/>
      <c r="M543" s="212"/>
      <c r="N543" s="212"/>
      <c r="O543" s="244"/>
      <c r="P543" s="294"/>
    </row>
    <row r="544" spans="2:16" s="200" customFormat="1" ht="14.25">
      <c r="B544" s="204"/>
      <c r="C544" s="226"/>
      <c r="D544" s="295"/>
      <c r="E544" s="295"/>
      <c r="F544" s="295"/>
      <c r="G544" s="295"/>
      <c r="H544" s="293" t="s">
        <v>4649</v>
      </c>
      <c r="I544" s="295">
        <f>+credenciales!$G$7</f>
        <v>0</v>
      </c>
      <c r="J544" s="295"/>
      <c r="K544" s="295"/>
      <c r="L544" s="295"/>
      <c r="M544" s="295"/>
      <c r="N544" s="295"/>
      <c r="O544" s="296"/>
      <c r="P544" s="297"/>
    </row>
    <row r="545" spans="2:16" s="200" customFormat="1" ht="14.25">
      <c r="B545" s="204"/>
      <c r="C545" s="243"/>
      <c r="D545" s="212"/>
      <c r="E545" s="212"/>
      <c r="F545" s="212"/>
      <c r="G545" s="212"/>
      <c r="H545" s="212" t="s">
        <v>4553</v>
      </c>
      <c r="I545" s="212"/>
      <c r="J545" s="212"/>
      <c r="K545" s="212"/>
      <c r="L545" s="212"/>
      <c r="M545" s="212"/>
      <c r="N545" s="212"/>
      <c r="O545" s="244"/>
      <c r="P545" s="205"/>
    </row>
    <row r="546" spans="2:16" s="200" customFormat="1">
      <c r="B546" s="204"/>
      <c r="C546" s="298" t="s">
        <v>4650</v>
      </c>
      <c r="D546" s="254"/>
      <c r="E546" s="254"/>
      <c r="F546" s="254"/>
      <c r="G546" s="254"/>
      <c r="H546" s="254"/>
      <c r="I546" s="254"/>
      <c r="J546" s="254"/>
      <c r="K546" s="254"/>
      <c r="L546" s="254"/>
      <c r="M546" s="254"/>
      <c r="N546" s="254"/>
      <c r="O546" s="299"/>
      <c r="P546" s="205"/>
    </row>
    <row r="547" spans="2:16" s="200" customFormat="1" ht="14.25">
      <c r="B547" s="204"/>
      <c r="C547" s="1911"/>
      <c r="D547" s="1912"/>
      <c r="E547" s="1912"/>
      <c r="F547" s="1912"/>
      <c r="G547" s="1912"/>
      <c r="H547" s="1912"/>
      <c r="I547" s="1912"/>
      <c r="J547" s="1912"/>
      <c r="K547" s="1912"/>
      <c r="L547" s="1912"/>
      <c r="M547" s="1912"/>
      <c r="N547" s="1912"/>
      <c r="O547" s="1913"/>
      <c r="P547" s="297"/>
    </row>
    <row r="548" spans="2:16" s="200" customFormat="1" ht="14.25">
      <c r="B548" s="204"/>
      <c r="C548" s="1911"/>
      <c r="D548" s="1912"/>
      <c r="E548" s="1912"/>
      <c r="F548" s="1912"/>
      <c r="G548" s="1912"/>
      <c r="H548" s="1912"/>
      <c r="I548" s="1912"/>
      <c r="J548" s="1912"/>
      <c r="K548" s="1912"/>
      <c r="L548" s="1912"/>
      <c r="M548" s="1912"/>
      <c r="N548" s="1912"/>
      <c r="O548" s="1913"/>
      <c r="P548" s="297"/>
    </row>
    <row r="549" spans="2:16" s="200" customFormat="1" ht="14.25">
      <c r="B549" s="204"/>
      <c r="C549" s="226"/>
      <c r="D549" s="295"/>
      <c r="E549" s="295"/>
      <c r="F549" s="295"/>
      <c r="G549" s="295"/>
      <c r="H549" s="295"/>
      <c r="I549" s="295"/>
      <c r="J549" s="295"/>
      <c r="K549" s="295"/>
      <c r="L549" s="295"/>
      <c r="M549" s="295"/>
      <c r="N549" s="295"/>
      <c r="O549" s="296"/>
      <c r="P549" s="297"/>
    </row>
    <row r="550" spans="2:16" s="200" customFormat="1">
      <c r="B550" s="204"/>
      <c r="C550" s="300" t="s">
        <v>4651</v>
      </c>
      <c r="D550" s="295"/>
      <c r="E550" s="295"/>
      <c r="F550" s="295"/>
      <c r="G550" s="295"/>
      <c r="H550" s="295"/>
      <c r="I550" s="295"/>
      <c r="J550" s="295"/>
      <c r="K550" s="295"/>
      <c r="L550" s="295"/>
      <c r="M550" s="295"/>
      <c r="N550" s="295"/>
      <c r="O550" s="296"/>
      <c r="P550" s="297"/>
    </row>
    <row r="551" spans="2:16" s="200" customFormat="1" ht="12.75">
      <c r="B551" s="204"/>
      <c r="C551" s="1902" t="s">
        <v>4652</v>
      </c>
      <c r="D551" s="1903"/>
      <c r="E551" s="1903"/>
      <c r="F551" s="1903"/>
      <c r="G551" s="1903"/>
      <c r="H551" s="1903"/>
      <c r="I551" s="1903"/>
      <c r="J551" s="1903"/>
      <c r="K551" s="1903"/>
      <c r="L551" s="1903"/>
      <c r="M551" s="1903"/>
      <c r="N551" s="1903"/>
      <c r="O551" s="1904"/>
      <c r="P551" s="301"/>
    </row>
    <row r="552" spans="2:16" s="200" customFormat="1" ht="12.75">
      <c r="B552" s="204"/>
      <c r="C552" s="1902"/>
      <c r="D552" s="1903"/>
      <c r="E552" s="1903"/>
      <c r="F552" s="1903"/>
      <c r="G552" s="1903"/>
      <c r="H552" s="1903"/>
      <c r="I552" s="1903"/>
      <c r="J552" s="1903"/>
      <c r="K552" s="1903"/>
      <c r="L552" s="1903"/>
      <c r="M552" s="1903"/>
      <c r="N552" s="1903"/>
      <c r="O552" s="1904"/>
      <c r="P552" s="301"/>
    </row>
    <row r="553" spans="2:16" s="200" customFormat="1" ht="12.75">
      <c r="B553" s="204"/>
      <c r="C553" s="1902" t="s">
        <v>4653</v>
      </c>
      <c r="D553" s="1903"/>
      <c r="E553" s="1903"/>
      <c r="F553" s="1903"/>
      <c r="G553" s="1903"/>
      <c r="H553" s="1903"/>
      <c r="I553" s="1903"/>
      <c r="J553" s="1903"/>
      <c r="K553" s="1903"/>
      <c r="L553" s="1903"/>
      <c r="M553" s="1903"/>
      <c r="N553" s="1903"/>
      <c r="O553" s="1904"/>
      <c r="P553" s="301"/>
    </row>
    <row r="554" spans="2:16" s="200" customFormat="1" ht="12.75">
      <c r="B554" s="204"/>
      <c r="C554" s="1902"/>
      <c r="D554" s="1903"/>
      <c r="E554" s="1903"/>
      <c r="F554" s="1903"/>
      <c r="G554" s="1903"/>
      <c r="H554" s="1903"/>
      <c r="I554" s="1903"/>
      <c r="J554" s="1903"/>
      <c r="K554" s="1903"/>
      <c r="L554" s="1903"/>
      <c r="M554" s="1903"/>
      <c r="N554" s="1903"/>
      <c r="O554" s="1904"/>
      <c r="P554" s="301"/>
    </row>
    <row r="555" spans="2:16" s="200" customFormat="1" ht="14.25">
      <c r="B555" s="204"/>
      <c r="C555" s="226"/>
      <c r="D555" s="295"/>
      <c r="E555" s="295"/>
      <c r="F555" s="295"/>
      <c r="G555" s="295"/>
      <c r="H555" s="295"/>
      <c r="I555" s="295"/>
      <c r="J555" s="295"/>
      <c r="K555" s="295"/>
      <c r="L555" s="295"/>
      <c r="M555" s="295"/>
      <c r="N555" s="295"/>
      <c r="O555" s="296"/>
      <c r="P555" s="297"/>
    </row>
    <row r="556" spans="2:16" s="200" customFormat="1" ht="14.25">
      <c r="B556" s="204"/>
      <c r="C556" s="243"/>
      <c r="D556" s="212"/>
      <c r="E556" s="212"/>
      <c r="F556" s="212"/>
      <c r="G556" s="212"/>
      <c r="H556" s="293" t="s">
        <v>4647</v>
      </c>
      <c r="I556" s="212">
        <f>+credenciales!$G$20</f>
        <v>0</v>
      </c>
      <c r="J556" s="212"/>
      <c r="K556" s="212"/>
      <c r="L556" s="212"/>
      <c r="M556" s="212"/>
      <c r="N556" s="212"/>
      <c r="O556" s="244"/>
      <c r="P556" s="205"/>
    </row>
    <row r="557" spans="2:16" s="200" customFormat="1" ht="14.25">
      <c r="B557" s="204"/>
      <c r="C557" s="243"/>
      <c r="D557" s="212"/>
      <c r="E557" s="212"/>
      <c r="F557" s="212"/>
      <c r="G557" s="212"/>
      <c r="H557" s="212" t="s">
        <v>4648</v>
      </c>
      <c r="I557" s="259">
        <f>+credenciales!$G$20</f>
        <v>0</v>
      </c>
      <c r="J557" s="259"/>
      <c r="K557" s="259"/>
      <c r="L557" s="212"/>
      <c r="M557" s="212"/>
      <c r="N557" s="212"/>
      <c r="O557" s="244"/>
      <c r="P557" s="205"/>
    </row>
    <row r="558" spans="2:16" s="200" customFormat="1" ht="14.25">
      <c r="B558" s="204"/>
      <c r="C558" s="243"/>
      <c r="D558" s="212"/>
      <c r="E558" s="212"/>
      <c r="F558" s="212"/>
      <c r="G558" s="212"/>
      <c r="H558" s="212" t="str">
        <f>+credenciales!$F$21</f>
        <v>Representante legal del Interventor o su apoderado</v>
      </c>
      <c r="I558" s="302"/>
      <c r="J558" s="302"/>
      <c r="K558" s="302"/>
      <c r="L558" s="212"/>
      <c r="M558" s="212"/>
      <c r="N558" s="212"/>
      <c r="O558" s="244"/>
      <c r="P558" s="205"/>
    </row>
    <row r="559" spans="2:16" s="200" customFormat="1" ht="14.25">
      <c r="B559" s="204"/>
      <c r="C559" s="303"/>
      <c r="D559" s="295"/>
      <c r="E559" s="295"/>
      <c r="F559" s="295"/>
      <c r="G559" s="295"/>
      <c r="H559" s="212" t="s">
        <v>4655</v>
      </c>
      <c r="I559" s="212">
        <f>+credenciales!$G$22</f>
        <v>0</v>
      </c>
      <c r="J559" s="212"/>
      <c r="K559" s="212"/>
      <c r="L559" s="295"/>
      <c r="M559" s="295"/>
      <c r="N559" s="295"/>
      <c r="O559" s="296"/>
      <c r="P559" s="297"/>
    </row>
    <row r="560" spans="2:16" s="200" customFormat="1" ht="16.5" thickBot="1">
      <c r="B560" s="204"/>
      <c r="C560" s="1905"/>
      <c r="D560" s="1906"/>
      <c r="E560" s="1906"/>
      <c r="F560" s="273"/>
      <c r="G560" s="273"/>
      <c r="H560" s="273"/>
      <c r="I560" s="273"/>
      <c r="J560" s="273"/>
      <c r="K560" s="1907"/>
      <c r="L560" s="1907"/>
      <c r="M560" s="1907"/>
      <c r="N560" s="1907"/>
      <c r="O560" s="1908"/>
      <c r="P560" s="304"/>
    </row>
    <row r="561" spans="2:16" s="200" customFormat="1" ht="13.5" thickBot="1">
      <c r="B561" s="305"/>
      <c r="C561" s="306"/>
      <c r="D561" s="306"/>
      <c r="E561" s="306"/>
      <c r="F561" s="306"/>
      <c r="G561" s="306"/>
      <c r="H561" s="306"/>
      <c r="I561" s="306"/>
      <c r="J561" s="306"/>
      <c r="K561" s="306"/>
      <c r="L561" s="306"/>
      <c r="M561" s="306"/>
      <c r="N561" s="306"/>
      <c r="O561" s="306"/>
      <c r="P561" s="307"/>
    </row>
    <row r="562" spans="2:16" s="200" customFormat="1" ht="13.5" thickTop="1"/>
    <row r="563" spans="2:16" s="200" customFormat="1" ht="12.75"/>
    <row r="564" spans="2:16" s="200" customFormat="1" ht="12.75"/>
    <row r="565" spans="2:16" ht="15.75" thickBot="1"/>
    <row r="566" spans="2:16" s="200" customFormat="1" ht="13.5" thickTop="1">
      <c r="B566" s="201"/>
      <c r="C566" s="202"/>
      <c r="D566" s="202"/>
      <c r="E566" s="202"/>
      <c r="F566" s="202"/>
      <c r="G566" s="202"/>
      <c r="H566" s="202"/>
      <c r="I566" s="202"/>
      <c r="J566" s="202"/>
      <c r="K566" s="202"/>
      <c r="L566" s="202"/>
      <c r="M566" s="202"/>
      <c r="N566" s="202"/>
      <c r="O566" s="202"/>
      <c r="P566" s="203"/>
    </row>
    <row r="567" spans="2:16" s="200" customFormat="1" ht="13.5">
      <c r="B567" s="204"/>
      <c r="C567" s="1893" t="s">
        <v>4609</v>
      </c>
      <c r="D567" s="1894"/>
      <c r="E567" s="1894"/>
      <c r="F567" s="1894"/>
      <c r="P567" s="205"/>
    </row>
    <row r="568" spans="2:16" s="200" customFormat="1" ht="12.75">
      <c r="B568" s="204"/>
      <c r="C568" s="206" t="s">
        <v>4610</v>
      </c>
      <c r="D568" s="207" t="s">
        <v>4611</v>
      </c>
      <c r="E568" s="206" t="s">
        <v>4612</v>
      </c>
      <c r="F568" s="208">
        <v>1</v>
      </c>
      <c r="P568" s="205"/>
    </row>
    <row r="569" spans="2:16" s="200" customFormat="1" ht="12.75">
      <c r="B569" s="204"/>
      <c r="C569" s="209"/>
      <c r="D569" s="210"/>
      <c r="E569" s="209"/>
      <c r="F569" s="210"/>
      <c r="P569" s="205"/>
    </row>
    <row r="570" spans="2:16" s="200" customFormat="1" ht="15.75">
      <c r="B570" s="204"/>
      <c r="C570" s="1895" t="s">
        <v>4613</v>
      </c>
      <c r="D570" s="1895"/>
      <c r="E570" s="1895"/>
      <c r="F570" s="1895"/>
      <c r="G570" s="1895"/>
      <c r="H570" s="1895"/>
      <c r="I570" s="1895"/>
      <c r="J570" s="1895"/>
      <c r="K570" s="1895"/>
      <c r="L570" s="1895"/>
      <c r="M570" s="1895"/>
      <c r="N570" s="1895"/>
      <c r="O570" s="1895"/>
      <c r="P570" s="211"/>
    </row>
    <row r="571" spans="2:16" s="200" customFormat="1" thickBot="1">
      <c r="B571" s="204"/>
      <c r="C571" s="212"/>
      <c r="D571" s="212"/>
      <c r="E571" s="212"/>
      <c r="F571" s="212"/>
      <c r="G571" s="212"/>
      <c r="H571" s="212"/>
      <c r="I571" s="212"/>
      <c r="J571" s="212"/>
      <c r="K571" s="212"/>
      <c r="L571" s="212"/>
      <c r="M571" s="212"/>
      <c r="N571" s="212"/>
      <c r="O571" s="212"/>
      <c r="P571" s="205"/>
    </row>
    <row r="572" spans="2:16" s="200" customFormat="1">
      <c r="B572" s="204"/>
      <c r="C572" s="1896"/>
      <c r="D572" s="1898"/>
      <c r="E572" s="1377"/>
      <c r="F572" s="1377"/>
      <c r="G572" s="1377"/>
      <c r="H572" s="1377"/>
      <c r="I572" s="1377"/>
      <c r="J572" s="1377"/>
      <c r="K572" s="1639"/>
      <c r="L572" s="1478"/>
      <c r="M572" s="1479"/>
      <c r="N572" s="1479"/>
      <c r="O572" s="1480"/>
      <c r="P572" s="214"/>
    </row>
    <row r="573" spans="2:16" s="200" customFormat="1">
      <c r="B573" s="204"/>
      <c r="C573" s="1897"/>
      <c r="D573" s="1899" t="str">
        <f>+credenciales!$B$31</f>
        <v xml:space="preserve">[NOMBRE DE LA ENTIDAD] </v>
      </c>
      <c r="E573" s="1380"/>
      <c r="F573" s="1380"/>
      <c r="G573" s="1380"/>
      <c r="H573" s="1380"/>
      <c r="I573" s="1380"/>
      <c r="J573" s="1380"/>
      <c r="K573" s="1640"/>
      <c r="L573" s="1481"/>
      <c r="M573" s="1482"/>
      <c r="N573" s="1482"/>
      <c r="O573" s="1483"/>
      <c r="P573" s="214"/>
    </row>
    <row r="574" spans="2:16" s="200" customFormat="1">
      <c r="B574" s="204"/>
      <c r="C574" s="1897"/>
      <c r="D574" s="1899"/>
      <c r="E574" s="1380"/>
      <c r="F574" s="1380"/>
      <c r="G574" s="1380"/>
      <c r="H574" s="1380"/>
      <c r="I574" s="1380"/>
      <c r="J574" s="1380"/>
      <c r="K574" s="1640"/>
      <c r="L574" s="1484" t="s">
        <v>4615</v>
      </c>
      <c r="M574" s="1486"/>
      <c r="N574" s="1487"/>
      <c r="O574" s="1488"/>
      <c r="P574" s="214"/>
    </row>
    <row r="575" spans="2:16" s="200" customFormat="1">
      <c r="B575" s="204"/>
      <c r="C575" s="1897"/>
      <c r="D575" s="1899" t="str">
        <f>+credenciales!$B$33</f>
        <v xml:space="preserve">[NÚMERO DEL PROCESO] </v>
      </c>
      <c r="E575" s="1380"/>
      <c r="F575" s="1380"/>
      <c r="G575" s="1380"/>
      <c r="H575" s="1380"/>
      <c r="I575" s="1380"/>
      <c r="J575" s="1380"/>
      <c r="K575" s="1640"/>
      <c r="L575" s="1485"/>
      <c r="M575" s="1489"/>
      <c r="N575" s="1490"/>
      <c r="O575" s="1491"/>
      <c r="P575" s="216"/>
    </row>
    <row r="576" spans="2:16" s="200" customFormat="1" ht="13.5">
      <c r="B576" s="204"/>
      <c r="C576" s="1897"/>
      <c r="D576" s="1900"/>
      <c r="E576" s="1838"/>
      <c r="F576" s="1838"/>
      <c r="G576" s="1838"/>
      <c r="H576" s="1838"/>
      <c r="I576" s="1838"/>
      <c r="J576" s="1838"/>
      <c r="K576" s="1901"/>
      <c r="L576" s="1484" t="s">
        <v>4617</v>
      </c>
      <c r="M576" s="1484">
        <v>1</v>
      </c>
      <c r="N576" s="1484" t="s">
        <v>4618</v>
      </c>
      <c r="O576" s="1493">
        <v>1</v>
      </c>
      <c r="P576" s="214"/>
    </row>
    <row r="577" spans="2:16" s="200" customFormat="1" ht="13.5">
      <c r="B577" s="204"/>
      <c r="C577" s="1897"/>
      <c r="D577" s="1900"/>
      <c r="E577" s="1838"/>
      <c r="F577" s="1838"/>
      <c r="G577" s="1838"/>
      <c r="H577" s="1838"/>
      <c r="I577" s="1838"/>
      <c r="J577" s="1838"/>
      <c r="K577" s="1901"/>
      <c r="L577" s="1492"/>
      <c r="M577" s="1492"/>
      <c r="N577" s="1492"/>
      <c r="O577" s="1494"/>
      <c r="P577" s="214"/>
    </row>
    <row r="578" spans="2:16" s="200" customFormat="1">
      <c r="B578" s="204"/>
      <c r="C578" s="1897"/>
      <c r="D578" s="1899" t="str">
        <f>+credenciales!$B$36</f>
        <v xml:space="preserve">ANÁLISIS DE PRECIOS UNITARIOS </v>
      </c>
      <c r="E578" s="1380"/>
      <c r="F578" s="1380"/>
      <c r="G578" s="1380"/>
      <c r="H578" s="1380"/>
      <c r="I578" s="1380"/>
      <c r="J578" s="1380"/>
      <c r="K578" s="1640"/>
      <c r="L578" s="1492"/>
      <c r="M578" s="1492"/>
      <c r="N578" s="1492"/>
      <c r="O578" s="1494"/>
      <c r="P578" s="214"/>
    </row>
    <row r="579" spans="2:16" s="200" customFormat="1" ht="15.75" thickBot="1">
      <c r="B579" s="204"/>
      <c r="C579" s="217"/>
      <c r="D579" s="218"/>
      <c r="E579" s="218"/>
      <c r="F579" s="218"/>
      <c r="G579" s="218"/>
      <c r="H579" s="218"/>
      <c r="I579" s="218"/>
      <c r="J579" s="218"/>
      <c r="K579" s="218"/>
      <c r="L579" s="218"/>
      <c r="M579" s="219"/>
      <c r="N579" s="219"/>
      <c r="O579" s="220"/>
      <c r="P579" s="221"/>
    </row>
    <row r="580" spans="2:16" s="200" customFormat="1">
      <c r="B580" s="204"/>
      <c r="C580" s="222"/>
      <c r="D580" s="213"/>
      <c r="E580" s="213"/>
      <c r="F580" s="213"/>
      <c r="G580" s="213"/>
      <c r="H580" s="213"/>
      <c r="I580" s="213"/>
      <c r="J580" s="213"/>
      <c r="K580" s="213"/>
      <c r="L580" s="223" t="s">
        <v>4620</v>
      </c>
      <c r="M580" s="224" t="s">
        <v>4621</v>
      </c>
      <c r="N580" s="224" t="s">
        <v>4622</v>
      </c>
      <c r="O580" s="225" t="s">
        <v>4623</v>
      </c>
      <c r="P580" s="216"/>
    </row>
    <row r="581" spans="2:16" s="200" customFormat="1">
      <c r="B581" s="204"/>
      <c r="C581" s="226"/>
      <c r="D581" s="215"/>
      <c r="E581" s="215"/>
      <c r="F581" s="215"/>
      <c r="G581" s="215"/>
      <c r="H581" s="215"/>
      <c r="I581" s="215"/>
      <c r="J581" s="215"/>
      <c r="K581" s="215"/>
      <c r="L581" s="227"/>
      <c r="M581" s="228">
        <f>+credenciales!C1838</f>
        <v>0</v>
      </c>
      <c r="N581" s="228">
        <f>+credenciales!D1838</f>
        <v>0</v>
      </c>
      <c r="O581" s="228">
        <f>+credenciales!E1838</f>
        <v>0</v>
      </c>
      <c r="P581" s="230"/>
    </row>
    <row r="582" spans="2:16" s="200" customFormat="1">
      <c r="B582" s="204"/>
      <c r="C582" s="1427" t="s">
        <v>4624</v>
      </c>
      <c r="D582" s="1428"/>
      <c r="E582" s="1428"/>
      <c r="F582" s="1428"/>
      <c r="G582" s="215" t="s">
        <v>4660</v>
      </c>
      <c r="H582" s="215"/>
      <c r="I582" s="215" t="s">
        <v>4625</v>
      </c>
      <c r="J582" s="212"/>
      <c r="K582" s="215"/>
      <c r="L582" s="227"/>
      <c r="M582" s="212"/>
      <c r="N582" s="212"/>
      <c r="O582" s="231"/>
      <c r="P582" s="230"/>
    </row>
    <row r="583" spans="2:16" s="200" customFormat="1">
      <c r="B583" s="204"/>
      <c r="C583" s="232"/>
      <c r="D583" s="233"/>
      <c r="E583" s="233"/>
      <c r="F583" s="233"/>
      <c r="G583" s="233"/>
      <c r="H583" s="233"/>
      <c r="I583" s="233"/>
      <c r="J583" s="233"/>
      <c r="K583" s="233"/>
      <c r="L583" s="233"/>
      <c r="M583" s="233"/>
      <c r="N583" s="233"/>
      <c r="O583" s="234"/>
      <c r="P583" s="235"/>
    </row>
    <row r="584" spans="2:16" s="200" customFormat="1" thickBot="1">
      <c r="B584" s="204"/>
      <c r="C584" s="236"/>
      <c r="D584" s="237"/>
      <c r="E584" s="237"/>
      <c r="F584" s="237"/>
      <c r="G584" s="237"/>
      <c r="H584" s="237"/>
      <c r="I584" s="237"/>
      <c r="J584" s="237"/>
      <c r="K584" s="237"/>
      <c r="L584" s="237"/>
      <c r="M584" s="237"/>
      <c r="N584" s="237"/>
      <c r="O584" s="238"/>
      <c r="P584" s="205"/>
    </row>
    <row r="585" spans="2:16" s="200" customFormat="1" thickBot="1">
      <c r="B585" s="204"/>
      <c r="C585" s="239"/>
      <c r="D585" s="240"/>
      <c r="E585" s="240"/>
      <c r="F585" s="240"/>
      <c r="G585" s="240"/>
      <c r="H585" s="240"/>
      <c r="I585" s="212"/>
      <c r="J585" s="212"/>
      <c r="K585" s="240"/>
      <c r="L585" s="240"/>
      <c r="M585" s="240"/>
      <c r="N585" s="240"/>
      <c r="O585" s="241"/>
      <c r="P585" s="205"/>
    </row>
    <row r="586" spans="2:16" s="200" customFormat="1">
      <c r="B586" s="204"/>
      <c r="C586" s="1429" t="s">
        <v>4626</v>
      </c>
      <c r="D586" s="1430"/>
      <c r="E586" s="1430"/>
      <c r="F586" s="1430"/>
      <c r="G586" s="1430"/>
      <c r="H586" s="1430"/>
      <c r="I586" s="1430"/>
      <c r="J586" s="1430"/>
      <c r="K586" s="1430"/>
      <c r="L586" s="1430"/>
      <c r="M586" s="1430"/>
      <c r="N586" s="1430"/>
      <c r="O586" s="1431"/>
      <c r="P586" s="242"/>
    </row>
    <row r="587" spans="2:16" s="200" customFormat="1" thickBot="1">
      <c r="B587" s="204"/>
      <c r="C587" s="243"/>
      <c r="D587" s="212"/>
      <c r="E587" s="212"/>
      <c r="F587" s="212"/>
      <c r="G587" s="212"/>
      <c r="H587" s="212"/>
      <c r="I587" s="212"/>
      <c r="J587" s="212"/>
      <c r="K587" s="212"/>
      <c r="L587" s="212"/>
      <c r="M587" s="212"/>
      <c r="N587" s="212"/>
      <c r="O587" s="244"/>
      <c r="P587" s="205"/>
    </row>
    <row r="588" spans="2:16" s="200" customFormat="1">
      <c r="B588" s="204"/>
      <c r="C588" s="245" t="s">
        <v>4577</v>
      </c>
      <c r="D588" s="1432" t="s">
        <v>4578</v>
      </c>
      <c r="E588" s="1433"/>
      <c r="F588" s="1433"/>
      <c r="G588" s="1433"/>
      <c r="H588" s="1433"/>
      <c r="I588" s="1433"/>
      <c r="J588" s="1433"/>
      <c r="K588" s="1433"/>
      <c r="L588" s="1434"/>
      <c r="M588" s="1435" t="s">
        <v>98</v>
      </c>
      <c r="N588" s="1436"/>
      <c r="O588" s="245" t="s">
        <v>4503</v>
      </c>
      <c r="P588" s="246"/>
    </row>
    <row r="589" spans="2:16" s="200" customFormat="1" thickBot="1">
      <c r="B589" s="204"/>
      <c r="C589" s="308" t="e">
        <f>+'presupuesto   comfanorte'!#REF!</f>
        <v>#REF!</v>
      </c>
      <c r="D589" s="1437" t="s">
        <v>4779</v>
      </c>
      <c r="E589" s="1438"/>
      <c r="F589" s="1438"/>
      <c r="G589" s="1438"/>
      <c r="H589" s="1438"/>
      <c r="I589" s="1438"/>
      <c r="J589" s="1438"/>
      <c r="K589" s="1438"/>
      <c r="L589" s="1439"/>
      <c r="M589" s="1437" t="e">
        <f>+'presupuesto   comfanorte'!#REF!</f>
        <v>#REF!</v>
      </c>
      <c r="N589" s="1439"/>
      <c r="O589" s="247" t="e">
        <f>+'presupuesto   comfanorte'!#REF!</f>
        <v>#REF!</v>
      </c>
      <c r="P589" s="248"/>
    </row>
    <row r="590" spans="2:16" s="200" customFormat="1" ht="12.75">
      <c r="B590" s="204"/>
      <c r="C590" s="1440" t="s">
        <v>4494</v>
      </c>
      <c r="D590" s="1441"/>
      <c r="E590" s="1441"/>
      <c r="F590" s="1441"/>
      <c r="G590" s="1441"/>
      <c r="H590" s="1441"/>
      <c r="I590" s="1441"/>
      <c r="J590" s="1441"/>
      <c r="K590" s="1441"/>
      <c r="L590" s="1441"/>
      <c r="M590" s="1441"/>
      <c r="N590" s="1441"/>
      <c r="O590" s="1442"/>
      <c r="P590" s="249"/>
    </row>
    <row r="591" spans="2:16" s="200" customFormat="1" ht="12.75">
      <c r="B591" s="204"/>
      <c r="C591" s="1443"/>
      <c r="D591" s="1444"/>
      <c r="E591" s="1444"/>
      <c r="F591" s="1444"/>
      <c r="G591" s="1444"/>
      <c r="H591" s="1444"/>
      <c r="I591" s="1444"/>
      <c r="J591" s="1444"/>
      <c r="K591" s="1444"/>
      <c r="L591" s="1444"/>
      <c r="M591" s="1444"/>
      <c r="N591" s="1444"/>
      <c r="O591" s="1445"/>
      <c r="P591" s="249"/>
    </row>
    <row r="592" spans="2:16" s="200" customFormat="1" ht="13.5" thickBot="1">
      <c r="B592" s="204"/>
      <c r="C592" s="1446"/>
      <c r="D592" s="1447"/>
      <c r="E592" s="1447"/>
      <c r="F592" s="1447"/>
      <c r="G592" s="1447"/>
      <c r="H592" s="1447"/>
      <c r="I592" s="1447"/>
      <c r="J592" s="1447"/>
      <c r="K592" s="1447"/>
      <c r="L592" s="1447"/>
      <c r="M592" s="1447"/>
      <c r="N592" s="1447"/>
      <c r="O592" s="1448"/>
      <c r="P592" s="249"/>
    </row>
    <row r="593" spans="2:16" s="200" customFormat="1">
      <c r="B593" s="204"/>
      <c r="C593" s="1393" t="s">
        <v>4578</v>
      </c>
      <c r="D593" s="1394"/>
      <c r="E593" s="1394"/>
      <c r="F593" s="1394"/>
      <c r="G593" s="1395"/>
      <c r="H593" s="1396" t="s">
        <v>4627</v>
      </c>
      <c r="I593" s="1395"/>
      <c r="J593" s="1396" t="s">
        <v>4628</v>
      </c>
      <c r="K593" s="1395"/>
      <c r="L593" s="251" t="s">
        <v>4629</v>
      </c>
      <c r="M593" s="1396" t="s">
        <v>4496</v>
      </c>
      <c r="N593" s="1395"/>
      <c r="O593" s="252" t="s">
        <v>4630</v>
      </c>
      <c r="P593" s="253"/>
    </row>
    <row r="594" spans="2:16" s="200" customFormat="1" ht="14.25">
      <c r="B594" s="204"/>
      <c r="C594" s="1397"/>
      <c r="D594" s="1398"/>
      <c r="E594" s="1398"/>
      <c r="F594" s="1398"/>
      <c r="G594" s="1399"/>
      <c r="H594" s="1449"/>
      <c r="I594" s="1399"/>
      <c r="J594" s="1449"/>
      <c r="K594" s="1399"/>
      <c r="L594" s="255"/>
      <c r="M594" s="1450"/>
      <c r="N594" s="1451"/>
      <c r="O594" s="256"/>
      <c r="P594" s="257"/>
    </row>
    <row r="595" spans="2:16" s="200" customFormat="1" ht="14.25">
      <c r="B595" s="204"/>
      <c r="C595" s="1405"/>
      <c r="D595" s="1406"/>
      <c r="E595" s="1406"/>
      <c r="F595" s="1406"/>
      <c r="G595" s="1407"/>
      <c r="H595" s="1450"/>
      <c r="I595" s="1451"/>
      <c r="J595" s="1452"/>
      <c r="K595" s="1407"/>
      <c r="L595" s="255"/>
      <c r="M595" s="1450"/>
      <c r="N595" s="1451"/>
      <c r="O595" s="256"/>
      <c r="P595" s="257"/>
    </row>
    <row r="596" spans="2:16" s="200" customFormat="1" thickBot="1">
      <c r="B596" s="204"/>
      <c r="C596" s="1412" t="s">
        <v>4657</v>
      </c>
      <c r="D596" s="1413"/>
      <c r="E596" s="1413"/>
      <c r="F596" s="1413"/>
      <c r="G596" s="1414"/>
      <c r="H596" s="1415"/>
      <c r="I596" s="1414"/>
      <c r="J596" s="1415"/>
      <c r="K596" s="1414"/>
      <c r="L596" s="260"/>
      <c r="M596" s="1416">
        <v>0.05</v>
      </c>
      <c r="N596" s="1417"/>
      <c r="O596" s="256">
        <f>+M596*O621</f>
        <v>0</v>
      </c>
      <c r="P596" s="257"/>
    </row>
    <row r="597" spans="2:16" s="200" customFormat="1" ht="15.75" thickBot="1">
      <c r="B597" s="204"/>
      <c r="C597" s="1370" t="s">
        <v>4631</v>
      </c>
      <c r="D597" s="1371"/>
      <c r="E597" s="1371"/>
      <c r="F597" s="1371"/>
      <c r="G597" s="1371"/>
      <c r="H597" s="1371"/>
      <c r="I597" s="1371"/>
      <c r="J597" s="1371"/>
      <c r="K597" s="1371"/>
      <c r="L597" s="1371"/>
      <c r="M597" s="1371"/>
      <c r="N597" s="1372"/>
      <c r="O597" s="261">
        <f>+O594+O596</f>
        <v>0</v>
      </c>
      <c r="P597" s="262"/>
    </row>
    <row r="598" spans="2:16" s="200" customFormat="1" ht="12.75">
      <c r="B598" s="204"/>
      <c r="C598" s="1400" t="s">
        <v>4632</v>
      </c>
      <c r="D598" s="1401"/>
      <c r="E598" s="1401"/>
      <c r="F598" s="1401"/>
      <c r="G598" s="1401"/>
      <c r="H598" s="1401"/>
      <c r="I598" s="1401"/>
      <c r="J598" s="1401"/>
      <c r="K598" s="1401"/>
      <c r="L598" s="1401"/>
      <c r="M598" s="1401"/>
      <c r="N598" s="1401"/>
      <c r="O598" s="1402"/>
      <c r="P598" s="249"/>
    </row>
    <row r="599" spans="2:16" s="200" customFormat="1" ht="12.75">
      <c r="B599" s="204"/>
      <c r="C599" s="1387"/>
      <c r="D599" s="1388"/>
      <c r="E599" s="1388"/>
      <c r="F599" s="1388"/>
      <c r="G599" s="1388"/>
      <c r="H599" s="1388"/>
      <c r="I599" s="1388"/>
      <c r="J599" s="1388"/>
      <c r="K599" s="1388"/>
      <c r="L599" s="1388"/>
      <c r="M599" s="1388"/>
      <c r="N599" s="1388"/>
      <c r="O599" s="1389"/>
      <c r="P599" s="249"/>
    </row>
    <row r="600" spans="2:16" s="200" customFormat="1" ht="13.5" thickBot="1">
      <c r="B600" s="204"/>
      <c r="C600" s="1390"/>
      <c r="D600" s="1391"/>
      <c r="E600" s="1391"/>
      <c r="F600" s="1391"/>
      <c r="G600" s="1391"/>
      <c r="H600" s="1391"/>
      <c r="I600" s="1391"/>
      <c r="J600" s="1391"/>
      <c r="K600" s="1391"/>
      <c r="L600" s="1391"/>
      <c r="M600" s="1391"/>
      <c r="N600" s="1391"/>
      <c r="O600" s="1392"/>
      <c r="P600" s="249"/>
    </row>
    <row r="601" spans="2:16" s="200" customFormat="1" ht="15.75" thickBot="1">
      <c r="B601" s="204"/>
      <c r="C601" s="1635" t="s">
        <v>4578</v>
      </c>
      <c r="D601" s="1636"/>
      <c r="E601" s="1636"/>
      <c r="F601" s="1636"/>
      <c r="G601" s="1636"/>
      <c r="H601" s="1636"/>
      <c r="I601" s="1636"/>
      <c r="J601" s="1637"/>
      <c r="K601" s="314" t="s">
        <v>98</v>
      </c>
      <c r="L601" s="314" t="s">
        <v>4503</v>
      </c>
      <c r="M601" s="1638" t="s">
        <v>4633</v>
      </c>
      <c r="N601" s="1637"/>
      <c r="O601" s="315" t="s">
        <v>4630</v>
      </c>
      <c r="P601" s="253"/>
    </row>
    <row r="602" spans="2:16" s="200" customFormat="1" ht="14.25">
      <c r="B602" s="204"/>
      <c r="C602" s="1614" t="s">
        <v>4673</v>
      </c>
      <c r="D602" s="1615"/>
      <c r="E602" s="1615"/>
      <c r="F602" s="1615"/>
      <c r="G602" s="1615"/>
      <c r="H602" s="1615"/>
      <c r="I602" s="1615"/>
      <c r="J602" s="1616"/>
      <c r="K602" s="316" t="s">
        <v>5</v>
      </c>
      <c r="L602" s="317">
        <v>1</v>
      </c>
      <c r="M602" s="1652">
        <v>14500</v>
      </c>
      <c r="N602" s="1653"/>
      <c r="O602" s="318">
        <f>+ROUND(L602*M602,2)</f>
        <v>14500</v>
      </c>
      <c r="P602" s="257"/>
    </row>
    <row r="603" spans="2:16" s="200" customFormat="1" ht="14.25">
      <c r="B603" s="204"/>
      <c r="C603" s="1397"/>
      <c r="D603" s="1398"/>
      <c r="E603" s="1398"/>
      <c r="F603" s="1398"/>
      <c r="G603" s="1398"/>
      <c r="H603" s="1398"/>
      <c r="I603" s="1398"/>
      <c r="J603" s="1399"/>
      <c r="K603" s="312"/>
      <c r="L603" s="313"/>
      <c r="M603" s="1425"/>
      <c r="N603" s="1426"/>
      <c r="O603" s="256">
        <f>+ROUND(L603*M603,2)</f>
        <v>0</v>
      </c>
      <c r="P603" s="257"/>
    </row>
    <row r="604" spans="2:16" s="200" customFormat="1" ht="14.25">
      <c r="B604" s="204"/>
      <c r="C604" s="1397"/>
      <c r="D604" s="1398"/>
      <c r="E604" s="1398"/>
      <c r="F604" s="1398"/>
      <c r="G604" s="1398"/>
      <c r="H604" s="1398"/>
      <c r="I604" s="1398"/>
      <c r="J604" s="1399"/>
      <c r="K604" s="312"/>
      <c r="L604" s="313"/>
      <c r="M604" s="1425"/>
      <c r="N604" s="1426"/>
      <c r="O604" s="256">
        <f>+ROUND(L604*M604,2)</f>
        <v>0</v>
      </c>
      <c r="P604" s="257"/>
    </row>
    <row r="605" spans="2:16" s="200" customFormat="1" ht="15.75" thickBot="1">
      <c r="B605" s="204"/>
      <c r="C605" s="1644" t="s">
        <v>4631</v>
      </c>
      <c r="D605" s="1645"/>
      <c r="E605" s="1645"/>
      <c r="F605" s="1645"/>
      <c r="G605" s="1645"/>
      <c r="H605" s="1645"/>
      <c r="I605" s="1645"/>
      <c r="J605" s="1645"/>
      <c r="K605" s="1645"/>
      <c r="L605" s="1645"/>
      <c r="M605" s="1645"/>
      <c r="N605" s="1646"/>
      <c r="O605" s="267">
        <f>+O602+O603+O604</f>
        <v>14500</v>
      </c>
      <c r="P605" s="257"/>
    </row>
    <row r="606" spans="2:16" s="200" customFormat="1" ht="12.75">
      <c r="B606" s="204"/>
      <c r="C606" s="1400" t="s">
        <v>4634</v>
      </c>
      <c r="D606" s="1401"/>
      <c r="E606" s="1401"/>
      <c r="F606" s="1401"/>
      <c r="G606" s="1401"/>
      <c r="H606" s="1401"/>
      <c r="I606" s="1401"/>
      <c r="J606" s="1401"/>
      <c r="K606" s="1401"/>
      <c r="L606" s="1401"/>
      <c r="M606" s="1401"/>
      <c r="N606" s="1401"/>
      <c r="O606" s="1402"/>
      <c r="P606" s="249"/>
    </row>
    <row r="607" spans="2:16" s="200" customFormat="1" ht="12.75">
      <c r="B607" s="204"/>
      <c r="C607" s="1387"/>
      <c r="D607" s="1388"/>
      <c r="E607" s="1388"/>
      <c r="F607" s="1388"/>
      <c r="G607" s="1388"/>
      <c r="H607" s="1388"/>
      <c r="I607" s="1388"/>
      <c r="J607" s="1388"/>
      <c r="K607" s="1388"/>
      <c r="L607" s="1388"/>
      <c r="M607" s="1388"/>
      <c r="N607" s="1388"/>
      <c r="O607" s="1389"/>
      <c r="P607" s="249"/>
    </row>
    <row r="608" spans="2:16" s="200" customFormat="1" ht="13.5" thickBot="1">
      <c r="B608" s="204"/>
      <c r="C608" s="1390"/>
      <c r="D608" s="1391"/>
      <c r="E608" s="1391"/>
      <c r="F608" s="1391"/>
      <c r="G608" s="1391"/>
      <c r="H608" s="1391"/>
      <c r="I608" s="1391"/>
      <c r="J608" s="1391"/>
      <c r="K608" s="1391"/>
      <c r="L608" s="1391"/>
      <c r="M608" s="1391"/>
      <c r="N608" s="1391"/>
      <c r="O608" s="1392"/>
      <c r="P608" s="249"/>
    </row>
    <row r="609" spans="2:16" s="200" customFormat="1" ht="17.25">
      <c r="B609" s="204"/>
      <c r="C609" s="1393" t="s">
        <v>4635</v>
      </c>
      <c r="D609" s="1394"/>
      <c r="E609" s="1394"/>
      <c r="F609" s="1394"/>
      <c r="G609" s="1394"/>
      <c r="H609" s="1394"/>
      <c r="I609" s="1395"/>
      <c r="J609" s="251" t="s">
        <v>4636</v>
      </c>
      <c r="K609" s="263" t="s">
        <v>4506</v>
      </c>
      <c r="L609" s="269" t="s">
        <v>4637</v>
      </c>
      <c r="M609" s="1396" t="s">
        <v>4248</v>
      </c>
      <c r="N609" s="1395"/>
      <c r="O609" s="252" t="s">
        <v>4630</v>
      </c>
      <c r="P609" s="253"/>
    </row>
    <row r="610" spans="2:16" s="200" customFormat="1" ht="14.25">
      <c r="B610" s="204"/>
      <c r="C610" s="1397"/>
      <c r="D610" s="1398"/>
      <c r="E610" s="1398"/>
      <c r="F610" s="1398"/>
      <c r="G610" s="1398"/>
      <c r="H610" s="1398"/>
      <c r="I610" s="1399"/>
      <c r="J610" s="270"/>
      <c r="K610" s="271"/>
      <c r="L610" s="270"/>
      <c r="M610" s="1410"/>
      <c r="N610" s="1411"/>
      <c r="O610" s="256">
        <f>+K610*L610*M610</f>
        <v>0</v>
      </c>
      <c r="P610" s="257"/>
    </row>
    <row r="611" spans="2:16" s="200" customFormat="1" thickBot="1">
      <c r="B611" s="204"/>
      <c r="C611" s="1412"/>
      <c r="D611" s="1413"/>
      <c r="E611" s="1413"/>
      <c r="F611" s="1413"/>
      <c r="G611" s="1413"/>
      <c r="H611" s="1413"/>
      <c r="I611" s="1414"/>
      <c r="J611" s="272"/>
      <c r="K611" s="273"/>
      <c r="L611" s="272"/>
      <c r="M611" s="1368"/>
      <c r="N611" s="1369"/>
      <c r="O611" s="274"/>
      <c r="P611" s="257"/>
    </row>
    <row r="612" spans="2:16" s="200" customFormat="1" ht="15.75" thickBot="1">
      <c r="B612" s="204"/>
      <c r="C612" s="1370" t="s">
        <v>4631</v>
      </c>
      <c r="D612" s="1371"/>
      <c r="E612" s="1371"/>
      <c r="F612" s="1371"/>
      <c r="G612" s="1371"/>
      <c r="H612" s="1371"/>
      <c r="I612" s="1371"/>
      <c r="J612" s="1371"/>
      <c r="K612" s="1371"/>
      <c r="L612" s="1371"/>
      <c r="M612" s="1371"/>
      <c r="N612" s="1372"/>
      <c r="O612" s="261">
        <f>+O610+O611</f>
        <v>0</v>
      </c>
      <c r="P612" s="262"/>
    </row>
    <row r="613" spans="2:16" s="200" customFormat="1" ht="12.75">
      <c r="B613" s="204"/>
      <c r="C613" s="1400" t="s">
        <v>4638</v>
      </c>
      <c r="D613" s="1401"/>
      <c r="E613" s="1401"/>
      <c r="F613" s="1401"/>
      <c r="G613" s="1401"/>
      <c r="H613" s="1401"/>
      <c r="I613" s="1401"/>
      <c r="J613" s="1401"/>
      <c r="K613" s="1401"/>
      <c r="L613" s="1401"/>
      <c r="M613" s="1401"/>
      <c r="N613" s="1401"/>
      <c r="O613" s="1402"/>
      <c r="P613" s="249"/>
    </row>
    <row r="614" spans="2:16" s="200" customFormat="1" ht="12.75">
      <c r="B614" s="204"/>
      <c r="C614" s="1387"/>
      <c r="D614" s="1388"/>
      <c r="E614" s="1388"/>
      <c r="F614" s="1388"/>
      <c r="G614" s="1388"/>
      <c r="H614" s="1388"/>
      <c r="I614" s="1388"/>
      <c r="J614" s="1388"/>
      <c r="K614" s="1388"/>
      <c r="L614" s="1388"/>
      <c r="M614" s="1388"/>
      <c r="N614" s="1388"/>
      <c r="O614" s="1389"/>
      <c r="P614" s="249"/>
    </row>
    <row r="615" spans="2:16" s="200" customFormat="1" ht="13.5" thickBot="1">
      <c r="B615" s="204"/>
      <c r="C615" s="1390"/>
      <c r="D615" s="1391"/>
      <c r="E615" s="1391"/>
      <c r="F615" s="1391"/>
      <c r="G615" s="1391"/>
      <c r="H615" s="1391"/>
      <c r="I615" s="1391"/>
      <c r="J615" s="1391"/>
      <c r="K615" s="1391"/>
      <c r="L615" s="1391"/>
      <c r="M615" s="1391"/>
      <c r="N615" s="1391"/>
      <c r="O615" s="1392"/>
      <c r="P615" s="249"/>
    </row>
    <row r="616" spans="2:16" s="200" customFormat="1" ht="30">
      <c r="B616" s="204"/>
      <c r="C616" s="1393" t="s">
        <v>4639</v>
      </c>
      <c r="D616" s="1394"/>
      <c r="E616" s="1394"/>
      <c r="F616" s="1394"/>
      <c r="G616" s="1394"/>
      <c r="H616" s="1394"/>
      <c r="I616" s="1395"/>
      <c r="J616" s="251" t="s">
        <v>4510</v>
      </c>
      <c r="K616" s="275" t="s">
        <v>65</v>
      </c>
      <c r="L616" s="276" t="s">
        <v>4512</v>
      </c>
      <c r="M616" s="1403" t="s">
        <v>4496</v>
      </c>
      <c r="N616" s="1404"/>
      <c r="O616" s="278" t="s">
        <v>4630</v>
      </c>
      <c r="P616" s="279"/>
    </row>
    <row r="617" spans="2:16" s="200" customFormat="1" ht="14.25">
      <c r="B617" s="204"/>
      <c r="C617" s="1405"/>
      <c r="D617" s="1406"/>
      <c r="E617" s="1406"/>
      <c r="F617" s="1406"/>
      <c r="G617" s="1406"/>
      <c r="H617" s="1406"/>
      <c r="I617" s="1407"/>
      <c r="J617" s="280"/>
      <c r="K617" s="287"/>
      <c r="L617" s="280"/>
      <c r="M617" s="1408"/>
      <c r="N617" s="1409"/>
      <c r="O617" s="309"/>
      <c r="P617" s="282"/>
    </row>
    <row r="618" spans="2:16" s="200" customFormat="1" ht="14.25">
      <c r="B618" s="204"/>
      <c r="C618" s="1405"/>
      <c r="D618" s="1406"/>
      <c r="E618" s="1406"/>
      <c r="F618" s="1406"/>
      <c r="G618" s="1406"/>
      <c r="H618" s="1406"/>
      <c r="I618" s="1407"/>
      <c r="J618" s="280"/>
      <c r="K618" s="287"/>
      <c r="L618" s="280"/>
      <c r="M618" s="1408"/>
      <c r="N618" s="1409"/>
      <c r="O618" s="309"/>
      <c r="P618" s="282"/>
    </row>
    <row r="619" spans="2:16" s="200" customFormat="1" ht="14.25">
      <c r="B619" s="204"/>
      <c r="C619" s="1405"/>
      <c r="D619" s="1406"/>
      <c r="E619" s="1406"/>
      <c r="F619" s="1406"/>
      <c r="G619" s="1406"/>
      <c r="H619" s="1406"/>
      <c r="I619" s="1407"/>
      <c r="J619" s="280">
        <f>+'BASE M.O.'!E1930</f>
        <v>0</v>
      </c>
      <c r="K619" s="311"/>
      <c r="L619" s="281">
        <f>+'BASE M.O.'!G1930</f>
        <v>0</v>
      </c>
      <c r="M619" s="1410"/>
      <c r="N619" s="1411"/>
      <c r="O619" s="309"/>
      <c r="P619" s="282"/>
    </row>
    <row r="620" spans="2:16" s="200" customFormat="1" thickBot="1">
      <c r="B620" s="204"/>
      <c r="C620" s="1365"/>
      <c r="D620" s="1366"/>
      <c r="E620" s="1366"/>
      <c r="F620" s="1366"/>
      <c r="G620" s="1366"/>
      <c r="H620" s="1366"/>
      <c r="I620" s="1367"/>
      <c r="J620" s="272"/>
      <c r="K620" s="273"/>
      <c r="L620" s="272"/>
      <c r="M620" s="1368"/>
      <c r="N620" s="1369"/>
      <c r="O620" s="274"/>
      <c r="P620" s="257"/>
    </row>
    <row r="621" spans="2:16" s="200" customFormat="1" ht="15.75" thickBot="1">
      <c r="B621" s="204"/>
      <c r="C621" s="1370" t="s">
        <v>4631</v>
      </c>
      <c r="D621" s="1371"/>
      <c r="E621" s="1371"/>
      <c r="F621" s="1371"/>
      <c r="G621" s="1371"/>
      <c r="H621" s="1371"/>
      <c r="I621" s="1371"/>
      <c r="J621" s="1371"/>
      <c r="K621" s="1371"/>
      <c r="L621" s="1371"/>
      <c r="M621" s="1371"/>
      <c r="N621" s="1372"/>
      <c r="O621" s="268">
        <f>+O617+O618+O619+O620</f>
        <v>0</v>
      </c>
      <c r="P621" s="257"/>
    </row>
    <row r="622" spans="2:16" s="200" customFormat="1" thickBot="1">
      <c r="B622" s="204"/>
      <c r="C622" s="243"/>
      <c r="D622" s="212"/>
      <c r="E622" s="212"/>
      <c r="F622" s="212"/>
      <c r="G622" s="212"/>
      <c r="H622" s="212"/>
      <c r="I622" s="212"/>
      <c r="J622" s="212"/>
      <c r="K622" s="212"/>
      <c r="L622" s="212"/>
      <c r="M622" s="212"/>
      <c r="N622" s="212"/>
      <c r="O622" s="244"/>
      <c r="P622" s="205"/>
    </row>
    <row r="623" spans="2:16" s="200" customFormat="1" ht="15.75" thickBot="1">
      <c r="B623" s="204"/>
      <c r="C623" s="1373" t="s">
        <v>4640</v>
      </c>
      <c r="D623" s="1374"/>
      <c r="E623" s="1374"/>
      <c r="F623" s="1374"/>
      <c r="G623" s="1374"/>
      <c r="H623" s="1374"/>
      <c r="I623" s="1374"/>
      <c r="J623" s="1374"/>
      <c r="K623" s="1374"/>
      <c r="L623" s="1374"/>
      <c r="M623" s="1374"/>
      <c r="N623" s="1375"/>
      <c r="O623" s="283">
        <f>+O621+O612+O605+O597</f>
        <v>14500</v>
      </c>
      <c r="P623" s="284"/>
    </row>
    <row r="624" spans="2:16" s="200" customFormat="1" ht="12.75">
      <c r="B624" s="204"/>
      <c r="C624" s="1400" t="s">
        <v>4641</v>
      </c>
      <c r="D624" s="1401"/>
      <c r="E624" s="1401"/>
      <c r="F624" s="1401"/>
      <c r="G624" s="1401"/>
      <c r="H624" s="1401"/>
      <c r="I624" s="1401"/>
      <c r="J624" s="1401"/>
      <c r="K624" s="1401"/>
      <c r="L624" s="1401"/>
      <c r="M624" s="1401"/>
      <c r="N624" s="1401"/>
      <c r="O624" s="1402"/>
      <c r="P624" s="249"/>
    </row>
    <row r="625" spans="2:16" s="200" customFormat="1" ht="12.75">
      <c r="B625" s="204"/>
      <c r="C625" s="1387"/>
      <c r="D625" s="1388"/>
      <c r="E625" s="1388"/>
      <c r="F625" s="1388"/>
      <c r="G625" s="1388"/>
      <c r="H625" s="1388"/>
      <c r="I625" s="1388"/>
      <c r="J625" s="1388"/>
      <c r="K625" s="1388"/>
      <c r="L625" s="1388"/>
      <c r="M625" s="1388"/>
      <c r="N625" s="1388"/>
      <c r="O625" s="1389"/>
      <c r="P625" s="249"/>
    </row>
    <row r="626" spans="2:16" s="200" customFormat="1" ht="13.5" thickBot="1">
      <c r="B626" s="204"/>
      <c r="C626" s="1390"/>
      <c r="D626" s="1391"/>
      <c r="E626" s="1391"/>
      <c r="F626" s="1391"/>
      <c r="G626" s="1391"/>
      <c r="H626" s="1391"/>
      <c r="I626" s="1391"/>
      <c r="J626" s="1391"/>
      <c r="K626" s="1391"/>
      <c r="L626" s="1391"/>
      <c r="M626" s="1391"/>
      <c r="N626" s="1391"/>
      <c r="O626" s="1392"/>
      <c r="P626" s="249"/>
    </row>
    <row r="627" spans="2:16" s="200" customFormat="1" ht="30">
      <c r="B627" s="204"/>
      <c r="C627" s="1393" t="s">
        <v>4642</v>
      </c>
      <c r="D627" s="1394"/>
      <c r="E627" s="1394"/>
      <c r="F627" s="1394"/>
      <c r="G627" s="1394"/>
      <c r="H627" s="1394"/>
      <c r="I627" s="1394"/>
      <c r="J627" s="263"/>
      <c r="K627" s="277"/>
      <c r="L627" s="276" t="s">
        <v>4643</v>
      </c>
      <c r="M627" s="1403" t="s">
        <v>4644</v>
      </c>
      <c r="N627" s="1404"/>
      <c r="O627" s="278"/>
      <c r="P627" s="279"/>
    </row>
    <row r="628" spans="2:16" s="200" customFormat="1" ht="14.25">
      <c r="B628" s="204"/>
      <c r="C628" s="1397" t="s">
        <v>4575</v>
      </c>
      <c r="D628" s="1398"/>
      <c r="E628" s="1398"/>
      <c r="F628" s="1398"/>
      <c r="G628" s="1398"/>
      <c r="H628" s="1398"/>
      <c r="I628" s="1398"/>
      <c r="J628" s="285"/>
      <c r="K628" s="286"/>
      <c r="L628" s="310">
        <v>0.22690623787747194</v>
      </c>
      <c r="M628" s="1425">
        <f>+ROUND(O623*L628,2)</f>
        <v>3290.14</v>
      </c>
      <c r="N628" s="1426"/>
      <c r="O628" s="256"/>
      <c r="P628" s="257"/>
    </row>
    <row r="629" spans="2:16" s="200" customFormat="1" ht="14.25">
      <c r="B629" s="204"/>
      <c r="C629" s="258" t="s">
        <v>4645</v>
      </c>
      <c r="D629" s="259"/>
      <c r="E629" s="259"/>
      <c r="F629" s="259"/>
      <c r="G629" s="259"/>
      <c r="H629" s="259"/>
      <c r="I629" s="259"/>
      <c r="J629" s="285"/>
      <c r="K629" s="286"/>
      <c r="L629" s="310">
        <v>0.01</v>
      </c>
      <c r="M629" s="1425">
        <f>+ROUND(O623*L629,2)</f>
        <v>145</v>
      </c>
      <c r="N629" s="1426"/>
      <c r="O629" s="256"/>
      <c r="P629" s="257"/>
    </row>
    <row r="630" spans="2:16" s="200" customFormat="1" thickBot="1">
      <c r="B630" s="204"/>
      <c r="C630" s="236" t="s">
        <v>4576</v>
      </c>
      <c r="D630" s="237"/>
      <c r="E630" s="237"/>
      <c r="F630" s="237"/>
      <c r="G630" s="237"/>
      <c r="H630" s="237"/>
      <c r="I630" s="237"/>
      <c r="J630" s="288"/>
      <c r="K630" s="289"/>
      <c r="L630" s="310">
        <v>0.05</v>
      </c>
      <c r="M630" s="1909">
        <f>+ROUND(O623*L630,2)</f>
        <v>725</v>
      </c>
      <c r="N630" s="1910"/>
      <c r="O630" s="256"/>
      <c r="P630" s="257"/>
    </row>
    <row r="631" spans="2:16" s="200" customFormat="1" ht="15.75" thickBot="1">
      <c r="B631" s="204"/>
      <c r="C631" s="1370" t="s">
        <v>4631</v>
      </c>
      <c r="D631" s="1371"/>
      <c r="E631" s="1371"/>
      <c r="F631" s="1371"/>
      <c r="G631" s="1371"/>
      <c r="H631" s="1371"/>
      <c r="I631" s="1371"/>
      <c r="J631" s="1371"/>
      <c r="K631" s="1371"/>
      <c r="L631" s="1371"/>
      <c r="M631" s="1371"/>
      <c r="N631" s="1372"/>
      <c r="O631" s="290">
        <f>+M628+M629+M630</f>
        <v>4160.1399999999994</v>
      </c>
      <c r="P631" s="291"/>
    </row>
    <row r="632" spans="2:16" s="200" customFormat="1" thickBot="1">
      <c r="B632" s="204"/>
      <c r="C632" s="243"/>
      <c r="D632" s="212"/>
      <c r="E632" s="212"/>
      <c r="F632" s="212"/>
      <c r="G632" s="212"/>
      <c r="H632" s="212"/>
      <c r="I632" s="212"/>
      <c r="J632" s="212"/>
      <c r="K632" s="212"/>
      <c r="L632" s="212"/>
      <c r="M632" s="212"/>
      <c r="N632" s="212"/>
      <c r="O632" s="244"/>
      <c r="P632" s="205"/>
    </row>
    <row r="633" spans="2:16" s="200" customFormat="1" ht="15.75" thickBot="1">
      <c r="B633" s="204"/>
      <c r="C633" s="1373" t="s">
        <v>4646</v>
      </c>
      <c r="D633" s="1374"/>
      <c r="E633" s="1374"/>
      <c r="F633" s="1374"/>
      <c r="G633" s="1374"/>
      <c r="H633" s="1374"/>
      <c r="I633" s="1374"/>
      <c r="J633" s="1374"/>
      <c r="K633" s="1374"/>
      <c r="L633" s="1374"/>
      <c r="M633" s="1374"/>
      <c r="N633" s="1375"/>
      <c r="O633" s="292">
        <f>+O631+O623</f>
        <v>18660.14</v>
      </c>
      <c r="P633" s="291"/>
    </row>
    <row r="634" spans="2:16" s="200" customFormat="1" ht="14.25">
      <c r="B634" s="204"/>
      <c r="C634" s="243"/>
      <c r="D634" s="212"/>
      <c r="E634" s="212"/>
      <c r="F634" s="212"/>
      <c r="G634" s="212"/>
      <c r="H634" s="212"/>
      <c r="I634" s="212"/>
      <c r="J634" s="212"/>
      <c r="K634" s="212"/>
      <c r="L634" s="212"/>
      <c r="M634" s="212"/>
      <c r="N634" s="212"/>
      <c r="O634" s="244"/>
      <c r="P634" s="205"/>
    </row>
    <row r="635" spans="2:16" s="200" customFormat="1" ht="14.25">
      <c r="B635" s="204"/>
      <c r="C635" s="243"/>
      <c r="D635" s="212"/>
      <c r="E635" s="212"/>
      <c r="F635" s="212"/>
      <c r="G635" s="212"/>
      <c r="H635" s="293" t="s">
        <v>4647</v>
      </c>
      <c r="I635" s="293"/>
      <c r="J635" s="293"/>
      <c r="K635" s="293"/>
      <c r="L635" s="212"/>
      <c r="M635" s="212"/>
      <c r="N635" s="212"/>
      <c r="O635" s="244"/>
      <c r="P635" s="205"/>
    </row>
    <row r="636" spans="2:16" s="200" customFormat="1">
      <c r="B636" s="204"/>
      <c r="C636" s="243"/>
      <c r="D636" s="212"/>
      <c r="E636" s="212"/>
      <c r="F636" s="212"/>
      <c r="G636" s="212"/>
      <c r="H636" s="293" t="s">
        <v>4648</v>
      </c>
      <c r="I636" s="212">
        <f>credenciales!$G$5</f>
        <v>0</v>
      </c>
      <c r="J636" s="212"/>
      <c r="K636" s="212"/>
      <c r="L636" s="212"/>
      <c r="M636" s="212"/>
      <c r="N636" s="212"/>
      <c r="O636" s="244"/>
      <c r="P636" s="294"/>
    </row>
    <row r="637" spans="2:16" s="200" customFormat="1">
      <c r="B637" s="204"/>
      <c r="C637" s="243"/>
      <c r="D637" s="212"/>
      <c r="E637" s="212"/>
      <c r="F637" s="212"/>
      <c r="G637" s="212"/>
      <c r="H637" s="293">
        <f>+credenciales!$F$6</f>
        <v>0</v>
      </c>
      <c r="I637" s="212"/>
      <c r="J637" s="212"/>
      <c r="K637" s="212"/>
      <c r="L637" s="212"/>
      <c r="M637" s="212"/>
      <c r="N637" s="212"/>
      <c r="O637" s="244"/>
      <c r="P637" s="294"/>
    </row>
    <row r="638" spans="2:16" s="200" customFormat="1" ht="14.25">
      <c r="B638" s="204"/>
      <c r="C638" s="226"/>
      <c r="D638" s="295"/>
      <c r="E638" s="295"/>
      <c r="F638" s="295"/>
      <c r="G638" s="295"/>
      <c r="H638" s="293" t="s">
        <v>4649</v>
      </c>
      <c r="I638" s="295">
        <f>+credenciales!$G$7</f>
        <v>0</v>
      </c>
      <c r="J638" s="295"/>
      <c r="K638" s="295"/>
      <c r="L638" s="295"/>
      <c r="M638" s="295"/>
      <c r="N638" s="295"/>
      <c r="O638" s="296"/>
      <c r="P638" s="297"/>
    </row>
    <row r="639" spans="2:16" s="200" customFormat="1" ht="14.25">
      <c r="B639" s="204"/>
      <c r="C639" s="243"/>
      <c r="D639" s="212"/>
      <c r="E639" s="212"/>
      <c r="F639" s="212"/>
      <c r="G639" s="212"/>
      <c r="H639" s="212" t="s">
        <v>4553</v>
      </c>
      <c r="I639" s="212"/>
      <c r="J639" s="212"/>
      <c r="K639" s="212"/>
      <c r="L639" s="212"/>
      <c r="M639" s="212"/>
      <c r="N639" s="212"/>
      <c r="O639" s="244"/>
      <c r="P639" s="205"/>
    </row>
    <row r="640" spans="2:16" s="200" customFormat="1">
      <c r="B640" s="204"/>
      <c r="C640" s="298" t="s">
        <v>4650</v>
      </c>
      <c r="D640" s="254"/>
      <c r="E640" s="254"/>
      <c r="F640" s="254"/>
      <c r="G640" s="254"/>
      <c r="H640" s="254"/>
      <c r="I640" s="254"/>
      <c r="J640" s="254"/>
      <c r="K640" s="254"/>
      <c r="L640" s="254"/>
      <c r="M640" s="254"/>
      <c r="N640" s="254"/>
      <c r="O640" s="299"/>
      <c r="P640" s="205"/>
    </row>
    <row r="641" spans="2:16" s="200" customFormat="1" ht="14.25">
      <c r="B641" s="204"/>
      <c r="C641" s="1911"/>
      <c r="D641" s="1912"/>
      <c r="E641" s="1912"/>
      <c r="F641" s="1912"/>
      <c r="G641" s="1912"/>
      <c r="H641" s="1912"/>
      <c r="I641" s="1912"/>
      <c r="J641" s="1912"/>
      <c r="K641" s="1912"/>
      <c r="L641" s="1912"/>
      <c r="M641" s="1912"/>
      <c r="N641" s="1912"/>
      <c r="O641" s="1913"/>
      <c r="P641" s="297"/>
    </row>
    <row r="642" spans="2:16" s="200" customFormat="1" ht="14.25">
      <c r="B642" s="204"/>
      <c r="C642" s="1911"/>
      <c r="D642" s="1912"/>
      <c r="E642" s="1912"/>
      <c r="F642" s="1912"/>
      <c r="G642" s="1912"/>
      <c r="H642" s="1912"/>
      <c r="I642" s="1912"/>
      <c r="J642" s="1912"/>
      <c r="K642" s="1912"/>
      <c r="L642" s="1912"/>
      <c r="M642" s="1912"/>
      <c r="N642" s="1912"/>
      <c r="O642" s="1913"/>
      <c r="P642" s="297"/>
    </row>
    <row r="643" spans="2:16" s="200" customFormat="1" ht="14.25">
      <c r="B643" s="204"/>
      <c r="C643" s="226"/>
      <c r="D643" s="295"/>
      <c r="E643" s="295"/>
      <c r="F643" s="295"/>
      <c r="G643" s="295"/>
      <c r="H643" s="295"/>
      <c r="I643" s="295"/>
      <c r="J643" s="295"/>
      <c r="K643" s="295"/>
      <c r="L643" s="295"/>
      <c r="M643" s="295"/>
      <c r="N643" s="295"/>
      <c r="O643" s="296"/>
      <c r="P643" s="297"/>
    </row>
    <row r="644" spans="2:16" s="200" customFormat="1">
      <c r="B644" s="204"/>
      <c r="C644" s="300" t="s">
        <v>4651</v>
      </c>
      <c r="D644" s="295"/>
      <c r="E644" s="295"/>
      <c r="F644" s="295"/>
      <c r="G644" s="295"/>
      <c r="H644" s="295"/>
      <c r="I644" s="295"/>
      <c r="J644" s="295"/>
      <c r="K644" s="295"/>
      <c r="L644" s="295"/>
      <c r="M644" s="295"/>
      <c r="N644" s="295"/>
      <c r="O644" s="296"/>
      <c r="P644" s="297"/>
    </row>
    <row r="645" spans="2:16" s="200" customFormat="1" ht="12.75">
      <c r="B645" s="204"/>
      <c r="C645" s="1902" t="s">
        <v>4652</v>
      </c>
      <c r="D645" s="1903"/>
      <c r="E645" s="1903"/>
      <c r="F645" s="1903"/>
      <c r="G645" s="1903"/>
      <c r="H645" s="1903"/>
      <c r="I645" s="1903"/>
      <c r="J645" s="1903"/>
      <c r="K645" s="1903"/>
      <c r="L645" s="1903"/>
      <c r="M645" s="1903"/>
      <c r="N645" s="1903"/>
      <c r="O645" s="1904"/>
      <c r="P645" s="301"/>
    </row>
    <row r="646" spans="2:16" s="200" customFormat="1" ht="12.75">
      <c r="B646" s="204"/>
      <c r="C646" s="1902"/>
      <c r="D646" s="1903"/>
      <c r="E646" s="1903"/>
      <c r="F646" s="1903"/>
      <c r="G646" s="1903"/>
      <c r="H646" s="1903"/>
      <c r="I646" s="1903"/>
      <c r="J646" s="1903"/>
      <c r="K646" s="1903"/>
      <c r="L646" s="1903"/>
      <c r="M646" s="1903"/>
      <c r="N646" s="1903"/>
      <c r="O646" s="1904"/>
      <c r="P646" s="301"/>
    </row>
    <row r="647" spans="2:16" s="200" customFormat="1" ht="12.75">
      <c r="B647" s="204"/>
      <c r="C647" s="1902" t="s">
        <v>4653</v>
      </c>
      <c r="D647" s="1903"/>
      <c r="E647" s="1903"/>
      <c r="F647" s="1903"/>
      <c r="G647" s="1903"/>
      <c r="H647" s="1903"/>
      <c r="I647" s="1903"/>
      <c r="J647" s="1903"/>
      <c r="K647" s="1903"/>
      <c r="L647" s="1903"/>
      <c r="M647" s="1903"/>
      <c r="N647" s="1903"/>
      <c r="O647" s="1904"/>
      <c r="P647" s="301"/>
    </row>
    <row r="648" spans="2:16" s="200" customFormat="1" ht="12.75">
      <c r="B648" s="204"/>
      <c r="C648" s="1902"/>
      <c r="D648" s="1903"/>
      <c r="E648" s="1903"/>
      <c r="F648" s="1903"/>
      <c r="G648" s="1903"/>
      <c r="H648" s="1903"/>
      <c r="I648" s="1903"/>
      <c r="J648" s="1903"/>
      <c r="K648" s="1903"/>
      <c r="L648" s="1903"/>
      <c r="M648" s="1903"/>
      <c r="N648" s="1903"/>
      <c r="O648" s="1904"/>
      <c r="P648" s="301"/>
    </row>
    <row r="649" spans="2:16" s="200" customFormat="1" ht="14.25">
      <c r="B649" s="204"/>
      <c r="C649" s="226"/>
      <c r="D649" s="295"/>
      <c r="E649" s="295"/>
      <c r="F649" s="295"/>
      <c r="G649" s="295"/>
      <c r="H649" s="295"/>
      <c r="I649" s="295"/>
      <c r="J649" s="295"/>
      <c r="K649" s="295"/>
      <c r="L649" s="295"/>
      <c r="M649" s="295"/>
      <c r="N649" s="295"/>
      <c r="O649" s="296"/>
      <c r="P649" s="297"/>
    </row>
    <row r="650" spans="2:16" s="200" customFormat="1" ht="14.25">
      <c r="B650" s="204"/>
      <c r="C650" s="243"/>
      <c r="D650" s="212"/>
      <c r="E650" s="212"/>
      <c r="F650" s="212"/>
      <c r="G650" s="212"/>
      <c r="H650" s="293" t="s">
        <v>4647</v>
      </c>
      <c r="I650" s="212">
        <f>+credenciales!$G$20</f>
        <v>0</v>
      </c>
      <c r="J650" s="212"/>
      <c r="K650" s="212"/>
      <c r="L650" s="212"/>
      <c r="M650" s="212"/>
      <c r="N650" s="212"/>
      <c r="O650" s="244"/>
      <c r="P650" s="205"/>
    </row>
    <row r="651" spans="2:16" s="200" customFormat="1" ht="14.25">
      <c r="B651" s="204"/>
      <c r="C651" s="243"/>
      <c r="D651" s="212"/>
      <c r="E651" s="212"/>
      <c r="F651" s="212"/>
      <c r="G651" s="212"/>
      <c r="H651" s="212" t="s">
        <v>4648</v>
      </c>
      <c r="I651" s="259">
        <f>+credenciales!$G$20</f>
        <v>0</v>
      </c>
      <c r="J651" s="259"/>
      <c r="K651" s="259"/>
      <c r="L651" s="212"/>
      <c r="M651" s="212"/>
      <c r="N651" s="212"/>
      <c r="O651" s="244"/>
      <c r="P651" s="205"/>
    </row>
    <row r="652" spans="2:16" s="200" customFormat="1" ht="14.25">
      <c r="B652" s="204"/>
      <c r="C652" s="243"/>
      <c r="D652" s="212"/>
      <c r="E652" s="212"/>
      <c r="F652" s="212"/>
      <c r="G652" s="212"/>
      <c r="H652" s="212" t="str">
        <f>+credenciales!$F$21</f>
        <v>Representante legal del Interventor o su apoderado</v>
      </c>
      <c r="I652" s="302"/>
      <c r="J652" s="302"/>
      <c r="K652" s="302"/>
      <c r="L652" s="212"/>
      <c r="M652" s="212"/>
      <c r="N652" s="212"/>
      <c r="O652" s="244"/>
      <c r="P652" s="205"/>
    </row>
    <row r="653" spans="2:16" s="200" customFormat="1" ht="14.25">
      <c r="B653" s="204"/>
      <c r="C653" s="303"/>
      <c r="D653" s="295"/>
      <c r="E653" s="295"/>
      <c r="F653" s="295"/>
      <c r="G653" s="295"/>
      <c r="H653" s="212" t="s">
        <v>4655</v>
      </c>
      <c r="I653" s="212">
        <f>+credenciales!$G$22</f>
        <v>0</v>
      </c>
      <c r="J653" s="212"/>
      <c r="K653" s="212"/>
      <c r="L653" s="295"/>
      <c r="M653" s="295"/>
      <c r="N653" s="295"/>
      <c r="O653" s="296"/>
      <c r="P653" s="297"/>
    </row>
    <row r="654" spans="2:16" s="200" customFormat="1" ht="16.5" thickBot="1">
      <c r="B654" s="204"/>
      <c r="C654" s="1905"/>
      <c r="D654" s="1906"/>
      <c r="E654" s="1906"/>
      <c r="F654" s="273"/>
      <c r="G654" s="273"/>
      <c r="H654" s="273"/>
      <c r="I654" s="273"/>
      <c r="J654" s="273"/>
      <c r="K654" s="1907"/>
      <c r="L654" s="1907"/>
      <c r="M654" s="1907"/>
      <c r="N654" s="1907"/>
      <c r="O654" s="1908"/>
      <c r="P654" s="304"/>
    </row>
    <row r="655" spans="2:16" s="200" customFormat="1" ht="13.5" thickBot="1">
      <c r="B655" s="305"/>
      <c r="C655" s="306"/>
      <c r="D655" s="306"/>
      <c r="E655" s="306"/>
      <c r="F655" s="306"/>
      <c r="G655" s="306"/>
      <c r="H655" s="306"/>
      <c r="I655" s="306"/>
      <c r="J655" s="306"/>
      <c r="K655" s="306"/>
      <c r="L655" s="306"/>
      <c r="M655" s="306"/>
      <c r="N655" s="306"/>
      <c r="O655" s="306"/>
      <c r="P655" s="307"/>
    </row>
    <row r="656" spans="2:16" s="200" customFormat="1" ht="13.5" thickTop="1"/>
    <row r="659" spans="2:16" ht="15.75" thickBot="1"/>
    <row r="660" spans="2:16" s="200" customFormat="1" ht="13.5" thickTop="1">
      <c r="B660" s="201"/>
      <c r="C660" s="202"/>
      <c r="D660" s="202"/>
      <c r="E660" s="202"/>
      <c r="F660" s="202"/>
      <c r="G660" s="202"/>
      <c r="H660" s="202"/>
      <c r="I660" s="202"/>
      <c r="J660" s="202"/>
      <c r="K660" s="202"/>
      <c r="L660" s="202"/>
      <c r="M660" s="202"/>
      <c r="N660" s="202"/>
      <c r="O660" s="202"/>
      <c r="P660" s="203"/>
    </row>
    <row r="661" spans="2:16" s="200" customFormat="1" ht="13.5">
      <c r="B661" s="204"/>
      <c r="C661" s="1893" t="s">
        <v>4609</v>
      </c>
      <c r="D661" s="1894"/>
      <c r="E661" s="1894"/>
      <c r="F661" s="1894"/>
      <c r="P661" s="205"/>
    </row>
    <row r="662" spans="2:16" s="200" customFormat="1" ht="12.75">
      <c r="B662" s="204"/>
      <c r="C662" s="206" t="s">
        <v>4610</v>
      </c>
      <c r="D662" s="207" t="s">
        <v>4611</v>
      </c>
      <c r="E662" s="206" t="s">
        <v>4612</v>
      </c>
      <c r="F662" s="208">
        <v>1</v>
      </c>
      <c r="P662" s="205"/>
    </row>
    <row r="663" spans="2:16" s="200" customFormat="1" ht="12.75">
      <c r="B663" s="204"/>
      <c r="C663" s="209"/>
      <c r="D663" s="210"/>
      <c r="E663" s="209"/>
      <c r="F663" s="210"/>
      <c r="P663" s="205"/>
    </row>
    <row r="664" spans="2:16" s="200" customFormat="1" ht="15.75">
      <c r="B664" s="204"/>
      <c r="C664" s="1895" t="s">
        <v>4613</v>
      </c>
      <c r="D664" s="1895"/>
      <c r="E664" s="1895"/>
      <c r="F664" s="1895"/>
      <c r="G664" s="1895"/>
      <c r="H664" s="1895"/>
      <c r="I664" s="1895"/>
      <c r="J664" s="1895"/>
      <c r="K664" s="1895"/>
      <c r="L664" s="1895"/>
      <c r="M664" s="1895"/>
      <c r="N664" s="1895"/>
      <c r="O664" s="1895"/>
      <c r="P664" s="211"/>
    </row>
    <row r="665" spans="2:16" s="200" customFormat="1" thickBot="1">
      <c r="B665" s="204"/>
      <c r="C665" s="212"/>
      <c r="D665" s="212"/>
      <c r="E665" s="212"/>
      <c r="F665" s="212"/>
      <c r="G665" s="212"/>
      <c r="H665" s="212"/>
      <c r="I665" s="212"/>
      <c r="J665" s="212"/>
      <c r="K665" s="212"/>
      <c r="L665" s="212"/>
      <c r="M665" s="212"/>
      <c r="N665" s="212"/>
      <c r="O665" s="212"/>
      <c r="P665" s="205"/>
    </row>
    <row r="666" spans="2:16" s="200" customFormat="1">
      <c r="B666" s="204"/>
      <c r="C666" s="1896"/>
      <c r="D666" s="1898"/>
      <c r="E666" s="1377"/>
      <c r="F666" s="1377"/>
      <c r="G666" s="1377"/>
      <c r="H666" s="1377"/>
      <c r="I666" s="1377"/>
      <c r="J666" s="1377"/>
      <c r="K666" s="1639"/>
      <c r="L666" s="1478"/>
      <c r="M666" s="1479"/>
      <c r="N666" s="1479"/>
      <c r="O666" s="1480"/>
      <c r="P666" s="214"/>
    </row>
    <row r="667" spans="2:16" s="200" customFormat="1">
      <c r="B667" s="204"/>
      <c r="C667" s="1897"/>
      <c r="D667" s="1899" t="str">
        <f>+credenciales!$B$31</f>
        <v xml:space="preserve">[NOMBRE DE LA ENTIDAD] </v>
      </c>
      <c r="E667" s="1380"/>
      <c r="F667" s="1380"/>
      <c r="G667" s="1380"/>
      <c r="H667" s="1380"/>
      <c r="I667" s="1380"/>
      <c r="J667" s="1380"/>
      <c r="K667" s="1640"/>
      <c r="L667" s="1481"/>
      <c r="M667" s="1482"/>
      <c r="N667" s="1482"/>
      <c r="O667" s="1483"/>
      <c r="P667" s="214"/>
    </row>
    <row r="668" spans="2:16" s="200" customFormat="1">
      <c r="B668" s="204"/>
      <c r="C668" s="1897"/>
      <c r="D668" s="1899"/>
      <c r="E668" s="1380"/>
      <c r="F668" s="1380"/>
      <c r="G668" s="1380"/>
      <c r="H668" s="1380"/>
      <c r="I668" s="1380"/>
      <c r="J668" s="1380"/>
      <c r="K668" s="1640"/>
      <c r="L668" s="1484" t="s">
        <v>4615</v>
      </c>
      <c r="M668" s="1486"/>
      <c r="N668" s="1487"/>
      <c r="O668" s="1488"/>
      <c r="P668" s="214"/>
    </row>
    <row r="669" spans="2:16" s="200" customFormat="1">
      <c r="B669" s="204"/>
      <c r="C669" s="1897"/>
      <c r="D669" s="1899" t="str">
        <f>+credenciales!$B$33</f>
        <v xml:space="preserve">[NÚMERO DEL PROCESO] </v>
      </c>
      <c r="E669" s="1380"/>
      <c r="F669" s="1380"/>
      <c r="G669" s="1380"/>
      <c r="H669" s="1380"/>
      <c r="I669" s="1380"/>
      <c r="J669" s="1380"/>
      <c r="K669" s="1640"/>
      <c r="L669" s="1485"/>
      <c r="M669" s="1489"/>
      <c r="N669" s="1490"/>
      <c r="O669" s="1491"/>
      <c r="P669" s="216"/>
    </row>
    <row r="670" spans="2:16" s="200" customFormat="1" ht="13.5">
      <c r="B670" s="204"/>
      <c r="C670" s="1897"/>
      <c r="D670" s="1900"/>
      <c r="E670" s="1838"/>
      <c r="F670" s="1838"/>
      <c r="G670" s="1838"/>
      <c r="H670" s="1838"/>
      <c r="I670" s="1838"/>
      <c r="J670" s="1838"/>
      <c r="K670" s="1901"/>
      <c r="L670" s="1484" t="s">
        <v>4617</v>
      </c>
      <c r="M670" s="1484">
        <v>1</v>
      </c>
      <c r="N670" s="1484" t="s">
        <v>4618</v>
      </c>
      <c r="O670" s="1493">
        <v>1</v>
      </c>
      <c r="P670" s="214"/>
    </row>
    <row r="671" spans="2:16" s="200" customFormat="1" ht="13.5">
      <c r="B671" s="204"/>
      <c r="C671" s="1897"/>
      <c r="D671" s="1900"/>
      <c r="E671" s="1838"/>
      <c r="F671" s="1838"/>
      <c r="G671" s="1838"/>
      <c r="H671" s="1838"/>
      <c r="I671" s="1838"/>
      <c r="J671" s="1838"/>
      <c r="K671" s="1901"/>
      <c r="L671" s="1492"/>
      <c r="M671" s="1492"/>
      <c r="N671" s="1492"/>
      <c r="O671" s="1494"/>
      <c r="P671" s="214"/>
    </row>
    <row r="672" spans="2:16" s="200" customFormat="1">
      <c r="B672" s="204"/>
      <c r="C672" s="1897"/>
      <c r="D672" s="1899" t="str">
        <f>+credenciales!$B$36</f>
        <v xml:space="preserve">ANÁLISIS DE PRECIOS UNITARIOS </v>
      </c>
      <c r="E672" s="1380"/>
      <c r="F672" s="1380"/>
      <c r="G672" s="1380"/>
      <c r="H672" s="1380"/>
      <c r="I672" s="1380"/>
      <c r="J672" s="1380"/>
      <c r="K672" s="1640"/>
      <c r="L672" s="1492"/>
      <c r="M672" s="1492"/>
      <c r="N672" s="1492"/>
      <c r="O672" s="1494"/>
      <c r="P672" s="214"/>
    </row>
    <row r="673" spans="2:16" s="200" customFormat="1" ht="15.75" thickBot="1">
      <c r="B673" s="204"/>
      <c r="C673" s="217"/>
      <c r="D673" s="218"/>
      <c r="E673" s="218"/>
      <c r="F673" s="218"/>
      <c r="G673" s="218"/>
      <c r="H673" s="218"/>
      <c r="I673" s="218"/>
      <c r="J673" s="218"/>
      <c r="K673" s="218"/>
      <c r="L673" s="218"/>
      <c r="M673" s="219"/>
      <c r="N673" s="219"/>
      <c r="O673" s="220"/>
      <c r="P673" s="221"/>
    </row>
    <row r="674" spans="2:16" s="200" customFormat="1">
      <c r="B674" s="204"/>
      <c r="C674" s="222"/>
      <c r="D674" s="213"/>
      <c r="E674" s="213"/>
      <c r="F674" s="213"/>
      <c r="G674" s="213"/>
      <c r="H674" s="213"/>
      <c r="I674" s="213"/>
      <c r="J674" s="213"/>
      <c r="K674" s="213"/>
      <c r="L674" s="223" t="s">
        <v>4620</v>
      </c>
      <c r="M674" s="224" t="s">
        <v>4621</v>
      </c>
      <c r="N674" s="224" t="s">
        <v>4622</v>
      </c>
      <c r="O674" s="225" t="s">
        <v>4623</v>
      </c>
      <c r="P674" s="216"/>
    </row>
    <row r="675" spans="2:16" s="200" customFormat="1">
      <c r="B675" s="204"/>
      <c r="C675" s="226"/>
      <c r="D675" s="215"/>
      <c r="E675" s="215"/>
      <c r="F675" s="215"/>
      <c r="G675" s="215"/>
      <c r="H675" s="215"/>
      <c r="I675" s="215"/>
      <c r="J675" s="215"/>
      <c r="K675" s="215"/>
      <c r="L675" s="227"/>
      <c r="M675" s="228">
        <f>+credenciales!C2327</f>
        <v>0</v>
      </c>
      <c r="N675" s="228">
        <f>+credenciales!D2327</f>
        <v>0</v>
      </c>
      <c r="O675" s="228">
        <f>+credenciales!E2327</f>
        <v>0</v>
      </c>
      <c r="P675" s="230"/>
    </row>
    <row r="676" spans="2:16" s="200" customFormat="1">
      <c r="B676" s="204"/>
      <c r="C676" s="1427" t="s">
        <v>4624</v>
      </c>
      <c r="D676" s="1428"/>
      <c r="E676" s="1428"/>
      <c r="F676" s="1428"/>
      <c r="G676" s="215" t="s">
        <v>4660</v>
      </c>
      <c r="H676" s="215"/>
      <c r="I676" s="215" t="s">
        <v>4625</v>
      </c>
      <c r="J676" s="212"/>
      <c r="K676" s="215"/>
      <c r="L676" s="227"/>
      <c r="M676" s="212"/>
      <c r="N676" s="212"/>
      <c r="O676" s="231"/>
      <c r="P676" s="230"/>
    </row>
    <row r="677" spans="2:16" s="200" customFormat="1">
      <c r="B677" s="204"/>
      <c r="C677" s="232"/>
      <c r="D677" s="233"/>
      <c r="E677" s="233"/>
      <c r="F677" s="233"/>
      <c r="G677" s="233"/>
      <c r="H677" s="233"/>
      <c r="I677" s="233"/>
      <c r="J677" s="233"/>
      <c r="K677" s="233"/>
      <c r="L677" s="233"/>
      <c r="M677" s="233"/>
      <c r="N677" s="233"/>
      <c r="O677" s="234"/>
      <c r="P677" s="235"/>
    </row>
    <row r="678" spans="2:16" s="200" customFormat="1" thickBot="1">
      <c r="B678" s="204"/>
      <c r="C678" s="236"/>
      <c r="D678" s="237"/>
      <c r="E678" s="237"/>
      <c r="F678" s="237"/>
      <c r="G678" s="237"/>
      <c r="H678" s="237"/>
      <c r="I678" s="237"/>
      <c r="J678" s="237"/>
      <c r="K678" s="237"/>
      <c r="L678" s="237"/>
      <c r="M678" s="237"/>
      <c r="N678" s="237"/>
      <c r="O678" s="238"/>
      <c r="P678" s="205"/>
    </row>
    <row r="679" spans="2:16" s="200" customFormat="1" thickBot="1">
      <c r="B679" s="204"/>
      <c r="C679" s="239"/>
      <c r="D679" s="240"/>
      <c r="E679" s="240"/>
      <c r="F679" s="240"/>
      <c r="G679" s="240"/>
      <c r="H679" s="240"/>
      <c r="I679" s="212"/>
      <c r="J679" s="212"/>
      <c r="K679" s="240"/>
      <c r="L679" s="240"/>
      <c r="M679" s="240"/>
      <c r="N679" s="240"/>
      <c r="O679" s="241"/>
      <c r="P679" s="205"/>
    </row>
    <row r="680" spans="2:16" s="200" customFormat="1">
      <c r="B680" s="204"/>
      <c r="C680" s="1429" t="s">
        <v>4626</v>
      </c>
      <c r="D680" s="1430"/>
      <c r="E680" s="1430"/>
      <c r="F680" s="1430"/>
      <c r="G680" s="1430"/>
      <c r="H680" s="1430"/>
      <c r="I680" s="1430"/>
      <c r="J680" s="1430"/>
      <c r="K680" s="1430"/>
      <c r="L680" s="1430"/>
      <c r="M680" s="1430"/>
      <c r="N680" s="1430"/>
      <c r="O680" s="1431"/>
      <c r="P680" s="242"/>
    </row>
    <row r="681" spans="2:16" s="200" customFormat="1" thickBot="1">
      <c r="B681" s="204"/>
      <c r="C681" s="243"/>
      <c r="D681" s="212"/>
      <c r="E681" s="212"/>
      <c r="F681" s="212"/>
      <c r="G681" s="212"/>
      <c r="H681" s="212"/>
      <c r="I681" s="212"/>
      <c r="J681" s="212"/>
      <c r="K681" s="212"/>
      <c r="L681" s="212"/>
      <c r="M681" s="212"/>
      <c r="N681" s="212"/>
      <c r="O681" s="244"/>
      <c r="P681" s="205"/>
    </row>
    <row r="682" spans="2:16" s="200" customFormat="1">
      <c r="B682" s="204"/>
      <c r="C682" s="245" t="s">
        <v>4577</v>
      </c>
      <c r="D682" s="1432" t="s">
        <v>4578</v>
      </c>
      <c r="E682" s="1433"/>
      <c r="F682" s="1433"/>
      <c r="G682" s="1433"/>
      <c r="H682" s="1433"/>
      <c r="I682" s="1433"/>
      <c r="J682" s="1433"/>
      <c r="K682" s="1433"/>
      <c r="L682" s="1434"/>
      <c r="M682" s="1435" t="s">
        <v>98</v>
      </c>
      <c r="N682" s="1436"/>
      <c r="O682" s="245" t="s">
        <v>4503</v>
      </c>
      <c r="P682" s="246"/>
    </row>
    <row r="683" spans="2:16" s="200" customFormat="1" thickBot="1">
      <c r="B683" s="204"/>
      <c r="C683" s="308" t="e">
        <f>+'presupuesto   comfanorte'!#REF!</f>
        <v>#REF!</v>
      </c>
      <c r="D683" s="1437" t="e">
        <f>+'presupuesto   comfanorte'!#REF!</f>
        <v>#REF!</v>
      </c>
      <c r="E683" s="1438"/>
      <c r="F683" s="1438"/>
      <c r="G683" s="1438"/>
      <c r="H683" s="1438"/>
      <c r="I683" s="1438"/>
      <c r="J683" s="1438"/>
      <c r="K683" s="1438"/>
      <c r="L683" s="1439"/>
      <c r="M683" s="1437" t="e">
        <f>+'presupuesto   comfanorte'!#REF!</f>
        <v>#REF!</v>
      </c>
      <c r="N683" s="1439"/>
      <c r="O683" s="247" t="e">
        <f>+'presupuesto   comfanorte'!#REF!</f>
        <v>#REF!</v>
      </c>
      <c r="P683" s="248"/>
    </row>
    <row r="684" spans="2:16" s="200" customFormat="1" ht="12.75">
      <c r="B684" s="204"/>
      <c r="C684" s="1440" t="s">
        <v>4494</v>
      </c>
      <c r="D684" s="1441"/>
      <c r="E684" s="1441"/>
      <c r="F684" s="1441"/>
      <c r="G684" s="1441"/>
      <c r="H684" s="1441"/>
      <c r="I684" s="1441"/>
      <c r="J684" s="1441"/>
      <c r="K684" s="1441"/>
      <c r="L684" s="1441"/>
      <c r="M684" s="1441"/>
      <c r="N684" s="1441"/>
      <c r="O684" s="1442"/>
      <c r="P684" s="249"/>
    </row>
    <row r="685" spans="2:16" s="200" customFormat="1" ht="12.75">
      <c r="B685" s="204"/>
      <c r="C685" s="1443"/>
      <c r="D685" s="1444"/>
      <c r="E685" s="1444"/>
      <c r="F685" s="1444"/>
      <c r="G685" s="1444"/>
      <c r="H685" s="1444"/>
      <c r="I685" s="1444"/>
      <c r="J685" s="1444"/>
      <c r="K685" s="1444"/>
      <c r="L685" s="1444"/>
      <c r="M685" s="1444"/>
      <c r="N685" s="1444"/>
      <c r="O685" s="1445"/>
      <c r="P685" s="249"/>
    </row>
    <row r="686" spans="2:16" s="200" customFormat="1" ht="13.5" thickBot="1">
      <c r="B686" s="204"/>
      <c r="C686" s="1446"/>
      <c r="D686" s="1447"/>
      <c r="E686" s="1447"/>
      <c r="F686" s="1447"/>
      <c r="G686" s="1447"/>
      <c r="H686" s="1447"/>
      <c r="I686" s="1447"/>
      <c r="J686" s="1447"/>
      <c r="K686" s="1447"/>
      <c r="L686" s="1447"/>
      <c r="M686" s="1447"/>
      <c r="N686" s="1447"/>
      <c r="O686" s="1448"/>
      <c r="P686" s="249"/>
    </row>
    <row r="687" spans="2:16" s="200" customFormat="1">
      <c r="B687" s="204"/>
      <c r="C687" s="1393" t="s">
        <v>4578</v>
      </c>
      <c r="D687" s="1394"/>
      <c r="E687" s="1394"/>
      <c r="F687" s="1394"/>
      <c r="G687" s="1395"/>
      <c r="H687" s="1396" t="s">
        <v>4627</v>
      </c>
      <c r="I687" s="1395"/>
      <c r="J687" s="1396" t="s">
        <v>4628</v>
      </c>
      <c r="K687" s="1395"/>
      <c r="L687" s="251" t="s">
        <v>4629</v>
      </c>
      <c r="M687" s="1396" t="s">
        <v>4496</v>
      </c>
      <c r="N687" s="1395"/>
      <c r="O687" s="252" t="s">
        <v>4630</v>
      </c>
      <c r="P687" s="253"/>
    </row>
    <row r="688" spans="2:16" s="200" customFormat="1" ht="14.25">
      <c r="B688" s="204"/>
      <c r="C688" s="1397" t="s">
        <v>4674</v>
      </c>
      <c r="D688" s="1398"/>
      <c r="E688" s="1398"/>
      <c r="F688" s="1398"/>
      <c r="G688" s="1399"/>
      <c r="H688" s="1449"/>
      <c r="I688" s="1399"/>
      <c r="J688" s="1449" t="s">
        <v>4668</v>
      </c>
      <c r="K688" s="1399"/>
      <c r="L688" s="255">
        <f>+'BASE MAQ. Y EQ.'!E52/8</f>
        <v>11250</v>
      </c>
      <c r="M688" s="1450">
        <v>8</v>
      </c>
      <c r="N688" s="1451"/>
      <c r="O688" s="256">
        <f>+L688/M688</f>
        <v>1406.25</v>
      </c>
      <c r="P688" s="257"/>
    </row>
    <row r="689" spans="2:20" s="200" customFormat="1" ht="14.25">
      <c r="B689" s="204"/>
      <c r="C689" s="1405" t="s">
        <v>4683</v>
      </c>
      <c r="D689" s="1406"/>
      <c r="E689" s="1406"/>
      <c r="F689" s="1406"/>
      <c r="G689" s="1407"/>
      <c r="H689" s="1450"/>
      <c r="I689" s="1451"/>
      <c r="J689" s="1452" t="s">
        <v>4682</v>
      </c>
      <c r="K689" s="1407"/>
      <c r="L689" s="255">
        <f>+'BASE MAQ. Y EQ.'!E61/8</f>
        <v>11250</v>
      </c>
      <c r="M689" s="1450">
        <v>8</v>
      </c>
      <c r="N689" s="1451"/>
      <c r="O689" s="256">
        <f>+L689/M689</f>
        <v>1406.25</v>
      </c>
      <c r="P689" s="257"/>
    </row>
    <row r="690" spans="2:20" s="200" customFormat="1" thickBot="1">
      <c r="B690" s="204"/>
      <c r="C690" s="1412" t="s">
        <v>4657</v>
      </c>
      <c r="D690" s="1413"/>
      <c r="E690" s="1413"/>
      <c r="F690" s="1413"/>
      <c r="G690" s="1414"/>
      <c r="H690" s="1415"/>
      <c r="I690" s="1414"/>
      <c r="J690" s="1415"/>
      <c r="K690" s="1414"/>
      <c r="L690" s="260"/>
      <c r="M690" s="1416">
        <v>0.05</v>
      </c>
      <c r="N690" s="1417"/>
      <c r="O690" s="256">
        <f>+M690*O717</f>
        <v>3264.9625000000001</v>
      </c>
      <c r="P690" s="257"/>
    </row>
    <row r="691" spans="2:20" s="200" customFormat="1" ht="15.75" thickBot="1">
      <c r="B691" s="204"/>
      <c r="C691" s="1370" t="s">
        <v>4631</v>
      </c>
      <c r="D691" s="1371"/>
      <c r="E691" s="1371"/>
      <c r="F691" s="1371"/>
      <c r="G691" s="1371"/>
      <c r="H691" s="1371"/>
      <c r="I691" s="1371"/>
      <c r="J691" s="1371"/>
      <c r="K691" s="1371"/>
      <c r="L691" s="1371"/>
      <c r="M691" s="1371"/>
      <c r="N691" s="1372"/>
      <c r="O691" s="261">
        <f>+O688+O690+O689</f>
        <v>6077.4624999999996</v>
      </c>
      <c r="P691" s="262"/>
    </row>
    <row r="692" spans="2:20" s="200" customFormat="1" ht="12.75">
      <c r="B692" s="204"/>
      <c r="C692" s="1400" t="s">
        <v>4632</v>
      </c>
      <c r="D692" s="1401"/>
      <c r="E692" s="1401"/>
      <c r="F692" s="1401"/>
      <c r="G692" s="1401"/>
      <c r="H692" s="1401"/>
      <c r="I692" s="1401"/>
      <c r="J692" s="1401"/>
      <c r="K692" s="1401"/>
      <c r="L692" s="1401"/>
      <c r="M692" s="1401"/>
      <c r="N692" s="1401"/>
      <c r="O692" s="1402"/>
      <c r="P692" s="249"/>
    </row>
    <row r="693" spans="2:20" s="200" customFormat="1" ht="12.75">
      <c r="B693" s="204"/>
      <c r="C693" s="1387"/>
      <c r="D693" s="1388"/>
      <c r="E693" s="1388"/>
      <c r="F693" s="1388"/>
      <c r="G693" s="1388"/>
      <c r="H693" s="1388"/>
      <c r="I693" s="1388"/>
      <c r="J693" s="1388"/>
      <c r="K693" s="1388"/>
      <c r="L693" s="1388"/>
      <c r="M693" s="1388"/>
      <c r="N693" s="1388"/>
      <c r="O693" s="1389"/>
      <c r="P693" s="249"/>
    </row>
    <row r="694" spans="2:20" s="200" customFormat="1" ht="13.5" thickBot="1">
      <c r="B694" s="204"/>
      <c r="C694" s="1387"/>
      <c r="D694" s="1388"/>
      <c r="E694" s="1388"/>
      <c r="F694" s="1388"/>
      <c r="G694" s="1388"/>
      <c r="H694" s="1388"/>
      <c r="I694" s="1388"/>
      <c r="J694" s="1388"/>
      <c r="K694" s="1388"/>
      <c r="L694" s="1388"/>
      <c r="M694" s="1388"/>
      <c r="N694" s="1388"/>
      <c r="O694" s="1389"/>
      <c r="P694" s="249"/>
    </row>
    <row r="695" spans="2:20" s="200" customFormat="1">
      <c r="B695" s="204"/>
      <c r="C695" s="1418" t="s">
        <v>4578</v>
      </c>
      <c r="D695" s="1419"/>
      <c r="E695" s="1419"/>
      <c r="F695" s="1419"/>
      <c r="G695" s="1419"/>
      <c r="H695" s="1419"/>
      <c r="I695" s="1419"/>
      <c r="J695" s="1419"/>
      <c r="K695" s="251" t="s">
        <v>98</v>
      </c>
      <c r="L695" s="251" t="s">
        <v>4503</v>
      </c>
      <c r="M695" s="1419" t="s">
        <v>4633</v>
      </c>
      <c r="N695" s="1419"/>
      <c r="O695" s="252" t="s">
        <v>4630</v>
      </c>
      <c r="P695" s="253"/>
    </row>
    <row r="696" spans="2:20" s="200" customFormat="1" ht="14.25">
      <c r="B696" s="204"/>
      <c r="C696" s="1420" t="s">
        <v>4675</v>
      </c>
      <c r="D696" s="1421"/>
      <c r="E696" s="1421"/>
      <c r="F696" s="1421"/>
      <c r="G696" s="1421"/>
      <c r="H696" s="1421"/>
      <c r="I696" s="1421"/>
      <c r="J696" s="1421"/>
      <c r="K696" s="312" t="s">
        <v>7</v>
      </c>
      <c r="L696" s="265">
        <f>350*0.1</f>
        <v>35</v>
      </c>
      <c r="M696" s="1422">
        <f>29500/42.5</f>
        <v>694.11764705882354</v>
      </c>
      <c r="N696" s="1422"/>
      <c r="O696" s="256">
        <f>+ROUND(L696*M696,2)</f>
        <v>24294.12</v>
      </c>
      <c r="P696" s="257"/>
    </row>
    <row r="697" spans="2:20" s="200" customFormat="1" ht="14.25">
      <c r="B697" s="204"/>
      <c r="C697" s="1420" t="s">
        <v>4678</v>
      </c>
      <c r="D697" s="1421"/>
      <c r="E697" s="1421"/>
      <c r="F697" s="1421"/>
      <c r="G697" s="1421"/>
      <c r="H697" s="1421"/>
      <c r="I697" s="1421"/>
      <c r="J697" s="1421"/>
      <c r="K697" s="312" t="s">
        <v>5</v>
      </c>
      <c r="L697" s="313">
        <f>0.65*0.1</f>
        <v>6.5000000000000002E-2</v>
      </c>
      <c r="M697" s="1422">
        <f>+'BASE MAT'!E338</f>
        <v>90000</v>
      </c>
      <c r="N697" s="1422"/>
      <c r="O697" s="256">
        <f>+ROUND(L697*M697,2)</f>
        <v>5850</v>
      </c>
      <c r="P697" s="257"/>
      <c r="T697" s="200">
        <f>0.3*0.3</f>
        <v>0.09</v>
      </c>
    </row>
    <row r="698" spans="2:20" s="200" customFormat="1" ht="14.25">
      <c r="B698" s="204"/>
      <c r="C698" s="1423" t="s">
        <v>4676</v>
      </c>
      <c r="D698" s="1424"/>
      <c r="E698" s="1424"/>
      <c r="F698" s="1424"/>
      <c r="G698" s="1424"/>
      <c r="H698" s="1424"/>
      <c r="I698" s="1424"/>
      <c r="J698" s="1424"/>
      <c r="K698" s="312" t="s">
        <v>5</v>
      </c>
      <c r="L698" s="313">
        <f>0.85*0.1</f>
        <v>8.5000000000000006E-2</v>
      </c>
      <c r="M698" s="1422">
        <f>+'BASE MAT'!E343</f>
        <v>84000</v>
      </c>
      <c r="N698" s="1422"/>
      <c r="O698" s="256">
        <f>+ROUND(L698*M698,2)</f>
        <v>7140</v>
      </c>
      <c r="P698" s="257"/>
    </row>
    <row r="699" spans="2:20" s="200" customFormat="1" ht="14.25">
      <c r="B699" s="204"/>
      <c r="C699" s="1420" t="s">
        <v>4677</v>
      </c>
      <c r="D699" s="1421"/>
      <c r="E699" s="1421"/>
      <c r="F699" s="1421"/>
      <c r="G699" s="1421"/>
      <c r="H699" s="1421"/>
      <c r="I699" s="1421"/>
      <c r="J699" s="1421"/>
      <c r="K699" s="312" t="s">
        <v>480</v>
      </c>
      <c r="L699" s="313">
        <f>200*0.1</f>
        <v>20</v>
      </c>
      <c r="M699" s="1422">
        <v>120</v>
      </c>
      <c r="N699" s="1422"/>
      <c r="O699" s="256">
        <f>+ROUND(L699*M699,2)</f>
        <v>2400</v>
      </c>
      <c r="P699" s="257"/>
    </row>
    <row r="700" spans="2:20" s="200" customFormat="1" ht="14.25">
      <c r="B700" s="204"/>
      <c r="C700" s="1423" t="s">
        <v>4681</v>
      </c>
      <c r="D700" s="1424"/>
      <c r="E700" s="1424"/>
      <c r="F700" s="1424"/>
      <c r="G700" s="1424"/>
      <c r="H700" s="1424"/>
      <c r="I700" s="1424"/>
      <c r="J700" s="1424"/>
      <c r="K700" s="312" t="s">
        <v>3</v>
      </c>
      <c r="L700" s="313">
        <f>4*4</f>
        <v>16</v>
      </c>
      <c r="M700" s="1425">
        <v>980</v>
      </c>
      <c r="N700" s="1426"/>
      <c r="O700" s="256">
        <f>+ROUND(L700*M700,2)</f>
        <v>15680</v>
      </c>
      <c r="P700" s="257"/>
    </row>
    <row r="701" spans="2:20" s="200" customFormat="1" ht="15.75" thickBot="1">
      <c r="B701" s="204"/>
      <c r="C701" s="1385" t="s">
        <v>4631</v>
      </c>
      <c r="D701" s="1386"/>
      <c r="E701" s="1386"/>
      <c r="F701" s="1386"/>
      <c r="G701" s="1386"/>
      <c r="H701" s="1386"/>
      <c r="I701" s="1386"/>
      <c r="J701" s="1386"/>
      <c r="K701" s="1386"/>
      <c r="L701" s="1386"/>
      <c r="M701" s="1386"/>
      <c r="N701" s="1386"/>
      <c r="O701" s="267">
        <f>+O696+O697+O699+O698+O700</f>
        <v>55364.119999999995</v>
      </c>
      <c r="P701" s="257"/>
    </row>
    <row r="702" spans="2:20" s="200" customFormat="1" ht="12.75">
      <c r="B702" s="204"/>
      <c r="C702" s="1387" t="s">
        <v>4634</v>
      </c>
      <c r="D702" s="1388"/>
      <c r="E702" s="1388"/>
      <c r="F702" s="1388"/>
      <c r="G702" s="1388"/>
      <c r="H702" s="1388"/>
      <c r="I702" s="1388"/>
      <c r="J702" s="1388"/>
      <c r="K702" s="1388"/>
      <c r="L702" s="1388"/>
      <c r="M702" s="1388"/>
      <c r="N702" s="1388"/>
      <c r="O702" s="1389"/>
      <c r="P702" s="249"/>
    </row>
    <row r="703" spans="2:20" s="200" customFormat="1" ht="12.75">
      <c r="B703" s="204"/>
      <c r="C703" s="1387"/>
      <c r="D703" s="1388"/>
      <c r="E703" s="1388"/>
      <c r="F703" s="1388"/>
      <c r="G703" s="1388"/>
      <c r="H703" s="1388"/>
      <c r="I703" s="1388"/>
      <c r="J703" s="1388"/>
      <c r="K703" s="1388"/>
      <c r="L703" s="1388"/>
      <c r="M703" s="1388"/>
      <c r="N703" s="1388"/>
      <c r="O703" s="1389"/>
      <c r="P703" s="249"/>
    </row>
    <row r="704" spans="2:20" s="200" customFormat="1" ht="13.5" thickBot="1">
      <c r="B704" s="204"/>
      <c r="C704" s="1390"/>
      <c r="D704" s="1391"/>
      <c r="E704" s="1391"/>
      <c r="F704" s="1391"/>
      <c r="G704" s="1391"/>
      <c r="H704" s="1391"/>
      <c r="I704" s="1391"/>
      <c r="J704" s="1391"/>
      <c r="K704" s="1391"/>
      <c r="L704" s="1391"/>
      <c r="M704" s="1391"/>
      <c r="N704" s="1391"/>
      <c r="O704" s="1392"/>
      <c r="P704" s="249"/>
    </row>
    <row r="705" spans="2:16" s="200" customFormat="1" ht="17.25">
      <c r="B705" s="204"/>
      <c r="C705" s="1393" t="s">
        <v>4635</v>
      </c>
      <c r="D705" s="1394"/>
      <c r="E705" s="1394"/>
      <c r="F705" s="1394"/>
      <c r="G705" s="1394"/>
      <c r="H705" s="1394"/>
      <c r="I705" s="1395"/>
      <c r="J705" s="251" t="s">
        <v>4636</v>
      </c>
      <c r="K705" s="263" t="s">
        <v>4506</v>
      </c>
      <c r="L705" s="269" t="s">
        <v>4637</v>
      </c>
      <c r="M705" s="1396" t="s">
        <v>4248</v>
      </c>
      <c r="N705" s="1395"/>
      <c r="O705" s="252" t="s">
        <v>4630</v>
      </c>
      <c r="P705" s="253"/>
    </row>
    <row r="706" spans="2:16" s="200" customFormat="1" thickBot="1">
      <c r="B706" s="204"/>
      <c r="C706" s="1397" t="s">
        <v>4679</v>
      </c>
      <c r="D706" s="1398"/>
      <c r="E706" s="1398"/>
      <c r="F706" s="1398"/>
      <c r="G706" s="1398"/>
      <c r="H706" s="1398"/>
      <c r="I706" s="1399"/>
      <c r="J706" s="270" t="s">
        <v>5</v>
      </c>
      <c r="K706" s="271">
        <v>15</v>
      </c>
      <c r="L706" s="270">
        <f>+L697</f>
        <v>6.5000000000000002E-2</v>
      </c>
      <c r="M706" s="1368">
        <v>1300</v>
      </c>
      <c r="N706" s="1369"/>
      <c r="O706" s="256">
        <f>+K706*L706*M706</f>
        <v>1267.5000000000002</v>
      </c>
      <c r="P706" s="257"/>
    </row>
    <row r="707" spans="2:16" s="200" customFormat="1" thickBot="1">
      <c r="B707" s="204"/>
      <c r="C707" s="1397" t="s">
        <v>4680</v>
      </c>
      <c r="D707" s="1398"/>
      <c r="E707" s="1398"/>
      <c r="F707" s="1398"/>
      <c r="G707" s="1398"/>
      <c r="H707" s="1398"/>
      <c r="I707" s="1399"/>
      <c r="J707" s="322" t="s">
        <v>5</v>
      </c>
      <c r="K707" s="271">
        <v>15</v>
      </c>
      <c r="L707" s="270">
        <f>+L698</f>
        <v>8.5000000000000006E-2</v>
      </c>
      <c r="M707" s="1368">
        <v>1300</v>
      </c>
      <c r="N707" s="1369"/>
      <c r="O707" s="256">
        <f>+K707*L707*M707</f>
        <v>1657.5000000000002</v>
      </c>
      <c r="P707" s="257"/>
    </row>
    <row r="708" spans="2:16" s="200" customFormat="1" ht="15.75" thickBot="1">
      <c r="B708" s="204"/>
      <c r="C708" s="1370" t="s">
        <v>4631</v>
      </c>
      <c r="D708" s="1371"/>
      <c r="E708" s="1371"/>
      <c r="F708" s="1371"/>
      <c r="G708" s="1371"/>
      <c r="H708" s="1371"/>
      <c r="I708" s="1371"/>
      <c r="J708" s="1371"/>
      <c r="K708" s="1371"/>
      <c r="L708" s="1371"/>
      <c r="M708" s="1371"/>
      <c r="N708" s="1372"/>
      <c r="O708" s="261">
        <f>+O706+O707</f>
        <v>2925.0000000000005</v>
      </c>
      <c r="P708" s="262"/>
    </row>
    <row r="709" spans="2:16" s="200" customFormat="1" ht="12.75">
      <c r="B709" s="204"/>
      <c r="C709" s="1400" t="s">
        <v>4638</v>
      </c>
      <c r="D709" s="1401"/>
      <c r="E709" s="1401"/>
      <c r="F709" s="1401"/>
      <c r="G709" s="1401"/>
      <c r="H709" s="1401"/>
      <c r="I709" s="1401"/>
      <c r="J709" s="1401"/>
      <c r="K709" s="1401"/>
      <c r="L709" s="1401"/>
      <c r="M709" s="1401"/>
      <c r="N709" s="1401"/>
      <c r="O709" s="1402"/>
      <c r="P709" s="249"/>
    </row>
    <row r="710" spans="2:16" s="200" customFormat="1" ht="12.75">
      <c r="B710" s="204"/>
      <c r="C710" s="1387"/>
      <c r="D710" s="1388"/>
      <c r="E710" s="1388"/>
      <c r="F710" s="1388"/>
      <c r="G710" s="1388"/>
      <c r="H710" s="1388"/>
      <c r="I710" s="1388"/>
      <c r="J710" s="1388"/>
      <c r="K710" s="1388"/>
      <c r="L710" s="1388"/>
      <c r="M710" s="1388"/>
      <c r="N710" s="1388"/>
      <c r="O710" s="1389"/>
      <c r="P710" s="249"/>
    </row>
    <row r="711" spans="2:16" s="200" customFormat="1" ht="13.5" thickBot="1">
      <c r="B711" s="204"/>
      <c r="C711" s="1390"/>
      <c r="D711" s="1391"/>
      <c r="E711" s="1391"/>
      <c r="F711" s="1391"/>
      <c r="G711" s="1391"/>
      <c r="H711" s="1391"/>
      <c r="I711" s="1391"/>
      <c r="J711" s="1391"/>
      <c r="K711" s="1391"/>
      <c r="L711" s="1391"/>
      <c r="M711" s="1391"/>
      <c r="N711" s="1391"/>
      <c r="O711" s="1392"/>
      <c r="P711" s="249"/>
    </row>
    <row r="712" spans="2:16" s="200" customFormat="1" ht="30">
      <c r="B712" s="204"/>
      <c r="C712" s="1393" t="s">
        <v>4639</v>
      </c>
      <c r="D712" s="1394"/>
      <c r="E712" s="1394"/>
      <c r="F712" s="1394"/>
      <c r="G712" s="1394"/>
      <c r="H712" s="1394"/>
      <c r="I712" s="1395"/>
      <c r="J712" s="251" t="s">
        <v>4510</v>
      </c>
      <c r="K712" s="275" t="s">
        <v>65</v>
      </c>
      <c r="L712" s="276" t="s">
        <v>4512</v>
      </c>
      <c r="M712" s="1403" t="s">
        <v>4496</v>
      </c>
      <c r="N712" s="1404"/>
      <c r="O712" s="278" t="s">
        <v>4630</v>
      </c>
      <c r="P712" s="279"/>
    </row>
    <row r="713" spans="2:16" s="200" customFormat="1" ht="14.25">
      <c r="B713" s="204"/>
      <c r="C713" s="1405" t="str">
        <f>+'BASE M.O.'!D18</f>
        <v>Cuadrilla tipo 3(1 oficial + 3 ayudantes)</v>
      </c>
      <c r="D713" s="1406"/>
      <c r="E713" s="1406"/>
      <c r="F713" s="1406"/>
      <c r="G713" s="1406"/>
      <c r="H713" s="1406"/>
      <c r="I713" s="1407"/>
      <c r="J713" s="280">
        <f>+'BASE M.O.'!E18</f>
        <v>226201.5</v>
      </c>
      <c r="K713" s="287">
        <f>+'BASE M.O.'!F18</f>
        <v>2.3094184916435125</v>
      </c>
      <c r="L713" s="280">
        <f>+'BASE M.O.'!G18</f>
        <v>522394</v>
      </c>
      <c r="M713" s="1408">
        <v>8</v>
      </c>
      <c r="N713" s="1409"/>
      <c r="O713" s="309">
        <f>+L713/M713</f>
        <v>65299.25</v>
      </c>
      <c r="P713" s="282"/>
    </row>
    <row r="714" spans="2:16" s="200" customFormat="1" ht="14.25">
      <c r="B714" s="204"/>
      <c r="C714" s="1405"/>
      <c r="D714" s="1406"/>
      <c r="E714" s="1406"/>
      <c r="F714" s="1406"/>
      <c r="G714" s="1406"/>
      <c r="H714" s="1406"/>
      <c r="I714" s="1407"/>
      <c r="J714" s="280"/>
      <c r="K714" s="287"/>
      <c r="L714" s="280"/>
      <c r="M714" s="1408"/>
      <c r="N714" s="1409"/>
      <c r="O714" s="309"/>
      <c r="P714" s="282"/>
    </row>
    <row r="715" spans="2:16" s="200" customFormat="1" ht="14.25">
      <c r="B715" s="204"/>
      <c r="C715" s="1405"/>
      <c r="D715" s="1406"/>
      <c r="E715" s="1406"/>
      <c r="F715" s="1406"/>
      <c r="G715" s="1406"/>
      <c r="H715" s="1406"/>
      <c r="I715" s="1407"/>
      <c r="J715" s="280">
        <f>+'BASE M.O.'!E2419</f>
        <v>0</v>
      </c>
      <c r="K715" s="311"/>
      <c r="L715" s="281">
        <f>+'BASE M.O.'!G2419</f>
        <v>0</v>
      </c>
      <c r="M715" s="1410"/>
      <c r="N715" s="1411"/>
      <c r="O715" s="309"/>
      <c r="P715" s="282"/>
    </row>
    <row r="716" spans="2:16" s="200" customFormat="1" thickBot="1">
      <c r="B716" s="204"/>
      <c r="C716" s="1365"/>
      <c r="D716" s="1366"/>
      <c r="E716" s="1366"/>
      <c r="F716" s="1366"/>
      <c r="G716" s="1366"/>
      <c r="H716" s="1366"/>
      <c r="I716" s="1367"/>
      <c r="J716" s="272"/>
      <c r="K716" s="273"/>
      <c r="L716" s="272"/>
      <c r="M716" s="1368"/>
      <c r="N716" s="1369"/>
      <c r="O716" s="274"/>
      <c r="P716" s="257"/>
    </row>
    <row r="717" spans="2:16" s="200" customFormat="1" ht="15.75" thickBot="1">
      <c r="B717" s="204"/>
      <c r="C717" s="1370" t="s">
        <v>4631</v>
      </c>
      <c r="D717" s="1371"/>
      <c r="E717" s="1371"/>
      <c r="F717" s="1371"/>
      <c r="G717" s="1371"/>
      <c r="H717" s="1371"/>
      <c r="I717" s="1371"/>
      <c r="J717" s="1371"/>
      <c r="K717" s="1371"/>
      <c r="L717" s="1371"/>
      <c r="M717" s="1371"/>
      <c r="N717" s="1372"/>
      <c r="O717" s="268">
        <f>+O713+O714+O715+O716</f>
        <v>65299.25</v>
      </c>
      <c r="P717" s="257"/>
    </row>
    <row r="718" spans="2:16" s="200" customFormat="1" thickBot="1">
      <c r="B718" s="204"/>
      <c r="C718" s="243"/>
      <c r="D718" s="212"/>
      <c r="E718" s="212"/>
      <c r="F718" s="212"/>
      <c r="G718" s="212"/>
      <c r="H718" s="212"/>
      <c r="I718" s="212"/>
      <c r="J718" s="212"/>
      <c r="K718" s="212"/>
      <c r="L718" s="212"/>
      <c r="M718" s="212"/>
      <c r="N718" s="212"/>
      <c r="O718" s="244"/>
      <c r="P718" s="205"/>
    </row>
    <row r="719" spans="2:16" s="200" customFormat="1" ht="15.75" thickBot="1">
      <c r="B719" s="204"/>
      <c r="C719" s="1373" t="s">
        <v>4640</v>
      </c>
      <c r="D719" s="1374"/>
      <c r="E719" s="1374"/>
      <c r="F719" s="1374"/>
      <c r="G719" s="1374"/>
      <c r="H719" s="1374"/>
      <c r="I719" s="1374"/>
      <c r="J719" s="1374"/>
      <c r="K719" s="1374"/>
      <c r="L719" s="1374"/>
      <c r="M719" s="1374"/>
      <c r="N719" s="1375"/>
      <c r="O719" s="283">
        <f>+O717+O708+O701+O691</f>
        <v>129665.83249999999</v>
      </c>
      <c r="P719" s="284"/>
    </row>
    <row r="720" spans="2:16" s="200" customFormat="1" ht="12.75">
      <c r="B720" s="204"/>
      <c r="C720" s="1400" t="s">
        <v>4641</v>
      </c>
      <c r="D720" s="1401"/>
      <c r="E720" s="1401"/>
      <c r="F720" s="1401"/>
      <c r="G720" s="1401"/>
      <c r="H720" s="1401"/>
      <c r="I720" s="1401"/>
      <c r="J720" s="1401"/>
      <c r="K720" s="1401"/>
      <c r="L720" s="1401"/>
      <c r="M720" s="1401"/>
      <c r="N720" s="1401"/>
      <c r="O720" s="1402"/>
      <c r="P720" s="249"/>
    </row>
    <row r="721" spans="2:16" s="200" customFormat="1" ht="12.75">
      <c r="B721" s="204"/>
      <c r="C721" s="1387"/>
      <c r="D721" s="1388"/>
      <c r="E721" s="1388"/>
      <c r="F721" s="1388"/>
      <c r="G721" s="1388"/>
      <c r="H721" s="1388"/>
      <c r="I721" s="1388"/>
      <c r="J721" s="1388"/>
      <c r="K721" s="1388"/>
      <c r="L721" s="1388"/>
      <c r="M721" s="1388"/>
      <c r="N721" s="1388"/>
      <c r="O721" s="1389"/>
      <c r="P721" s="249"/>
    </row>
    <row r="722" spans="2:16" s="200" customFormat="1" ht="13.5" thickBot="1">
      <c r="B722" s="204"/>
      <c r="C722" s="1390"/>
      <c r="D722" s="1391"/>
      <c r="E722" s="1391"/>
      <c r="F722" s="1391"/>
      <c r="G722" s="1391"/>
      <c r="H722" s="1391"/>
      <c r="I722" s="1391"/>
      <c r="J722" s="1391"/>
      <c r="K722" s="1391"/>
      <c r="L722" s="1391"/>
      <c r="M722" s="1391"/>
      <c r="N722" s="1391"/>
      <c r="O722" s="1392"/>
      <c r="P722" s="249"/>
    </row>
    <row r="723" spans="2:16" s="200" customFormat="1" ht="30">
      <c r="B723" s="204"/>
      <c r="C723" s="1393" t="s">
        <v>4642</v>
      </c>
      <c r="D723" s="1394"/>
      <c r="E723" s="1394"/>
      <c r="F723" s="1394"/>
      <c r="G723" s="1394"/>
      <c r="H723" s="1394"/>
      <c r="I723" s="1394"/>
      <c r="J723" s="263"/>
      <c r="K723" s="277"/>
      <c r="L723" s="276" t="s">
        <v>4643</v>
      </c>
      <c r="M723" s="1403" t="s">
        <v>4644</v>
      </c>
      <c r="N723" s="1404"/>
      <c r="O723" s="278"/>
      <c r="P723" s="279"/>
    </row>
    <row r="724" spans="2:16" s="200" customFormat="1" ht="14.25">
      <c r="B724" s="204"/>
      <c r="C724" s="1397" t="s">
        <v>4575</v>
      </c>
      <c r="D724" s="1398"/>
      <c r="E724" s="1398"/>
      <c r="F724" s="1398"/>
      <c r="G724" s="1398"/>
      <c r="H724" s="1398"/>
      <c r="I724" s="1398"/>
      <c r="J724" s="285"/>
      <c r="K724" s="286"/>
      <c r="L724" s="310">
        <v>0.22690623787747194</v>
      </c>
      <c r="M724" s="1425">
        <f>+ROUND(O719*L724,2)</f>
        <v>29421.99</v>
      </c>
      <c r="N724" s="1426"/>
      <c r="O724" s="256"/>
      <c r="P724" s="257"/>
    </row>
    <row r="725" spans="2:16" s="200" customFormat="1" ht="14.25">
      <c r="B725" s="204"/>
      <c r="C725" s="258" t="s">
        <v>4645</v>
      </c>
      <c r="D725" s="259"/>
      <c r="E725" s="259"/>
      <c r="F725" s="259"/>
      <c r="G725" s="259"/>
      <c r="H725" s="259"/>
      <c r="I725" s="259"/>
      <c r="J725" s="285"/>
      <c r="K725" s="286"/>
      <c r="L725" s="310">
        <v>0.01</v>
      </c>
      <c r="M725" s="1425">
        <f>+ROUND(O719*L725,2)</f>
        <v>1296.6600000000001</v>
      </c>
      <c r="N725" s="1426"/>
      <c r="O725" s="256"/>
      <c r="P725" s="257"/>
    </row>
    <row r="726" spans="2:16" s="200" customFormat="1" thickBot="1">
      <c r="B726" s="204"/>
      <c r="C726" s="236" t="s">
        <v>4576</v>
      </c>
      <c r="D726" s="237"/>
      <c r="E726" s="237"/>
      <c r="F726" s="237"/>
      <c r="G726" s="237"/>
      <c r="H726" s="237"/>
      <c r="I726" s="237"/>
      <c r="J726" s="288"/>
      <c r="K726" s="289"/>
      <c r="L726" s="310">
        <v>0.05</v>
      </c>
      <c r="M726" s="1909">
        <f>+ROUND(O719*L726,2)</f>
        <v>6483.29</v>
      </c>
      <c r="N726" s="1910"/>
      <c r="O726" s="256"/>
      <c r="P726" s="257"/>
    </row>
    <row r="727" spans="2:16" s="200" customFormat="1" ht="15.75" thickBot="1">
      <c r="B727" s="204"/>
      <c r="C727" s="1370" t="s">
        <v>4631</v>
      </c>
      <c r="D727" s="1371"/>
      <c r="E727" s="1371"/>
      <c r="F727" s="1371"/>
      <c r="G727" s="1371"/>
      <c r="H727" s="1371"/>
      <c r="I727" s="1371"/>
      <c r="J727" s="1371"/>
      <c r="K727" s="1371"/>
      <c r="L727" s="1371"/>
      <c r="M727" s="1371"/>
      <c r="N727" s="1372"/>
      <c r="O727" s="290">
        <f>+M724+M725+M726</f>
        <v>37201.94</v>
      </c>
      <c r="P727" s="291"/>
    </row>
    <row r="728" spans="2:16" s="200" customFormat="1" thickBot="1">
      <c r="B728" s="204"/>
      <c r="C728" s="243"/>
      <c r="D728" s="212"/>
      <c r="E728" s="212"/>
      <c r="F728" s="212"/>
      <c r="G728" s="212"/>
      <c r="H728" s="212"/>
      <c r="I728" s="212"/>
      <c r="J728" s="212"/>
      <c r="K728" s="212"/>
      <c r="L728" s="212"/>
      <c r="M728" s="212"/>
      <c r="N728" s="212"/>
      <c r="O728" s="244"/>
      <c r="P728" s="205"/>
    </row>
    <row r="729" spans="2:16" s="200" customFormat="1" ht="15.75" thickBot="1">
      <c r="B729" s="204"/>
      <c r="C729" s="1373" t="s">
        <v>4646</v>
      </c>
      <c r="D729" s="1374"/>
      <c r="E729" s="1374"/>
      <c r="F729" s="1374"/>
      <c r="G729" s="1374"/>
      <c r="H729" s="1374"/>
      <c r="I729" s="1374"/>
      <c r="J729" s="1374"/>
      <c r="K729" s="1374"/>
      <c r="L729" s="1374"/>
      <c r="M729" s="1374"/>
      <c r="N729" s="1375"/>
      <c r="O729" s="292">
        <f>+O727+O719</f>
        <v>166867.77249999999</v>
      </c>
      <c r="P729" s="291"/>
    </row>
    <row r="730" spans="2:16" s="200" customFormat="1" ht="14.25">
      <c r="B730" s="204"/>
      <c r="C730" s="243"/>
      <c r="D730" s="212"/>
      <c r="E730" s="212"/>
      <c r="F730" s="212"/>
      <c r="G730" s="212"/>
      <c r="H730" s="212"/>
      <c r="I730" s="212"/>
      <c r="J730" s="212"/>
      <c r="K730" s="212"/>
      <c r="L730" s="212"/>
      <c r="M730" s="212"/>
      <c r="N730" s="212"/>
      <c r="O730" s="244"/>
      <c r="P730" s="205"/>
    </row>
    <row r="731" spans="2:16" s="200" customFormat="1" ht="14.25">
      <c r="B731" s="204"/>
      <c r="C731" s="243"/>
      <c r="D731" s="212"/>
      <c r="E731" s="212"/>
      <c r="F731" s="212"/>
      <c r="G731" s="212"/>
      <c r="H731" s="293" t="s">
        <v>4647</v>
      </c>
      <c r="I731" s="293"/>
      <c r="J731" s="293"/>
      <c r="K731" s="293"/>
      <c r="L731" s="212"/>
      <c r="M731" s="212"/>
      <c r="N731" s="212"/>
      <c r="O731" s="244"/>
      <c r="P731" s="205"/>
    </row>
    <row r="732" spans="2:16" s="200" customFormat="1">
      <c r="B732" s="204"/>
      <c r="C732" s="243"/>
      <c r="D732" s="212"/>
      <c r="E732" s="212"/>
      <c r="F732" s="212"/>
      <c r="G732" s="212"/>
      <c r="H732" s="293" t="s">
        <v>4648</v>
      </c>
      <c r="I732" s="212">
        <f>credenciales!$G$5</f>
        <v>0</v>
      </c>
      <c r="J732" s="212"/>
      <c r="K732" s="212"/>
      <c r="L732" s="212"/>
      <c r="M732" s="212"/>
      <c r="N732" s="212"/>
      <c r="O732" s="244"/>
      <c r="P732" s="294"/>
    </row>
    <row r="733" spans="2:16" s="200" customFormat="1">
      <c r="B733" s="204"/>
      <c r="C733" s="243"/>
      <c r="D733" s="212"/>
      <c r="E733" s="212"/>
      <c r="F733" s="212"/>
      <c r="G733" s="212"/>
      <c r="H733" s="293">
        <f>+credenciales!$F$6</f>
        <v>0</v>
      </c>
      <c r="I733" s="212"/>
      <c r="J733" s="212"/>
      <c r="K733" s="212"/>
      <c r="L733" s="212"/>
      <c r="M733" s="212"/>
      <c r="N733" s="212"/>
      <c r="O733" s="244"/>
      <c r="P733" s="294"/>
    </row>
    <row r="734" spans="2:16" s="200" customFormat="1" ht="14.25">
      <c r="B734" s="204"/>
      <c r="C734" s="226"/>
      <c r="D734" s="295"/>
      <c r="E734" s="295"/>
      <c r="F734" s="295"/>
      <c r="G734" s="295"/>
      <c r="H734" s="293" t="s">
        <v>4649</v>
      </c>
      <c r="I734" s="295">
        <f>+credenciales!$G$7</f>
        <v>0</v>
      </c>
      <c r="J734" s="295"/>
      <c r="K734" s="295"/>
      <c r="L734" s="295"/>
      <c r="M734" s="295"/>
      <c r="N734" s="295"/>
      <c r="O734" s="296"/>
      <c r="P734" s="297"/>
    </row>
    <row r="735" spans="2:16" s="200" customFormat="1" ht="14.25">
      <c r="B735" s="204"/>
      <c r="C735" s="243"/>
      <c r="D735" s="212"/>
      <c r="E735" s="212"/>
      <c r="F735" s="212"/>
      <c r="G735" s="212"/>
      <c r="H735" s="212" t="s">
        <v>4553</v>
      </c>
      <c r="I735" s="212"/>
      <c r="J735" s="212"/>
      <c r="K735" s="212"/>
      <c r="L735" s="212"/>
      <c r="M735" s="212"/>
      <c r="N735" s="212"/>
      <c r="O735" s="244"/>
      <c r="P735" s="205"/>
    </row>
    <row r="736" spans="2:16" s="200" customFormat="1">
      <c r="B736" s="204"/>
      <c r="C736" s="298" t="s">
        <v>4650</v>
      </c>
      <c r="D736" s="254"/>
      <c r="E736" s="254"/>
      <c r="F736" s="254"/>
      <c r="G736" s="254"/>
      <c r="H736" s="254"/>
      <c r="I736" s="254"/>
      <c r="J736" s="254"/>
      <c r="K736" s="254"/>
      <c r="L736" s="254"/>
      <c r="M736" s="254"/>
      <c r="N736" s="254"/>
      <c r="O736" s="299"/>
      <c r="P736" s="205"/>
    </row>
    <row r="737" spans="2:16" s="200" customFormat="1" ht="14.25">
      <c r="B737" s="204"/>
      <c r="C737" s="1911"/>
      <c r="D737" s="1912"/>
      <c r="E737" s="1912"/>
      <c r="F737" s="1912"/>
      <c r="G737" s="1912"/>
      <c r="H737" s="1912"/>
      <c r="I737" s="1912"/>
      <c r="J737" s="1912"/>
      <c r="K737" s="1912"/>
      <c r="L737" s="1912"/>
      <c r="M737" s="1912"/>
      <c r="N737" s="1912"/>
      <c r="O737" s="1913"/>
      <c r="P737" s="297"/>
    </row>
    <row r="738" spans="2:16" s="200" customFormat="1" ht="14.25">
      <c r="B738" s="204"/>
      <c r="C738" s="1911"/>
      <c r="D738" s="1912"/>
      <c r="E738" s="1912"/>
      <c r="F738" s="1912"/>
      <c r="G738" s="1912"/>
      <c r="H738" s="1912"/>
      <c r="I738" s="1912"/>
      <c r="J738" s="1912"/>
      <c r="K738" s="1912"/>
      <c r="L738" s="1912"/>
      <c r="M738" s="1912"/>
      <c r="N738" s="1912"/>
      <c r="O738" s="1913"/>
      <c r="P738" s="297"/>
    </row>
    <row r="739" spans="2:16" s="200" customFormat="1" ht="14.25">
      <c r="B739" s="204"/>
      <c r="C739" s="226"/>
      <c r="D739" s="295"/>
      <c r="E739" s="295"/>
      <c r="F739" s="295"/>
      <c r="G739" s="295"/>
      <c r="H739" s="295"/>
      <c r="I739" s="295"/>
      <c r="J739" s="295"/>
      <c r="K739" s="295"/>
      <c r="L739" s="295"/>
      <c r="M739" s="295"/>
      <c r="N739" s="295"/>
      <c r="O739" s="296"/>
      <c r="P739" s="297"/>
    </row>
    <row r="740" spans="2:16" s="200" customFormat="1">
      <c r="B740" s="204"/>
      <c r="C740" s="300" t="s">
        <v>4651</v>
      </c>
      <c r="D740" s="295"/>
      <c r="E740" s="295"/>
      <c r="F740" s="295"/>
      <c r="G740" s="295"/>
      <c r="H740" s="295"/>
      <c r="I740" s="295"/>
      <c r="J740" s="295"/>
      <c r="K740" s="295"/>
      <c r="L740" s="295"/>
      <c r="M740" s="295"/>
      <c r="N740" s="295"/>
      <c r="O740" s="296"/>
      <c r="P740" s="297"/>
    </row>
    <row r="741" spans="2:16" s="200" customFormat="1" ht="12.75">
      <c r="B741" s="204"/>
      <c r="C741" s="1902" t="s">
        <v>4652</v>
      </c>
      <c r="D741" s="1903"/>
      <c r="E741" s="1903"/>
      <c r="F741" s="1903"/>
      <c r="G741" s="1903"/>
      <c r="H741" s="1903"/>
      <c r="I741" s="1903"/>
      <c r="J741" s="1903"/>
      <c r="K741" s="1903"/>
      <c r="L741" s="1903"/>
      <c r="M741" s="1903"/>
      <c r="N741" s="1903"/>
      <c r="O741" s="1904"/>
      <c r="P741" s="301"/>
    </row>
    <row r="742" spans="2:16" s="200" customFormat="1" ht="12.75">
      <c r="B742" s="204"/>
      <c r="C742" s="1902"/>
      <c r="D742" s="1903"/>
      <c r="E742" s="1903"/>
      <c r="F742" s="1903"/>
      <c r="G742" s="1903"/>
      <c r="H742" s="1903"/>
      <c r="I742" s="1903"/>
      <c r="J742" s="1903"/>
      <c r="K742" s="1903"/>
      <c r="L742" s="1903"/>
      <c r="M742" s="1903"/>
      <c r="N742" s="1903"/>
      <c r="O742" s="1904"/>
      <c r="P742" s="301"/>
    </row>
    <row r="743" spans="2:16" s="200" customFormat="1" ht="12.75">
      <c r="B743" s="204"/>
      <c r="C743" s="1902" t="s">
        <v>4653</v>
      </c>
      <c r="D743" s="1903"/>
      <c r="E743" s="1903"/>
      <c r="F743" s="1903"/>
      <c r="G743" s="1903"/>
      <c r="H743" s="1903"/>
      <c r="I743" s="1903"/>
      <c r="J743" s="1903"/>
      <c r="K743" s="1903"/>
      <c r="L743" s="1903"/>
      <c r="M743" s="1903"/>
      <c r="N743" s="1903"/>
      <c r="O743" s="1904"/>
      <c r="P743" s="301"/>
    </row>
    <row r="744" spans="2:16" s="200" customFormat="1" ht="12.75">
      <c r="B744" s="204"/>
      <c r="C744" s="1902"/>
      <c r="D744" s="1903"/>
      <c r="E744" s="1903"/>
      <c r="F744" s="1903"/>
      <c r="G744" s="1903"/>
      <c r="H744" s="1903"/>
      <c r="I744" s="1903"/>
      <c r="J744" s="1903"/>
      <c r="K744" s="1903"/>
      <c r="L744" s="1903"/>
      <c r="M744" s="1903"/>
      <c r="N744" s="1903"/>
      <c r="O744" s="1904"/>
      <c r="P744" s="301"/>
    </row>
    <row r="745" spans="2:16" s="200" customFormat="1" ht="14.25">
      <c r="B745" s="204"/>
      <c r="C745" s="226"/>
      <c r="D745" s="295"/>
      <c r="E745" s="295"/>
      <c r="F745" s="295"/>
      <c r="G745" s="295"/>
      <c r="H745" s="295"/>
      <c r="I745" s="295"/>
      <c r="J745" s="295"/>
      <c r="K745" s="295"/>
      <c r="L745" s="295"/>
      <c r="M745" s="295"/>
      <c r="N745" s="295"/>
      <c r="O745" s="296"/>
      <c r="P745" s="297"/>
    </row>
    <row r="746" spans="2:16" s="200" customFormat="1" ht="14.25">
      <c r="B746" s="204"/>
      <c r="C746" s="243"/>
      <c r="D746" s="212"/>
      <c r="E746" s="212"/>
      <c r="F746" s="212"/>
      <c r="G746" s="212"/>
      <c r="H746" s="293" t="s">
        <v>4647</v>
      </c>
      <c r="I746" s="212">
        <f>+credenciales!$G$20</f>
        <v>0</v>
      </c>
      <c r="J746" s="212"/>
      <c r="K746" s="212"/>
      <c r="L746" s="212"/>
      <c r="M746" s="212"/>
      <c r="N746" s="212"/>
      <c r="O746" s="244"/>
      <c r="P746" s="205"/>
    </row>
    <row r="747" spans="2:16" s="200" customFormat="1" ht="14.25">
      <c r="B747" s="204"/>
      <c r="C747" s="243"/>
      <c r="D747" s="212"/>
      <c r="E747" s="212"/>
      <c r="F747" s="212"/>
      <c r="G747" s="212"/>
      <c r="H747" s="212" t="s">
        <v>4648</v>
      </c>
      <c r="I747" s="259">
        <f>+credenciales!$G$20</f>
        <v>0</v>
      </c>
      <c r="J747" s="259"/>
      <c r="K747" s="259"/>
      <c r="L747" s="212"/>
      <c r="M747" s="212"/>
      <c r="N747" s="212"/>
      <c r="O747" s="244"/>
      <c r="P747" s="205"/>
    </row>
    <row r="748" spans="2:16" s="200" customFormat="1" ht="14.25">
      <c r="B748" s="204"/>
      <c r="C748" s="243"/>
      <c r="D748" s="212"/>
      <c r="E748" s="212"/>
      <c r="F748" s="212"/>
      <c r="G748" s="212"/>
      <c r="H748" s="212" t="str">
        <f>+credenciales!$F$21</f>
        <v>Representante legal del Interventor o su apoderado</v>
      </c>
      <c r="I748" s="302"/>
      <c r="J748" s="302"/>
      <c r="K748" s="302"/>
      <c r="L748" s="212"/>
      <c r="M748" s="212"/>
      <c r="N748" s="212"/>
      <c r="O748" s="244"/>
      <c r="P748" s="205"/>
    </row>
    <row r="749" spans="2:16" s="200" customFormat="1" ht="14.25">
      <c r="B749" s="204"/>
      <c r="C749" s="303"/>
      <c r="D749" s="295"/>
      <c r="E749" s="295"/>
      <c r="F749" s="295"/>
      <c r="G749" s="295"/>
      <c r="H749" s="212" t="s">
        <v>4655</v>
      </c>
      <c r="I749" s="212">
        <f>+credenciales!$G$22</f>
        <v>0</v>
      </c>
      <c r="J749" s="212"/>
      <c r="K749" s="212"/>
      <c r="L749" s="295"/>
      <c r="M749" s="295"/>
      <c r="N749" s="295"/>
      <c r="O749" s="296"/>
      <c r="P749" s="297"/>
    </row>
    <row r="750" spans="2:16" s="200" customFormat="1" ht="16.5" thickBot="1">
      <c r="B750" s="204"/>
      <c r="C750" s="1905"/>
      <c r="D750" s="1906"/>
      <c r="E750" s="1906"/>
      <c r="F750" s="273"/>
      <c r="G750" s="273"/>
      <c r="H750" s="273"/>
      <c r="I750" s="273"/>
      <c r="J750" s="273"/>
      <c r="K750" s="1907"/>
      <c r="L750" s="1907"/>
      <c r="M750" s="1907"/>
      <c r="N750" s="1907"/>
      <c r="O750" s="1908"/>
      <c r="P750" s="304"/>
    </row>
    <row r="751" spans="2:16" s="200" customFormat="1" ht="13.5" thickBot="1">
      <c r="B751" s="305"/>
      <c r="C751" s="306"/>
      <c r="D751" s="306"/>
      <c r="E751" s="306"/>
      <c r="F751" s="306"/>
      <c r="G751" s="306"/>
      <c r="H751" s="306"/>
      <c r="I751" s="306"/>
      <c r="J751" s="306"/>
      <c r="K751" s="306"/>
      <c r="L751" s="306"/>
      <c r="M751" s="306"/>
      <c r="N751" s="306"/>
      <c r="O751" s="306"/>
      <c r="P751" s="307"/>
    </row>
    <row r="752" spans="2:16" s="200" customFormat="1" ht="13.5" thickTop="1"/>
    <row r="753" spans="2:16" s="200" customFormat="1" ht="12.75"/>
    <row r="754" spans="2:16" s="200" customFormat="1" ht="12.75"/>
    <row r="755" spans="2:16" s="200" customFormat="1" ht="12.75"/>
    <row r="756" spans="2:16" s="200" customFormat="1" ht="12.75"/>
    <row r="757" spans="2:16" s="200" customFormat="1" ht="13.5" thickBot="1"/>
    <row r="758" spans="2:16" s="200" customFormat="1" ht="13.5" thickTop="1">
      <c r="B758" s="201"/>
      <c r="C758" s="202"/>
      <c r="D758" s="202"/>
      <c r="E758" s="202"/>
      <c r="F758" s="202"/>
      <c r="G758" s="202"/>
      <c r="H758" s="202"/>
      <c r="I758" s="202"/>
      <c r="J758" s="202"/>
      <c r="K758" s="202"/>
      <c r="L758" s="202"/>
      <c r="M758" s="202"/>
      <c r="N758" s="202"/>
      <c r="O758" s="202"/>
      <c r="P758" s="203"/>
    </row>
    <row r="759" spans="2:16" s="200" customFormat="1" ht="13.5">
      <c r="B759" s="204"/>
      <c r="C759" s="1893" t="s">
        <v>4609</v>
      </c>
      <c r="D759" s="1894"/>
      <c r="E759" s="1894"/>
      <c r="F759" s="1894"/>
      <c r="P759" s="205"/>
    </row>
    <row r="760" spans="2:16" s="200" customFormat="1" ht="12.75">
      <c r="B760" s="204"/>
      <c r="C760" s="206" t="s">
        <v>4610</v>
      </c>
      <c r="D760" s="207" t="s">
        <v>4611</v>
      </c>
      <c r="E760" s="206" t="s">
        <v>4612</v>
      </c>
      <c r="F760" s="208">
        <v>1</v>
      </c>
      <c r="P760" s="205"/>
    </row>
    <row r="761" spans="2:16" s="200" customFormat="1" ht="12.75">
      <c r="B761" s="204"/>
      <c r="C761" s="209"/>
      <c r="D761" s="210"/>
      <c r="E761" s="209"/>
      <c r="F761" s="210"/>
      <c r="P761" s="205"/>
    </row>
    <row r="762" spans="2:16" s="200" customFormat="1" ht="15.75">
      <c r="B762" s="204"/>
      <c r="C762" s="1895" t="s">
        <v>4613</v>
      </c>
      <c r="D762" s="1895"/>
      <c r="E762" s="1895"/>
      <c r="F762" s="1895"/>
      <c r="G762" s="1895"/>
      <c r="H762" s="1895"/>
      <c r="I762" s="1895"/>
      <c r="J762" s="1895"/>
      <c r="K762" s="1895"/>
      <c r="L762" s="1895"/>
      <c r="M762" s="1895"/>
      <c r="N762" s="1895"/>
      <c r="O762" s="1895"/>
      <c r="P762" s="211"/>
    </row>
    <row r="763" spans="2:16" s="200" customFormat="1" thickBot="1">
      <c r="B763" s="204"/>
      <c r="C763" s="212"/>
      <c r="D763" s="212"/>
      <c r="E763" s="212"/>
      <c r="F763" s="212"/>
      <c r="G763" s="212"/>
      <c r="H763" s="212"/>
      <c r="I763" s="212"/>
      <c r="J763" s="212"/>
      <c r="K763" s="212"/>
      <c r="L763" s="212"/>
      <c r="M763" s="212"/>
      <c r="N763" s="212"/>
      <c r="O763" s="212"/>
      <c r="P763" s="205"/>
    </row>
    <row r="764" spans="2:16" s="200" customFormat="1">
      <c r="B764" s="204"/>
      <c r="C764" s="1896"/>
      <c r="D764" s="1898"/>
      <c r="E764" s="1377"/>
      <c r="F764" s="1377"/>
      <c r="G764" s="1377"/>
      <c r="H764" s="1377"/>
      <c r="I764" s="1377"/>
      <c r="J764" s="1377"/>
      <c r="K764" s="1639"/>
      <c r="L764" s="1478"/>
      <c r="M764" s="1479"/>
      <c r="N764" s="1479"/>
      <c r="O764" s="1480"/>
      <c r="P764" s="214"/>
    </row>
    <row r="765" spans="2:16" s="200" customFormat="1">
      <c r="B765" s="204"/>
      <c r="C765" s="1897"/>
      <c r="D765" s="1899" t="str">
        <f>+credenciales!$B$31</f>
        <v xml:space="preserve">[NOMBRE DE LA ENTIDAD] </v>
      </c>
      <c r="E765" s="1380"/>
      <c r="F765" s="1380"/>
      <c r="G765" s="1380"/>
      <c r="H765" s="1380"/>
      <c r="I765" s="1380"/>
      <c r="J765" s="1380"/>
      <c r="K765" s="1640"/>
      <c r="L765" s="1481"/>
      <c r="M765" s="1482"/>
      <c r="N765" s="1482"/>
      <c r="O765" s="1483"/>
      <c r="P765" s="214"/>
    </row>
    <row r="766" spans="2:16" s="200" customFormat="1">
      <c r="B766" s="204"/>
      <c r="C766" s="1897"/>
      <c r="D766" s="1899"/>
      <c r="E766" s="1380"/>
      <c r="F766" s="1380"/>
      <c r="G766" s="1380"/>
      <c r="H766" s="1380"/>
      <c r="I766" s="1380"/>
      <c r="J766" s="1380"/>
      <c r="K766" s="1640"/>
      <c r="L766" s="1484" t="s">
        <v>4615</v>
      </c>
      <c r="M766" s="1486"/>
      <c r="N766" s="1487"/>
      <c r="O766" s="1488"/>
      <c r="P766" s="214"/>
    </row>
    <row r="767" spans="2:16" s="200" customFormat="1">
      <c r="B767" s="204"/>
      <c r="C767" s="1897"/>
      <c r="D767" s="1899" t="str">
        <f>+credenciales!$B$33</f>
        <v xml:space="preserve">[NÚMERO DEL PROCESO] </v>
      </c>
      <c r="E767" s="1380"/>
      <c r="F767" s="1380"/>
      <c r="G767" s="1380"/>
      <c r="H767" s="1380"/>
      <c r="I767" s="1380"/>
      <c r="J767" s="1380"/>
      <c r="K767" s="1640"/>
      <c r="L767" s="1485"/>
      <c r="M767" s="1489"/>
      <c r="N767" s="1490"/>
      <c r="O767" s="1491"/>
      <c r="P767" s="216"/>
    </row>
    <row r="768" spans="2:16" s="200" customFormat="1" ht="13.5">
      <c r="B768" s="204"/>
      <c r="C768" s="1897"/>
      <c r="D768" s="1900"/>
      <c r="E768" s="1838"/>
      <c r="F768" s="1838"/>
      <c r="G768" s="1838"/>
      <c r="H768" s="1838"/>
      <c r="I768" s="1838"/>
      <c r="J768" s="1838"/>
      <c r="K768" s="1901"/>
      <c r="L768" s="1484" t="s">
        <v>4617</v>
      </c>
      <c r="M768" s="1484">
        <v>1</v>
      </c>
      <c r="N768" s="1484" t="s">
        <v>4618</v>
      </c>
      <c r="O768" s="1493">
        <v>1</v>
      </c>
      <c r="P768" s="214"/>
    </row>
    <row r="769" spans="2:16" s="200" customFormat="1" ht="13.5">
      <c r="B769" s="204"/>
      <c r="C769" s="1897"/>
      <c r="D769" s="1900"/>
      <c r="E769" s="1838"/>
      <c r="F769" s="1838"/>
      <c r="G769" s="1838"/>
      <c r="H769" s="1838"/>
      <c r="I769" s="1838"/>
      <c r="J769" s="1838"/>
      <c r="K769" s="1901"/>
      <c r="L769" s="1492"/>
      <c r="M769" s="1492"/>
      <c r="N769" s="1492"/>
      <c r="O769" s="1494"/>
      <c r="P769" s="214"/>
    </row>
    <row r="770" spans="2:16" s="200" customFormat="1">
      <c r="B770" s="204"/>
      <c r="C770" s="1897"/>
      <c r="D770" s="1899" t="str">
        <f>+credenciales!$B$36</f>
        <v xml:space="preserve">ANÁLISIS DE PRECIOS UNITARIOS </v>
      </c>
      <c r="E770" s="1380"/>
      <c r="F770" s="1380"/>
      <c r="G770" s="1380"/>
      <c r="H770" s="1380"/>
      <c r="I770" s="1380"/>
      <c r="J770" s="1380"/>
      <c r="K770" s="1640"/>
      <c r="L770" s="1492"/>
      <c r="M770" s="1492"/>
      <c r="N770" s="1492"/>
      <c r="O770" s="1494"/>
      <c r="P770" s="214"/>
    </row>
    <row r="771" spans="2:16" s="200" customFormat="1" ht="15.75" thickBot="1">
      <c r="B771" s="204"/>
      <c r="C771" s="217"/>
      <c r="D771" s="218"/>
      <c r="E771" s="218"/>
      <c r="F771" s="218"/>
      <c r="G771" s="218"/>
      <c r="H771" s="218"/>
      <c r="I771" s="218"/>
      <c r="J771" s="218"/>
      <c r="K771" s="218"/>
      <c r="L771" s="218"/>
      <c r="M771" s="219"/>
      <c r="N771" s="219"/>
      <c r="O771" s="220"/>
      <c r="P771" s="221"/>
    </row>
    <row r="772" spans="2:16" s="200" customFormat="1">
      <c r="B772" s="204"/>
      <c r="C772" s="222"/>
      <c r="D772" s="213"/>
      <c r="E772" s="213"/>
      <c r="F772" s="213"/>
      <c r="G772" s="213"/>
      <c r="H772" s="213"/>
      <c r="I772" s="213"/>
      <c r="J772" s="213"/>
      <c r="K772" s="213"/>
      <c r="L772" s="223" t="s">
        <v>4620</v>
      </c>
      <c r="M772" s="224" t="s">
        <v>4621</v>
      </c>
      <c r="N772" s="224" t="s">
        <v>4622</v>
      </c>
      <c r="O772" s="225" t="s">
        <v>4623</v>
      </c>
      <c r="P772" s="216"/>
    </row>
    <row r="773" spans="2:16" s="200" customFormat="1">
      <c r="B773" s="204"/>
      <c r="C773" s="226"/>
      <c r="D773" s="215"/>
      <c r="E773" s="215"/>
      <c r="F773" s="215"/>
      <c r="G773" s="215"/>
      <c r="H773" s="215"/>
      <c r="I773" s="215"/>
      <c r="J773" s="215"/>
      <c r="K773" s="215"/>
      <c r="L773" s="227"/>
      <c r="M773" s="228">
        <f>+credenciales!C2425</f>
        <v>0</v>
      </c>
      <c r="N773" s="228">
        <f>+credenciales!D2425</f>
        <v>0</v>
      </c>
      <c r="O773" s="228">
        <f>+credenciales!E2425</f>
        <v>0</v>
      </c>
      <c r="P773" s="230"/>
    </row>
    <row r="774" spans="2:16" s="200" customFormat="1">
      <c r="B774" s="204"/>
      <c r="C774" s="1427" t="s">
        <v>4624</v>
      </c>
      <c r="D774" s="1428"/>
      <c r="E774" s="1428"/>
      <c r="F774" s="1428"/>
      <c r="G774" s="215" t="s">
        <v>4660</v>
      </c>
      <c r="H774" s="215"/>
      <c r="I774" s="215" t="s">
        <v>4625</v>
      </c>
      <c r="J774" s="212"/>
      <c r="K774" s="215"/>
      <c r="L774" s="227"/>
      <c r="M774" s="212"/>
      <c r="N774" s="212"/>
      <c r="O774" s="231"/>
      <c r="P774" s="230"/>
    </row>
    <row r="775" spans="2:16" s="200" customFormat="1">
      <c r="B775" s="204"/>
      <c r="C775" s="232"/>
      <c r="D775" s="233"/>
      <c r="E775" s="233"/>
      <c r="F775" s="233"/>
      <c r="G775" s="233"/>
      <c r="H775" s="233"/>
      <c r="I775" s="233"/>
      <c r="J775" s="233"/>
      <c r="K775" s="233"/>
      <c r="L775" s="233"/>
      <c r="M775" s="233"/>
      <c r="N775" s="233"/>
      <c r="O775" s="234"/>
      <c r="P775" s="235"/>
    </row>
    <row r="776" spans="2:16" s="200" customFormat="1" thickBot="1">
      <c r="B776" s="204"/>
      <c r="C776" s="236"/>
      <c r="D776" s="237"/>
      <c r="E776" s="237"/>
      <c r="F776" s="237"/>
      <c r="G776" s="237"/>
      <c r="H776" s="237"/>
      <c r="I776" s="237"/>
      <c r="J776" s="237"/>
      <c r="K776" s="237"/>
      <c r="L776" s="237"/>
      <c r="M776" s="237"/>
      <c r="N776" s="237"/>
      <c r="O776" s="238"/>
      <c r="P776" s="205"/>
    </row>
    <row r="777" spans="2:16" s="200" customFormat="1" thickBot="1">
      <c r="B777" s="204"/>
      <c r="C777" s="239"/>
      <c r="D777" s="240"/>
      <c r="E777" s="240"/>
      <c r="F777" s="240"/>
      <c r="G777" s="240"/>
      <c r="H777" s="240"/>
      <c r="I777" s="212"/>
      <c r="J777" s="212"/>
      <c r="K777" s="240"/>
      <c r="L777" s="240"/>
      <c r="M777" s="240"/>
      <c r="N777" s="240"/>
      <c r="O777" s="241"/>
      <c r="P777" s="205"/>
    </row>
    <row r="778" spans="2:16" s="200" customFormat="1">
      <c r="B778" s="204"/>
      <c r="C778" s="1429" t="s">
        <v>4626</v>
      </c>
      <c r="D778" s="1430"/>
      <c r="E778" s="1430"/>
      <c r="F778" s="1430"/>
      <c r="G778" s="1430"/>
      <c r="H778" s="1430"/>
      <c r="I778" s="1430"/>
      <c r="J778" s="1430"/>
      <c r="K778" s="1430"/>
      <c r="L778" s="1430"/>
      <c r="M778" s="1430"/>
      <c r="N778" s="1430"/>
      <c r="O778" s="1431"/>
      <c r="P778" s="242"/>
    </row>
    <row r="779" spans="2:16" s="200" customFormat="1" thickBot="1">
      <c r="B779" s="204"/>
      <c r="C779" s="243"/>
      <c r="D779" s="212"/>
      <c r="E779" s="212"/>
      <c r="F779" s="212"/>
      <c r="G779" s="212"/>
      <c r="H779" s="212"/>
      <c r="I779" s="212"/>
      <c r="J779" s="212"/>
      <c r="K779" s="212"/>
      <c r="L779" s="212"/>
      <c r="M779" s="212"/>
      <c r="N779" s="212"/>
      <c r="O779" s="244"/>
      <c r="P779" s="205"/>
    </row>
    <row r="780" spans="2:16" s="200" customFormat="1">
      <c r="B780" s="204"/>
      <c r="C780" s="245" t="s">
        <v>4577</v>
      </c>
      <c r="D780" s="1432" t="s">
        <v>4578</v>
      </c>
      <c r="E780" s="1433"/>
      <c r="F780" s="1433"/>
      <c r="G780" s="1433"/>
      <c r="H780" s="1433"/>
      <c r="I780" s="1433"/>
      <c r="J780" s="1433"/>
      <c r="K780" s="1433"/>
      <c r="L780" s="1434"/>
      <c r="M780" s="1435" t="s">
        <v>98</v>
      </c>
      <c r="N780" s="1436"/>
      <c r="O780" s="245" t="s">
        <v>4503</v>
      </c>
      <c r="P780" s="246"/>
    </row>
    <row r="781" spans="2:16" s="200" customFormat="1" thickBot="1">
      <c r="B781" s="204"/>
      <c r="C781" s="308" t="e">
        <f>+'presupuesto   comfanorte'!#REF!</f>
        <v>#REF!</v>
      </c>
      <c r="D781" s="1437" t="e">
        <f>+'presupuesto   comfanorte'!#REF!</f>
        <v>#REF!</v>
      </c>
      <c r="E781" s="1438"/>
      <c r="F781" s="1438"/>
      <c r="G781" s="1438"/>
      <c r="H781" s="1438"/>
      <c r="I781" s="1438"/>
      <c r="J781" s="1438"/>
      <c r="K781" s="1438"/>
      <c r="L781" s="1439"/>
      <c r="M781" s="1437" t="e">
        <f>+'presupuesto   comfanorte'!#REF!</f>
        <v>#REF!</v>
      </c>
      <c r="N781" s="1439"/>
      <c r="O781" s="247" t="e">
        <f>+'presupuesto   comfanorte'!#REF!</f>
        <v>#REF!</v>
      </c>
      <c r="P781" s="248"/>
    </row>
    <row r="782" spans="2:16" s="200" customFormat="1" ht="12.75">
      <c r="B782" s="204"/>
      <c r="C782" s="1440" t="s">
        <v>4494</v>
      </c>
      <c r="D782" s="1441"/>
      <c r="E782" s="1441"/>
      <c r="F782" s="1441"/>
      <c r="G782" s="1441"/>
      <c r="H782" s="1441"/>
      <c r="I782" s="1441"/>
      <c r="J782" s="1441"/>
      <c r="K782" s="1441"/>
      <c r="L782" s="1441"/>
      <c r="M782" s="1441"/>
      <c r="N782" s="1441"/>
      <c r="O782" s="1442"/>
      <c r="P782" s="249"/>
    </row>
    <row r="783" spans="2:16" s="200" customFormat="1" ht="12.75">
      <c r="B783" s="204"/>
      <c r="C783" s="1443"/>
      <c r="D783" s="1444"/>
      <c r="E783" s="1444"/>
      <c r="F783" s="1444"/>
      <c r="G783" s="1444"/>
      <c r="H783" s="1444"/>
      <c r="I783" s="1444"/>
      <c r="J783" s="1444"/>
      <c r="K783" s="1444"/>
      <c r="L783" s="1444"/>
      <c r="M783" s="1444"/>
      <c r="N783" s="1444"/>
      <c r="O783" s="1445"/>
      <c r="P783" s="249"/>
    </row>
    <row r="784" spans="2:16" s="200" customFormat="1" ht="13.5" thickBot="1">
      <c r="B784" s="204"/>
      <c r="C784" s="1446"/>
      <c r="D784" s="1447"/>
      <c r="E784" s="1447"/>
      <c r="F784" s="1447"/>
      <c r="G784" s="1447"/>
      <c r="H784" s="1447"/>
      <c r="I784" s="1447"/>
      <c r="J784" s="1447"/>
      <c r="K784" s="1447"/>
      <c r="L784" s="1447"/>
      <c r="M784" s="1447"/>
      <c r="N784" s="1447"/>
      <c r="O784" s="1448"/>
      <c r="P784" s="249"/>
    </row>
    <row r="785" spans="2:20" s="200" customFormat="1">
      <c r="B785" s="204"/>
      <c r="C785" s="1393" t="s">
        <v>4578</v>
      </c>
      <c r="D785" s="1394"/>
      <c r="E785" s="1394"/>
      <c r="F785" s="1394"/>
      <c r="G785" s="1395"/>
      <c r="H785" s="1396" t="s">
        <v>4627</v>
      </c>
      <c r="I785" s="1395"/>
      <c r="J785" s="1396" t="s">
        <v>4628</v>
      </c>
      <c r="K785" s="1395"/>
      <c r="L785" s="251" t="s">
        <v>4629</v>
      </c>
      <c r="M785" s="1396" t="s">
        <v>4496</v>
      </c>
      <c r="N785" s="1395"/>
      <c r="O785" s="252" t="s">
        <v>4630</v>
      </c>
      <c r="P785" s="253"/>
    </row>
    <row r="786" spans="2:20" s="200" customFormat="1" ht="14.25">
      <c r="B786" s="204"/>
      <c r="C786" s="1397" t="s">
        <v>4674</v>
      </c>
      <c r="D786" s="1398"/>
      <c r="E786" s="1398"/>
      <c r="F786" s="1398"/>
      <c r="G786" s="1399"/>
      <c r="H786" s="1449"/>
      <c r="I786" s="1399"/>
      <c r="J786" s="1449" t="s">
        <v>4668</v>
      </c>
      <c r="K786" s="1399"/>
      <c r="L786" s="255">
        <f>+'BASE MAQ. Y EQ.'!E52/8</f>
        <v>11250</v>
      </c>
      <c r="M786" s="1450">
        <v>9</v>
      </c>
      <c r="N786" s="1451"/>
      <c r="O786" s="256">
        <f>+L786/M786</f>
        <v>1250</v>
      </c>
      <c r="P786" s="257"/>
    </row>
    <row r="787" spans="2:20" s="200" customFormat="1" ht="14.25">
      <c r="B787" s="204"/>
      <c r="C787" s="1405" t="s">
        <v>4683</v>
      </c>
      <c r="D787" s="1406"/>
      <c r="E787" s="1406"/>
      <c r="F787" s="1406"/>
      <c r="G787" s="1407"/>
      <c r="H787" s="1450"/>
      <c r="I787" s="1451"/>
      <c r="J787" s="1452" t="s">
        <v>4682</v>
      </c>
      <c r="K787" s="1407"/>
      <c r="L787" s="255">
        <f>+'BASE MAQ. Y EQ.'!E61/8</f>
        <v>11250</v>
      </c>
      <c r="M787" s="1450">
        <v>9</v>
      </c>
      <c r="N787" s="1451"/>
      <c r="O787" s="256">
        <f>+L787/M787</f>
        <v>1250</v>
      </c>
      <c r="P787" s="257"/>
    </row>
    <row r="788" spans="2:20" s="200" customFormat="1" thickBot="1">
      <c r="B788" s="204"/>
      <c r="C788" s="1412" t="s">
        <v>4657</v>
      </c>
      <c r="D788" s="1413"/>
      <c r="E788" s="1413"/>
      <c r="F788" s="1413"/>
      <c r="G788" s="1414"/>
      <c r="H788" s="1415"/>
      <c r="I788" s="1414"/>
      <c r="J788" s="1415"/>
      <c r="K788" s="1414"/>
      <c r="L788" s="260"/>
      <c r="M788" s="1416">
        <v>0.05</v>
      </c>
      <c r="N788" s="1417"/>
      <c r="O788" s="256">
        <f>+M788*O815</f>
        <v>2902.1888888888893</v>
      </c>
      <c r="P788" s="257"/>
    </row>
    <row r="789" spans="2:20" s="200" customFormat="1" ht="15.75" thickBot="1">
      <c r="B789" s="204"/>
      <c r="C789" s="1370" t="s">
        <v>4631</v>
      </c>
      <c r="D789" s="1371"/>
      <c r="E789" s="1371"/>
      <c r="F789" s="1371"/>
      <c r="G789" s="1371"/>
      <c r="H789" s="1371"/>
      <c r="I789" s="1371"/>
      <c r="J789" s="1371"/>
      <c r="K789" s="1371"/>
      <c r="L789" s="1371"/>
      <c r="M789" s="1371"/>
      <c r="N789" s="1372"/>
      <c r="O789" s="261">
        <f>+O786+O788+O787</f>
        <v>5402.1888888888898</v>
      </c>
      <c r="P789" s="262"/>
    </row>
    <row r="790" spans="2:20" s="200" customFormat="1" ht="12.75">
      <c r="B790" s="204"/>
      <c r="C790" s="1400" t="s">
        <v>4632</v>
      </c>
      <c r="D790" s="1401"/>
      <c r="E790" s="1401"/>
      <c r="F790" s="1401"/>
      <c r="G790" s="1401"/>
      <c r="H790" s="1401"/>
      <c r="I790" s="1401"/>
      <c r="J790" s="1401"/>
      <c r="K790" s="1401"/>
      <c r="L790" s="1401"/>
      <c r="M790" s="1401"/>
      <c r="N790" s="1401"/>
      <c r="O790" s="1402"/>
      <c r="P790" s="249"/>
    </row>
    <row r="791" spans="2:20" s="200" customFormat="1" ht="12.75">
      <c r="B791" s="204"/>
      <c r="C791" s="1387"/>
      <c r="D791" s="1388"/>
      <c r="E791" s="1388"/>
      <c r="F791" s="1388"/>
      <c r="G791" s="1388"/>
      <c r="H791" s="1388"/>
      <c r="I791" s="1388"/>
      <c r="J791" s="1388"/>
      <c r="K791" s="1388"/>
      <c r="L791" s="1388"/>
      <c r="M791" s="1388"/>
      <c r="N791" s="1388"/>
      <c r="O791" s="1389"/>
      <c r="P791" s="249"/>
    </row>
    <row r="792" spans="2:20" s="200" customFormat="1" ht="13.5" thickBot="1">
      <c r="B792" s="204"/>
      <c r="C792" s="1387"/>
      <c r="D792" s="1388"/>
      <c r="E792" s="1388"/>
      <c r="F792" s="1388"/>
      <c r="G792" s="1388"/>
      <c r="H792" s="1388"/>
      <c r="I792" s="1388"/>
      <c r="J792" s="1388"/>
      <c r="K792" s="1388"/>
      <c r="L792" s="1388"/>
      <c r="M792" s="1388"/>
      <c r="N792" s="1388"/>
      <c r="O792" s="1389"/>
      <c r="P792" s="249"/>
    </row>
    <row r="793" spans="2:20" s="200" customFormat="1">
      <c r="B793" s="204"/>
      <c r="C793" s="1418" t="s">
        <v>4578</v>
      </c>
      <c r="D793" s="1419"/>
      <c r="E793" s="1419"/>
      <c r="F793" s="1419"/>
      <c r="G793" s="1419"/>
      <c r="H793" s="1419"/>
      <c r="I793" s="1419"/>
      <c r="J793" s="1419"/>
      <c r="K793" s="251" t="s">
        <v>98</v>
      </c>
      <c r="L793" s="251" t="s">
        <v>4503</v>
      </c>
      <c r="M793" s="1419" t="s">
        <v>4633</v>
      </c>
      <c r="N793" s="1419"/>
      <c r="O793" s="252" t="s">
        <v>4630</v>
      </c>
      <c r="P793" s="253"/>
    </row>
    <row r="794" spans="2:20" s="200" customFormat="1" ht="14.25">
      <c r="B794" s="204"/>
      <c r="C794" s="1420" t="s">
        <v>4675</v>
      </c>
      <c r="D794" s="1421"/>
      <c r="E794" s="1421"/>
      <c r="F794" s="1421"/>
      <c r="G794" s="1421"/>
      <c r="H794" s="1421"/>
      <c r="I794" s="1421"/>
      <c r="J794" s="1421"/>
      <c r="K794" s="312" t="s">
        <v>7</v>
      </c>
      <c r="L794" s="265">
        <f>350*0.05</f>
        <v>17.5</v>
      </c>
      <c r="M794" s="1422">
        <f>29500/42.5</f>
        <v>694.11764705882354</v>
      </c>
      <c r="N794" s="1422"/>
      <c r="O794" s="256">
        <f>+ROUND(L794*M794,2)</f>
        <v>12147.06</v>
      </c>
      <c r="P794" s="257"/>
    </row>
    <row r="795" spans="2:20" s="200" customFormat="1" ht="14.25">
      <c r="B795" s="204"/>
      <c r="C795" s="1420" t="s">
        <v>4678</v>
      </c>
      <c r="D795" s="1421"/>
      <c r="E795" s="1421"/>
      <c r="F795" s="1421"/>
      <c r="G795" s="1421"/>
      <c r="H795" s="1421"/>
      <c r="I795" s="1421"/>
      <c r="J795" s="1421"/>
      <c r="K795" s="312" t="s">
        <v>5</v>
      </c>
      <c r="L795" s="313">
        <f>0.65*0.05</f>
        <v>3.2500000000000001E-2</v>
      </c>
      <c r="M795" s="1422">
        <f>+'BASE MAT'!E436</f>
        <v>602756</v>
      </c>
      <c r="N795" s="1422"/>
      <c r="O795" s="256">
        <f>+ROUND(L795*M795,2)</f>
        <v>19589.57</v>
      </c>
      <c r="P795" s="257"/>
    </row>
    <row r="796" spans="2:20" s="200" customFormat="1" ht="14.25">
      <c r="B796" s="204"/>
      <c r="C796" s="1423" t="s">
        <v>4676</v>
      </c>
      <c r="D796" s="1424"/>
      <c r="E796" s="1424"/>
      <c r="F796" s="1424"/>
      <c r="G796" s="1424"/>
      <c r="H796" s="1424"/>
      <c r="I796" s="1424"/>
      <c r="J796" s="1424"/>
      <c r="K796" s="312" t="s">
        <v>5</v>
      </c>
      <c r="L796" s="313">
        <f>0.85*0.05</f>
        <v>4.2500000000000003E-2</v>
      </c>
      <c r="M796" s="1422">
        <f>+'BASE MAT'!E441</f>
        <v>1064646</v>
      </c>
      <c r="N796" s="1422"/>
      <c r="O796" s="256">
        <f>+ROUND(L796*M796,2)</f>
        <v>45247.46</v>
      </c>
      <c r="P796" s="257"/>
      <c r="T796" s="200">
        <f>0.2*0.2</f>
        <v>4.0000000000000008E-2</v>
      </c>
    </row>
    <row r="797" spans="2:20" s="200" customFormat="1" ht="14.25">
      <c r="B797" s="204"/>
      <c r="C797" s="1420" t="s">
        <v>4677</v>
      </c>
      <c r="D797" s="1421"/>
      <c r="E797" s="1421"/>
      <c r="F797" s="1421"/>
      <c r="G797" s="1421"/>
      <c r="H797" s="1421"/>
      <c r="I797" s="1421"/>
      <c r="J797" s="1421"/>
      <c r="K797" s="312" t="s">
        <v>480</v>
      </c>
      <c r="L797" s="313">
        <f>200*0.05</f>
        <v>10</v>
      </c>
      <c r="M797" s="1422">
        <v>120</v>
      </c>
      <c r="N797" s="1422"/>
      <c r="O797" s="256">
        <f>+ROUND(L797*M797,2)</f>
        <v>1200</v>
      </c>
      <c r="P797" s="257"/>
    </row>
    <row r="798" spans="2:20" s="200" customFormat="1" ht="14.25">
      <c r="B798" s="204"/>
      <c r="C798" s="1423" t="s">
        <v>4681</v>
      </c>
      <c r="D798" s="1424"/>
      <c r="E798" s="1424"/>
      <c r="F798" s="1424"/>
      <c r="G798" s="1424"/>
      <c r="H798" s="1424"/>
      <c r="I798" s="1424"/>
      <c r="J798" s="1424"/>
      <c r="K798" s="312" t="s">
        <v>3</v>
      </c>
      <c r="L798" s="313">
        <f>4*4</f>
        <v>16</v>
      </c>
      <c r="M798" s="1425">
        <v>980</v>
      </c>
      <c r="N798" s="1426"/>
      <c r="O798" s="256">
        <f>+ROUND(L798*M798,2)</f>
        <v>15680</v>
      </c>
      <c r="P798" s="257"/>
    </row>
    <row r="799" spans="2:20" s="200" customFormat="1" ht="15.75" thickBot="1">
      <c r="B799" s="204"/>
      <c r="C799" s="1385" t="s">
        <v>4631</v>
      </c>
      <c r="D799" s="1386"/>
      <c r="E799" s="1386"/>
      <c r="F799" s="1386"/>
      <c r="G799" s="1386"/>
      <c r="H799" s="1386"/>
      <c r="I799" s="1386"/>
      <c r="J799" s="1386"/>
      <c r="K799" s="1386"/>
      <c r="L799" s="1386"/>
      <c r="M799" s="1386"/>
      <c r="N799" s="1386"/>
      <c r="O799" s="267">
        <f>+O794+O795+O797+O796+O798</f>
        <v>93864.09</v>
      </c>
      <c r="P799" s="257"/>
    </row>
    <row r="800" spans="2:20" s="200" customFormat="1" ht="12.75">
      <c r="B800" s="204"/>
      <c r="C800" s="1387" t="s">
        <v>4634</v>
      </c>
      <c r="D800" s="1388"/>
      <c r="E800" s="1388"/>
      <c r="F800" s="1388"/>
      <c r="G800" s="1388"/>
      <c r="H800" s="1388"/>
      <c r="I800" s="1388"/>
      <c r="J800" s="1388"/>
      <c r="K800" s="1388"/>
      <c r="L800" s="1388"/>
      <c r="M800" s="1388"/>
      <c r="N800" s="1388"/>
      <c r="O800" s="1389"/>
      <c r="P800" s="249"/>
    </row>
    <row r="801" spans="2:16" s="200" customFormat="1" ht="12.75">
      <c r="B801" s="204"/>
      <c r="C801" s="1387"/>
      <c r="D801" s="1388"/>
      <c r="E801" s="1388"/>
      <c r="F801" s="1388"/>
      <c r="G801" s="1388"/>
      <c r="H801" s="1388"/>
      <c r="I801" s="1388"/>
      <c r="J801" s="1388"/>
      <c r="K801" s="1388"/>
      <c r="L801" s="1388"/>
      <c r="M801" s="1388"/>
      <c r="N801" s="1388"/>
      <c r="O801" s="1389"/>
      <c r="P801" s="249"/>
    </row>
    <row r="802" spans="2:16" s="200" customFormat="1" ht="13.5" thickBot="1">
      <c r="B802" s="204"/>
      <c r="C802" s="1390"/>
      <c r="D802" s="1391"/>
      <c r="E802" s="1391"/>
      <c r="F802" s="1391"/>
      <c r="G802" s="1391"/>
      <c r="H802" s="1391"/>
      <c r="I802" s="1391"/>
      <c r="J802" s="1391"/>
      <c r="K802" s="1391"/>
      <c r="L802" s="1391"/>
      <c r="M802" s="1391"/>
      <c r="N802" s="1391"/>
      <c r="O802" s="1392"/>
      <c r="P802" s="249"/>
    </row>
    <row r="803" spans="2:16" s="200" customFormat="1" ht="17.25">
      <c r="B803" s="204"/>
      <c r="C803" s="1393" t="s">
        <v>4635</v>
      </c>
      <c r="D803" s="1394"/>
      <c r="E803" s="1394"/>
      <c r="F803" s="1394"/>
      <c r="G803" s="1394"/>
      <c r="H803" s="1394"/>
      <c r="I803" s="1395"/>
      <c r="J803" s="251" t="s">
        <v>4636</v>
      </c>
      <c r="K803" s="263" t="s">
        <v>4506</v>
      </c>
      <c r="L803" s="269" t="s">
        <v>4637</v>
      </c>
      <c r="M803" s="1396" t="s">
        <v>4248</v>
      </c>
      <c r="N803" s="1395"/>
      <c r="O803" s="252" t="s">
        <v>4630</v>
      </c>
      <c r="P803" s="253"/>
    </row>
    <row r="804" spans="2:16" s="200" customFormat="1" thickBot="1">
      <c r="B804" s="204"/>
      <c r="C804" s="1397" t="s">
        <v>4679</v>
      </c>
      <c r="D804" s="1398"/>
      <c r="E804" s="1398"/>
      <c r="F804" s="1398"/>
      <c r="G804" s="1398"/>
      <c r="H804" s="1398"/>
      <c r="I804" s="1399"/>
      <c r="J804" s="270" t="s">
        <v>5</v>
      </c>
      <c r="K804" s="271">
        <v>15</v>
      </c>
      <c r="L804" s="270">
        <f>+L795</f>
        <v>3.2500000000000001E-2</v>
      </c>
      <c r="M804" s="1368">
        <v>1300</v>
      </c>
      <c r="N804" s="1369"/>
      <c r="O804" s="256">
        <f>+K804*L804*M804</f>
        <v>633.75000000000011</v>
      </c>
      <c r="P804" s="257"/>
    </row>
    <row r="805" spans="2:16" s="200" customFormat="1" thickBot="1">
      <c r="B805" s="204"/>
      <c r="C805" s="1397" t="s">
        <v>4680</v>
      </c>
      <c r="D805" s="1398"/>
      <c r="E805" s="1398"/>
      <c r="F805" s="1398"/>
      <c r="G805" s="1398"/>
      <c r="H805" s="1398"/>
      <c r="I805" s="1399"/>
      <c r="J805" s="322" t="s">
        <v>5</v>
      </c>
      <c r="K805" s="271">
        <v>15</v>
      </c>
      <c r="L805" s="270">
        <f>+L796</f>
        <v>4.2500000000000003E-2</v>
      </c>
      <c r="M805" s="1368">
        <v>1300</v>
      </c>
      <c r="N805" s="1369"/>
      <c r="O805" s="256">
        <f>+K805*L805*M805</f>
        <v>828.75000000000011</v>
      </c>
      <c r="P805" s="257"/>
    </row>
    <row r="806" spans="2:16" s="200" customFormat="1" ht="15.75" thickBot="1">
      <c r="B806" s="204"/>
      <c r="C806" s="1370" t="s">
        <v>4631</v>
      </c>
      <c r="D806" s="1371"/>
      <c r="E806" s="1371"/>
      <c r="F806" s="1371"/>
      <c r="G806" s="1371"/>
      <c r="H806" s="1371"/>
      <c r="I806" s="1371"/>
      <c r="J806" s="1371"/>
      <c r="K806" s="1371"/>
      <c r="L806" s="1371"/>
      <c r="M806" s="1371"/>
      <c r="N806" s="1372"/>
      <c r="O806" s="261">
        <f>+O804+O805</f>
        <v>1462.5000000000002</v>
      </c>
      <c r="P806" s="262"/>
    </row>
    <row r="807" spans="2:16" s="200" customFormat="1" ht="12.75">
      <c r="B807" s="204"/>
      <c r="C807" s="1400" t="s">
        <v>4638</v>
      </c>
      <c r="D807" s="1401"/>
      <c r="E807" s="1401"/>
      <c r="F807" s="1401"/>
      <c r="G807" s="1401"/>
      <c r="H807" s="1401"/>
      <c r="I807" s="1401"/>
      <c r="J807" s="1401"/>
      <c r="K807" s="1401"/>
      <c r="L807" s="1401"/>
      <c r="M807" s="1401"/>
      <c r="N807" s="1401"/>
      <c r="O807" s="1402"/>
      <c r="P807" s="249"/>
    </row>
    <row r="808" spans="2:16" s="200" customFormat="1" ht="12.75">
      <c r="B808" s="204"/>
      <c r="C808" s="1387"/>
      <c r="D808" s="1388"/>
      <c r="E808" s="1388"/>
      <c r="F808" s="1388"/>
      <c r="G808" s="1388"/>
      <c r="H808" s="1388"/>
      <c r="I808" s="1388"/>
      <c r="J808" s="1388"/>
      <c r="K808" s="1388"/>
      <c r="L808" s="1388"/>
      <c r="M808" s="1388"/>
      <c r="N808" s="1388"/>
      <c r="O808" s="1389"/>
      <c r="P808" s="249"/>
    </row>
    <row r="809" spans="2:16" s="200" customFormat="1" ht="13.5" thickBot="1">
      <c r="B809" s="204"/>
      <c r="C809" s="1390"/>
      <c r="D809" s="1391"/>
      <c r="E809" s="1391"/>
      <c r="F809" s="1391"/>
      <c r="G809" s="1391"/>
      <c r="H809" s="1391"/>
      <c r="I809" s="1391"/>
      <c r="J809" s="1391"/>
      <c r="K809" s="1391"/>
      <c r="L809" s="1391"/>
      <c r="M809" s="1391"/>
      <c r="N809" s="1391"/>
      <c r="O809" s="1392"/>
      <c r="P809" s="249"/>
    </row>
    <row r="810" spans="2:16" s="200" customFormat="1" ht="30">
      <c r="B810" s="204"/>
      <c r="C810" s="1393" t="s">
        <v>4639</v>
      </c>
      <c r="D810" s="1394"/>
      <c r="E810" s="1394"/>
      <c r="F810" s="1394"/>
      <c r="G810" s="1394"/>
      <c r="H810" s="1394"/>
      <c r="I810" s="1395"/>
      <c r="J810" s="251" t="s">
        <v>4510</v>
      </c>
      <c r="K810" s="275" t="s">
        <v>65</v>
      </c>
      <c r="L810" s="276" t="s">
        <v>4512</v>
      </c>
      <c r="M810" s="1403" t="s">
        <v>4496</v>
      </c>
      <c r="N810" s="1404"/>
      <c r="O810" s="278" t="s">
        <v>4630</v>
      </c>
      <c r="P810" s="279"/>
    </row>
    <row r="811" spans="2:16" s="200" customFormat="1" ht="14.25">
      <c r="B811" s="204"/>
      <c r="C811" s="1405" t="str">
        <f>+'BASE M.O.'!D18</f>
        <v>Cuadrilla tipo 3(1 oficial + 3 ayudantes)</v>
      </c>
      <c r="D811" s="1406"/>
      <c r="E811" s="1406"/>
      <c r="F811" s="1406"/>
      <c r="G811" s="1406"/>
      <c r="H811" s="1406"/>
      <c r="I811" s="1407"/>
      <c r="J811" s="280">
        <f>+'BASE M.O.'!E18</f>
        <v>226201.5</v>
      </c>
      <c r="K811" s="287">
        <f>+'BASE M.O.'!F18</f>
        <v>2.3094184916435125</v>
      </c>
      <c r="L811" s="280">
        <f>+'BASE M.O.'!G18</f>
        <v>522394</v>
      </c>
      <c r="M811" s="1408">
        <f>+M786</f>
        <v>9</v>
      </c>
      <c r="N811" s="1409"/>
      <c r="O811" s="309">
        <f>+L811/M811</f>
        <v>58043.777777777781</v>
      </c>
      <c r="P811" s="282"/>
    </row>
    <row r="812" spans="2:16" s="200" customFormat="1" ht="14.25">
      <c r="B812" s="204"/>
      <c r="C812" s="1405"/>
      <c r="D812" s="1406"/>
      <c r="E812" s="1406"/>
      <c r="F812" s="1406"/>
      <c r="G812" s="1406"/>
      <c r="H812" s="1406"/>
      <c r="I812" s="1407"/>
      <c r="J812" s="280"/>
      <c r="K812" s="287"/>
      <c r="L812" s="280"/>
      <c r="M812" s="1408"/>
      <c r="N812" s="1409"/>
      <c r="O812" s="309"/>
      <c r="P812" s="282"/>
    </row>
    <row r="813" spans="2:16" s="200" customFormat="1" ht="14.25">
      <c r="B813" s="204"/>
      <c r="C813" s="1405"/>
      <c r="D813" s="1406"/>
      <c r="E813" s="1406"/>
      <c r="F813" s="1406"/>
      <c r="G813" s="1406"/>
      <c r="H813" s="1406"/>
      <c r="I813" s="1407"/>
      <c r="J813" s="280">
        <f>+'BASE M.O.'!E2517</f>
        <v>0</v>
      </c>
      <c r="K813" s="311"/>
      <c r="L813" s="281">
        <f>+'BASE M.O.'!G2517</f>
        <v>0</v>
      </c>
      <c r="M813" s="1410"/>
      <c r="N813" s="1411"/>
      <c r="O813" s="309"/>
      <c r="P813" s="282"/>
    </row>
    <row r="814" spans="2:16" s="200" customFormat="1" thickBot="1">
      <c r="B814" s="204"/>
      <c r="C814" s="1365"/>
      <c r="D814" s="1366"/>
      <c r="E814" s="1366"/>
      <c r="F814" s="1366"/>
      <c r="G814" s="1366"/>
      <c r="H814" s="1366"/>
      <c r="I814" s="1367"/>
      <c r="J814" s="272"/>
      <c r="K814" s="273"/>
      <c r="L814" s="272"/>
      <c r="M814" s="1368"/>
      <c r="N814" s="1369"/>
      <c r="O814" s="274"/>
      <c r="P814" s="257"/>
    </row>
    <row r="815" spans="2:16" s="200" customFormat="1" ht="15.75" thickBot="1">
      <c r="B815" s="204"/>
      <c r="C815" s="1370" t="s">
        <v>4631</v>
      </c>
      <c r="D815" s="1371"/>
      <c r="E815" s="1371"/>
      <c r="F815" s="1371"/>
      <c r="G815" s="1371"/>
      <c r="H815" s="1371"/>
      <c r="I815" s="1371"/>
      <c r="J815" s="1371"/>
      <c r="K815" s="1371"/>
      <c r="L815" s="1371"/>
      <c r="M815" s="1371"/>
      <c r="N815" s="1372"/>
      <c r="O815" s="268">
        <f>+O811+O812+O813+O814</f>
        <v>58043.777777777781</v>
      </c>
      <c r="P815" s="257"/>
    </row>
    <row r="816" spans="2:16" s="200" customFormat="1" thickBot="1">
      <c r="B816" s="204"/>
      <c r="C816" s="243"/>
      <c r="D816" s="212"/>
      <c r="E816" s="212"/>
      <c r="F816" s="212"/>
      <c r="G816" s="212"/>
      <c r="H816" s="212"/>
      <c r="I816" s="212"/>
      <c r="J816" s="212"/>
      <c r="K816" s="212"/>
      <c r="L816" s="212"/>
      <c r="M816" s="212"/>
      <c r="N816" s="212"/>
      <c r="O816" s="244"/>
      <c r="P816" s="205"/>
    </row>
    <row r="817" spans="2:16" s="200" customFormat="1" ht="15.75" thickBot="1">
      <c r="B817" s="204"/>
      <c r="C817" s="1373" t="s">
        <v>4640</v>
      </c>
      <c r="D817" s="1374"/>
      <c r="E817" s="1374"/>
      <c r="F817" s="1374"/>
      <c r="G817" s="1374"/>
      <c r="H817" s="1374"/>
      <c r="I817" s="1374"/>
      <c r="J817" s="1374"/>
      <c r="K817" s="1374"/>
      <c r="L817" s="1374"/>
      <c r="M817" s="1374"/>
      <c r="N817" s="1375"/>
      <c r="O817" s="283">
        <f>+O815+O806+O799+O789</f>
        <v>158772.55666666667</v>
      </c>
      <c r="P817" s="284"/>
    </row>
    <row r="818" spans="2:16" s="200" customFormat="1" ht="12.75">
      <c r="B818" s="204"/>
      <c r="C818" s="1400" t="s">
        <v>4641</v>
      </c>
      <c r="D818" s="1401"/>
      <c r="E818" s="1401"/>
      <c r="F818" s="1401"/>
      <c r="G818" s="1401"/>
      <c r="H818" s="1401"/>
      <c r="I818" s="1401"/>
      <c r="J818" s="1401"/>
      <c r="K818" s="1401"/>
      <c r="L818" s="1401"/>
      <c r="M818" s="1401"/>
      <c r="N818" s="1401"/>
      <c r="O818" s="1402"/>
      <c r="P818" s="249"/>
    </row>
    <row r="819" spans="2:16" s="200" customFormat="1" ht="12.75">
      <c r="B819" s="204"/>
      <c r="C819" s="1387"/>
      <c r="D819" s="1388"/>
      <c r="E819" s="1388"/>
      <c r="F819" s="1388"/>
      <c r="G819" s="1388"/>
      <c r="H819" s="1388"/>
      <c r="I819" s="1388"/>
      <c r="J819" s="1388"/>
      <c r="K819" s="1388"/>
      <c r="L819" s="1388"/>
      <c r="M819" s="1388"/>
      <c r="N819" s="1388"/>
      <c r="O819" s="1389"/>
      <c r="P819" s="249"/>
    </row>
    <row r="820" spans="2:16" s="200" customFormat="1" ht="13.5" thickBot="1">
      <c r="B820" s="204"/>
      <c r="C820" s="1390"/>
      <c r="D820" s="1391"/>
      <c r="E820" s="1391"/>
      <c r="F820" s="1391"/>
      <c r="G820" s="1391"/>
      <c r="H820" s="1391"/>
      <c r="I820" s="1391"/>
      <c r="J820" s="1391"/>
      <c r="K820" s="1391"/>
      <c r="L820" s="1391"/>
      <c r="M820" s="1391"/>
      <c r="N820" s="1391"/>
      <c r="O820" s="1392"/>
      <c r="P820" s="249"/>
    </row>
    <row r="821" spans="2:16" s="200" customFormat="1" ht="30">
      <c r="B821" s="204"/>
      <c r="C821" s="1393" t="s">
        <v>4642</v>
      </c>
      <c r="D821" s="1394"/>
      <c r="E821" s="1394"/>
      <c r="F821" s="1394"/>
      <c r="G821" s="1394"/>
      <c r="H821" s="1394"/>
      <c r="I821" s="1394"/>
      <c r="J821" s="263"/>
      <c r="K821" s="277"/>
      <c r="L821" s="276" t="s">
        <v>4643</v>
      </c>
      <c r="M821" s="1403" t="s">
        <v>4644</v>
      </c>
      <c r="N821" s="1404"/>
      <c r="O821" s="278"/>
      <c r="P821" s="279"/>
    </row>
    <row r="822" spans="2:16" s="200" customFormat="1" ht="14.25">
      <c r="B822" s="204"/>
      <c r="C822" s="1397" t="s">
        <v>4575</v>
      </c>
      <c r="D822" s="1398"/>
      <c r="E822" s="1398"/>
      <c r="F822" s="1398"/>
      <c r="G822" s="1398"/>
      <c r="H822" s="1398"/>
      <c r="I822" s="1398"/>
      <c r="J822" s="285"/>
      <c r="K822" s="286"/>
      <c r="L822" s="310">
        <v>0.22690623787747194</v>
      </c>
      <c r="M822" s="1425">
        <f>+ROUND(O817*L822,2)</f>
        <v>36026.480000000003</v>
      </c>
      <c r="N822" s="1426"/>
      <c r="O822" s="256"/>
      <c r="P822" s="257"/>
    </row>
    <row r="823" spans="2:16" s="200" customFormat="1" ht="14.25">
      <c r="B823" s="204"/>
      <c r="C823" s="258" t="s">
        <v>4645</v>
      </c>
      <c r="D823" s="259"/>
      <c r="E823" s="259"/>
      <c r="F823" s="259"/>
      <c r="G823" s="259"/>
      <c r="H823" s="259"/>
      <c r="I823" s="259"/>
      <c r="J823" s="285"/>
      <c r="K823" s="286"/>
      <c r="L823" s="310">
        <v>0.01</v>
      </c>
      <c r="M823" s="1425">
        <f>+ROUND(O817*L823,2)</f>
        <v>1587.73</v>
      </c>
      <c r="N823" s="1426"/>
      <c r="O823" s="256"/>
      <c r="P823" s="257"/>
    </row>
    <row r="824" spans="2:16" s="200" customFormat="1" thickBot="1">
      <c r="B824" s="204"/>
      <c r="C824" s="236" t="s">
        <v>4576</v>
      </c>
      <c r="D824" s="237"/>
      <c r="E824" s="237"/>
      <c r="F824" s="237"/>
      <c r="G824" s="237"/>
      <c r="H824" s="237"/>
      <c r="I824" s="237"/>
      <c r="J824" s="288"/>
      <c r="K824" s="289"/>
      <c r="L824" s="310">
        <v>0.05</v>
      </c>
      <c r="M824" s="1909">
        <f>+ROUND(O817*L824,2)</f>
        <v>7938.63</v>
      </c>
      <c r="N824" s="1910"/>
      <c r="O824" s="256"/>
      <c r="P824" s="257"/>
    </row>
    <row r="825" spans="2:16" s="200" customFormat="1" ht="15.75" thickBot="1">
      <c r="B825" s="204"/>
      <c r="C825" s="1370" t="s">
        <v>4631</v>
      </c>
      <c r="D825" s="1371"/>
      <c r="E825" s="1371"/>
      <c r="F825" s="1371"/>
      <c r="G825" s="1371"/>
      <c r="H825" s="1371"/>
      <c r="I825" s="1371"/>
      <c r="J825" s="1371"/>
      <c r="K825" s="1371"/>
      <c r="L825" s="1371"/>
      <c r="M825" s="1371"/>
      <c r="N825" s="1372"/>
      <c r="O825" s="290">
        <f>+M822+M823+M824</f>
        <v>45552.840000000004</v>
      </c>
      <c r="P825" s="291"/>
    </row>
    <row r="826" spans="2:16" s="200" customFormat="1" thickBot="1">
      <c r="B826" s="204"/>
      <c r="C826" s="243"/>
      <c r="D826" s="212"/>
      <c r="E826" s="212"/>
      <c r="F826" s="212"/>
      <c r="G826" s="212"/>
      <c r="H826" s="212"/>
      <c r="I826" s="212"/>
      <c r="J826" s="212"/>
      <c r="K826" s="212"/>
      <c r="L826" s="212"/>
      <c r="M826" s="212"/>
      <c r="N826" s="212"/>
      <c r="O826" s="244"/>
      <c r="P826" s="205"/>
    </row>
    <row r="827" spans="2:16" s="200" customFormat="1" ht="15.75" thickBot="1">
      <c r="B827" s="204"/>
      <c r="C827" s="1373" t="s">
        <v>4646</v>
      </c>
      <c r="D827" s="1374"/>
      <c r="E827" s="1374"/>
      <c r="F827" s="1374"/>
      <c r="G827" s="1374"/>
      <c r="H827" s="1374"/>
      <c r="I827" s="1374"/>
      <c r="J827" s="1374"/>
      <c r="K827" s="1374"/>
      <c r="L827" s="1374"/>
      <c r="M827" s="1374"/>
      <c r="N827" s="1375"/>
      <c r="O827" s="292">
        <f>+O825+O817</f>
        <v>204325.39666666667</v>
      </c>
      <c r="P827" s="291"/>
    </row>
    <row r="828" spans="2:16" s="200" customFormat="1" ht="14.25">
      <c r="B828" s="204"/>
      <c r="C828" s="243"/>
      <c r="D828" s="212"/>
      <c r="E828" s="212"/>
      <c r="F828" s="212"/>
      <c r="G828" s="212"/>
      <c r="H828" s="212"/>
      <c r="I828" s="212"/>
      <c r="J828" s="212"/>
      <c r="K828" s="212"/>
      <c r="L828" s="212"/>
      <c r="M828" s="212"/>
      <c r="N828" s="212"/>
      <c r="O828" s="244"/>
      <c r="P828" s="205"/>
    </row>
    <row r="829" spans="2:16" s="200" customFormat="1" ht="14.25">
      <c r="B829" s="204"/>
      <c r="C829" s="243"/>
      <c r="D829" s="212"/>
      <c r="E829" s="212"/>
      <c r="F829" s="212"/>
      <c r="G829" s="212"/>
      <c r="H829" s="293" t="s">
        <v>4647</v>
      </c>
      <c r="I829" s="293"/>
      <c r="J829" s="293"/>
      <c r="K829" s="293"/>
      <c r="L829" s="212"/>
      <c r="M829" s="212"/>
      <c r="N829" s="212"/>
      <c r="O829" s="244"/>
      <c r="P829" s="205"/>
    </row>
    <row r="830" spans="2:16" s="200" customFormat="1">
      <c r="B830" s="204"/>
      <c r="C830" s="243"/>
      <c r="D830" s="212"/>
      <c r="E830" s="212"/>
      <c r="F830" s="212"/>
      <c r="G830" s="212"/>
      <c r="H830" s="293" t="s">
        <v>4648</v>
      </c>
      <c r="I830" s="212">
        <f>credenciales!$G$5</f>
        <v>0</v>
      </c>
      <c r="J830" s="212"/>
      <c r="K830" s="212"/>
      <c r="L830" s="212"/>
      <c r="M830" s="212"/>
      <c r="N830" s="212"/>
      <c r="O830" s="244"/>
      <c r="P830" s="294"/>
    </row>
    <row r="831" spans="2:16" s="200" customFormat="1">
      <c r="B831" s="204"/>
      <c r="C831" s="243"/>
      <c r="D831" s="212"/>
      <c r="E831" s="212"/>
      <c r="F831" s="212"/>
      <c r="G831" s="212"/>
      <c r="H831" s="293">
        <f>+credenciales!$F$6</f>
        <v>0</v>
      </c>
      <c r="I831" s="212"/>
      <c r="J831" s="212"/>
      <c r="K831" s="212"/>
      <c r="L831" s="212"/>
      <c r="M831" s="212"/>
      <c r="N831" s="212"/>
      <c r="O831" s="244"/>
      <c r="P831" s="294"/>
    </row>
    <row r="832" spans="2:16" s="200" customFormat="1" ht="14.25">
      <c r="B832" s="204"/>
      <c r="C832" s="226"/>
      <c r="D832" s="295"/>
      <c r="E832" s="295"/>
      <c r="F832" s="295"/>
      <c r="G832" s="295"/>
      <c r="H832" s="293" t="s">
        <v>4649</v>
      </c>
      <c r="I832" s="295">
        <f>+credenciales!$G$7</f>
        <v>0</v>
      </c>
      <c r="J832" s="295"/>
      <c r="K832" s="295"/>
      <c r="L832" s="295"/>
      <c r="M832" s="295"/>
      <c r="N832" s="295"/>
      <c r="O832" s="296"/>
      <c r="P832" s="297"/>
    </row>
    <row r="833" spans="2:16" s="200" customFormat="1" ht="14.25">
      <c r="B833" s="204"/>
      <c r="C833" s="243"/>
      <c r="D833" s="212"/>
      <c r="E833" s="212"/>
      <c r="F833" s="212"/>
      <c r="G833" s="212"/>
      <c r="H833" s="212" t="s">
        <v>4553</v>
      </c>
      <c r="I833" s="212"/>
      <c r="J833" s="212"/>
      <c r="K833" s="212"/>
      <c r="L833" s="212"/>
      <c r="M833" s="212"/>
      <c r="N833" s="212"/>
      <c r="O833" s="244"/>
      <c r="P833" s="205"/>
    </row>
    <row r="834" spans="2:16" s="200" customFormat="1">
      <c r="B834" s="204"/>
      <c r="C834" s="298" t="s">
        <v>4650</v>
      </c>
      <c r="D834" s="254"/>
      <c r="E834" s="254"/>
      <c r="F834" s="254"/>
      <c r="G834" s="254"/>
      <c r="H834" s="254"/>
      <c r="I834" s="254"/>
      <c r="J834" s="254"/>
      <c r="K834" s="254"/>
      <c r="L834" s="254"/>
      <c r="M834" s="254"/>
      <c r="N834" s="254"/>
      <c r="O834" s="299"/>
      <c r="P834" s="205"/>
    </row>
    <row r="835" spans="2:16" s="200" customFormat="1" ht="14.25">
      <c r="B835" s="204"/>
      <c r="C835" s="1911"/>
      <c r="D835" s="1912"/>
      <c r="E835" s="1912"/>
      <c r="F835" s="1912"/>
      <c r="G835" s="1912"/>
      <c r="H835" s="1912"/>
      <c r="I835" s="1912"/>
      <c r="J835" s="1912"/>
      <c r="K835" s="1912"/>
      <c r="L835" s="1912"/>
      <c r="M835" s="1912"/>
      <c r="N835" s="1912"/>
      <c r="O835" s="1913"/>
      <c r="P835" s="297"/>
    </row>
    <row r="836" spans="2:16" s="200" customFormat="1" ht="14.25">
      <c r="B836" s="204"/>
      <c r="C836" s="1911"/>
      <c r="D836" s="1912"/>
      <c r="E836" s="1912"/>
      <c r="F836" s="1912"/>
      <c r="G836" s="1912"/>
      <c r="H836" s="1912"/>
      <c r="I836" s="1912"/>
      <c r="J836" s="1912"/>
      <c r="K836" s="1912"/>
      <c r="L836" s="1912"/>
      <c r="M836" s="1912"/>
      <c r="N836" s="1912"/>
      <c r="O836" s="1913"/>
      <c r="P836" s="297"/>
    </row>
    <row r="837" spans="2:16" s="200" customFormat="1" ht="14.25">
      <c r="B837" s="204"/>
      <c r="C837" s="226"/>
      <c r="D837" s="295"/>
      <c r="E837" s="295"/>
      <c r="F837" s="295"/>
      <c r="G837" s="295"/>
      <c r="H837" s="295"/>
      <c r="I837" s="295"/>
      <c r="J837" s="295"/>
      <c r="K837" s="295"/>
      <c r="L837" s="295"/>
      <c r="M837" s="295"/>
      <c r="N837" s="295"/>
      <c r="O837" s="296"/>
      <c r="P837" s="297"/>
    </row>
    <row r="838" spans="2:16" s="200" customFormat="1">
      <c r="B838" s="204"/>
      <c r="C838" s="300" t="s">
        <v>4651</v>
      </c>
      <c r="D838" s="295"/>
      <c r="E838" s="295"/>
      <c r="F838" s="295"/>
      <c r="G838" s="295"/>
      <c r="H838" s="295"/>
      <c r="I838" s="295"/>
      <c r="J838" s="295"/>
      <c r="K838" s="295"/>
      <c r="L838" s="295"/>
      <c r="M838" s="295"/>
      <c r="N838" s="295"/>
      <c r="O838" s="296"/>
      <c r="P838" s="297"/>
    </row>
    <row r="839" spans="2:16" s="200" customFormat="1" ht="12.75">
      <c r="B839" s="204"/>
      <c r="C839" s="1902" t="s">
        <v>4652</v>
      </c>
      <c r="D839" s="1903"/>
      <c r="E839" s="1903"/>
      <c r="F839" s="1903"/>
      <c r="G839" s="1903"/>
      <c r="H839" s="1903"/>
      <c r="I839" s="1903"/>
      <c r="J839" s="1903"/>
      <c r="K839" s="1903"/>
      <c r="L839" s="1903"/>
      <c r="M839" s="1903"/>
      <c r="N839" s="1903"/>
      <c r="O839" s="1904"/>
      <c r="P839" s="301"/>
    </row>
    <row r="840" spans="2:16" s="200" customFormat="1" ht="12.75">
      <c r="B840" s="204"/>
      <c r="C840" s="1902"/>
      <c r="D840" s="1903"/>
      <c r="E840" s="1903"/>
      <c r="F840" s="1903"/>
      <c r="G840" s="1903"/>
      <c r="H840" s="1903"/>
      <c r="I840" s="1903"/>
      <c r="J840" s="1903"/>
      <c r="K840" s="1903"/>
      <c r="L840" s="1903"/>
      <c r="M840" s="1903"/>
      <c r="N840" s="1903"/>
      <c r="O840" s="1904"/>
      <c r="P840" s="301"/>
    </row>
    <row r="841" spans="2:16" s="200" customFormat="1" ht="12.75">
      <c r="B841" s="204"/>
      <c r="C841" s="1902" t="s">
        <v>4653</v>
      </c>
      <c r="D841" s="1903"/>
      <c r="E841" s="1903"/>
      <c r="F841" s="1903"/>
      <c r="G841" s="1903"/>
      <c r="H841" s="1903"/>
      <c r="I841" s="1903"/>
      <c r="J841" s="1903"/>
      <c r="K841" s="1903"/>
      <c r="L841" s="1903"/>
      <c r="M841" s="1903"/>
      <c r="N841" s="1903"/>
      <c r="O841" s="1904"/>
      <c r="P841" s="301"/>
    </row>
    <row r="842" spans="2:16" s="200" customFormat="1" ht="12.75">
      <c r="B842" s="204"/>
      <c r="C842" s="1902"/>
      <c r="D842" s="1903"/>
      <c r="E842" s="1903"/>
      <c r="F842" s="1903"/>
      <c r="G842" s="1903"/>
      <c r="H842" s="1903"/>
      <c r="I842" s="1903"/>
      <c r="J842" s="1903"/>
      <c r="K842" s="1903"/>
      <c r="L842" s="1903"/>
      <c r="M842" s="1903"/>
      <c r="N842" s="1903"/>
      <c r="O842" s="1904"/>
      <c r="P842" s="301"/>
    </row>
    <row r="843" spans="2:16" s="200" customFormat="1" ht="14.25">
      <c r="B843" s="204"/>
      <c r="C843" s="226"/>
      <c r="D843" s="295"/>
      <c r="E843" s="295"/>
      <c r="F843" s="295"/>
      <c r="G843" s="295"/>
      <c r="H843" s="295"/>
      <c r="I843" s="295"/>
      <c r="J843" s="295"/>
      <c r="K843" s="295"/>
      <c r="L843" s="295"/>
      <c r="M843" s="295"/>
      <c r="N843" s="295"/>
      <c r="O843" s="296"/>
      <c r="P843" s="297"/>
    </row>
    <row r="844" spans="2:16" s="200" customFormat="1" ht="14.25">
      <c r="B844" s="204"/>
      <c r="C844" s="243"/>
      <c r="D844" s="212"/>
      <c r="E844" s="212"/>
      <c r="F844" s="212"/>
      <c r="G844" s="212"/>
      <c r="H844" s="293" t="s">
        <v>4647</v>
      </c>
      <c r="I844" s="212">
        <f>+credenciales!$G$20</f>
        <v>0</v>
      </c>
      <c r="J844" s="212"/>
      <c r="K844" s="212"/>
      <c r="L844" s="212"/>
      <c r="M844" s="212"/>
      <c r="N844" s="212"/>
      <c r="O844" s="244"/>
      <c r="P844" s="205"/>
    </row>
    <row r="845" spans="2:16" s="200" customFormat="1" ht="14.25">
      <c r="B845" s="204"/>
      <c r="C845" s="243"/>
      <c r="D845" s="212"/>
      <c r="E845" s="212"/>
      <c r="F845" s="212"/>
      <c r="G845" s="212"/>
      <c r="H845" s="212" t="s">
        <v>4648</v>
      </c>
      <c r="I845" s="259">
        <f>+credenciales!$G$20</f>
        <v>0</v>
      </c>
      <c r="J845" s="259"/>
      <c r="K845" s="259"/>
      <c r="L845" s="212"/>
      <c r="M845" s="212"/>
      <c r="N845" s="212"/>
      <c r="O845" s="244"/>
      <c r="P845" s="205"/>
    </row>
    <row r="846" spans="2:16" s="200" customFormat="1" ht="14.25">
      <c r="B846" s="204"/>
      <c r="C846" s="243"/>
      <c r="D846" s="212"/>
      <c r="E846" s="212"/>
      <c r="F846" s="212"/>
      <c r="G846" s="212"/>
      <c r="H846" s="212" t="str">
        <f>+credenciales!$F$21</f>
        <v>Representante legal del Interventor o su apoderado</v>
      </c>
      <c r="I846" s="302"/>
      <c r="J846" s="302"/>
      <c r="K846" s="302"/>
      <c r="L846" s="212"/>
      <c r="M846" s="212"/>
      <c r="N846" s="212"/>
      <c r="O846" s="244"/>
      <c r="P846" s="205"/>
    </row>
    <row r="847" spans="2:16" s="200" customFormat="1" ht="14.25">
      <c r="B847" s="204"/>
      <c r="C847" s="303"/>
      <c r="D847" s="295"/>
      <c r="E847" s="295"/>
      <c r="F847" s="295"/>
      <c r="G847" s="295"/>
      <c r="H847" s="212" t="s">
        <v>4655</v>
      </c>
      <c r="I847" s="212">
        <f>+credenciales!$G$22</f>
        <v>0</v>
      </c>
      <c r="J847" s="212"/>
      <c r="K847" s="212"/>
      <c r="L847" s="295"/>
      <c r="M847" s="295"/>
      <c r="N847" s="295"/>
      <c r="O847" s="296"/>
      <c r="P847" s="297"/>
    </row>
    <row r="848" spans="2:16" s="200" customFormat="1" ht="16.5" thickBot="1">
      <c r="B848" s="204"/>
      <c r="C848" s="1905"/>
      <c r="D848" s="1906"/>
      <c r="E848" s="1906"/>
      <c r="F848" s="273"/>
      <c r="G848" s="273"/>
      <c r="H848" s="273"/>
      <c r="I848" s="273"/>
      <c r="J848" s="273"/>
      <c r="K848" s="1907"/>
      <c r="L848" s="1907"/>
      <c r="M848" s="1907"/>
      <c r="N848" s="1907"/>
      <c r="O848" s="1908"/>
      <c r="P848" s="304"/>
    </row>
    <row r="849" spans="2:16" s="200" customFormat="1" ht="13.5" thickBot="1">
      <c r="B849" s="305"/>
      <c r="C849" s="306"/>
      <c r="D849" s="306"/>
      <c r="E849" s="306"/>
      <c r="F849" s="306"/>
      <c r="G849" s="306"/>
      <c r="H849" s="306"/>
      <c r="I849" s="306"/>
      <c r="J849" s="306"/>
      <c r="K849" s="306"/>
      <c r="L849" s="306"/>
      <c r="M849" s="306"/>
      <c r="N849" s="306"/>
      <c r="O849" s="306"/>
      <c r="P849" s="307"/>
    </row>
    <row r="850" spans="2:16" s="200" customFormat="1" ht="13.5" thickTop="1"/>
    <row r="851" spans="2:16" s="200" customFormat="1" ht="12.75"/>
    <row r="852" spans="2:16" ht="15.75" thickBot="1"/>
    <row r="853" spans="2:16" s="200" customFormat="1" ht="13.5" thickTop="1">
      <c r="B853" s="201"/>
      <c r="C853" s="202"/>
      <c r="D853" s="202"/>
      <c r="E853" s="202"/>
      <c r="F853" s="202"/>
      <c r="G853" s="202"/>
      <c r="H853" s="202"/>
      <c r="I853" s="202"/>
      <c r="J853" s="202"/>
      <c r="K853" s="202"/>
      <c r="L853" s="202"/>
      <c r="M853" s="202"/>
      <c r="N853" s="202"/>
      <c r="O853" s="202"/>
      <c r="P853" s="203"/>
    </row>
    <row r="854" spans="2:16" s="200" customFormat="1" ht="13.5">
      <c r="B854" s="204"/>
      <c r="C854" s="1893" t="s">
        <v>4609</v>
      </c>
      <c r="D854" s="1894"/>
      <c r="E854" s="1894"/>
      <c r="F854" s="1894"/>
      <c r="P854" s="205"/>
    </row>
    <row r="855" spans="2:16" s="200" customFormat="1" ht="12.75">
      <c r="B855" s="204"/>
      <c r="C855" s="206" t="s">
        <v>4610</v>
      </c>
      <c r="D855" s="207" t="s">
        <v>4611</v>
      </c>
      <c r="E855" s="206" t="s">
        <v>4612</v>
      </c>
      <c r="F855" s="208">
        <v>1</v>
      </c>
      <c r="P855" s="205"/>
    </row>
    <row r="856" spans="2:16" s="200" customFormat="1" ht="12.75">
      <c r="B856" s="204"/>
      <c r="C856" s="209"/>
      <c r="D856" s="210"/>
      <c r="E856" s="209"/>
      <c r="F856" s="210"/>
      <c r="P856" s="205"/>
    </row>
    <row r="857" spans="2:16" s="200" customFormat="1" ht="29.25" customHeight="1">
      <c r="B857" s="204"/>
      <c r="C857" s="1895" t="s">
        <v>4613</v>
      </c>
      <c r="D857" s="1895"/>
      <c r="E857" s="1895"/>
      <c r="F857" s="1895"/>
      <c r="G857" s="1895"/>
      <c r="H857" s="1895"/>
      <c r="I857" s="1895"/>
      <c r="J857" s="1895"/>
      <c r="K857" s="1895"/>
      <c r="L857" s="1895"/>
      <c r="M857" s="1895"/>
      <c r="N857" s="1895"/>
      <c r="O857" s="1895"/>
      <c r="P857" s="211"/>
    </row>
    <row r="858" spans="2:16" s="200" customFormat="1" thickBot="1">
      <c r="B858" s="204"/>
      <c r="C858" s="212"/>
      <c r="D858" s="212"/>
      <c r="E858" s="212"/>
      <c r="F858" s="212"/>
      <c r="G858" s="212"/>
      <c r="H858" s="212"/>
      <c r="I858" s="212"/>
      <c r="J858" s="212"/>
      <c r="K858" s="212"/>
      <c r="L858" s="212"/>
      <c r="M858" s="212"/>
      <c r="N858" s="212"/>
      <c r="O858" s="212"/>
      <c r="P858" s="205"/>
    </row>
    <row r="859" spans="2:16" s="200" customFormat="1">
      <c r="B859" s="204"/>
      <c r="C859" s="1896"/>
      <c r="D859" s="1898"/>
      <c r="E859" s="1377"/>
      <c r="F859" s="1377"/>
      <c r="G859" s="1377"/>
      <c r="H859" s="1377"/>
      <c r="I859" s="1377"/>
      <c r="J859" s="1377"/>
      <c r="K859" s="1639"/>
      <c r="L859" s="1478"/>
      <c r="M859" s="1479"/>
      <c r="N859" s="1479"/>
      <c r="O859" s="1480"/>
      <c r="P859" s="214"/>
    </row>
    <row r="860" spans="2:16" s="200" customFormat="1">
      <c r="B860" s="204"/>
      <c r="C860" s="1897"/>
      <c r="D860" s="1899" t="str">
        <f>+credenciales!$B$31</f>
        <v xml:space="preserve">[NOMBRE DE LA ENTIDAD] </v>
      </c>
      <c r="E860" s="1380"/>
      <c r="F860" s="1380"/>
      <c r="G860" s="1380"/>
      <c r="H860" s="1380"/>
      <c r="I860" s="1380"/>
      <c r="J860" s="1380"/>
      <c r="K860" s="1640"/>
      <c r="L860" s="1481"/>
      <c r="M860" s="1482"/>
      <c r="N860" s="1482"/>
      <c r="O860" s="1483"/>
      <c r="P860" s="214"/>
    </row>
    <row r="861" spans="2:16" s="200" customFormat="1">
      <c r="B861" s="204"/>
      <c r="C861" s="1897"/>
      <c r="D861" s="1899"/>
      <c r="E861" s="1380"/>
      <c r="F861" s="1380"/>
      <c r="G861" s="1380"/>
      <c r="H861" s="1380"/>
      <c r="I861" s="1380"/>
      <c r="J861" s="1380"/>
      <c r="K861" s="1640"/>
      <c r="L861" s="1484" t="s">
        <v>4615</v>
      </c>
      <c r="M861" s="1486"/>
      <c r="N861" s="1487"/>
      <c r="O861" s="1488"/>
      <c r="P861" s="214"/>
    </row>
    <row r="862" spans="2:16" s="200" customFormat="1">
      <c r="B862" s="204"/>
      <c r="C862" s="1897"/>
      <c r="D862" s="1899" t="str">
        <f>+credenciales!$B$33</f>
        <v xml:space="preserve">[NÚMERO DEL PROCESO] </v>
      </c>
      <c r="E862" s="1380"/>
      <c r="F862" s="1380"/>
      <c r="G862" s="1380"/>
      <c r="H862" s="1380"/>
      <c r="I862" s="1380"/>
      <c r="J862" s="1380"/>
      <c r="K862" s="1640"/>
      <c r="L862" s="1485"/>
      <c r="M862" s="1489"/>
      <c r="N862" s="1490"/>
      <c r="O862" s="1491"/>
      <c r="P862" s="216"/>
    </row>
    <row r="863" spans="2:16" s="200" customFormat="1" ht="13.5">
      <c r="B863" s="204"/>
      <c r="C863" s="1897"/>
      <c r="D863" s="1900"/>
      <c r="E863" s="1838"/>
      <c r="F863" s="1838"/>
      <c r="G863" s="1838"/>
      <c r="H863" s="1838"/>
      <c r="I863" s="1838"/>
      <c r="J863" s="1838"/>
      <c r="K863" s="1901"/>
      <c r="L863" s="1484" t="s">
        <v>4617</v>
      </c>
      <c r="M863" s="1484">
        <v>1</v>
      </c>
      <c r="N863" s="1484" t="s">
        <v>4618</v>
      </c>
      <c r="O863" s="1493">
        <v>1</v>
      </c>
      <c r="P863" s="214"/>
    </row>
    <row r="864" spans="2:16" s="200" customFormat="1" ht="13.5">
      <c r="B864" s="204"/>
      <c r="C864" s="1897"/>
      <c r="D864" s="1900"/>
      <c r="E864" s="1838"/>
      <c r="F864" s="1838"/>
      <c r="G864" s="1838"/>
      <c r="H864" s="1838"/>
      <c r="I864" s="1838"/>
      <c r="J864" s="1838"/>
      <c r="K864" s="1901"/>
      <c r="L864" s="1492"/>
      <c r="M864" s="1492"/>
      <c r="N864" s="1492"/>
      <c r="O864" s="1494"/>
      <c r="P864" s="214"/>
    </row>
    <row r="865" spans="2:16" s="200" customFormat="1">
      <c r="B865" s="204"/>
      <c r="C865" s="1897"/>
      <c r="D865" s="1899" t="str">
        <f>+credenciales!$B$36</f>
        <v xml:space="preserve">ANÁLISIS DE PRECIOS UNITARIOS </v>
      </c>
      <c r="E865" s="1380"/>
      <c r="F865" s="1380"/>
      <c r="G865" s="1380"/>
      <c r="H865" s="1380"/>
      <c r="I865" s="1380"/>
      <c r="J865" s="1380"/>
      <c r="K865" s="1640"/>
      <c r="L865" s="1492"/>
      <c r="M865" s="1492"/>
      <c r="N865" s="1492"/>
      <c r="O865" s="1494"/>
      <c r="P865" s="214"/>
    </row>
    <row r="866" spans="2:16" s="200" customFormat="1" ht="15.75" thickBot="1">
      <c r="B866" s="204"/>
      <c r="C866" s="217"/>
      <c r="D866" s="218"/>
      <c r="E866" s="218"/>
      <c r="F866" s="218"/>
      <c r="G866" s="218"/>
      <c r="H866" s="218"/>
      <c r="I866" s="218"/>
      <c r="J866" s="218"/>
      <c r="K866" s="218"/>
      <c r="L866" s="218"/>
      <c r="M866" s="219"/>
      <c r="N866" s="219"/>
      <c r="O866" s="220"/>
      <c r="P866" s="221"/>
    </row>
    <row r="867" spans="2:16" s="200" customFormat="1">
      <c r="B867" s="204"/>
      <c r="C867" s="222"/>
      <c r="D867" s="213"/>
      <c r="E867" s="213"/>
      <c r="F867" s="213"/>
      <c r="G867" s="213"/>
      <c r="H867" s="213"/>
      <c r="I867" s="213"/>
      <c r="J867" s="213"/>
      <c r="K867" s="213"/>
      <c r="L867" s="223" t="s">
        <v>4620</v>
      </c>
      <c r="M867" s="224" t="s">
        <v>4621</v>
      </c>
      <c r="N867" s="224" t="s">
        <v>4622</v>
      </c>
      <c r="O867" s="225" t="s">
        <v>4623</v>
      </c>
      <c r="P867" s="216"/>
    </row>
    <row r="868" spans="2:16" s="200" customFormat="1">
      <c r="B868" s="204"/>
      <c r="C868" s="226"/>
      <c r="D868" s="215"/>
      <c r="E868" s="215"/>
      <c r="F868" s="215"/>
      <c r="G868" s="215"/>
      <c r="H868" s="215"/>
      <c r="I868" s="215"/>
      <c r="J868" s="215"/>
      <c r="K868" s="215"/>
      <c r="L868" s="227"/>
      <c r="M868" s="228">
        <f>+credenciales!C3309</f>
        <v>0</v>
      </c>
      <c r="N868" s="228">
        <f>+credenciales!D3309</f>
        <v>0</v>
      </c>
      <c r="O868" s="228">
        <f>+credenciales!E3309</f>
        <v>0</v>
      </c>
      <c r="P868" s="230"/>
    </row>
    <row r="869" spans="2:16" s="200" customFormat="1">
      <c r="B869" s="204"/>
      <c r="C869" s="1427" t="s">
        <v>4624</v>
      </c>
      <c r="D869" s="1428"/>
      <c r="E869" s="1428"/>
      <c r="F869" s="1428"/>
      <c r="G869" s="215" t="s">
        <v>4660</v>
      </c>
      <c r="H869" s="215"/>
      <c r="I869" s="215" t="s">
        <v>4625</v>
      </c>
      <c r="J869" s="212"/>
      <c r="K869" s="215"/>
      <c r="L869" s="227"/>
      <c r="M869" s="212"/>
      <c r="N869" s="212"/>
      <c r="O869" s="231"/>
      <c r="P869" s="230"/>
    </row>
    <row r="870" spans="2:16" s="200" customFormat="1">
      <c r="B870" s="204"/>
      <c r="C870" s="232"/>
      <c r="D870" s="233"/>
      <c r="E870" s="233"/>
      <c r="F870" s="233"/>
      <c r="G870" s="233"/>
      <c r="H870" s="233"/>
      <c r="I870" s="233"/>
      <c r="J870" s="233"/>
      <c r="K870" s="233"/>
      <c r="L870" s="233"/>
      <c r="M870" s="233"/>
      <c r="N870" s="233"/>
      <c r="O870" s="234"/>
      <c r="P870" s="235"/>
    </row>
    <row r="871" spans="2:16" s="200" customFormat="1" thickBot="1">
      <c r="B871" s="204"/>
      <c r="C871" s="236"/>
      <c r="D871" s="237"/>
      <c r="E871" s="237"/>
      <c r="F871" s="237"/>
      <c r="G871" s="237"/>
      <c r="H871" s="237"/>
      <c r="I871" s="237"/>
      <c r="J871" s="237"/>
      <c r="K871" s="237"/>
      <c r="L871" s="237"/>
      <c r="M871" s="237"/>
      <c r="N871" s="237"/>
      <c r="O871" s="238"/>
      <c r="P871" s="205"/>
    </row>
    <row r="872" spans="2:16" s="200" customFormat="1" thickBot="1">
      <c r="B872" s="204"/>
      <c r="C872" s="239"/>
      <c r="D872" s="240"/>
      <c r="E872" s="240"/>
      <c r="F872" s="240"/>
      <c r="G872" s="240"/>
      <c r="H872" s="240"/>
      <c r="I872" s="212"/>
      <c r="J872" s="212"/>
      <c r="K872" s="240"/>
      <c r="L872" s="240"/>
      <c r="M872" s="240"/>
      <c r="N872" s="240"/>
      <c r="O872" s="241"/>
      <c r="P872" s="205"/>
    </row>
    <row r="873" spans="2:16" s="200" customFormat="1">
      <c r="B873" s="204"/>
      <c r="C873" s="1429" t="s">
        <v>4626</v>
      </c>
      <c r="D873" s="1430"/>
      <c r="E873" s="1430"/>
      <c r="F873" s="1430"/>
      <c r="G873" s="1430"/>
      <c r="H873" s="1430"/>
      <c r="I873" s="1430"/>
      <c r="J873" s="1430"/>
      <c r="K873" s="1430"/>
      <c r="L873" s="1430"/>
      <c r="M873" s="1430"/>
      <c r="N873" s="1430"/>
      <c r="O873" s="1431"/>
      <c r="P873" s="242"/>
    </row>
    <row r="874" spans="2:16" s="200" customFormat="1" thickBot="1">
      <c r="B874" s="204"/>
      <c r="C874" s="243"/>
      <c r="D874" s="212"/>
      <c r="E874" s="212"/>
      <c r="F874" s="212"/>
      <c r="G874" s="212"/>
      <c r="H874" s="212"/>
      <c r="I874" s="212"/>
      <c r="J874" s="212"/>
      <c r="K874" s="212"/>
      <c r="L874" s="212"/>
      <c r="M874" s="212"/>
      <c r="N874" s="212"/>
      <c r="O874" s="244"/>
      <c r="P874" s="205"/>
    </row>
    <row r="875" spans="2:16" s="200" customFormat="1">
      <c r="B875" s="204"/>
      <c r="C875" s="245" t="s">
        <v>4577</v>
      </c>
      <c r="D875" s="1432" t="s">
        <v>4578</v>
      </c>
      <c r="E875" s="1433"/>
      <c r="F875" s="1433"/>
      <c r="G875" s="1433"/>
      <c r="H875" s="1433"/>
      <c r="I875" s="1433"/>
      <c r="J875" s="1433"/>
      <c r="K875" s="1433"/>
      <c r="L875" s="1434"/>
      <c r="M875" s="1435" t="s">
        <v>98</v>
      </c>
      <c r="N875" s="1436"/>
      <c r="O875" s="245" t="s">
        <v>4503</v>
      </c>
      <c r="P875" s="246"/>
    </row>
    <row r="876" spans="2:16" s="200" customFormat="1" thickBot="1">
      <c r="B876" s="204"/>
      <c r="C876" s="308">
        <f>+'presupuesto   comfanorte'!B35</f>
        <v>3.13</v>
      </c>
      <c r="D876" s="1437" t="str">
        <f>+'presupuesto   comfanorte'!C35</f>
        <v>CONCRETO 21  MPA PSI - LOSA   DE PISO H=0,15 Cm</v>
      </c>
      <c r="E876" s="1438"/>
      <c r="F876" s="1438"/>
      <c r="G876" s="1438"/>
      <c r="H876" s="1438"/>
      <c r="I876" s="1438"/>
      <c r="J876" s="1438"/>
      <c r="K876" s="1438"/>
      <c r="L876" s="1439"/>
      <c r="M876" s="1628" t="str">
        <f>+'presupuesto   comfanorte'!D35</f>
        <v>M2</v>
      </c>
      <c r="N876" s="1439"/>
      <c r="O876" s="247">
        <f>+'presupuesto   comfanorte'!E35</f>
        <v>867.4</v>
      </c>
      <c r="P876" s="248"/>
    </row>
    <row r="877" spans="2:16" s="200" customFormat="1" ht="12.75">
      <c r="B877" s="204"/>
      <c r="C877" s="1440" t="s">
        <v>4494</v>
      </c>
      <c r="D877" s="1441"/>
      <c r="E877" s="1441"/>
      <c r="F877" s="1441"/>
      <c r="G877" s="1441"/>
      <c r="H877" s="1441"/>
      <c r="I877" s="1441"/>
      <c r="J877" s="1441"/>
      <c r="K877" s="1441"/>
      <c r="L877" s="1441"/>
      <c r="M877" s="1441"/>
      <c r="N877" s="1441"/>
      <c r="O877" s="1442"/>
      <c r="P877" s="249"/>
    </row>
    <row r="878" spans="2:16" s="200" customFormat="1" ht="12.75">
      <c r="B878" s="204"/>
      <c r="C878" s="1443"/>
      <c r="D878" s="1444"/>
      <c r="E878" s="1444"/>
      <c r="F878" s="1444"/>
      <c r="G878" s="1444"/>
      <c r="H878" s="1444"/>
      <c r="I878" s="1444"/>
      <c r="J878" s="1444"/>
      <c r="K878" s="1444"/>
      <c r="L878" s="1444"/>
      <c r="M878" s="1444"/>
      <c r="N878" s="1444"/>
      <c r="O878" s="1445"/>
      <c r="P878" s="249"/>
    </row>
    <row r="879" spans="2:16" s="200" customFormat="1" ht="13.5" thickBot="1">
      <c r="B879" s="204"/>
      <c r="C879" s="1446"/>
      <c r="D879" s="1447"/>
      <c r="E879" s="1447"/>
      <c r="F879" s="1447"/>
      <c r="G879" s="1447"/>
      <c r="H879" s="1447"/>
      <c r="I879" s="1447"/>
      <c r="J879" s="1447"/>
      <c r="K879" s="1447"/>
      <c r="L879" s="1447"/>
      <c r="M879" s="1447"/>
      <c r="N879" s="1447"/>
      <c r="O879" s="1448"/>
      <c r="P879" s="249"/>
    </row>
    <row r="880" spans="2:16" s="200" customFormat="1">
      <c r="B880" s="204"/>
      <c r="C880" s="1393" t="s">
        <v>4578</v>
      </c>
      <c r="D880" s="1394"/>
      <c r="E880" s="1394"/>
      <c r="F880" s="1394"/>
      <c r="G880" s="1395"/>
      <c r="H880" s="1396" t="s">
        <v>4627</v>
      </c>
      <c r="I880" s="1395"/>
      <c r="J880" s="1396" t="s">
        <v>4628</v>
      </c>
      <c r="K880" s="1395"/>
      <c r="L880" s="251" t="s">
        <v>4629</v>
      </c>
      <c r="M880" s="1396" t="s">
        <v>4496</v>
      </c>
      <c r="N880" s="1395"/>
      <c r="O880" s="252" t="s">
        <v>4630</v>
      </c>
      <c r="P880" s="253"/>
    </row>
    <row r="881" spans="2:16" s="200" customFormat="1" ht="14.25">
      <c r="B881" s="204"/>
      <c r="C881" s="1397" t="s">
        <v>4674</v>
      </c>
      <c r="D881" s="1398"/>
      <c r="E881" s="1398"/>
      <c r="F881" s="1398"/>
      <c r="G881" s="1399"/>
      <c r="H881" s="1449"/>
      <c r="I881" s="1399"/>
      <c r="J881" s="1449" t="s">
        <v>4668</v>
      </c>
      <c r="K881" s="1399"/>
      <c r="L881" s="255">
        <f>+'BASE MAQ. Y EQ.'!E52/8</f>
        <v>11250</v>
      </c>
      <c r="M881" s="1450">
        <v>3</v>
      </c>
      <c r="N881" s="1451"/>
      <c r="O881" s="256">
        <f>+L881/M881</f>
        <v>3750</v>
      </c>
      <c r="P881" s="257"/>
    </row>
    <row r="882" spans="2:16" s="200" customFormat="1" ht="14.25">
      <c r="B882" s="204"/>
      <c r="C882" s="1405" t="s">
        <v>4683</v>
      </c>
      <c r="D882" s="1406"/>
      <c r="E882" s="1406"/>
      <c r="F882" s="1406"/>
      <c r="G882" s="1407"/>
      <c r="H882" s="1450"/>
      <c r="I882" s="1451"/>
      <c r="J882" s="1452" t="s">
        <v>4682</v>
      </c>
      <c r="K882" s="1407"/>
      <c r="L882" s="255">
        <f>++'BASE MAQ. Y EQ.'!E61/8</f>
        <v>11250</v>
      </c>
      <c r="M882" s="1450">
        <v>3</v>
      </c>
      <c r="N882" s="1451"/>
      <c r="O882" s="256">
        <f>+L882/M882</f>
        <v>3750</v>
      </c>
      <c r="P882" s="257"/>
    </row>
    <row r="883" spans="2:16" s="200" customFormat="1" ht="14.25">
      <c r="B883" s="204"/>
      <c r="C883" s="1405" t="str">
        <f>+'BASE MAQ. Y EQ.'!C71</f>
        <v>Andamio  tubular  comun</v>
      </c>
      <c r="D883" s="1406"/>
      <c r="E883" s="1406"/>
      <c r="F883" s="1406"/>
      <c r="G883" s="1407"/>
      <c r="H883" s="1450"/>
      <c r="I883" s="1451"/>
      <c r="J883" s="1452" t="s">
        <v>4662</v>
      </c>
      <c r="K883" s="1407"/>
      <c r="L883" s="255">
        <f>+'BASE MAQ. Y EQ.'!E71</f>
        <v>2250</v>
      </c>
      <c r="M883" s="1450">
        <v>0.3</v>
      </c>
      <c r="N883" s="1451"/>
      <c r="O883" s="256">
        <f>+L883/M883</f>
        <v>7500</v>
      </c>
      <c r="P883" s="257"/>
    </row>
    <row r="884" spans="2:16" s="200" customFormat="1" thickBot="1">
      <c r="B884" s="204"/>
      <c r="C884" s="1412" t="s">
        <v>4657</v>
      </c>
      <c r="D884" s="1413"/>
      <c r="E884" s="1413"/>
      <c r="F884" s="1413"/>
      <c r="G884" s="1414"/>
      <c r="H884" s="1415"/>
      <c r="I884" s="1414"/>
      <c r="J884" s="1415"/>
      <c r="K884" s="1414"/>
      <c r="L884" s="260"/>
      <c r="M884" s="1416">
        <v>0.05</v>
      </c>
      <c r="N884" s="1417"/>
      <c r="O884" s="256">
        <f>+M884*O914</f>
        <v>5260.2155000000002</v>
      </c>
      <c r="P884" s="257"/>
    </row>
    <row r="885" spans="2:16" s="200" customFormat="1" ht="15.75" thickBot="1">
      <c r="B885" s="204"/>
      <c r="C885" s="1370" t="s">
        <v>4631</v>
      </c>
      <c r="D885" s="1371"/>
      <c r="E885" s="1371"/>
      <c r="F885" s="1371"/>
      <c r="G885" s="1371"/>
      <c r="H885" s="1371"/>
      <c r="I885" s="1371"/>
      <c r="J885" s="1371"/>
      <c r="K885" s="1371"/>
      <c r="L885" s="1371"/>
      <c r="M885" s="1371"/>
      <c r="N885" s="1372"/>
      <c r="O885" s="261">
        <f>+ROUND(O881+O884+O882,2)</f>
        <v>12760.22</v>
      </c>
      <c r="P885" s="262"/>
    </row>
    <row r="886" spans="2:16" s="200" customFormat="1" ht="12.75">
      <c r="B886" s="204"/>
      <c r="C886" s="1400" t="s">
        <v>4632</v>
      </c>
      <c r="D886" s="1401"/>
      <c r="E886" s="1401"/>
      <c r="F886" s="1401"/>
      <c r="G886" s="1401"/>
      <c r="H886" s="1401"/>
      <c r="I886" s="1401"/>
      <c r="J886" s="1401"/>
      <c r="K886" s="1401"/>
      <c r="L886" s="1401"/>
      <c r="M886" s="1401"/>
      <c r="N886" s="1401"/>
      <c r="O886" s="1402"/>
      <c r="P886" s="249"/>
    </row>
    <row r="887" spans="2:16" s="200" customFormat="1" ht="12.75">
      <c r="B887" s="204"/>
      <c r="C887" s="1387"/>
      <c r="D887" s="1388"/>
      <c r="E887" s="1388"/>
      <c r="F887" s="1388"/>
      <c r="G887" s="1388"/>
      <c r="H887" s="1388"/>
      <c r="I887" s="1388"/>
      <c r="J887" s="1388"/>
      <c r="K887" s="1388"/>
      <c r="L887" s="1388"/>
      <c r="M887" s="1388"/>
      <c r="N887" s="1388"/>
      <c r="O887" s="1389"/>
      <c r="P887" s="249"/>
    </row>
    <row r="888" spans="2:16" s="200" customFormat="1" ht="13.5" thickBot="1">
      <c r="B888" s="204"/>
      <c r="C888" s="1387"/>
      <c r="D888" s="1388"/>
      <c r="E888" s="1388"/>
      <c r="F888" s="1388"/>
      <c r="G888" s="1388"/>
      <c r="H888" s="1388"/>
      <c r="I888" s="1388"/>
      <c r="J888" s="1388"/>
      <c r="K888" s="1388"/>
      <c r="L888" s="1388"/>
      <c r="M888" s="1388"/>
      <c r="N888" s="1388"/>
      <c r="O888" s="1389"/>
      <c r="P888" s="249"/>
    </row>
    <row r="889" spans="2:16" s="200" customFormat="1">
      <c r="B889" s="204"/>
      <c r="C889" s="1418" t="s">
        <v>4578</v>
      </c>
      <c r="D889" s="1419"/>
      <c r="E889" s="1419"/>
      <c r="F889" s="1419"/>
      <c r="G889" s="1419"/>
      <c r="H889" s="1419"/>
      <c r="I889" s="1419"/>
      <c r="J889" s="1419"/>
      <c r="K889" s="251" t="s">
        <v>98</v>
      </c>
      <c r="L889" s="251" t="s">
        <v>4503</v>
      </c>
      <c r="M889" s="1419" t="s">
        <v>4633</v>
      </c>
      <c r="N889" s="1419"/>
      <c r="O889" s="252" t="s">
        <v>4630</v>
      </c>
      <c r="P889" s="253"/>
    </row>
    <row r="890" spans="2:16" s="200" customFormat="1" ht="14.25">
      <c r="B890" s="204"/>
      <c r="C890" s="1420" t="s">
        <v>4675</v>
      </c>
      <c r="D890" s="1421"/>
      <c r="E890" s="1421"/>
      <c r="F890" s="1421"/>
      <c r="G890" s="1421"/>
      <c r="H890" s="1421"/>
      <c r="I890" s="1421"/>
      <c r="J890" s="1421"/>
      <c r="K890" s="312" t="s">
        <v>7</v>
      </c>
      <c r="L890" s="265">
        <f>420*0.45</f>
        <v>189</v>
      </c>
      <c r="M890" s="1422">
        <f>29500/42.5</f>
        <v>694.11764705882354</v>
      </c>
      <c r="N890" s="1422"/>
      <c r="O890" s="256">
        <f t="shared" ref="O890:O897" si="0">+ROUND(L890*M890,2)</f>
        <v>131188.24</v>
      </c>
      <c r="P890" s="257"/>
    </row>
    <row r="891" spans="2:16" s="200" customFormat="1" ht="14.25">
      <c r="B891" s="204"/>
      <c r="C891" s="1420" t="s">
        <v>4678</v>
      </c>
      <c r="D891" s="1421"/>
      <c r="E891" s="1421"/>
      <c r="F891" s="1421"/>
      <c r="G891" s="1421"/>
      <c r="H891" s="1421"/>
      <c r="I891" s="1421"/>
      <c r="J891" s="1421"/>
      <c r="K891" s="312" t="s">
        <v>5</v>
      </c>
      <c r="L891" s="313">
        <f>0.65*0.45</f>
        <v>0.29250000000000004</v>
      </c>
      <c r="M891" s="1422">
        <f>+'BASE MAT'!E338</f>
        <v>90000</v>
      </c>
      <c r="N891" s="1422"/>
      <c r="O891" s="256">
        <f t="shared" si="0"/>
        <v>26325</v>
      </c>
      <c r="P891" s="257"/>
    </row>
    <row r="892" spans="2:16" s="200" customFormat="1" ht="14.25">
      <c r="B892" s="204"/>
      <c r="C892" s="1423" t="s">
        <v>4676</v>
      </c>
      <c r="D892" s="1424"/>
      <c r="E892" s="1424"/>
      <c r="F892" s="1424"/>
      <c r="G892" s="1424"/>
      <c r="H892" s="1424"/>
      <c r="I892" s="1424"/>
      <c r="J892" s="1424"/>
      <c r="K892" s="312" t="s">
        <v>5</v>
      </c>
      <c r="L892" s="313">
        <f>0.65*0.45</f>
        <v>0.29250000000000004</v>
      </c>
      <c r="M892" s="1422">
        <f>+'BASE MAT'!E343</f>
        <v>84000</v>
      </c>
      <c r="N892" s="1422"/>
      <c r="O892" s="256">
        <f t="shared" si="0"/>
        <v>24570</v>
      </c>
      <c r="P892" s="257"/>
    </row>
    <row r="893" spans="2:16" s="200" customFormat="1" ht="14.25">
      <c r="B893" s="204"/>
      <c r="C893" s="1420" t="s">
        <v>4677</v>
      </c>
      <c r="D893" s="1421"/>
      <c r="E893" s="1421"/>
      <c r="F893" s="1421"/>
      <c r="G893" s="1421"/>
      <c r="H893" s="1421"/>
      <c r="I893" s="1421"/>
      <c r="J893" s="1421"/>
      <c r="K893" s="312" t="s">
        <v>480</v>
      </c>
      <c r="L893" s="313">
        <f>200*0.5</f>
        <v>100</v>
      </c>
      <c r="M893" s="1422">
        <v>120</v>
      </c>
      <c r="N893" s="1422"/>
      <c r="O893" s="256">
        <f t="shared" si="0"/>
        <v>12000</v>
      </c>
      <c r="P893" s="257"/>
    </row>
    <row r="894" spans="2:16" s="200" customFormat="1" ht="14.25">
      <c r="B894" s="204"/>
      <c r="C894" s="1405" t="s">
        <v>4684</v>
      </c>
      <c r="D894" s="1406"/>
      <c r="E894" s="1406"/>
      <c r="F894" s="1406"/>
      <c r="G894" s="1406"/>
      <c r="H894" s="1406"/>
      <c r="I894" s="1406"/>
      <c r="J894" s="1407"/>
      <c r="K894" s="312" t="s">
        <v>0</v>
      </c>
      <c r="L894" s="313">
        <v>28</v>
      </c>
      <c r="M894" s="1425">
        <f>+'BASE MAQ. Y EQ.'!E75</f>
        <v>525</v>
      </c>
      <c r="N894" s="1426"/>
      <c r="O894" s="256">
        <f t="shared" si="0"/>
        <v>14700</v>
      </c>
      <c r="P894" s="257"/>
    </row>
    <row r="895" spans="2:16" s="200" customFormat="1" ht="14.25">
      <c r="B895" s="204"/>
      <c r="C895" s="1405" t="s">
        <v>4685</v>
      </c>
      <c r="D895" s="1406"/>
      <c r="E895" s="1406"/>
      <c r="F895" s="1406"/>
      <c r="G895" s="1406"/>
      <c r="H895" s="1406"/>
      <c r="I895" s="1406"/>
      <c r="J895" s="1407"/>
      <c r="K895" s="312" t="s">
        <v>0</v>
      </c>
      <c r="L895" s="313">
        <v>28</v>
      </c>
      <c r="M895" s="1425">
        <f>+'BASE MAQ. Y EQ.'!E110</f>
        <v>480</v>
      </c>
      <c r="N895" s="1426"/>
      <c r="O895" s="256">
        <f t="shared" si="0"/>
        <v>13440</v>
      </c>
      <c r="P895" s="257"/>
    </row>
    <row r="896" spans="2:16" s="200" customFormat="1" ht="14.25">
      <c r="B896" s="204"/>
      <c r="C896" s="1423" t="s">
        <v>4690</v>
      </c>
      <c r="D896" s="1424"/>
      <c r="E896" s="1424"/>
      <c r="F896" s="1424"/>
      <c r="G896" s="1424"/>
      <c r="H896" s="1424"/>
      <c r="I896" s="1424"/>
      <c r="J896" s="1424"/>
      <c r="K896" s="312" t="s">
        <v>0</v>
      </c>
      <c r="L896" s="313">
        <v>28</v>
      </c>
      <c r="M896" s="1425">
        <f>+'BASE MAQ. Y EQ.'!E112</f>
        <v>375</v>
      </c>
      <c r="N896" s="1426"/>
      <c r="O896" s="256">
        <f t="shared" si="0"/>
        <v>10500</v>
      </c>
      <c r="P896" s="257"/>
    </row>
    <row r="897" spans="2:19" s="200" customFormat="1" ht="14.25">
      <c r="B897" s="204"/>
      <c r="C897" s="1423" t="s">
        <v>2405</v>
      </c>
      <c r="D897" s="1424"/>
      <c r="E897" s="1424"/>
      <c r="F897" s="1424"/>
      <c r="G897" s="1424"/>
      <c r="H897" s="1424"/>
      <c r="I897" s="1424"/>
      <c r="J897" s="1424"/>
      <c r="K897" s="312" t="s">
        <v>0</v>
      </c>
      <c r="L897" s="313">
        <v>1.5</v>
      </c>
      <c r="M897" s="1425">
        <f>+'BASE MAT'!E1874</f>
        <v>60000</v>
      </c>
      <c r="N897" s="1426"/>
      <c r="O897" s="256">
        <f t="shared" si="0"/>
        <v>90000</v>
      </c>
      <c r="P897" s="257"/>
    </row>
    <row r="898" spans="2:19" s="200" customFormat="1" ht="15.75" thickBot="1">
      <c r="B898" s="204"/>
      <c r="C898" s="1385" t="s">
        <v>4631</v>
      </c>
      <c r="D898" s="1386"/>
      <c r="E898" s="1386"/>
      <c r="F898" s="1386"/>
      <c r="G898" s="1386"/>
      <c r="H898" s="1386"/>
      <c r="I898" s="1386"/>
      <c r="J898" s="1386"/>
      <c r="K898" s="1386"/>
      <c r="L898" s="1386"/>
      <c r="M898" s="1386"/>
      <c r="N898" s="1386"/>
      <c r="O898" s="267">
        <f>ROUND(SUM(O890:O897),2)</f>
        <v>322723.24</v>
      </c>
      <c r="P898" s="257"/>
    </row>
    <row r="899" spans="2:19" s="200" customFormat="1" ht="12.75">
      <c r="B899" s="204"/>
      <c r="C899" s="1387" t="s">
        <v>4634</v>
      </c>
      <c r="D899" s="1388"/>
      <c r="E899" s="1388"/>
      <c r="F899" s="1388"/>
      <c r="G899" s="1388"/>
      <c r="H899" s="1388"/>
      <c r="I899" s="1388"/>
      <c r="J899" s="1388"/>
      <c r="K899" s="1388"/>
      <c r="L899" s="1388"/>
      <c r="M899" s="1388"/>
      <c r="N899" s="1388"/>
      <c r="O899" s="1389"/>
      <c r="P899" s="249"/>
    </row>
    <row r="900" spans="2:19" s="200" customFormat="1" ht="12.75">
      <c r="B900" s="204"/>
      <c r="C900" s="1387"/>
      <c r="D900" s="1388"/>
      <c r="E900" s="1388"/>
      <c r="F900" s="1388"/>
      <c r="G900" s="1388"/>
      <c r="H900" s="1388"/>
      <c r="I900" s="1388"/>
      <c r="J900" s="1388"/>
      <c r="K900" s="1388"/>
      <c r="L900" s="1388"/>
      <c r="M900" s="1388"/>
      <c r="N900" s="1388"/>
      <c r="O900" s="1389"/>
      <c r="P900" s="249"/>
    </row>
    <row r="901" spans="2:19" s="200" customFormat="1" ht="13.5" thickBot="1">
      <c r="B901" s="204"/>
      <c r="C901" s="1390"/>
      <c r="D901" s="1391"/>
      <c r="E901" s="1391"/>
      <c r="F901" s="1391"/>
      <c r="G901" s="1391"/>
      <c r="H901" s="1391"/>
      <c r="I901" s="1391"/>
      <c r="J901" s="1391"/>
      <c r="K901" s="1391"/>
      <c r="L901" s="1391"/>
      <c r="M901" s="1391"/>
      <c r="N901" s="1391"/>
      <c r="O901" s="1392"/>
      <c r="P901" s="249"/>
    </row>
    <row r="902" spans="2:19" s="200" customFormat="1" ht="17.25">
      <c r="B902" s="204"/>
      <c r="C902" s="1393" t="s">
        <v>4635</v>
      </c>
      <c r="D902" s="1394"/>
      <c r="E902" s="1394"/>
      <c r="F902" s="1394"/>
      <c r="G902" s="1394"/>
      <c r="H902" s="1394"/>
      <c r="I902" s="1395"/>
      <c r="J902" s="251" t="s">
        <v>4636</v>
      </c>
      <c r="K902" s="263" t="s">
        <v>4506</v>
      </c>
      <c r="L902" s="269" t="s">
        <v>4637</v>
      </c>
      <c r="M902" s="1396" t="s">
        <v>4248</v>
      </c>
      <c r="N902" s="1395"/>
      <c r="O902" s="252" t="s">
        <v>4630</v>
      </c>
      <c r="P902" s="253"/>
    </row>
    <row r="903" spans="2:19" s="200" customFormat="1" thickBot="1">
      <c r="B903" s="204"/>
      <c r="C903" s="1397" t="s">
        <v>4679</v>
      </c>
      <c r="D903" s="1398"/>
      <c r="E903" s="1398"/>
      <c r="F903" s="1398"/>
      <c r="G903" s="1398"/>
      <c r="H903" s="1398"/>
      <c r="I903" s="1399"/>
      <c r="J903" s="270" t="s">
        <v>5</v>
      </c>
      <c r="K903" s="271">
        <v>15</v>
      </c>
      <c r="L903" s="270">
        <f>+L891</f>
        <v>0.29250000000000004</v>
      </c>
      <c r="M903" s="1368">
        <v>1300</v>
      </c>
      <c r="N903" s="1369"/>
      <c r="O903" s="256">
        <f>+K903*L903*M903</f>
        <v>5703.75</v>
      </c>
      <c r="P903" s="257"/>
    </row>
    <row r="904" spans="2:19" s="200" customFormat="1" thickBot="1">
      <c r="B904" s="204"/>
      <c r="C904" s="1397" t="s">
        <v>4680</v>
      </c>
      <c r="D904" s="1398"/>
      <c r="E904" s="1398"/>
      <c r="F904" s="1398"/>
      <c r="G904" s="1398"/>
      <c r="H904" s="1398"/>
      <c r="I904" s="1399"/>
      <c r="J904" s="322" t="s">
        <v>5</v>
      </c>
      <c r="K904" s="271">
        <v>15</v>
      </c>
      <c r="L904" s="270">
        <f>+L892</f>
        <v>0.29250000000000004</v>
      </c>
      <c r="M904" s="1368">
        <v>1300</v>
      </c>
      <c r="N904" s="1369"/>
      <c r="O904" s="256">
        <f>+K904*L904*M904</f>
        <v>5703.75</v>
      </c>
      <c r="P904" s="257"/>
    </row>
    <row r="905" spans="2:19" s="200" customFormat="1" ht="15.75" thickBot="1">
      <c r="B905" s="204"/>
      <c r="C905" s="1370" t="s">
        <v>4631</v>
      </c>
      <c r="D905" s="1371"/>
      <c r="E905" s="1371"/>
      <c r="F905" s="1371"/>
      <c r="G905" s="1371"/>
      <c r="H905" s="1371"/>
      <c r="I905" s="1371"/>
      <c r="J905" s="1371"/>
      <c r="K905" s="1371"/>
      <c r="L905" s="1371"/>
      <c r="M905" s="1371"/>
      <c r="N905" s="1372"/>
      <c r="O905" s="261">
        <f>+ROUND(O903+O904,2)</f>
        <v>11407.5</v>
      </c>
      <c r="P905" s="262"/>
    </row>
    <row r="906" spans="2:19" s="200" customFormat="1" ht="12.75">
      <c r="B906" s="204"/>
      <c r="C906" s="1400" t="s">
        <v>4638</v>
      </c>
      <c r="D906" s="1401"/>
      <c r="E906" s="1401"/>
      <c r="F906" s="1401"/>
      <c r="G906" s="1401"/>
      <c r="H906" s="1401"/>
      <c r="I906" s="1401"/>
      <c r="J906" s="1401"/>
      <c r="K906" s="1401"/>
      <c r="L906" s="1401"/>
      <c r="M906" s="1401"/>
      <c r="N906" s="1401"/>
      <c r="O906" s="1402"/>
      <c r="P906" s="249"/>
    </row>
    <row r="907" spans="2:19" s="200" customFormat="1" ht="12.75">
      <c r="B907" s="204"/>
      <c r="C907" s="1387"/>
      <c r="D907" s="1388"/>
      <c r="E907" s="1388"/>
      <c r="F907" s="1388"/>
      <c r="G907" s="1388"/>
      <c r="H907" s="1388"/>
      <c r="I907" s="1388"/>
      <c r="J907" s="1388"/>
      <c r="K907" s="1388"/>
      <c r="L907" s="1388"/>
      <c r="M907" s="1388"/>
      <c r="N907" s="1388"/>
      <c r="O907" s="1389"/>
      <c r="P907" s="249"/>
    </row>
    <row r="908" spans="2:19" s="200" customFormat="1" ht="13.5" thickBot="1">
      <c r="B908" s="204"/>
      <c r="C908" s="1390"/>
      <c r="D908" s="1391"/>
      <c r="E908" s="1391"/>
      <c r="F908" s="1391"/>
      <c r="G908" s="1391"/>
      <c r="H908" s="1391"/>
      <c r="I908" s="1391"/>
      <c r="J908" s="1391"/>
      <c r="K908" s="1391"/>
      <c r="L908" s="1391"/>
      <c r="M908" s="1391"/>
      <c r="N908" s="1391"/>
      <c r="O908" s="1392"/>
      <c r="P908" s="249"/>
    </row>
    <row r="909" spans="2:19" s="200" customFormat="1" ht="30">
      <c r="B909" s="204"/>
      <c r="C909" s="1393" t="s">
        <v>4639</v>
      </c>
      <c r="D909" s="1394"/>
      <c r="E909" s="1394"/>
      <c r="F909" s="1394"/>
      <c r="G909" s="1394"/>
      <c r="H909" s="1394"/>
      <c r="I909" s="1395"/>
      <c r="J909" s="251" t="s">
        <v>4510</v>
      </c>
      <c r="K909" s="324" t="s">
        <v>65</v>
      </c>
      <c r="L909" s="276" t="s">
        <v>4512</v>
      </c>
      <c r="M909" s="1403" t="s">
        <v>4496</v>
      </c>
      <c r="N909" s="1404"/>
      <c r="O909" s="278" t="s">
        <v>4630</v>
      </c>
      <c r="P909" s="279"/>
    </row>
    <row r="910" spans="2:19" s="200" customFormat="1" ht="14.25">
      <c r="B910" s="204"/>
      <c r="C910" s="1405" t="str">
        <f>+'BASE M.O.'!D19</f>
        <v>Cuadrilla tipo 4(5 oficial + 7 ayudantes)</v>
      </c>
      <c r="D910" s="1406"/>
      <c r="E910" s="1406"/>
      <c r="F910" s="1406"/>
      <c r="G910" s="1406"/>
      <c r="H910" s="1406"/>
      <c r="I910" s="1407"/>
      <c r="J910" s="280">
        <f>+'BASE M.O.'!E19</f>
        <v>728871.5</v>
      </c>
      <c r="K910" s="280">
        <f>+'BASE M.O.'!F19</f>
        <v>2.3094184916435125</v>
      </c>
      <c r="L910" s="280">
        <f>+'BASE M.O.'!G19</f>
        <v>1683269</v>
      </c>
      <c r="M910" s="1408">
        <v>16</v>
      </c>
      <c r="N910" s="1409"/>
      <c r="O910" s="309">
        <f>+L910/M910</f>
        <v>105204.3125</v>
      </c>
      <c r="P910" s="282"/>
      <c r="S910" s="200">
        <f>200/10</f>
        <v>20</v>
      </c>
    </row>
    <row r="911" spans="2:19" s="200" customFormat="1" ht="14.25">
      <c r="B911" s="204"/>
      <c r="C911" s="1405"/>
      <c r="D911" s="1406"/>
      <c r="E911" s="1406"/>
      <c r="F911" s="1406"/>
      <c r="G911" s="1406"/>
      <c r="H911" s="1406"/>
      <c r="I911" s="1407"/>
      <c r="J911" s="280"/>
      <c r="K911" s="287"/>
      <c r="L911" s="280"/>
      <c r="M911" s="1408"/>
      <c r="N911" s="1409"/>
      <c r="O911" s="309"/>
      <c r="P911" s="282"/>
    </row>
    <row r="912" spans="2:19" s="200" customFormat="1" ht="14.25">
      <c r="B912" s="204"/>
      <c r="C912" s="1405"/>
      <c r="D912" s="1406"/>
      <c r="E912" s="1406"/>
      <c r="F912" s="1406"/>
      <c r="G912" s="1406"/>
      <c r="H912" s="1406"/>
      <c r="I912" s="1407"/>
      <c r="J912" s="280">
        <f>+'BASE M.O.'!E3401</f>
        <v>0</v>
      </c>
      <c r="K912" s="311"/>
      <c r="L912" s="281">
        <f>+'BASE M.O.'!G3401</f>
        <v>0</v>
      </c>
      <c r="M912" s="1410"/>
      <c r="N912" s="1411"/>
      <c r="O912" s="309"/>
      <c r="P912" s="282"/>
    </row>
    <row r="913" spans="2:16" s="200" customFormat="1" thickBot="1">
      <c r="B913" s="204"/>
      <c r="C913" s="1365"/>
      <c r="D913" s="1366"/>
      <c r="E913" s="1366"/>
      <c r="F913" s="1366"/>
      <c r="G913" s="1366"/>
      <c r="H913" s="1366"/>
      <c r="I913" s="1367"/>
      <c r="J913" s="272"/>
      <c r="K913" s="273"/>
      <c r="L913" s="272"/>
      <c r="M913" s="1368"/>
      <c r="N913" s="1369"/>
      <c r="O913" s="274"/>
      <c r="P913" s="257"/>
    </row>
    <row r="914" spans="2:16" s="200" customFormat="1" ht="15.75" thickBot="1">
      <c r="B914" s="204"/>
      <c r="C914" s="1370" t="s">
        <v>4631</v>
      </c>
      <c r="D914" s="1371"/>
      <c r="E914" s="1371"/>
      <c r="F914" s="1371"/>
      <c r="G914" s="1371"/>
      <c r="H914" s="1371"/>
      <c r="I914" s="1371"/>
      <c r="J914" s="1371"/>
      <c r="K914" s="1371"/>
      <c r="L914" s="1371"/>
      <c r="M914" s="1371"/>
      <c r="N914" s="1372"/>
      <c r="O914" s="268">
        <f>ROUND(SUM(O910:O913),2)</f>
        <v>105204.31</v>
      </c>
      <c r="P914" s="257"/>
    </row>
    <row r="915" spans="2:16" s="200" customFormat="1" thickBot="1">
      <c r="B915" s="204"/>
      <c r="C915" s="243"/>
      <c r="D915" s="212"/>
      <c r="E915" s="212"/>
      <c r="F915" s="212"/>
      <c r="G915" s="212"/>
      <c r="H915" s="212"/>
      <c r="I915" s="212"/>
      <c r="J915" s="212"/>
      <c r="K915" s="212"/>
      <c r="L915" s="212"/>
      <c r="M915" s="212"/>
      <c r="N915" s="212"/>
      <c r="O915" s="244"/>
      <c r="P915" s="205"/>
    </row>
    <row r="916" spans="2:16" s="200" customFormat="1" ht="15.75" thickBot="1">
      <c r="B916" s="204"/>
      <c r="C916" s="1373" t="s">
        <v>4640</v>
      </c>
      <c r="D916" s="1374"/>
      <c r="E916" s="1374"/>
      <c r="F916" s="1374"/>
      <c r="G916" s="1374"/>
      <c r="H916" s="1374"/>
      <c r="I916" s="1374"/>
      <c r="J916" s="1374"/>
      <c r="K916" s="1374"/>
      <c r="L916" s="1374"/>
      <c r="M916" s="1374"/>
      <c r="N916" s="1375"/>
      <c r="O916" s="283">
        <f>+O914+O905+O898+O885</f>
        <v>452095.26999999996</v>
      </c>
      <c r="P916" s="284"/>
    </row>
    <row r="917" spans="2:16" s="200" customFormat="1" ht="12.75">
      <c r="B917" s="204"/>
      <c r="C917" s="1400" t="s">
        <v>4641</v>
      </c>
      <c r="D917" s="1401"/>
      <c r="E917" s="1401"/>
      <c r="F917" s="1401"/>
      <c r="G917" s="1401"/>
      <c r="H917" s="1401"/>
      <c r="I917" s="1401"/>
      <c r="J917" s="1401"/>
      <c r="K917" s="1401"/>
      <c r="L917" s="1401"/>
      <c r="M917" s="1401"/>
      <c r="N917" s="1401"/>
      <c r="O917" s="1402"/>
      <c r="P917" s="249"/>
    </row>
    <row r="918" spans="2:16" s="200" customFormat="1" ht="12.75">
      <c r="B918" s="204"/>
      <c r="C918" s="1387"/>
      <c r="D918" s="1388"/>
      <c r="E918" s="1388"/>
      <c r="F918" s="1388"/>
      <c r="G918" s="1388"/>
      <c r="H918" s="1388"/>
      <c r="I918" s="1388"/>
      <c r="J918" s="1388"/>
      <c r="K918" s="1388"/>
      <c r="L918" s="1388"/>
      <c r="M918" s="1388"/>
      <c r="N918" s="1388"/>
      <c r="O918" s="1389"/>
      <c r="P918" s="249"/>
    </row>
    <row r="919" spans="2:16" s="200" customFormat="1" ht="13.5" thickBot="1">
      <c r="B919" s="204"/>
      <c r="C919" s="1390"/>
      <c r="D919" s="1391"/>
      <c r="E919" s="1391"/>
      <c r="F919" s="1391"/>
      <c r="G919" s="1391"/>
      <c r="H919" s="1391"/>
      <c r="I919" s="1391"/>
      <c r="J919" s="1391"/>
      <c r="K919" s="1391"/>
      <c r="L919" s="1391"/>
      <c r="M919" s="1391"/>
      <c r="N919" s="1391"/>
      <c r="O919" s="1392"/>
      <c r="P919" s="249"/>
    </row>
    <row r="920" spans="2:16" s="200" customFormat="1" ht="30">
      <c r="B920" s="204"/>
      <c r="C920" s="1393" t="s">
        <v>4642</v>
      </c>
      <c r="D920" s="1394"/>
      <c r="E920" s="1394"/>
      <c r="F920" s="1394"/>
      <c r="G920" s="1394"/>
      <c r="H920" s="1394"/>
      <c r="I920" s="1394"/>
      <c r="J920" s="263"/>
      <c r="K920" s="277"/>
      <c r="L920" s="276" t="s">
        <v>4643</v>
      </c>
      <c r="M920" s="1403" t="s">
        <v>4644</v>
      </c>
      <c r="N920" s="1404"/>
      <c r="O920" s="278"/>
      <c r="P920" s="279"/>
    </row>
    <row r="921" spans="2:16" s="200" customFormat="1" ht="14.25">
      <c r="B921" s="204"/>
      <c r="C921" s="1397" t="s">
        <v>4575</v>
      </c>
      <c r="D921" s="1398"/>
      <c r="E921" s="1398"/>
      <c r="F921" s="1398"/>
      <c r="G921" s="1398"/>
      <c r="H921" s="1398"/>
      <c r="I921" s="1398"/>
      <c r="J921" s="285"/>
      <c r="K921" s="286"/>
      <c r="L921" s="310">
        <v>0.22690623787747194</v>
      </c>
      <c r="M921" s="1425">
        <f>+ROUND(O916*L921,2)</f>
        <v>102583.24</v>
      </c>
      <c r="N921" s="1426"/>
      <c r="O921" s="256"/>
      <c r="P921" s="257"/>
    </row>
    <row r="922" spans="2:16" s="200" customFormat="1" ht="14.25">
      <c r="B922" s="204"/>
      <c r="C922" s="258" t="s">
        <v>4645</v>
      </c>
      <c r="D922" s="259"/>
      <c r="E922" s="259"/>
      <c r="F922" s="259"/>
      <c r="G922" s="259"/>
      <c r="H922" s="259"/>
      <c r="I922" s="259"/>
      <c r="J922" s="285"/>
      <c r="K922" s="286"/>
      <c r="L922" s="310">
        <v>0.01</v>
      </c>
      <c r="M922" s="1425">
        <f>+ROUND(O916*L922,2)</f>
        <v>4520.95</v>
      </c>
      <c r="N922" s="1426"/>
      <c r="O922" s="256"/>
      <c r="P922" s="257"/>
    </row>
    <row r="923" spans="2:16" s="200" customFormat="1" thickBot="1">
      <c r="B923" s="204"/>
      <c r="C923" s="236" t="s">
        <v>4576</v>
      </c>
      <c r="D923" s="237"/>
      <c r="E923" s="237"/>
      <c r="F923" s="237"/>
      <c r="G923" s="237"/>
      <c r="H923" s="237"/>
      <c r="I923" s="237"/>
      <c r="J923" s="288"/>
      <c r="K923" s="289"/>
      <c r="L923" s="310">
        <v>0.05</v>
      </c>
      <c r="M923" s="1909">
        <f>+ROUND(O916*L923,2)</f>
        <v>22604.76</v>
      </c>
      <c r="N923" s="1910"/>
      <c r="O923" s="256"/>
      <c r="P923" s="257"/>
    </row>
    <row r="924" spans="2:16" s="200" customFormat="1" ht="15.75" thickBot="1">
      <c r="B924" s="204"/>
      <c r="C924" s="1370" t="s">
        <v>4631</v>
      </c>
      <c r="D924" s="1371"/>
      <c r="E924" s="1371"/>
      <c r="F924" s="1371"/>
      <c r="G924" s="1371"/>
      <c r="H924" s="1371"/>
      <c r="I924" s="1371"/>
      <c r="J924" s="1371"/>
      <c r="K924" s="1371"/>
      <c r="L924" s="1371"/>
      <c r="M924" s="1371"/>
      <c r="N924" s="1372"/>
      <c r="O924" s="290">
        <f>+M921+M922+M923</f>
        <v>129708.95</v>
      </c>
      <c r="P924" s="291"/>
    </row>
    <row r="925" spans="2:16" s="200" customFormat="1" thickBot="1">
      <c r="B925" s="204"/>
      <c r="C925" s="243"/>
      <c r="D925" s="212"/>
      <c r="E925" s="212"/>
      <c r="F925" s="212"/>
      <c r="G925" s="212"/>
      <c r="H925" s="212"/>
      <c r="I925" s="212"/>
      <c r="J925" s="212"/>
      <c r="K925" s="212"/>
      <c r="L925" s="212"/>
      <c r="M925" s="212"/>
      <c r="N925" s="212"/>
      <c r="O925" s="244"/>
      <c r="P925" s="205"/>
    </row>
    <row r="926" spans="2:16" s="200" customFormat="1" ht="15.75" thickBot="1">
      <c r="B926" s="204"/>
      <c r="C926" s="1373" t="s">
        <v>4646</v>
      </c>
      <c r="D926" s="1374"/>
      <c r="E926" s="1374"/>
      <c r="F926" s="1374"/>
      <c r="G926" s="1374"/>
      <c r="H926" s="1374"/>
      <c r="I926" s="1374"/>
      <c r="J926" s="1374"/>
      <c r="K926" s="1374"/>
      <c r="L926" s="1374"/>
      <c r="M926" s="1374"/>
      <c r="N926" s="1375"/>
      <c r="O926" s="292">
        <f>+O924+O916</f>
        <v>581804.22</v>
      </c>
      <c r="P926" s="291"/>
    </row>
    <row r="927" spans="2:16" s="200" customFormat="1" ht="14.25">
      <c r="B927" s="204"/>
      <c r="C927" s="243"/>
      <c r="D927" s="212"/>
      <c r="E927" s="212"/>
      <c r="F927" s="212"/>
      <c r="G927" s="212"/>
      <c r="H927" s="212"/>
      <c r="I927" s="212"/>
      <c r="J927" s="212"/>
      <c r="K927" s="212"/>
      <c r="L927" s="212"/>
      <c r="M927" s="212"/>
      <c r="N927" s="212"/>
      <c r="O927" s="244"/>
      <c r="P927" s="205"/>
    </row>
    <row r="928" spans="2:16" s="200" customFormat="1" ht="14.25">
      <c r="B928" s="204"/>
      <c r="C928" s="243"/>
      <c r="D928" s="212"/>
      <c r="E928" s="212"/>
      <c r="F928" s="212"/>
      <c r="G928" s="212"/>
      <c r="H928" s="293" t="s">
        <v>4647</v>
      </c>
      <c r="I928" s="293"/>
      <c r="J928" s="293"/>
      <c r="K928" s="293"/>
      <c r="L928" s="212"/>
      <c r="M928" s="212"/>
      <c r="N928" s="212"/>
      <c r="O928" s="244"/>
      <c r="P928" s="205"/>
    </row>
    <row r="929" spans="2:16" s="200" customFormat="1">
      <c r="B929" s="204"/>
      <c r="C929" s="243"/>
      <c r="D929" s="212"/>
      <c r="E929" s="212"/>
      <c r="F929" s="212"/>
      <c r="G929" s="212"/>
      <c r="H929" s="293" t="s">
        <v>4648</v>
      </c>
      <c r="I929" s="212">
        <f>credenciales!$G$5</f>
        <v>0</v>
      </c>
      <c r="J929" s="212"/>
      <c r="K929" s="212"/>
      <c r="L929" s="212"/>
      <c r="M929" s="212"/>
      <c r="N929" s="212"/>
      <c r="O929" s="244"/>
      <c r="P929" s="294"/>
    </row>
    <row r="930" spans="2:16" s="200" customFormat="1">
      <c r="B930" s="204"/>
      <c r="C930" s="243"/>
      <c r="D930" s="212"/>
      <c r="E930" s="212"/>
      <c r="F930" s="212"/>
      <c r="G930" s="212"/>
      <c r="H930" s="293">
        <f>+credenciales!$F$6</f>
        <v>0</v>
      </c>
      <c r="I930" s="212"/>
      <c r="J930" s="212"/>
      <c r="K930" s="212"/>
      <c r="L930" s="212"/>
      <c r="M930" s="212"/>
      <c r="N930" s="212"/>
      <c r="O930" s="244"/>
      <c r="P930" s="294"/>
    </row>
    <row r="931" spans="2:16" s="200" customFormat="1" ht="14.25">
      <c r="B931" s="204"/>
      <c r="C931" s="226"/>
      <c r="D931" s="295"/>
      <c r="E931" s="295"/>
      <c r="F931" s="295"/>
      <c r="G931" s="295"/>
      <c r="H931" s="293" t="s">
        <v>4649</v>
      </c>
      <c r="I931" s="295">
        <f>+credenciales!$G$7</f>
        <v>0</v>
      </c>
      <c r="J931" s="295"/>
      <c r="K931" s="295"/>
      <c r="L931" s="295"/>
      <c r="M931" s="295"/>
      <c r="N931" s="295"/>
      <c r="O931" s="296"/>
      <c r="P931" s="297"/>
    </row>
    <row r="932" spans="2:16" s="200" customFormat="1" ht="14.25">
      <c r="B932" s="204"/>
      <c r="C932" s="243"/>
      <c r="D932" s="212"/>
      <c r="E932" s="212"/>
      <c r="F932" s="212"/>
      <c r="G932" s="212"/>
      <c r="H932" s="212" t="s">
        <v>4553</v>
      </c>
      <c r="I932" s="212"/>
      <c r="J932" s="212"/>
      <c r="K932" s="212"/>
      <c r="L932" s="212"/>
      <c r="M932" s="212"/>
      <c r="N932" s="212"/>
      <c r="O932" s="244"/>
      <c r="P932" s="205"/>
    </row>
    <row r="933" spans="2:16" s="200" customFormat="1">
      <c r="B933" s="204"/>
      <c r="C933" s="298" t="s">
        <v>4650</v>
      </c>
      <c r="D933" s="254"/>
      <c r="E933" s="254"/>
      <c r="F933" s="254"/>
      <c r="G933" s="254"/>
      <c r="H933" s="254"/>
      <c r="I933" s="254"/>
      <c r="J933" s="254"/>
      <c r="K933" s="254"/>
      <c r="L933" s="254"/>
      <c r="M933" s="254"/>
      <c r="N933" s="254"/>
      <c r="O933" s="299"/>
      <c r="P933" s="205"/>
    </row>
    <row r="934" spans="2:16" s="200" customFormat="1" ht="14.25">
      <c r="B934" s="204"/>
      <c r="C934" s="1911"/>
      <c r="D934" s="1912"/>
      <c r="E934" s="1912"/>
      <c r="F934" s="1912"/>
      <c r="G934" s="1912"/>
      <c r="H934" s="1912"/>
      <c r="I934" s="1912"/>
      <c r="J934" s="1912"/>
      <c r="K934" s="1912"/>
      <c r="L934" s="1912"/>
      <c r="M934" s="1912"/>
      <c r="N934" s="1912"/>
      <c r="O934" s="1913"/>
      <c r="P934" s="297"/>
    </row>
    <row r="935" spans="2:16" s="200" customFormat="1" ht="14.25">
      <c r="B935" s="204"/>
      <c r="C935" s="1911"/>
      <c r="D935" s="1912"/>
      <c r="E935" s="1912"/>
      <c r="F935" s="1912"/>
      <c r="G935" s="1912"/>
      <c r="H935" s="1912"/>
      <c r="I935" s="1912"/>
      <c r="J935" s="1912"/>
      <c r="K935" s="1912"/>
      <c r="L935" s="1912"/>
      <c r="M935" s="1912"/>
      <c r="N935" s="1912"/>
      <c r="O935" s="1913"/>
      <c r="P935" s="297"/>
    </row>
    <row r="936" spans="2:16" s="200" customFormat="1" ht="14.25">
      <c r="B936" s="204"/>
      <c r="C936" s="226"/>
      <c r="D936" s="295"/>
      <c r="E936" s="295"/>
      <c r="F936" s="295"/>
      <c r="G936" s="295"/>
      <c r="H936" s="295"/>
      <c r="I936" s="295"/>
      <c r="J936" s="295"/>
      <c r="K936" s="295"/>
      <c r="L936" s="295"/>
      <c r="M936" s="295"/>
      <c r="N936" s="295"/>
      <c r="O936" s="296"/>
      <c r="P936" s="297"/>
    </row>
    <row r="937" spans="2:16" s="200" customFormat="1">
      <c r="B937" s="204"/>
      <c r="C937" s="300" t="s">
        <v>4651</v>
      </c>
      <c r="D937" s="295"/>
      <c r="E937" s="295"/>
      <c r="F937" s="295"/>
      <c r="G937" s="295"/>
      <c r="H937" s="295"/>
      <c r="I937" s="295"/>
      <c r="J937" s="295"/>
      <c r="K937" s="295"/>
      <c r="L937" s="295"/>
      <c r="M937" s="295"/>
      <c r="N937" s="295"/>
      <c r="O937" s="296"/>
      <c r="P937" s="297"/>
    </row>
    <row r="938" spans="2:16" s="200" customFormat="1" ht="12.75">
      <c r="B938" s="204"/>
      <c r="C938" s="1902" t="s">
        <v>4652</v>
      </c>
      <c r="D938" s="1903"/>
      <c r="E938" s="1903"/>
      <c r="F938" s="1903"/>
      <c r="G938" s="1903"/>
      <c r="H938" s="1903"/>
      <c r="I938" s="1903"/>
      <c r="J938" s="1903"/>
      <c r="K938" s="1903"/>
      <c r="L938" s="1903"/>
      <c r="M938" s="1903"/>
      <c r="N938" s="1903"/>
      <c r="O938" s="1904"/>
      <c r="P938" s="301"/>
    </row>
    <row r="939" spans="2:16" s="200" customFormat="1" ht="12.75">
      <c r="B939" s="204"/>
      <c r="C939" s="1902"/>
      <c r="D939" s="1903"/>
      <c r="E939" s="1903"/>
      <c r="F939" s="1903"/>
      <c r="G939" s="1903"/>
      <c r="H939" s="1903"/>
      <c r="I939" s="1903"/>
      <c r="J939" s="1903"/>
      <c r="K939" s="1903"/>
      <c r="L939" s="1903"/>
      <c r="M939" s="1903"/>
      <c r="N939" s="1903"/>
      <c r="O939" s="1904"/>
      <c r="P939" s="301"/>
    </row>
    <row r="940" spans="2:16" s="200" customFormat="1" ht="12.75">
      <c r="B940" s="204"/>
      <c r="C940" s="1902" t="s">
        <v>4653</v>
      </c>
      <c r="D940" s="1903"/>
      <c r="E940" s="1903"/>
      <c r="F940" s="1903"/>
      <c r="G940" s="1903"/>
      <c r="H940" s="1903"/>
      <c r="I940" s="1903"/>
      <c r="J940" s="1903"/>
      <c r="K940" s="1903"/>
      <c r="L940" s="1903"/>
      <c r="M940" s="1903"/>
      <c r="N940" s="1903"/>
      <c r="O940" s="1904"/>
      <c r="P940" s="301"/>
    </row>
    <row r="941" spans="2:16" s="200" customFormat="1" ht="12.75">
      <c r="B941" s="204"/>
      <c r="C941" s="1902"/>
      <c r="D941" s="1903"/>
      <c r="E941" s="1903"/>
      <c r="F941" s="1903"/>
      <c r="G941" s="1903"/>
      <c r="H941" s="1903"/>
      <c r="I941" s="1903"/>
      <c r="J941" s="1903"/>
      <c r="K941" s="1903"/>
      <c r="L941" s="1903"/>
      <c r="M941" s="1903"/>
      <c r="N941" s="1903"/>
      <c r="O941" s="1904"/>
      <c r="P941" s="301"/>
    </row>
    <row r="942" spans="2:16" s="200" customFormat="1" ht="14.25">
      <c r="B942" s="204"/>
      <c r="C942" s="226"/>
      <c r="D942" s="295"/>
      <c r="E942" s="295"/>
      <c r="F942" s="295"/>
      <c r="G942" s="295"/>
      <c r="H942" s="295"/>
      <c r="I942" s="295"/>
      <c r="J942" s="295"/>
      <c r="K942" s="295"/>
      <c r="L942" s="295"/>
      <c r="M942" s="295"/>
      <c r="N942" s="295"/>
      <c r="O942" s="296"/>
      <c r="P942" s="297"/>
    </row>
    <row r="943" spans="2:16" s="200" customFormat="1" ht="14.25">
      <c r="B943" s="204"/>
      <c r="C943" s="243"/>
      <c r="D943" s="212"/>
      <c r="E943" s="212"/>
      <c r="F943" s="212"/>
      <c r="G943" s="212"/>
      <c r="H943" s="293" t="s">
        <v>4647</v>
      </c>
      <c r="I943" s="212">
        <f>+credenciales!$G$20</f>
        <v>0</v>
      </c>
      <c r="J943" s="212"/>
      <c r="K943" s="212"/>
      <c r="L943" s="212"/>
      <c r="M943" s="212"/>
      <c r="N943" s="212"/>
      <c r="O943" s="244"/>
      <c r="P943" s="205"/>
    </row>
    <row r="944" spans="2:16" s="200" customFormat="1" ht="14.25">
      <c r="B944" s="204"/>
      <c r="C944" s="243"/>
      <c r="D944" s="212"/>
      <c r="E944" s="212"/>
      <c r="F944" s="212"/>
      <c r="G944" s="212"/>
      <c r="H944" s="212" t="s">
        <v>4648</v>
      </c>
      <c r="I944" s="259">
        <f>+credenciales!$G$20</f>
        <v>0</v>
      </c>
      <c r="J944" s="259"/>
      <c r="K944" s="259"/>
      <c r="L944" s="212"/>
      <c r="M944" s="212"/>
      <c r="N944" s="212"/>
      <c r="O944" s="244"/>
      <c r="P944" s="205"/>
    </row>
    <row r="945" spans="2:16" s="200" customFormat="1" ht="14.25">
      <c r="B945" s="204"/>
      <c r="C945" s="243"/>
      <c r="D945" s="212"/>
      <c r="E945" s="212"/>
      <c r="F945" s="212"/>
      <c r="G945" s="212"/>
      <c r="H945" s="212" t="str">
        <f>+credenciales!$F$21</f>
        <v>Representante legal del Interventor o su apoderado</v>
      </c>
      <c r="I945" s="302"/>
      <c r="J945" s="302"/>
      <c r="K945" s="302"/>
      <c r="L945" s="212"/>
      <c r="M945" s="212"/>
      <c r="N945" s="212"/>
      <c r="O945" s="244"/>
      <c r="P945" s="205"/>
    </row>
    <row r="946" spans="2:16" s="200" customFormat="1" ht="14.25">
      <c r="B946" s="204"/>
      <c r="C946" s="303"/>
      <c r="D946" s="295"/>
      <c r="E946" s="295"/>
      <c r="F946" s="295"/>
      <c r="G946" s="295"/>
      <c r="H946" s="212" t="s">
        <v>4655</v>
      </c>
      <c r="I946" s="212">
        <f>+credenciales!$G$22</f>
        <v>0</v>
      </c>
      <c r="J946" s="212"/>
      <c r="K946" s="212"/>
      <c r="L946" s="295"/>
      <c r="M946" s="295"/>
      <c r="N946" s="295"/>
      <c r="O946" s="296"/>
      <c r="P946" s="297"/>
    </row>
    <row r="947" spans="2:16" s="200" customFormat="1" ht="16.5" thickBot="1">
      <c r="B947" s="204"/>
      <c r="C947" s="1905"/>
      <c r="D947" s="1906"/>
      <c r="E947" s="1906"/>
      <c r="F947" s="273"/>
      <c r="G947" s="273"/>
      <c r="H947" s="273"/>
      <c r="I947" s="273"/>
      <c r="J947" s="273"/>
      <c r="K947" s="1907"/>
      <c r="L947" s="1907"/>
      <c r="M947" s="1907"/>
      <c r="N947" s="1907"/>
      <c r="O947" s="1908"/>
      <c r="P947" s="304"/>
    </row>
    <row r="948" spans="2:16" s="200" customFormat="1" ht="13.5" thickBot="1">
      <c r="B948" s="305"/>
      <c r="C948" s="306"/>
      <c r="D948" s="306"/>
      <c r="E948" s="306"/>
      <c r="F948" s="306"/>
      <c r="G948" s="306"/>
      <c r="H948" s="306"/>
      <c r="I948" s="306"/>
      <c r="J948" s="306"/>
      <c r="K948" s="306"/>
      <c r="L948" s="306"/>
      <c r="M948" s="306"/>
      <c r="N948" s="306"/>
      <c r="O948" s="306"/>
      <c r="P948" s="307"/>
    </row>
    <row r="949" spans="2:16" s="200" customFormat="1" ht="13.5" thickTop="1"/>
    <row r="952" spans="2:16" ht="15.75" thickBot="1"/>
    <row r="953" spans="2:16" s="200" customFormat="1" ht="13.5" thickTop="1">
      <c r="B953" s="201"/>
      <c r="C953" s="202"/>
      <c r="D953" s="202"/>
      <c r="E953" s="202"/>
      <c r="F953" s="202"/>
      <c r="G953" s="202"/>
      <c r="H953" s="202"/>
      <c r="I953" s="202"/>
      <c r="J953" s="202"/>
      <c r="K953" s="202"/>
      <c r="L953" s="202"/>
      <c r="M953" s="202"/>
      <c r="N953" s="202"/>
      <c r="O953" s="202"/>
      <c r="P953" s="203"/>
    </row>
    <row r="954" spans="2:16" s="200" customFormat="1" ht="13.5">
      <c r="B954" s="204"/>
      <c r="C954" s="1893" t="s">
        <v>4609</v>
      </c>
      <c r="D954" s="1894"/>
      <c r="E954" s="1894"/>
      <c r="F954" s="1894"/>
      <c r="P954" s="205"/>
    </row>
    <row r="955" spans="2:16" s="200" customFormat="1" ht="12.75">
      <c r="B955" s="204"/>
      <c r="C955" s="206" t="s">
        <v>4610</v>
      </c>
      <c r="D955" s="207" t="s">
        <v>4611</v>
      </c>
      <c r="E955" s="206" t="s">
        <v>4612</v>
      </c>
      <c r="F955" s="208">
        <v>1</v>
      </c>
      <c r="P955" s="205"/>
    </row>
    <row r="956" spans="2:16" s="200" customFormat="1" ht="12.75">
      <c r="B956" s="204"/>
      <c r="C956" s="209"/>
      <c r="D956" s="210"/>
      <c r="E956" s="209"/>
      <c r="F956" s="210"/>
      <c r="P956" s="205"/>
    </row>
    <row r="957" spans="2:16" s="200" customFormat="1" ht="15.75">
      <c r="B957" s="204"/>
      <c r="C957" s="1895" t="s">
        <v>4613</v>
      </c>
      <c r="D957" s="1895"/>
      <c r="E957" s="1895"/>
      <c r="F957" s="1895"/>
      <c r="G957" s="1895"/>
      <c r="H957" s="1895"/>
      <c r="I957" s="1895"/>
      <c r="J957" s="1895"/>
      <c r="K957" s="1895"/>
      <c r="L957" s="1895"/>
      <c r="M957" s="1895"/>
      <c r="N957" s="1895"/>
      <c r="O957" s="1895"/>
      <c r="P957" s="211"/>
    </row>
    <row r="958" spans="2:16" s="200" customFormat="1" thickBot="1">
      <c r="B958" s="204"/>
      <c r="C958" s="212"/>
      <c r="D958" s="212"/>
      <c r="E958" s="212"/>
      <c r="F958" s="212"/>
      <c r="G958" s="212"/>
      <c r="H958" s="212"/>
      <c r="I958" s="212"/>
      <c r="J958" s="212"/>
      <c r="K958" s="212"/>
      <c r="L958" s="212"/>
      <c r="M958" s="212"/>
      <c r="N958" s="212"/>
      <c r="O958" s="212"/>
      <c r="P958" s="205"/>
    </row>
    <row r="959" spans="2:16" s="200" customFormat="1">
      <c r="B959" s="204"/>
      <c r="C959" s="1896"/>
      <c r="D959" s="1898"/>
      <c r="E959" s="1377"/>
      <c r="F959" s="1377"/>
      <c r="G959" s="1377"/>
      <c r="H959" s="1377"/>
      <c r="I959" s="1377"/>
      <c r="J959" s="1377"/>
      <c r="K959" s="1639"/>
      <c r="L959" s="1478"/>
      <c r="M959" s="1479"/>
      <c r="N959" s="1479"/>
      <c r="O959" s="1480"/>
      <c r="P959" s="214"/>
    </row>
    <row r="960" spans="2:16" s="200" customFormat="1">
      <c r="B960" s="204"/>
      <c r="C960" s="1897"/>
      <c r="D960" s="1899" t="str">
        <f>+credenciales!$B$31</f>
        <v xml:space="preserve">[NOMBRE DE LA ENTIDAD] </v>
      </c>
      <c r="E960" s="1380"/>
      <c r="F960" s="1380"/>
      <c r="G960" s="1380"/>
      <c r="H960" s="1380"/>
      <c r="I960" s="1380"/>
      <c r="J960" s="1380"/>
      <c r="K960" s="1640"/>
      <c r="L960" s="1481"/>
      <c r="M960" s="1482"/>
      <c r="N960" s="1482"/>
      <c r="O960" s="1483"/>
      <c r="P960" s="214"/>
    </row>
    <row r="961" spans="2:16" s="200" customFormat="1">
      <c r="B961" s="204"/>
      <c r="C961" s="1897"/>
      <c r="D961" s="1899"/>
      <c r="E961" s="1380"/>
      <c r="F961" s="1380"/>
      <c r="G961" s="1380"/>
      <c r="H961" s="1380"/>
      <c r="I961" s="1380"/>
      <c r="J961" s="1380"/>
      <c r="K961" s="1640"/>
      <c r="L961" s="1484" t="s">
        <v>4615</v>
      </c>
      <c r="M961" s="1486"/>
      <c r="N961" s="1487"/>
      <c r="O961" s="1488"/>
      <c r="P961" s="214"/>
    </row>
    <row r="962" spans="2:16" s="200" customFormat="1">
      <c r="B962" s="204"/>
      <c r="C962" s="1897"/>
      <c r="D962" s="1899" t="str">
        <f>+credenciales!$B$33</f>
        <v xml:space="preserve">[NÚMERO DEL PROCESO] </v>
      </c>
      <c r="E962" s="1380"/>
      <c r="F962" s="1380"/>
      <c r="G962" s="1380"/>
      <c r="H962" s="1380"/>
      <c r="I962" s="1380"/>
      <c r="J962" s="1380"/>
      <c r="K962" s="1640"/>
      <c r="L962" s="1485"/>
      <c r="M962" s="1489"/>
      <c r="N962" s="1490"/>
      <c r="O962" s="1491"/>
      <c r="P962" s="216"/>
    </row>
    <row r="963" spans="2:16" s="200" customFormat="1" ht="13.5">
      <c r="B963" s="204"/>
      <c r="C963" s="1897"/>
      <c r="D963" s="1900"/>
      <c r="E963" s="1838"/>
      <c r="F963" s="1838"/>
      <c r="G963" s="1838"/>
      <c r="H963" s="1838"/>
      <c r="I963" s="1838"/>
      <c r="J963" s="1838"/>
      <c r="K963" s="1901"/>
      <c r="L963" s="1484" t="s">
        <v>4617</v>
      </c>
      <c r="M963" s="1484">
        <v>1</v>
      </c>
      <c r="N963" s="1484" t="s">
        <v>4618</v>
      </c>
      <c r="O963" s="1493">
        <v>1</v>
      </c>
      <c r="P963" s="214"/>
    </row>
    <row r="964" spans="2:16" s="200" customFormat="1" ht="13.5">
      <c r="B964" s="204"/>
      <c r="C964" s="1897"/>
      <c r="D964" s="1900"/>
      <c r="E964" s="1838"/>
      <c r="F964" s="1838"/>
      <c r="G964" s="1838"/>
      <c r="H964" s="1838"/>
      <c r="I964" s="1838"/>
      <c r="J964" s="1838"/>
      <c r="K964" s="1901"/>
      <c r="L964" s="1492"/>
      <c r="M964" s="1492"/>
      <c r="N964" s="1492"/>
      <c r="O964" s="1494"/>
      <c r="P964" s="214"/>
    </row>
    <row r="965" spans="2:16" s="200" customFormat="1">
      <c r="B965" s="204"/>
      <c r="C965" s="1897"/>
      <c r="D965" s="1899" t="str">
        <f>+credenciales!$B$36</f>
        <v xml:space="preserve">ANÁLISIS DE PRECIOS UNITARIOS </v>
      </c>
      <c r="E965" s="1380"/>
      <c r="F965" s="1380"/>
      <c r="G965" s="1380"/>
      <c r="H965" s="1380"/>
      <c r="I965" s="1380"/>
      <c r="J965" s="1380"/>
      <c r="K965" s="1640"/>
      <c r="L965" s="1492"/>
      <c r="M965" s="1492"/>
      <c r="N965" s="1492"/>
      <c r="O965" s="1494"/>
      <c r="P965" s="214"/>
    </row>
    <row r="966" spans="2:16" s="200" customFormat="1" ht="15.75" thickBot="1">
      <c r="B966" s="204"/>
      <c r="C966" s="217"/>
      <c r="D966" s="218"/>
      <c r="E966" s="218"/>
      <c r="F966" s="218"/>
      <c r="G966" s="218"/>
      <c r="H966" s="218"/>
      <c r="I966" s="218"/>
      <c r="J966" s="218"/>
      <c r="K966" s="218"/>
      <c r="L966" s="218"/>
      <c r="M966" s="219"/>
      <c r="N966" s="219"/>
      <c r="O966" s="220"/>
      <c r="P966" s="221"/>
    </row>
    <row r="967" spans="2:16" s="200" customFormat="1">
      <c r="B967" s="204"/>
      <c r="C967" s="222"/>
      <c r="D967" s="213"/>
      <c r="E967" s="213"/>
      <c r="F967" s="213"/>
      <c r="G967" s="213"/>
      <c r="H967" s="213"/>
      <c r="I967" s="213"/>
      <c r="J967" s="213"/>
      <c r="K967" s="213"/>
      <c r="L967" s="223" t="s">
        <v>4620</v>
      </c>
      <c r="M967" s="224" t="s">
        <v>4621</v>
      </c>
      <c r="N967" s="224" t="s">
        <v>4622</v>
      </c>
      <c r="O967" s="225" t="s">
        <v>4623</v>
      </c>
      <c r="P967" s="216"/>
    </row>
    <row r="968" spans="2:16" s="200" customFormat="1">
      <c r="B968" s="204"/>
      <c r="C968" s="226"/>
      <c r="D968" s="215"/>
      <c r="E968" s="215"/>
      <c r="F968" s="215"/>
      <c r="G968" s="215"/>
      <c r="H968" s="215"/>
      <c r="I968" s="215"/>
      <c r="J968" s="215"/>
      <c r="K968" s="215"/>
      <c r="L968" s="227"/>
      <c r="M968" s="228">
        <f>+credenciales!C3718</f>
        <v>0</v>
      </c>
      <c r="N968" s="228">
        <f>+credenciales!D3718</f>
        <v>0</v>
      </c>
      <c r="O968" s="228">
        <f>+credenciales!E3718</f>
        <v>0</v>
      </c>
      <c r="P968" s="230"/>
    </row>
    <row r="969" spans="2:16" s="200" customFormat="1">
      <c r="B969" s="204"/>
      <c r="C969" s="1427" t="s">
        <v>4624</v>
      </c>
      <c r="D969" s="1428"/>
      <c r="E969" s="1428"/>
      <c r="F969" s="1428"/>
      <c r="G969" s="215" t="s">
        <v>4660</v>
      </c>
      <c r="H969" s="215"/>
      <c r="I969" s="215" t="s">
        <v>4625</v>
      </c>
      <c r="J969" s="212"/>
      <c r="K969" s="215"/>
      <c r="L969" s="227"/>
      <c r="M969" s="212"/>
      <c r="N969" s="212"/>
      <c r="O969" s="231"/>
      <c r="P969" s="230"/>
    </row>
    <row r="970" spans="2:16" s="200" customFormat="1">
      <c r="B970" s="204"/>
      <c r="C970" s="232"/>
      <c r="D970" s="233"/>
      <c r="E970" s="233"/>
      <c r="F970" s="233"/>
      <c r="G970" s="233"/>
      <c r="H970" s="233"/>
      <c r="I970" s="233"/>
      <c r="J970" s="233"/>
      <c r="K970" s="233"/>
      <c r="L970" s="233"/>
      <c r="M970" s="233"/>
      <c r="N970" s="233"/>
      <c r="O970" s="234"/>
      <c r="P970" s="235"/>
    </row>
    <row r="971" spans="2:16" s="200" customFormat="1" thickBot="1">
      <c r="B971" s="204"/>
      <c r="C971" s="236"/>
      <c r="D971" s="237"/>
      <c r="E971" s="237"/>
      <c r="F971" s="237"/>
      <c r="G971" s="237"/>
      <c r="H971" s="237"/>
      <c r="I971" s="237"/>
      <c r="J971" s="237"/>
      <c r="K971" s="237"/>
      <c r="L971" s="237"/>
      <c r="M971" s="237"/>
      <c r="N971" s="237"/>
      <c r="O971" s="238"/>
      <c r="P971" s="205"/>
    </row>
    <row r="972" spans="2:16" s="200" customFormat="1" thickBot="1">
      <c r="B972" s="204"/>
      <c r="C972" s="239"/>
      <c r="D972" s="240"/>
      <c r="E972" s="240"/>
      <c r="F972" s="240"/>
      <c r="G972" s="240"/>
      <c r="H972" s="240"/>
      <c r="I972" s="212"/>
      <c r="J972" s="212"/>
      <c r="K972" s="240"/>
      <c r="L972" s="240"/>
      <c r="M972" s="240"/>
      <c r="N972" s="240"/>
      <c r="O972" s="241"/>
      <c r="P972" s="205"/>
    </row>
    <row r="973" spans="2:16" s="200" customFormat="1">
      <c r="B973" s="204"/>
      <c r="C973" s="1429" t="s">
        <v>4626</v>
      </c>
      <c r="D973" s="1430"/>
      <c r="E973" s="1430"/>
      <c r="F973" s="1430"/>
      <c r="G973" s="1430"/>
      <c r="H973" s="1430"/>
      <c r="I973" s="1430"/>
      <c r="J973" s="1430"/>
      <c r="K973" s="1430"/>
      <c r="L973" s="1430"/>
      <c r="M973" s="1430"/>
      <c r="N973" s="1430"/>
      <c r="O973" s="1431"/>
      <c r="P973" s="242"/>
    </row>
    <row r="974" spans="2:16" s="200" customFormat="1" thickBot="1">
      <c r="B974" s="204"/>
      <c r="C974" s="243"/>
      <c r="D974" s="212"/>
      <c r="E974" s="212"/>
      <c r="F974" s="212"/>
      <c r="G974" s="212"/>
      <c r="H974" s="212"/>
      <c r="I974" s="212"/>
      <c r="J974" s="212"/>
      <c r="K974" s="212"/>
      <c r="L974" s="212"/>
      <c r="M974" s="212"/>
      <c r="N974" s="212"/>
      <c r="O974" s="244"/>
      <c r="P974" s="205"/>
    </row>
    <row r="975" spans="2:16" s="200" customFormat="1">
      <c r="B975" s="204"/>
      <c r="C975" s="245" t="s">
        <v>4577</v>
      </c>
      <c r="D975" s="1432" t="s">
        <v>4578</v>
      </c>
      <c r="E975" s="1433"/>
      <c r="F975" s="1433"/>
      <c r="G975" s="1433"/>
      <c r="H975" s="1433"/>
      <c r="I975" s="1433"/>
      <c r="J975" s="1433"/>
      <c r="K975" s="1433"/>
      <c r="L975" s="1434"/>
      <c r="M975" s="1435" t="s">
        <v>98</v>
      </c>
      <c r="N975" s="1436"/>
      <c r="O975" s="245" t="s">
        <v>4503</v>
      </c>
      <c r="P975" s="246"/>
    </row>
    <row r="976" spans="2:16" s="200" customFormat="1" thickBot="1">
      <c r="B976" s="204"/>
      <c r="C976" s="308" t="e">
        <f>+'presupuesto   comfanorte'!#REF!</f>
        <v>#REF!</v>
      </c>
      <c r="D976" s="1437" t="e">
        <f>+'presupuesto   comfanorte'!#REF!</f>
        <v>#REF!</v>
      </c>
      <c r="E976" s="1438"/>
      <c r="F976" s="1438"/>
      <c r="G976" s="1438"/>
      <c r="H976" s="1438"/>
      <c r="I976" s="1438"/>
      <c r="J976" s="1438"/>
      <c r="K976" s="1438"/>
      <c r="L976" s="1439"/>
      <c r="M976" s="1628" t="e">
        <f>+'presupuesto   comfanorte'!#REF!</f>
        <v>#REF!</v>
      </c>
      <c r="N976" s="1439"/>
      <c r="O976" s="247" t="e">
        <f>+'presupuesto   comfanorte'!#REF!</f>
        <v>#REF!</v>
      </c>
      <c r="P976" s="248"/>
    </row>
    <row r="977" spans="2:16" s="200" customFormat="1" ht="12.75">
      <c r="B977" s="204"/>
      <c r="C977" s="1440" t="s">
        <v>4494</v>
      </c>
      <c r="D977" s="1441"/>
      <c r="E977" s="1441"/>
      <c r="F977" s="1441"/>
      <c r="G977" s="1441"/>
      <c r="H977" s="1441"/>
      <c r="I977" s="1441"/>
      <c r="J977" s="1441"/>
      <c r="K977" s="1441"/>
      <c r="L977" s="1441"/>
      <c r="M977" s="1441"/>
      <c r="N977" s="1441"/>
      <c r="O977" s="1442"/>
      <c r="P977" s="249"/>
    </row>
    <row r="978" spans="2:16" s="200" customFormat="1" ht="12.75">
      <c r="B978" s="204"/>
      <c r="C978" s="1443"/>
      <c r="D978" s="1444"/>
      <c r="E978" s="1444"/>
      <c r="F978" s="1444"/>
      <c r="G978" s="1444"/>
      <c r="H978" s="1444"/>
      <c r="I978" s="1444"/>
      <c r="J978" s="1444"/>
      <c r="K978" s="1444"/>
      <c r="L978" s="1444"/>
      <c r="M978" s="1444"/>
      <c r="N978" s="1444"/>
      <c r="O978" s="1445"/>
      <c r="P978" s="249"/>
    </row>
    <row r="979" spans="2:16" s="200" customFormat="1" ht="13.5" thickBot="1">
      <c r="B979" s="204"/>
      <c r="C979" s="1446"/>
      <c r="D979" s="1447"/>
      <c r="E979" s="1447"/>
      <c r="F979" s="1447"/>
      <c r="G979" s="1447"/>
      <c r="H979" s="1447"/>
      <c r="I979" s="1447"/>
      <c r="J979" s="1447"/>
      <c r="K979" s="1447"/>
      <c r="L979" s="1447"/>
      <c r="M979" s="1447"/>
      <c r="N979" s="1447"/>
      <c r="O979" s="1448"/>
      <c r="P979" s="249"/>
    </row>
    <row r="980" spans="2:16" s="200" customFormat="1">
      <c r="B980" s="204"/>
      <c r="C980" s="1393" t="s">
        <v>4578</v>
      </c>
      <c r="D980" s="1394"/>
      <c r="E980" s="1394"/>
      <c r="F980" s="1394"/>
      <c r="G980" s="1395"/>
      <c r="H980" s="1396" t="s">
        <v>4627</v>
      </c>
      <c r="I980" s="1395"/>
      <c r="J980" s="1396" t="s">
        <v>4628</v>
      </c>
      <c r="K980" s="1395"/>
      <c r="L980" s="251" t="s">
        <v>4629</v>
      </c>
      <c r="M980" s="1396" t="s">
        <v>4496</v>
      </c>
      <c r="N980" s="1395"/>
      <c r="O980" s="252" t="s">
        <v>4630</v>
      </c>
      <c r="P980" s="253"/>
    </row>
    <row r="981" spans="2:16" s="200" customFormat="1" ht="14.25">
      <c r="B981" s="204"/>
      <c r="C981" s="1397" t="s">
        <v>4674</v>
      </c>
      <c r="D981" s="1398"/>
      <c r="E981" s="1398"/>
      <c r="F981" s="1398"/>
      <c r="G981" s="1399"/>
      <c r="H981" s="1449"/>
      <c r="I981" s="1399"/>
      <c r="J981" s="1449" t="s">
        <v>4668</v>
      </c>
      <c r="K981" s="1399"/>
      <c r="L981" s="255">
        <f>+'BASE MAQ. Y EQ.'!E52/8</f>
        <v>11250</v>
      </c>
      <c r="M981" s="1410">
        <v>8</v>
      </c>
      <c r="N981" s="1451"/>
      <c r="O981" s="256">
        <f>+L981/M981</f>
        <v>1406.25</v>
      </c>
      <c r="P981" s="257"/>
    </row>
    <row r="982" spans="2:16" s="200" customFormat="1" ht="14.25">
      <c r="B982" s="204"/>
      <c r="C982" s="1405" t="s">
        <v>4683</v>
      </c>
      <c r="D982" s="1406"/>
      <c r="E982" s="1406"/>
      <c r="F982" s="1406"/>
      <c r="G982" s="1407"/>
      <c r="H982" s="1450"/>
      <c r="I982" s="1451"/>
      <c r="J982" s="1452" t="s">
        <v>4682</v>
      </c>
      <c r="K982" s="1407"/>
      <c r="L982" s="255">
        <f>+'BASE MAQ. Y EQ.'!E61/8</f>
        <v>11250</v>
      </c>
      <c r="M982" s="1410">
        <v>8</v>
      </c>
      <c r="N982" s="1451"/>
      <c r="O982" s="256">
        <f>+L982/M982</f>
        <v>1406.25</v>
      </c>
      <c r="P982" s="257"/>
    </row>
    <row r="983" spans="2:16" s="200" customFormat="1" ht="14.25">
      <c r="B983" s="204"/>
      <c r="C983" s="1405" t="s">
        <v>4692</v>
      </c>
      <c r="D983" s="1406"/>
      <c r="E983" s="1406"/>
      <c r="F983" s="1406"/>
      <c r="G983" s="1407"/>
      <c r="H983" s="1450"/>
      <c r="I983" s="1451"/>
      <c r="J983" s="1452" t="s">
        <v>4682</v>
      </c>
      <c r="K983" s="1407"/>
      <c r="L983" s="255">
        <f>+'BASE MAQ. Y EQ.'!E60/8</f>
        <v>16875</v>
      </c>
      <c r="M983" s="1410">
        <v>8</v>
      </c>
      <c r="N983" s="1451"/>
      <c r="O983" s="256">
        <f>+L983/M983</f>
        <v>2109.375</v>
      </c>
      <c r="P983" s="257"/>
    </row>
    <row r="984" spans="2:16" s="200" customFormat="1" thickBot="1">
      <c r="B984" s="204"/>
      <c r="C984" s="1412" t="s">
        <v>4657</v>
      </c>
      <c r="D984" s="1413"/>
      <c r="E984" s="1413"/>
      <c r="F984" s="1413"/>
      <c r="G984" s="1414"/>
      <c r="H984" s="1415"/>
      <c r="I984" s="1414"/>
      <c r="J984" s="1415"/>
      <c r="K984" s="1414"/>
      <c r="L984" s="260"/>
      <c r="M984" s="1416">
        <v>0.05</v>
      </c>
      <c r="N984" s="1417"/>
      <c r="O984" s="256">
        <f>+M984*O1014</f>
        <v>3264.9625000000001</v>
      </c>
      <c r="P984" s="257"/>
    </row>
    <row r="985" spans="2:16" s="200" customFormat="1" ht="15.75" thickBot="1">
      <c r="B985" s="204"/>
      <c r="C985" s="1370" t="s">
        <v>4631</v>
      </c>
      <c r="D985" s="1371"/>
      <c r="E985" s="1371"/>
      <c r="F985" s="1371"/>
      <c r="G985" s="1371"/>
      <c r="H985" s="1371"/>
      <c r="I985" s="1371"/>
      <c r="J985" s="1371"/>
      <c r="K985" s="1371"/>
      <c r="L985" s="1371"/>
      <c r="M985" s="1371"/>
      <c r="N985" s="1372"/>
      <c r="O985" s="261">
        <f>+ROUND(O981+O984+O982,2)</f>
        <v>6077.46</v>
      </c>
      <c r="P985" s="262"/>
    </row>
    <row r="986" spans="2:16" s="200" customFormat="1" ht="12.75">
      <c r="B986" s="204"/>
      <c r="C986" s="1400" t="s">
        <v>4632</v>
      </c>
      <c r="D986" s="1401"/>
      <c r="E986" s="1401"/>
      <c r="F986" s="1401"/>
      <c r="G986" s="1401"/>
      <c r="H986" s="1401"/>
      <c r="I986" s="1401"/>
      <c r="J986" s="1401"/>
      <c r="K986" s="1401"/>
      <c r="L986" s="1401"/>
      <c r="M986" s="1401"/>
      <c r="N986" s="1401"/>
      <c r="O986" s="1402"/>
      <c r="P986" s="249"/>
    </row>
    <row r="987" spans="2:16" s="200" customFormat="1" ht="12.75">
      <c r="B987" s="204"/>
      <c r="C987" s="1387"/>
      <c r="D987" s="1388"/>
      <c r="E987" s="1388"/>
      <c r="F987" s="1388"/>
      <c r="G987" s="1388"/>
      <c r="H987" s="1388"/>
      <c r="I987" s="1388"/>
      <c r="J987" s="1388"/>
      <c r="K987" s="1388"/>
      <c r="L987" s="1388"/>
      <c r="M987" s="1388"/>
      <c r="N987" s="1388"/>
      <c r="O987" s="1389"/>
      <c r="P987" s="249"/>
    </row>
    <row r="988" spans="2:16" s="200" customFormat="1" ht="13.5" thickBot="1">
      <c r="B988" s="204"/>
      <c r="C988" s="1387"/>
      <c r="D988" s="1388"/>
      <c r="E988" s="1388"/>
      <c r="F988" s="1388"/>
      <c r="G988" s="1388"/>
      <c r="H988" s="1388"/>
      <c r="I988" s="1388"/>
      <c r="J988" s="1388"/>
      <c r="K988" s="1388"/>
      <c r="L988" s="1388"/>
      <c r="M988" s="1388"/>
      <c r="N988" s="1388"/>
      <c r="O988" s="1389"/>
      <c r="P988" s="249"/>
    </row>
    <row r="989" spans="2:16" s="200" customFormat="1">
      <c r="B989" s="204"/>
      <c r="C989" s="1418" t="s">
        <v>4578</v>
      </c>
      <c r="D989" s="1419"/>
      <c r="E989" s="1419"/>
      <c r="F989" s="1419"/>
      <c r="G989" s="1419"/>
      <c r="H989" s="1419"/>
      <c r="I989" s="1419"/>
      <c r="J989" s="1419"/>
      <c r="K989" s="251" t="s">
        <v>98</v>
      </c>
      <c r="L989" s="251" t="s">
        <v>4503</v>
      </c>
      <c r="M989" s="1419" t="s">
        <v>4633</v>
      </c>
      <c r="N989" s="1419"/>
      <c r="O989" s="252" t="s">
        <v>4630</v>
      </c>
      <c r="P989" s="253"/>
    </row>
    <row r="990" spans="2:16" s="200" customFormat="1" ht="14.25">
      <c r="B990" s="204"/>
      <c r="C990" s="1420" t="s">
        <v>4675</v>
      </c>
      <c r="D990" s="1421"/>
      <c r="E990" s="1421"/>
      <c r="F990" s="1421"/>
      <c r="G990" s="1421"/>
      <c r="H990" s="1421"/>
      <c r="I990" s="1421"/>
      <c r="J990" s="1421"/>
      <c r="K990" s="312" t="s">
        <v>7</v>
      </c>
      <c r="L990" s="265">
        <f>420*0.22</f>
        <v>92.4</v>
      </c>
      <c r="M990" s="1422">
        <f>29500/42.5</f>
        <v>694.11764705882354</v>
      </c>
      <c r="N990" s="1422"/>
      <c r="O990" s="256">
        <f t="shared" ref="O990:O997" si="1">+ROUND(L990*M990,2)</f>
        <v>64136.47</v>
      </c>
      <c r="P990" s="257"/>
    </row>
    <row r="991" spans="2:16" s="200" customFormat="1" ht="14.25">
      <c r="B991" s="204"/>
      <c r="C991" s="1420" t="s">
        <v>4678</v>
      </c>
      <c r="D991" s="1421"/>
      <c r="E991" s="1421"/>
      <c r="F991" s="1421"/>
      <c r="G991" s="1421"/>
      <c r="H991" s="1421"/>
      <c r="I991" s="1421"/>
      <c r="J991" s="1421"/>
      <c r="K991" s="312" t="s">
        <v>5</v>
      </c>
      <c r="L991" s="313">
        <f>0.65*0.22</f>
        <v>0.14300000000000002</v>
      </c>
      <c r="M991" s="1422">
        <f>+'BASE MAT'!E338</f>
        <v>90000</v>
      </c>
      <c r="N991" s="1422"/>
      <c r="O991" s="256">
        <f t="shared" si="1"/>
        <v>12870</v>
      </c>
      <c r="P991" s="257"/>
    </row>
    <row r="992" spans="2:16" s="200" customFormat="1" ht="14.25">
      <c r="B992" s="204"/>
      <c r="C992" s="1423" t="s">
        <v>4676</v>
      </c>
      <c r="D992" s="1424"/>
      <c r="E992" s="1424"/>
      <c r="F992" s="1424"/>
      <c r="G992" s="1424"/>
      <c r="H992" s="1424"/>
      <c r="I992" s="1424"/>
      <c r="J992" s="1424"/>
      <c r="K992" s="312" t="s">
        <v>5</v>
      </c>
      <c r="L992" s="313">
        <f>0.65*0.22</f>
        <v>0.14300000000000002</v>
      </c>
      <c r="M992" s="1422">
        <f>+'BASE MAT'!E343</f>
        <v>84000</v>
      </c>
      <c r="N992" s="1422"/>
      <c r="O992" s="256">
        <f t="shared" si="1"/>
        <v>12012</v>
      </c>
      <c r="P992" s="257"/>
    </row>
    <row r="993" spans="2:16" s="200" customFormat="1" ht="14.25">
      <c r="B993" s="204"/>
      <c r="C993" s="1420" t="s">
        <v>4677</v>
      </c>
      <c r="D993" s="1421"/>
      <c r="E993" s="1421"/>
      <c r="F993" s="1421"/>
      <c r="G993" s="1421"/>
      <c r="H993" s="1421"/>
      <c r="I993" s="1421"/>
      <c r="J993" s="1421"/>
      <c r="K993" s="312" t="s">
        <v>480</v>
      </c>
      <c r="L993" s="313">
        <f>200*0.25</f>
        <v>50</v>
      </c>
      <c r="M993" s="1422">
        <v>120</v>
      </c>
      <c r="N993" s="1422"/>
      <c r="O993" s="256">
        <f t="shared" si="1"/>
        <v>6000</v>
      </c>
      <c r="P993" s="257"/>
    </row>
    <row r="994" spans="2:16" s="200" customFormat="1" ht="14.25">
      <c r="B994" s="204"/>
      <c r="C994" s="1405" t="s">
        <v>4691</v>
      </c>
      <c r="D994" s="1406"/>
      <c r="E994" s="1406"/>
      <c r="F994" s="1406"/>
      <c r="G994" s="1406"/>
      <c r="H994" s="1406"/>
      <c r="I994" s="1406"/>
      <c r="J994" s="1407"/>
      <c r="K994" s="312" t="s">
        <v>6</v>
      </c>
      <c r="L994" s="313">
        <v>0.44</v>
      </c>
      <c r="M994" s="1425">
        <v>1200</v>
      </c>
      <c r="N994" s="1426"/>
      <c r="O994" s="256">
        <f t="shared" si="1"/>
        <v>528</v>
      </c>
      <c r="P994" s="257"/>
    </row>
    <row r="995" spans="2:16" s="200" customFormat="1" ht="14.25">
      <c r="B995" s="204"/>
      <c r="C995" s="1405"/>
      <c r="D995" s="1406"/>
      <c r="E995" s="1406"/>
      <c r="F995" s="1406"/>
      <c r="G995" s="1406"/>
      <c r="H995" s="1406"/>
      <c r="I995" s="1406"/>
      <c r="J995" s="1407"/>
      <c r="K995" s="312"/>
      <c r="L995" s="313"/>
      <c r="M995" s="1425"/>
      <c r="N995" s="1426"/>
      <c r="O995" s="256">
        <f t="shared" si="1"/>
        <v>0</v>
      </c>
      <c r="P995" s="257"/>
    </row>
    <row r="996" spans="2:16" s="200" customFormat="1" ht="14.25">
      <c r="B996" s="204"/>
      <c r="C996" s="1423"/>
      <c r="D996" s="1424"/>
      <c r="E996" s="1424"/>
      <c r="F996" s="1424"/>
      <c r="G996" s="1424"/>
      <c r="H996" s="1424"/>
      <c r="I996" s="1424"/>
      <c r="J996" s="1424"/>
      <c r="K996" s="312"/>
      <c r="L996" s="313"/>
      <c r="M996" s="1425"/>
      <c r="N996" s="1426"/>
      <c r="O996" s="256">
        <f t="shared" si="1"/>
        <v>0</v>
      </c>
      <c r="P996" s="257"/>
    </row>
    <row r="997" spans="2:16" s="200" customFormat="1" ht="14.25">
      <c r="B997" s="204"/>
      <c r="C997" s="1423"/>
      <c r="D997" s="1424"/>
      <c r="E997" s="1424"/>
      <c r="F997" s="1424"/>
      <c r="G997" s="1424"/>
      <c r="H997" s="1424"/>
      <c r="I997" s="1424"/>
      <c r="J997" s="1424"/>
      <c r="K997" s="312"/>
      <c r="L997" s="313"/>
      <c r="M997" s="1425"/>
      <c r="N997" s="1426"/>
      <c r="O997" s="256">
        <f t="shared" si="1"/>
        <v>0</v>
      </c>
      <c r="P997" s="257"/>
    </row>
    <row r="998" spans="2:16" s="200" customFormat="1" ht="15.75" thickBot="1">
      <c r="B998" s="204"/>
      <c r="C998" s="1385" t="s">
        <v>4631</v>
      </c>
      <c r="D998" s="1386"/>
      <c r="E998" s="1386"/>
      <c r="F998" s="1386"/>
      <c r="G998" s="1386"/>
      <c r="H998" s="1386"/>
      <c r="I998" s="1386"/>
      <c r="J998" s="1386"/>
      <c r="K998" s="1386"/>
      <c r="L998" s="1386"/>
      <c r="M998" s="1386"/>
      <c r="N998" s="1386"/>
      <c r="O998" s="267">
        <f>ROUND(SUM(O990:O997),2)</f>
        <v>95546.47</v>
      </c>
      <c r="P998" s="257"/>
    </row>
    <row r="999" spans="2:16" s="200" customFormat="1" ht="12.75">
      <c r="B999" s="204"/>
      <c r="C999" s="1387" t="s">
        <v>4634</v>
      </c>
      <c r="D999" s="1388"/>
      <c r="E999" s="1388"/>
      <c r="F999" s="1388"/>
      <c r="G999" s="1388"/>
      <c r="H999" s="1388"/>
      <c r="I999" s="1388"/>
      <c r="J999" s="1388"/>
      <c r="K999" s="1388"/>
      <c r="L999" s="1388"/>
      <c r="M999" s="1388"/>
      <c r="N999" s="1388"/>
      <c r="O999" s="1389"/>
      <c r="P999" s="249"/>
    </row>
    <row r="1000" spans="2:16" s="200" customFormat="1" ht="12.75">
      <c r="B1000" s="204"/>
      <c r="C1000" s="1387"/>
      <c r="D1000" s="1388"/>
      <c r="E1000" s="1388"/>
      <c r="F1000" s="1388"/>
      <c r="G1000" s="1388"/>
      <c r="H1000" s="1388"/>
      <c r="I1000" s="1388"/>
      <c r="J1000" s="1388"/>
      <c r="K1000" s="1388"/>
      <c r="L1000" s="1388"/>
      <c r="M1000" s="1388"/>
      <c r="N1000" s="1388"/>
      <c r="O1000" s="1389"/>
      <c r="P1000" s="249"/>
    </row>
    <row r="1001" spans="2:16" s="200" customFormat="1" ht="13.5" thickBot="1">
      <c r="B1001" s="204"/>
      <c r="C1001" s="1390"/>
      <c r="D1001" s="1391"/>
      <c r="E1001" s="1391"/>
      <c r="F1001" s="1391"/>
      <c r="G1001" s="1391"/>
      <c r="H1001" s="1391"/>
      <c r="I1001" s="1391"/>
      <c r="J1001" s="1391"/>
      <c r="K1001" s="1391"/>
      <c r="L1001" s="1391"/>
      <c r="M1001" s="1391"/>
      <c r="N1001" s="1391"/>
      <c r="O1001" s="1392"/>
      <c r="P1001" s="249"/>
    </row>
    <row r="1002" spans="2:16" s="200" customFormat="1" ht="17.25">
      <c r="B1002" s="204"/>
      <c r="C1002" s="1393" t="s">
        <v>4635</v>
      </c>
      <c r="D1002" s="1394"/>
      <c r="E1002" s="1394"/>
      <c r="F1002" s="1394"/>
      <c r="G1002" s="1394"/>
      <c r="H1002" s="1394"/>
      <c r="I1002" s="1395"/>
      <c r="J1002" s="251" t="s">
        <v>4636</v>
      </c>
      <c r="K1002" s="263" t="s">
        <v>4506</v>
      </c>
      <c r="L1002" s="269" t="s">
        <v>4637</v>
      </c>
      <c r="M1002" s="1396" t="s">
        <v>4248</v>
      </c>
      <c r="N1002" s="1395"/>
      <c r="O1002" s="252" t="s">
        <v>4630</v>
      </c>
      <c r="P1002" s="253"/>
    </row>
    <row r="1003" spans="2:16" s="200" customFormat="1" thickBot="1">
      <c r="B1003" s="204"/>
      <c r="C1003" s="1397" t="s">
        <v>4679</v>
      </c>
      <c r="D1003" s="1398"/>
      <c r="E1003" s="1398"/>
      <c r="F1003" s="1398"/>
      <c r="G1003" s="1398"/>
      <c r="H1003" s="1398"/>
      <c r="I1003" s="1399"/>
      <c r="J1003" s="270" t="s">
        <v>5</v>
      </c>
      <c r="K1003" s="271">
        <v>15</v>
      </c>
      <c r="L1003" s="270">
        <f>+L991</f>
        <v>0.14300000000000002</v>
      </c>
      <c r="M1003" s="1368">
        <v>1300</v>
      </c>
      <c r="N1003" s="1369"/>
      <c r="O1003" s="256">
        <f>+K1003*L1003*M1003</f>
        <v>2788.5000000000005</v>
      </c>
      <c r="P1003" s="257"/>
    </row>
    <row r="1004" spans="2:16" s="200" customFormat="1" thickBot="1">
      <c r="B1004" s="204"/>
      <c r="C1004" s="1397" t="s">
        <v>4680</v>
      </c>
      <c r="D1004" s="1398"/>
      <c r="E1004" s="1398"/>
      <c r="F1004" s="1398"/>
      <c r="G1004" s="1398"/>
      <c r="H1004" s="1398"/>
      <c r="I1004" s="1399"/>
      <c r="J1004" s="322" t="s">
        <v>5</v>
      </c>
      <c r="K1004" s="271">
        <v>15</v>
      </c>
      <c r="L1004" s="270">
        <f>+L992</f>
        <v>0.14300000000000002</v>
      </c>
      <c r="M1004" s="1368">
        <v>1300</v>
      </c>
      <c r="N1004" s="1369"/>
      <c r="O1004" s="256">
        <f>+K1004*L1004*M1004</f>
        <v>2788.5000000000005</v>
      </c>
      <c r="P1004" s="257"/>
    </row>
    <row r="1005" spans="2:16" s="200" customFormat="1" ht="15.75" thickBot="1">
      <c r="B1005" s="204"/>
      <c r="C1005" s="1370" t="s">
        <v>4631</v>
      </c>
      <c r="D1005" s="1371"/>
      <c r="E1005" s="1371"/>
      <c r="F1005" s="1371"/>
      <c r="G1005" s="1371"/>
      <c r="H1005" s="1371"/>
      <c r="I1005" s="1371"/>
      <c r="J1005" s="1371"/>
      <c r="K1005" s="1371"/>
      <c r="L1005" s="1371"/>
      <c r="M1005" s="1371"/>
      <c r="N1005" s="1372"/>
      <c r="O1005" s="261">
        <f>+ROUND(O1003+O1004,2)</f>
        <v>5577</v>
      </c>
      <c r="P1005" s="262"/>
    </row>
    <row r="1006" spans="2:16" s="200" customFormat="1" ht="12.75">
      <c r="B1006" s="204"/>
      <c r="C1006" s="1400" t="s">
        <v>4638</v>
      </c>
      <c r="D1006" s="1401"/>
      <c r="E1006" s="1401"/>
      <c r="F1006" s="1401"/>
      <c r="G1006" s="1401"/>
      <c r="H1006" s="1401"/>
      <c r="I1006" s="1401"/>
      <c r="J1006" s="1401"/>
      <c r="K1006" s="1401"/>
      <c r="L1006" s="1401"/>
      <c r="M1006" s="1401"/>
      <c r="N1006" s="1401"/>
      <c r="O1006" s="1402"/>
      <c r="P1006" s="249"/>
    </row>
    <row r="1007" spans="2:16" s="200" customFormat="1" ht="12.75">
      <c r="B1007" s="204"/>
      <c r="C1007" s="1387"/>
      <c r="D1007" s="1388"/>
      <c r="E1007" s="1388"/>
      <c r="F1007" s="1388"/>
      <c r="G1007" s="1388"/>
      <c r="H1007" s="1388"/>
      <c r="I1007" s="1388"/>
      <c r="J1007" s="1388"/>
      <c r="K1007" s="1388"/>
      <c r="L1007" s="1388"/>
      <c r="M1007" s="1388"/>
      <c r="N1007" s="1388"/>
      <c r="O1007" s="1389"/>
      <c r="P1007" s="249"/>
    </row>
    <row r="1008" spans="2:16" s="200" customFormat="1" ht="13.5" thickBot="1">
      <c r="B1008" s="204"/>
      <c r="C1008" s="1390"/>
      <c r="D1008" s="1391"/>
      <c r="E1008" s="1391"/>
      <c r="F1008" s="1391"/>
      <c r="G1008" s="1391"/>
      <c r="H1008" s="1391"/>
      <c r="I1008" s="1391"/>
      <c r="J1008" s="1391"/>
      <c r="K1008" s="1391"/>
      <c r="L1008" s="1391"/>
      <c r="M1008" s="1391"/>
      <c r="N1008" s="1391"/>
      <c r="O1008" s="1392"/>
      <c r="P1008" s="249"/>
    </row>
    <row r="1009" spans="2:16" s="200" customFormat="1" ht="30">
      <c r="B1009" s="204"/>
      <c r="C1009" s="1393" t="s">
        <v>4639</v>
      </c>
      <c r="D1009" s="1394"/>
      <c r="E1009" s="1394"/>
      <c r="F1009" s="1394"/>
      <c r="G1009" s="1394"/>
      <c r="H1009" s="1394"/>
      <c r="I1009" s="1395"/>
      <c r="J1009" s="251" t="s">
        <v>4510</v>
      </c>
      <c r="K1009" s="324" t="s">
        <v>65</v>
      </c>
      <c r="L1009" s="276" t="s">
        <v>4512</v>
      </c>
      <c r="M1009" s="1403" t="s">
        <v>4496</v>
      </c>
      <c r="N1009" s="1404"/>
      <c r="O1009" s="278" t="s">
        <v>4630</v>
      </c>
      <c r="P1009" s="279"/>
    </row>
    <row r="1010" spans="2:16" s="200" customFormat="1" ht="14.25">
      <c r="B1010" s="204"/>
      <c r="C1010" s="1405" t="str">
        <f>+'BASE M.O.'!D18</f>
        <v>Cuadrilla tipo 3(1 oficial + 3 ayudantes)</v>
      </c>
      <c r="D1010" s="1406"/>
      <c r="E1010" s="1406"/>
      <c r="F1010" s="1406"/>
      <c r="G1010" s="1406"/>
      <c r="H1010" s="1406"/>
      <c r="I1010" s="1407"/>
      <c r="J1010" s="280">
        <f>+'BASE M.O.'!E18</f>
        <v>226201.5</v>
      </c>
      <c r="K1010" s="280">
        <f>+'BASE M.O.'!F18</f>
        <v>2.3094184916435125</v>
      </c>
      <c r="L1010" s="280">
        <f>+'BASE M.O.'!G18</f>
        <v>522394</v>
      </c>
      <c r="M1010" s="1408">
        <v>8</v>
      </c>
      <c r="N1010" s="1409"/>
      <c r="O1010" s="309">
        <f>+L1010/M1010</f>
        <v>65299.25</v>
      </c>
      <c r="P1010" s="282"/>
    </row>
    <row r="1011" spans="2:16" s="200" customFormat="1" ht="14.25">
      <c r="B1011" s="204"/>
      <c r="C1011" s="1405"/>
      <c r="D1011" s="1406"/>
      <c r="E1011" s="1406"/>
      <c r="F1011" s="1406"/>
      <c r="G1011" s="1406"/>
      <c r="H1011" s="1406"/>
      <c r="I1011" s="1407"/>
      <c r="J1011" s="280"/>
      <c r="K1011" s="287"/>
      <c r="L1011" s="280"/>
      <c r="M1011" s="1408"/>
      <c r="N1011" s="1409"/>
      <c r="O1011" s="309"/>
      <c r="P1011" s="282"/>
    </row>
    <row r="1012" spans="2:16" s="200" customFormat="1" ht="14.25">
      <c r="B1012" s="204"/>
      <c r="C1012" s="1405"/>
      <c r="D1012" s="1406"/>
      <c r="E1012" s="1406"/>
      <c r="F1012" s="1406"/>
      <c r="G1012" s="1406"/>
      <c r="H1012" s="1406"/>
      <c r="I1012" s="1407"/>
      <c r="J1012" s="280">
        <f>+'BASE M.O.'!E3810</f>
        <v>0</v>
      </c>
      <c r="K1012" s="311"/>
      <c r="L1012" s="281">
        <f>+'BASE M.O.'!G3810</f>
        <v>0</v>
      </c>
      <c r="M1012" s="1410"/>
      <c r="N1012" s="1411"/>
      <c r="O1012" s="309"/>
      <c r="P1012" s="282"/>
    </row>
    <row r="1013" spans="2:16" s="200" customFormat="1" thickBot="1">
      <c r="B1013" s="204"/>
      <c r="C1013" s="1365"/>
      <c r="D1013" s="1366"/>
      <c r="E1013" s="1366"/>
      <c r="F1013" s="1366"/>
      <c r="G1013" s="1366"/>
      <c r="H1013" s="1366"/>
      <c r="I1013" s="1367"/>
      <c r="J1013" s="272"/>
      <c r="K1013" s="273"/>
      <c r="L1013" s="272"/>
      <c r="M1013" s="1368"/>
      <c r="N1013" s="1369"/>
      <c r="O1013" s="274"/>
      <c r="P1013" s="257"/>
    </row>
    <row r="1014" spans="2:16" s="200" customFormat="1" ht="15.75" thickBot="1">
      <c r="B1014" s="204"/>
      <c r="C1014" s="1370" t="s">
        <v>4631</v>
      </c>
      <c r="D1014" s="1371"/>
      <c r="E1014" s="1371"/>
      <c r="F1014" s="1371"/>
      <c r="G1014" s="1371"/>
      <c r="H1014" s="1371"/>
      <c r="I1014" s="1371"/>
      <c r="J1014" s="1371"/>
      <c r="K1014" s="1371"/>
      <c r="L1014" s="1371"/>
      <c r="M1014" s="1371"/>
      <c r="N1014" s="1372"/>
      <c r="O1014" s="268">
        <f>ROUND(SUM(O1010:O1013),2)</f>
        <v>65299.25</v>
      </c>
      <c r="P1014" s="257"/>
    </row>
    <row r="1015" spans="2:16" s="200" customFormat="1" thickBot="1">
      <c r="B1015" s="204"/>
      <c r="C1015" s="243"/>
      <c r="D1015" s="212"/>
      <c r="E1015" s="212"/>
      <c r="F1015" s="212"/>
      <c r="G1015" s="212"/>
      <c r="H1015" s="212"/>
      <c r="I1015" s="212"/>
      <c r="J1015" s="212"/>
      <c r="K1015" s="212"/>
      <c r="L1015" s="212"/>
      <c r="M1015" s="212"/>
      <c r="N1015" s="212"/>
      <c r="O1015" s="244"/>
      <c r="P1015" s="205"/>
    </row>
    <row r="1016" spans="2:16" s="200" customFormat="1" ht="15.75" thickBot="1">
      <c r="B1016" s="204"/>
      <c r="C1016" s="1373" t="s">
        <v>4640</v>
      </c>
      <c r="D1016" s="1374"/>
      <c r="E1016" s="1374"/>
      <c r="F1016" s="1374"/>
      <c r="G1016" s="1374"/>
      <c r="H1016" s="1374"/>
      <c r="I1016" s="1374"/>
      <c r="J1016" s="1374"/>
      <c r="K1016" s="1374"/>
      <c r="L1016" s="1374"/>
      <c r="M1016" s="1374"/>
      <c r="N1016" s="1375"/>
      <c r="O1016" s="283">
        <f>+O1014+O1005+O998+O985</f>
        <v>172500.18</v>
      </c>
      <c r="P1016" s="284"/>
    </row>
    <row r="1017" spans="2:16" s="200" customFormat="1" ht="12.75">
      <c r="B1017" s="204"/>
      <c r="C1017" s="1400" t="s">
        <v>4641</v>
      </c>
      <c r="D1017" s="1401"/>
      <c r="E1017" s="1401"/>
      <c r="F1017" s="1401"/>
      <c r="G1017" s="1401"/>
      <c r="H1017" s="1401"/>
      <c r="I1017" s="1401"/>
      <c r="J1017" s="1401"/>
      <c r="K1017" s="1401"/>
      <c r="L1017" s="1401"/>
      <c r="M1017" s="1401"/>
      <c r="N1017" s="1401"/>
      <c r="O1017" s="1402"/>
      <c r="P1017" s="249"/>
    </row>
    <row r="1018" spans="2:16" s="200" customFormat="1" ht="12.75">
      <c r="B1018" s="204"/>
      <c r="C1018" s="1387"/>
      <c r="D1018" s="1388"/>
      <c r="E1018" s="1388"/>
      <c r="F1018" s="1388"/>
      <c r="G1018" s="1388"/>
      <c r="H1018" s="1388"/>
      <c r="I1018" s="1388"/>
      <c r="J1018" s="1388"/>
      <c r="K1018" s="1388"/>
      <c r="L1018" s="1388"/>
      <c r="M1018" s="1388"/>
      <c r="N1018" s="1388"/>
      <c r="O1018" s="1389"/>
      <c r="P1018" s="249"/>
    </row>
    <row r="1019" spans="2:16" s="200" customFormat="1" ht="13.5" thickBot="1">
      <c r="B1019" s="204"/>
      <c r="C1019" s="1390"/>
      <c r="D1019" s="1391"/>
      <c r="E1019" s="1391"/>
      <c r="F1019" s="1391"/>
      <c r="G1019" s="1391"/>
      <c r="H1019" s="1391"/>
      <c r="I1019" s="1391"/>
      <c r="J1019" s="1391"/>
      <c r="K1019" s="1391"/>
      <c r="L1019" s="1391"/>
      <c r="M1019" s="1391"/>
      <c r="N1019" s="1391"/>
      <c r="O1019" s="1392"/>
      <c r="P1019" s="249"/>
    </row>
    <row r="1020" spans="2:16" s="200" customFormat="1" ht="30">
      <c r="B1020" s="204"/>
      <c r="C1020" s="1393" t="s">
        <v>4642</v>
      </c>
      <c r="D1020" s="1394"/>
      <c r="E1020" s="1394"/>
      <c r="F1020" s="1394"/>
      <c r="G1020" s="1394"/>
      <c r="H1020" s="1394"/>
      <c r="I1020" s="1394"/>
      <c r="J1020" s="263"/>
      <c r="K1020" s="277"/>
      <c r="L1020" s="276" t="s">
        <v>4643</v>
      </c>
      <c r="M1020" s="1403" t="s">
        <v>4644</v>
      </c>
      <c r="N1020" s="1404"/>
      <c r="O1020" s="278"/>
      <c r="P1020" s="279"/>
    </row>
    <row r="1021" spans="2:16" s="200" customFormat="1" ht="14.25">
      <c r="B1021" s="204"/>
      <c r="C1021" s="1397" t="s">
        <v>4575</v>
      </c>
      <c r="D1021" s="1398"/>
      <c r="E1021" s="1398"/>
      <c r="F1021" s="1398"/>
      <c r="G1021" s="1398"/>
      <c r="H1021" s="1398"/>
      <c r="I1021" s="1398"/>
      <c r="J1021" s="285"/>
      <c r="K1021" s="286"/>
      <c r="L1021" s="310">
        <v>0.22690623787747194</v>
      </c>
      <c r="M1021" s="1425">
        <f>+ROUND(O1016*L1021,2)</f>
        <v>39141.370000000003</v>
      </c>
      <c r="N1021" s="1426"/>
      <c r="O1021" s="256"/>
      <c r="P1021" s="257"/>
    </row>
    <row r="1022" spans="2:16" s="200" customFormat="1" ht="14.25">
      <c r="B1022" s="204"/>
      <c r="C1022" s="258" t="s">
        <v>4645</v>
      </c>
      <c r="D1022" s="259"/>
      <c r="E1022" s="259"/>
      <c r="F1022" s="259"/>
      <c r="G1022" s="259"/>
      <c r="H1022" s="259"/>
      <c r="I1022" s="259"/>
      <c r="J1022" s="285"/>
      <c r="K1022" s="286"/>
      <c r="L1022" s="310">
        <v>0.01</v>
      </c>
      <c r="M1022" s="1425">
        <f>+ROUND(O1016*L1022,2)</f>
        <v>1725</v>
      </c>
      <c r="N1022" s="1426"/>
      <c r="O1022" s="256"/>
      <c r="P1022" s="257"/>
    </row>
    <row r="1023" spans="2:16" s="200" customFormat="1" thickBot="1">
      <c r="B1023" s="204"/>
      <c r="C1023" s="236" t="s">
        <v>4576</v>
      </c>
      <c r="D1023" s="237"/>
      <c r="E1023" s="237"/>
      <c r="F1023" s="237"/>
      <c r="G1023" s="237"/>
      <c r="H1023" s="237"/>
      <c r="I1023" s="237"/>
      <c r="J1023" s="288"/>
      <c r="K1023" s="289"/>
      <c r="L1023" s="310">
        <v>0.05</v>
      </c>
      <c r="M1023" s="1909">
        <f>+ROUND(O1016*L1023,2)</f>
        <v>8625.01</v>
      </c>
      <c r="N1023" s="1910"/>
      <c r="O1023" s="256"/>
      <c r="P1023" s="257"/>
    </row>
    <row r="1024" spans="2:16" s="200" customFormat="1" ht="15.75" thickBot="1">
      <c r="B1024" s="204"/>
      <c r="C1024" s="1370" t="s">
        <v>4631</v>
      </c>
      <c r="D1024" s="1371"/>
      <c r="E1024" s="1371"/>
      <c r="F1024" s="1371"/>
      <c r="G1024" s="1371"/>
      <c r="H1024" s="1371"/>
      <c r="I1024" s="1371"/>
      <c r="J1024" s="1371"/>
      <c r="K1024" s="1371"/>
      <c r="L1024" s="1371"/>
      <c r="M1024" s="1371"/>
      <c r="N1024" s="1372"/>
      <c r="O1024" s="290">
        <f>+M1021+M1022+M1023</f>
        <v>49491.380000000005</v>
      </c>
      <c r="P1024" s="291"/>
    </row>
    <row r="1025" spans="2:16" s="200" customFormat="1" thickBot="1">
      <c r="B1025" s="204"/>
      <c r="C1025" s="243"/>
      <c r="D1025" s="212"/>
      <c r="E1025" s="212"/>
      <c r="F1025" s="212"/>
      <c r="G1025" s="212"/>
      <c r="H1025" s="212"/>
      <c r="I1025" s="212"/>
      <c r="J1025" s="212"/>
      <c r="K1025" s="212"/>
      <c r="L1025" s="212"/>
      <c r="M1025" s="212"/>
      <c r="N1025" s="212"/>
      <c r="O1025" s="244"/>
      <c r="P1025" s="205"/>
    </row>
    <row r="1026" spans="2:16" s="200" customFormat="1" ht="15.75" thickBot="1">
      <c r="B1026" s="204"/>
      <c r="C1026" s="1373" t="s">
        <v>4646</v>
      </c>
      <c r="D1026" s="1374"/>
      <c r="E1026" s="1374"/>
      <c r="F1026" s="1374"/>
      <c r="G1026" s="1374"/>
      <c r="H1026" s="1374"/>
      <c r="I1026" s="1374"/>
      <c r="J1026" s="1374"/>
      <c r="K1026" s="1374"/>
      <c r="L1026" s="1374"/>
      <c r="M1026" s="1374"/>
      <c r="N1026" s="1375"/>
      <c r="O1026" s="292">
        <f>+O1024+O1016</f>
        <v>221991.56</v>
      </c>
      <c r="P1026" s="291"/>
    </row>
    <row r="1027" spans="2:16" s="200" customFormat="1" ht="14.25">
      <c r="B1027" s="204"/>
      <c r="C1027" s="243"/>
      <c r="D1027" s="212"/>
      <c r="E1027" s="212"/>
      <c r="F1027" s="212"/>
      <c r="G1027" s="212"/>
      <c r="H1027" s="212"/>
      <c r="I1027" s="212"/>
      <c r="J1027" s="212"/>
      <c r="K1027" s="212"/>
      <c r="L1027" s="212"/>
      <c r="M1027" s="212"/>
      <c r="N1027" s="212"/>
      <c r="O1027" s="244"/>
      <c r="P1027" s="205"/>
    </row>
    <row r="1028" spans="2:16" s="200" customFormat="1" ht="14.25">
      <c r="B1028" s="204"/>
      <c r="C1028" s="243"/>
      <c r="D1028" s="212"/>
      <c r="E1028" s="212"/>
      <c r="F1028" s="212"/>
      <c r="G1028" s="212"/>
      <c r="H1028" s="293" t="s">
        <v>4647</v>
      </c>
      <c r="I1028" s="293"/>
      <c r="J1028" s="293"/>
      <c r="K1028" s="293"/>
      <c r="L1028" s="212"/>
      <c r="M1028" s="212"/>
      <c r="N1028" s="212"/>
      <c r="O1028" s="244"/>
      <c r="P1028" s="205"/>
    </row>
    <row r="1029" spans="2:16" s="200" customFormat="1">
      <c r="B1029" s="204"/>
      <c r="C1029" s="243"/>
      <c r="D1029" s="212"/>
      <c r="E1029" s="212"/>
      <c r="F1029" s="212"/>
      <c r="G1029" s="212"/>
      <c r="H1029" s="293" t="s">
        <v>4648</v>
      </c>
      <c r="I1029" s="212">
        <f>credenciales!$G$5</f>
        <v>0</v>
      </c>
      <c r="J1029" s="212"/>
      <c r="K1029" s="212"/>
      <c r="L1029" s="212"/>
      <c r="M1029" s="212"/>
      <c r="N1029" s="212"/>
      <c r="O1029" s="244"/>
      <c r="P1029" s="294"/>
    </row>
    <row r="1030" spans="2:16" s="200" customFormat="1">
      <c r="B1030" s="204"/>
      <c r="C1030" s="243"/>
      <c r="D1030" s="212"/>
      <c r="E1030" s="212"/>
      <c r="F1030" s="212"/>
      <c r="G1030" s="212"/>
      <c r="H1030" s="293">
        <f>+credenciales!$F$6</f>
        <v>0</v>
      </c>
      <c r="I1030" s="212"/>
      <c r="J1030" s="212"/>
      <c r="K1030" s="212"/>
      <c r="L1030" s="212"/>
      <c r="M1030" s="212"/>
      <c r="N1030" s="212"/>
      <c r="O1030" s="244"/>
      <c r="P1030" s="294"/>
    </row>
    <row r="1031" spans="2:16" s="200" customFormat="1" ht="14.25">
      <c r="B1031" s="204"/>
      <c r="C1031" s="226"/>
      <c r="D1031" s="295"/>
      <c r="E1031" s="295"/>
      <c r="F1031" s="295"/>
      <c r="G1031" s="295"/>
      <c r="H1031" s="293" t="s">
        <v>4649</v>
      </c>
      <c r="I1031" s="295">
        <f>+credenciales!$G$7</f>
        <v>0</v>
      </c>
      <c r="J1031" s="295"/>
      <c r="K1031" s="295"/>
      <c r="L1031" s="295"/>
      <c r="M1031" s="295"/>
      <c r="N1031" s="295"/>
      <c r="O1031" s="296"/>
      <c r="P1031" s="297"/>
    </row>
    <row r="1032" spans="2:16" s="200" customFormat="1" ht="14.25">
      <c r="B1032" s="204"/>
      <c r="C1032" s="243"/>
      <c r="D1032" s="212"/>
      <c r="E1032" s="212"/>
      <c r="F1032" s="212"/>
      <c r="G1032" s="212"/>
      <c r="H1032" s="212" t="s">
        <v>4553</v>
      </c>
      <c r="I1032" s="212"/>
      <c r="J1032" s="212"/>
      <c r="K1032" s="212"/>
      <c r="L1032" s="212"/>
      <c r="M1032" s="212"/>
      <c r="N1032" s="212"/>
      <c r="O1032" s="244"/>
      <c r="P1032" s="205"/>
    </row>
    <row r="1033" spans="2:16" s="200" customFormat="1">
      <c r="B1033" s="204"/>
      <c r="C1033" s="298" t="s">
        <v>4650</v>
      </c>
      <c r="D1033" s="254"/>
      <c r="E1033" s="254"/>
      <c r="F1033" s="254"/>
      <c r="G1033" s="254"/>
      <c r="H1033" s="254"/>
      <c r="I1033" s="254"/>
      <c r="J1033" s="254"/>
      <c r="K1033" s="254"/>
      <c r="L1033" s="254"/>
      <c r="M1033" s="254"/>
      <c r="N1033" s="254"/>
      <c r="O1033" s="299"/>
      <c r="P1033" s="205"/>
    </row>
    <row r="1034" spans="2:16" s="200" customFormat="1" ht="14.25">
      <c r="B1034" s="204"/>
      <c r="C1034" s="1911"/>
      <c r="D1034" s="1912"/>
      <c r="E1034" s="1912"/>
      <c r="F1034" s="1912"/>
      <c r="G1034" s="1912"/>
      <c r="H1034" s="1912"/>
      <c r="I1034" s="1912"/>
      <c r="J1034" s="1912"/>
      <c r="K1034" s="1912"/>
      <c r="L1034" s="1912"/>
      <c r="M1034" s="1912"/>
      <c r="N1034" s="1912"/>
      <c r="O1034" s="1913"/>
      <c r="P1034" s="297"/>
    </row>
    <row r="1035" spans="2:16" s="200" customFormat="1" ht="14.25">
      <c r="B1035" s="204"/>
      <c r="C1035" s="1911"/>
      <c r="D1035" s="1912"/>
      <c r="E1035" s="1912"/>
      <c r="F1035" s="1912"/>
      <c r="G1035" s="1912"/>
      <c r="H1035" s="1912"/>
      <c r="I1035" s="1912"/>
      <c r="J1035" s="1912"/>
      <c r="K1035" s="1912"/>
      <c r="L1035" s="1912"/>
      <c r="M1035" s="1912"/>
      <c r="N1035" s="1912"/>
      <c r="O1035" s="1913"/>
      <c r="P1035" s="297"/>
    </row>
    <row r="1036" spans="2:16" s="200" customFormat="1" ht="14.25">
      <c r="B1036" s="204"/>
      <c r="C1036" s="226"/>
      <c r="D1036" s="295"/>
      <c r="E1036" s="295"/>
      <c r="F1036" s="295"/>
      <c r="G1036" s="295"/>
      <c r="H1036" s="295"/>
      <c r="I1036" s="295"/>
      <c r="J1036" s="295"/>
      <c r="K1036" s="295"/>
      <c r="L1036" s="295"/>
      <c r="M1036" s="295"/>
      <c r="N1036" s="295"/>
      <c r="O1036" s="296"/>
      <c r="P1036" s="297"/>
    </row>
    <row r="1037" spans="2:16" s="200" customFormat="1">
      <c r="B1037" s="204"/>
      <c r="C1037" s="300" t="s">
        <v>4651</v>
      </c>
      <c r="D1037" s="295"/>
      <c r="E1037" s="295"/>
      <c r="F1037" s="295"/>
      <c r="G1037" s="295"/>
      <c r="H1037" s="295"/>
      <c r="I1037" s="295"/>
      <c r="J1037" s="295"/>
      <c r="K1037" s="295"/>
      <c r="L1037" s="295"/>
      <c r="M1037" s="295"/>
      <c r="N1037" s="295"/>
      <c r="O1037" s="296"/>
      <c r="P1037" s="297"/>
    </row>
    <row r="1038" spans="2:16" s="200" customFormat="1" ht="12.75">
      <c r="B1038" s="204"/>
      <c r="C1038" s="1902" t="s">
        <v>4652</v>
      </c>
      <c r="D1038" s="1903"/>
      <c r="E1038" s="1903"/>
      <c r="F1038" s="1903"/>
      <c r="G1038" s="1903"/>
      <c r="H1038" s="1903"/>
      <c r="I1038" s="1903"/>
      <c r="J1038" s="1903"/>
      <c r="K1038" s="1903"/>
      <c r="L1038" s="1903"/>
      <c r="M1038" s="1903"/>
      <c r="N1038" s="1903"/>
      <c r="O1038" s="1904"/>
      <c r="P1038" s="301"/>
    </row>
    <row r="1039" spans="2:16" s="200" customFormat="1" ht="12.75">
      <c r="B1039" s="204"/>
      <c r="C1039" s="1902"/>
      <c r="D1039" s="1903"/>
      <c r="E1039" s="1903"/>
      <c r="F1039" s="1903"/>
      <c r="G1039" s="1903"/>
      <c r="H1039" s="1903"/>
      <c r="I1039" s="1903"/>
      <c r="J1039" s="1903"/>
      <c r="K1039" s="1903"/>
      <c r="L1039" s="1903"/>
      <c r="M1039" s="1903"/>
      <c r="N1039" s="1903"/>
      <c r="O1039" s="1904"/>
      <c r="P1039" s="301"/>
    </row>
    <row r="1040" spans="2:16" s="200" customFormat="1" ht="12.75">
      <c r="B1040" s="204"/>
      <c r="C1040" s="1902" t="s">
        <v>4653</v>
      </c>
      <c r="D1040" s="1903"/>
      <c r="E1040" s="1903"/>
      <c r="F1040" s="1903"/>
      <c r="G1040" s="1903"/>
      <c r="H1040" s="1903"/>
      <c r="I1040" s="1903"/>
      <c r="J1040" s="1903"/>
      <c r="K1040" s="1903"/>
      <c r="L1040" s="1903"/>
      <c r="M1040" s="1903"/>
      <c r="N1040" s="1903"/>
      <c r="O1040" s="1904"/>
      <c r="P1040" s="301"/>
    </row>
    <row r="1041" spans="2:16" s="200" customFormat="1" ht="12.75">
      <c r="B1041" s="204"/>
      <c r="C1041" s="1902"/>
      <c r="D1041" s="1903"/>
      <c r="E1041" s="1903"/>
      <c r="F1041" s="1903"/>
      <c r="G1041" s="1903"/>
      <c r="H1041" s="1903"/>
      <c r="I1041" s="1903"/>
      <c r="J1041" s="1903"/>
      <c r="K1041" s="1903"/>
      <c r="L1041" s="1903"/>
      <c r="M1041" s="1903"/>
      <c r="N1041" s="1903"/>
      <c r="O1041" s="1904"/>
      <c r="P1041" s="301"/>
    </row>
    <row r="1042" spans="2:16" s="200" customFormat="1" ht="14.25">
      <c r="B1042" s="204"/>
      <c r="C1042" s="226"/>
      <c r="D1042" s="295"/>
      <c r="E1042" s="295"/>
      <c r="F1042" s="295"/>
      <c r="G1042" s="295"/>
      <c r="H1042" s="295"/>
      <c r="I1042" s="295"/>
      <c r="J1042" s="295"/>
      <c r="K1042" s="295"/>
      <c r="L1042" s="295"/>
      <c r="M1042" s="295"/>
      <c r="N1042" s="295"/>
      <c r="O1042" s="296"/>
      <c r="P1042" s="297"/>
    </row>
    <row r="1043" spans="2:16" s="200" customFormat="1" ht="14.25">
      <c r="B1043" s="204"/>
      <c r="C1043" s="243"/>
      <c r="D1043" s="212"/>
      <c r="E1043" s="212"/>
      <c r="F1043" s="212"/>
      <c r="G1043" s="212"/>
      <c r="H1043" s="293" t="s">
        <v>4647</v>
      </c>
      <c r="I1043" s="212">
        <f>+credenciales!$G$20</f>
        <v>0</v>
      </c>
      <c r="J1043" s="212"/>
      <c r="K1043" s="212"/>
      <c r="L1043" s="212"/>
      <c r="M1043" s="212"/>
      <c r="N1043" s="212"/>
      <c r="O1043" s="244"/>
      <c r="P1043" s="205"/>
    </row>
    <row r="1044" spans="2:16" s="200" customFormat="1" ht="14.25">
      <c r="B1044" s="204"/>
      <c r="C1044" s="243"/>
      <c r="D1044" s="212"/>
      <c r="E1044" s="212"/>
      <c r="F1044" s="212"/>
      <c r="G1044" s="212"/>
      <c r="H1044" s="212" t="s">
        <v>4648</v>
      </c>
      <c r="I1044" s="259">
        <f>+credenciales!$G$20</f>
        <v>0</v>
      </c>
      <c r="J1044" s="259"/>
      <c r="K1044" s="259"/>
      <c r="L1044" s="212"/>
      <c r="M1044" s="212"/>
      <c r="N1044" s="212"/>
      <c r="O1044" s="244"/>
      <c r="P1044" s="205"/>
    </row>
    <row r="1045" spans="2:16" s="200" customFormat="1" ht="14.25">
      <c r="B1045" s="204"/>
      <c r="C1045" s="243"/>
      <c r="D1045" s="212"/>
      <c r="E1045" s="212"/>
      <c r="F1045" s="212"/>
      <c r="G1045" s="212"/>
      <c r="H1045" s="212" t="str">
        <f>+credenciales!$F$21</f>
        <v>Representante legal del Interventor o su apoderado</v>
      </c>
      <c r="I1045" s="302"/>
      <c r="J1045" s="302"/>
      <c r="K1045" s="302"/>
      <c r="L1045" s="212"/>
      <c r="M1045" s="212"/>
      <c r="N1045" s="212"/>
      <c r="O1045" s="244"/>
      <c r="P1045" s="205"/>
    </row>
    <row r="1046" spans="2:16" s="200" customFormat="1" ht="14.25">
      <c r="B1046" s="204"/>
      <c r="C1046" s="303"/>
      <c r="D1046" s="295"/>
      <c r="E1046" s="295"/>
      <c r="F1046" s="295"/>
      <c r="G1046" s="295"/>
      <c r="H1046" s="212" t="s">
        <v>4655</v>
      </c>
      <c r="I1046" s="212">
        <f>+credenciales!$G$22</f>
        <v>0</v>
      </c>
      <c r="J1046" s="212"/>
      <c r="K1046" s="212"/>
      <c r="L1046" s="295"/>
      <c r="M1046" s="295"/>
      <c r="N1046" s="295"/>
      <c r="O1046" s="296"/>
      <c r="P1046" s="297"/>
    </row>
    <row r="1047" spans="2:16" s="200" customFormat="1" ht="16.5" thickBot="1">
      <c r="B1047" s="204"/>
      <c r="C1047" s="1905"/>
      <c r="D1047" s="1906"/>
      <c r="E1047" s="1906"/>
      <c r="F1047" s="273"/>
      <c r="G1047" s="273"/>
      <c r="H1047" s="273"/>
      <c r="I1047" s="273"/>
      <c r="J1047" s="273"/>
      <c r="K1047" s="1907"/>
      <c r="L1047" s="1907"/>
      <c r="M1047" s="1907"/>
      <c r="N1047" s="1907"/>
      <c r="O1047" s="1908"/>
      <c r="P1047" s="304"/>
    </row>
    <row r="1048" spans="2:16" s="200" customFormat="1" ht="13.5" thickBot="1">
      <c r="B1048" s="305"/>
      <c r="C1048" s="306"/>
      <c r="D1048" s="306"/>
      <c r="E1048" s="306"/>
      <c r="F1048" s="306"/>
      <c r="G1048" s="306"/>
      <c r="H1048" s="306"/>
      <c r="I1048" s="306"/>
      <c r="J1048" s="306"/>
      <c r="K1048" s="306"/>
      <c r="L1048" s="306"/>
      <c r="M1048" s="306"/>
      <c r="N1048" s="306"/>
      <c r="O1048" s="306"/>
      <c r="P1048" s="307"/>
    </row>
    <row r="1049" spans="2:16" s="200" customFormat="1" ht="13.5" thickTop="1"/>
    <row r="1050" spans="2:16" s="200" customFormat="1" ht="12.75"/>
    <row r="1051" spans="2:16" ht="15.75" thickBot="1"/>
    <row r="1052" spans="2:16" s="200" customFormat="1" ht="13.5" thickTop="1">
      <c r="B1052" s="201"/>
      <c r="C1052" s="202"/>
      <c r="D1052" s="202"/>
      <c r="E1052" s="202"/>
      <c r="F1052" s="202"/>
      <c r="G1052" s="202"/>
      <c r="H1052" s="202"/>
      <c r="I1052" s="202"/>
      <c r="J1052" s="202"/>
      <c r="K1052" s="202"/>
      <c r="L1052" s="202"/>
      <c r="M1052" s="202"/>
      <c r="N1052" s="202"/>
      <c r="O1052" s="202"/>
      <c r="P1052" s="203"/>
    </row>
    <row r="1053" spans="2:16" s="200" customFormat="1" ht="13.5">
      <c r="B1053" s="204"/>
      <c r="C1053" s="1893" t="s">
        <v>4609</v>
      </c>
      <c r="D1053" s="1894"/>
      <c r="E1053" s="1894"/>
      <c r="F1053" s="1894"/>
      <c r="P1053" s="205"/>
    </row>
    <row r="1054" spans="2:16" s="200" customFormat="1" ht="12.75">
      <c r="B1054" s="204"/>
      <c r="C1054" s="206" t="s">
        <v>4610</v>
      </c>
      <c r="D1054" s="207" t="s">
        <v>4611</v>
      </c>
      <c r="E1054" s="206" t="s">
        <v>4612</v>
      </c>
      <c r="F1054" s="208">
        <v>1</v>
      </c>
      <c r="P1054" s="205"/>
    </row>
    <row r="1055" spans="2:16" s="200" customFormat="1" ht="12.75">
      <c r="B1055" s="204"/>
      <c r="C1055" s="209"/>
      <c r="D1055" s="210"/>
      <c r="E1055" s="209"/>
      <c r="F1055" s="210"/>
      <c r="P1055" s="205"/>
    </row>
    <row r="1056" spans="2:16" s="200" customFormat="1" ht="31.5" customHeight="1">
      <c r="B1056" s="204"/>
      <c r="C1056" s="1895" t="s">
        <v>4613</v>
      </c>
      <c r="D1056" s="1895"/>
      <c r="E1056" s="1895"/>
      <c r="F1056" s="1895"/>
      <c r="G1056" s="1895"/>
      <c r="H1056" s="1895"/>
      <c r="I1056" s="1895"/>
      <c r="J1056" s="1895"/>
      <c r="K1056" s="1895"/>
      <c r="L1056" s="1895"/>
      <c r="M1056" s="1895"/>
      <c r="N1056" s="1895"/>
      <c r="O1056" s="1895"/>
      <c r="P1056" s="211"/>
    </row>
    <row r="1057" spans="2:16" s="200" customFormat="1" thickBot="1">
      <c r="B1057" s="204"/>
      <c r="C1057" s="212"/>
      <c r="D1057" s="212"/>
      <c r="E1057" s="212"/>
      <c r="F1057" s="212"/>
      <c r="G1057" s="212"/>
      <c r="H1057" s="212"/>
      <c r="I1057" s="212"/>
      <c r="J1057" s="212"/>
      <c r="K1057" s="212"/>
      <c r="L1057" s="212"/>
      <c r="M1057" s="212"/>
      <c r="N1057" s="212"/>
      <c r="O1057" s="212"/>
      <c r="P1057" s="205"/>
    </row>
    <row r="1058" spans="2:16" s="200" customFormat="1">
      <c r="B1058" s="204"/>
      <c r="C1058" s="1896"/>
      <c r="D1058" s="1898"/>
      <c r="E1058" s="1377"/>
      <c r="F1058" s="1377"/>
      <c r="G1058" s="1377"/>
      <c r="H1058" s="1377"/>
      <c r="I1058" s="1377"/>
      <c r="J1058" s="1377"/>
      <c r="K1058" s="1639"/>
      <c r="L1058" s="1478"/>
      <c r="M1058" s="1479"/>
      <c r="N1058" s="1479"/>
      <c r="O1058" s="1480"/>
      <c r="P1058" s="214"/>
    </row>
    <row r="1059" spans="2:16" s="200" customFormat="1">
      <c r="B1059" s="204"/>
      <c r="C1059" s="1897"/>
      <c r="D1059" s="1899" t="str">
        <f>+credenciales!$B$31</f>
        <v xml:space="preserve">[NOMBRE DE LA ENTIDAD] </v>
      </c>
      <c r="E1059" s="1380"/>
      <c r="F1059" s="1380"/>
      <c r="G1059" s="1380"/>
      <c r="H1059" s="1380"/>
      <c r="I1059" s="1380"/>
      <c r="J1059" s="1380"/>
      <c r="K1059" s="1640"/>
      <c r="L1059" s="1481"/>
      <c r="M1059" s="1482"/>
      <c r="N1059" s="1482"/>
      <c r="O1059" s="1483"/>
      <c r="P1059" s="214"/>
    </row>
    <row r="1060" spans="2:16" s="200" customFormat="1">
      <c r="B1060" s="204"/>
      <c r="C1060" s="1897"/>
      <c r="D1060" s="1899"/>
      <c r="E1060" s="1380"/>
      <c r="F1060" s="1380"/>
      <c r="G1060" s="1380"/>
      <c r="H1060" s="1380"/>
      <c r="I1060" s="1380"/>
      <c r="J1060" s="1380"/>
      <c r="K1060" s="1640"/>
      <c r="L1060" s="1484" t="s">
        <v>4615</v>
      </c>
      <c r="M1060" s="1486"/>
      <c r="N1060" s="1487"/>
      <c r="O1060" s="1488"/>
      <c r="P1060" s="214"/>
    </row>
    <row r="1061" spans="2:16" s="200" customFormat="1">
      <c r="B1061" s="204"/>
      <c r="C1061" s="1897"/>
      <c r="D1061" s="1899" t="str">
        <f>+credenciales!$B$33</f>
        <v xml:space="preserve">[NÚMERO DEL PROCESO] </v>
      </c>
      <c r="E1061" s="1380"/>
      <c r="F1061" s="1380"/>
      <c r="G1061" s="1380"/>
      <c r="H1061" s="1380"/>
      <c r="I1061" s="1380"/>
      <c r="J1061" s="1380"/>
      <c r="K1061" s="1640"/>
      <c r="L1061" s="1485"/>
      <c r="M1061" s="1489"/>
      <c r="N1061" s="1490"/>
      <c r="O1061" s="1491"/>
      <c r="P1061" s="216"/>
    </row>
    <row r="1062" spans="2:16" s="200" customFormat="1" ht="13.5">
      <c r="B1062" s="204"/>
      <c r="C1062" s="1897"/>
      <c r="D1062" s="1900"/>
      <c r="E1062" s="1838"/>
      <c r="F1062" s="1838"/>
      <c r="G1062" s="1838"/>
      <c r="H1062" s="1838"/>
      <c r="I1062" s="1838"/>
      <c r="J1062" s="1838"/>
      <c r="K1062" s="1901"/>
      <c r="L1062" s="1484" t="s">
        <v>4617</v>
      </c>
      <c r="M1062" s="1484">
        <v>1</v>
      </c>
      <c r="N1062" s="1484" t="s">
        <v>4618</v>
      </c>
      <c r="O1062" s="1493">
        <v>1</v>
      </c>
      <c r="P1062" s="214"/>
    </row>
    <row r="1063" spans="2:16" s="200" customFormat="1" ht="13.5">
      <c r="B1063" s="204"/>
      <c r="C1063" s="1897"/>
      <c r="D1063" s="1900"/>
      <c r="E1063" s="1838"/>
      <c r="F1063" s="1838"/>
      <c r="G1063" s="1838"/>
      <c r="H1063" s="1838"/>
      <c r="I1063" s="1838"/>
      <c r="J1063" s="1838"/>
      <c r="K1063" s="1901"/>
      <c r="L1063" s="1492"/>
      <c r="M1063" s="1492"/>
      <c r="N1063" s="1492"/>
      <c r="O1063" s="1494"/>
      <c r="P1063" s="214"/>
    </row>
    <row r="1064" spans="2:16" s="200" customFormat="1">
      <c r="B1064" s="204"/>
      <c r="C1064" s="1897"/>
      <c r="D1064" s="1899" t="str">
        <f>+credenciales!$B$36</f>
        <v xml:space="preserve">ANÁLISIS DE PRECIOS UNITARIOS </v>
      </c>
      <c r="E1064" s="1380"/>
      <c r="F1064" s="1380"/>
      <c r="G1064" s="1380"/>
      <c r="H1064" s="1380"/>
      <c r="I1064" s="1380"/>
      <c r="J1064" s="1380"/>
      <c r="K1064" s="1640"/>
      <c r="L1064" s="1492"/>
      <c r="M1064" s="1492"/>
      <c r="N1064" s="1492"/>
      <c r="O1064" s="1494"/>
      <c r="P1064" s="214"/>
    </row>
    <row r="1065" spans="2:16" s="200" customFormat="1" ht="15.75" thickBot="1">
      <c r="B1065" s="204"/>
      <c r="C1065" s="217"/>
      <c r="D1065" s="218"/>
      <c r="E1065" s="218"/>
      <c r="F1065" s="218"/>
      <c r="G1065" s="218"/>
      <c r="H1065" s="218"/>
      <c r="I1065" s="218"/>
      <c r="J1065" s="218"/>
      <c r="K1065" s="218"/>
      <c r="L1065" s="218"/>
      <c r="M1065" s="219"/>
      <c r="N1065" s="219"/>
      <c r="O1065" s="220"/>
      <c r="P1065" s="221"/>
    </row>
    <row r="1066" spans="2:16" s="200" customFormat="1">
      <c r="B1066" s="204"/>
      <c r="C1066" s="222"/>
      <c r="D1066" s="213"/>
      <c r="E1066" s="213"/>
      <c r="F1066" s="213"/>
      <c r="G1066" s="213"/>
      <c r="H1066" s="213"/>
      <c r="I1066" s="213"/>
      <c r="J1066" s="213"/>
      <c r="K1066" s="213"/>
      <c r="L1066" s="223" t="s">
        <v>4620</v>
      </c>
      <c r="M1066" s="224" t="s">
        <v>4621</v>
      </c>
      <c r="N1066" s="224" t="s">
        <v>4622</v>
      </c>
      <c r="O1066" s="225" t="s">
        <v>4623</v>
      </c>
      <c r="P1066" s="216"/>
    </row>
    <row r="1067" spans="2:16" s="200" customFormat="1">
      <c r="B1067" s="204"/>
      <c r="C1067" s="226"/>
      <c r="D1067" s="215"/>
      <c r="E1067" s="215"/>
      <c r="F1067" s="215"/>
      <c r="G1067" s="215"/>
      <c r="H1067" s="215"/>
      <c r="I1067" s="215"/>
      <c r="J1067" s="215"/>
      <c r="K1067" s="215"/>
      <c r="L1067" s="227"/>
      <c r="M1067" s="228">
        <f>+credenciales!C4127</f>
        <v>0</v>
      </c>
      <c r="N1067" s="228">
        <f>+credenciales!D4127</f>
        <v>0</v>
      </c>
      <c r="O1067" s="228">
        <f>+credenciales!E4127</f>
        <v>0</v>
      </c>
      <c r="P1067" s="230"/>
    </row>
    <row r="1068" spans="2:16" s="200" customFormat="1">
      <c r="B1068" s="204"/>
      <c r="C1068" s="1427" t="s">
        <v>4624</v>
      </c>
      <c r="D1068" s="1428"/>
      <c r="E1068" s="1428"/>
      <c r="F1068" s="1428"/>
      <c r="G1068" s="215" t="s">
        <v>4660</v>
      </c>
      <c r="H1068" s="215"/>
      <c r="I1068" s="215" t="s">
        <v>4625</v>
      </c>
      <c r="J1068" s="212"/>
      <c r="K1068" s="215"/>
      <c r="L1068" s="227"/>
      <c r="M1068" s="212"/>
      <c r="N1068" s="212"/>
      <c r="O1068" s="231"/>
      <c r="P1068" s="230"/>
    </row>
    <row r="1069" spans="2:16" s="200" customFormat="1">
      <c r="B1069" s="204"/>
      <c r="C1069" s="232"/>
      <c r="D1069" s="233"/>
      <c r="E1069" s="233"/>
      <c r="F1069" s="233"/>
      <c r="G1069" s="233"/>
      <c r="H1069" s="233"/>
      <c r="I1069" s="233"/>
      <c r="J1069" s="233"/>
      <c r="K1069" s="233"/>
      <c r="L1069" s="233"/>
      <c r="M1069" s="233"/>
      <c r="N1069" s="233"/>
      <c r="O1069" s="234"/>
      <c r="P1069" s="235"/>
    </row>
    <row r="1070" spans="2:16" s="200" customFormat="1" thickBot="1">
      <c r="B1070" s="204"/>
      <c r="C1070" s="236"/>
      <c r="D1070" s="237"/>
      <c r="E1070" s="237"/>
      <c r="F1070" s="237"/>
      <c r="G1070" s="237"/>
      <c r="H1070" s="237"/>
      <c r="I1070" s="237"/>
      <c r="J1070" s="237"/>
      <c r="K1070" s="237"/>
      <c r="L1070" s="237"/>
      <c r="M1070" s="237"/>
      <c r="N1070" s="237"/>
      <c r="O1070" s="238"/>
      <c r="P1070" s="205"/>
    </row>
    <row r="1071" spans="2:16" s="200" customFormat="1" thickBot="1">
      <c r="B1071" s="204"/>
      <c r="C1071" s="239"/>
      <c r="D1071" s="240"/>
      <c r="E1071" s="240"/>
      <c r="F1071" s="240"/>
      <c r="G1071" s="240"/>
      <c r="H1071" s="240"/>
      <c r="I1071" s="212"/>
      <c r="J1071" s="212"/>
      <c r="K1071" s="240"/>
      <c r="L1071" s="240"/>
      <c r="M1071" s="240"/>
      <c r="N1071" s="240"/>
      <c r="O1071" s="241"/>
      <c r="P1071" s="205"/>
    </row>
    <row r="1072" spans="2:16" s="200" customFormat="1">
      <c r="B1072" s="204"/>
      <c r="C1072" s="1429" t="s">
        <v>4626</v>
      </c>
      <c r="D1072" s="1430"/>
      <c r="E1072" s="1430"/>
      <c r="F1072" s="1430"/>
      <c r="G1072" s="1430"/>
      <c r="H1072" s="1430"/>
      <c r="I1072" s="1430"/>
      <c r="J1072" s="1430"/>
      <c r="K1072" s="1430"/>
      <c r="L1072" s="1430"/>
      <c r="M1072" s="1430"/>
      <c r="N1072" s="1430"/>
      <c r="O1072" s="1431"/>
      <c r="P1072" s="242"/>
    </row>
    <row r="1073" spans="2:16" s="200" customFormat="1" thickBot="1">
      <c r="B1073" s="204"/>
      <c r="C1073" s="243"/>
      <c r="D1073" s="212"/>
      <c r="E1073" s="212"/>
      <c r="F1073" s="212"/>
      <c r="G1073" s="212"/>
      <c r="H1073" s="212"/>
      <c r="I1073" s="212"/>
      <c r="J1073" s="212"/>
      <c r="K1073" s="212"/>
      <c r="L1073" s="212"/>
      <c r="M1073" s="212"/>
      <c r="N1073" s="212"/>
      <c r="O1073" s="244"/>
      <c r="P1073" s="205"/>
    </row>
    <row r="1074" spans="2:16" s="200" customFormat="1">
      <c r="B1074" s="204"/>
      <c r="C1074" s="245" t="s">
        <v>4577</v>
      </c>
      <c r="D1074" s="1432" t="s">
        <v>4578</v>
      </c>
      <c r="E1074" s="1433"/>
      <c r="F1074" s="1433"/>
      <c r="G1074" s="1433"/>
      <c r="H1074" s="1433"/>
      <c r="I1074" s="1433"/>
      <c r="J1074" s="1433"/>
      <c r="K1074" s="1433"/>
      <c r="L1074" s="1434"/>
      <c r="M1074" s="1435" t="s">
        <v>98</v>
      </c>
      <c r="N1074" s="1436"/>
      <c r="O1074" s="245" t="s">
        <v>4503</v>
      </c>
      <c r="P1074" s="246"/>
    </row>
    <row r="1075" spans="2:16" s="200" customFormat="1" thickBot="1">
      <c r="B1075" s="204"/>
      <c r="C1075" s="308" t="e">
        <f>+'presupuesto   comfanorte'!#REF!</f>
        <v>#REF!</v>
      </c>
      <c r="D1075" s="1437" t="e">
        <f>+'presupuesto   comfanorte'!#REF!</f>
        <v>#REF!</v>
      </c>
      <c r="E1075" s="1438"/>
      <c r="F1075" s="1438"/>
      <c r="G1075" s="1438"/>
      <c r="H1075" s="1438"/>
      <c r="I1075" s="1438"/>
      <c r="J1075" s="1438"/>
      <c r="K1075" s="1438"/>
      <c r="L1075" s="1439"/>
      <c r="M1075" s="1628" t="e">
        <f>+'presupuesto   comfanorte'!#REF!</f>
        <v>#REF!</v>
      </c>
      <c r="N1075" s="1439"/>
      <c r="O1075" s="247" t="e">
        <f>+'presupuesto   comfanorte'!#REF!</f>
        <v>#REF!</v>
      </c>
      <c r="P1075" s="248"/>
    </row>
    <row r="1076" spans="2:16" s="200" customFormat="1" ht="12.75">
      <c r="B1076" s="204"/>
      <c r="C1076" s="1440" t="s">
        <v>4494</v>
      </c>
      <c r="D1076" s="1441"/>
      <c r="E1076" s="1441"/>
      <c r="F1076" s="1441"/>
      <c r="G1076" s="1441"/>
      <c r="H1076" s="1441"/>
      <c r="I1076" s="1441"/>
      <c r="J1076" s="1441"/>
      <c r="K1076" s="1441"/>
      <c r="L1076" s="1441"/>
      <c r="M1076" s="1441"/>
      <c r="N1076" s="1441"/>
      <c r="O1076" s="1442"/>
      <c r="P1076" s="249"/>
    </row>
    <row r="1077" spans="2:16" s="200" customFormat="1" ht="12.75">
      <c r="B1077" s="204"/>
      <c r="C1077" s="1443"/>
      <c r="D1077" s="1444"/>
      <c r="E1077" s="1444"/>
      <c r="F1077" s="1444"/>
      <c r="G1077" s="1444"/>
      <c r="H1077" s="1444"/>
      <c r="I1077" s="1444"/>
      <c r="J1077" s="1444"/>
      <c r="K1077" s="1444"/>
      <c r="L1077" s="1444"/>
      <c r="M1077" s="1444"/>
      <c r="N1077" s="1444"/>
      <c r="O1077" s="1445"/>
      <c r="P1077" s="249"/>
    </row>
    <row r="1078" spans="2:16" s="200" customFormat="1" ht="13.5" thickBot="1">
      <c r="B1078" s="204"/>
      <c r="C1078" s="1446"/>
      <c r="D1078" s="1447"/>
      <c r="E1078" s="1447"/>
      <c r="F1078" s="1447"/>
      <c r="G1078" s="1447"/>
      <c r="H1078" s="1447"/>
      <c r="I1078" s="1447"/>
      <c r="J1078" s="1447"/>
      <c r="K1078" s="1447"/>
      <c r="L1078" s="1447"/>
      <c r="M1078" s="1447"/>
      <c r="N1078" s="1447"/>
      <c r="O1078" s="1448"/>
      <c r="P1078" s="249"/>
    </row>
    <row r="1079" spans="2:16" s="200" customFormat="1">
      <c r="B1079" s="204"/>
      <c r="C1079" s="1393" t="s">
        <v>4578</v>
      </c>
      <c r="D1079" s="1394"/>
      <c r="E1079" s="1394"/>
      <c r="F1079" s="1394"/>
      <c r="G1079" s="1395"/>
      <c r="H1079" s="1396" t="s">
        <v>4627</v>
      </c>
      <c r="I1079" s="1395"/>
      <c r="J1079" s="1396" t="s">
        <v>4628</v>
      </c>
      <c r="K1079" s="1395"/>
      <c r="L1079" s="251" t="s">
        <v>4629</v>
      </c>
      <c r="M1079" s="1396" t="s">
        <v>4496</v>
      </c>
      <c r="N1079" s="1395"/>
      <c r="O1079" s="252" t="s">
        <v>4630</v>
      </c>
      <c r="P1079" s="253"/>
    </row>
    <row r="1080" spans="2:16" s="200" customFormat="1" ht="14.25">
      <c r="B1080" s="204"/>
      <c r="C1080" s="1397" t="s">
        <v>4674</v>
      </c>
      <c r="D1080" s="1398"/>
      <c r="E1080" s="1398"/>
      <c r="F1080" s="1398"/>
      <c r="G1080" s="1399"/>
      <c r="H1080" s="1449"/>
      <c r="I1080" s="1399"/>
      <c r="J1080" s="1449" t="s">
        <v>4668</v>
      </c>
      <c r="K1080" s="1399"/>
      <c r="L1080" s="255">
        <f>+'BASE MAQ. Y EQ.'!E61/8</f>
        <v>11250</v>
      </c>
      <c r="M1080" s="1410">
        <v>16</v>
      </c>
      <c r="N1080" s="1451"/>
      <c r="O1080" s="256">
        <f>+L1080/M1080</f>
        <v>703.125</v>
      </c>
      <c r="P1080" s="257"/>
    </row>
    <row r="1081" spans="2:16" s="200" customFormat="1" ht="14.25">
      <c r="B1081" s="204"/>
      <c r="C1081" s="1405" t="s">
        <v>4683</v>
      </c>
      <c r="D1081" s="1406"/>
      <c r="E1081" s="1406"/>
      <c r="F1081" s="1406"/>
      <c r="G1081" s="1407"/>
      <c r="H1081" s="1450"/>
      <c r="I1081" s="1451"/>
      <c r="J1081" s="1452" t="s">
        <v>4682</v>
      </c>
      <c r="K1081" s="1407"/>
      <c r="L1081" s="255">
        <f>+'BASE MAQ. Y EQ.'!E61/8</f>
        <v>11250</v>
      </c>
      <c r="M1081" s="1410">
        <v>16</v>
      </c>
      <c r="N1081" s="1451"/>
      <c r="O1081" s="256">
        <f>+L1081/M1081</f>
        <v>703.125</v>
      </c>
      <c r="P1081" s="257"/>
    </row>
    <row r="1082" spans="2:16" s="200" customFormat="1" ht="14.25">
      <c r="B1082" s="204"/>
      <c r="C1082" s="1405"/>
      <c r="D1082" s="1406"/>
      <c r="E1082" s="1406"/>
      <c r="F1082" s="1406"/>
      <c r="G1082" s="1407"/>
      <c r="H1082" s="1450"/>
      <c r="I1082" s="1451"/>
      <c r="J1082" s="1452"/>
      <c r="K1082" s="1407"/>
      <c r="L1082" s="255"/>
      <c r="M1082" s="1450"/>
      <c r="N1082" s="1451"/>
      <c r="O1082" s="256"/>
      <c r="P1082" s="257"/>
    </row>
    <row r="1083" spans="2:16" s="200" customFormat="1" thickBot="1">
      <c r="B1083" s="204"/>
      <c r="C1083" s="1412" t="s">
        <v>4657</v>
      </c>
      <c r="D1083" s="1413"/>
      <c r="E1083" s="1413"/>
      <c r="F1083" s="1413"/>
      <c r="G1083" s="1414"/>
      <c r="H1083" s="1415"/>
      <c r="I1083" s="1414"/>
      <c r="J1083" s="1415"/>
      <c r="K1083" s="1414"/>
      <c r="L1083" s="260"/>
      <c r="M1083" s="1416">
        <v>0.05</v>
      </c>
      <c r="N1083" s="1417"/>
      <c r="O1083" s="256">
        <f>+M1083*O1113</f>
        <v>2418.4915000000001</v>
      </c>
      <c r="P1083" s="257"/>
    </row>
    <row r="1084" spans="2:16" s="200" customFormat="1" ht="15.75" thickBot="1">
      <c r="B1084" s="204"/>
      <c r="C1084" s="1370" t="s">
        <v>4631</v>
      </c>
      <c r="D1084" s="1371"/>
      <c r="E1084" s="1371"/>
      <c r="F1084" s="1371"/>
      <c r="G1084" s="1371"/>
      <c r="H1084" s="1371"/>
      <c r="I1084" s="1371"/>
      <c r="J1084" s="1371"/>
      <c r="K1084" s="1371"/>
      <c r="L1084" s="1371"/>
      <c r="M1084" s="1371"/>
      <c r="N1084" s="1372"/>
      <c r="O1084" s="261">
        <f>+ROUND(O1080+O1083+O1081,2)</f>
        <v>3824.74</v>
      </c>
      <c r="P1084" s="262"/>
    </row>
    <row r="1085" spans="2:16" s="200" customFormat="1" ht="12.75">
      <c r="B1085" s="204"/>
      <c r="C1085" s="1400" t="s">
        <v>4632</v>
      </c>
      <c r="D1085" s="1401"/>
      <c r="E1085" s="1401"/>
      <c r="F1085" s="1401"/>
      <c r="G1085" s="1401"/>
      <c r="H1085" s="1401"/>
      <c r="I1085" s="1401"/>
      <c r="J1085" s="1401"/>
      <c r="K1085" s="1401"/>
      <c r="L1085" s="1401"/>
      <c r="M1085" s="1401"/>
      <c r="N1085" s="1401"/>
      <c r="O1085" s="1402"/>
      <c r="P1085" s="249"/>
    </row>
    <row r="1086" spans="2:16" s="200" customFormat="1" ht="12.75">
      <c r="B1086" s="204"/>
      <c r="C1086" s="1387"/>
      <c r="D1086" s="1388"/>
      <c r="E1086" s="1388"/>
      <c r="F1086" s="1388"/>
      <c r="G1086" s="1388"/>
      <c r="H1086" s="1388"/>
      <c r="I1086" s="1388"/>
      <c r="J1086" s="1388"/>
      <c r="K1086" s="1388"/>
      <c r="L1086" s="1388"/>
      <c r="M1086" s="1388"/>
      <c r="N1086" s="1388"/>
      <c r="O1086" s="1389"/>
      <c r="P1086" s="249"/>
    </row>
    <row r="1087" spans="2:16" s="200" customFormat="1" ht="13.5" thickBot="1">
      <c r="B1087" s="204"/>
      <c r="C1087" s="1387"/>
      <c r="D1087" s="1388"/>
      <c r="E1087" s="1388"/>
      <c r="F1087" s="1388"/>
      <c r="G1087" s="1388"/>
      <c r="H1087" s="1388"/>
      <c r="I1087" s="1388"/>
      <c r="J1087" s="1388"/>
      <c r="K1087" s="1388"/>
      <c r="L1087" s="1388"/>
      <c r="M1087" s="1388"/>
      <c r="N1087" s="1388"/>
      <c r="O1087" s="1389"/>
      <c r="P1087" s="249"/>
    </row>
    <row r="1088" spans="2:16" s="200" customFormat="1">
      <c r="B1088" s="204"/>
      <c r="C1088" s="1418" t="s">
        <v>4578</v>
      </c>
      <c r="D1088" s="1419"/>
      <c r="E1088" s="1419"/>
      <c r="F1088" s="1419"/>
      <c r="G1088" s="1419"/>
      <c r="H1088" s="1419"/>
      <c r="I1088" s="1419"/>
      <c r="J1088" s="1419"/>
      <c r="K1088" s="251" t="s">
        <v>98</v>
      </c>
      <c r="L1088" s="251" t="s">
        <v>4503</v>
      </c>
      <c r="M1088" s="1419" t="s">
        <v>4633</v>
      </c>
      <c r="N1088" s="1419"/>
      <c r="O1088" s="252" t="s">
        <v>4630</v>
      </c>
      <c r="P1088" s="253"/>
    </row>
    <row r="1089" spans="2:19" s="200" customFormat="1" ht="14.25">
      <c r="B1089" s="204"/>
      <c r="C1089" s="1420" t="s">
        <v>4675</v>
      </c>
      <c r="D1089" s="1421"/>
      <c r="E1089" s="1421"/>
      <c r="F1089" s="1421"/>
      <c r="G1089" s="1421"/>
      <c r="H1089" s="1421"/>
      <c r="I1089" s="1421"/>
      <c r="J1089" s="1421"/>
      <c r="K1089" s="312" t="s">
        <v>7</v>
      </c>
      <c r="L1089" s="265">
        <f>350*0.02*2</f>
        <v>14</v>
      </c>
      <c r="M1089" s="1422">
        <f>29500/42.5</f>
        <v>694.11764705882354</v>
      </c>
      <c r="N1089" s="1422"/>
      <c r="O1089" s="256">
        <f t="shared" ref="O1089:O1096" si="2">+ROUND(L1089*M1089,2)</f>
        <v>9717.65</v>
      </c>
      <c r="P1089" s="257"/>
    </row>
    <row r="1090" spans="2:19" s="200" customFormat="1" ht="14.25">
      <c r="B1090" s="204"/>
      <c r="C1090" s="1420" t="s">
        <v>508</v>
      </c>
      <c r="D1090" s="1421"/>
      <c r="E1090" s="1421"/>
      <c r="F1090" s="1421"/>
      <c r="G1090" s="1421"/>
      <c r="H1090" s="1421"/>
      <c r="I1090" s="1421"/>
      <c r="J1090" s="1421"/>
      <c r="K1090" s="312" t="s">
        <v>5</v>
      </c>
      <c r="L1090" s="313">
        <f>1.2*0.02</f>
        <v>2.4E-2</v>
      </c>
      <c r="M1090" s="1422">
        <f>+'BASE MAT'!E334</f>
        <v>96551.724137931044</v>
      </c>
      <c r="N1090" s="1422"/>
      <c r="O1090" s="256">
        <f t="shared" si="2"/>
        <v>2317.2399999999998</v>
      </c>
      <c r="P1090" s="257"/>
    </row>
    <row r="1091" spans="2:19" s="200" customFormat="1" ht="14.25">
      <c r="B1091" s="204"/>
      <c r="C1091" s="1423" t="s">
        <v>4694</v>
      </c>
      <c r="D1091" s="1424"/>
      <c r="E1091" s="1424"/>
      <c r="F1091" s="1424"/>
      <c r="G1091" s="1424"/>
      <c r="H1091" s="1424"/>
      <c r="I1091" s="1424"/>
      <c r="J1091" s="1424"/>
      <c r="K1091" s="312" t="s">
        <v>0</v>
      </c>
      <c r="L1091" s="313">
        <v>13</v>
      </c>
      <c r="M1091" s="1422">
        <f>+'BASE MAT'!E803</f>
        <v>5800</v>
      </c>
      <c r="N1091" s="1422"/>
      <c r="O1091" s="256">
        <f t="shared" si="2"/>
        <v>75400</v>
      </c>
      <c r="P1091" s="257"/>
      <c r="S1091" s="200">
        <f>1/(0.4*0.2)</f>
        <v>12.499999999999998</v>
      </c>
    </row>
    <row r="1092" spans="2:19" s="200" customFormat="1" ht="14.25">
      <c r="B1092" s="204"/>
      <c r="C1092" s="1420" t="s">
        <v>4677</v>
      </c>
      <c r="D1092" s="1421"/>
      <c r="E1092" s="1421"/>
      <c r="F1092" s="1421"/>
      <c r="G1092" s="1421"/>
      <c r="H1092" s="1421"/>
      <c r="I1092" s="1421"/>
      <c r="J1092" s="1421"/>
      <c r="K1092" s="312" t="s">
        <v>480</v>
      </c>
      <c r="L1092" s="313">
        <f>200*0.3</f>
        <v>60</v>
      </c>
      <c r="M1092" s="1422">
        <v>120</v>
      </c>
      <c r="N1092" s="1422"/>
      <c r="O1092" s="256">
        <f t="shared" si="2"/>
        <v>7200</v>
      </c>
      <c r="P1092" s="257"/>
    </row>
    <row r="1093" spans="2:19" s="200" customFormat="1" ht="14.25">
      <c r="B1093" s="204"/>
      <c r="C1093" s="1423" t="s">
        <v>4676</v>
      </c>
      <c r="D1093" s="1424"/>
      <c r="E1093" s="1424"/>
      <c r="F1093" s="1424"/>
      <c r="G1093" s="1424"/>
      <c r="H1093" s="1424"/>
      <c r="I1093" s="1424"/>
      <c r="J1093" s="1424"/>
      <c r="K1093" s="312" t="s">
        <v>5</v>
      </c>
      <c r="L1093" s="313">
        <f>0.85*0.02</f>
        <v>1.7000000000000001E-2</v>
      </c>
      <c r="M1093" s="1425">
        <f>+'BASE MAT'!E343</f>
        <v>84000</v>
      </c>
      <c r="N1093" s="1426"/>
      <c r="O1093" s="256">
        <f t="shared" si="2"/>
        <v>1428</v>
      </c>
      <c r="P1093" s="257"/>
    </row>
    <row r="1094" spans="2:19" s="200" customFormat="1" ht="28.5" customHeight="1">
      <c r="B1094" s="204"/>
      <c r="C1094" s="1405" t="s">
        <v>4699</v>
      </c>
      <c r="D1094" s="1406"/>
      <c r="E1094" s="1406"/>
      <c r="F1094" s="1406"/>
      <c r="G1094" s="1406"/>
      <c r="H1094" s="1406"/>
      <c r="I1094" s="1406"/>
      <c r="J1094" s="1407"/>
      <c r="K1094" s="312" t="s">
        <v>7</v>
      </c>
      <c r="L1094" s="313">
        <v>0.65</v>
      </c>
      <c r="M1094" s="1425">
        <f>+'BASE MAT'!E16</f>
        <v>10666.66</v>
      </c>
      <c r="N1094" s="1426"/>
      <c r="O1094" s="256">
        <f t="shared" si="2"/>
        <v>6933.33</v>
      </c>
      <c r="P1094" s="257"/>
    </row>
    <row r="1095" spans="2:19" s="200" customFormat="1" ht="14.25">
      <c r="B1095" s="204"/>
      <c r="C1095" s="1423" t="s">
        <v>4698</v>
      </c>
      <c r="D1095" s="1424"/>
      <c r="E1095" s="1424"/>
      <c r="F1095" s="1424"/>
      <c r="G1095" s="1424"/>
      <c r="H1095" s="1424"/>
      <c r="I1095" s="1424"/>
      <c r="J1095" s="1424"/>
      <c r="K1095" s="312" t="s">
        <v>7</v>
      </c>
      <c r="L1095" s="313">
        <v>0.12</v>
      </c>
      <c r="M1095" s="1425">
        <f>+'BASE MAT'!E243</f>
        <v>14700</v>
      </c>
      <c r="N1095" s="1426"/>
      <c r="O1095" s="256">
        <f t="shared" si="2"/>
        <v>1764</v>
      </c>
      <c r="P1095" s="257"/>
    </row>
    <row r="1096" spans="2:19" s="200" customFormat="1" ht="14.25">
      <c r="B1096" s="204"/>
      <c r="C1096" s="1423"/>
      <c r="D1096" s="1424"/>
      <c r="E1096" s="1424"/>
      <c r="F1096" s="1424"/>
      <c r="G1096" s="1424"/>
      <c r="H1096" s="1424"/>
      <c r="I1096" s="1424"/>
      <c r="J1096" s="1424"/>
      <c r="K1096" s="312"/>
      <c r="L1096" s="313"/>
      <c r="M1096" s="1425"/>
      <c r="N1096" s="1426"/>
      <c r="O1096" s="256">
        <f t="shared" si="2"/>
        <v>0</v>
      </c>
      <c r="P1096" s="257"/>
    </row>
    <row r="1097" spans="2:19" s="200" customFormat="1" ht="15.75" thickBot="1">
      <c r="B1097" s="204"/>
      <c r="C1097" s="1385" t="s">
        <v>4631</v>
      </c>
      <c r="D1097" s="1386"/>
      <c r="E1097" s="1386"/>
      <c r="F1097" s="1386"/>
      <c r="G1097" s="1386"/>
      <c r="H1097" s="1386"/>
      <c r="I1097" s="1386"/>
      <c r="J1097" s="1386"/>
      <c r="K1097" s="1386"/>
      <c r="L1097" s="1386"/>
      <c r="M1097" s="1386"/>
      <c r="N1097" s="1386"/>
      <c r="O1097" s="267">
        <f>ROUND(SUM(O1089:O1096),2)</f>
        <v>104760.22</v>
      </c>
      <c r="P1097" s="257"/>
    </row>
    <row r="1098" spans="2:19" s="200" customFormat="1" ht="12.75">
      <c r="B1098" s="204"/>
      <c r="C1098" s="1387" t="s">
        <v>4634</v>
      </c>
      <c r="D1098" s="1388"/>
      <c r="E1098" s="1388"/>
      <c r="F1098" s="1388"/>
      <c r="G1098" s="1388"/>
      <c r="H1098" s="1388"/>
      <c r="I1098" s="1388"/>
      <c r="J1098" s="1388"/>
      <c r="K1098" s="1388"/>
      <c r="L1098" s="1388"/>
      <c r="M1098" s="1388"/>
      <c r="N1098" s="1388"/>
      <c r="O1098" s="1389"/>
      <c r="P1098" s="249"/>
    </row>
    <row r="1099" spans="2:19" s="200" customFormat="1" ht="12.75">
      <c r="B1099" s="204"/>
      <c r="C1099" s="1387"/>
      <c r="D1099" s="1388"/>
      <c r="E1099" s="1388"/>
      <c r="F1099" s="1388"/>
      <c r="G1099" s="1388"/>
      <c r="H1099" s="1388"/>
      <c r="I1099" s="1388"/>
      <c r="J1099" s="1388"/>
      <c r="K1099" s="1388"/>
      <c r="L1099" s="1388"/>
      <c r="M1099" s="1388"/>
      <c r="N1099" s="1388"/>
      <c r="O1099" s="1389"/>
      <c r="P1099" s="249"/>
    </row>
    <row r="1100" spans="2:19" s="200" customFormat="1" ht="13.5" thickBot="1">
      <c r="B1100" s="204"/>
      <c r="C1100" s="1390"/>
      <c r="D1100" s="1391"/>
      <c r="E1100" s="1391"/>
      <c r="F1100" s="1391"/>
      <c r="G1100" s="1391"/>
      <c r="H1100" s="1391"/>
      <c r="I1100" s="1391"/>
      <c r="J1100" s="1391"/>
      <c r="K1100" s="1391"/>
      <c r="L1100" s="1391"/>
      <c r="M1100" s="1391"/>
      <c r="N1100" s="1391"/>
      <c r="O1100" s="1392"/>
      <c r="P1100" s="249"/>
    </row>
    <row r="1101" spans="2:19" s="200" customFormat="1" ht="17.25">
      <c r="B1101" s="204"/>
      <c r="C1101" s="1393" t="s">
        <v>4635</v>
      </c>
      <c r="D1101" s="1394"/>
      <c r="E1101" s="1394"/>
      <c r="F1101" s="1394"/>
      <c r="G1101" s="1394"/>
      <c r="H1101" s="1394"/>
      <c r="I1101" s="1395"/>
      <c r="J1101" s="251" t="s">
        <v>4636</v>
      </c>
      <c r="K1101" s="263" t="s">
        <v>4506</v>
      </c>
      <c r="L1101" s="269" t="s">
        <v>4637</v>
      </c>
      <c r="M1101" s="1396" t="s">
        <v>4248</v>
      </c>
      <c r="N1101" s="1395"/>
      <c r="O1101" s="252" t="s">
        <v>4630</v>
      </c>
      <c r="P1101" s="253"/>
    </row>
    <row r="1102" spans="2:19" s="200" customFormat="1" thickBot="1">
      <c r="B1102" s="204"/>
      <c r="C1102" s="1397" t="s">
        <v>4696</v>
      </c>
      <c r="D1102" s="1398"/>
      <c r="E1102" s="1398"/>
      <c r="F1102" s="1398"/>
      <c r="G1102" s="1398"/>
      <c r="H1102" s="1398"/>
      <c r="I1102" s="1399"/>
      <c r="J1102" s="270" t="s">
        <v>5</v>
      </c>
      <c r="K1102" s="271">
        <v>15</v>
      </c>
      <c r="L1102" s="270">
        <f>+L1090+L1093</f>
        <v>4.1000000000000002E-2</v>
      </c>
      <c r="M1102" s="1368">
        <v>1300</v>
      </c>
      <c r="N1102" s="1369"/>
      <c r="O1102" s="256">
        <f>+K1102*L1102*M1102</f>
        <v>799.5</v>
      </c>
      <c r="P1102" s="257"/>
    </row>
    <row r="1103" spans="2:19" s="200" customFormat="1" thickBot="1">
      <c r="B1103" s="204"/>
      <c r="C1103" s="1397" t="s">
        <v>4695</v>
      </c>
      <c r="D1103" s="1398"/>
      <c r="E1103" s="1398"/>
      <c r="F1103" s="1398"/>
      <c r="G1103" s="1398"/>
      <c r="H1103" s="1398"/>
      <c r="I1103" s="1399"/>
      <c r="J1103" s="322" t="s">
        <v>4697</v>
      </c>
      <c r="K1103" s="271">
        <v>15</v>
      </c>
      <c r="L1103" s="270">
        <f>+(17*7)/1000</f>
        <v>0.11899999999999999</v>
      </c>
      <c r="M1103" s="1368">
        <v>1300</v>
      </c>
      <c r="N1103" s="1369"/>
      <c r="O1103" s="256">
        <f>+K1103*L1103*M1103</f>
        <v>2320.5</v>
      </c>
      <c r="P1103" s="257"/>
    </row>
    <row r="1104" spans="2:19" s="200" customFormat="1" ht="15.75" thickBot="1">
      <c r="B1104" s="204"/>
      <c r="C1104" s="1370" t="s">
        <v>4631</v>
      </c>
      <c r="D1104" s="1371"/>
      <c r="E1104" s="1371"/>
      <c r="F1104" s="1371"/>
      <c r="G1104" s="1371"/>
      <c r="H1104" s="1371"/>
      <c r="I1104" s="1371"/>
      <c r="J1104" s="1371"/>
      <c r="K1104" s="1371"/>
      <c r="L1104" s="1371"/>
      <c r="M1104" s="1371"/>
      <c r="N1104" s="1372"/>
      <c r="O1104" s="261">
        <f>+ROUND(O1102+O1103,2)</f>
        <v>3120</v>
      </c>
      <c r="P1104" s="262"/>
    </row>
    <row r="1105" spans="2:16" s="200" customFormat="1" ht="12.75">
      <c r="B1105" s="204"/>
      <c r="C1105" s="1400" t="s">
        <v>4638</v>
      </c>
      <c r="D1105" s="1401"/>
      <c r="E1105" s="1401"/>
      <c r="F1105" s="1401"/>
      <c r="G1105" s="1401"/>
      <c r="H1105" s="1401"/>
      <c r="I1105" s="1401"/>
      <c r="J1105" s="1401"/>
      <c r="K1105" s="1401"/>
      <c r="L1105" s="1401"/>
      <c r="M1105" s="1401"/>
      <c r="N1105" s="1401"/>
      <c r="O1105" s="1402"/>
      <c r="P1105" s="249"/>
    </row>
    <row r="1106" spans="2:16" s="200" customFormat="1" ht="12.75">
      <c r="B1106" s="204"/>
      <c r="C1106" s="1387"/>
      <c r="D1106" s="1388"/>
      <c r="E1106" s="1388"/>
      <c r="F1106" s="1388"/>
      <c r="G1106" s="1388"/>
      <c r="H1106" s="1388"/>
      <c r="I1106" s="1388"/>
      <c r="J1106" s="1388"/>
      <c r="K1106" s="1388"/>
      <c r="L1106" s="1388"/>
      <c r="M1106" s="1388"/>
      <c r="N1106" s="1388"/>
      <c r="O1106" s="1389"/>
      <c r="P1106" s="249"/>
    </row>
    <row r="1107" spans="2:16" s="200" customFormat="1" ht="13.5" thickBot="1">
      <c r="B1107" s="204"/>
      <c r="C1107" s="1390"/>
      <c r="D1107" s="1391"/>
      <c r="E1107" s="1391"/>
      <c r="F1107" s="1391"/>
      <c r="G1107" s="1391"/>
      <c r="H1107" s="1391"/>
      <c r="I1107" s="1391"/>
      <c r="J1107" s="1391"/>
      <c r="K1107" s="1391"/>
      <c r="L1107" s="1391"/>
      <c r="M1107" s="1391"/>
      <c r="N1107" s="1391"/>
      <c r="O1107" s="1392"/>
      <c r="P1107" s="249"/>
    </row>
    <row r="1108" spans="2:16" s="200" customFormat="1" ht="30">
      <c r="B1108" s="204"/>
      <c r="C1108" s="1393" t="s">
        <v>4639</v>
      </c>
      <c r="D1108" s="1394"/>
      <c r="E1108" s="1394"/>
      <c r="F1108" s="1394"/>
      <c r="G1108" s="1394"/>
      <c r="H1108" s="1394"/>
      <c r="I1108" s="1395"/>
      <c r="J1108" s="251" t="s">
        <v>4510</v>
      </c>
      <c r="K1108" s="324" t="s">
        <v>65</v>
      </c>
      <c r="L1108" s="276" t="s">
        <v>4512</v>
      </c>
      <c r="M1108" s="1403" t="s">
        <v>4496</v>
      </c>
      <c r="N1108" s="1404"/>
      <c r="O1108" s="278" t="s">
        <v>4630</v>
      </c>
      <c r="P1108" s="279"/>
    </row>
    <row r="1109" spans="2:16" s="200" customFormat="1" ht="14.25">
      <c r="B1109" s="204"/>
      <c r="C1109" s="1405" t="str">
        <f>+'BASE M.O.'!D16</f>
        <v>Cuadrilla tipo 1(1 oficial + 1 ayudante)</v>
      </c>
      <c r="D1109" s="1406"/>
      <c r="E1109" s="1406"/>
      <c r="F1109" s="1406"/>
      <c r="G1109" s="1406"/>
      <c r="H1109" s="1406"/>
      <c r="I1109" s="1407"/>
      <c r="J1109" s="280">
        <f>+'BASE M.O.'!E16</f>
        <v>125667.5</v>
      </c>
      <c r="K1109" s="287">
        <f>+'BASE M.O.'!F16</f>
        <v>2.3094184916435125</v>
      </c>
      <c r="L1109" s="280">
        <f>+'BASE M.O.'!G16</f>
        <v>290219</v>
      </c>
      <c r="M1109" s="1408">
        <v>6</v>
      </c>
      <c r="N1109" s="1409"/>
      <c r="O1109" s="309">
        <f>+L1109/M1109</f>
        <v>48369.833333333336</v>
      </c>
      <c r="P1109" s="282"/>
    </row>
    <row r="1110" spans="2:16" s="200" customFormat="1" ht="14.25">
      <c r="B1110" s="204"/>
      <c r="C1110" s="1405"/>
      <c r="D1110" s="1406"/>
      <c r="E1110" s="1406"/>
      <c r="F1110" s="1406"/>
      <c r="G1110" s="1406"/>
      <c r="H1110" s="1406"/>
      <c r="I1110" s="1407"/>
      <c r="J1110" s="280"/>
      <c r="K1110" s="287"/>
      <c r="L1110" s="280"/>
      <c r="M1110" s="1408"/>
      <c r="N1110" s="1409"/>
      <c r="O1110" s="309"/>
      <c r="P1110" s="282"/>
    </row>
    <row r="1111" spans="2:16" s="200" customFormat="1" ht="14.25">
      <c r="B1111" s="204"/>
      <c r="C1111" s="1405"/>
      <c r="D1111" s="1406"/>
      <c r="E1111" s="1406"/>
      <c r="F1111" s="1406"/>
      <c r="G1111" s="1406"/>
      <c r="H1111" s="1406"/>
      <c r="I1111" s="1407"/>
      <c r="J1111" s="280">
        <f>+'BASE M.O.'!E4219</f>
        <v>0</v>
      </c>
      <c r="K1111" s="311"/>
      <c r="L1111" s="281">
        <f>+'BASE M.O.'!G4219</f>
        <v>0</v>
      </c>
      <c r="M1111" s="1410"/>
      <c r="N1111" s="1411"/>
      <c r="O1111" s="309"/>
      <c r="P1111" s="282"/>
    </row>
    <row r="1112" spans="2:16" s="200" customFormat="1" thickBot="1">
      <c r="B1112" s="204"/>
      <c r="C1112" s="1365"/>
      <c r="D1112" s="1366"/>
      <c r="E1112" s="1366"/>
      <c r="F1112" s="1366"/>
      <c r="G1112" s="1366"/>
      <c r="H1112" s="1366"/>
      <c r="I1112" s="1367"/>
      <c r="J1112" s="272"/>
      <c r="K1112" s="273"/>
      <c r="L1112" s="272"/>
      <c r="M1112" s="1368"/>
      <c r="N1112" s="1369"/>
      <c r="O1112" s="274"/>
      <c r="P1112" s="257"/>
    </row>
    <row r="1113" spans="2:16" s="200" customFormat="1" ht="15.75" thickBot="1">
      <c r="B1113" s="204"/>
      <c r="C1113" s="1370" t="s">
        <v>4631</v>
      </c>
      <c r="D1113" s="1371"/>
      <c r="E1113" s="1371"/>
      <c r="F1113" s="1371"/>
      <c r="G1113" s="1371"/>
      <c r="H1113" s="1371"/>
      <c r="I1113" s="1371"/>
      <c r="J1113" s="1371"/>
      <c r="K1113" s="1371"/>
      <c r="L1113" s="1371"/>
      <c r="M1113" s="1371"/>
      <c r="N1113" s="1372"/>
      <c r="O1113" s="268">
        <f>ROUND(SUM(O1109:O1112),2)</f>
        <v>48369.83</v>
      </c>
      <c r="P1113" s="257"/>
    </row>
    <row r="1114" spans="2:16" s="200" customFormat="1" thickBot="1">
      <c r="B1114" s="204"/>
      <c r="C1114" s="243"/>
      <c r="D1114" s="212"/>
      <c r="E1114" s="212"/>
      <c r="F1114" s="212"/>
      <c r="G1114" s="212"/>
      <c r="H1114" s="212"/>
      <c r="I1114" s="212"/>
      <c r="J1114" s="212"/>
      <c r="K1114" s="212"/>
      <c r="L1114" s="212"/>
      <c r="M1114" s="212"/>
      <c r="N1114" s="212"/>
      <c r="O1114" s="244"/>
      <c r="P1114" s="205"/>
    </row>
    <row r="1115" spans="2:16" s="200" customFormat="1" ht="15.75" thickBot="1">
      <c r="B1115" s="204"/>
      <c r="C1115" s="1373" t="s">
        <v>4640</v>
      </c>
      <c r="D1115" s="1374"/>
      <c r="E1115" s="1374"/>
      <c r="F1115" s="1374"/>
      <c r="G1115" s="1374"/>
      <c r="H1115" s="1374"/>
      <c r="I1115" s="1374"/>
      <c r="J1115" s="1374"/>
      <c r="K1115" s="1374"/>
      <c r="L1115" s="1374"/>
      <c r="M1115" s="1374"/>
      <c r="N1115" s="1375"/>
      <c r="O1115" s="283">
        <f>+O1113+O1104+O1097+O1084</f>
        <v>160074.78999999998</v>
      </c>
      <c r="P1115" s="284"/>
    </row>
    <row r="1116" spans="2:16" s="200" customFormat="1" ht="12.75">
      <c r="B1116" s="204"/>
      <c r="C1116" s="1400" t="s">
        <v>4641</v>
      </c>
      <c r="D1116" s="1401"/>
      <c r="E1116" s="1401"/>
      <c r="F1116" s="1401"/>
      <c r="G1116" s="1401"/>
      <c r="H1116" s="1401"/>
      <c r="I1116" s="1401"/>
      <c r="J1116" s="1401"/>
      <c r="K1116" s="1401"/>
      <c r="L1116" s="1401"/>
      <c r="M1116" s="1401"/>
      <c r="N1116" s="1401"/>
      <c r="O1116" s="1402"/>
      <c r="P1116" s="249"/>
    </row>
    <row r="1117" spans="2:16" s="200" customFormat="1" ht="12.75">
      <c r="B1117" s="204"/>
      <c r="C1117" s="1387"/>
      <c r="D1117" s="1388"/>
      <c r="E1117" s="1388"/>
      <c r="F1117" s="1388"/>
      <c r="G1117" s="1388"/>
      <c r="H1117" s="1388"/>
      <c r="I1117" s="1388"/>
      <c r="J1117" s="1388"/>
      <c r="K1117" s="1388"/>
      <c r="L1117" s="1388"/>
      <c r="M1117" s="1388"/>
      <c r="N1117" s="1388"/>
      <c r="O1117" s="1389"/>
      <c r="P1117" s="249"/>
    </row>
    <row r="1118" spans="2:16" s="200" customFormat="1" ht="13.5" thickBot="1">
      <c r="B1118" s="204"/>
      <c r="C1118" s="1390"/>
      <c r="D1118" s="1391"/>
      <c r="E1118" s="1391"/>
      <c r="F1118" s="1391"/>
      <c r="G1118" s="1391"/>
      <c r="H1118" s="1391"/>
      <c r="I1118" s="1391"/>
      <c r="J1118" s="1391"/>
      <c r="K1118" s="1391"/>
      <c r="L1118" s="1391"/>
      <c r="M1118" s="1391"/>
      <c r="N1118" s="1391"/>
      <c r="O1118" s="1392"/>
      <c r="P1118" s="249"/>
    </row>
    <row r="1119" spans="2:16" s="200" customFormat="1" ht="30">
      <c r="B1119" s="204"/>
      <c r="C1119" s="1393" t="s">
        <v>4642</v>
      </c>
      <c r="D1119" s="1394"/>
      <c r="E1119" s="1394"/>
      <c r="F1119" s="1394"/>
      <c r="G1119" s="1394"/>
      <c r="H1119" s="1394"/>
      <c r="I1119" s="1394"/>
      <c r="J1119" s="263"/>
      <c r="K1119" s="277"/>
      <c r="L1119" s="276" t="s">
        <v>4643</v>
      </c>
      <c r="M1119" s="1403" t="s">
        <v>4644</v>
      </c>
      <c r="N1119" s="1404"/>
      <c r="O1119" s="278"/>
      <c r="P1119" s="279"/>
    </row>
    <row r="1120" spans="2:16" s="200" customFormat="1" ht="14.25">
      <c r="B1120" s="204"/>
      <c r="C1120" s="1397" t="s">
        <v>4575</v>
      </c>
      <c r="D1120" s="1398"/>
      <c r="E1120" s="1398"/>
      <c r="F1120" s="1398"/>
      <c r="G1120" s="1398"/>
      <c r="H1120" s="1398"/>
      <c r="I1120" s="1398"/>
      <c r="J1120" s="285"/>
      <c r="K1120" s="286"/>
      <c r="L1120" s="310">
        <v>0.22690623787747194</v>
      </c>
      <c r="M1120" s="1425">
        <f>+ROUND(O1115*L1120,2)</f>
        <v>36321.97</v>
      </c>
      <c r="N1120" s="1426"/>
      <c r="O1120" s="256"/>
      <c r="P1120" s="257"/>
    </row>
    <row r="1121" spans="2:16" s="200" customFormat="1" ht="14.25">
      <c r="B1121" s="204"/>
      <c r="C1121" s="258" t="s">
        <v>4645</v>
      </c>
      <c r="D1121" s="259"/>
      <c r="E1121" s="259"/>
      <c r="F1121" s="259"/>
      <c r="G1121" s="259"/>
      <c r="H1121" s="259"/>
      <c r="I1121" s="259"/>
      <c r="J1121" s="285"/>
      <c r="K1121" s="286"/>
      <c r="L1121" s="310">
        <v>0.01</v>
      </c>
      <c r="M1121" s="1425">
        <f>+ROUND(O1115*L1121,2)</f>
        <v>1600.75</v>
      </c>
      <c r="N1121" s="1426"/>
      <c r="O1121" s="256"/>
      <c r="P1121" s="257"/>
    </row>
    <row r="1122" spans="2:16" s="200" customFormat="1" thickBot="1">
      <c r="B1122" s="204"/>
      <c r="C1122" s="236" t="s">
        <v>4576</v>
      </c>
      <c r="D1122" s="237"/>
      <c r="E1122" s="237"/>
      <c r="F1122" s="237"/>
      <c r="G1122" s="237"/>
      <c r="H1122" s="237"/>
      <c r="I1122" s="237"/>
      <c r="J1122" s="288"/>
      <c r="K1122" s="289"/>
      <c r="L1122" s="310">
        <v>0.05</v>
      </c>
      <c r="M1122" s="1909">
        <f>+ROUND(O1115*L1122,2)</f>
        <v>8003.74</v>
      </c>
      <c r="N1122" s="1910"/>
      <c r="O1122" s="256"/>
      <c r="P1122" s="257"/>
    </row>
    <row r="1123" spans="2:16" s="200" customFormat="1" ht="15.75" thickBot="1">
      <c r="B1123" s="204"/>
      <c r="C1123" s="1370" t="s">
        <v>4631</v>
      </c>
      <c r="D1123" s="1371"/>
      <c r="E1123" s="1371"/>
      <c r="F1123" s="1371"/>
      <c r="G1123" s="1371"/>
      <c r="H1123" s="1371"/>
      <c r="I1123" s="1371"/>
      <c r="J1123" s="1371"/>
      <c r="K1123" s="1371"/>
      <c r="L1123" s="1371"/>
      <c r="M1123" s="1371"/>
      <c r="N1123" s="1372"/>
      <c r="O1123" s="290">
        <f>+M1120+M1121+M1122</f>
        <v>45926.46</v>
      </c>
      <c r="P1123" s="291"/>
    </row>
    <row r="1124" spans="2:16" s="200" customFormat="1" thickBot="1">
      <c r="B1124" s="204"/>
      <c r="C1124" s="243"/>
      <c r="D1124" s="212"/>
      <c r="E1124" s="212"/>
      <c r="F1124" s="212"/>
      <c r="G1124" s="212"/>
      <c r="H1124" s="212"/>
      <c r="I1124" s="212"/>
      <c r="J1124" s="212"/>
      <c r="K1124" s="212"/>
      <c r="L1124" s="212"/>
      <c r="M1124" s="212"/>
      <c r="N1124" s="212"/>
      <c r="O1124" s="244"/>
      <c r="P1124" s="205"/>
    </row>
    <row r="1125" spans="2:16" s="200" customFormat="1" ht="15.75" thickBot="1">
      <c r="B1125" s="204"/>
      <c r="C1125" s="1373" t="s">
        <v>4646</v>
      </c>
      <c r="D1125" s="1374"/>
      <c r="E1125" s="1374"/>
      <c r="F1125" s="1374"/>
      <c r="G1125" s="1374"/>
      <c r="H1125" s="1374"/>
      <c r="I1125" s="1374"/>
      <c r="J1125" s="1374"/>
      <c r="K1125" s="1374"/>
      <c r="L1125" s="1374"/>
      <c r="M1125" s="1374"/>
      <c r="N1125" s="1375"/>
      <c r="O1125" s="292">
        <f>+O1123+O1115</f>
        <v>206001.24999999997</v>
      </c>
      <c r="P1125" s="291"/>
    </row>
    <row r="1126" spans="2:16" s="200" customFormat="1" ht="14.25">
      <c r="B1126" s="204"/>
      <c r="C1126" s="243"/>
      <c r="D1126" s="212"/>
      <c r="E1126" s="212"/>
      <c r="F1126" s="212"/>
      <c r="G1126" s="212"/>
      <c r="H1126" s="212"/>
      <c r="I1126" s="212"/>
      <c r="J1126" s="212"/>
      <c r="K1126" s="212"/>
      <c r="L1126" s="212"/>
      <c r="M1126" s="212"/>
      <c r="N1126" s="212"/>
      <c r="O1126" s="244"/>
      <c r="P1126" s="205"/>
    </row>
    <row r="1127" spans="2:16" s="200" customFormat="1" ht="14.25">
      <c r="B1127" s="204"/>
      <c r="C1127" s="243"/>
      <c r="D1127" s="212"/>
      <c r="E1127" s="212"/>
      <c r="F1127" s="212"/>
      <c r="G1127" s="212"/>
      <c r="H1127" s="293" t="s">
        <v>4647</v>
      </c>
      <c r="I1127" s="293"/>
      <c r="J1127" s="293"/>
      <c r="K1127" s="293"/>
      <c r="L1127" s="212"/>
      <c r="M1127" s="212"/>
      <c r="N1127" s="212"/>
      <c r="O1127" s="244"/>
      <c r="P1127" s="205"/>
    </row>
    <row r="1128" spans="2:16" s="200" customFormat="1">
      <c r="B1128" s="204"/>
      <c r="C1128" s="243"/>
      <c r="D1128" s="212"/>
      <c r="E1128" s="212"/>
      <c r="F1128" s="212"/>
      <c r="G1128" s="212"/>
      <c r="H1128" s="293" t="s">
        <v>4648</v>
      </c>
      <c r="I1128" s="212">
        <f>credenciales!$G$5</f>
        <v>0</v>
      </c>
      <c r="J1128" s="212"/>
      <c r="K1128" s="212"/>
      <c r="L1128" s="212"/>
      <c r="M1128" s="212"/>
      <c r="N1128" s="212"/>
      <c r="O1128" s="244"/>
      <c r="P1128" s="294"/>
    </row>
    <row r="1129" spans="2:16" s="200" customFormat="1">
      <c r="B1129" s="204"/>
      <c r="C1129" s="243"/>
      <c r="D1129" s="212"/>
      <c r="E1129" s="212"/>
      <c r="F1129" s="212"/>
      <c r="G1129" s="212"/>
      <c r="H1129" s="293">
        <f>+credenciales!$F$6</f>
        <v>0</v>
      </c>
      <c r="I1129" s="212"/>
      <c r="J1129" s="212"/>
      <c r="K1129" s="212"/>
      <c r="L1129" s="212"/>
      <c r="M1129" s="212"/>
      <c r="N1129" s="212"/>
      <c r="O1129" s="244"/>
      <c r="P1129" s="294"/>
    </row>
    <row r="1130" spans="2:16" s="200" customFormat="1" ht="14.25">
      <c r="B1130" s="204"/>
      <c r="C1130" s="226"/>
      <c r="D1130" s="295"/>
      <c r="E1130" s="295"/>
      <c r="F1130" s="295"/>
      <c r="G1130" s="295"/>
      <c r="H1130" s="293" t="s">
        <v>4649</v>
      </c>
      <c r="I1130" s="295">
        <f>+credenciales!$G$7</f>
        <v>0</v>
      </c>
      <c r="J1130" s="295"/>
      <c r="K1130" s="295"/>
      <c r="L1130" s="295"/>
      <c r="M1130" s="295"/>
      <c r="N1130" s="295"/>
      <c r="O1130" s="296"/>
      <c r="P1130" s="297"/>
    </row>
    <row r="1131" spans="2:16" s="200" customFormat="1" ht="14.25">
      <c r="B1131" s="204"/>
      <c r="C1131" s="243"/>
      <c r="D1131" s="212"/>
      <c r="E1131" s="212"/>
      <c r="F1131" s="212"/>
      <c r="G1131" s="212"/>
      <c r="H1131" s="212" t="s">
        <v>4553</v>
      </c>
      <c r="I1131" s="212"/>
      <c r="J1131" s="212"/>
      <c r="K1131" s="212"/>
      <c r="L1131" s="212"/>
      <c r="M1131" s="212"/>
      <c r="N1131" s="212"/>
      <c r="O1131" s="244"/>
      <c r="P1131" s="205"/>
    </row>
    <row r="1132" spans="2:16" s="200" customFormat="1">
      <c r="B1132" s="204"/>
      <c r="C1132" s="298" t="s">
        <v>4650</v>
      </c>
      <c r="D1132" s="254"/>
      <c r="E1132" s="254"/>
      <c r="F1132" s="254"/>
      <c r="G1132" s="254"/>
      <c r="H1132" s="254"/>
      <c r="I1132" s="254"/>
      <c r="J1132" s="254"/>
      <c r="K1132" s="254"/>
      <c r="L1132" s="254"/>
      <c r="M1132" s="254"/>
      <c r="N1132" s="254"/>
      <c r="O1132" s="299"/>
      <c r="P1132" s="205"/>
    </row>
    <row r="1133" spans="2:16" s="200" customFormat="1" ht="14.25">
      <c r="B1133" s="204"/>
      <c r="C1133" s="1911"/>
      <c r="D1133" s="1912"/>
      <c r="E1133" s="1912"/>
      <c r="F1133" s="1912"/>
      <c r="G1133" s="1912"/>
      <c r="H1133" s="1912"/>
      <c r="I1133" s="1912"/>
      <c r="J1133" s="1912"/>
      <c r="K1133" s="1912"/>
      <c r="L1133" s="1912"/>
      <c r="M1133" s="1912"/>
      <c r="N1133" s="1912"/>
      <c r="O1133" s="1913"/>
      <c r="P1133" s="297"/>
    </row>
    <row r="1134" spans="2:16" s="200" customFormat="1" ht="14.25">
      <c r="B1134" s="204"/>
      <c r="C1134" s="1911"/>
      <c r="D1134" s="1912"/>
      <c r="E1134" s="1912"/>
      <c r="F1134" s="1912"/>
      <c r="G1134" s="1912"/>
      <c r="H1134" s="1912"/>
      <c r="I1134" s="1912"/>
      <c r="J1134" s="1912"/>
      <c r="K1134" s="1912"/>
      <c r="L1134" s="1912"/>
      <c r="M1134" s="1912"/>
      <c r="N1134" s="1912"/>
      <c r="O1134" s="1913"/>
      <c r="P1134" s="297"/>
    </row>
    <row r="1135" spans="2:16" s="200" customFormat="1" ht="14.25">
      <c r="B1135" s="204"/>
      <c r="C1135" s="226"/>
      <c r="D1135" s="295"/>
      <c r="E1135" s="295"/>
      <c r="F1135" s="295"/>
      <c r="G1135" s="295"/>
      <c r="H1135" s="295"/>
      <c r="I1135" s="295"/>
      <c r="J1135" s="295"/>
      <c r="K1135" s="295"/>
      <c r="L1135" s="295"/>
      <c r="M1135" s="295"/>
      <c r="N1135" s="295"/>
      <c r="O1135" s="296"/>
      <c r="P1135" s="297"/>
    </row>
    <row r="1136" spans="2:16" s="200" customFormat="1">
      <c r="B1136" s="204"/>
      <c r="C1136" s="300" t="s">
        <v>4651</v>
      </c>
      <c r="D1136" s="295"/>
      <c r="E1136" s="295"/>
      <c r="F1136" s="295"/>
      <c r="G1136" s="295"/>
      <c r="H1136" s="295"/>
      <c r="I1136" s="295"/>
      <c r="J1136" s="295"/>
      <c r="K1136" s="295"/>
      <c r="L1136" s="295"/>
      <c r="M1136" s="295"/>
      <c r="N1136" s="295"/>
      <c r="O1136" s="296"/>
      <c r="P1136" s="297"/>
    </row>
    <row r="1137" spans="2:16" s="200" customFormat="1" ht="12.75">
      <c r="B1137" s="204"/>
      <c r="C1137" s="1902" t="s">
        <v>4652</v>
      </c>
      <c r="D1137" s="1903"/>
      <c r="E1137" s="1903"/>
      <c r="F1137" s="1903"/>
      <c r="G1137" s="1903"/>
      <c r="H1137" s="1903"/>
      <c r="I1137" s="1903"/>
      <c r="J1137" s="1903"/>
      <c r="K1137" s="1903"/>
      <c r="L1137" s="1903"/>
      <c r="M1137" s="1903"/>
      <c r="N1137" s="1903"/>
      <c r="O1137" s="1904"/>
      <c r="P1137" s="301"/>
    </row>
    <row r="1138" spans="2:16" s="200" customFormat="1" ht="12.75">
      <c r="B1138" s="204"/>
      <c r="C1138" s="1902"/>
      <c r="D1138" s="1903"/>
      <c r="E1138" s="1903"/>
      <c r="F1138" s="1903"/>
      <c r="G1138" s="1903"/>
      <c r="H1138" s="1903"/>
      <c r="I1138" s="1903"/>
      <c r="J1138" s="1903"/>
      <c r="K1138" s="1903"/>
      <c r="L1138" s="1903"/>
      <c r="M1138" s="1903"/>
      <c r="N1138" s="1903"/>
      <c r="O1138" s="1904"/>
      <c r="P1138" s="301"/>
    </row>
    <row r="1139" spans="2:16" s="200" customFormat="1" ht="12.75">
      <c r="B1139" s="204"/>
      <c r="C1139" s="1902" t="s">
        <v>4653</v>
      </c>
      <c r="D1139" s="1903"/>
      <c r="E1139" s="1903"/>
      <c r="F1139" s="1903"/>
      <c r="G1139" s="1903"/>
      <c r="H1139" s="1903"/>
      <c r="I1139" s="1903"/>
      <c r="J1139" s="1903"/>
      <c r="K1139" s="1903"/>
      <c r="L1139" s="1903"/>
      <c r="M1139" s="1903"/>
      <c r="N1139" s="1903"/>
      <c r="O1139" s="1904"/>
      <c r="P1139" s="301"/>
    </row>
    <row r="1140" spans="2:16" s="200" customFormat="1" ht="12.75">
      <c r="B1140" s="204"/>
      <c r="C1140" s="1902"/>
      <c r="D1140" s="1903"/>
      <c r="E1140" s="1903"/>
      <c r="F1140" s="1903"/>
      <c r="G1140" s="1903"/>
      <c r="H1140" s="1903"/>
      <c r="I1140" s="1903"/>
      <c r="J1140" s="1903"/>
      <c r="K1140" s="1903"/>
      <c r="L1140" s="1903"/>
      <c r="M1140" s="1903"/>
      <c r="N1140" s="1903"/>
      <c r="O1140" s="1904"/>
      <c r="P1140" s="301"/>
    </row>
    <row r="1141" spans="2:16" s="200" customFormat="1" ht="14.25">
      <c r="B1141" s="204"/>
      <c r="C1141" s="226"/>
      <c r="D1141" s="295"/>
      <c r="E1141" s="295"/>
      <c r="F1141" s="295"/>
      <c r="G1141" s="295"/>
      <c r="H1141" s="295"/>
      <c r="I1141" s="295"/>
      <c r="J1141" s="295"/>
      <c r="K1141" s="295"/>
      <c r="L1141" s="295"/>
      <c r="M1141" s="295"/>
      <c r="N1141" s="295"/>
      <c r="O1141" s="296"/>
      <c r="P1141" s="297"/>
    </row>
    <row r="1142" spans="2:16" s="200" customFormat="1" ht="14.25">
      <c r="B1142" s="204"/>
      <c r="C1142" s="243"/>
      <c r="D1142" s="212"/>
      <c r="E1142" s="212"/>
      <c r="F1142" s="212"/>
      <c r="G1142" s="212"/>
      <c r="H1142" s="293" t="s">
        <v>4647</v>
      </c>
      <c r="I1142" s="212">
        <f>+credenciales!$G$20</f>
        <v>0</v>
      </c>
      <c r="J1142" s="212"/>
      <c r="K1142" s="212"/>
      <c r="L1142" s="212"/>
      <c r="M1142" s="212"/>
      <c r="N1142" s="212"/>
      <c r="O1142" s="244"/>
      <c r="P1142" s="205"/>
    </row>
    <row r="1143" spans="2:16" s="200" customFormat="1" ht="14.25">
      <c r="B1143" s="204"/>
      <c r="C1143" s="243"/>
      <c r="D1143" s="212"/>
      <c r="E1143" s="212"/>
      <c r="F1143" s="212"/>
      <c r="G1143" s="212"/>
      <c r="H1143" s="212" t="s">
        <v>4648</v>
      </c>
      <c r="I1143" s="259">
        <f>+credenciales!$G$20</f>
        <v>0</v>
      </c>
      <c r="J1143" s="259"/>
      <c r="K1143" s="259"/>
      <c r="L1143" s="212"/>
      <c r="M1143" s="212"/>
      <c r="N1143" s="212"/>
      <c r="O1143" s="244"/>
      <c r="P1143" s="205"/>
    </row>
    <row r="1144" spans="2:16" s="200" customFormat="1" ht="14.25">
      <c r="B1144" s="204"/>
      <c r="C1144" s="243"/>
      <c r="D1144" s="212"/>
      <c r="E1144" s="212"/>
      <c r="F1144" s="212"/>
      <c r="G1144" s="212"/>
      <c r="H1144" s="212" t="str">
        <f>+credenciales!$F$21</f>
        <v>Representante legal del Interventor o su apoderado</v>
      </c>
      <c r="I1144" s="302"/>
      <c r="J1144" s="302"/>
      <c r="K1144" s="302"/>
      <c r="L1144" s="212"/>
      <c r="M1144" s="212"/>
      <c r="N1144" s="212"/>
      <c r="O1144" s="244"/>
      <c r="P1144" s="205"/>
    </row>
    <row r="1145" spans="2:16" s="200" customFormat="1" ht="14.25">
      <c r="B1145" s="204"/>
      <c r="C1145" s="303"/>
      <c r="D1145" s="295"/>
      <c r="E1145" s="295"/>
      <c r="F1145" s="295"/>
      <c r="G1145" s="295"/>
      <c r="H1145" s="212" t="s">
        <v>4655</v>
      </c>
      <c r="I1145" s="212">
        <f>+credenciales!$G$22</f>
        <v>0</v>
      </c>
      <c r="J1145" s="212"/>
      <c r="K1145" s="212"/>
      <c r="L1145" s="295"/>
      <c r="M1145" s="295"/>
      <c r="N1145" s="295"/>
      <c r="O1145" s="296"/>
      <c r="P1145" s="297"/>
    </row>
    <row r="1146" spans="2:16" s="200" customFormat="1" ht="16.5" thickBot="1">
      <c r="B1146" s="204"/>
      <c r="C1146" s="1905"/>
      <c r="D1146" s="1906"/>
      <c r="E1146" s="1906"/>
      <c r="F1146" s="273"/>
      <c r="G1146" s="273"/>
      <c r="H1146" s="273"/>
      <c r="I1146" s="273"/>
      <c r="J1146" s="273"/>
      <c r="K1146" s="1907"/>
      <c r="L1146" s="1907"/>
      <c r="M1146" s="1907"/>
      <c r="N1146" s="1907"/>
      <c r="O1146" s="1908"/>
      <c r="P1146" s="304"/>
    </row>
    <row r="1147" spans="2:16" s="200" customFormat="1" ht="13.5" thickBot="1">
      <c r="B1147" s="305"/>
      <c r="C1147" s="306"/>
      <c r="D1147" s="306"/>
      <c r="E1147" s="306"/>
      <c r="F1147" s="306"/>
      <c r="G1147" s="306"/>
      <c r="H1147" s="306"/>
      <c r="I1147" s="306"/>
      <c r="J1147" s="306"/>
      <c r="K1147" s="306"/>
      <c r="L1147" s="306"/>
      <c r="M1147" s="306"/>
      <c r="N1147" s="306"/>
      <c r="O1147" s="306"/>
      <c r="P1147" s="307"/>
    </row>
    <row r="1148" spans="2:16" s="200" customFormat="1" ht="13.5" thickTop="1"/>
    <row r="1149" spans="2:16" s="200" customFormat="1" ht="12.75"/>
    <row r="1150" spans="2:16" s="200" customFormat="1" ht="13.5" thickBot="1"/>
    <row r="1151" spans="2:16" s="200" customFormat="1" ht="13.5" thickTop="1">
      <c r="B1151" s="201"/>
      <c r="C1151" s="202"/>
      <c r="D1151" s="202"/>
      <c r="E1151" s="202"/>
      <c r="F1151" s="202"/>
      <c r="G1151" s="202"/>
      <c r="H1151" s="202"/>
      <c r="I1151" s="202"/>
      <c r="J1151" s="202"/>
      <c r="K1151" s="202"/>
      <c r="L1151" s="202"/>
      <c r="M1151" s="202"/>
      <c r="N1151" s="202"/>
      <c r="O1151" s="202"/>
      <c r="P1151" s="203"/>
    </row>
    <row r="1152" spans="2:16" s="200" customFormat="1" ht="13.5">
      <c r="B1152" s="204"/>
      <c r="C1152" s="1893" t="s">
        <v>4609</v>
      </c>
      <c r="D1152" s="1894"/>
      <c r="E1152" s="1894"/>
      <c r="F1152" s="1894"/>
      <c r="P1152" s="205"/>
    </row>
    <row r="1153" spans="2:16" s="200" customFormat="1" ht="12.75">
      <c r="B1153" s="204"/>
      <c r="C1153" s="206" t="s">
        <v>4610</v>
      </c>
      <c r="D1153" s="207" t="s">
        <v>4611</v>
      </c>
      <c r="E1153" s="206" t="s">
        <v>4612</v>
      </c>
      <c r="F1153" s="208">
        <v>1</v>
      </c>
      <c r="P1153" s="205"/>
    </row>
    <row r="1154" spans="2:16" s="200" customFormat="1" ht="12.75">
      <c r="B1154" s="204"/>
      <c r="C1154" s="209"/>
      <c r="D1154" s="210"/>
      <c r="E1154" s="209"/>
      <c r="F1154" s="210"/>
      <c r="P1154" s="205"/>
    </row>
    <row r="1155" spans="2:16" s="200" customFormat="1" ht="15.75">
      <c r="B1155" s="204"/>
      <c r="C1155" s="1895" t="s">
        <v>4613</v>
      </c>
      <c r="D1155" s="1895"/>
      <c r="E1155" s="1895"/>
      <c r="F1155" s="1895"/>
      <c r="G1155" s="1895"/>
      <c r="H1155" s="1895"/>
      <c r="I1155" s="1895"/>
      <c r="J1155" s="1895"/>
      <c r="K1155" s="1895"/>
      <c r="L1155" s="1895"/>
      <c r="M1155" s="1895"/>
      <c r="N1155" s="1895"/>
      <c r="O1155" s="1895"/>
      <c r="P1155" s="211"/>
    </row>
    <row r="1156" spans="2:16" s="200" customFormat="1" thickBot="1">
      <c r="B1156" s="204"/>
      <c r="C1156" s="212"/>
      <c r="D1156" s="212"/>
      <c r="E1156" s="212"/>
      <c r="F1156" s="212"/>
      <c r="G1156" s="212"/>
      <c r="H1156" s="212"/>
      <c r="I1156" s="212"/>
      <c r="J1156" s="212"/>
      <c r="K1156" s="212"/>
      <c r="L1156" s="212"/>
      <c r="M1156" s="212"/>
      <c r="N1156" s="212"/>
      <c r="O1156" s="212"/>
      <c r="P1156" s="205"/>
    </row>
    <row r="1157" spans="2:16" s="200" customFormat="1">
      <c r="B1157" s="204"/>
      <c r="C1157" s="1896"/>
      <c r="D1157" s="1898"/>
      <c r="E1157" s="1377"/>
      <c r="F1157" s="1377"/>
      <c r="G1157" s="1377"/>
      <c r="H1157" s="1377"/>
      <c r="I1157" s="1377"/>
      <c r="J1157" s="1377"/>
      <c r="K1157" s="1639"/>
      <c r="L1157" s="1478"/>
      <c r="M1157" s="1479"/>
      <c r="N1157" s="1479"/>
      <c r="O1157" s="1480"/>
      <c r="P1157" s="214"/>
    </row>
    <row r="1158" spans="2:16" s="200" customFormat="1">
      <c r="B1158" s="204"/>
      <c r="C1158" s="1897"/>
      <c r="D1158" s="1899" t="str">
        <f>+credenciales!$B$31</f>
        <v xml:space="preserve">[NOMBRE DE LA ENTIDAD] </v>
      </c>
      <c r="E1158" s="1380"/>
      <c r="F1158" s="1380"/>
      <c r="G1158" s="1380"/>
      <c r="H1158" s="1380"/>
      <c r="I1158" s="1380"/>
      <c r="J1158" s="1380"/>
      <c r="K1158" s="1640"/>
      <c r="L1158" s="1481"/>
      <c r="M1158" s="1482"/>
      <c r="N1158" s="1482"/>
      <c r="O1158" s="1483"/>
      <c r="P1158" s="214"/>
    </row>
    <row r="1159" spans="2:16" s="200" customFormat="1">
      <c r="B1159" s="204"/>
      <c r="C1159" s="1897"/>
      <c r="D1159" s="1899"/>
      <c r="E1159" s="1380"/>
      <c r="F1159" s="1380"/>
      <c r="G1159" s="1380"/>
      <c r="H1159" s="1380"/>
      <c r="I1159" s="1380"/>
      <c r="J1159" s="1380"/>
      <c r="K1159" s="1640"/>
      <c r="L1159" s="1484" t="s">
        <v>4615</v>
      </c>
      <c r="M1159" s="1486"/>
      <c r="N1159" s="1487"/>
      <c r="O1159" s="1488"/>
      <c r="P1159" s="214"/>
    </row>
    <row r="1160" spans="2:16" s="200" customFormat="1">
      <c r="B1160" s="204"/>
      <c r="C1160" s="1897"/>
      <c r="D1160" s="1899" t="str">
        <f>+credenciales!$B$33</f>
        <v xml:space="preserve">[NÚMERO DEL PROCESO] </v>
      </c>
      <c r="E1160" s="1380"/>
      <c r="F1160" s="1380"/>
      <c r="G1160" s="1380"/>
      <c r="H1160" s="1380"/>
      <c r="I1160" s="1380"/>
      <c r="J1160" s="1380"/>
      <c r="K1160" s="1640"/>
      <c r="L1160" s="1485"/>
      <c r="M1160" s="1489"/>
      <c r="N1160" s="1490"/>
      <c r="O1160" s="1491"/>
      <c r="P1160" s="216"/>
    </row>
    <row r="1161" spans="2:16" s="200" customFormat="1" ht="13.5">
      <c r="B1161" s="204"/>
      <c r="C1161" s="1897"/>
      <c r="D1161" s="1900"/>
      <c r="E1161" s="1838"/>
      <c r="F1161" s="1838"/>
      <c r="G1161" s="1838"/>
      <c r="H1161" s="1838"/>
      <c r="I1161" s="1838"/>
      <c r="J1161" s="1838"/>
      <c r="K1161" s="1901"/>
      <c r="L1161" s="1484" t="s">
        <v>4617</v>
      </c>
      <c r="M1161" s="1484">
        <v>1</v>
      </c>
      <c r="N1161" s="1484" t="s">
        <v>4618</v>
      </c>
      <c r="O1161" s="1493">
        <v>1</v>
      </c>
      <c r="P1161" s="214"/>
    </row>
    <row r="1162" spans="2:16" s="200" customFormat="1" ht="13.5">
      <c r="B1162" s="204"/>
      <c r="C1162" s="1897"/>
      <c r="D1162" s="1900"/>
      <c r="E1162" s="1838"/>
      <c r="F1162" s="1838"/>
      <c r="G1162" s="1838"/>
      <c r="H1162" s="1838"/>
      <c r="I1162" s="1838"/>
      <c r="J1162" s="1838"/>
      <c r="K1162" s="1901"/>
      <c r="L1162" s="1492"/>
      <c r="M1162" s="1492"/>
      <c r="N1162" s="1492"/>
      <c r="O1162" s="1494"/>
      <c r="P1162" s="214"/>
    </row>
    <row r="1163" spans="2:16" s="200" customFormat="1">
      <c r="B1163" s="204"/>
      <c r="C1163" s="1897"/>
      <c r="D1163" s="1899" t="str">
        <f>+credenciales!$B$36</f>
        <v xml:space="preserve">ANÁLISIS DE PRECIOS UNITARIOS </v>
      </c>
      <c r="E1163" s="1380"/>
      <c r="F1163" s="1380"/>
      <c r="G1163" s="1380"/>
      <c r="H1163" s="1380"/>
      <c r="I1163" s="1380"/>
      <c r="J1163" s="1380"/>
      <c r="K1163" s="1640"/>
      <c r="L1163" s="1492"/>
      <c r="M1163" s="1492"/>
      <c r="N1163" s="1492"/>
      <c r="O1163" s="1494"/>
      <c r="P1163" s="214"/>
    </row>
    <row r="1164" spans="2:16" s="200" customFormat="1" ht="15.75" thickBot="1">
      <c r="B1164" s="204"/>
      <c r="C1164" s="217"/>
      <c r="D1164" s="218"/>
      <c r="E1164" s="218"/>
      <c r="F1164" s="218"/>
      <c r="G1164" s="218"/>
      <c r="H1164" s="218"/>
      <c r="I1164" s="218"/>
      <c r="J1164" s="218"/>
      <c r="K1164" s="218"/>
      <c r="L1164" s="218"/>
      <c r="M1164" s="219"/>
      <c r="N1164" s="219"/>
      <c r="O1164" s="220"/>
      <c r="P1164" s="221"/>
    </row>
    <row r="1165" spans="2:16" s="200" customFormat="1">
      <c r="B1165" s="204"/>
      <c r="C1165" s="222"/>
      <c r="D1165" s="213"/>
      <c r="E1165" s="213"/>
      <c r="F1165" s="213"/>
      <c r="G1165" s="213"/>
      <c r="H1165" s="213"/>
      <c r="I1165" s="213"/>
      <c r="J1165" s="213"/>
      <c r="K1165" s="213"/>
      <c r="L1165" s="223" t="s">
        <v>4620</v>
      </c>
      <c r="M1165" s="224" t="s">
        <v>4621</v>
      </c>
      <c r="N1165" s="224" t="s">
        <v>4622</v>
      </c>
      <c r="O1165" s="225" t="s">
        <v>4623</v>
      </c>
      <c r="P1165" s="216"/>
    </row>
    <row r="1166" spans="2:16" s="200" customFormat="1">
      <c r="B1166" s="204"/>
      <c r="C1166" s="226"/>
      <c r="D1166" s="215"/>
      <c r="E1166" s="215"/>
      <c r="F1166" s="215"/>
      <c r="G1166" s="215"/>
      <c r="H1166" s="215"/>
      <c r="I1166" s="215"/>
      <c r="J1166" s="215"/>
      <c r="K1166" s="215"/>
      <c r="L1166" s="227"/>
      <c r="M1166" s="228">
        <f>+credenciales!C4331</f>
        <v>0</v>
      </c>
      <c r="N1166" s="228">
        <f>+credenciales!D4331</f>
        <v>0</v>
      </c>
      <c r="O1166" s="228">
        <f>+credenciales!E4331</f>
        <v>0</v>
      </c>
      <c r="P1166" s="230"/>
    </row>
    <row r="1167" spans="2:16" s="200" customFormat="1">
      <c r="B1167" s="204"/>
      <c r="C1167" s="1427" t="s">
        <v>4624</v>
      </c>
      <c r="D1167" s="1428"/>
      <c r="E1167" s="1428"/>
      <c r="F1167" s="1428"/>
      <c r="G1167" s="215" t="s">
        <v>4660</v>
      </c>
      <c r="H1167" s="215"/>
      <c r="I1167" s="215" t="s">
        <v>4625</v>
      </c>
      <c r="J1167" s="212"/>
      <c r="K1167" s="215"/>
      <c r="L1167" s="227"/>
      <c r="M1167" s="212"/>
      <c r="N1167" s="212"/>
      <c r="O1167" s="231"/>
      <c r="P1167" s="230"/>
    </row>
    <row r="1168" spans="2:16" s="200" customFormat="1">
      <c r="B1168" s="204"/>
      <c r="C1168" s="232"/>
      <c r="D1168" s="233"/>
      <c r="E1168" s="233"/>
      <c r="F1168" s="233"/>
      <c r="G1168" s="233"/>
      <c r="H1168" s="233"/>
      <c r="I1168" s="233"/>
      <c r="J1168" s="233"/>
      <c r="K1168" s="233"/>
      <c r="L1168" s="233"/>
      <c r="M1168" s="233"/>
      <c r="N1168" s="233"/>
      <c r="O1168" s="234"/>
      <c r="P1168" s="235"/>
    </row>
    <row r="1169" spans="2:16" s="200" customFormat="1" thickBot="1">
      <c r="B1169" s="204"/>
      <c r="C1169" s="236"/>
      <c r="D1169" s="237"/>
      <c r="E1169" s="237"/>
      <c r="F1169" s="237"/>
      <c r="G1169" s="237"/>
      <c r="H1169" s="237"/>
      <c r="I1169" s="237"/>
      <c r="J1169" s="237"/>
      <c r="K1169" s="237"/>
      <c r="L1169" s="237"/>
      <c r="M1169" s="237"/>
      <c r="N1169" s="237"/>
      <c r="O1169" s="238"/>
      <c r="P1169" s="205"/>
    </row>
    <row r="1170" spans="2:16" s="200" customFormat="1" thickBot="1">
      <c r="B1170" s="204"/>
      <c r="C1170" s="239"/>
      <c r="D1170" s="240"/>
      <c r="E1170" s="240"/>
      <c r="F1170" s="240"/>
      <c r="G1170" s="240"/>
      <c r="H1170" s="240"/>
      <c r="I1170" s="212"/>
      <c r="J1170" s="212"/>
      <c r="K1170" s="240"/>
      <c r="L1170" s="240"/>
      <c r="M1170" s="240"/>
      <c r="N1170" s="240"/>
      <c r="O1170" s="241"/>
      <c r="P1170" s="205"/>
    </row>
    <row r="1171" spans="2:16" s="200" customFormat="1">
      <c r="B1171" s="204"/>
      <c r="C1171" s="1429" t="s">
        <v>4626</v>
      </c>
      <c r="D1171" s="1430"/>
      <c r="E1171" s="1430"/>
      <c r="F1171" s="1430"/>
      <c r="G1171" s="1430"/>
      <c r="H1171" s="1430"/>
      <c r="I1171" s="1430"/>
      <c r="J1171" s="1430"/>
      <c r="K1171" s="1430"/>
      <c r="L1171" s="1430"/>
      <c r="M1171" s="1430"/>
      <c r="N1171" s="1430"/>
      <c r="O1171" s="1431"/>
      <c r="P1171" s="242"/>
    </row>
    <row r="1172" spans="2:16" s="200" customFormat="1" thickBot="1">
      <c r="B1172" s="204"/>
      <c r="C1172" s="243"/>
      <c r="D1172" s="212"/>
      <c r="E1172" s="212"/>
      <c r="F1172" s="212"/>
      <c r="G1172" s="212"/>
      <c r="H1172" s="212"/>
      <c r="I1172" s="212"/>
      <c r="J1172" s="212"/>
      <c r="K1172" s="212"/>
      <c r="L1172" s="212"/>
      <c r="M1172" s="212"/>
      <c r="N1172" s="212"/>
      <c r="O1172" s="244"/>
      <c r="P1172" s="205"/>
    </row>
    <row r="1173" spans="2:16" s="200" customFormat="1">
      <c r="B1173" s="204"/>
      <c r="C1173" s="245" t="s">
        <v>4577</v>
      </c>
      <c r="D1173" s="1432" t="s">
        <v>4578</v>
      </c>
      <c r="E1173" s="1433"/>
      <c r="F1173" s="1433"/>
      <c r="G1173" s="1433"/>
      <c r="H1173" s="1433"/>
      <c r="I1173" s="1433"/>
      <c r="J1173" s="1433"/>
      <c r="K1173" s="1433"/>
      <c r="L1173" s="1434"/>
      <c r="M1173" s="1435" t="s">
        <v>98</v>
      </c>
      <c r="N1173" s="1436"/>
      <c r="O1173" s="245" t="s">
        <v>4503</v>
      </c>
      <c r="P1173" s="246"/>
    </row>
    <row r="1174" spans="2:16" s="200" customFormat="1" thickBot="1">
      <c r="B1174" s="204"/>
      <c r="C1174" s="308" t="e">
        <f>+'presupuesto   comfanorte'!#REF!</f>
        <v>#REF!</v>
      </c>
      <c r="D1174" s="1437" t="s">
        <v>4794</v>
      </c>
      <c r="E1174" s="1438"/>
      <c r="F1174" s="1438"/>
      <c r="G1174" s="1438"/>
      <c r="H1174" s="1438"/>
      <c r="I1174" s="1438"/>
      <c r="J1174" s="1438"/>
      <c r="K1174" s="1438"/>
      <c r="L1174" s="1439"/>
      <c r="M1174" s="1628" t="e">
        <f>+'presupuesto   comfanorte'!#REF!</f>
        <v>#REF!</v>
      </c>
      <c r="N1174" s="1439"/>
      <c r="O1174" s="247" t="e">
        <f>+'presupuesto   comfanorte'!#REF!</f>
        <v>#REF!</v>
      </c>
      <c r="P1174" s="248"/>
    </row>
    <row r="1175" spans="2:16" s="200" customFormat="1" ht="12.75">
      <c r="B1175" s="204"/>
      <c r="C1175" s="1440" t="s">
        <v>4494</v>
      </c>
      <c r="D1175" s="1441"/>
      <c r="E1175" s="1441"/>
      <c r="F1175" s="1441"/>
      <c r="G1175" s="1441"/>
      <c r="H1175" s="1441"/>
      <c r="I1175" s="1441"/>
      <c r="J1175" s="1441"/>
      <c r="K1175" s="1441"/>
      <c r="L1175" s="1441"/>
      <c r="M1175" s="1441"/>
      <c r="N1175" s="1441"/>
      <c r="O1175" s="1442"/>
      <c r="P1175" s="249"/>
    </row>
    <row r="1176" spans="2:16" s="200" customFormat="1" ht="12.75">
      <c r="B1176" s="204"/>
      <c r="C1176" s="1443"/>
      <c r="D1176" s="1444"/>
      <c r="E1176" s="1444"/>
      <c r="F1176" s="1444"/>
      <c r="G1176" s="1444"/>
      <c r="H1176" s="1444"/>
      <c r="I1176" s="1444"/>
      <c r="J1176" s="1444"/>
      <c r="K1176" s="1444"/>
      <c r="L1176" s="1444"/>
      <c r="M1176" s="1444"/>
      <c r="N1176" s="1444"/>
      <c r="O1176" s="1445"/>
      <c r="P1176" s="249"/>
    </row>
    <row r="1177" spans="2:16" s="200" customFormat="1" ht="13.5" thickBot="1">
      <c r="B1177" s="204"/>
      <c r="C1177" s="1446"/>
      <c r="D1177" s="1447"/>
      <c r="E1177" s="1447"/>
      <c r="F1177" s="1447"/>
      <c r="G1177" s="1447"/>
      <c r="H1177" s="1447"/>
      <c r="I1177" s="1447"/>
      <c r="J1177" s="1447"/>
      <c r="K1177" s="1447"/>
      <c r="L1177" s="1447"/>
      <c r="M1177" s="1447"/>
      <c r="N1177" s="1447"/>
      <c r="O1177" s="1448"/>
      <c r="P1177" s="249"/>
    </row>
    <row r="1178" spans="2:16" s="200" customFormat="1">
      <c r="B1178" s="204"/>
      <c r="C1178" s="1393" t="s">
        <v>4578</v>
      </c>
      <c r="D1178" s="1394"/>
      <c r="E1178" s="1394"/>
      <c r="F1178" s="1394"/>
      <c r="G1178" s="1395"/>
      <c r="H1178" s="1396" t="s">
        <v>4627</v>
      </c>
      <c r="I1178" s="1395"/>
      <c r="J1178" s="1396" t="s">
        <v>4628</v>
      </c>
      <c r="K1178" s="1395"/>
      <c r="L1178" s="251" t="s">
        <v>4629</v>
      </c>
      <c r="M1178" s="1396" t="s">
        <v>4496</v>
      </c>
      <c r="N1178" s="1395"/>
      <c r="O1178" s="252" t="s">
        <v>4630</v>
      </c>
      <c r="P1178" s="253"/>
    </row>
    <row r="1179" spans="2:16" s="200" customFormat="1" ht="14.25">
      <c r="B1179" s="204"/>
      <c r="C1179" s="1397"/>
      <c r="D1179" s="1398"/>
      <c r="E1179" s="1398"/>
      <c r="F1179" s="1398"/>
      <c r="G1179" s="1399"/>
      <c r="H1179" s="1449"/>
      <c r="I1179" s="1399"/>
      <c r="J1179" s="1449"/>
      <c r="K1179" s="1399"/>
      <c r="L1179" s="255"/>
      <c r="M1179" s="1410"/>
      <c r="N1179" s="1451"/>
      <c r="O1179" s="256"/>
      <c r="P1179" s="257"/>
    </row>
    <row r="1180" spans="2:16" s="200" customFormat="1" ht="14.25">
      <c r="B1180" s="204"/>
      <c r="C1180" s="1405"/>
      <c r="D1180" s="1406"/>
      <c r="E1180" s="1406"/>
      <c r="F1180" s="1406"/>
      <c r="G1180" s="1407"/>
      <c r="H1180" s="1450"/>
      <c r="I1180" s="1451"/>
      <c r="J1180" s="1452"/>
      <c r="K1180" s="1407"/>
      <c r="L1180" s="255">
        <f>+'BASE MAQ. Y EQ.'!E368/8</f>
        <v>0</v>
      </c>
      <c r="M1180" s="1410"/>
      <c r="N1180" s="1451"/>
      <c r="O1180" s="256"/>
      <c r="P1180" s="257"/>
    </row>
    <row r="1181" spans="2:16" s="200" customFormat="1" ht="14.25">
      <c r="B1181" s="204"/>
      <c r="C1181" s="1405"/>
      <c r="D1181" s="1406"/>
      <c r="E1181" s="1406"/>
      <c r="F1181" s="1406"/>
      <c r="G1181" s="1407"/>
      <c r="H1181" s="1450"/>
      <c r="I1181" s="1451"/>
      <c r="J1181" s="1452"/>
      <c r="K1181" s="1407"/>
      <c r="L1181" s="255"/>
      <c r="M1181" s="1450"/>
      <c r="N1181" s="1451"/>
      <c r="O1181" s="256"/>
      <c r="P1181" s="257"/>
    </row>
    <row r="1182" spans="2:16" s="200" customFormat="1" thickBot="1">
      <c r="B1182" s="204"/>
      <c r="C1182" s="1412" t="s">
        <v>4657</v>
      </c>
      <c r="D1182" s="1413"/>
      <c r="E1182" s="1413"/>
      <c r="F1182" s="1413"/>
      <c r="G1182" s="1414"/>
      <c r="H1182" s="1415"/>
      <c r="I1182" s="1414"/>
      <c r="J1182" s="1415"/>
      <c r="K1182" s="1414"/>
      <c r="L1182" s="260"/>
      <c r="M1182" s="1416">
        <v>0.05</v>
      </c>
      <c r="N1182" s="1417"/>
      <c r="O1182" s="256">
        <f>+M1182*O1212</f>
        <v>305.23200000000003</v>
      </c>
      <c r="P1182" s="257"/>
    </row>
    <row r="1183" spans="2:16" s="200" customFormat="1" ht="15.75" thickBot="1">
      <c r="B1183" s="204"/>
      <c r="C1183" s="1370" t="s">
        <v>4631</v>
      </c>
      <c r="D1183" s="1371"/>
      <c r="E1183" s="1371"/>
      <c r="F1183" s="1371"/>
      <c r="G1183" s="1371"/>
      <c r="H1183" s="1371"/>
      <c r="I1183" s="1371"/>
      <c r="J1183" s="1371"/>
      <c r="K1183" s="1371"/>
      <c r="L1183" s="1371"/>
      <c r="M1183" s="1371"/>
      <c r="N1183" s="1372"/>
      <c r="O1183" s="261">
        <f>+ROUND(O1179+O1182+O1180,2)</f>
        <v>305.23</v>
      </c>
      <c r="P1183" s="262"/>
    </row>
    <row r="1184" spans="2:16" s="200" customFormat="1" ht="12.75">
      <c r="B1184" s="204"/>
      <c r="C1184" s="1400" t="s">
        <v>4632</v>
      </c>
      <c r="D1184" s="1401"/>
      <c r="E1184" s="1401"/>
      <c r="F1184" s="1401"/>
      <c r="G1184" s="1401"/>
      <c r="H1184" s="1401"/>
      <c r="I1184" s="1401"/>
      <c r="J1184" s="1401"/>
      <c r="K1184" s="1401"/>
      <c r="L1184" s="1401"/>
      <c r="M1184" s="1401"/>
      <c r="N1184" s="1401"/>
      <c r="O1184" s="1402"/>
      <c r="P1184" s="249"/>
    </row>
    <row r="1185" spans="2:16" s="200" customFormat="1" ht="12.75">
      <c r="B1185" s="204"/>
      <c r="C1185" s="1387"/>
      <c r="D1185" s="1388"/>
      <c r="E1185" s="1388"/>
      <c r="F1185" s="1388"/>
      <c r="G1185" s="1388"/>
      <c r="H1185" s="1388"/>
      <c r="I1185" s="1388"/>
      <c r="J1185" s="1388"/>
      <c r="K1185" s="1388"/>
      <c r="L1185" s="1388"/>
      <c r="M1185" s="1388"/>
      <c r="N1185" s="1388"/>
      <c r="O1185" s="1389"/>
      <c r="P1185" s="249"/>
    </row>
    <row r="1186" spans="2:16" s="200" customFormat="1" ht="13.5" thickBot="1">
      <c r="B1186" s="204"/>
      <c r="C1186" s="1387"/>
      <c r="D1186" s="1388"/>
      <c r="E1186" s="1388"/>
      <c r="F1186" s="1388"/>
      <c r="G1186" s="1388"/>
      <c r="H1186" s="1388"/>
      <c r="I1186" s="1388"/>
      <c r="J1186" s="1388"/>
      <c r="K1186" s="1388"/>
      <c r="L1186" s="1388"/>
      <c r="M1186" s="1388"/>
      <c r="N1186" s="1388"/>
      <c r="O1186" s="1389"/>
      <c r="P1186" s="249"/>
    </row>
    <row r="1187" spans="2:16" s="200" customFormat="1">
      <c r="B1187" s="204"/>
      <c r="C1187" s="1418" t="s">
        <v>4578</v>
      </c>
      <c r="D1187" s="1419"/>
      <c r="E1187" s="1419"/>
      <c r="F1187" s="1419"/>
      <c r="G1187" s="1419"/>
      <c r="H1187" s="1419"/>
      <c r="I1187" s="1419"/>
      <c r="J1187" s="1419"/>
      <c r="K1187" s="251" t="s">
        <v>98</v>
      </c>
      <c r="L1187" s="251" t="s">
        <v>4503</v>
      </c>
      <c r="M1187" s="1419" t="s">
        <v>4633</v>
      </c>
      <c r="N1187" s="1419"/>
      <c r="O1187" s="252" t="s">
        <v>4630</v>
      </c>
      <c r="P1187" s="253"/>
    </row>
    <row r="1188" spans="2:16" s="200" customFormat="1" ht="14.25">
      <c r="B1188" s="204"/>
      <c r="C1188" s="1420" t="s">
        <v>4703</v>
      </c>
      <c r="D1188" s="1421"/>
      <c r="E1188" s="1421"/>
      <c r="F1188" s="1421"/>
      <c r="G1188" s="1421"/>
      <c r="H1188" s="1421"/>
      <c r="I1188" s="1421"/>
      <c r="J1188" s="1421"/>
      <c r="K1188" s="312" t="s">
        <v>0</v>
      </c>
      <c r="L1188" s="265">
        <v>0.7</v>
      </c>
      <c r="M1188" s="1422">
        <v>195000</v>
      </c>
      <c r="N1188" s="1422"/>
      <c r="O1188" s="256">
        <f t="shared" ref="O1188:O1195" si="3">+ROUND(L1188*M1188,2)</f>
        <v>136500</v>
      </c>
      <c r="P1188" s="257"/>
    </row>
    <row r="1189" spans="2:16" s="200" customFormat="1" ht="14.25">
      <c r="B1189" s="204"/>
      <c r="C1189" s="1420"/>
      <c r="D1189" s="1421"/>
      <c r="E1189" s="1421"/>
      <c r="F1189" s="1421"/>
      <c r="G1189" s="1421"/>
      <c r="H1189" s="1421"/>
      <c r="I1189" s="1421"/>
      <c r="J1189" s="1421"/>
      <c r="K1189" s="312"/>
      <c r="L1189" s="313"/>
      <c r="M1189" s="1422"/>
      <c r="N1189" s="1422"/>
      <c r="O1189" s="256">
        <f t="shared" si="3"/>
        <v>0</v>
      </c>
      <c r="P1189" s="257"/>
    </row>
    <row r="1190" spans="2:16" s="200" customFormat="1" ht="14.25">
      <c r="B1190" s="204"/>
      <c r="C1190" s="1423"/>
      <c r="D1190" s="1424"/>
      <c r="E1190" s="1424"/>
      <c r="F1190" s="1424"/>
      <c r="G1190" s="1424"/>
      <c r="H1190" s="1424"/>
      <c r="I1190" s="1424"/>
      <c r="J1190" s="1424"/>
      <c r="K1190" s="312"/>
      <c r="L1190" s="313"/>
      <c r="M1190" s="1422"/>
      <c r="N1190" s="1422"/>
      <c r="O1190" s="256">
        <f t="shared" si="3"/>
        <v>0</v>
      </c>
      <c r="P1190" s="257"/>
    </row>
    <row r="1191" spans="2:16" s="200" customFormat="1" ht="14.25">
      <c r="B1191" s="204"/>
      <c r="C1191" s="1420"/>
      <c r="D1191" s="1421"/>
      <c r="E1191" s="1421"/>
      <c r="F1191" s="1421"/>
      <c r="G1191" s="1421"/>
      <c r="H1191" s="1421"/>
      <c r="I1191" s="1421"/>
      <c r="J1191" s="1421"/>
      <c r="K1191" s="312"/>
      <c r="L1191" s="313"/>
      <c r="M1191" s="1422"/>
      <c r="N1191" s="1422"/>
      <c r="O1191" s="256">
        <f t="shared" si="3"/>
        <v>0</v>
      </c>
      <c r="P1191" s="257"/>
    </row>
    <row r="1192" spans="2:16" s="200" customFormat="1" ht="14.25">
      <c r="B1192" s="204"/>
      <c r="C1192" s="1423"/>
      <c r="D1192" s="1424"/>
      <c r="E1192" s="1424"/>
      <c r="F1192" s="1424"/>
      <c r="G1192" s="1424"/>
      <c r="H1192" s="1424"/>
      <c r="I1192" s="1424"/>
      <c r="J1192" s="1424"/>
      <c r="K1192" s="312"/>
      <c r="L1192" s="313"/>
      <c r="M1192" s="1425"/>
      <c r="N1192" s="1426"/>
      <c r="O1192" s="256">
        <f t="shared" si="3"/>
        <v>0</v>
      </c>
      <c r="P1192" s="257"/>
    </row>
    <row r="1193" spans="2:16" s="200" customFormat="1" ht="14.25">
      <c r="B1193" s="204"/>
      <c r="C1193" s="1405"/>
      <c r="D1193" s="1406"/>
      <c r="E1193" s="1406"/>
      <c r="F1193" s="1406"/>
      <c r="G1193" s="1406"/>
      <c r="H1193" s="1406"/>
      <c r="I1193" s="1406"/>
      <c r="J1193" s="1407"/>
      <c r="K1193" s="312"/>
      <c r="L1193" s="313"/>
      <c r="M1193" s="1425"/>
      <c r="N1193" s="1426"/>
      <c r="O1193" s="256">
        <f t="shared" si="3"/>
        <v>0</v>
      </c>
      <c r="P1193" s="257"/>
    </row>
    <row r="1194" spans="2:16" s="200" customFormat="1" ht="14.25">
      <c r="B1194" s="204"/>
      <c r="C1194" s="1423"/>
      <c r="D1194" s="1424"/>
      <c r="E1194" s="1424"/>
      <c r="F1194" s="1424"/>
      <c r="G1194" s="1424"/>
      <c r="H1194" s="1424"/>
      <c r="I1194" s="1424"/>
      <c r="J1194" s="1424"/>
      <c r="K1194" s="312"/>
      <c r="L1194" s="313"/>
      <c r="M1194" s="1425"/>
      <c r="N1194" s="1426"/>
      <c r="O1194" s="256">
        <f t="shared" si="3"/>
        <v>0</v>
      </c>
      <c r="P1194" s="257"/>
    </row>
    <row r="1195" spans="2:16" s="200" customFormat="1" ht="14.25">
      <c r="B1195" s="204"/>
      <c r="C1195" s="1423"/>
      <c r="D1195" s="1424"/>
      <c r="E1195" s="1424"/>
      <c r="F1195" s="1424"/>
      <c r="G1195" s="1424"/>
      <c r="H1195" s="1424"/>
      <c r="I1195" s="1424"/>
      <c r="J1195" s="1424"/>
      <c r="K1195" s="312"/>
      <c r="L1195" s="313"/>
      <c r="M1195" s="1425"/>
      <c r="N1195" s="1426"/>
      <c r="O1195" s="256">
        <f t="shared" si="3"/>
        <v>0</v>
      </c>
      <c r="P1195" s="257"/>
    </row>
    <row r="1196" spans="2:16" s="200" customFormat="1" ht="15.75" thickBot="1">
      <c r="B1196" s="204"/>
      <c r="C1196" s="1385" t="s">
        <v>4631</v>
      </c>
      <c r="D1196" s="1386"/>
      <c r="E1196" s="1386"/>
      <c r="F1196" s="1386"/>
      <c r="G1196" s="1386"/>
      <c r="H1196" s="1386"/>
      <c r="I1196" s="1386"/>
      <c r="J1196" s="1386"/>
      <c r="K1196" s="1386"/>
      <c r="L1196" s="1386"/>
      <c r="M1196" s="1386"/>
      <c r="N1196" s="1386"/>
      <c r="O1196" s="267">
        <f>ROUND(SUM(O1188:O1195),2)</f>
        <v>136500</v>
      </c>
      <c r="P1196" s="257"/>
    </row>
    <row r="1197" spans="2:16" s="200" customFormat="1" ht="12.75">
      <c r="B1197" s="204"/>
      <c r="C1197" s="1387" t="s">
        <v>4634</v>
      </c>
      <c r="D1197" s="1388"/>
      <c r="E1197" s="1388"/>
      <c r="F1197" s="1388"/>
      <c r="G1197" s="1388"/>
      <c r="H1197" s="1388"/>
      <c r="I1197" s="1388"/>
      <c r="J1197" s="1388"/>
      <c r="K1197" s="1388"/>
      <c r="L1197" s="1388"/>
      <c r="M1197" s="1388"/>
      <c r="N1197" s="1388"/>
      <c r="O1197" s="1389"/>
      <c r="P1197" s="249"/>
    </row>
    <row r="1198" spans="2:16" s="200" customFormat="1" ht="12.75">
      <c r="B1198" s="204"/>
      <c r="C1198" s="1387"/>
      <c r="D1198" s="1388"/>
      <c r="E1198" s="1388"/>
      <c r="F1198" s="1388"/>
      <c r="G1198" s="1388"/>
      <c r="H1198" s="1388"/>
      <c r="I1198" s="1388"/>
      <c r="J1198" s="1388"/>
      <c r="K1198" s="1388"/>
      <c r="L1198" s="1388"/>
      <c r="M1198" s="1388"/>
      <c r="N1198" s="1388"/>
      <c r="O1198" s="1389"/>
      <c r="P1198" s="249"/>
    </row>
    <row r="1199" spans="2:16" s="200" customFormat="1" ht="13.5" thickBot="1">
      <c r="B1199" s="204"/>
      <c r="C1199" s="1390"/>
      <c r="D1199" s="1391"/>
      <c r="E1199" s="1391"/>
      <c r="F1199" s="1391"/>
      <c r="G1199" s="1391"/>
      <c r="H1199" s="1391"/>
      <c r="I1199" s="1391"/>
      <c r="J1199" s="1391"/>
      <c r="K1199" s="1391"/>
      <c r="L1199" s="1391"/>
      <c r="M1199" s="1391"/>
      <c r="N1199" s="1391"/>
      <c r="O1199" s="1392"/>
      <c r="P1199" s="249"/>
    </row>
    <row r="1200" spans="2:16" s="200" customFormat="1" ht="17.25">
      <c r="B1200" s="204"/>
      <c r="C1200" s="1393" t="s">
        <v>4635</v>
      </c>
      <c r="D1200" s="1394"/>
      <c r="E1200" s="1394"/>
      <c r="F1200" s="1394"/>
      <c r="G1200" s="1394"/>
      <c r="H1200" s="1394"/>
      <c r="I1200" s="1395"/>
      <c r="J1200" s="251" t="s">
        <v>4636</v>
      </c>
      <c r="K1200" s="263" t="s">
        <v>4506</v>
      </c>
      <c r="L1200" s="269" t="s">
        <v>4637</v>
      </c>
      <c r="M1200" s="1396" t="s">
        <v>4248</v>
      </c>
      <c r="N1200" s="1395"/>
      <c r="O1200" s="252" t="s">
        <v>4630</v>
      </c>
      <c r="P1200" s="253"/>
    </row>
    <row r="1201" spans="2:16" s="200" customFormat="1" thickBot="1">
      <c r="B1201" s="204"/>
      <c r="C1201" s="1397"/>
      <c r="D1201" s="1398"/>
      <c r="E1201" s="1398"/>
      <c r="F1201" s="1398"/>
      <c r="G1201" s="1398"/>
      <c r="H1201" s="1398"/>
      <c r="I1201" s="1399"/>
      <c r="J1201" s="270"/>
      <c r="K1201" s="271"/>
      <c r="L1201" s="270"/>
      <c r="M1201" s="1368"/>
      <c r="N1201" s="1369"/>
      <c r="O1201" s="256">
        <f>+K1201*L1201*M1201</f>
        <v>0</v>
      </c>
      <c r="P1201" s="257"/>
    </row>
    <row r="1202" spans="2:16" s="200" customFormat="1" thickBot="1">
      <c r="B1202" s="204"/>
      <c r="C1202" s="1397"/>
      <c r="D1202" s="1398"/>
      <c r="E1202" s="1398"/>
      <c r="F1202" s="1398"/>
      <c r="G1202" s="1398"/>
      <c r="H1202" s="1398"/>
      <c r="I1202" s="1399"/>
      <c r="J1202" s="322"/>
      <c r="K1202" s="271"/>
      <c r="L1202" s="270"/>
      <c r="M1202" s="1368"/>
      <c r="N1202" s="1369"/>
      <c r="O1202" s="256">
        <f>+K1202*L1202*M1202</f>
        <v>0</v>
      </c>
      <c r="P1202" s="257"/>
    </row>
    <row r="1203" spans="2:16" s="200" customFormat="1" ht="15.75" thickBot="1">
      <c r="B1203" s="204"/>
      <c r="C1203" s="1370" t="s">
        <v>4631</v>
      </c>
      <c r="D1203" s="1371"/>
      <c r="E1203" s="1371"/>
      <c r="F1203" s="1371"/>
      <c r="G1203" s="1371"/>
      <c r="H1203" s="1371"/>
      <c r="I1203" s="1371"/>
      <c r="J1203" s="1371"/>
      <c r="K1203" s="1371"/>
      <c r="L1203" s="1371"/>
      <c r="M1203" s="1371"/>
      <c r="N1203" s="1372"/>
      <c r="O1203" s="261">
        <f>+ROUND(O1201+O1202,2)</f>
        <v>0</v>
      </c>
      <c r="P1203" s="262"/>
    </row>
    <row r="1204" spans="2:16" s="200" customFormat="1" ht="12.75">
      <c r="B1204" s="204"/>
      <c r="C1204" s="1400" t="s">
        <v>4638</v>
      </c>
      <c r="D1204" s="1401"/>
      <c r="E1204" s="1401"/>
      <c r="F1204" s="1401"/>
      <c r="G1204" s="1401"/>
      <c r="H1204" s="1401"/>
      <c r="I1204" s="1401"/>
      <c r="J1204" s="1401"/>
      <c r="K1204" s="1401"/>
      <c r="L1204" s="1401"/>
      <c r="M1204" s="1401"/>
      <c r="N1204" s="1401"/>
      <c r="O1204" s="1402"/>
      <c r="P1204" s="249"/>
    </row>
    <row r="1205" spans="2:16" s="200" customFormat="1" ht="12.75">
      <c r="B1205" s="204"/>
      <c r="C1205" s="1387"/>
      <c r="D1205" s="1388"/>
      <c r="E1205" s="1388"/>
      <c r="F1205" s="1388"/>
      <c r="G1205" s="1388"/>
      <c r="H1205" s="1388"/>
      <c r="I1205" s="1388"/>
      <c r="J1205" s="1388"/>
      <c r="K1205" s="1388"/>
      <c r="L1205" s="1388"/>
      <c r="M1205" s="1388"/>
      <c r="N1205" s="1388"/>
      <c r="O1205" s="1389"/>
      <c r="P1205" s="249"/>
    </row>
    <row r="1206" spans="2:16" s="200" customFormat="1" ht="13.5" thickBot="1">
      <c r="B1206" s="204"/>
      <c r="C1206" s="1390"/>
      <c r="D1206" s="1391"/>
      <c r="E1206" s="1391"/>
      <c r="F1206" s="1391"/>
      <c r="G1206" s="1391"/>
      <c r="H1206" s="1391"/>
      <c r="I1206" s="1391"/>
      <c r="J1206" s="1391"/>
      <c r="K1206" s="1391"/>
      <c r="L1206" s="1391"/>
      <c r="M1206" s="1391"/>
      <c r="N1206" s="1391"/>
      <c r="O1206" s="1392"/>
      <c r="P1206" s="249"/>
    </row>
    <row r="1207" spans="2:16" s="200" customFormat="1" ht="30">
      <c r="B1207" s="204"/>
      <c r="C1207" s="1393" t="s">
        <v>4639</v>
      </c>
      <c r="D1207" s="1394"/>
      <c r="E1207" s="1394"/>
      <c r="F1207" s="1394"/>
      <c r="G1207" s="1394"/>
      <c r="H1207" s="1394"/>
      <c r="I1207" s="1395"/>
      <c r="J1207" s="251" t="s">
        <v>4510</v>
      </c>
      <c r="K1207" s="324" t="s">
        <v>65</v>
      </c>
      <c r="L1207" s="276" t="s">
        <v>4512</v>
      </c>
      <c r="M1207" s="1403" t="s">
        <v>4496</v>
      </c>
      <c r="N1207" s="1404"/>
      <c r="O1207" s="278" t="s">
        <v>4630</v>
      </c>
      <c r="P1207" s="279"/>
    </row>
    <row r="1208" spans="2:16" s="200" customFormat="1" ht="14.25">
      <c r="B1208" s="204"/>
      <c r="C1208" s="1405" t="str">
        <f>+'BASE M.O.'!D21</f>
        <v>Oficial</v>
      </c>
      <c r="D1208" s="1406"/>
      <c r="E1208" s="1406"/>
      <c r="F1208" s="1406"/>
      <c r="G1208" s="1406"/>
      <c r="H1208" s="1406"/>
      <c r="I1208" s="1407"/>
      <c r="J1208" s="280">
        <f>+'BASE M.O.'!E21</f>
        <v>75400.5</v>
      </c>
      <c r="K1208" s="280">
        <f>+'BASE M.O.'!F21</f>
        <v>2.2669597933148102</v>
      </c>
      <c r="L1208" s="280">
        <f>+'BASE M.O.'!G21</f>
        <v>170930</v>
      </c>
      <c r="M1208" s="1408">
        <v>28</v>
      </c>
      <c r="N1208" s="1409"/>
      <c r="O1208" s="309">
        <f>+L1208/M1208</f>
        <v>6104.6428571428569</v>
      </c>
      <c r="P1208" s="282"/>
    </row>
    <row r="1209" spans="2:16" s="200" customFormat="1" ht="14.25">
      <c r="B1209" s="204"/>
      <c r="C1209" s="1405"/>
      <c r="D1209" s="1406"/>
      <c r="E1209" s="1406"/>
      <c r="F1209" s="1406"/>
      <c r="G1209" s="1406"/>
      <c r="H1209" s="1406"/>
      <c r="I1209" s="1407"/>
      <c r="J1209" s="280"/>
      <c r="K1209" s="287"/>
      <c r="L1209" s="280"/>
      <c r="M1209" s="1408"/>
      <c r="N1209" s="1409"/>
      <c r="O1209" s="309"/>
      <c r="P1209" s="282"/>
    </row>
    <row r="1210" spans="2:16" s="200" customFormat="1" ht="14.25">
      <c r="B1210" s="204"/>
      <c r="C1210" s="1405"/>
      <c r="D1210" s="1406"/>
      <c r="E1210" s="1406"/>
      <c r="F1210" s="1406"/>
      <c r="G1210" s="1406"/>
      <c r="H1210" s="1406"/>
      <c r="I1210" s="1407"/>
      <c r="J1210" s="280">
        <f>+'BASE M.O.'!E4423</f>
        <v>0</v>
      </c>
      <c r="K1210" s="311"/>
      <c r="L1210" s="281">
        <f>+'BASE M.O.'!G4423</f>
        <v>0</v>
      </c>
      <c r="M1210" s="1410"/>
      <c r="N1210" s="1411"/>
      <c r="O1210" s="309"/>
      <c r="P1210" s="282"/>
    </row>
    <row r="1211" spans="2:16" s="200" customFormat="1" thickBot="1">
      <c r="B1211" s="204"/>
      <c r="C1211" s="1365"/>
      <c r="D1211" s="1366"/>
      <c r="E1211" s="1366"/>
      <c r="F1211" s="1366"/>
      <c r="G1211" s="1366"/>
      <c r="H1211" s="1366"/>
      <c r="I1211" s="1367"/>
      <c r="J1211" s="272"/>
      <c r="K1211" s="273"/>
      <c r="L1211" s="272"/>
      <c r="M1211" s="1368"/>
      <c r="N1211" s="1369"/>
      <c r="O1211" s="274"/>
      <c r="P1211" s="257"/>
    </row>
    <row r="1212" spans="2:16" s="200" customFormat="1" ht="15.75" thickBot="1">
      <c r="B1212" s="204"/>
      <c r="C1212" s="1370" t="s">
        <v>4631</v>
      </c>
      <c r="D1212" s="1371"/>
      <c r="E1212" s="1371"/>
      <c r="F1212" s="1371"/>
      <c r="G1212" s="1371"/>
      <c r="H1212" s="1371"/>
      <c r="I1212" s="1371"/>
      <c r="J1212" s="1371"/>
      <c r="K1212" s="1371"/>
      <c r="L1212" s="1371"/>
      <c r="M1212" s="1371"/>
      <c r="N1212" s="1372"/>
      <c r="O1212" s="268">
        <f>ROUND(SUM(O1208:O1211),2)</f>
        <v>6104.64</v>
      </c>
      <c r="P1212" s="257"/>
    </row>
    <row r="1213" spans="2:16" s="200" customFormat="1" thickBot="1">
      <c r="B1213" s="204"/>
      <c r="C1213" s="243"/>
      <c r="D1213" s="212"/>
      <c r="E1213" s="212"/>
      <c r="F1213" s="212"/>
      <c r="G1213" s="212"/>
      <c r="H1213" s="212"/>
      <c r="I1213" s="212"/>
      <c r="J1213" s="212"/>
      <c r="K1213" s="212"/>
      <c r="L1213" s="212"/>
      <c r="M1213" s="212"/>
      <c r="N1213" s="212"/>
      <c r="O1213" s="244"/>
      <c r="P1213" s="205"/>
    </row>
    <row r="1214" spans="2:16" s="200" customFormat="1" ht="15.75" thickBot="1">
      <c r="B1214" s="204"/>
      <c r="C1214" s="1373" t="s">
        <v>4640</v>
      </c>
      <c r="D1214" s="1374"/>
      <c r="E1214" s="1374"/>
      <c r="F1214" s="1374"/>
      <c r="G1214" s="1374"/>
      <c r="H1214" s="1374"/>
      <c r="I1214" s="1374"/>
      <c r="J1214" s="1374"/>
      <c r="K1214" s="1374"/>
      <c r="L1214" s="1374"/>
      <c r="M1214" s="1374"/>
      <c r="N1214" s="1375"/>
      <c r="O1214" s="283">
        <f>+O1212+O1203+O1196+O1183</f>
        <v>142909.87000000002</v>
      </c>
      <c r="P1214" s="284"/>
    </row>
    <row r="1215" spans="2:16" s="200" customFormat="1" ht="12.75">
      <c r="B1215" s="204"/>
      <c r="C1215" s="1400" t="s">
        <v>4641</v>
      </c>
      <c r="D1215" s="1401"/>
      <c r="E1215" s="1401"/>
      <c r="F1215" s="1401"/>
      <c r="G1215" s="1401"/>
      <c r="H1215" s="1401"/>
      <c r="I1215" s="1401"/>
      <c r="J1215" s="1401"/>
      <c r="K1215" s="1401"/>
      <c r="L1215" s="1401"/>
      <c r="M1215" s="1401"/>
      <c r="N1215" s="1401"/>
      <c r="O1215" s="1402"/>
      <c r="P1215" s="249"/>
    </row>
    <row r="1216" spans="2:16" s="200" customFormat="1" ht="12.75">
      <c r="B1216" s="204"/>
      <c r="C1216" s="1387"/>
      <c r="D1216" s="1388"/>
      <c r="E1216" s="1388"/>
      <c r="F1216" s="1388"/>
      <c r="G1216" s="1388"/>
      <c r="H1216" s="1388"/>
      <c r="I1216" s="1388"/>
      <c r="J1216" s="1388"/>
      <c r="K1216" s="1388"/>
      <c r="L1216" s="1388"/>
      <c r="M1216" s="1388"/>
      <c r="N1216" s="1388"/>
      <c r="O1216" s="1389"/>
      <c r="P1216" s="249"/>
    </row>
    <row r="1217" spans="2:16" s="200" customFormat="1" ht="13.5" thickBot="1">
      <c r="B1217" s="204"/>
      <c r="C1217" s="1390"/>
      <c r="D1217" s="1391"/>
      <c r="E1217" s="1391"/>
      <c r="F1217" s="1391"/>
      <c r="G1217" s="1391"/>
      <c r="H1217" s="1391"/>
      <c r="I1217" s="1391"/>
      <c r="J1217" s="1391"/>
      <c r="K1217" s="1391"/>
      <c r="L1217" s="1391"/>
      <c r="M1217" s="1391"/>
      <c r="N1217" s="1391"/>
      <c r="O1217" s="1392"/>
      <c r="P1217" s="249"/>
    </row>
    <row r="1218" spans="2:16" s="200" customFormat="1" ht="30">
      <c r="B1218" s="204"/>
      <c r="C1218" s="1393" t="s">
        <v>4642</v>
      </c>
      <c r="D1218" s="1394"/>
      <c r="E1218" s="1394"/>
      <c r="F1218" s="1394"/>
      <c r="G1218" s="1394"/>
      <c r="H1218" s="1394"/>
      <c r="I1218" s="1394"/>
      <c r="J1218" s="263"/>
      <c r="K1218" s="277"/>
      <c r="L1218" s="276" t="s">
        <v>4643</v>
      </c>
      <c r="M1218" s="1403" t="s">
        <v>4644</v>
      </c>
      <c r="N1218" s="1404"/>
      <c r="O1218" s="278"/>
      <c r="P1218" s="279"/>
    </row>
    <row r="1219" spans="2:16" s="200" customFormat="1" ht="14.25">
      <c r="B1219" s="204"/>
      <c r="C1219" s="1397" t="s">
        <v>4575</v>
      </c>
      <c r="D1219" s="1398"/>
      <c r="E1219" s="1398"/>
      <c r="F1219" s="1398"/>
      <c r="G1219" s="1398"/>
      <c r="H1219" s="1398"/>
      <c r="I1219" s="1398"/>
      <c r="J1219" s="285"/>
      <c r="K1219" s="286"/>
      <c r="L1219" s="310">
        <v>0.22690623787747194</v>
      </c>
      <c r="M1219" s="1425">
        <f>+ROUND(O1214*L1219,2)</f>
        <v>32427.14</v>
      </c>
      <c r="N1219" s="1426"/>
      <c r="O1219" s="256"/>
      <c r="P1219" s="257"/>
    </row>
    <row r="1220" spans="2:16" s="200" customFormat="1" ht="14.25">
      <c r="B1220" s="204"/>
      <c r="C1220" s="258" t="s">
        <v>4645</v>
      </c>
      <c r="D1220" s="259"/>
      <c r="E1220" s="259"/>
      <c r="F1220" s="259"/>
      <c r="G1220" s="259"/>
      <c r="H1220" s="259"/>
      <c r="I1220" s="259"/>
      <c r="J1220" s="285"/>
      <c r="K1220" s="286"/>
      <c r="L1220" s="310">
        <v>0.01</v>
      </c>
      <c r="M1220" s="1425">
        <f>+ROUND(O1214*L1220,2)</f>
        <v>1429.1</v>
      </c>
      <c r="N1220" s="1426"/>
      <c r="O1220" s="256"/>
      <c r="P1220" s="257"/>
    </row>
    <row r="1221" spans="2:16" s="200" customFormat="1" thickBot="1">
      <c r="B1221" s="204"/>
      <c r="C1221" s="236" t="s">
        <v>4576</v>
      </c>
      <c r="D1221" s="237"/>
      <c r="E1221" s="237"/>
      <c r="F1221" s="237"/>
      <c r="G1221" s="237"/>
      <c r="H1221" s="237"/>
      <c r="I1221" s="237"/>
      <c r="J1221" s="288"/>
      <c r="K1221" s="289"/>
      <c r="L1221" s="310">
        <v>0.05</v>
      </c>
      <c r="M1221" s="1909">
        <f>+ROUND(O1214*L1221,2)</f>
        <v>7145.49</v>
      </c>
      <c r="N1221" s="1910"/>
      <c r="O1221" s="256"/>
      <c r="P1221" s="257"/>
    </row>
    <row r="1222" spans="2:16" s="200" customFormat="1" ht="15.75" thickBot="1">
      <c r="B1222" s="204"/>
      <c r="C1222" s="1370" t="s">
        <v>4631</v>
      </c>
      <c r="D1222" s="1371"/>
      <c r="E1222" s="1371"/>
      <c r="F1222" s="1371"/>
      <c r="G1222" s="1371"/>
      <c r="H1222" s="1371"/>
      <c r="I1222" s="1371"/>
      <c r="J1222" s="1371"/>
      <c r="K1222" s="1371"/>
      <c r="L1222" s="1371"/>
      <c r="M1222" s="1371"/>
      <c r="N1222" s="1372"/>
      <c r="O1222" s="290">
        <f>+M1219+M1220+M1221</f>
        <v>41001.729999999996</v>
      </c>
      <c r="P1222" s="291"/>
    </row>
    <row r="1223" spans="2:16" s="200" customFormat="1" thickBot="1">
      <c r="B1223" s="204"/>
      <c r="C1223" s="243"/>
      <c r="D1223" s="212"/>
      <c r="E1223" s="212"/>
      <c r="F1223" s="212"/>
      <c r="G1223" s="212"/>
      <c r="H1223" s="212"/>
      <c r="I1223" s="212"/>
      <c r="J1223" s="212"/>
      <c r="K1223" s="212"/>
      <c r="L1223" s="212"/>
      <c r="M1223" s="212"/>
      <c r="N1223" s="212"/>
      <c r="O1223" s="244"/>
      <c r="P1223" s="205"/>
    </row>
    <row r="1224" spans="2:16" s="200" customFormat="1" ht="15.75" thickBot="1">
      <c r="B1224" s="204"/>
      <c r="C1224" s="1373" t="s">
        <v>4646</v>
      </c>
      <c r="D1224" s="1374"/>
      <c r="E1224" s="1374"/>
      <c r="F1224" s="1374"/>
      <c r="G1224" s="1374"/>
      <c r="H1224" s="1374"/>
      <c r="I1224" s="1374"/>
      <c r="J1224" s="1374"/>
      <c r="K1224" s="1374"/>
      <c r="L1224" s="1374"/>
      <c r="M1224" s="1374"/>
      <c r="N1224" s="1375"/>
      <c r="O1224" s="292">
        <f>+O1222+O1214</f>
        <v>183911.60000000003</v>
      </c>
      <c r="P1224" s="291"/>
    </row>
    <row r="1225" spans="2:16" s="200" customFormat="1" ht="14.25">
      <c r="B1225" s="204"/>
      <c r="C1225" s="243"/>
      <c r="D1225" s="212"/>
      <c r="E1225" s="212"/>
      <c r="F1225" s="212"/>
      <c r="G1225" s="212"/>
      <c r="H1225" s="212"/>
      <c r="I1225" s="212"/>
      <c r="J1225" s="212"/>
      <c r="K1225" s="212"/>
      <c r="L1225" s="212"/>
      <c r="M1225" s="212"/>
      <c r="N1225" s="212"/>
      <c r="O1225" s="244"/>
      <c r="P1225" s="205"/>
    </row>
    <row r="1226" spans="2:16" s="200" customFormat="1" ht="14.25">
      <c r="B1226" s="204"/>
      <c r="C1226" s="243"/>
      <c r="D1226" s="212"/>
      <c r="E1226" s="212"/>
      <c r="F1226" s="212"/>
      <c r="G1226" s="212"/>
      <c r="H1226" s="293" t="s">
        <v>4647</v>
      </c>
      <c r="I1226" s="293"/>
      <c r="J1226" s="293"/>
      <c r="K1226" s="293"/>
      <c r="L1226" s="212"/>
      <c r="M1226" s="212"/>
      <c r="N1226" s="212"/>
      <c r="O1226" s="244"/>
      <c r="P1226" s="205"/>
    </row>
    <row r="1227" spans="2:16" s="200" customFormat="1">
      <c r="B1227" s="204"/>
      <c r="C1227" s="243"/>
      <c r="D1227" s="212"/>
      <c r="E1227" s="212"/>
      <c r="F1227" s="212"/>
      <c r="G1227" s="212"/>
      <c r="H1227" s="293" t="s">
        <v>4648</v>
      </c>
      <c r="I1227" s="212">
        <f>credenciales!$G$5</f>
        <v>0</v>
      </c>
      <c r="J1227" s="212"/>
      <c r="K1227" s="212"/>
      <c r="L1227" s="212"/>
      <c r="M1227" s="212"/>
      <c r="N1227" s="212"/>
      <c r="O1227" s="244"/>
      <c r="P1227" s="294"/>
    </row>
    <row r="1228" spans="2:16" s="200" customFormat="1">
      <c r="B1228" s="204"/>
      <c r="C1228" s="243"/>
      <c r="D1228" s="212"/>
      <c r="E1228" s="212"/>
      <c r="F1228" s="212"/>
      <c r="G1228" s="212"/>
      <c r="H1228" s="293">
        <f>+credenciales!$F$6</f>
        <v>0</v>
      </c>
      <c r="I1228" s="212"/>
      <c r="J1228" s="212"/>
      <c r="K1228" s="212"/>
      <c r="L1228" s="212"/>
      <c r="M1228" s="212"/>
      <c r="N1228" s="212"/>
      <c r="O1228" s="244"/>
      <c r="P1228" s="294"/>
    </row>
    <row r="1229" spans="2:16" s="200" customFormat="1" ht="14.25">
      <c r="B1229" s="204"/>
      <c r="C1229" s="226"/>
      <c r="D1229" s="295"/>
      <c r="E1229" s="295"/>
      <c r="F1229" s="295"/>
      <c r="G1229" s="295"/>
      <c r="H1229" s="293" t="s">
        <v>4649</v>
      </c>
      <c r="I1229" s="295">
        <f>+credenciales!$G$7</f>
        <v>0</v>
      </c>
      <c r="J1229" s="295"/>
      <c r="K1229" s="295"/>
      <c r="L1229" s="295"/>
      <c r="M1229" s="295"/>
      <c r="N1229" s="295"/>
      <c r="O1229" s="296"/>
      <c r="P1229" s="297"/>
    </row>
    <row r="1230" spans="2:16" s="200" customFormat="1" ht="14.25">
      <c r="B1230" s="204"/>
      <c r="C1230" s="243"/>
      <c r="D1230" s="212"/>
      <c r="E1230" s="212"/>
      <c r="F1230" s="212"/>
      <c r="G1230" s="212"/>
      <c r="H1230" s="212" t="s">
        <v>4553</v>
      </c>
      <c r="I1230" s="212"/>
      <c r="J1230" s="212"/>
      <c r="K1230" s="212"/>
      <c r="L1230" s="212"/>
      <c r="M1230" s="212"/>
      <c r="N1230" s="212"/>
      <c r="O1230" s="244"/>
      <c r="P1230" s="205"/>
    </row>
    <row r="1231" spans="2:16" s="200" customFormat="1">
      <c r="B1231" s="204"/>
      <c r="C1231" s="298" t="s">
        <v>4650</v>
      </c>
      <c r="D1231" s="254"/>
      <c r="E1231" s="254"/>
      <c r="F1231" s="254"/>
      <c r="G1231" s="254"/>
      <c r="H1231" s="254"/>
      <c r="I1231" s="254"/>
      <c r="J1231" s="254"/>
      <c r="K1231" s="254"/>
      <c r="L1231" s="254"/>
      <c r="M1231" s="254"/>
      <c r="N1231" s="254"/>
      <c r="O1231" s="299"/>
      <c r="P1231" s="205"/>
    </row>
    <row r="1232" spans="2:16" s="200" customFormat="1" ht="14.25">
      <c r="B1232" s="204"/>
      <c r="C1232" s="1911"/>
      <c r="D1232" s="1912"/>
      <c r="E1232" s="1912"/>
      <c r="F1232" s="1912"/>
      <c r="G1232" s="1912"/>
      <c r="H1232" s="1912"/>
      <c r="I1232" s="1912"/>
      <c r="J1232" s="1912"/>
      <c r="K1232" s="1912"/>
      <c r="L1232" s="1912"/>
      <c r="M1232" s="1912"/>
      <c r="N1232" s="1912"/>
      <c r="O1232" s="1913"/>
      <c r="P1232" s="297"/>
    </row>
    <row r="1233" spans="2:16" s="200" customFormat="1" ht="14.25">
      <c r="B1233" s="204"/>
      <c r="C1233" s="1911"/>
      <c r="D1233" s="1912"/>
      <c r="E1233" s="1912"/>
      <c r="F1233" s="1912"/>
      <c r="G1233" s="1912"/>
      <c r="H1233" s="1912"/>
      <c r="I1233" s="1912"/>
      <c r="J1233" s="1912"/>
      <c r="K1233" s="1912"/>
      <c r="L1233" s="1912"/>
      <c r="M1233" s="1912"/>
      <c r="N1233" s="1912"/>
      <c r="O1233" s="1913"/>
      <c r="P1233" s="297"/>
    </row>
    <row r="1234" spans="2:16" s="200" customFormat="1" ht="14.25">
      <c r="B1234" s="204"/>
      <c r="C1234" s="226"/>
      <c r="D1234" s="295"/>
      <c r="E1234" s="295"/>
      <c r="F1234" s="295"/>
      <c r="G1234" s="295"/>
      <c r="H1234" s="295"/>
      <c r="I1234" s="295"/>
      <c r="J1234" s="295"/>
      <c r="K1234" s="295"/>
      <c r="L1234" s="295"/>
      <c r="M1234" s="295"/>
      <c r="N1234" s="295"/>
      <c r="O1234" s="296"/>
      <c r="P1234" s="297"/>
    </row>
    <row r="1235" spans="2:16" s="200" customFormat="1">
      <c r="B1235" s="204"/>
      <c r="C1235" s="300" t="s">
        <v>4651</v>
      </c>
      <c r="D1235" s="295"/>
      <c r="E1235" s="295"/>
      <c r="F1235" s="295"/>
      <c r="G1235" s="295"/>
      <c r="H1235" s="295"/>
      <c r="I1235" s="295"/>
      <c r="J1235" s="295"/>
      <c r="K1235" s="295"/>
      <c r="L1235" s="295"/>
      <c r="M1235" s="295"/>
      <c r="N1235" s="295"/>
      <c r="O1235" s="296"/>
      <c r="P1235" s="297"/>
    </row>
    <row r="1236" spans="2:16" s="200" customFormat="1" ht="12.75">
      <c r="B1236" s="204"/>
      <c r="C1236" s="1902" t="s">
        <v>4652</v>
      </c>
      <c r="D1236" s="1903"/>
      <c r="E1236" s="1903"/>
      <c r="F1236" s="1903"/>
      <c r="G1236" s="1903"/>
      <c r="H1236" s="1903"/>
      <c r="I1236" s="1903"/>
      <c r="J1236" s="1903"/>
      <c r="K1236" s="1903"/>
      <c r="L1236" s="1903"/>
      <c r="M1236" s="1903"/>
      <c r="N1236" s="1903"/>
      <c r="O1236" s="1904"/>
      <c r="P1236" s="301"/>
    </row>
    <row r="1237" spans="2:16" s="200" customFormat="1" ht="12.75">
      <c r="B1237" s="204"/>
      <c r="C1237" s="1902"/>
      <c r="D1237" s="1903"/>
      <c r="E1237" s="1903"/>
      <c r="F1237" s="1903"/>
      <c r="G1237" s="1903"/>
      <c r="H1237" s="1903"/>
      <c r="I1237" s="1903"/>
      <c r="J1237" s="1903"/>
      <c r="K1237" s="1903"/>
      <c r="L1237" s="1903"/>
      <c r="M1237" s="1903"/>
      <c r="N1237" s="1903"/>
      <c r="O1237" s="1904"/>
      <c r="P1237" s="301"/>
    </row>
    <row r="1238" spans="2:16" s="200" customFormat="1" ht="12.75">
      <c r="B1238" s="204"/>
      <c r="C1238" s="1902" t="s">
        <v>4653</v>
      </c>
      <c r="D1238" s="1903"/>
      <c r="E1238" s="1903"/>
      <c r="F1238" s="1903"/>
      <c r="G1238" s="1903"/>
      <c r="H1238" s="1903"/>
      <c r="I1238" s="1903"/>
      <c r="J1238" s="1903"/>
      <c r="K1238" s="1903"/>
      <c r="L1238" s="1903"/>
      <c r="M1238" s="1903"/>
      <c r="N1238" s="1903"/>
      <c r="O1238" s="1904"/>
      <c r="P1238" s="301"/>
    </row>
    <row r="1239" spans="2:16" s="200" customFormat="1" ht="12.75">
      <c r="B1239" s="204"/>
      <c r="C1239" s="1902"/>
      <c r="D1239" s="1903"/>
      <c r="E1239" s="1903"/>
      <c r="F1239" s="1903"/>
      <c r="G1239" s="1903"/>
      <c r="H1239" s="1903"/>
      <c r="I1239" s="1903"/>
      <c r="J1239" s="1903"/>
      <c r="K1239" s="1903"/>
      <c r="L1239" s="1903"/>
      <c r="M1239" s="1903"/>
      <c r="N1239" s="1903"/>
      <c r="O1239" s="1904"/>
      <c r="P1239" s="301"/>
    </row>
    <row r="1240" spans="2:16" s="200" customFormat="1" ht="14.25">
      <c r="B1240" s="204"/>
      <c r="C1240" s="226"/>
      <c r="D1240" s="295"/>
      <c r="E1240" s="295"/>
      <c r="F1240" s="295"/>
      <c r="G1240" s="295"/>
      <c r="H1240" s="295"/>
      <c r="I1240" s="295"/>
      <c r="J1240" s="295"/>
      <c r="K1240" s="295"/>
      <c r="L1240" s="295"/>
      <c r="M1240" s="295"/>
      <c r="N1240" s="295"/>
      <c r="O1240" s="296"/>
      <c r="P1240" s="297"/>
    </row>
    <row r="1241" spans="2:16" s="200" customFormat="1" ht="14.25">
      <c r="B1241" s="204"/>
      <c r="C1241" s="243"/>
      <c r="D1241" s="212"/>
      <c r="E1241" s="212"/>
      <c r="F1241" s="212"/>
      <c r="G1241" s="212"/>
      <c r="H1241" s="293" t="s">
        <v>4647</v>
      </c>
      <c r="I1241" s="212">
        <f>+credenciales!$G$20</f>
        <v>0</v>
      </c>
      <c r="J1241" s="212"/>
      <c r="K1241" s="212"/>
      <c r="L1241" s="212"/>
      <c r="M1241" s="212"/>
      <c r="N1241" s="212"/>
      <c r="O1241" s="244"/>
      <c r="P1241" s="205"/>
    </row>
    <row r="1242" spans="2:16" s="200" customFormat="1" ht="14.25">
      <c r="B1242" s="204"/>
      <c r="C1242" s="243"/>
      <c r="D1242" s="212"/>
      <c r="E1242" s="212"/>
      <c r="F1242" s="212"/>
      <c r="G1242" s="212"/>
      <c r="H1242" s="212" t="s">
        <v>4648</v>
      </c>
      <c r="I1242" s="259">
        <f>+credenciales!$G$20</f>
        <v>0</v>
      </c>
      <c r="J1242" s="259"/>
      <c r="K1242" s="259"/>
      <c r="L1242" s="212"/>
      <c r="M1242" s="212"/>
      <c r="N1242" s="212"/>
      <c r="O1242" s="244"/>
      <c r="P1242" s="205"/>
    </row>
    <row r="1243" spans="2:16" s="200" customFormat="1" ht="14.25">
      <c r="B1243" s="204"/>
      <c r="C1243" s="243"/>
      <c r="D1243" s="212"/>
      <c r="E1243" s="212"/>
      <c r="F1243" s="212"/>
      <c r="G1243" s="212"/>
      <c r="H1243" s="212" t="str">
        <f>+credenciales!$F$21</f>
        <v>Representante legal del Interventor o su apoderado</v>
      </c>
      <c r="I1243" s="302"/>
      <c r="J1243" s="302"/>
      <c r="K1243" s="302"/>
      <c r="L1243" s="212"/>
      <c r="M1243" s="212"/>
      <c r="N1243" s="212"/>
      <c r="O1243" s="244"/>
      <c r="P1243" s="205"/>
    </row>
    <row r="1244" spans="2:16" s="200" customFormat="1" ht="14.25">
      <c r="B1244" s="204"/>
      <c r="C1244" s="303"/>
      <c r="D1244" s="295"/>
      <c r="E1244" s="295"/>
      <c r="F1244" s="295"/>
      <c r="G1244" s="295"/>
      <c r="H1244" s="212" t="s">
        <v>4655</v>
      </c>
      <c r="I1244" s="212">
        <f>+credenciales!$G$22</f>
        <v>0</v>
      </c>
      <c r="J1244" s="212"/>
      <c r="K1244" s="212"/>
      <c r="L1244" s="295"/>
      <c r="M1244" s="295"/>
      <c r="N1244" s="295"/>
      <c r="O1244" s="296"/>
      <c r="P1244" s="297"/>
    </row>
    <row r="1245" spans="2:16" s="200" customFormat="1" ht="16.5" thickBot="1">
      <c r="B1245" s="204"/>
      <c r="C1245" s="1905"/>
      <c r="D1245" s="1906"/>
      <c r="E1245" s="1906"/>
      <c r="F1245" s="273"/>
      <c r="G1245" s="273"/>
      <c r="H1245" s="273"/>
      <c r="I1245" s="273"/>
      <c r="J1245" s="273"/>
      <c r="K1245" s="1907"/>
      <c r="L1245" s="1907"/>
      <c r="M1245" s="1907"/>
      <c r="N1245" s="1907"/>
      <c r="O1245" s="1908"/>
      <c r="P1245" s="304"/>
    </row>
    <row r="1246" spans="2:16" s="200" customFormat="1" ht="13.5" thickBot="1">
      <c r="B1246" s="305"/>
      <c r="C1246" s="306"/>
      <c r="D1246" s="306"/>
      <c r="E1246" s="306"/>
      <c r="F1246" s="306"/>
      <c r="G1246" s="306"/>
      <c r="H1246" s="306"/>
      <c r="I1246" s="306"/>
      <c r="J1246" s="306"/>
      <c r="K1246" s="306"/>
      <c r="L1246" s="306"/>
      <c r="M1246" s="306"/>
      <c r="N1246" s="306"/>
      <c r="O1246" s="306"/>
      <c r="P1246" s="307"/>
    </row>
    <row r="1247" spans="2:16" s="200" customFormat="1" ht="13.5" thickTop="1"/>
    <row r="1248" spans="2:16" s="200" customFormat="1" ht="12.75"/>
    <row r="1249" spans="2:16" s="200" customFormat="1" ht="12.75"/>
    <row r="1250" spans="2:16" s="200" customFormat="1" ht="12.75"/>
    <row r="1257" spans="2:16" ht="15.75" thickBot="1"/>
    <row r="1258" spans="2:16" s="200" customFormat="1" ht="13.5" thickTop="1">
      <c r="B1258" s="201"/>
      <c r="C1258" s="202"/>
      <c r="D1258" s="202"/>
      <c r="E1258" s="202"/>
      <c r="F1258" s="202"/>
      <c r="G1258" s="202"/>
      <c r="H1258" s="202"/>
      <c r="I1258" s="202"/>
      <c r="J1258" s="202"/>
      <c r="K1258" s="202"/>
      <c r="L1258" s="202"/>
      <c r="M1258" s="202"/>
      <c r="N1258" s="202"/>
      <c r="O1258" s="202"/>
      <c r="P1258" s="203"/>
    </row>
    <row r="1259" spans="2:16" s="200" customFormat="1" ht="13.5">
      <c r="B1259" s="204"/>
      <c r="C1259" s="1893" t="s">
        <v>4609</v>
      </c>
      <c r="D1259" s="1894"/>
      <c r="E1259" s="1894"/>
      <c r="F1259" s="1894"/>
      <c r="P1259" s="205"/>
    </row>
    <row r="1260" spans="2:16" s="200" customFormat="1" ht="12.75">
      <c r="B1260" s="204"/>
      <c r="C1260" s="206" t="s">
        <v>4610</v>
      </c>
      <c r="D1260" s="207" t="s">
        <v>4611</v>
      </c>
      <c r="E1260" s="206" t="s">
        <v>4612</v>
      </c>
      <c r="F1260" s="208">
        <v>1</v>
      </c>
      <c r="P1260" s="205"/>
    </row>
    <row r="1261" spans="2:16" s="200" customFormat="1" ht="12.75">
      <c r="B1261" s="204"/>
      <c r="C1261" s="209"/>
      <c r="D1261" s="210"/>
      <c r="E1261" s="209"/>
      <c r="F1261" s="210"/>
      <c r="P1261" s="205"/>
    </row>
    <row r="1262" spans="2:16" s="200" customFormat="1" ht="33" customHeight="1">
      <c r="B1262" s="204"/>
      <c r="C1262" s="1895" t="s">
        <v>4613</v>
      </c>
      <c r="D1262" s="1895"/>
      <c r="E1262" s="1895"/>
      <c r="F1262" s="1895"/>
      <c r="G1262" s="1895"/>
      <c r="H1262" s="1895"/>
      <c r="I1262" s="1895"/>
      <c r="J1262" s="1895"/>
      <c r="K1262" s="1895"/>
      <c r="L1262" s="1895"/>
      <c r="M1262" s="1895"/>
      <c r="N1262" s="1895"/>
      <c r="O1262" s="1895"/>
      <c r="P1262" s="211"/>
    </row>
    <row r="1263" spans="2:16" s="200" customFormat="1" thickBot="1">
      <c r="B1263" s="204"/>
      <c r="C1263" s="212"/>
      <c r="D1263" s="212"/>
      <c r="E1263" s="212"/>
      <c r="F1263" s="212"/>
      <c r="G1263" s="212"/>
      <c r="H1263" s="212"/>
      <c r="I1263" s="212"/>
      <c r="J1263" s="212"/>
      <c r="K1263" s="212"/>
      <c r="L1263" s="212"/>
      <c r="M1263" s="212"/>
      <c r="N1263" s="212"/>
      <c r="O1263" s="212"/>
      <c r="P1263" s="205"/>
    </row>
    <row r="1264" spans="2:16" s="200" customFormat="1">
      <c r="B1264" s="204"/>
      <c r="C1264" s="1896"/>
      <c r="D1264" s="1898"/>
      <c r="E1264" s="1377"/>
      <c r="F1264" s="1377"/>
      <c r="G1264" s="1377"/>
      <c r="H1264" s="1377"/>
      <c r="I1264" s="1377"/>
      <c r="J1264" s="1377"/>
      <c r="K1264" s="1639"/>
      <c r="L1264" s="1478"/>
      <c r="M1264" s="1479"/>
      <c r="N1264" s="1479"/>
      <c r="O1264" s="1480"/>
      <c r="P1264" s="214"/>
    </row>
    <row r="1265" spans="2:16" s="200" customFormat="1">
      <c r="B1265" s="204"/>
      <c r="C1265" s="1897"/>
      <c r="D1265" s="1899" t="str">
        <f>+credenciales!$B$31</f>
        <v xml:space="preserve">[NOMBRE DE LA ENTIDAD] </v>
      </c>
      <c r="E1265" s="1380"/>
      <c r="F1265" s="1380"/>
      <c r="G1265" s="1380"/>
      <c r="H1265" s="1380"/>
      <c r="I1265" s="1380"/>
      <c r="J1265" s="1380"/>
      <c r="K1265" s="1640"/>
      <c r="L1265" s="1481"/>
      <c r="M1265" s="1482"/>
      <c r="N1265" s="1482"/>
      <c r="O1265" s="1483"/>
      <c r="P1265" s="214"/>
    </row>
    <row r="1266" spans="2:16" s="200" customFormat="1">
      <c r="B1266" s="204"/>
      <c r="C1266" s="1897"/>
      <c r="D1266" s="1899"/>
      <c r="E1266" s="1380"/>
      <c r="F1266" s="1380"/>
      <c r="G1266" s="1380"/>
      <c r="H1266" s="1380"/>
      <c r="I1266" s="1380"/>
      <c r="J1266" s="1380"/>
      <c r="K1266" s="1640"/>
      <c r="L1266" s="1484" t="s">
        <v>4615</v>
      </c>
      <c r="M1266" s="1486"/>
      <c r="N1266" s="1487"/>
      <c r="O1266" s="1488"/>
      <c r="P1266" s="214"/>
    </row>
    <row r="1267" spans="2:16" s="200" customFormat="1">
      <c r="B1267" s="204"/>
      <c r="C1267" s="1897"/>
      <c r="D1267" s="1899" t="str">
        <f>+credenciales!$B$33</f>
        <v xml:space="preserve">[NÚMERO DEL PROCESO] </v>
      </c>
      <c r="E1267" s="1380"/>
      <c r="F1267" s="1380"/>
      <c r="G1267" s="1380"/>
      <c r="H1267" s="1380"/>
      <c r="I1267" s="1380"/>
      <c r="J1267" s="1380"/>
      <c r="K1267" s="1640"/>
      <c r="L1267" s="1485"/>
      <c r="M1267" s="1489"/>
      <c r="N1267" s="1490"/>
      <c r="O1267" s="1491"/>
      <c r="P1267" s="216"/>
    </row>
    <row r="1268" spans="2:16" s="200" customFormat="1" ht="13.5">
      <c r="B1268" s="204"/>
      <c r="C1268" s="1897"/>
      <c r="D1268" s="1900"/>
      <c r="E1268" s="1838"/>
      <c r="F1268" s="1838"/>
      <c r="G1268" s="1838"/>
      <c r="H1268" s="1838"/>
      <c r="I1268" s="1838"/>
      <c r="J1268" s="1838"/>
      <c r="K1268" s="1901"/>
      <c r="L1268" s="1484" t="s">
        <v>4617</v>
      </c>
      <c r="M1268" s="1484">
        <v>1</v>
      </c>
      <c r="N1268" s="1484" t="s">
        <v>4618</v>
      </c>
      <c r="O1268" s="1493">
        <v>1</v>
      </c>
      <c r="P1268" s="214"/>
    </row>
    <row r="1269" spans="2:16" s="200" customFormat="1" ht="13.5">
      <c r="B1269" s="204"/>
      <c r="C1269" s="1897"/>
      <c r="D1269" s="1900"/>
      <c r="E1269" s="1838"/>
      <c r="F1269" s="1838"/>
      <c r="G1269" s="1838"/>
      <c r="H1269" s="1838"/>
      <c r="I1269" s="1838"/>
      <c r="J1269" s="1838"/>
      <c r="K1269" s="1901"/>
      <c r="L1269" s="1492"/>
      <c r="M1269" s="1492"/>
      <c r="N1269" s="1492"/>
      <c r="O1269" s="1494"/>
      <c r="P1269" s="214"/>
    </row>
    <row r="1270" spans="2:16" s="200" customFormat="1">
      <c r="B1270" s="204"/>
      <c r="C1270" s="1897"/>
      <c r="D1270" s="1899" t="str">
        <f>+credenciales!$B$36</f>
        <v xml:space="preserve">ANÁLISIS DE PRECIOS UNITARIOS </v>
      </c>
      <c r="E1270" s="1380"/>
      <c r="F1270" s="1380"/>
      <c r="G1270" s="1380"/>
      <c r="H1270" s="1380"/>
      <c r="I1270" s="1380"/>
      <c r="J1270" s="1380"/>
      <c r="K1270" s="1640"/>
      <c r="L1270" s="1492"/>
      <c r="M1270" s="1492"/>
      <c r="N1270" s="1492"/>
      <c r="O1270" s="1494"/>
      <c r="P1270" s="214"/>
    </row>
    <row r="1271" spans="2:16" s="200" customFormat="1" ht="15.75" thickBot="1">
      <c r="B1271" s="204"/>
      <c r="C1271" s="217"/>
      <c r="D1271" s="218"/>
      <c r="E1271" s="218"/>
      <c r="F1271" s="218"/>
      <c r="G1271" s="218"/>
      <c r="H1271" s="218"/>
      <c r="I1271" s="218"/>
      <c r="J1271" s="218"/>
      <c r="K1271" s="218"/>
      <c r="L1271" s="218"/>
      <c r="M1271" s="219"/>
      <c r="N1271" s="219"/>
      <c r="O1271" s="220"/>
      <c r="P1271" s="221"/>
    </row>
    <row r="1272" spans="2:16" s="200" customFormat="1">
      <c r="B1272" s="204"/>
      <c r="C1272" s="222"/>
      <c r="D1272" s="213"/>
      <c r="E1272" s="213"/>
      <c r="F1272" s="213"/>
      <c r="G1272" s="213"/>
      <c r="H1272" s="213"/>
      <c r="I1272" s="213"/>
      <c r="J1272" s="213"/>
      <c r="K1272" s="213"/>
      <c r="L1272" s="223" t="s">
        <v>4620</v>
      </c>
      <c r="M1272" s="224" t="s">
        <v>4621</v>
      </c>
      <c r="N1272" s="224" t="s">
        <v>4622</v>
      </c>
      <c r="O1272" s="225" t="s">
        <v>4623</v>
      </c>
      <c r="P1272" s="216"/>
    </row>
    <row r="1273" spans="2:16" s="200" customFormat="1">
      <c r="B1273" s="204"/>
      <c r="C1273" s="226"/>
      <c r="D1273" s="215"/>
      <c r="E1273" s="215"/>
      <c r="F1273" s="215"/>
      <c r="G1273" s="215"/>
      <c r="H1273" s="215"/>
      <c r="I1273" s="215"/>
      <c r="J1273" s="215"/>
      <c r="K1273" s="215"/>
      <c r="L1273" s="227"/>
      <c r="M1273" s="228">
        <f>+credenciales!C5240</f>
        <v>0</v>
      </c>
      <c r="N1273" s="228">
        <f>+credenciales!D5240</f>
        <v>0</v>
      </c>
      <c r="O1273" s="228">
        <f>+credenciales!E5240</f>
        <v>0</v>
      </c>
      <c r="P1273" s="230"/>
    </row>
    <row r="1274" spans="2:16" s="200" customFormat="1">
      <c r="B1274" s="204"/>
      <c r="C1274" s="1427" t="s">
        <v>4624</v>
      </c>
      <c r="D1274" s="1428"/>
      <c r="E1274" s="1428"/>
      <c r="F1274" s="1428"/>
      <c r="G1274" s="215" t="s">
        <v>4660</v>
      </c>
      <c r="H1274" s="215"/>
      <c r="I1274" s="215" t="s">
        <v>4625</v>
      </c>
      <c r="J1274" s="212"/>
      <c r="K1274" s="215"/>
      <c r="L1274" s="227"/>
      <c r="M1274" s="212"/>
      <c r="N1274" s="212"/>
      <c r="O1274" s="231"/>
      <c r="P1274" s="230"/>
    </row>
    <row r="1275" spans="2:16" s="200" customFormat="1">
      <c r="B1275" s="204"/>
      <c r="C1275" s="232"/>
      <c r="D1275" s="233"/>
      <c r="E1275" s="233"/>
      <c r="F1275" s="233"/>
      <c r="G1275" s="233"/>
      <c r="H1275" s="233"/>
      <c r="I1275" s="233"/>
      <c r="J1275" s="233"/>
      <c r="K1275" s="233"/>
      <c r="L1275" s="233"/>
      <c r="M1275" s="233"/>
      <c r="N1275" s="233"/>
      <c r="O1275" s="234"/>
      <c r="P1275" s="235"/>
    </row>
    <row r="1276" spans="2:16" s="200" customFormat="1" thickBot="1">
      <c r="B1276" s="204"/>
      <c r="C1276" s="236"/>
      <c r="D1276" s="237"/>
      <c r="E1276" s="237"/>
      <c r="F1276" s="237"/>
      <c r="G1276" s="237"/>
      <c r="H1276" s="237"/>
      <c r="I1276" s="237"/>
      <c r="J1276" s="237"/>
      <c r="K1276" s="237"/>
      <c r="L1276" s="237"/>
      <c r="M1276" s="237"/>
      <c r="N1276" s="237"/>
      <c r="O1276" s="238"/>
      <c r="P1276" s="205"/>
    </row>
    <row r="1277" spans="2:16" s="200" customFormat="1" thickBot="1">
      <c r="B1277" s="204"/>
      <c r="C1277" s="239"/>
      <c r="D1277" s="240"/>
      <c r="E1277" s="240"/>
      <c r="F1277" s="240"/>
      <c r="G1277" s="240"/>
      <c r="H1277" s="240"/>
      <c r="I1277" s="212"/>
      <c r="J1277" s="212"/>
      <c r="K1277" s="240"/>
      <c r="L1277" s="240"/>
      <c r="M1277" s="240"/>
      <c r="N1277" s="240"/>
      <c r="O1277" s="241"/>
      <c r="P1277" s="205"/>
    </row>
    <row r="1278" spans="2:16" s="200" customFormat="1">
      <c r="B1278" s="204"/>
      <c r="C1278" s="1429" t="s">
        <v>4626</v>
      </c>
      <c r="D1278" s="1430"/>
      <c r="E1278" s="1430"/>
      <c r="F1278" s="1430"/>
      <c r="G1278" s="1430"/>
      <c r="H1278" s="1430"/>
      <c r="I1278" s="1430"/>
      <c r="J1278" s="1430"/>
      <c r="K1278" s="1430"/>
      <c r="L1278" s="1430"/>
      <c r="M1278" s="1430"/>
      <c r="N1278" s="1430"/>
      <c r="O1278" s="1431"/>
      <c r="P1278" s="242"/>
    </row>
    <row r="1279" spans="2:16" s="200" customFormat="1" thickBot="1">
      <c r="B1279" s="204"/>
      <c r="C1279" s="243"/>
      <c r="D1279" s="212"/>
      <c r="E1279" s="212"/>
      <c r="F1279" s="212"/>
      <c r="G1279" s="212"/>
      <c r="H1279" s="212"/>
      <c r="I1279" s="212"/>
      <c r="J1279" s="212"/>
      <c r="K1279" s="212"/>
      <c r="L1279" s="212"/>
      <c r="M1279" s="212"/>
      <c r="N1279" s="212"/>
      <c r="O1279" s="244"/>
      <c r="P1279" s="205"/>
    </row>
    <row r="1280" spans="2:16" s="200" customFormat="1">
      <c r="B1280" s="204"/>
      <c r="C1280" s="245" t="s">
        <v>4577</v>
      </c>
      <c r="D1280" s="1432" t="s">
        <v>4578</v>
      </c>
      <c r="E1280" s="1433"/>
      <c r="F1280" s="1433"/>
      <c r="G1280" s="1433"/>
      <c r="H1280" s="1433"/>
      <c r="I1280" s="1433"/>
      <c r="J1280" s="1433"/>
      <c r="K1280" s="1433"/>
      <c r="L1280" s="1434"/>
      <c r="M1280" s="1435" t="s">
        <v>98</v>
      </c>
      <c r="N1280" s="1436"/>
      <c r="O1280" s="245" t="s">
        <v>4503</v>
      </c>
      <c r="P1280" s="246"/>
    </row>
    <row r="1281" spans="2:16" s="200" customFormat="1" thickBot="1">
      <c r="B1281" s="204"/>
      <c r="C1281" s="308" t="e">
        <f>+'presupuesto   comfanorte'!#REF!</f>
        <v>#REF!</v>
      </c>
      <c r="D1281" s="1437" t="s">
        <v>4801</v>
      </c>
      <c r="E1281" s="1438"/>
      <c r="F1281" s="1438"/>
      <c r="G1281" s="1438"/>
      <c r="H1281" s="1438"/>
      <c r="I1281" s="1438"/>
      <c r="J1281" s="1438"/>
      <c r="K1281" s="1438"/>
      <c r="L1281" s="1439"/>
      <c r="M1281" s="1628" t="e">
        <f>+'presupuesto   comfanorte'!#REF!</f>
        <v>#REF!</v>
      </c>
      <c r="N1281" s="1439"/>
      <c r="O1281" s="247" t="e">
        <f>+'presupuesto   comfanorte'!#REF!</f>
        <v>#REF!</v>
      </c>
      <c r="P1281" s="248"/>
    </row>
    <row r="1282" spans="2:16" s="200" customFormat="1" ht="12.75">
      <c r="B1282" s="204"/>
      <c r="C1282" s="1440" t="s">
        <v>4494</v>
      </c>
      <c r="D1282" s="1441"/>
      <c r="E1282" s="1441"/>
      <c r="F1282" s="1441"/>
      <c r="G1282" s="1441"/>
      <c r="H1282" s="1441"/>
      <c r="I1282" s="1441"/>
      <c r="J1282" s="1441"/>
      <c r="K1282" s="1441"/>
      <c r="L1282" s="1441"/>
      <c r="M1282" s="1441"/>
      <c r="N1282" s="1441"/>
      <c r="O1282" s="1442"/>
      <c r="P1282" s="249"/>
    </row>
    <row r="1283" spans="2:16" s="200" customFormat="1" ht="12.75">
      <c r="B1283" s="204"/>
      <c r="C1283" s="1443"/>
      <c r="D1283" s="1444"/>
      <c r="E1283" s="1444"/>
      <c r="F1283" s="1444"/>
      <c r="G1283" s="1444"/>
      <c r="H1283" s="1444"/>
      <c r="I1283" s="1444"/>
      <c r="J1283" s="1444"/>
      <c r="K1283" s="1444"/>
      <c r="L1283" s="1444"/>
      <c r="M1283" s="1444"/>
      <c r="N1283" s="1444"/>
      <c r="O1283" s="1445"/>
      <c r="P1283" s="249"/>
    </row>
    <row r="1284" spans="2:16" s="200" customFormat="1" ht="13.5" thickBot="1">
      <c r="B1284" s="204"/>
      <c r="C1284" s="1446"/>
      <c r="D1284" s="1447"/>
      <c r="E1284" s="1447"/>
      <c r="F1284" s="1447"/>
      <c r="G1284" s="1447"/>
      <c r="H1284" s="1447"/>
      <c r="I1284" s="1447"/>
      <c r="J1284" s="1447"/>
      <c r="K1284" s="1447"/>
      <c r="L1284" s="1447"/>
      <c r="M1284" s="1447"/>
      <c r="N1284" s="1447"/>
      <c r="O1284" s="1448"/>
      <c r="P1284" s="249"/>
    </row>
    <row r="1285" spans="2:16" s="200" customFormat="1">
      <c r="B1285" s="204"/>
      <c r="C1285" s="1393" t="s">
        <v>4578</v>
      </c>
      <c r="D1285" s="1394"/>
      <c r="E1285" s="1394"/>
      <c r="F1285" s="1394"/>
      <c r="G1285" s="1395"/>
      <c r="H1285" s="1396" t="s">
        <v>4627</v>
      </c>
      <c r="I1285" s="1395"/>
      <c r="J1285" s="1396" t="s">
        <v>4628</v>
      </c>
      <c r="K1285" s="1395"/>
      <c r="L1285" s="251" t="s">
        <v>4629</v>
      </c>
      <c r="M1285" s="1396" t="s">
        <v>4496</v>
      </c>
      <c r="N1285" s="1395"/>
      <c r="O1285" s="252" t="s">
        <v>4630</v>
      </c>
      <c r="P1285" s="253"/>
    </row>
    <row r="1286" spans="2:16" s="200" customFormat="1" ht="14.25">
      <c r="B1286" s="204"/>
      <c r="C1286" s="1397" t="s">
        <v>4717</v>
      </c>
      <c r="D1286" s="1398"/>
      <c r="E1286" s="1398"/>
      <c r="F1286" s="1398"/>
      <c r="G1286" s="1399"/>
      <c r="H1286" s="1449"/>
      <c r="I1286" s="1399"/>
      <c r="J1286" s="1449" t="s">
        <v>4668</v>
      </c>
      <c r="K1286" s="1399"/>
      <c r="L1286" s="255">
        <f>+'BASE MAQ. Y EQ.'!E65/8</f>
        <v>14062.5</v>
      </c>
      <c r="M1286" s="1410">
        <v>2.5</v>
      </c>
      <c r="N1286" s="1451"/>
      <c r="O1286" s="256">
        <f>+L1286/M1286</f>
        <v>5625</v>
      </c>
      <c r="P1286" s="257"/>
    </row>
    <row r="1287" spans="2:16" s="200" customFormat="1" ht="14.25">
      <c r="B1287" s="204"/>
      <c r="C1287" s="1405"/>
      <c r="D1287" s="1406"/>
      <c r="E1287" s="1406"/>
      <c r="F1287" s="1406"/>
      <c r="G1287" s="1407"/>
      <c r="H1287" s="1450"/>
      <c r="I1287" s="1451"/>
      <c r="J1287" s="1452"/>
      <c r="K1287" s="1407"/>
      <c r="L1287" s="255">
        <f>+'BASE MAQ. Y EQ.'!E1174/8</f>
        <v>0</v>
      </c>
      <c r="M1287" s="1410"/>
      <c r="N1287" s="1451"/>
      <c r="O1287" s="256"/>
      <c r="P1287" s="257"/>
    </row>
    <row r="1288" spans="2:16" s="200" customFormat="1" ht="14.25">
      <c r="B1288" s="204"/>
      <c r="C1288" s="1405"/>
      <c r="D1288" s="1406"/>
      <c r="E1288" s="1406"/>
      <c r="F1288" s="1406"/>
      <c r="G1288" s="1407"/>
      <c r="H1288" s="1450"/>
      <c r="I1288" s="1451"/>
      <c r="J1288" s="1452"/>
      <c r="K1288" s="1407"/>
      <c r="L1288" s="255"/>
      <c r="M1288" s="1450"/>
      <c r="N1288" s="1451"/>
      <c r="O1288" s="256"/>
      <c r="P1288" s="257"/>
    </row>
    <row r="1289" spans="2:16" s="200" customFormat="1" thickBot="1">
      <c r="B1289" s="204"/>
      <c r="C1289" s="1412" t="s">
        <v>4657</v>
      </c>
      <c r="D1289" s="1413"/>
      <c r="E1289" s="1413"/>
      <c r="F1289" s="1413"/>
      <c r="G1289" s="1414"/>
      <c r="H1289" s="1415"/>
      <c r="I1289" s="1414"/>
      <c r="J1289" s="1415"/>
      <c r="K1289" s="1414"/>
      <c r="L1289" s="260"/>
      <c r="M1289" s="1416">
        <v>0.05</v>
      </c>
      <c r="N1289" s="1417"/>
      <c r="O1289" s="256">
        <f>+M1289*O1315</f>
        <v>1813.8689999999999</v>
      </c>
      <c r="P1289" s="257"/>
    </row>
    <row r="1290" spans="2:16" s="200" customFormat="1" ht="15.75" thickBot="1">
      <c r="B1290" s="204"/>
      <c r="C1290" s="1370" t="s">
        <v>4631</v>
      </c>
      <c r="D1290" s="1371"/>
      <c r="E1290" s="1371"/>
      <c r="F1290" s="1371"/>
      <c r="G1290" s="1371"/>
      <c r="H1290" s="1371"/>
      <c r="I1290" s="1371"/>
      <c r="J1290" s="1371"/>
      <c r="K1290" s="1371"/>
      <c r="L1290" s="1371"/>
      <c r="M1290" s="1371"/>
      <c r="N1290" s="1372"/>
      <c r="O1290" s="261">
        <f>+ROUND(O1286+O1289+O1287,2)</f>
        <v>7438.87</v>
      </c>
      <c r="P1290" s="262"/>
    </row>
    <row r="1291" spans="2:16" s="200" customFormat="1" ht="12.75">
      <c r="B1291" s="204"/>
      <c r="C1291" s="1400" t="s">
        <v>4632</v>
      </c>
      <c r="D1291" s="1401"/>
      <c r="E1291" s="1401"/>
      <c r="F1291" s="1401"/>
      <c r="G1291" s="1401"/>
      <c r="H1291" s="1401"/>
      <c r="I1291" s="1401"/>
      <c r="J1291" s="1401"/>
      <c r="K1291" s="1401"/>
      <c r="L1291" s="1401"/>
      <c r="M1291" s="1401"/>
      <c r="N1291" s="1401"/>
      <c r="O1291" s="1402"/>
      <c r="P1291" s="249"/>
    </row>
    <row r="1292" spans="2:16" s="200" customFormat="1" ht="12.75">
      <c r="B1292" s="204"/>
      <c r="C1292" s="1387"/>
      <c r="D1292" s="1388"/>
      <c r="E1292" s="1388"/>
      <c r="F1292" s="1388"/>
      <c r="G1292" s="1388"/>
      <c r="H1292" s="1388"/>
      <c r="I1292" s="1388"/>
      <c r="J1292" s="1388"/>
      <c r="K1292" s="1388"/>
      <c r="L1292" s="1388"/>
      <c r="M1292" s="1388"/>
      <c r="N1292" s="1388"/>
      <c r="O1292" s="1389"/>
      <c r="P1292" s="249"/>
    </row>
    <row r="1293" spans="2:16" s="200" customFormat="1" ht="13.5" thickBot="1">
      <c r="B1293" s="204"/>
      <c r="C1293" s="1387"/>
      <c r="D1293" s="1388"/>
      <c r="E1293" s="1388"/>
      <c r="F1293" s="1388"/>
      <c r="G1293" s="1388"/>
      <c r="H1293" s="1388"/>
      <c r="I1293" s="1388"/>
      <c r="J1293" s="1388"/>
      <c r="K1293" s="1388"/>
      <c r="L1293" s="1388"/>
      <c r="M1293" s="1388"/>
      <c r="N1293" s="1388"/>
      <c r="O1293" s="1389"/>
      <c r="P1293" s="249"/>
    </row>
    <row r="1294" spans="2:16" s="200" customFormat="1">
      <c r="B1294" s="204"/>
      <c r="C1294" s="1418" t="s">
        <v>4578</v>
      </c>
      <c r="D1294" s="1419"/>
      <c r="E1294" s="1419"/>
      <c r="F1294" s="1419"/>
      <c r="G1294" s="1419"/>
      <c r="H1294" s="1419"/>
      <c r="I1294" s="1419"/>
      <c r="J1294" s="1419"/>
      <c r="K1294" s="251" t="s">
        <v>98</v>
      </c>
      <c r="L1294" s="251" t="s">
        <v>4503</v>
      </c>
      <c r="M1294" s="1419" t="s">
        <v>4633</v>
      </c>
      <c r="N1294" s="1419"/>
      <c r="O1294" s="252" t="s">
        <v>4630</v>
      </c>
      <c r="P1294" s="253"/>
    </row>
    <row r="1295" spans="2:16" s="200" customFormat="1" ht="14.25">
      <c r="B1295" s="204"/>
      <c r="C1295" s="1405" t="s">
        <v>4714</v>
      </c>
      <c r="D1295" s="1406"/>
      <c r="E1295" s="1406"/>
      <c r="F1295" s="1406"/>
      <c r="G1295" s="1406"/>
      <c r="H1295" s="1406"/>
      <c r="I1295" s="1406"/>
      <c r="J1295" s="1407"/>
      <c r="K1295" s="312" t="s">
        <v>5</v>
      </c>
      <c r="L1295" s="265">
        <v>0.08</v>
      </c>
      <c r="M1295" s="1422">
        <f>290000/8</f>
        <v>36250</v>
      </c>
      <c r="N1295" s="1422"/>
      <c r="O1295" s="256">
        <f>+ROUND(L1295*M1295,2)</f>
        <v>2900</v>
      </c>
      <c r="P1295" s="257"/>
    </row>
    <row r="1296" spans="2:16" s="200" customFormat="1" ht="14.25">
      <c r="B1296" s="204"/>
      <c r="C1296" s="1423" t="s">
        <v>4715</v>
      </c>
      <c r="D1296" s="1424"/>
      <c r="E1296" s="1424"/>
      <c r="F1296" s="1424"/>
      <c r="G1296" s="1424"/>
      <c r="H1296" s="1424"/>
      <c r="I1296" s="1424"/>
      <c r="J1296" s="1424"/>
      <c r="K1296" s="312" t="s">
        <v>3</v>
      </c>
      <c r="L1296" s="313">
        <v>55</v>
      </c>
      <c r="M1296" s="1422">
        <v>950</v>
      </c>
      <c r="N1296" s="1422"/>
      <c r="O1296" s="256">
        <f>+ROUND(L1296*M1296,2)</f>
        <v>52250</v>
      </c>
      <c r="P1296" s="257"/>
    </row>
    <row r="1297" spans="2:16" s="200" customFormat="1" ht="14.25">
      <c r="B1297" s="204"/>
      <c r="C1297" s="1420"/>
      <c r="D1297" s="1421"/>
      <c r="E1297" s="1421"/>
      <c r="F1297" s="1421"/>
      <c r="G1297" s="1421"/>
      <c r="H1297" s="1421"/>
      <c r="I1297" s="1421"/>
      <c r="J1297" s="1421"/>
      <c r="K1297" s="312"/>
      <c r="L1297" s="313"/>
      <c r="M1297" s="1425"/>
      <c r="N1297" s="1426"/>
      <c r="O1297" s="256">
        <f>+ROUND(L1297*M1297,2)</f>
        <v>0</v>
      </c>
      <c r="P1297" s="257"/>
    </row>
    <row r="1298" spans="2:16" s="200" customFormat="1" ht="14.25">
      <c r="B1298" s="204"/>
      <c r="C1298" s="1423"/>
      <c r="D1298" s="1424"/>
      <c r="E1298" s="1424"/>
      <c r="F1298" s="1424"/>
      <c r="G1298" s="1424"/>
      <c r="H1298" s="1424"/>
      <c r="I1298" s="1424"/>
      <c r="J1298" s="1424"/>
      <c r="K1298" s="312"/>
      <c r="L1298" s="313"/>
      <c r="M1298" s="1425"/>
      <c r="N1298" s="1426"/>
      <c r="O1298" s="256">
        <f>+ROUND(L1298*M1298,2)</f>
        <v>0</v>
      </c>
      <c r="P1298" s="257"/>
    </row>
    <row r="1299" spans="2:16" s="200" customFormat="1" ht="15.75" thickBot="1">
      <c r="B1299" s="204"/>
      <c r="C1299" s="1385" t="s">
        <v>4631</v>
      </c>
      <c r="D1299" s="1386"/>
      <c r="E1299" s="1386"/>
      <c r="F1299" s="1386"/>
      <c r="G1299" s="1386"/>
      <c r="H1299" s="1386"/>
      <c r="I1299" s="1386"/>
      <c r="J1299" s="1386"/>
      <c r="K1299" s="1386"/>
      <c r="L1299" s="1386"/>
      <c r="M1299" s="1386"/>
      <c r="N1299" s="1386"/>
      <c r="O1299" s="267">
        <f>ROUND(SUM(O1295:O1298),2)</f>
        <v>55150</v>
      </c>
      <c r="P1299" s="257"/>
    </row>
    <row r="1300" spans="2:16" s="200" customFormat="1" ht="12.75">
      <c r="B1300" s="204"/>
      <c r="C1300" s="1387" t="s">
        <v>4634</v>
      </c>
      <c r="D1300" s="1388"/>
      <c r="E1300" s="1388"/>
      <c r="F1300" s="1388"/>
      <c r="G1300" s="1388"/>
      <c r="H1300" s="1388"/>
      <c r="I1300" s="1388"/>
      <c r="J1300" s="1388"/>
      <c r="K1300" s="1388"/>
      <c r="L1300" s="1388"/>
      <c r="M1300" s="1388"/>
      <c r="N1300" s="1388"/>
      <c r="O1300" s="1389"/>
      <c r="P1300" s="249"/>
    </row>
    <row r="1301" spans="2:16" s="200" customFormat="1" ht="12.75">
      <c r="B1301" s="204"/>
      <c r="C1301" s="1387"/>
      <c r="D1301" s="1388"/>
      <c r="E1301" s="1388"/>
      <c r="F1301" s="1388"/>
      <c r="G1301" s="1388"/>
      <c r="H1301" s="1388"/>
      <c r="I1301" s="1388"/>
      <c r="J1301" s="1388"/>
      <c r="K1301" s="1388"/>
      <c r="L1301" s="1388"/>
      <c r="M1301" s="1388"/>
      <c r="N1301" s="1388"/>
      <c r="O1301" s="1389"/>
      <c r="P1301" s="249"/>
    </row>
    <row r="1302" spans="2:16" s="200" customFormat="1" ht="13.5" thickBot="1">
      <c r="B1302" s="204"/>
      <c r="C1302" s="1390"/>
      <c r="D1302" s="1391"/>
      <c r="E1302" s="1391"/>
      <c r="F1302" s="1391"/>
      <c r="G1302" s="1391"/>
      <c r="H1302" s="1391"/>
      <c r="I1302" s="1391"/>
      <c r="J1302" s="1391"/>
      <c r="K1302" s="1391"/>
      <c r="L1302" s="1391"/>
      <c r="M1302" s="1391"/>
      <c r="N1302" s="1391"/>
      <c r="O1302" s="1392"/>
      <c r="P1302" s="249"/>
    </row>
    <row r="1303" spans="2:16" s="200" customFormat="1" ht="17.25">
      <c r="B1303" s="204"/>
      <c r="C1303" s="1393" t="s">
        <v>4635</v>
      </c>
      <c r="D1303" s="1394"/>
      <c r="E1303" s="1394"/>
      <c r="F1303" s="1394"/>
      <c r="G1303" s="1394"/>
      <c r="H1303" s="1394"/>
      <c r="I1303" s="1395"/>
      <c r="J1303" s="251" t="s">
        <v>4636</v>
      </c>
      <c r="K1303" s="263" t="s">
        <v>4506</v>
      </c>
      <c r="L1303" s="269" t="s">
        <v>4637</v>
      </c>
      <c r="M1303" s="1396" t="s">
        <v>4248</v>
      </c>
      <c r="N1303" s="1395"/>
      <c r="O1303" s="252" t="s">
        <v>4630</v>
      </c>
      <c r="P1303" s="253"/>
    </row>
    <row r="1304" spans="2:16" s="200" customFormat="1" thickBot="1">
      <c r="B1304" s="204"/>
      <c r="C1304" s="1397" t="s">
        <v>4716</v>
      </c>
      <c r="D1304" s="1398"/>
      <c r="E1304" s="1398"/>
      <c r="F1304" s="1398"/>
      <c r="G1304" s="1398"/>
      <c r="H1304" s="1398"/>
      <c r="I1304" s="1399"/>
      <c r="J1304" s="270" t="s">
        <v>4697</v>
      </c>
      <c r="K1304" s="271">
        <v>5</v>
      </c>
      <c r="L1304" s="270">
        <v>0.02</v>
      </c>
      <c r="M1304" s="1368">
        <v>1300</v>
      </c>
      <c r="N1304" s="1369"/>
      <c r="O1304" s="256">
        <f>+K1304*L1304*M1304</f>
        <v>130</v>
      </c>
      <c r="P1304" s="257"/>
    </row>
    <row r="1305" spans="2:16" s="200" customFormat="1" thickBot="1">
      <c r="B1305" s="204"/>
      <c r="C1305" s="1397"/>
      <c r="D1305" s="1398"/>
      <c r="E1305" s="1398"/>
      <c r="F1305" s="1398"/>
      <c r="G1305" s="1398"/>
      <c r="H1305" s="1398"/>
      <c r="I1305" s="1399"/>
      <c r="J1305" s="322"/>
      <c r="K1305" s="271"/>
      <c r="L1305" s="270"/>
      <c r="M1305" s="1368"/>
      <c r="N1305" s="1369"/>
      <c r="O1305" s="256"/>
      <c r="P1305" s="257"/>
    </row>
    <row r="1306" spans="2:16" s="200" customFormat="1" ht="15.75" thickBot="1">
      <c r="B1306" s="204"/>
      <c r="C1306" s="1370" t="s">
        <v>4631</v>
      </c>
      <c r="D1306" s="1371"/>
      <c r="E1306" s="1371"/>
      <c r="F1306" s="1371"/>
      <c r="G1306" s="1371"/>
      <c r="H1306" s="1371"/>
      <c r="I1306" s="1371"/>
      <c r="J1306" s="1371"/>
      <c r="K1306" s="1371"/>
      <c r="L1306" s="1371"/>
      <c r="M1306" s="1371"/>
      <c r="N1306" s="1372"/>
      <c r="O1306" s="261">
        <f>+ROUND(O1304+O1305,2)</f>
        <v>130</v>
      </c>
      <c r="P1306" s="262"/>
    </row>
    <row r="1307" spans="2:16" s="200" customFormat="1" ht="12.75">
      <c r="B1307" s="204"/>
      <c r="C1307" s="1400" t="s">
        <v>4638</v>
      </c>
      <c r="D1307" s="1401"/>
      <c r="E1307" s="1401"/>
      <c r="F1307" s="1401"/>
      <c r="G1307" s="1401"/>
      <c r="H1307" s="1401"/>
      <c r="I1307" s="1401"/>
      <c r="J1307" s="1401"/>
      <c r="K1307" s="1401"/>
      <c r="L1307" s="1401"/>
      <c r="M1307" s="1401"/>
      <c r="N1307" s="1401"/>
      <c r="O1307" s="1402"/>
      <c r="P1307" s="249"/>
    </row>
    <row r="1308" spans="2:16" s="200" customFormat="1" ht="12.75">
      <c r="B1308" s="204"/>
      <c r="C1308" s="1387"/>
      <c r="D1308" s="1388"/>
      <c r="E1308" s="1388"/>
      <c r="F1308" s="1388"/>
      <c r="G1308" s="1388"/>
      <c r="H1308" s="1388"/>
      <c r="I1308" s="1388"/>
      <c r="J1308" s="1388"/>
      <c r="K1308" s="1388"/>
      <c r="L1308" s="1388"/>
      <c r="M1308" s="1388"/>
      <c r="N1308" s="1388"/>
      <c r="O1308" s="1389"/>
      <c r="P1308" s="249"/>
    </row>
    <row r="1309" spans="2:16" s="200" customFormat="1" ht="13.5" thickBot="1">
      <c r="B1309" s="204"/>
      <c r="C1309" s="1390"/>
      <c r="D1309" s="1391"/>
      <c r="E1309" s="1391"/>
      <c r="F1309" s="1391"/>
      <c r="G1309" s="1391"/>
      <c r="H1309" s="1391"/>
      <c r="I1309" s="1391"/>
      <c r="J1309" s="1391"/>
      <c r="K1309" s="1391"/>
      <c r="L1309" s="1391"/>
      <c r="M1309" s="1391"/>
      <c r="N1309" s="1391"/>
      <c r="O1309" s="1392"/>
      <c r="P1309" s="249"/>
    </row>
    <row r="1310" spans="2:16" s="200" customFormat="1" ht="30">
      <c r="B1310" s="204"/>
      <c r="C1310" s="1393" t="s">
        <v>4639</v>
      </c>
      <c r="D1310" s="1394"/>
      <c r="E1310" s="1394"/>
      <c r="F1310" s="1394"/>
      <c r="G1310" s="1394"/>
      <c r="H1310" s="1394"/>
      <c r="I1310" s="1395"/>
      <c r="J1310" s="251" t="s">
        <v>4510</v>
      </c>
      <c r="K1310" s="324" t="s">
        <v>65</v>
      </c>
      <c r="L1310" s="276" t="s">
        <v>4512</v>
      </c>
      <c r="M1310" s="1403" t="s">
        <v>4496</v>
      </c>
      <c r="N1310" s="1404"/>
      <c r="O1310" s="278" t="s">
        <v>4630</v>
      </c>
      <c r="P1310" s="279"/>
    </row>
    <row r="1311" spans="2:16" s="200" customFormat="1" ht="14.25">
      <c r="B1311" s="204"/>
      <c r="C1311" s="1405" t="str">
        <f>+'BASE M.O.'!D16</f>
        <v>Cuadrilla tipo 1(1 oficial + 1 ayudante)</v>
      </c>
      <c r="D1311" s="1406"/>
      <c r="E1311" s="1406"/>
      <c r="F1311" s="1406"/>
      <c r="G1311" s="1406"/>
      <c r="H1311" s="1406"/>
      <c r="I1311" s="1407"/>
      <c r="J1311" s="280">
        <f>+'BASE M.O.'!E16</f>
        <v>125667.5</v>
      </c>
      <c r="K1311" s="280">
        <f>+'BASE M.O.'!F16</f>
        <v>2.3094184916435125</v>
      </c>
      <c r="L1311" s="280">
        <f>+'BASE M.O.'!G16</f>
        <v>290219</v>
      </c>
      <c r="M1311" s="1408">
        <v>8</v>
      </c>
      <c r="N1311" s="1409"/>
      <c r="O1311" s="309">
        <f>+L1311/M1311</f>
        <v>36277.375</v>
      </c>
      <c r="P1311" s="282"/>
    </row>
    <row r="1312" spans="2:16" s="200" customFormat="1" ht="14.25">
      <c r="B1312" s="204"/>
      <c r="C1312" s="1405"/>
      <c r="D1312" s="1406"/>
      <c r="E1312" s="1406"/>
      <c r="F1312" s="1406"/>
      <c r="G1312" s="1406"/>
      <c r="H1312" s="1406"/>
      <c r="I1312" s="1407"/>
      <c r="J1312" s="280"/>
      <c r="K1312" s="287"/>
      <c r="L1312" s="280"/>
      <c r="M1312" s="1408"/>
      <c r="N1312" s="1409"/>
      <c r="O1312" s="309"/>
      <c r="P1312" s="282"/>
    </row>
    <row r="1313" spans="2:16" s="200" customFormat="1" ht="14.25">
      <c r="B1313" s="204"/>
      <c r="C1313" s="1405"/>
      <c r="D1313" s="1406"/>
      <c r="E1313" s="1406"/>
      <c r="F1313" s="1406"/>
      <c r="G1313" s="1406"/>
      <c r="H1313" s="1406"/>
      <c r="I1313" s="1407"/>
      <c r="J1313" s="280">
        <f>+'BASE M.O.'!E5332</f>
        <v>0</v>
      </c>
      <c r="K1313" s="311"/>
      <c r="L1313" s="281">
        <f>+'BASE M.O.'!G5332</f>
        <v>0</v>
      </c>
      <c r="M1313" s="1410"/>
      <c r="N1313" s="1411"/>
      <c r="O1313" s="309"/>
      <c r="P1313" s="282"/>
    </row>
    <row r="1314" spans="2:16" s="200" customFormat="1" thickBot="1">
      <c r="B1314" s="204"/>
      <c r="C1314" s="1365"/>
      <c r="D1314" s="1366"/>
      <c r="E1314" s="1366"/>
      <c r="F1314" s="1366"/>
      <c r="G1314" s="1366"/>
      <c r="H1314" s="1366"/>
      <c r="I1314" s="1367"/>
      <c r="J1314" s="272"/>
      <c r="K1314" s="273"/>
      <c r="L1314" s="272"/>
      <c r="M1314" s="1368"/>
      <c r="N1314" s="1369"/>
      <c r="O1314" s="274"/>
      <c r="P1314" s="257"/>
    </row>
    <row r="1315" spans="2:16" s="200" customFormat="1" ht="15.75" thickBot="1">
      <c r="B1315" s="204"/>
      <c r="C1315" s="1370" t="s">
        <v>4631</v>
      </c>
      <c r="D1315" s="1371"/>
      <c r="E1315" s="1371"/>
      <c r="F1315" s="1371"/>
      <c r="G1315" s="1371"/>
      <c r="H1315" s="1371"/>
      <c r="I1315" s="1371"/>
      <c r="J1315" s="1371"/>
      <c r="K1315" s="1371"/>
      <c r="L1315" s="1371"/>
      <c r="M1315" s="1371"/>
      <c r="N1315" s="1372"/>
      <c r="O1315" s="268">
        <f>ROUND(SUM(O1311:O1314),2)</f>
        <v>36277.379999999997</v>
      </c>
      <c r="P1315" s="257"/>
    </row>
    <row r="1316" spans="2:16" s="200" customFormat="1" thickBot="1">
      <c r="B1316" s="204"/>
      <c r="C1316" s="243"/>
      <c r="D1316" s="212"/>
      <c r="E1316" s="212"/>
      <c r="F1316" s="212"/>
      <c r="G1316" s="212"/>
      <c r="H1316" s="212"/>
      <c r="I1316" s="212"/>
      <c r="J1316" s="212"/>
      <c r="K1316" s="212"/>
      <c r="L1316" s="212"/>
      <c r="M1316" s="212"/>
      <c r="N1316" s="212"/>
      <c r="O1316" s="244"/>
      <c r="P1316" s="205"/>
    </row>
    <row r="1317" spans="2:16" s="200" customFormat="1" ht="15.75" thickBot="1">
      <c r="B1317" s="204"/>
      <c r="C1317" s="1373" t="s">
        <v>4640</v>
      </c>
      <c r="D1317" s="1374"/>
      <c r="E1317" s="1374"/>
      <c r="F1317" s="1374"/>
      <c r="G1317" s="1374"/>
      <c r="H1317" s="1374"/>
      <c r="I1317" s="1374"/>
      <c r="J1317" s="1374"/>
      <c r="K1317" s="1374"/>
      <c r="L1317" s="1374"/>
      <c r="M1317" s="1374"/>
      <c r="N1317" s="1375"/>
      <c r="O1317" s="283">
        <f>+O1315+O1306+O1299+O1290</f>
        <v>98996.25</v>
      </c>
      <c r="P1317" s="284"/>
    </row>
    <row r="1318" spans="2:16" s="200" customFormat="1" ht="12.75">
      <c r="B1318" s="204"/>
      <c r="C1318" s="1400" t="s">
        <v>4641</v>
      </c>
      <c r="D1318" s="1401"/>
      <c r="E1318" s="1401"/>
      <c r="F1318" s="1401"/>
      <c r="G1318" s="1401"/>
      <c r="H1318" s="1401"/>
      <c r="I1318" s="1401"/>
      <c r="J1318" s="1401"/>
      <c r="K1318" s="1401"/>
      <c r="L1318" s="1401"/>
      <c r="M1318" s="1401"/>
      <c r="N1318" s="1401"/>
      <c r="O1318" s="1402"/>
      <c r="P1318" s="249"/>
    </row>
    <row r="1319" spans="2:16" s="200" customFormat="1" ht="12.75">
      <c r="B1319" s="204"/>
      <c r="C1319" s="1387"/>
      <c r="D1319" s="1388"/>
      <c r="E1319" s="1388"/>
      <c r="F1319" s="1388"/>
      <c r="G1319" s="1388"/>
      <c r="H1319" s="1388"/>
      <c r="I1319" s="1388"/>
      <c r="J1319" s="1388"/>
      <c r="K1319" s="1388"/>
      <c r="L1319" s="1388"/>
      <c r="M1319" s="1388"/>
      <c r="N1319" s="1388"/>
      <c r="O1319" s="1389"/>
      <c r="P1319" s="249"/>
    </row>
    <row r="1320" spans="2:16" s="200" customFormat="1" ht="13.5" thickBot="1">
      <c r="B1320" s="204"/>
      <c r="C1320" s="1390"/>
      <c r="D1320" s="1391"/>
      <c r="E1320" s="1391"/>
      <c r="F1320" s="1391"/>
      <c r="G1320" s="1391"/>
      <c r="H1320" s="1391"/>
      <c r="I1320" s="1391"/>
      <c r="J1320" s="1391"/>
      <c r="K1320" s="1391"/>
      <c r="L1320" s="1391"/>
      <c r="M1320" s="1391"/>
      <c r="N1320" s="1391"/>
      <c r="O1320" s="1392"/>
      <c r="P1320" s="249"/>
    </row>
    <row r="1321" spans="2:16" s="200" customFormat="1" ht="30">
      <c r="B1321" s="204"/>
      <c r="C1321" s="1393" t="s">
        <v>4642</v>
      </c>
      <c r="D1321" s="1394"/>
      <c r="E1321" s="1394"/>
      <c r="F1321" s="1394"/>
      <c r="G1321" s="1394"/>
      <c r="H1321" s="1394"/>
      <c r="I1321" s="1394"/>
      <c r="J1321" s="263"/>
      <c r="K1321" s="277"/>
      <c r="L1321" s="276" t="s">
        <v>4643</v>
      </c>
      <c r="M1321" s="1403" t="s">
        <v>4644</v>
      </c>
      <c r="N1321" s="1404"/>
      <c r="O1321" s="278"/>
      <c r="P1321" s="279"/>
    </row>
    <row r="1322" spans="2:16" s="200" customFormat="1" ht="14.25">
      <c r="B1322" s="204"/>
      <c r="C1322" s="1397" t="s">
        <v>4575</v>
      </c>
      <c r="D1322" s="1398"/>
      <c r="E1322" s="1398"/>
      <c r="F1322" s="1398"/>
      <c r="G1322" s="1398"/>
      <c r="H1322" s="1398"/>
      <c r="I1322" s="1398"/>
      <c r="J1322" s="285"/>
      <c r="K1322" s="286"/>
      <c r="L1322" s="310">
        <v>0.22690623787747194</v>
      </c>
      <c r="M1322" s="1425">
        <f>+ROUND(O1317*L1322,2)</f>
        <v>22462.87</v>
      </c>
      <c r="N1322" s="1426"/>
      <c r="O1322" s="256"/>
      <c r="P1322" s="257"/>
    </row>
    <row r="1323" spans="2:16" s="200" customFormat="1" ht="14.25">
      <c r="B1323" s="204"/>
      <c r="C1323" s="258" t="s">
        <v>4645</v>
      </c>
      <c r="D1323" s="259"/>
      <c r="E1323" s="259"/>
      <c r="F1323" s="259"/>
      <c r="G1323" s="259"/>
      <c r="H1323" s="259"/>
      <c r="I1323" s="259"/>
      <c r="J1323" s="285"/>
      <c r="K1323" s="286"/>
      <c r="L1323" s="310">
        <v>0.01</v>
      </c>
      <c r="M1323" s="1425">
        <f>+ROUND(O1317*L1323,2)</f>
        <v>989.96</v>
      </c>
      <c r="N1323" s="1426"/>
      <c r="O1323" s="256"/>
      <c r="P1323" s="257"/>
    </row>
    <row r="1324" spans="2:16" s="200" customFormat="1" thickBot="1">
      <c r="B1324" s="204"/>
      <c r="C1324" s="236" t="s">
        <v>4576</v>
      </c>
      <c r="D1324" s="237"/>
      <c r="E1324" s="237"/>
      <c r="F1324" s="237"/>
      <c r="G1324" s="237"/>
      <c r="H1324" s="237"/>
      <c r="I1324" s="237"/>
      <c r="J1324" s="288"/>
      <c r="K1324" s="289"/>
      <c r="L1324" s="310">
        <v>0.05</v>
      </c>
      <c r="M1324" s="1909">
        <f>+ROUND(O1317*L1324,2)</f>
        <v>4949.8100000000004</v>
      </c>
      <c r="N1324" s="1910"/>
      <c r="O1324" s="256"/>
      <c r="P1324" s="257"/>
    </row>
    <row r="1325" spans="2:16" s="200" customFormat="1" ht="15.75" thickBot="1">
      <c r="B1325" s="204"/>
      <c r="C1325" s="1370" t="s">
        <v>4631</v>
      </c>
      <c r="D1325" s="1371"/>
      <c r="E1325" s="1371"/>
      <c r="F1325" s="1371"/>
      <c r="G1325" s="1371"/>
      <c r="H1325" s="1371"/>
      <c r="I1325" s="1371"/>
      <c r="J1325" s="1371"/>
      <c r="K1325" s="1371"/>
      <c r="L1325" s="1371"/>
      <c r="M1325" s="1371"/>
      <c r="N1325" s="1372"/>
      <c r="O1325" s="290">
        <f>+M1322+M1323+M1324</f>
        <v>28402.639999999999</v>
      </c>
      <c r="P1325" s="291"/>
    </row>
    <row r="1326" spans="2:16" s="200" customFormat="1" thickBot="1">
      <c r="B1326" s="204"/>
      <c r="C1326" s="243"/>
      <c r="D1326" s="212"/>
      <c r="E1326" s="212"/>
      <c r="F1326" s="212"/>
      <c r="G1326" s="212"/>
      <c r="H1326" s="212"/>
      <c r="I1326" s="212"/>
      <c r="J1326" s="212"/>
      <c r="K1326" s="212"/>
      <c r="L1326" s="212"/>
      <c r="M1326" s="212"/>
      <c r="N1326" s="212"/>
      <c r="O1326" s="244"/>
      <c r="P1326" s="205"/>
    </row>
    <row r="1327" spans="2:16" s="200" customFormat="1" ht="15.75" thickBot="1">
      <c r="B1327" s="204"/>
      <c r="C1327" s="1373" t="s">
        <v>4646</v>
      </c>
      <c r="D1327" s="1374"/>
      <c r="E1327" s="1374"/>
      <c r="F1327" s="1374"/>
      <c r="G1327" s="1374"/>
      <c r="H1327" s="1374"/>
      <c r="I1327" s="1374"/>
      <c r="J1327" s="1374"/>
      <c r="K1327" s="1374"/>
      <c r="L1327" s="1374"/>
      <c r="M1327" s="1374"/>
      <c r="N1327" s="1375"/>
      <c r="O1327" s="292">
        <f>+O1325+O1317</f>
        <v>127398.89</v>
      </c>
      <c r="P1327" s="291"/>
    </row>
    <row r="1328" spans="2:16" s="200" customFormat="1" ht="14.25">
      <c r="B1328" s="204"/>
      <c r="C1328" s="243"/>
      <c r="D1328" s="212"/>
      <c r="E1328" s="212"/>
      <c r="F1328" s="212"/>
      <c r="G1328" s="212"/>
      <c r="H1328" s="212"/>
      <c r="I1328" s="212"/>
      <c r="J1328" s="212"/>
      <c r="K1328" s="212"/>
      <c r="L1328" s="212"/>
      <c r="M1328" s="212"/>
      <c r="N1328" s="212"/>
      <c r="O1328" s="244"/>
      <c r="P1328" s="205"/>
    </row>
    <row r="1329" spans="2:16" s="200" customFormat="1" ht="14.25">
      <c r="B1329" s="204"/>
      <c r="C1329" s="243"/>
      <c r="D1329" s="212"/>
      <c r="E1329" s="212"/>
      <c r="F1329" s="212"/>
      <c r="G1329" s="212"/>
      <c r="H1329" s="293" t="s">
        <v>4647</v>
      </c>
      <c r="I1329" s="293"/>
      <c r="J1329" s="293"/>
      <c r="K1329" s="293"/>
      <c r="L1329" s="212"/>
      <c r="M1329" s="212"/>
      <c r="N1329" s="212"/>
      <c r="O1329" s="244"/>
      <c r="P1329" s="205"/>
    </row>
    <row r="1330" spans="2:16" s="200" customFormat="1">
      <c r="B1330" s="204"/>
      <c r="C1330" s="243"/>
      <c r="D1330" s="212"/>
      <c r="E1330" s="212"/>
      <c r="F1330" s="212"/>
      <c r="G1330" s="212"/>
      <c r="H1330" s="293" t="s">
        <v>4648</v>
      </c>
      <c r="I1330" s="212">
        <f>credenciales!$G$5</f>
        <v>0</v>
      </c>
      <c r="J1330" s="212"/>
      <c r="K1330" s="212"/>
      <c r="L1330" s="212"/>
      <c r="M1330" s="212"/>
      <c r="N1330" s="212"/>
      <c r="O1330" s="244"/>
      <c r="P1330" s="294"/>
    </row>
    <row r="1331" spans="2:16" s="200" customFormat="1">
      <c r="B1331" s="204"/>
      <c r="C1331" s="243"/>
      <c r="D1331" s="212"/>
      <c r="E1331" s="212"/>
      <c r="F1331" s="212"/>
      <c r="G1331" s="212"/>
      <c r="H1331" s="293">
        <f>+credenciales!$F$6</f>
        <v>0</v>
      </c>
      <c r="I1331" s="212"/>
      <c r="J1331" s="212"/>
      <c r="K1331" s="212"/>
      <c r="L1331" s="212"/>
      <c r="M1331" s="212"/>
      <c r="N1331" s="212"/>
      <c r="O1331" s="244"/>
      <c r="P1331" s="294"/>
    </row>
    <row r="1332" spans="2:16" s="200" customFormat="1" ht="14.25">
      <c r="B1332" s="204"/>
      <c r="C1332" s="226"/>
      <c r="D1332" s="295"/>
      <c r="E1332" s="295"/>
      <c r="F1332" s="295"/>
      <c r="G1332" s="295"/>
      <c r="H1332" s="293" t="s">
        <v>4649</v>
      </c>
      <c r="I1332" s="295">
        <f>+credenciales!$G$7</f>
        <v>0</v>
      </c>
      <c r="J1332" s="295"/>
      <c r="K1332" s="295"/>
      <c r="L1332" s="295"/>
      <c r="M1332" s="295"/>
      <c r="N1332" s="295"/>
      <c r="O1332" s="296"/>
      <c r="P1332" s="297"/>
    </row>
    <row r="1333" spans="2:16" s="200" customFormat="1" ht="14.25">
      <c r="B1333" s="204"/>
      <c r="C1333" s="243"/>
      <c r="D1333" s="212"/>
      <c r="E1333" s="212"/>
      <c r="F1333" s="212"/>
      <c r="G1333" s="212"/>
      <c r="H1333" s="212" t="s">
        <v>4553</v>
      </c>
      <c r="I1333" s="212"/>
      <c r="J1333" s="212"/>
      <c r="K1333" s="212"/>
      <c r="L1333" s="212"/>
      <c r="M1333" s="212"/>
      <c r="N1333" s="212"/>
      <c r="O1333" s="244"/>
      <c r="P1333" s="205"/>
    </row>
    <row r="1334" spans="2:16" s="200" customFormat="1">
      <c r="B1334" s="204"/>
      <c r="C1334" s="298" t="s">
        <v>4650</v>
      </c>
      <c r="D1334" s="254"/>
      <c r="E1334" s="254"/>
      <c r="F1334" s="254"/>
      <c r="G1334" s="254"/>
      <c r="H1334" s="254"/>
      <c r="I1334" s="254"/>
      <c r="J1334" s="254"/>
      <c r="K1334" s="254"/>
      <c r="L1334" s="254"/>
      <c r="M1334" s="254"/>
      <c r="N1334" s="254"/>
      <c r="O1334" s="299"/>
      <c r="P1334" s="205"/>
    </row>
    <row r="1335" spans="2:16" s="200" customFormat="1" ht="14.25">
      <c r="B1335" s="204"/>
      <c r="C1335" s="1911"/>
      <c r="D1335" s="1912"/>
      <c r="E1335" s="1912"/>
      <c r="F1335" s="1912"/>
      <c r="G1335" s="1912"/>
      <c r="H1335" s="1912"/>
      <c r="I1335" s="1912"/>
      <c r="J1335" s="1912"/>
      <c r="K1335" s="1912"/>
      <c r="L1335" s="1912"/>
      <c r="M1335" s="1912"/>
      <c r="N1335" s="1912"/>
      <c r="O1335" s="1913"/>
      <c r="P1335" s="297"/>
    </row>
    <row r="1336" spans="2:16" s="200" customFormat="1" ht="14.25">
      <c r="B1336" s="204"/>
      <c r="C1336" s="1911"/>
      <c r="D1336" s="1912"/>
      <c r="E1336" s="1912"/>
      <c r="F1336" s="1912"/>
      <c r="G1336" s="1912"/>
      <c r="H1336" s="1912"/>
      <c r="I1336" s="1912"/>
      <c r="J1336" s="1912"/>
      <c r="K1336" s="1912"/>
      <c r="L1336" s="1912"/>
      <c r="M1336" s="1912"/>
      <c r="N1336" s="1912"/>
      <c r="O1336" s="1913"/>
      <c r="P1336" s="297"/>
    </row>
    <row r="1337" spans="2:16" s="200" customFormat="1" ht="14.25">
      <c r="B1337" s="204"/>
      <c r="C1337" s="226"/>
      <c r="D1337" s="295"/>
      <c r="E1337" s="295"/>
      <c r="F1337" s="295"/>
      <c r="G1337" s="295"/>
      <c r="H1337" s="295"/>
      <c r="I1337" s="295"/>
      <c r="J1337" s="295"/>
      <c r="K1337" s="295"/>
      <c r="L1337" s="295"/>
      <c r="M1337" s="295"/>
      <c r="N1337" s="295"/>
      <c r="O1337" s="296"/>
      <c r="P1337" s="297"/>
    </row>
    <row r="1338" spans="2:16" s="200" customFormat="1">
      <c r="B1338" s="204"/>
      <c r="C1338" s="300" t="s">
        <v>4651</v>
      </c>
      <c r="D1338" s="295"/>
      <c r="E1338" s="295"/>
      <c r="F1338" s="295"/>
      <c r="G1338" s="295"/>
      <c r="H1338" s="295"/>
      <c r="I1338" s="295"/>
      <c r="J1338" s="295"/>
      <c r="K1338" s="295"/>
      <c r="L1338" s="295"/>
      <c r="M1338" s="295"/>
      <c r="N1338" s="295"/>
      <c r="O1338" s="296"/>
      <c r="P1338" s="297"/>
    </row>
    <row r="1339" spans="2:16" s="200" customFormat="1" ht="12.75">
      <c r="B1339" s="204"/>
      <c r="C1339" s="1902" t="s">
        <v>4652</v>
      </c>
      <c r="D1339" s="1903"/>
      <c r="E1339" s="1903"/>
      <c r="F1339" s="1903"/>
      <c r="G1339" s="1903"/>
      <c r="H1339" s="1903"/>
      <c r="I1339" s="1903"/>
      <c r="J1339" s="1903"/>
      <c r="K1339" s="1903"/>
      <c r="L1339" s="1903"/>
      <c r="M1339" s="1903"/>
      <c r="N1339" s="1903"/>
      <c r="O1339" s="1904"/>
      <c r="P1339" s="301"/>
    </row>
    <row r="1340" spans="2:16" s="200" customFormat="1" ht="12.75">
      <c r="B1340" s="204"/>
      <c r="C1340" s="1902"/>
      <c r="D1340" s="1903"/>
      <c r="E1340" s="1903"/>
      <c r="F1340" s="1903"/>
      <c r="G1340" s="1903"/>
      <c r="H1340" s="1903"/>
      <c r="I1340" s="1903"/>
      <c r="J1340" s="1903"/>
      <c r="K1340" s="1903"/>
      <c r="L1340" s="1903"/>
      <c r="M1340" s="1903"/>
      <c r="N1340" s="1903"/>
      <c r="O1340" s="1904"/>
      <c r="P1340" s="301"/>
    </row>
    <row r="1341" spans="2:16" s="200" customFormat="1" ht="12.75">
      <c r="B1341" s="204"/>
      <c r="C1341" s="1902" t="s">
        <v>4653</v>
      </c>
      <c r="D1341" s="1903"/>
      <c r="E1341" s="1903"/>
      <c r="F1341" s="1903"/>
      <c r="G1341" s="1903"/>
      <c r="H1341" s="1903"/>
      <c r="I1341" s="1903"/>
      <c r="J1341" s="1903"/>
      <c r="K1341" s="1903"/>
      <c r="L1341" s="1903"/>
      <c r="M1341" s="1903"/>
      <c r="N1341" s="1903"/>
      <c r="O1341" s="1904"/>
      <c r="P1341" s="301"/>
    </row>
    <row r="1342" spans="2:16" s="200" customFormat="1" ht="12.75">
      <c r="B1342" s="204"/>
      <c r="C1342" s="1902"/>
      <c r="D1342" s="1903"/>
      <c r="E1342" s="1903"/>
      <c r="F1342" s="1903"/>
      <c r="G1342" s="1903"/>
      <c r="H1342" s="1903"/>
      <c r="I1342" s="1903"/>
      <c r="J1342" s="1903"/>
      <c r="K1342" s="1903"/>
      <c r="L1342" s="1903"/>
      <c r="M1342" s="1903"/>
      <c r="N1342" s="1903"/>
      <c r="O1342" s="1904"/>
      <c r="P1342" s="301"/>
    </row>
    <row r="1343" spans="2:16" s="200" customFormat="1" ht="14.25">
      <c r="B1343" s="204"/>
      <c r="C1343" s="226"/>
      <c r="D1343" s="295"/>
      <c r="E1343" s="295"/>
      <c r="F1343" s="295"/>
      <c r="G1343" s="295"/>
      <c r="H1343" s="295"/>
      <c r="I1343" s="295"/>
      <c r="J1343" s="295"/>
      <c r="K1343" s="295"/>
      <c r="L1343" s="295"/>
      <c r="M1343" s="295"/>
      <c r="N1343" s="295"/>
      <c r="O1343" s="296"/>
      <c r="P1343" s="297"/>
    </row>
    <row r="1344" spans="2:16" s="200" customFormat="1" ht="14.25">
      <c r="B1344" s="204"/>
      <c r="C1344" s="243"/>
      <c r="D1344" s="212"/>
      <c r="E1344" s="212"/>
      <c r="F1344" s="212"/>
      <c r="G1344" s="212"/>
      <c r="H1344" s="293" t="s">
        <v>4647</v>
      </c>
      <c r="I1344" s="212">
        <f>+credenciales!$G$20</f>
        <v>0</v>
      </c>
      <c r="J1344" s="212"/>
      <c r="K1344" s="212"/>
      <c r="L1344" s="212"/>
      <c r="M1344" s="212"/>
      <c r="N1344" s="212"/>
      <c r="O1344" s="244"/>
      <c r="P1344" s="205"/>
    </row>
    <row r="1345" spans="2:16" s="200" customFormat="1" ht="14.25">
      <c r="B1345" s="204"/>
      <c r="C1345" s="243"/>
      <c r="D1345" s="212"/>
      <c r="E1345" s="212"/>
      <c r="F1345" s="212"/>
      <c r="G1345" s="212"/>
      <c r="H1345" s="212" t="s">
        <v>4648</v>
      </c>
      <c r="I1345" s="259">
        <f>+credenciales!$G$20</f>
        <v>0</v>
      </c>
      <c r="J1345" s="259"/>
      <c r="K1345" s="259"/>
      <c r="L1345" s="212"/>
      <c r="M1345" s="212"/>
      <c r="N1345" s="212"/>
      <c r="O1345" s="244"/>
      <c r="P1345" s="205"/>
    </row>
    <row r="1346" spans="2:16" s="200" customFormat="1" ht="14.25">
      <c r="B1346" s="204"/>
      <c r="C1346" s="243"/>
      <c r="D1346" s="212"/>
      <c r="E1346" s="212"/>
      <c r="F1346" s="212"/>
      <c r="G1346" s="212"/>
      <c r="H1346" s="212" t="str">
        <f>+credenciales!$F$21</f>
        <v>Representante legal del Interventor o su apoderado</v>
      </c>
      <c r="I1346" s="302"/>
      <c r="J1346" s="302"/>
      <c r="K1346" s="302"/>
      <c r="L1346" s="212"/>
      <c r="M1346" s="212"/>
      <c r="N1346" s="212"/>
      <c r="O1346" s="244"/>
      <c r="P1346" s="205"/>
    </row>
    <row r="1347" spans="2:16" s="200" customFormat="1" ht="14.25">
      <c r="B1347" s="204"/>
      <c r="C1347" s="303"/>
      <c r="D1347" s="295"/>
      <c r="E1347" s="295"/>
      <c r="F1347" s="295"/>
      <c r="G1347" s="295"/>
      <c r="H1347" s="212" t="s">
        <v>4655</v>
      </c>
      <c r="I1347" s="212">
        <f>+credenciales!$G$22</f>
        <v>0</v>
      </c>
      <c r="J1347" s="212"/>
      <c r="K1347" s="212"/>
      <c r="L1347" s="295"/>
      <c r="M1347" s="295"/>
      <c r="N1347" s="295"/>
      <c r="O1347" s="296"/>
      <c r="P1347" s="297"/>
    </row>
    <row r="1348" spans="2:16" s="200" customFormat="1" ht="16.5" thickBot="1">
      <c r="B1348" s="204"/>
      <c r="C1348" s="1905"/>
      <c r="D1348" s="1906"/>
      <c r="E1348" s="1906"/>
      <c r="F1348" s="273"/>
      <c r="G1348" s="273"/>
      <c r="H1348" s="273"/>
      <c r="I1348" s="273"/>
      <c r="J1348" s="273"/>
      <c r="K1348" s="1907"/>
      <c r="L1348" s="1907"/>
      <c r="M1348" s="1907"/>
      <c r="N1348" s="1907"/>
      <c r="O1348" s="1908"/>
      <c r="P1348" s="304"/>
    </row>
    <row r="1349" spans="2:16" s="200" customFormat="1" ht="13.5" thickBot="1">
      <c r="B1349" s="305"/>
      <c r="C1349" s="306"/>
      <c r="D1349" s="306"/>
      <c r="E1349" s="306"/>
      <c r="F1349" s="306"/>
      <c r="G1349" s="306"/>
      <c r="H1349" s="306"/>
      <c r="I1349" s="306"/>
      <c r="J1349" s="306"/>
      <c r="K1349" s="306"/>
      <c r="L1349" s="306"/>
      <c r="M1349" s="306"/>
      <c r="N1349" s="306"/>
      <c r="O1349" s="306"/>
      <c r="P1349" s="307"/>
    </row>
    <row r="1350" spans="2:16" s="200" customFormat="1" ht="13.5" thickTop="1"/>
    <row r="1351" spans="2:16" s="200" customFormat="1" ht="12.75"/>
    <row r="1352" spans="2:16" s="200" customFormat="1" ht="12.75"/>
    <row r="1353" spans="2:16" ht="15.75" thickBot="1"/>
    <row r="1354" spans="2:16" s="200" customFormat="1" ht="13.5" thickTop="1">
      <c r="B1354" s="201"/>
      <c r="C1354" s="202"/>
      <c r="D1354" s="202"/>
      <c r="E1354" s="202"/>
      <c r="F1354" s="202"/>
      <c r="G1354" s="202"/>
      <c r="H1354" s="202"/>
      <c r="I1354" s="202"/>
      <c r="J1354" s="202"/>
      <c r="K1354" s="202"/>
      <c r="L1354" s="202"/>
      <c r="M1354" s="202"/>
      <c r="N1354" s="202"/>
      <c r="O1354" s="202"/>
      <c r="P1354" s="203"/>
    </row>
    <row r="1355" spans="2:16" s="200" customFormat="1" ht="13.5">
      <c r="B1355" s="204"/>
      <c r="C1355" s="1893" t="s">
        <v>4609</v>
      </c>
      <c r="D1355" s="1894"/>
      <c r="E1355" s="1894"/>
      <c r="F1355" s="1894"/>
      <c r="P1355" s="205"/>
    </row>
    <row r="1356" spans="2:16" s="200" customFormat="1" ht="12.75">
      <c r="B1356" s="204"/>
      <c r="C1356" s="206" t="s">
        <v>4610</v>
      </c>
      <c r="D1356" s="207" t="s">
        <v>4611</v>
      </c>
      <c r="E1356" s="206" t="s">
        <v>4612</v>
      </c>
      <c r="F1356" s="208">
        <v>1</v>
      </c>
      <c r="P1356" s="205"/>
    </row>
    <row r="1357" spans="2:16" s="200" customFormat="1" ht="12.75">
      <c r="B1357" s="204"/>
      <c r="C1357" s="209"/>
      <c r="D1357" s="210"/>
      <c r="E1357" s="209"/>
      <c r="F1357" s="210"/>
      <c r="P1357" s="205"/>
    </row>
    <row r="1358" spans="2:16" s="200" customFormat="1" ht="15.75">
      <c r="B1358" s="204"/>
      <c r="C1358" s="1895" t="s">
        <v>4613</v>
      </c>
      <c r="D1358" s="1895"/>
      <c r="E1358" s="1895"/>
      <c r="F1358" s="1895"/>
      <c r="G1358" s="1895"/>
      <c r="H1358" s="1895"/>
      <c r="I1358" s="1895"/>
      <c r="J1358" s="1895"/>
      <c r="K1358" s="1895"/>
      <c r="L1358" s="1895"/>
      <c r="M1358" s="1895"/>
      <c r="N1358" s="1895"/>
      <c r="O1358" s="1895"/>
      <c r="P1358" s="211"/>
    </row>
    <row r="1359" spans="2:16" s="200" customFormat="1" thickBot="1">
      <c r="B1359" s="204"/>
      <c r="C1359" s="212"/>
      <c r="D1359" s="212"/>
      <c r="E1359" s="212"/>
      <c r="F1359" s="212"/>
      <c r="G1359" s="212"/>
      <c r="H1359" s="212"/>
      <c r="I1359" s="212"/>
      <c r="J1359" s="212"/>
      <c r="K1359" s="212"/>
      <c r="L1359" s="212"/>
      <c r="M1359" s="212"/>
      <c r="N1359" s="212"/>
      <c r="O1359" s="212"/>
      <c r="P1359" s="205"/>
    </row>
    <row r="1360" spans="2:16" s="200" customFormat="1">
      <c r="B1360" s="204"/>
      <c r="C1360" s="1896"/>
      <c r="D1360" s="1898"/>
      <c r="E1360" s="1377"/>
      <c r="F1360" s="1377"/>
      <c r="G1360" s="1377"/>
      <c r="H1360" s="1377"/>
      <c r="I1360" s="1377"/>
      <c r="J1360" s="1377"/>
      <c r="K1360" s="1639"/>
      <c r="L1360" s="1478"/>
      <c r="M1360" s="1479"/>
      <c r="N1360" s="1479"/>
      <c r="O1360" s="1480"/>
      <c r="P1360" s="214"/>
    </row>
    <row r="1361" spans="2:16" s="200" customFormat="1">
      <c r="B1361" s="204"/>
      <c r="C1361" s="1897"/>
      <c r="D1361" s="1899" t="str">
        <f>+credenciales!$B$31</f>
        <v xml:space="preserve">[NOMBRE DE LA ENTIDAD] </v>
      </c>
      <c r="E1361" s="1380"/>
      <c r="F1361" s="1380"/>
      <c r="G1361" s="1380"/>
      <c r="H1361" s="1380"/>
      <c r="I1361" s="1380"/>
      <c r="J1361" s="1380"/>
      <c r="K1361" s="1640"/>
      <c r="L1361" s="1481"/>
      <c r="M1361" s="1482"/>
      <c r="N1361" s="1482"/>
      <c r="O1361" s="1483"/>
      <c r="P1361" s="214"/>
    </row>
    <row r="1362" spans="2:16" s="200" customFormat="1">
      <c r="B1362" s="204"/>
      <c r="C1362" s="1897"/>
      <c r="D1362" s="1899"/>
      <c r="E1362" s="1380"/>
      <c r="F1362" s="1380"/>
      <c r="G1362" s="1380"/>
      <c r="H1362" s="1380"/>
      <c r="I1362" s="1380"/>
      <c r="J1362" s="1380"/>
      <c r="K1362" s="1640"/>
      <c r="L1362" s="1484" t="s">
        <v>4615</v>
      </c>
      <c r="M1362" s="1486"/>
      <c r="N1362" s="1487"/>
      <c r="O1362" s="1488"/>
      <c r="P1362" s="214"/>
    </row>
    <row r="1363" spans="2:16" s="200" customFormat="1">
      <c r="B1363" s="204"/>
      <c r="C1363" s="1897"/>
      <c r="D1363" s="1899" t="str">
        <f>+credenciales!$B$33</f>
        <v xml:space="preserve">[NÚMERO DEL PROCESO] </v>
      </c>
      <c r="E1363" s="1380"/>
      <c r="F1363" s="1380"/>
      <c r="G1363" s="1380"/>
      <c r="H1363" s="1380"/>
      <c r="I1363" s="1380"/>
      <c r="J1363" s="1380"/>
      <c r="K1363" s="1640"/>
      <c r="L1363" s="1485"/>
      <c r="M1363" s="1489"/>
      <c r="N1363" s="1490"/>
      <c r="O1363" s="1491"/>
      <c r="P1363" s="216"/>
    </row>
    <row r="1364" spans="2:16" s="200" customFormat="1" ht="13.5">
      <c r="B1364" s="204"/>
      <c r="C1364" s="1897"/>
      <c r="D1364" s="1900"/>
      <c r="E1364" s="1838"/>
      <c r="F1364" s="1838"/>
      <c r="G1364" s="1838"/>
      <c r="H1364" s="1838"/>
      <c r="I1364" s="1838"/>
      <c r="J1364" s="1838"/>
      <c r="K1364" s="1901"/>
      <c r="L1364" s="1484" t="s">
        <v>4617</v>
      </c>
      <c r="M1364" s="1484">
        <v>1</v>
      </c>
      <c r="N1364" s="1484" t="s">
        <v>4618</v>
      </c>
      <c r="O1364" s="1493">
        <v>1</v>
      </c>
      <c r="P1364" s="214"/>
    </row>
    <row r="1365" spans="2:16" s="200" customFormat="1" ht="13.5">
      <c r="B1365" s="204"/>
      <c r="C1365" s="1897"/>
      <c r="D1365" s="1900"/>
      <c r="E1365" s="1838"/>
      <c r="F1365" s="1838"/>
      <c r="G1365" s="1838"/>
      <c r="H1365" s="1838"/>
      <c r="I1365" s="1838"/>
      <c r="J1365" s="1838"/>
      <c r="K1365" s="1901"/>
      <c r="L1365" s="1492"/>
      <c r="M1365" s="1492"/>
      <c r="N1365" s="1492"/>
      <c r="O1365" s="1494"/>
      <c r="P1365" s="214"/>
    </row>
    <row r="1366" spans="2:16" s="200" customFormat="1">
      <c r="B1366" s="204"/>
      <c r="C1366" s="1897"/>
      <c r="D1366" s="1899" t="str">
        <f>+credenciales!$B$36</f>
        <v xml:space="preserve">ANÁLISIS DE PRECIOS UNITARIOS </v>
      </c>
      <c r="E1366" s="1380"/>
      <c r="F1366" s="1380"/>
      <c r="G1366" s="1380"/>
      <c r="H1366" s="1380"/>
      <c r="I1366" s="1380"/>
      <c r="J1366" s="1380"/>
      <c r="K1366" s="1640"/>
      <c r="L1366" s="1492"/>
      <c r="M1366" s="1492"/>
      <c r="N1366" s="1492"/>
      <c r="O1366" s="1494"/>
      <c r="P1366" s="214"/>
    </row>
    <row r="1367" spans="2:16" s="200" customFormat="1" ht="15.75" thickBot="1">
      <c r="B1367" s="204"/>
      <c r="C1367" s="217"/>
      <c r="D1367" s="218"/>
      <c r="E1367" s="218"/>
      <c r="F1367" s="218"/>
      <c r="G1367" s="218"/>
      <c r="H1367" s="218"/>
      <c r="I1367" s="218"/>
      <c r="J1367" s="218"/>
      <c r="K1367" s="218"/>
      <c r="L1367" s="218"/>
      <c r="M1367" s="219"/>
      <c r="N1367" s="219"/>
      <c r="O1367" s="220"/>
      <c r="P1367" s="221"/>
    </row>
    <row r="1368" spans="2:16" s="200" customFormat="1">
      <c r="B1368" s="204"/>
      <c r="C1368" s="222"/>
      <c r="D1368" s="213"/>
      <c r="E1368" s="213"/>
      <c r="F1368" s="213"/>
      <c r="G1368" s="213"/>
      <c r="H1368" s="213"/>
      <c r="I1368" s="213"/>
      <c r="J1368" s="213"/>
      <c r="K1368" s="213"/>
      <c r="L1368" s="223" t="s">
        <v>4620</v>
      </c>
      <c r="M1368" s="224" t="s">
        <v>4621</v>
      </c>
      <c r="N1368" s="224" t="s">
        <v>4622</v>
      </c>
      <c r="O1368" s="225" t="s">
        <v>4623</v>
      </c>
      <c r="P1368" s="216"/>
    </row>
    <row r="1369" spans="2:16" s="200" customFormat="1">
      <c r="B1369" s="204"/>
      <c r="C1369" s="226"/>
      <c r="D1369" s="215"/>
      <c r="E1369" s="215"/>
      <c r="F1369" s="215"/>
      <c r="G1369" s="215"/>
      <c r="H1369" s="215"/>
      <c r="I1369" s="215"/>
      <c r="J1369" s="215"/>
      <c r="K1369" s="215"/>
      <c r="L1369" s="227"/>
      <c r="M1369" s="228">
        <f>+credenciales!C6169</f>
        <v>0</v>
      </c>
      <c r="N1369" s="228">
        <f>+credenciales!D6169</f>
        <v>0</v>
      </c>
      <c r="O1369" s="228">
        <f>+credenciales!E6169</f>
        <v>0</v>
      </c>
      <c r="P1369" s="230"/>
    </row>
    <row r="1370" spans="2:16" s="200" customFormat="1">
      <c r="B1370" s="204"/>
      <c r="C1370" s="1427" t="s">
        <v>4624</v>
      </c>
      <c r="D1370" s="1428"/>
      <c r="E1370" s="1428"/>
      <c r="F1370" s="1428"/>
      <c r="G1370" s="215" t="s">
        <v>4660</v>
      </c>
      <c r="H1370" s="215"/>
      <c r="I1370" s="215" t="s">
        <v>4625</v>
      </c>
      <c r="J1370" s="212"/>
      <c r="K1370" s="215"/>
      <c r="L1370" s="227"/>
      <c r="M1370" s="212"/>
      <c r="N1370" s="212"/>
      <c r="O1370" s="231"/>
      <c r="P1370" s="230"/>
    </row>
    <row r="1371" spans="2:16" s="200" customFormat="1">
      <c r="B1371" s="204"/>
      <c r="C1371" s="232"/>
      <c r="D1371" s="233"/>
      <c r="E1371" s="233"/>
      <c r="F1371" s="233"/>
      <c r="G1371" s="233"/>
      <c r="H1371" s="233"/>
      <c r="I1371" s="233"/>
      <c r="J1371" s="233"/>
      <c r="K1371" s="233"/>
      <c r="L1371" s="233"/>
      <c r="M1371" s="233"/>
      <c r="N1371" s="233"/>
      <c r="O1371" s="234"/>
      <c r="P1371" s="235"/>
    </row>
    <row r="1372" spans="2:16" s="200" customFormat="1" thickBot="1">
      <c r="B1372" s="204"/>
      <c r="C1372" s="236"/>
      <c r="D1372" s="237"/>
      <c r="E1372" s="237"/>
      <c r="F1372" s="237"/>
      <c r="G1372" s="237"/>
      <c r="H1372" s="237"/>
      <c r="I1372" s="237"/>
      <c r="J1372" s="237"/>
      <c r="K1372" s="237"/>
      <c r="L1372" s="237"/>
      <c r="M1372" s="237"/>
      <c r="N1372" s="237"/>
      <c r="O1372" s="238"/>
      <c r="P1372" s="205"/>
    </row>
    <row r="1373" spans="2:16" s="200" customFormat="1" thickBot="1">
      <c r="B1373" s="204"/>
      <c r="C1373" s="239"/>
      <c r="D1373" s="240"/>
      <c r="E1373" s="240"/>
      <c r="F1373" s="240"/>
      <c r="G1373" s="240"/>
      <c r="H1373" s="240"/>
      <c r="I1373" s="212"/>
      <c r="J1373" s="212"/>
      <c r="K1373" s="240"/>
      <c r="L1373" s="240"/>
      <c r="M1373" s="240"/>
      <c r="N1373" s="240"/>
      <c r="O1373" s="241"/>
      <c r="P1373" s="205"/>
    </row>
    <row r="1374" spans="2:16" s="200" customFormat="1">
      <c r="B1374" s="204"/>
      <c r="C1374" s="1429" t="s">
        <v>4626</v>
      </c>
      <c r="D1374" s="1430"/>
      <c r="E1374" s="1430"/>
      <c r="F1374" s="1430"/>
      <c r="G1374" s="1430"/>
      <c r="H1374" s="1430"/>
      <c r="I1374" s="1430"/>
      <c r="J1374" s="1430"/>
      <c r="K1374" s="1430"/>
      <c r="L1374" s="1430"/>
      <c r="M1374" s="1430"/>
      <c r="N1374" s="1430"/>
      <c r="O1374" s="1431"/>
      <c r="P1374" s="242"/>
    </row>
    <row r="1375" spans="2:16" s="200" customFormat="1" thickBot="1">
      <c r="B1375" s="204"/>
      <c r="C1375" s="243"/>
      <c r="D1375" s="212"/>
      <c r="E1375" s="212"/>
      <c r="F1375" s="212"/>
      <c r="G1375" s="212"/>
      <c r="H1375" s="212"/>
      <c r="I1375" s="212"/>
      <c r="J1375" s="212"/>
      <c r="K1375" s="212"/>
      <c r="L1375" s="212"/>
      <c r="M1375" s="212"/>
      <c r="N1375" s="212"/>
      <c r="O1375" s="244"/>
      <c r="P1375" s="205"/>
    </row>
    <row r="1376" spans="2:16" s="200" customFormat="1">
      <c r="B1376" s="204"/>
      <c r="C1376" s="245" t="s">
        <v>4577</v>
      </c>
      <c r="D1376" s="1432" t="s">
        <v>4578</v>
      </c>
      <c r="E1376" s="1433"/>
      <c r="F1376" s="1433"/>
      <c r="G1376" s="1433"/>
      <c r="H1376" s="1433"/>
      <c r="I1376" s="1433"/>
      <c r="J1376" s="1433"/>
      <c r="K1376" s="1433"/>
      <c r="L1376" s="1434"/>
      <c r="M1376" s="1435" t="s">
        <v>98</v>
      </c>
      <c r="N1376" s="1436"/>
      <c r="O1376" s="245" t="s">
        <v>4503</v>
      </c>
      <c r="P1376" s="246"/>
    </row>
    <row r="1377" spans="2:16" s="200" customFormat="1" thickBot="1">
      <c r="B1377" s="204"/>
      <c r="C1377" s="308" t="e">
        <f>+'presupuesto   comfanorte'!#REF!</f>
        <v>#REF!</v>
      </c>
      <c r="D1377" s="1437" t="s">
        <v>4806</v>
      </c>
      <c r="E1377" s="1438"/>
      <c r="F1377" s="1438"/>
      <c r="G1377" s="1438"/>
      <c r="H1377" s="1438"/>
      <c r="I1377" s="1438"/>
      <c r="J1377" s="1438"/>
      <c r="K1377" s="1438"/>
      <c r="L1377" s="1439"/>
      <c r="M1377" s="1628" t="e">
        <f>+'presupuesto   comfanorte'!#REF!</f>
        <v>#REF!</v>
      </c>
      <c r="N1377" s="1439"/>
      <c r="O1377" s="247" t="e">
        <f>+'presupuesto   comfanorte'!#REF!</f>
        <v>#REF!</v>
      </c>
      <c r="P1377" s="248"/>
    </row>
    <row r="1378" spans="2:16" s="200" customFormat="1" ht="12.75">
      <c r="B1378" s="204"/>
      <c r="C1378" s="1440" t="s">
        <v>4494</v>
      </c>
      <c r="D1378" s="1441"/>
      <c r="E1378" s="1441"/>
      <c r="F1378" s="1441"/>
      <c r="G1378" s="1441"/>
      <c r="H1378" s="1441"/>
      <c r="I1378" s="1441"/>
      <c r="J1378" s="1441"/>
      <c r="K1378" s="1441"/>
      <c r="L1378" s="1441"/>
      <c r="M1378" s="1441"/>
      <c r="N1378" s="1441"/>
      <c r="O1378" s="1442"/>
      <c r="P1378" s="249"/>
    </row>
    <row r="1379" spans="2:16" s="200" customFormat="1" ht="12.75">
      <c r="B1379" s="204"/>
      <c r="C1379" s="1443"/>
      <c r="D1379" s="1444"/>
      <c r="E1379" s="1444"/>
      <c r="F1379" s="1444"/>
      <c r="G1379" s="1444"/>
      <c r="H1379" s="1444"/>
      <c r="I1379" s="1444"/>
      <c r="J1379" s="1444"/>
      <c r="K1379" s="1444"/>
      <c r="L1379" s="1444"/>
      <c r="M1379" s="1444"/>
      <c r="N1379" s="1444"/>
      <c r="O1379" s="1445"/>
      <c r="P1379" s="249"/>
    </row>
    <row r="1380" spans="2:16" s="200" customFormat="1" ht="13.5" thickBot="1">
      <c r="B1380" s="204"/>
      <c r="C1380" s="1446"/>
      <c r="D1380" s="1447"/>
      <c r="E1380" s="1447"/>
      <c r="F1380" s="1447"/>
      <c r="G1380" s="1447"/>
      <c r="H1380" s="1447"/>
      <c r="I1380" s="1447"/>
      <c r="J1380" s="1447"/>
      <c r="K1380" s="1447"/>
      <c r="L1380" s="1447"/>
      <c r="M1380" s="1447"/>
      <c r="N1380" s="1447"/>
      <c r="O1380" s="1448"/>
      <c r="P1380" s="249"/>
    </row>
    <row r="1381" spans="2:16" s="200" customFormat="1">
      <c r="B1381" s="204"/>
      <c r="C1381" s="1393" t="s">
        <v>4578</v>
      </c>
      <c r="D1381" s="1394"/>
      <c r="E1381" s="1394"/>
      <c r="F1381" s="1394"/>
      <c r="G1381" s="1395"/>
      <c r="H1381" s="1396" t="s">
        <v>4627</v>
      </c>
      <c r="I1381" s="1395"/>
      <c r="J1381" s="1396" t="s">
        <v>4628</v>
      </c>
      <c r="K1381" s="1395"/>
      <c r="L1381" s="251" t="s">
        <v>4629</v>
      </c>
      <c r="M1381" s="1396" t="s">
        <v>4496</v>
      </c>
      <c r="N1381" s="1395"/>
      <c r="O1381" s="252" t="s">
        <v>4630</v>
      </c>
      <c r="P1381" s="253"/>
    </row>
    <row r="1382" spans="2:16" s="200" customFormat="1" ht="14.25">
      <c r="B1382" s="204"/>
      <c r="C1382" s="1397"/>
      <c r="D1382" s="1398"/>
      <c r="E1382" s="1398"/>
      <c r="F1382" s="1398"/>
      <c r="G1382" s="1399"/>
      <c r="H1382" s="1449"/>
      <c r="I1382" s="1399"/>
      <c r="J1382" s="1449"/>
      <c r="K1382" s="1399"/>
      <c r="L1382" s="255">
        <f>+'BASE MAQ. Y EQ.'!E283</f>
        <v>0</v>
      </c>
      <c r="M1382" s="1410"/>
      <c r="N1382" s="1451"/>
      <c r="O1382" s="256">
        <f>+L1382*M1382</f>
        <v>0</v>
      </c>
      <c r="P1382" s="257"/>
    </row>
    <row r="1383" spans="2:16" s="200" customFormat="1" ht="14.25">
      <c r="B1383" s="204"/>
      <c r="C1383" s="1405"/>
      <c r="D1383" s="1406"/>
      <c r="E1383" s="1406"/>
      <c r="F1383" s="1406"/>
      <c r="G1383" s="1407"/>
      <c r="H1383" s="1450"/>
      <c r="I1383" s="1451"/>
      <c r="J1383" s="1452"/>
      <c r="K1383" s="1407"/>
      <c r="L1383" s="255">
        <f>+'BASE MAQ. Y EQ.'!E2103/8</f>
        <v>0</v>
      </c>
      <c r="M1383" s="1410"/>
      <c r="N1383" s="1451"/>
      <c r="O1383" s="256"/>
      <c r="P1383" s="257"/>
    </row>
    <row r="1384" spans="2:16" s="200" customFormat="1" ht="14.25">
      <c r="B1384" s="204"/>
      <c r="C1384" s="1405"/>
      <c r="D1384" s="1406"/>
      <c r="E1384" s="1406"/>
      <c r="F1384" s="1406"/>
      <c r="G1384" s="1407"/>
      <c r="H1384" s="1450"/>
      <c r="I1384" s="1451"/>
      <c r="J1384" s="1452"/>
      <c r="K1384" s="1407"/>
      <c r="L1384" s="255"/>
      <c r="M1384" s="1450"/>
      <c r="N1384" s="1451"/>
      <c r="O1384" s="256"/>
      <c r="P1384" s="257"/>
    </row>
    <row r="1385" spans="2:16" s="200" customFormat="1" thickBot="1">
      <c r="B1385" s="204"/>
      <c r="C1385" s="1412" t="s">
        <v>4657</v>
      </c>
      <c r="D1385" s="1413"/>
      <c r="E1385" s="1413"/>
      <c r="F1385" s="1413"/>
      <c r="G1385" s="1414"/>
      <c r="H1385" s="1415"/>
      <c r="I1385" s="1414"/>
      <c r="J1385" s="1415"/>
      <c r="K1385" s="1414"/>
      <c r="L1385" s="260"/>
      <c r="M1385" s="1416">
        <v>0.05</v>
      </c>
      <c r="N1385" s="1417"/>
      <c r="O1385" s="256">
        <f>+M1385*O1418</f>
        <v>10839.183500000001</v>
      </c>
      <c r="P1385" s="257"/>
    </row>
    <row r="1386" spans="2:16" s="200" customFormat="1" ht="15.75" thickBot="1">
      <c r="B1386" s="204"/>
      <c r="C1386" s="1370" t="s">
        <v>4631</v>
      </c>
      <c r="D1386" s="1371"/>
      <c r="E1386" s="1371"/>
      <c r="F1386" s="1371"/>
      <c r="G1386" s="1371"/>
      <c r="H1386" s="1371"/>
      <c r="I1386" s="1371"/>
      <c r="J1386" s="1371"/>
      <c r="K1386" s="1371"/>
      <c r="L1386" s="1371"/>
      <c r="M1386" s="1371"/>
      <c r="N1386" s="1372"/>
      <c r="O1386" s="261">
        <f>+ROUND(O1382+O1385+O1383,2)</f>
        <v>10839.18</v>
      </c>
      <c r="P1386" s="262"/>
    </row>
    <row r="1387" spans="2:16" s="200" customFormat="1" ht="12.75">
      <c r="B1387" s="204"/>
      <c r="C1387" s="1400" t="s">
        <v>4632</v>
      </c>
      <c r="D1387" s="1401"/>
      <c r="E1387" s="1401"/>
      <c r="F1387" s="1401"/>
      <c r="G1387" s="1401"/>
      <c r="H1387" s="1401"/>
      <c r="I1387" s="1401"/>
      <c r="J1387" s="1401"/>
      <c r="K1387" s="1401"/>
      <c r="L1387" s="1401"/>
      <c r="M1387" s="1401"/>
      <c r="N1387" s="1401"/>
      <c r="O1387" s="1402"/>
      <c r="P1387" s="249"/>
    </row>
    <row r="1388" spans="2:16" s="200" customFormat="1" ht="12.75">
      <c r="B1388" s="204"/>
      <c r="C1388" s="1387"/>
      <c r="D1388" s="1388"/>
      <c r="E1388" s="1388"/>
      <c r="F1388" s="1388"/>
      <c r="G1388" s="1388"/>
      <c r="H1388" s="1388"/>
      <c r="I1388" s="1388"/>
      <c r="J1388" s="1388"/>
      <c r="K1388" s="1388"/>
      <c r="L1388" s="1388"/>
      <c r="M1388" s="1388"/>
      <c r="N1388" s="1388"/>
      <c r="O1388" s="1389"/>
      <c r="P1388" s="249"/>
    </row>
    <row r="1389" spans="2:16" s="200" customFormat="1" ht="13.5" thickBot="1">
      <c r="B1389" s="204"/>
      <c r="C1389" s="1387"/>
      <c r="D1389" s="1388"/>
      <c r="E1389" s="1388"/>
      <c r="F1389" s="1388"/>
      <c r="G1389" s="1388"/>
      <c r="H1389" s="1388"/>
      <c r="I1389" s="1388"/>
      <c r="J1389" s="1388"/>
      <c r="K1389" s="1388"/>
      <c r="L1389" s="1388"/>
      <c r="M1389" s="1388"/>
      <c r="N1389" s="1388"/>
      <c r="O1389" s="1389"/>
      <c r="P1389" s="249"/>
    </row>
    <row r="1390" spans="2:16" s="200" customFormat="1">
      <c r="B1390" s="204"/>
      <c r="C1390" s="1418" t="s">
        <v>4578</v>
      </c>
      <c r="D1390" s="1419"/>
      <c r="E1390" s="1419"/>
      <c r="F1390" s="1419"/>
      <c r="G1390" s="1419"/>
      <c r="H1390" s="1419"/>
      <c r="I1390" s="1419"/>
      <c r="J1390" s="1419"/>
      <c r="K1390" s="251" t="s">
        <v>98</v>
      </c>
      <c r="L1390" s="251" t="s">
        <v>4503</v>
      </c>
      <c r="M1390" s="1419" t="s">
        <v>4633</v>
      </c>
      <c r="N1390" s="1419"/>
      <c r="O1390" s="252" t="s">
        <v>4630</v>
      </c>
      <c r="P1390" s="253"/>
    </row>
    <row r="1391" spans="2:16" s="200" customFormat="1" ht="14.25">
      <c r="B1391" s="204"/>
      <c r="C1391" s="1660" t="s">
        <v>4736</v>
      </c>
      <c r="D1391" s="1661"/>
      <c r="E1391" s="1661"/>
      <c r="F1391" s="1661"/>
      <c r="G1391" s="1661"/>
      <c r="H1391" s="1661"/>
      <c r="I1391" s="1661"/>
      <c r="J1391" s="1662"/>
      <c r="K1391" s="312" t="s">
        <v>0</v>
      </c>
      <c r="L1391" s="265">
        <v>1</v>
      </c>
      <c r="M1391" s="1422">
        <v>95000</v>
      </c>
      <c r="N1391" s="1422"/>
      <c r="O1391" s="256">
        <f t="shared" ref="O1391:O1401" si="4">+ROUND(L1391*M1391,2)</f>
        <v>95000</v>
      </c>
      <c r="P1391" s="257"/>
    </row>
    <row r="1392" spans="2:16" s="200" customFormat="1" ht="29.25" customHeight="1">
      <c r="B1392" s="204"/>
      <c r="C1392" s="1658" t="s">
        <v>4733</v>
      </c>
      <c r="D1392" s="1659"/>
      <c r="E1392" s="1659"/>
      <c r="F1392" s="1659"/>
      <c r="G1392" s="1659"/>
      <c r="H1392" s="1659"/>
      <c r="I1392" s="1659"/>
      <c r="J1392" s="1659"/>
      <c r="K1392" s="312" t="s">
        <v>0</v>
      </c>
      <c r="L1392" s="313">
        <v>1</v>
      </c>
      <c r="M1392" s="1422">
        <v>390000</v>
      </c>
      <c r="N1392" s="1422"/>
      <c r="O1392" s="256">
        <f t="shared" si="4"/>
        <v>390000</v>
      </c>
      <c r="P1392" s="257"/>
    </row>
    <row r="1393" spans="2:16" s="200" customFormat="1" ht="14.25">
      <c r="B1393" s="204"/>
      <c r="C1393" s="1420" t="s">
        <v>4734</v>
      </c>
      <c r="D1393" s="1421"/>
      <c r="E1393" s="1421"/>
      <c r="F1393" s="1421"/>
      <c r="G1393" s="1421"/>
      <c r="H1393" s="1421"/>
      <c r="I1393" s="1421"/>
      <c r="J1393" s="1421"/>
      <c r="K1393" s="312" t="s">
        <v>6</v>
      </c>
      <c r="L1393" s="313">
        <v>6</v>
      </c>
      <c r="M1393" s="1425">
        <v>11500</v>
      </c>
      <c r="N1393" s="1426"/>
      <c r="O1393" s="256">
        <f t="shared" si="4"/>
        <v>69000</v>
      </c>
      <c r="P1393" s="257"/>
    </row>
    <row r="1394" spans="2:16" s="200" customFormat="1" ht="14.25">
      <c r="B1394" s="204"/>
      <c r="C1394" s="1405" t="s">
        <v>4735</v>
      </c>
      <c r="D1394" s="1406"/>
      <c r="E1394" s="1406"/>
      <c r="F1394" s="1406"/>
      <c r="G1394" s="1406"/>
      <c r="H1394" s="1406"/>
      <c r="I1394" s="1406"/>
      <c r="J1394" s="1407"/>
      <c r="K1394" s="312" t="s">
        <v>0</v>
      </c>
      <c r="L1394" s="313">
        <v>1</v>
      </c>
      <c r="M1394" s="1425">
        <v>35000</v>
      </c>
      <c r="N1394" s="1426"/>
      <c r="O1394" s="256">
        <f t="shared" si="4"/>
        <v>35000</v>
      </c>
      <c r="P1394" s="257"/>
    </row>
    <row r="1395" spans="2:16" s="200" customFormat="1" ht="14.25">
      <c r="B1395" s="204"/>
      <c r="C1395" s="1405"/>
      <c r="D1395" s="1406"/>
      <c r="E1395" s="1406"/>
      <c r="F1395" s="1406"/>
      <c r="G1395" s="1406"/>
      <c r="H1395" s="1406"/>
      <c r="I1395" s="1406"/>
      <c r="J1395" s="1407"/>
      <c r="K1395" s="312"/>
      <c r="L1395" s="313"/>
      <c r="M1395" s="1425"/>
      <c r="N1395" s="1426"/>
      <c r="O1395" s="256">
        <f t="shared" si="4"/>
        <v>0</v>
      </c>
      <c r="P1395" s="257"/>
    </row>
    <row r="1396" spans="2:16" s="200" customFormat="1" ht="14.25">
      <c r="B1396" s="204"/>
      <c r="C1396" s="1405"/>
      <c r="D1396" s="1406"/>
      <c r="E1396" s="1406"/>
      <c r="F1396" s="1406"/>
      <c r="G1396" s="1406"/>
      <c r="H1396" s="1406"/>
      <c r="I1396" s="1406"/>
      <c r="J1396" s="1407"/>
      <c r="K1396" s="312"/>
      <c r="L1396" s="313"/>
      <c r="M1396" s="1425"/>
      <c r="N1396" s="1426"/>
      <c r="O1396" s="256">
        <f t="shared" si="4"/>
        <v>0</v>
      </c>
      <c r="P1396" s="257"/>
    </row>
    <row r="1397" spans="2:16" s="200" customFormat="1" ht="14.25">
      <c r="B1397" s="204"/>
      <c r="C1397" s="1405"/>
      <c r="D1397" s="1406"/>
      <c r="E1397" s="1406"/>
      <c r="F1397" s="1406"/>
      <c r="G1397" s="1406"/>
      <c r="H1397" s="1406"/>
      <c r="I1397" s="1406"/>
      <c r="J1397" s="1407"/>
      <c r="K1397" s="312"/>
      <c r="L1397" s="313"/>
      <c r="M1397" s="1425"/>
      <c r="N1397" s="1426"/>
      <c r="O1397" s="256">
        <f t="shared" si="4"/>
        <v>0</v>
      </c>
      <c r="P1397" s="257"/>
    </row>
    <row r="1398" spans="2:16" s="200" customFormat="1" ht="14.25">
      <c r="B1398" s="204"/>
      <c r="C1398" s="1405"/>
      <c r="D1398" s="1406"/>
      <c r="E1398" s="1406"/>
      <c r="F1398" s="1406"/>
      <c r="G1398" s="1406"/>
      <c r="H1398" s="1406"/>
      <c r="I1398" s="1406"/>
      <c r="J1398" s="1407"/>
      <c r="K1398" s="312"/>
      <c r="L1398" s="313"/>
      <c r="M1398" s="1425"/>
      <c r="N1398" s="1426"/>
      <c r="O1398" s="256">
        <f t="shared" si="4"/>
        <v>0</v>
      </c>
      <c r="P1398" s="257"/>
    </row>
    <row r="1399" spans="2:16" s="200" customFormat="1" ht="14.25">
      <c r="B1399" s="204"/>
      <c r="C1399" s="1423"/>
      <c r="D1399" s="1424"/>
      <c r="E1399" s="1424"/>
      <c r="F1399" s="1424"/>
      <c r="G1399" s="1424"/>
      <c r="H1399" s="1424"/>
      <c r="I1399" s="1424"/>
      <c r="J1399" s="1424"/>
      <c r="K1399" s="312"/>
      <c r="L1399" s="313"/>
      <c r="M1399" s="1425"/>
      <c r="N1399" s="1426"/>
      <c r="O1399" s="256">
        <f t="shared" si="4"/>
        <v>0</v>
      </c>
      <c r="P1399" s="257"/>
    </row>
    <row r="1400" spans="2:16" s="200" customFormat="1" ht="14.25">
      <c r="B1400" s="204"/>
      <c r="C1400" s="1405"/>
      <c r="D1400" s="1406"/>
      <c r="E1400" s="1406"/>
      <c r="F1400" s="1406"/>
      <c r="G1400" s="1406"/>
      <c r="H1400" s="1406"/>
      <c r="I1400" s="1406"/>
      <c r="J1400" s="1407"/>
      <c r="K1400" s="325"/>
      <c r="L1400" s="326"/>
      <c r="M1400" s="1425"/>
      <c r="N1400" s="1426"/>
      <c r="O1400" s="327">
        <f t="shared" si="4"/>
        <v>0</v>
      </c>
      <c r="P1400" s="257"/>
    </row>
    <row r="1401" spans="2:16" s="200" customFormat="1" ht="14.25">
      <c r="B1401" s="204"/>
      <c r="C1401" s="1405"/>
      <c r="D1401" s="1406"/>
      <c r="E1401" s="1406"/>
      <c r="F1401" s="1406"/>
      <c r="G1401" s="1406"/>
      <c r="H1401" s="1406"/>
      <c r="I1401" s="1406"/>
      <c r="J1401" s="1407"/>
      <c r="K1401" s="325"/>
      <c r="L1401" s="326"/>
      <c r="M1401" s="1425"/>
      <c r="N1401" s="1426"/>
      <c r="O1401" s="327">
        <f t="shared" si="4"/>
        <v>0</v>
      </c>
      <c r="P1401" s="257"/>
    </row>
    <row r="1402" spans="2:16" s="200" customFormat="1" ht="15.75" thickBot="1">
      <c r="B1402" s="204"/>
      <c r="C1402" s="1385" t="s">
        <v>4631</v>
      </c>
      <c r="D1402" s="1386"/>
      <c r="E1402" s="1386"/>
      <c r="F1402" s="1386"/>
      <c r="G1402" s="1386"/>
      <c r="H1402" s="1386"/>
      <c r="I1402" s="1386"/>
      <c r="J1402" s="1386"/>
      <c r="K1402" s="1386"/>
      <c r="L1402" s="1386"/>
      <c r="M1402" s="1386"/>
      <c r="N1402" s="1386"/>
      <c r="O1402" s="267">
        <f>SUM(O1391:O1401)</f>
        <v>589000</v>
      </c>
      <c r="P1402" s="257"/>
    </row>
    <row r="1403" spans="2:16" s="200" customFormat="1" ht="12.75">
      <c r="B1403" s="204"/>
      <c r="C1403" s="1387" t="s">
        <v>4634</v>
      </c>
      <c r="D1403" s="1388"/>
      <c r="E1403" s="1388"/>
      <c r="F1403" s="1388"/>
      <c r="G1403" s="1388"/>
      <c r="H1403" s="1388"/>
      <c r="I1403" s="1388"/>
      <c r="J1403" s="1388"/>
      <c r="K1403" s="1388"/>
      <c r="L1403" s="1388"/>
      <c r="M1403" s="1388"/>
      <c r="N1403" s="1388"/>
      <c r="O1403" s="1389"/>
      <c r="P1403" s="249"/>
    </row>
    <row r="1404" spans="2:16" s="200" customFormat="1" ht="12.75">
      <c r="B1404" s="204"/>
      <c r="C1404" s="1387"/>
      <c r="D1404" s="1388"/>
      <c r="E1404" s="1388"/>
      <c r="F1404" s="1388"/>
      <c r="G1404" s="1388"/>
      <c r="H1404" s="1388"/>
      <c r="I1404" s="1388"/>
      <c r="J1404" s="1388"/>
      <c r="K1404" s="1388"/>
      <c r="L1404" s="1388"/>
      <c r="M1404" s="1388"/>
      <c r="N1404" s="1388"/>
      <c r="O1404" s="1389"/>
      <c r="P1404" s="249"/>
    </row>
    <row r="1405" spans="2:16" s="200" customFormat="1" ht="13.5" thickBot="1">
      <c r="B1405" s="204"/>
      <c r="C1405" s="1390"/>
      <c r="D1405" s="1391"/>
      <c r="E1405" s="1391"/>
      <c r="F1405" s="1391"/>
      <c r="G1405" s="1391"/>
      <c r="H1405" s="1391"/>
      <c r="I1405" s="1391"/>
      <c r="J1405" s="1391"/>
      <c r="K1405" s="1391"/>
      <c r="L1405" s="1391"/>
      <c r="M1405" s="1391"/>
      <c r="N1405" s="1391"/>
      <c r="O1405" s="1392"/>
      <c r="P1405" s="249"/>
    </row>
    <row r="1406" spans="2:16" s="200" customFormat="1" ht="17.25">
      <c r="B1406" s="204"/>
      <c r="C1406" s="1393" t="s">
        <v>4635</v>
      </c>
      <c r="D1406" s="1394"/>
      <c r="E1406" s="1394"/>
      <c r="F1406" s="1394"/>
      <c r="G1406" s="1394"/>
      <c r="H1406" s="1394"/>
      <c r="I1406" s="1395"/>
      <c r="J1406" s="251" t="s">
        <v>4636</v>
      </c>
      <c r="K1406" s="263" t="s">
        <v>4506</v>
      </c>
      <c r="L1406" s="269" t="s">
        <v>4637</v>
      </c>
      <c r="M1406" s="1396" t="s">
        <v>4248</v>
      </c>
      <c r="N1406" s="1395"/>
      <c r="O1406" s="252" t="s">
        <v>4630</v>
      </c>
      <c r="P1406" s="253"/>
    </row>
    <row r="1407" spans="2:16" s="200" customFormat="1" thickBot="1">
      <c r="B1407" s="204"/>
      <c r="C1407" s="1397"/>
      <c r="D1407" s="1398"/>
      <c r="E1407" s="1398"/>
      <c r="F1407" s="1398"/>
      <c r="G1407" s="1398"/>
      <c r="H1407" s="1398"/>
      <c r="I1407" s="1399"/>
      <c r="J1407" s="270"/>
      <c r="K1407" s="271"/>
      <c r="L1407" s="270"/>
      <c r="M1407" s="1368"/>
      <c r="N1407" s="1369"/>
      <c r="O1407" s="256">
        <f>+K1407*L1407*M1407</f>
        <v>0</v>
      </c>
      <c r="P1407" s="257"/>
    </row>
    <row r="1408" spans="2:16" s="200" customFormat="1" thickBot="1">
      <c r="B1408" s="204"/>
      <c r="C1408" s="1397"/>
      <c r="D1408" s="1398"/>
      <c r="E1408" s="1398"/>
      <c r="F1408" s="1398"/>
      <c r="G1408" s="1398"/>
      <c r="H1408" s="1398"/>
      <c r="I1408" s="1399"/>
      <c r="J1408" s="322"/>
      <c r="K1408" s="271"/>
      <c r="L1408" s="270"/>
      <c r="M1408" s="1368"/>
      <c r="N1408" s="1369"/>
      <c r="O1408" s="256"/>
      <c r="P1408" s="257"/>
    </row>
    <row r="1409" spans="2:16" s="200" customFormat="1" ht="15.75" thickBot="1">
      <c r="B1409" s="204"/>
      <c r="C1409" s="1370" t="s">
        <v>4631</v>
      </c>
      <c r="D1409" s="1371"/>
      <c r="E1409" s="1371"/>
      <c r="F1409" s="1371"/>
      <c r="G1409" s="1371"/>
      <c r="H1409" s="1371"/>
      <c r="I1409" s="1371"/>
      <c r="J1409" s="1371"/>
      <c r="K1409" s="1371"/>
      <c r="L1409" s="1371"/>
      <c r="M1409" s="1371"/>
      <c r="N1409" s="1372"/>
      <c r="O1409" s="261">
        <f>+ROUND(O1407+O1408,2)</f>
        <v>0</v>
      </c>
      <c r="P1409" s="262"/>
    </row>
    <row r="1410" spans="2:16" s="200" customFormat="1" ht="12.75">
      <c r="B1410" s="204"/>
      <c r="C1410" s="1400" t="s">
        <v>4638</v>
      </c>
      <c r="D1410" s="1401"/>
      <c r="E1410" s="1401"/>
      <c r="F1410" s="1401"/>
      <c r="G1410" s="1401"/>
      <c r="H1410" s="1401"/>
      <c r="I1410" s="1401"/>
      <c r="J1410" s="1401"/>
      <c r="K1410" s="1401"/>
      <c r="L1410" s="1401"/>
      <c r="M1410" s="1401"/>
      <c r="N1410" s="1401"/>
      <c r="O1410" s="1402"/>
      <c r="P1410" s="249"/>
    </row>
    <row r="1411" spans="2:16" s="200" customFormat="1" ht="12.75">
      <c r="B1411" s="204"/>
      <c r="C1411" s="1387"/>
      <c r="D1411" s="1388"/>
      <c r="E1411" s="1388"/>
      <c r="F1411" s="1388"/>
      <c r="G1411" s="1388"/>
      <c r="H1411" s="1388"/>
      <c r="I1411" s="1388"/>
      <c r="J1411" s="1388"/>
      <c r="K1411" s="1388"/>
      <c r="L1411" s="1388"/>
      <c r="M1411" s="1388"/>
      <c r="N1411" s="1388"/>
      <c r="O1411" s="1389"/>
      <c r="P1411" s="249"/>
    </row>
    <row r="1412" spans="2:16" s="200" customFormat="1" ht="13.5" thickBot="1">
      <c r="B1412" s="204"/>
      <c r="C1412" s="1390"/>
      <c r="D1412" s="1391"/>
      <c r="E1412" s="1391"/>
      <c r="F1412" s="1391"/>
      <c r="G1412" s="1391"/>
      <c r="H1412" s="1391"/>
      <c r="I1412" s="1391"/>
      <c r="J1412" s="1391"/>
      <c r="K1412" s="1391"/>
      <c r="L1412" s="1391"/>
      <c r="M1412" s="1391"/>
      <c r="N1412" s="1391"/>
      <c r="O1412" s="1392"/>
      <c r="P1412" s="249"/>
    </row>
    <row r="1413" spans="2:16" s="200" customFormat="1" ht="30">
      <c r="B1413" s="204"/>
      <c r="C1413" s="1393" t="s">
        <v>4639</v>
      </c>
      <c r="D1413" s="1394"/>
      <c r="E1413" s="1394"/>
      <c r="F1413" s="1394"/>
      <c r="G1413" s="1394"/>
      <c r="H1413" s="1394"/>
      <c r="I1413" s="1395"/>
      <c r="J1413" s="251" t="s">
        <v>4510</v>
      </c>
      <c r="K1413" s="324" t="s">
        <v>65</v>
      </c>
      <c r="L1413" s="276" t="s">
        <v>4512</v>
      </c>
      <c r="M1413" s="1403" t="s">
        <v>4496</v>
      </c>
      <c r="N1413" s="1404"/>
      <c r="O1413" s="278" t="s">
        <v>4630</v>
      </c>
      <c r="P1413" s="279"/>
    </row>
    <row r="1414" spans="2:16" s="200" customFormat="1" ht="14.25">
      <c r="B1414" s="204"/>
      <c r="C1414" s="1405" t="str">
        <f>+'BASE M.O.'!D28</f>
        <v>Oficial especial</v>
      </c>
      <c r="D1414" s="1406"/>
      <c r="E1414" s="1406"/>
      <c r="F1414" s="1406"/>
      <c r="G1414" s="1406"/>
      <c r="H1414" s="1406"/>
      <c r="I1414" s="1407"/>
      <c r="J1414" s="280">
        <f>+'BASE M.O.'!E28</f>
        <v>100534</v>
      </c>
      <c r="K1414" s="280">
        <f>+'BASE M.O.'!F28</f>
        <v>2.1131964285714289</v>
      </c>
      <c r="L1414" s="280">
        <f>+'BASE M.O.'!G28</f>
        <v>212448</v>
      </c>
      <c r="M1414" s="1408">
        <v>0.98</v>
      </c>
      <c r="N1414" s="1409"/>
      <c r="O1414" s="309">
        <f>+L1414/M1414</f>
        <v>216783.67346938775</v>
      </c>
      <c r="P1414" s="282"/>
    </row>
    <row r="1415" spans="2:16" s="200" customFormat="1" ht="14.25">
      <c r="B1415" s="204"/>
      <c r="C1415" s="1405"/>
      <c r="D1415" s="1406"/>
      <c r="E1415" s="1406"/>
      <c r="F1415" s="1406"/>
      <c r="G1415" s="1406"/>
      <c r="H1415" s="1406"/>
      <c r="I1415" s="1407"/>
      <c r="J1415" s="280"/>
      <c r="K1415" s="287"/>
      <c r="L1415" s="280"/>
      <c r="M1415" s="1408"/>
      <c r="N1415" s="1409"/>
      <c r="O1415" s="309"/>
      <c r="P1415" s="282"/>
    </row>
    <row r="1416" spans="2:16" s="200" customFormat="1" ht="14.25">
      <c r="B1416" s="204"/>
      <c r="C1416" s="1405"/>
      <c r="D1416" s="1406"/>
      <c r="E1416" s="1406"/>
      <c r="F1416" s="1406"/>
      <c r="G1416" s="1406"/>
      <c r="H1416" s="1406"/>
      <c r="I1416" s="1407"/>
      <c r="J1416" s="280">
        <f>+'BASE M.O.'!E6261</f>
        <v>0</v>
      </c>
      <c r="K1416" s="311"/>
      <c r="L1416" s="281">
        <f>+'BASE M.O.'!G6261</f>
        <v>0</v>
      </c>
      <c r="M1416" s="1410"/>
      <c r="N1416" s="1411"/>
      <c r="O1416" s="309"/>
      <c r="P1416" s="282"/>
    </row>
    <row r="1417" spans="2:16" s="200" customFormat="1" thickBot="1">
      <c r="B1417" s="204"/>
      <c r="C1417" s="1365"/>
      <c r="D1417" s="1366"/>
      <c r="E1417" s="1366"/>
      <c r="F1417" s="1366"/>
      <c r="G1417" s="1366"/>
      <c r="H1417" s="1366"/>
      <c r="I1417" s="1367"/>
      <c r="J1417" s="272"/>
      <c r="K1417" s="273"/>
      <c r="L1417" s="272"/>
      <c r="M1417" s="1368"/>
      <c r="N1417" s="1369"/>
      <c r="O1417" s="274"/>
      <c r="P1417" s="257"/>
    </row>
    <row r="1418" spans="2:16" s="200" customFormat="1" ht="15.75" thickBot="1">
      <c r="B1418" s="204"/>
      <c r="C1418" s="1370" t="s">
        <v>4631</v>
      </c>
      <c r="D1418" s="1371"/>
      <c r="E1418" s="1371"/>
      <c r="F1418" s="1371"/>
      <c r="G1418" s="1371"/>
      <c r="H1418" s="1371"/>
      <c r="I1418" s="1371"/>
      <c r="J1418" s="1371"/>
      <c r="K1418" s="1371"/>
      <c r="L1418" s="1371"/>
      <c r="M1418" s="1371"/>
      <c r="N1418" s="1372"/>
      <c r="O1418" s="268">
        <f>ROUND(SUM(O1414:O1417),2)</f>
        <v>216783.67</v>
      </c>
      <c r="P1418" s="257"/>
    </row>
    <row r="1419" spans="2:16" s="200" customFormat="1" thickBot="1">
      <c r="B1419" s="204"/>
      <c r="C1419" s="243"/>
      <c r="D1419" s="212"/>
      <c r="E1419" s="212"/>
      <c r="F1419" s="212"/>
      <c r="G1419" s="212"/>
      <c r="H1419" s="212"/>
      <c r="I1419" s="212"/>
      <c r="J1419" s="212"/>
      <c r="K1419" s="212"/>
      <c r="L1419" s="212"/>
      <c r="M1419" s="212"/>
      <c r="N1419" s="212"/>
      <c r="O1419" s="244"/>
      <c r="P1419" s="205"/>
    </row>
    <row r="1420" spans="2:16" s="200" customFormat="1" ht="15.75" thickBot="1">
      <c r="B1420" s="204"/>
      <c r="C1420" s="1373" t="s">
        <v>4640</v>
      </c>
      <c r="D1420" s="1374"/>
      <c r="E1420" s="1374"/>
      <c r="F1420" s="1374"/>
      <c r="G1420" s="1374"/>
      <c r="H1420" s="1374"/>
      <c r="I1420" s="1374"/>
      <c r="J1420" s="1374"/>
      <c r="K1420" s="1374"/>
      <c r="L1420" s="1374"/>
      <c r="M1420" s="1374"/>
      <c r="N1420" s="1375"/>
      <c r="O1420" s="283">
        <f>+O1418+O1409+O1402+O1386</f>
        <v>816622.85000000009</v>
      </c>
      <c r="P1420" s="284"/>
    </row>
    <row r="1421" spans="2:16" s="200" customFormat="1" ht="12.75">
      <c r="B1421" s="204"/>
      <c r="C1421" s="1400" t="s">
        <v>4641</v>
      </c>
      <c r="D1421" s="1401"/>
      <c r="E1421" s="1401"/>
      <c r="F1421" s="1401"/>
      <c r="G1421" s="1401"/>
      <c r="H1421" s="1401"/>
      <c r="I1421" s="1401"/>
      <c r="J1421" s="1401"/>
      <c r="K1421" s="1401"/>
      <c r="L1421" s="1401"/>
      <c r="M1421" s="1401"/>
      <c r="N1421" s="1401"/>
      <c r="O1421" s="1402"/>
      <c r="P1421" s="249"/>
    </row>
    <row r="1422" spans="2:16" s="200" customFormat="1" ht="12.75">
      <c r="B1422" s="204"/>
      <c r="C1422" s="1387"/>
      <c r="D1422" s="1388"/>
      <c r="E1422" s="1388"/>
      <c r="F1422" s="1388"/>
      <c r="G1422" s="1388"/>
      <c r="H1422" s="1388"/>
      <c r="I1422" s="1388"/>
      <c r="J1422" s="1388"/>
      <c r="K1422" s="1388"/>
      <c r="L1422" s="1388"/>
      <c r="M1422" s="1388"/>
      <c r="N1422" s="1388"/>
      <c r="O1422" s="1389"/>
      <c r="P1422" s="249"/>
    </row>
    <row r="1423" spans="2:16" s="200" customFormat="1" ht="13.5" thickBot="1">
      <c r="B1423" s="204"/>
      <c r="C1423" s="1390"/>
      <c r="D1423" s="1391"/>
      <c r="E1423" s="1391"/>
      <c r="F1423" s="1391"/>
      <c r="G1423" s="1391"/>
      <c r="H1423" s="1391"/>
      <c r="I1423" s="1391"/>
      <c r="J1423" s="1391"/>
      <c r="K1423" s="1391"/>
      <c r="L1423" s="1391"/>
      <c r="M1423" s="1391"/>
      <c r="N1423" s="1391"/>
      <c r="O1423" s="1392"/>
      <c r="P1423" s="249"/>
    </row>
    <row r="1424" spans="2:16" s="200" customFormat="1" ht="30">
      <c r="B1424" s="204"/>
      <c r="C1424" s="1393" t="s">
        <v>4642</v>
      </c>
      <c r="D1424" s="1394"/>
      <c r="E1424" s="1394"/>
      <c r="F1424" s="1394"/>
      <c r="G1424" s="1394"/>
      <c r="H1424" s="1394"/>
      <c r="I1424" s="1394"/>
      <c r="J1424" s="263"/>
      <c r="K1424" s="277"/>
      <c r="L1424" s="276" t="s">
        <v>4643</v>
      </c>
      <c r="M1424" s="1403" t="s">
        <v>4644</v>
      </c>
      <c r="N1424" s="1404"/>
      <c r="O1424" s="278"/>
      <c r="P1424" s="279"/>
    </row>
    <row r="1425" spans="2:16" s="200" customFormat="1" ht="14.25">
      <c r="B1425" s="204"/>
      <c r="C1425" s="1397" t="s">
        <v>4575</v>
      </c>
      <c r="D1425" s="1398"/>
      <c r="E1425" s="1398"/>
      <c r="F1425" s="1398"/>
      <c r="G1425" s="1398"/>
      <c r="H1425" s="1398"/>
      <c r="I1425" s="1398"/>
      <c r="J1425" s="285"/>
      <c r="K1425" s="286"/>
      <c r="L1425" s="310">
        <v>0.22690623787747194</v>
      </c>
      <c r="M1425" s="1425">
        <f>+ROUND(O1420*L1425,2)</f>
        <v>185296.82</v>
      </c>
      <c r="N1425" s="1426"/>
      <c r="O1425" s="256"/>
      <c r="P1425" s="257"/>
    </row>
    <row r="1426" spans="2:16" s="200" customFormat="1" ht="14.25">
      <c r="B1426" s="204"/>
      <c r="C1426" s="258" t="s">
        <v>4645</v>
      </c>
      <c r="D1426" s="259"/>
      <c r="E1426" s="259"/>
      <c r="F1426" s="259"/>
      <c r="G1426" s="259"/>
      <c r="H1426" s="259"/>
      <c r="I1426" s="259"/>
      <c r="J1426" s="285"/>
      <c r="K1426" s="286"/>
      <c r="L1426" s="310">
        <v>0.01</v>
      </c>
      <c r="M1426" s="1425">
        <f>+ROUND(O1420*L1426,2)</f>
        <v>8166.23</v>
      </c>
      <c r="N1426" s="1426"/>
      <c r="O1426" s="256"/>
      <c r="P1426" s="257"/>
    </row>
    <row r="1427" spans="2:16" s="200" customFormat="1" thickBot="1">
      <c r="B1427" s="204"/>
      <c r="C1427" s="236" t="s">
        <v>4576</v>
      </c>
      <c r="D1427" s="237"/>
      <c r="E1427" s="237"/>
      <c r="F1427" s="237"/>
      <c r="G1427" s="237"/>
      <c r="H1427" s="237"/>
      <c r="I1427" s="237"/>
      <c r="J1427" s="288"/>
      <c r="K1427" s="289"/>
      <c r="L1427" s="310">
        <v>0.05</v>
      </c>
      <c r="M1427" s="1909">
        <f>+ROUND(O1420*L1427,2)</f>
        <v>40831.14</v>
      </c>
      <c r="N1427" s="1910"/>
      <c r="O1427" s="256"/>
      <c r="P1427" s="257"/>
    </row>
    <row r="1428" spans="2:16" s="200" customFormat="1" ht="15.75" thickBot="1">
      <c r="B1428" s="204"/>
      <c r="C1428" s="1370" t="s">
        <v>4631</v>
      </c>
      <c r="D1428" s="1371"/>
      <c r="E1428" s="1371"/>
      <c r="F1428" s="1371"/>
      <c r="G1428" s="1371"/>
      <c r="H1428" s="1371"/>
      <c r="I1428" s="1371"/>
      <c r="J1428" s="1371"/>
      <c r="K1428" s="1371"/>
      <c r="L1428" s="1371"/>
      <c r="M1428" s="1371"/>
      <c r="N1428" s="1372"/>
      <c r="O1428" s="290">
        <f>+M1425+M1426+M1427</f>
        <v>234294.19</v>
      </c>
      <c r="P1428" s="291"/>
    </row>
    <row r="1429" spans="2:16" s="200" customFormat="1" thickBot="1">
      <c r="B1429" s="204"/>
      <c r="C1429" s="243"/>
      <c r="D1429" s="212"/>
      <c r="E1429" s="212"/>
      <c r="F1429" s="212"/>
      <c r="G1429" s="212"/>
      <c r="H1429" s="212"/>
      <c r="I1429" s="212"/>
      <c r="J1429" s="212"/>
      <c r="K1429" s="212"/>
      <c r="L1429" s="212"/>
      <c r="M1429" s="212"/>
      <c r="N1429" s="212"/>
      <c r="O1429" s="244"/>
      <c r="P1429" s="205"/>
    </row>
    <row r="1430" spans="2:16" s="200" customFormat="1" ht="15.75" thickBot="1">
      <c r="B1430" s="204"/>
      <c r="C1430" s="1373" t="s">
        <v>4646</v>
      </c>
      <c r="D1430" s="1374"/>
      <c r="E1430" s="1374"/>
      <c r="F1430" s="1374"/>
      <c r="G1430" s="1374"/>
      <c r="H1430" s="1374"/>
      <c r="I1430" s="1374"/>
      <c r="J1430" s="1374"/>
      <c r="K1430" s="1374"/>
      <c r="L1430" s="1374"/>
      <c r="M1430" s="1374"/>
      <c r="N1430" s="1375"/>
      <c r="O1430" s="292">
        <f>+O1428+O1420</f>
        <v>1050917.04</v>
      </c>
      <c r="P1430" s="291"/>
    </row>
    <row r="1431" spans="2:16" s="200" customFormat="1" ht="14.25">
      <c r="B1431" s="204"/>
      <c r="C1431" s="243"/>
      <c r="D1431" s="212"/>
      <c r="E1431" s="212"/>
      <c r="F1431" s="212"/>
      <c r="G1431" s="212"/>
      <c r="H1431" s="212"/>
      <c r="I1431" s="212"/>
      <c r="J1431" s="212"/>
      <c r="K1431" s="212"/>
      <c r="L1431" s="212"/>
      <c r="M1431" s="212"/>
      <c r="N1431" s="212"/>
      <c r="O1431" s="244"/>
      <c r="P1431" s="205"/>
    </row>
    <row r="1432" spans="2:16" s="200" customFormat="1" ht="14.25">
      <c r="B1432" s="204"/>
      <c r="C1432" s="243"/>
      <c r="D1432" s="212"/>
      <c r="E1432" s="212"/>
      <c r="F1432" s="212"/>
      <c r="G1432" s="212"/>
      <c r="H1432" s="293" t="s">
        <v>4647</v>
      </c>
      <c r="I1432" s="293"/>
      <c r="J1432" s="293"/>
      <c r="K1432" s="293"/>
      <c r="L1432" s="212"/>
      <c r="M1432" s="212"/>
      <c r="N1432" s="212"/>
      <c r="O1432" s="244"/>
      <c r="P1432" s="205"/>
    </row>
    <row r="1433" spans="2:16" s="200" customFormat="1">
      <c r="B1433" s="204"/>
      <c r="C1433" s="243"/>
      <c r="D1433" s="212"/>
      <c r="E1433" s="212"/>
      <c r="F1433" s="212"/>
      <c r="G1433" s="212"/>
      <c r="H1433" s="293" t="s">
        <v>4648</v>
      </c>
      <c r="I1433" s="212">
        <f>credenciales!$G$5</f>
        <v>0</v>
      </c>
      <c r="J1433" s="212"/>
      <c r="K1433" s="212"/>
      <c r="L1433" s="212"/>
      <c r="M1433" s="212"/>
      <c r="N1433" s="212"/>
      <c r="O1433" s="244"/>
      <c r="P1433" s="294"/>
    </row>
    <row r="1434" spans="2:16" s="200" customFormat="1">
      <c r="B1434" s="204"/>
      <c r="C1434" s="243"/>
      <c r="D1434" s="212"/>
      <c r="E1434" s="212"/>
      <c r="F1434" s="212"/>
      <c r="G1434" s="212"/>
      <c r="H1434" s="293">
        <f>+credenciales!$F$6</f>
        <v>0</v>
      </c>
      <c r="I1434" s="212"/>
      <c r="J1434" s="212"/>
      <c r="K1434" s="212"/>
      <c r="L1434" s="212"/>
      <c r="M1434" s="212"/>
      <c r="N1434" s="212"/>
      <c r="O1434" s="244"/>
      <c r="P1434" s="294"/>
    </row>
    <row r="1435" spans="2:16" s="200" customFormat="1" ht="14.25">
      <c r="B1435" s="204"/>
      <c r="C1435" s="226"/>
      <c r="D1435" s="295"/>
      <c r="E1435" s="295"/>
      <c r="F1435" s="295"/>
      <c r="G1435" s="295"/>
      <c r="H1435" s="293" t="s">
        <v>4649</v>
      </c>
      <c r="I1435" s="295">
        <f>+credenciales!$G$7</f>
        <v>0</v>
      </c>
      <c r="J1435" s="295"/>
      <c r="K1435" s="295"/>
      <c r="L1435" s="295"/>
      <c r="M1435" s="295"/>
      <c r="N1435" s="295"/>
      <c r="O1435" s="296"/>
      <c r="P1435" s="297"/>
    </row>
    <row r="1436" spans="2:16" s="200" customFormat="1" ht="14.25">
      <c r="B1436" s="204"/>
      <c r="C1436" s="243"/>
      <c r="D1436" s="212"/>
      <c r="E1436" s="212"/>
      <c r="F1436" s="212"/>
      <c r="G1436" s="212"/>
      <c r="H1436" s="212" t="s">
        <v>4553</v>
      </c>
      <c r="I1436" s="212"/>
      <c r="J1436" s="212"/>
      <c r="K1436" s="212"/>
      <c r="L1436" s="212"/>
      <c r="M1436" s="212"/>
      <c r="N1436" s="212"/>
      <c r="O1436" s="244"/>
      <c r="P1436" s="205"/>
    </row>
    <row r="1437" spans="2:16" s="200" customFormat="1">
      <c r="B1437" s="204"/>
      <c r="C1437" s="298" t="s">
        <v>4650</v>
      </c>
      <c r="D1437" s="254"/>
      <c r="E1437" s="254"/>
      <c r="F1437" s="254"/>
      <c r="G1437" s="254"/>
      <c r="H1437" s="254"/>
      <c r="I1437" s="254"/>
      <c r="J1437" s="254"/>
      <c r="K1437" s="254"/>
      <c r="L1437" s="254"/>
      <c r="M1437" s="254"/>
      <c r="N1437" s="254"/>
      <c r="O1437" s="299"/>
      <c r="P1437" s="205"/>
    </row>
    <row r="1438" spans="2:16" s="200" customFormat="1" ht="14.25">
      <c r="B1438" s="204"/>
      <c r="C1438" s="1911"/>
      <c r="D1438" s="1912"/>
      <c r="E1438" s="1912"/>
      <c r="F1438" s="1912"/>
      <c r="G1438" s="1912"/>
      <c r="H1438" s="1912"/>
      <c r="I1438" s="1912"/>
      <c r="J1438" s="1912"/>
      <c r="K1438" s="1912"/>
      <c r="L1438" s="1912"/>
      <c r="M1438" s="1912"/>
      <c r="N1438" s="1912"/>
      <c r="O1438" s="1913"/>
      <c r="P1438" s="297"/>
    </row>
    <row r="1439" spans="2:16" s="200" customFormat="1" ht="14.25">
      <c r="B1439" s="204"/>
      <c r="C1439" s="1911"/>
      <c r="D1439" s="1912"/>
      <c r="E1439" s="1912"/>
      <c r="F1439" s="1912"/>
      <c r="G1439" s="1912"/>
      <c r="H1439" s="1912"/>
      <c r="I1439" s="1912"/>
      <c r="J1439" s="1912"/>
      <c r="K1439" s="1912"/>
      <c r="L1439" s="1912"/>
      <c r="M1439" s="1912"/>
      <c r="N1439" s="1912"/>
      <c r="O1439" s="1913"/>
      <c r="P1439" s="297"/>
    </row>
    <row r="1440" spans="2:16" s="200" customFormat="1" ht="14.25">
      <c r="B1440" s="204"/>
      <c r="C1440" s="226"/>
      <c r="D1440" s="295"/>
      <c r="E1440" s="295"/>
      <c r="F1440" s="295"/>
      <c r="G1440" s="295"/>
      <c r="H1440" s="295"/>
      <c r="I1440" s="295"/>
      <c r="J1440" s="295"/>
      <c r="K1440" s="295"/>
      <c r="L1440" s="295"/>
      <c r="M1440" s="295"/>
      <c r="N1440" s="295"/>
      <c r="O1440" s="296"/>
      <c r="P1440" s="297"/>
    </row>
    <row r="1441" spans="2:16" s="200" customFormat="1">
      <c r="B1441" s="204"/>
      <c r="C1441" s="300" t="s">
        <v>4651</v>
      </c>
      <c r="D1441" s="295"/>
      <c r="E1441" s="295"/>
      <c r="F1441" s="295"/>
      <c r="G1441" s="295"/>
      <c r="H1441" s="295"/>
      <c r="I1441" s="295"/>
      <c r="J1441" s="295"/>
      <c r="K1441" s="295"/>
      <c r="L1441" s="295"/>
      <c r="M1441" s="295"/>
      <c r="N1441" s="295"/>
      <c r="O1441" s="296"/>
      <c r="P1441" s="297"/>
    </row>
    <row r="1442" spans="2:16" s="200" customFormat="1" ht="12.75">
      <c r="B1442" s="204"/>
      <c r="C1442" s="1902" t="s">
        <v>4652</v>
      </c>
      <c r="D1442" s="1903"/>
      <c r="E1442" s="1903"/>
      <c r="F1442" s="1903"/>
      <c r="G1442" s="1903"/>
      <c r="H1442" s="1903"/>
      <c r="I1442" s="1903"/>
      <c r="J1442" s="1903"/>
      <c r="K1442" s="1903"/>
      <c r="L1442" s="1903"/>
      <c r="M1442" s="1903"/>
      <c r="N1442" s="1903"/>
      <c r="O1442" s="1904"/>
      <c r="P1442" s="301"/>
    </row>
    <row r="1443" spans="2:16" s="200" customFormat="1" ht="12.75">
      <c r="B1443" s="204"/>
      <c r="C1443" s="1902"/>
      <c r="D1443" s="1903"/>
      <c r="E1443" s="1903"/>
      <c r="F1443" s="1903"/>
      <c r="G1443" s="1903"/>
      <c r="H1443" s="1903"/>
      <c r="I1443" s="1903"/>
      <c r="J1443" s="1903"/>
      <c r="K1443" s="1903"/>
      <c r="L1443" s="1903"/>
      <c r="M1443" s="1903"/>
      <c r="N1443" s="1903"/>
      <c r="O1443" s="1904"/>
      <c r="P1443" s="301"/>
    </row>
    <row r="1444" spans="2:16" s="200" customFormat="1" ht="12.75">
      <c r="B1444" s="204"/>
      <c r="C1444" s="1902" t="s">
        <v>4653</v>
      </c>
      <c r="D1444" s="1903"/>
      <c r="E1444" s="1903"/>
      <c r="F1444" s="1903"/>
      <c r="G1444" s="1903"/>
      <c r="H1444" s="1903"/>
      <c r="I1444" s="1903"/>
      <c r="J1444" s="1903"/>
      <c r="K1444" s="1903"/>
      <c r="L1444" s="1903"/>
      <c r="M1444" s="1903"/>
      <c r="N1444" s="1903"/>
      <c r="O1444" s="1904"/>
      <c r="P1444" s="301"/>
    </row>
    <row r="1445" spans="2:16" s="200" customFormat="1" ht="12.75">
      <c r="B1445" s="204"/>
      <c r="C1445" s="1902"/>
      <c r="D1445" s="1903"/>
      <c r="E1445" s="1903"/>
      <c r="F1445" s="1903"/>
      <c r="G1445" s="1903"/>
      <c r="H1445" s="1903"/>
      <c r="I1445" s="1903"/>
      <c r="J1445" s="1903"/>
      <c r="K1445" s="1903"/>
      <c r="L1445" s="1903"/>
      <c r="M1445" s="1903"/>
      <c r="N1445" s="1903"/>
      <c r="O1445" s="1904"/>
      <c r="P1445" s="301"/>
    </row>
    <row r="1446" spans="2:16" s="200" customFormat="1" ht="14.25">
      <c r="B1446" s="204"/>
      <c r="C1446" s="226"/>
      <c r="D1446" s="295"/>
      <c r="E1446" s="295"/>
      <c r="F1446" s="295"/>
      <c r="G1446" s="295"/>
      <c r="H1446" s="295"/>
      <c r="I1446" s="295"/>
      <c r="J1446" s="295"/>
      <c r="K1446" s="295"/>
      <c r="L1446" s="295"/>
      <c r="M1446" s="295"/>
      <c r="N1446" s="295"/>
      <c r="O1446" s="296"/>
      <c r="P1446" s="297"/>
    </row>
    <row r="1447" spans="2:16" s="200" customFormat="1" ht="14.25">
      <c r="B1447" s="204"/>
      <c r="C1447" s="243"/>
      <c r="D1447" s="212"/>
      <c r="E1447" s="212"/>
      <c r="F1447" s="212"/>
      <c r="G1447" s="212"/>
      <c r="H1447" s="293" t="s">
        <v>4647</v>
      </c>
      <c r="I1447" s="212">
        <f>+credenciales!$G$20</f>
        <v>0</v>
      </c>
      <c r="J1447" s="212"/>
      <c r="K1447" s="212"/>
      <c r="L1447" s="212"/>
      <c r="M1447" s="212"/>
      <c r="N1447" s="212"/>
      <c r="O1447" s="244"/>
      <c r="P1447" s="205"/>
    </row>
    <row r="1448" spans="2:16" s="200" customFormat="1" ht="14.25">
      <c r="B1448" s="204"/>
      <c r="C1448" s="243"/>
      <c r="D1448" s="212"/>
      <c r="E1448" s="212"/>
      <c r="F1448" s="212"/>
      <c r="G1448" s="212"/>
      <c r="H1448" s="212" t="s">
        <v>4648</v>
      </c>
      <c r="I1448" s="259">
        <f>+credenciales!$G$20</f>
        <v>0</v>
      </c>
      <c r="J1448" s="259"/>
      <c r="K1448" s="259"/>
      <c r="L1448" s="212"/>
      <c r="M1448" s="212"/>
      <c r="N1448" s="212"/>
      <c r="O1448" s="244"/>
      <c r="P1448" s="205"/>
    </row>
    <row r="1449" spans="2:16" s="200" customFormat="1" ht="14.25">
      <c r="B1449" s="204"/>
      <c r="C1449" s="243"/>
      <c r="D1449" s="212"/>
      <c r="E1449" s="212"/>
      <c r="F1449" s="212"/>
      <c r="G1449" s="212"/>
      <c r="H1449" s="212" t="str">
        <f>+credenciales!$F$21</f>
        <v>Representante legal del Interventor o su apoderado</v>
      </c>
      <c r="I1449" s="302"/>
      <c r="J1449" s="302"/>
      <c r="K1449" s="302"/>
      <c r="L1449" s="212"/>
      <c r="M1449" s="212"/>
      <c r="N1449" s="212"/>
      <c r="O1449" s="244"/>
      <c r="P1449" s="205"/>
    </row>
    <row r="1450" spans="2:16" s="200" customFormat="1" ht="14.25">
      <c r="B1450" s="204"/>
      <c r="C1450" s="303"/>
      <c r="D1450" s="295"/>
      <c r="E1450" s="295"/>
      <c r="F1450" s="295"/>
      <c r="G1450" s="295"/>
      <c r="H1450" s="212" t="s">
        <v>4655</v>
      </c>
      <c r="I1450" s="212">
        <f>+credenciales!$G$22</f>
        <v>0</v>
      </c>
      <c r="J1450" s="212"/>
      <c r="K1450" s="212"/>
      <c r="L1450" s="295"/>
      <c r="M1450" s="295"/>
      <c r="N1450" s="295"/>
      <c r="O1450" s="296"/>
      <c r="P1450" s="297"/>
    </row>
    <row r="1451" spans="2:16" s="200" customFormat="1" ht="16.5" thickBot="1">
      <c r="B1451" s="204"/>
      <c r="C1451" s="1905"/>
      <c r="D1451" s="1906"/>
      <c r="E1451" s="1906"/>
      <c r="F1451" s="273"/>
      <c r="G1451" s="273"/>
      <c r="H1451" s="273"/>
      <c r="I1451" s="273"/>
      <c r="J1451" s="273"/>
      <c r="K1451" s="1907"/>
      <c r="L1451" s="1907"/>
      <c r="M1451" s="1907"/>
      <c r="N1451" s="1907"/>
      <c r="O1451" s="1908"/>
      <c r="P1451" s="304"/>
    </row>
    <row r="1452" spans="2:16" s="200" customFormat="1" ht="13.5" thickBot="1">
      <c r="B1452" s="305"/>
      <c r="C1452" s="306"/>
      <c r="D1452" s="306"/>
      <c r="E1452" s="306"/>
      <c r="F1452" s="306"/>
      <c r="G1452" s="306"/>
      <c r="H1452" s="306"/>
      <c r="I1452" s="306"/>
      <c r="J1452" s="306"/>
      <c r="K1452" s="306"/>
      <c r="L1452" s="306"/>
      <c r="M1452" s="306"/>
      <c r="N1452" s="306"/>
      <c r="O1452" s="306"/>
      <c r="P1452" s="307"/>
    </row>
    <row r="1453" spans="2:16" s="200" customFormat="1" ht="13.5" thickTop="1"/>
    <row r="1454" spans="2:16" s="200" customFormat="1" ht="12.75"/>
    <row r="1455" spans="2:16" s="200" customFormat="1" ht="13.5" thickBot="1"/>
    <row r="1456" spans="2:16" s="200" customFormat="1" ht="13.5" thickTop="1">
      <c r="B1456" s="201"/>
      <c r="C1456" s="202"/>
      <c r="D1456" s="202"/>
      <c r="E1456" s="202"/>
      <c r="F1456" s="202"/>
      <c r="G1456" s="202"/>
      <c r="H1456" s="202"/>
      <c r="I1456" s="202"/>
      <c r="J1456" s="202"/>
      <c r="K1456" s="202"/>
      <c r="L1456" s="202"/>
      <c r="M1456" s="202"/>
      <c r="N1456" s="202"/>
      <c r="O1456" s="202"/>
      <c r="P1456" s="203"/>
    </row>
    <row r="1457" spans="2:16" s="200" customFormat="1" ht="13.5">
      <c r="B1457" s="204"/>
      <c r="C1457" s="1893" t="s">
        <v>4609</v>
      </c>
      <c r="D1457" s="1894"/>
      <c r="E1457" s="1894"/>
      <c r="F1457" s="1894"/>
      <c r="P1457" s="205"/>
    </row>
    <row r="1458" spans="2:16" s="200" customFormat="1" ht="12.75">
      <c r="B1458" s="204"/>
      <c r="C1458" s="206" t="s">
        <v>4610</v>
      </c>
      <c r="D1458" s="207" t="s">
        <v>4611</v>
      </c>
      <c r="E1458" s="206" t="s">
        <v>4612</v>
      </c>
      <c r="F1458" s="208">
        <v>1</v>
      </c>
      <c r="P1458" s="205"/>
    </row>
    <row r="1459" spans="2:16" s="200" customFormat="1" ht="12.75">
      <c r="B1459" s="204"/>
      <c r="C1459" s="209"/>
      <c r="D1459" s="210"/>
      <c r="E1459" s="209"/>
      <c r="F1459" s="210"/>
      <c r="P1459" s="205"/>
    </row>
    <row r="1460" spans="2:16" s="200" customFormat="1" ht="15.75">
      <c r="B1460" s="204"/>
      <c r="C1460" s="1895" t="s">
        <v>4613</v>
      </c>
      <c r="D1460" s="1895"/>
      <c r="E1460" s="1895"/>
      <c r="F1460" s="1895"/>
      <c r="G1460" s="1895"/>
      <c r="H1460" s="1895"/>
      <c r="I1460" s="1895"/>
      <c r="J1460" s="1895"/>
      <c r="K1460" s="1895"/>
      <c r="L1460" s="1895"/>
      <c r="M1460" s="1895"/>
      <c r="N1460" s="1895"/>
      <c r="O1460" s="1895"/>
      <c r="P1460" s="211"/>
    </row>
    <row r="1461" spans="2:16" s="200" customFormat="1" thickBot="1">
      <c r="B1461" s="204"/>
      <c r="C1461" s="212"/>
      <c r="D1461" s="212"/>
      <c r="E1461" s="212"/>
      <c r="F1461" s="212"/>
      <c r="G1461" s="212"/>
      <c r="H1461" s="212"/>
      <c r="I1461" s="212"/>
      <c r="J1461" s="212"/>
      <c r="K1461" s="212"/>
      <c r="L1461" s="212"/>
      <c r="M1461" s="212"/>
      <c r="N1461" s="212"/>
      <c r="O1461" s="212"/>
      <c r="P1461" s="205"/>
    </row>
    <row r="1462" spans="2:16" s="200" customFormat="1">
      <c r="B1462" s="204"/>
      <c r="C1462" s="1896"/>
      <c r="D1462" s="1898"/>
      <c r="E1462" s="1377"/>
      <c r="F1462" s="1377"/>
      <c r="G1462" s="1377"/>
      <c r="H1462" s="1377"/>
      <c r="I1462" s="1377"/>
      <c r="J1462" s="1377"/>
      <c r="K1462" s="1639"/>
      <c r="L1462" s="1478"/>
      <c r="M1462" s="1479"/>
      <c r="N1462" s="1479"/>
      <c r="O1462" s="1480"/>
      <c r="P1462" s="214"/>
    </row>
    <row r="1463" spans="2:16" s="200" customFormat="1">
      <c r="B1463" s="204"/>
      <c r="C1463" s="1897"/>
      <c r="D1463" s="1899" t="str">
        <f>+credenciales!$B$31</f>
        <v xml:space="preserve">[NOMBRE DE LA ENTIDAD] </v>
      </c>
      <c r="E1463" s="1380"/>
      <c r="F1463" s="1380"/>
      <c r="G1463" s="1380"/>
      <c r="H1463" s="1380"/>
      <c r="I1463" s="1380"/>
      <c r="J1463" s="1380"/>
      <c r="K1463" s="1640"/>
      <c r="L1463" s="1481"/>
      <c r="M1463" s="1482"/>
      <c r="N1463" s="1482"/>
      <c r="O1463" s="1483"/>
      <c r="P1463" s="214"/>
    </row>
    <row r="1464" spans="2:16" s="200" customFormat="1">
      <c r="B1464" s="204"/>
      <c r="C1464" s="1897"/>
      <c r="D1464" s="1899"/>
      <c r="E1464" s="1380"/>
      <c r="F1464" s="1380"/>
      <c r="G1464" s="1380"/>
      <c r="H1464" s="1380"/>
      <c r="I1464" s="1380"/>
      <c r="J1464" s="1380"/>
      <c r="K1464" s="1640"/>
      <c r="L1464" s="1484" t="s">
        <v>4615</v>
      </c>
      <c r="M1464" s="1486"/>
      <c r="N1464" s="1487"/>
      <c r="O1464" s="1488"/>
      <c r="P1464" s="214"/>
    </row>
    <row r="1465" spans="2:16" s="200" customFormat="1">
      <c r="B1465" s="204"/>
      <c r="C1465" s="1897"/>
      <c r="D1465" s="1899" t="str">
        <f>+credenciales!$B$33</f>
        <v xml:space="preserve">[NÚMERO DEL PROCESO] </v>
      </c>
      <c r="E1465" s="1380"/>
      <c r="F1465" s="1380"/>
      <c r="G1465" s="1380"/>
      <c r="H1465" s="1380"/>
      <c r="I1465" s="1380"/>
      <c r="J1465" s="1380"/>
      <c r="K1465" s="1640"/>
      <c r="L1465" s="1485"/>
      <c r="M1465" s="1489"/>
      <c r="N1465" s="1490"/>
      <c r="O1465" s="1491"/>
      <c r="P1465" s="216"/>
    </row>
    <row r="1466" spans="2:16" s="200" customFormat="1" ht="13.5">
      <c r="B1466" s="204"/>
      <c r="C1466" s="1897"/>
      <c r="D1466" s="1900"/>
      <c r="E1466" s="1838"/>
      <c r="F1466" s="1838"/>
      <c r="G1466" s="1838"/>
      <c r="H1466" s="1838"/>
      <c r="I1466" s="1838"/>
      <c r="J1466" s="1838"/>
      <c r="K1466" s="1901"/>
      <c r="L1466" s="1484" t="s">
        <v>4617</v>
      </c>
      <c r="M1466" s="1484">
        <v>1</v>
      </c>
      <c r="N1466" s="1484" t="s">
        <v>4618</v>
      </c>
      <c r="O1466" s="1493">
        <v>1</v>
      </c>
      <c r="P1466" s="214"/>
    </row>
    <row r="1467" spans="2:16" s="200" customFormat="1" ht="13.5">
      <c r="B1467" s="204"/>
      <c r="C1467" s="1897"/>
      <c r="D1467" s="1900"/>
      <c r="E1467" s="1838"/>
      <c r="F1467" s="1838"/>
      <c r="G1467" s="1838"/>
      <c r="H1467" s="1838"/>
      <c r="I1467" s="1838"/>
      <c r="J1467" s="1838"/>
      <c r="K1467" s="1901"/>
      <c r="L1467" s="1492"/>
      <c r="M1467" s="1492"/>
      <c r="N1467" s="1492"/>
      <c r="O1467" s="1494"/>
      <c r="P1467" s="214"/>
    </row>
    <row r="1468" spans="2:16" s="200" customFormat="1">
      <c r="B1468" s="204"/>
      <c r="C1468" s="1897"/>
      <c r="D1468" s="1899" t="str">
        <f>+credenciales!$B$36</f>
        <v xml:space="preserve">ANÁLISIS DE PRECIOS UNITARIOS </v>
      </c>
      <c r="E1468" s="1380"/>
      <c r="F1468" s="1380"/>
      <c r="G1468" s="1380"/>
      <c r="H1468" s="1380"/>
      <c r="I1468" s="1380"/>
      <c r="J1468" s="1380"/>
      <c r="K1468" s="1640"/>
      <c r="L1468" s="1492"/>
      <c r="M1468" s="1492"/>
      <c r="N1468" s="1492"/>
      <c r="O1468" s="1494"/>
      <c r="P1468" s="214"/>
    </row>
    <row r="1469" spans="2:16" s="200" customFormat="1" ht="15.75" thickBot="1">
      <c r="B1469" s="204"/>
      <c r="C1469" s="217"/>
      <c r="D1469" s="218"/>
      <c r="E1469" s="218"/>
      <c r="F1469" s="218"/>
      <c r="G1469" s="218"/>
      <c r="H1469" s="218"/>
      <c r="I1469" s="218"/>
      <c r="J1469" s="218"/>
      <c r="K1469" s="218"/>
      <c r="L1469" s="218"/>
      <c r="M1469" s="219"/>
      <c r="N1469" s="219"/>
      <c r="O1469" s="220"/>
      <c r="P1469" s="221"/>
    </row>
    <row r="1470" spans="2:16" s="200" customFormat="1">
      <c r="B1470" s="204"/>
      <c r="C1470" s="222"/>
      <c r="D1470" s="213"/>
      <c r="E1470" s="213"/>
      <c r="F1470" s="213"/>
      <c r="G1470" s="213"/>
      <c r="H1470" s="213"/>
      <c r="I1470" s="213"/>
      <c r="J1470" s="213"/>
      <c r="K1470" s="213"/>
      <c r="L1470" s="223" t="s">
        <v>4620</v>
      </c>
      <c r="M1470" s="224" t="s">
        <v>4621</v>
      </c>
      <c r="N1470" s="224" t="s">
        <v>4622</v>
      </c>
      <c r="O1470" s="225" t="s">
        <v>4623</v>
      </c>
      <c r="P1470" s="216"/>
    </row>
    <row r="1471" spans="2:16" s="200" customFormat="1">
      <c r="B1471" s="204"/>
      <c r="C1471" s="226"/>
      <c r="D1471" s="215"/>
      <c r="E1471" s="215"/>
      <c r="F1471" s="215"/>
      <c r="G1471" s="215"/>
      <c r="H1471" s="215"/>
      <c r="I1471" s="215"/>
      <c r="J1471" s="215"/>
      <c r="K1471" s="215"/>
      <c r="L1471" s="227"/>
      <c r="M1471" s="228">
        <f>+credenciales!C7736</f>
        <v>0</v>
      </c>
      <c r="N1471" s="228">
        <f>+credenciales!D7736</f>
        <v>0</v>
      </c>
      <c r="O1471" s="228">
        <f>+credenciales!E7736</f>
        <v>0</v>
      </c>
      <c r="P1471" s="230"/>
    </row>
    <row r="1472" spans="2:16" s="200" customFormat="1">
      <c r="B1472" s="204"/>
      <c r="C1472" s="1427" t="s">
        <v>4624</v>
      </c>
      <c r="D1472" s="1428"/>
      <c r="E1472" s="1428"/>
      <c r="F1472" s="1428"/>
      <c r="G1472" s="215" t="s">
        <v>4660</v>
      </c>
      <c r="H1472" s="215"/>
      <c r="I1472" s="215" t="s">
        <v>4625</v>
      </c>
      <c r="J1472" s="212"/>
      <c r="K1472" s="215"/>
      <c r="L1472" s="227"/>
      <c r="M1472" s="212"/>
      <c r="N1472" s="212"/>
      <c r="O1472" s="231"/>
      <c r="P1472" s="230"/>
    </row>
    <row r="1473" spans="2:16" s="200" customFormat="1">
      <c r="B1473" s="204"/>
      <c r="C1473" s="232"/>
      <c r="D1473" s="233"/>
      <c r="E1473" s="233"/>
      <c r="F1473" s="233"/>
      <c r="G1473" s="233"/>
      <c r="H1473" s="233"/>
      <c r="I1473" s="233"/>
      <c r="J1473" s="233"/>
      <c r="K1473" s="233"/>
      <c r="L1473" s="233"/>
      <c r="M1473" s="233"/>
      <c r="N1473" s="233"/>
      <c r="O1473" s="234"/>
      <c r="P1473" s="235"/>
    </row>
    <row r="1474" spans="2:16" s="200" customFormat="1" thickBot="1">
      <c r="B1474" s="204"/>
      <c r="C1474" s="236"/>
      <c r="D1474" s="237"/>
      <c r="E1474" s="237"/>
      <c r="F1474" s="237"/>
      <c r="G1474" s="237"/>
      <c r="H1474" s="237"/>
      <c r="I1474" s="237"/>
      <c r="J1474" s="237"/>
      <c r="K1474" s="237"/>
      <c r="L1474" s="237"/>
      <c r="M1474" s="237"/>
      <c r="N1474" s="237"/>
      <c r="O1474" s="238"/>
      <c r="P1474" s="205"/>
    </row>
    <row r="1475" spans="2:16" s="200" customFormat="1" thickBot="1">
      <c r="B1475" s="204"/>
      <c r="C1475" s="239"/>
      <c r="D1475" s="240"/>
      <c r="E1475" s="240"/>
      <c r="F1475" s="240"/>
      <c r="G1475" s="240"/>
      <c r="H1475" s="240"/>
      <c r="I1475" s="212"/>
      <c r="J1475" s="212"/>
      <c r="K1475" s="240"/>
      <c r="L1475" s="240"/>
      <c r="M1475" s="240"/>
      <c r="N1475" s="240"/>
      <c r="O1475" s="241"/>
      <c r="P1475" s="205"/>
    </row>
    <row r="1476" spans="2:16" s="200" customFormat="1">
      <c r="B1476" s="204"/>
      <c r="C1476" s="1429" t="s">
        <v>4626</v>
      </c>
      <c r="D1476" s="1430"/>
      <c r="E1476" s="1430"/>
      <c r="F1476" s="1430"/>
      <c r="G1476" s="1430"/>
      <c r="H1476" s="1430"/>
      <c r="I1476" s="1430"/>
      <c r="J1476" s="1430"/>
      <c r="K1476" s="1430"/>
      <c r="L1476" s="1430"/>
      <c r="M1476" s="1430"/>
      <c r="N1476" s="1430"/>
      <c r="O1476" s="1431"/>
      <c r="P1476" s="242"/>
    </row>
    <row r="1477" spans="2:16" s="200" customFormat="1" thickBot="1">
      <c r="B1477" s="204"/>
      <c r="C1477" s="243"/>
      <c r="D1477" s="212"/>
      <c r="E1477" s="212"/>
      <c r="F1477" s="212"/>
      <c r="G1477" s="212"/>
      <c r="H1477" s="212"/>
      <c r="I1477" s="212"/>
      <c r="J1477" s="212"/>
      <c r="K1477" s="212"/>
      <c r="L1477" s="212"/>
      <c r="M1477" s="212"/>
      <c r="N1477" s="212"/>
      <c r="O1477" s="244"/>
      <c r="P1477" s="205"/>
    </row>
    <row r="1478" spans="2:16" s="200" customFormat="1">
      <c r="B1478" s="204"/>
      <c r="C1478" s="245" t="s">
        <v>4577</v>
      </c>
      <c r="D1478" s="1432" t="s">
        <v>4578</v>
      </c>
      <c r="E1478" s="1433"/>
      <c r="F1478" s="1433"/>
      <c r="G1478" s="1433"/>
      <c r="H1478" s="1433"/>
      <c r="I1478" s="1433"/>
      <c r="J1478" s="1433"/>
      <c r="K1478" s="1433"/>
      <c r="L1478" s="1434"/>
      <c r="M1478" s="1435" t="s">
        <v>98</v>
      </c>
      <c r="N1478" s="1436"/>
      <c r="O1478" s="245" t="s">
        <v>4503</v>
      </c>
      <c r="P1478" s="246"/>
    </row>
    <row r="1479" spans="2:16" s="200" customFormat="1" thickBot="1">
      <c r="B1479" s="204"/>
      <c r="C1479" s="308" t="e">
        <f>+'presupuesto   comfanorte'!#REF!</f>
        <v>#REF!</v>
      </c>
      <c r="D1479" s="1437" t="s">
        <v>4818</v>
      </c>
      <c r="E1479" s="1438"/>
      <c r="F1479" s="1438"/>
      <c r="G1479" s="1438"/>
      <c r="H1479" s="1438"/>
      <c r="I1479" s="1438"/>
      <c r="J1479" s="1438"/>
      <c r="K1479" s="1438"/>
      <c r="L1479" s="1439"/>
      <c r="M1479" s="1628" t="e">
        <f>+'presupuesto   comfanorte'!#REF!</f>
        <v>#REF!</v>
      </c>
      <c r="N1479" s="1439"/>
      <c r="O1479" s="247" t="e">
        <f>+'presupuesto   comfanorte'!#REF!</f>
        <v>#REF!</v>
      </c>
      <c r="P1479" s="248"/>
    </row>
    <row r="1480" spans="2:16" s="200" customFormat="1" ht="12.75">
      <c r="B1480" s="204"/>
      <c r="C1480" s="1440" t="s">
        <v>4494</v>
      </c>
      <c r="D1480" s="1441"/>
      <c r="E1480" s="1441"/>
      <c r="F1480" s="1441"/>
      <c r="G1480" s="1441"/>
      <c r="H1480" s="1441"/>
      <c r="I1480" s="1441"/>
      <c r="J1480" s="1441"/>
      <c r="K1480" s="1441"/>
      <c r="L1480" s="1441"/>
      <c r="M1480" s="1441"/>
      <c r="N1480" s="1441"/>
      <c r="O1480" s="1442"/>
      <c r="P1480" s="249"/>
    </row>
    <row r="1481" spans="2:16" s="200" customFormat="1" ht="12.75">
      <c r="B1481" s="204"/>
      <c r="C1481" s="1443"/>
      <c r="D1481" s="1444"/>
      <c r="E1481" s="1444"/>
      <c r="F1481" s="1444"/>
      <c r="G1481" s="1444"/>
      <c r="H1481" s="1444"/>
      <c r="I1481" s="1444"/>
      <c r="J1481" s="1444"/>
      <c r="K1481" s="1444"/>
      <c r="L1481" s="1444"/>
      <c r="M1481" s="1444"/>
      <c r="N1481" s="1444"/>
      <c r="O1481" s="1445"/>
      <c r="P1481" s="249"/>
    </row>
    <row r="1482" spans="2:16" s="200" customFormat="1" ht="13.5" thickBot="1">
      <c r="B1482" s="204"/>
      <c r="C1482" s="1446"/>
      <c r="D1482" s="1447"/>
      <c r="E1482" s="1447"/>
      <c r="F1482" s="1447"/>
      <c r="G1482" s="1447"/>
      <c r="H1482" s="1447"/>
      <c r="I1482" s="1447"/>
      <c r="J1482" s="1447"/>
      <c r="K1482" s="1447"/>
      <c r="L1482" s="1447"/>
      <c r="M1482" s="1447"/>
      <c r="N1482" s="1447"/>
      <c r="O1482" s="1448"/>
      <c r="P1482" s="249"/>
    </row>
    <row r="1483" spans="2:16" s="200" customFormat="1">
      <c r="B1483" s="204"/>
      <c r="C1483" s="1393" t="s">
        <v>4578</v>
      </c>
      <c r="D1483" s="1394"/>
      <c r="E1483" s="1394"/>
      <c r="F1483" s="1394"/>
      <c r="G1483" s="1395"/>
      <c r="H1483" s="1396" t="s">
        <v>4627</v>
      </c>
      <c r="I1483" s="1395"/>
      <c r="J1483" s="1396" t="s">
        <v>4628</v>
      </c>
      <c r="K1483" s="1395"/>
      <c r="L1483" s="251" t="s">
        <v>4629</v>
      </c>
      <c r="M1483" s="1396" t="s">
        <v>4496</v>
      </c>
      <c r="N1483" s="1395"/>
      <c r="O1483" s="252" t="s">
        <v>4630</v>
      </c>
      <c r="P1483" s="253"/>
    </row>
    <row r="1484" spans="2:16" s="200" customFormat="1" ht="14.25">
      <c r="B1484" s="204"/>
      <c r="C1484" s="1397"/>
      <c r="D1484" s="1398"/>
      <c r="E1484" s="1398"/>
      <c r="F1484" s="1398"/>
      <c r="G1484" s="1399"/>
      <c r="H1484" s="1449"/>
      <c r="I1484" s="1399"/>
      <c r="J1484" s="1449"/>
      <c r="K1484" s="1399"/>
      <c r="L1484" s="255"/>
      <c r="M1484" s="1410"/>
      <c r="N1484" s="1451"/>
      <c r="O1484" s="256"/>
      <c r="P1484" s="257"/>
    </row>
    <row r="1485" spans="2:16" s="200" customFormat="1" ht="14.25">
      <c r="B1485" s="204"/>
      <c r="C1485" s="1405"/>
      <c r="D1485" s="1406"/>
      <c r="E1485" s="1406"/>
      <c r="F1485" s="1406"/>
      <c r="G1485" s="1407"/>
      <c r="H1485" s="1450"/>
      <c r="I1485" s="1451"/>
      <c r="J1485" s="1452"/>
      <c r="K1485" s="1407"/>
      <c r="L1485" s="255">
        <f>+'BASE MAQ. Y EQ.'!E3670/8</f>
        <v>0</v>
      </c>
      <c r="M1485" s="1410"/>
      <c r="N1485" s="1451"/>
      <c r="O1485" s="256"/>
      <c r="P1485" s="257"/>
    </row>
    <row r="1486" spans="2:16" s="200" customFormat="1" ht="14.25">
      <c r="B1486" s="204"/>
      <c r="C1486" s="1405"/>
      <c r="D1486" s="1406"/>
      <c r="E1486" s="1406"/>
      <c r="F1486" s="1406"/>
      <c r="G1486" s="1407"/>
      <c r="H1486" s="1450"/>
      <c r="I1486" s="1451"/>
      <c r="J1486" s="1452"/>
      <c r="K1486" s="1407"/>
      <c r="L1486" s="255"/>
      <c r="M1486" s="1450"/>
      <c r="N1486" s="1451"/>
      <c r="O1486" s="256"/>
      <c r="P1486" s="257"/>
    </row>
    <row r="1487" spans="2:16" s="200" customFormat="1" thickBot="1">
      <c r="B1487" s="204"/>
      <c r="C1487" s="1412" t="s">
        <v>4657</v>
      </c>
      <c r="D1487" s="1413"/>
      <c r="E1487" s="1413"/>
      <c r="F1487" s="1413"/>
      <c r="G1487" s="1414"/>
      <c r="H1487" s="1415"/>
      <c r="I1487" s="1414"/>
      <c r="J1487" s="1415"/>
      <c r="K1487" s="1414"/>
      <c r="L1487" s="260"/>
      <c r="M1487" s="1416">
        <v>0.05</v>
      </c>
      <c r="N1487" s="1417"/>
      <c r="O1487" s="256">
        <f>+M1487*O1516</f>
        <v>9933.25</v>
      </c>
      <c r="P1487" s="257"/>
    </row>
    <row r="1488" spans="2:16" s="200" customFormat="1" ht="15.75" thickBot="1">
      <c r="B1488" s="204"/>
      <c r="C1488" s="1370" t="s">
        <v>4631</v>
      </c>
      <c r="D1488" s="1371"/>
      <c r="E1488" s="1371"/>
      <c r="F1488" s="1371"/>
      <c r="G1488" s="1371"/>
      <c r="H1488" s="1371"/>
      <c r="I1488" s="1371"/>
      <c r="J1488" s="1371"/>
      <c r="K1488" s="1371"/>
      <c r="L1488" s="1371"/>
      <c r="M1488" s="1371"/>
      <c r="N1488" s="1372"/>
      <c r="O1488" s="261">
        <f>+ROUND(O1484+O1487+O1485,2)</f>
        <v>9933.25</v>
      </c>
      <c r="P1488" s="262"/>
    </row>
    <row r="1489" spans="2:16" s="200" customFormat="1" ht="12.75">
      <c r="B1489" s="204"/>
      <c r="C1489" s="1400" t="s">
        <v>4632</v>
      </c>
      <c r="D1489" s="1401"/>
      <c r="E1489" s="1401"/>
      <c r="F1489" s="1401"/>
      <c r="G1489" s="1401"/>
      <c r="H1489" s="1401"/>
      <c r="I1489" s="1401"/>
      <c r="J1489" s="1401"/>
      <c r="K1489" s="1401"/>
      <c r="L1489" s="1401"/>
      <c r="M1489" s="1401"/>
      <c r="N1489" s="1401"/>
      <c r="O1489" s="1402"/>
      <c r="P1489" s="249"/>
    </row>
    <row r="1490" spans="2:16" s="200" customFormat="1" ht="12.75">
      <c r="B1490" s="204"/>
      <c r="C1490" s="1387"/>
      <c r="D1490" s="1388"/>
      <c r="E1490" s="1388"/>
      <c r="F1490" s="1388"/>
      <c r="G1490" s="1388"/>
      <c r="H1490" s="1388"/>
      <c r="I1490" s="1388"/>
      <c r="J1490" s="1388"/>
      <c r="K1490" s="1388"/>
      <c r="L1490" s="1388"/>
      <c r="M1490" s="1388"/>
      <c r="N1490" s="1388"/>
      <c r="O1490" s="1389"/>
      <c r="P1490" s="249"/>
    </row>
    <row r="1491" spans="2:16" s="200" customFormat="1" ht="13.5" thickBot="1">
      <c r="B1491" s="204"/>
      <c r="C1491" s="1387"/>
      <c r="D1491" s="1388"/>
      <c r="E1491" s="1388"/>
      <c r="F1491" s="1388"/>
      <c r="G1491" s="1388"/>
      <c r="H1491" s="1388"/>
      <c r="I1491" s="1388"/>
      <c r="J1491" s="1388"/>
      <c r="K1491" s="1388"/>
      <c r="L1491" s="1388"/>
      <c r="M1491" s="1388"/>
      <c r="N1491" s="1388"/>
      <c r="O1491" s="1389"/>
      <c r="P1491" s="249"/>
    </row>
    <row r="1492" spans="2:16" s="200" customFormat="1">
      <c r="B1492" s="204"/>
      <c r="C1492" s="1418" t="s">
        <v>4578</v>
      </c>
      <c r="D1492" s="1419"/>
      <c r="E1492" s="1419"/>
      <c r="F1492" s="1419"/>
      <c r="G1492" s="1419"/>
      <c r="H1492" s="1419"/>
      <c r="I1492" s="1419"/>
      <c r="J1492" s="1419"/>
      <c r="K1492" s="251" t="s">
        <v>98</v>
      </c>
      <c r="L1492" s="251" t="s">
        <v>4503</v>
      </c>
      <c r="M1492" s="1419" t="s">
        <v>4633</v>
      </c>
      <c r="N1492" s="1419"/>
      <c r="O1492" s="252" t="s">
        <v>4630</v>
      </c>
      <c r="P1492" s="253"/>
    </row>
    <row r="1493" spans="2:16" s="200" customFormat="1" ht="39.75" customHeight="1">
      <c r="B1493" s="204"/>
      <c r="C1493" s="1660" t="s">
        <v>4751</v>
      </c>
      <c r="D1493" s="1661"/>
      <c r="E1493" s="1661"/>
      <c r="F1493" s="1661"/>
      <c r="G1493" s="1661"/>
      <c r="H1493" s="1661"/>
      <c r="I1493" s="1661"/>
      <c r="J1493" s="1662"/>
      <c r="K1493" s="312" t="s">
        <v>0</v>
      </c>
      <c r="L1493" s="265">
        <v>1</v>
      </c>
      <c r="M1493" s="1422">
        <v>190000</v>
      </c>
      <c r="N1493" s="1422"/>
      <c r="O1493" s="256">
        <f t="shared" ref="O1493:O1499" si="5">+ROUND(L1493*M1493,2)</f>
        <v>190000</v>
      </c>
      <c r="P1493" s="257"/>
    </row>
    <row r="1494" spans="2:16" s="200" customFormat="1" ht="14.25">
      <c r="B1494" s="204"/>
      <c r="C1494" s="1660" t="s">
        <v>4753</v>
      </c>
      <c r="D1494" s="1661"/>
      <c r="E1494" s="1661"/>
      <c r="F1494" s="1661"/>
      <c r="G1494" s="1661"/>
      <c r="H1494" s="1661"/>
      <c r="I1494" s="1661"/>
      <c r="J1494" s="1662"/>
      <c r="K1494" s="312" t="s">
        <v>0</v>
      </c>
      <c r="L1494" s="265">
        <v>1</v>
      </c>
      <c r="M1494" s="1422">
        <v>275000</v>
      </c>
      <c r="N1494" s="1422"/>
      <c r="O1494" s="256">
        <f t="shared" si="5"/>
        <v>275000</v>
      </c>
      <c r="P1494" s="257"/>
    </row>
    <row r="1495" spans="2:16" s="200" customFormat="1" ht="14.25">
      <c r="B1495" s="204"/>
      <c r="C1495" s="1658" t="s">
        <v>4752</v>
      </c>
      <c r="D1495" s="1659"/>
      <c r="E1495" s="1659"/>
      <c r="F1495" s="1659"/>
      <c r="G1495" s="1659"/>
      <c r="H1495" s="1659"/>
      <c r="I1495" s="1659"/>
      <c r="J1495" s="1659"/>
      <c r="K1495" s="312" t="s">
        <v>0</v>
      </c>
      <c r="L1495" s="313">
        <v>0.25</v>
      </c>
      <c r="M1495" s="1422">
        <v>35000</v>
      </c>
      <c r="N1495" s="1422"/>
      <c r="O1495" s="256">
        <f t="shared" si="5"/>
        <v>8750</v>
      </c>
      <c r="P1495" s="257"/>
    </row>
    <row r="1496" spans="2:16" s="200" customFormat="1" ht="14.25">
      <c r="B1496" s="204"/>
      <c r="C1496" s="1405"/>
      <c r="D1496" s="1406"/>
      <c r="E1496" s="1406"/>
      <c r="F1496" s="1406"/>
      <c r="G1496" s="1406"/>
      <c r="H1496" s="1406"/>
      <c r="I1496" s="1406"/>
      <c r="J1496" s="1407"/>
      <c r="K1496" s="312"/>
      <c r="L1496" s="313"/>
      <c r="M1496" s="1425"/>
      <c r="N1496" s="1426"/>
      <c r="O1496" s="256">
        <f t="shared" si="5"/>
        <v>0</v>
      </c>
      <c r="P1496" s="257"/>
    </row>
    <row r="1497" spans="2:16" s="200" customFormat="1" ht="14.25">
      <c r="B1497" s="204"/>
      <c r="C1497" s="1423"/>
      <c r="D1497" s="1424"/>
      <c r="E1497" s="1424"/>
      <c r="F1497" s="1424"/>
      <c r="G1497" s="1424"/>
      <c r="H1497" s="1424"/>
      <c r="I1497" s="1424"/>
      <c r="J1497" s="1424"/>
      <c r="K1497" s="312"/>
      <c r="L1497" s="313"/>
      <c r="M1497" s="1425"/>
      <c r="N1497" s="1426"/>
      <c r="O1497" s="256">
        <f t="shared" si="5"/>
        <v>0</v>
      </c>
      <c r="P1497" s="257"/>
    </row>
    <row r="1498" spans="2:16" s="200" customFormat="1" ht="14.25">
      <c r="B1498" s="204"/>
      <c r="C1498" s="1405"/>
      <c r="D1498" s="1406"/>
      <c r="E1498" s="1406"/>
      <c r="F1498" s="1406"/>
      <c r="G1498" s="1406"/>
      <c r="H1498" s="1406"/>
      <c r="I1498" s="1406"/>
      <c r="J1498" s="1407"/>
      <c r="K1498" s="325"/>
      <c r="L1498" s="326"/>
      <c r="M1498" s="1425"/>
      <c r="N1498" s="1426"/>
      <c r="O1498" s="327">
        <f t="shared" si="5"/>
        <v>0</v>
      </c>
      <c r="P1498" s="257"/>
    </row>
    <row r="1499" spans="2:16" s="200" customFormat="1" ht="14.25">
      <c r="B1499" s="204"/>
      <c r="C1499" s="1405"/>
      <c r="D1499" s="1406"/>
      <c r="E1499" s="1406"/>
      <c r="F1499" s="1406"/>
      <c r="G1499" s="1406"/>
      <c r="H1499" s="1406"/>
      <c r="I1499" s="1406"/>
      <c r="J1499" s="1407"/>
      <c r="K1499" s="325"/>
      <c r="L1499" s="326"/>
      <c r="M1499" s="1425"/>
      <c r="N1499" s="1426"/>
      <c r="O1499" s="327">
        <f t="shared" si="5"/>
        <v>0</v>
      </c>
      <c r="P1499" s="257"/>
    </row>
    <row r="1500" spans="2:16" s="200" customFormat="1" ht="15.75" thickBot="1">
      <c r="B1500" s="204"/>
      <c r="C1500" s="1385" t="s">
        <v>4631</v>
      </c>
      <c r="D1500" s="1386"/>
      <c r="E1500" s="1386"/>
      <c r="F1500" s="1386"/>
      <c r="G1500" s="1386"/>
      <c r="H1500" s="1386"/>
      <c r="I1500" s="1386"/>
      <c r="J1500" s="1386"/>
      <c r="K1500" s="1386"/>
      <c r="L1500" s="1386"/>
      <c r="M1500" s="1386"/>
      <c r="N1500" s="1386"/>
      <c r="O1500" s="267">
        <f>SUM(O1493:O1499)</f>
        <v>473750</v>
      </c>
      <c r="P1500" s="257"/>
    </row>
    <row r="1501" spans="2:16" s="200" customFormat="1" ht="12.75">
      <c r="B1501" s="204"/>
      <c r="C1501" s="1387" t="s">
        <v>4634</v>
      </c>
      <c r="D1501" s="1388"/>
      <c r="E1501" s="1388"/>
      <c r="F1501" s="1388"/>
      <c r="G1501" s="1388"/>
      <c r="H1501" s="1388"/>
      <c r="I1501" s="1388"/>
      <c r="J1501" s="1388"/>
      <c r="K1501" s="1388"/>
      <c r="L1501" s="1388"/>
      <c r="M1501" s="1388"/>
      <c r="N1501" s="1388"/>
      <c r="O1501" s="1389"/>
      <c r="P1501" s="249"/>
    </row>
    <row r="1502" spans="2:16" s="200" customFormat="1" ht="12.75">
      <c r="B1502" s="204"/>
      <c r="C1502" s="1387"/>
      <c r="D1502" s="1388"/>
      <c r="E1502" s="1388"/>
      <c r="F1502" s="1388"/>
      <c r="G1502" s="1388"/>
      <c r="H1502" s="1388"/>
      <c r="I1502" s="1388"/>
      <c r="J1502" s="1388"/>
      <c r="K1502" s="1388"/>
      <c r="L1502" s="1388"/>
      <c r="M1502" s="1388"/>
      <c r="N1502" s="1388"/>
      <c r="O1502" s="1389"/>
      <c r="P1502" s="249"/>
    </row>
    <row r="1503" spans="2:16" s="200" customFormat="1" ht="13.5" thickBot="1">
      <c r="B1503" s="204"/>
      <c r="C1503" s="1390"/>
      <c r="D1503" s="1391"/>
      <c r="E1503" s="1391"/>
      <c r="F1503" s="1391"/>
      <c r="G1503" s="1391"/>
      <c r="H1503" s="1391"/>
      <c r="I1503" s="1391"/>
      <c r="J1503" s="1391"/>
      <c r="K1503" s="1391"/>
      <c r="L1503" s="1391"/>
      <c r="M1503" s="1391"/>
      <c r="N1503" s="1391"/>
      <c r="O1503" s="1392"/>
      <c r="P1503" s="249"/>
    </row>
    <row r="1504" spans="2:16" s="200" customFormat="1" ht="17.25">
      <c r="B1504" s="204"/>
      <c r="C1504" s="1393" t="s">
        <v>4635</v>
      </c>
      <c r="D1504" s="1394"/>
      <c r="E1504" s="1394"/>
      <c r="F1504" s="1394"/>
      <c r="G1504" s="1394"/>
      <c r="H1504" s="1394"/>
      <c r="I1504" s="1395"/>
      <c r="J1504" s="251" t="s">
        <v>4636</v>
      </c>
      <c r="K1504" s="263" t="s">
        <v>4506</v>
      </c>
      <c r="L1504" s="269" t="s">
        <v>4637</v>
      </c>
      <c r="M1504" s="1396" t="s">
        <v>4248</v>
      </c>
      <c r="N1504" s="1395"/>
      <c r="O1504" s="252" t="s">
        <v>4630</v>
      </c>
      <c r="P1504" s="253"/>
    </row>
    <row r="1505" spans="2:16" s="200" customFormat="1" thickBot="1">
      <c r="B1505" s="204"/>
      <c r="C1505" s="1397"/>
      <c r="D1505" s="1398"/>
      <c r="E1505" s="1398"/>
      <c r="F1505" s="1398"/>
      <c r="G1505" s="1398"/>
      <c r="H1505" s="1398"/>
      <c r="I1505" s="1399"/>
      <c r="J1505" s="270"/>
      <c r="K1505" s="287"/>
      <c r="L1505" s="270"/>
      <c r="M1505" s="1368"/>
      <c r="N1505" s="1369"/>
      <c r="O1505" s="256">
        <f>+K1505*L1505*M1505</f>
        <v>0</v>
      </c>
      <c r="P1505" s="257"/>
    </row>
    <row r="1506" spans="2:16" s="200" customFormat="1" thickBot="1">
      <c r="B1506" s="204"/>
      <c r="C1506" s="1397"/>
      <c r="D1506" s="1398"/>
      <c r="E1506" s="1398"/>
      <c r="F1506" s="1398"/>
      <c r="G1506" s="1398"/>
      <c r="H1506" s="1398"/>
      <c r="I1506" s="1399"/>
      <c r="J1506" s="322"/>
      <c r="K1506" s="328"/>
      <c r="L1506" s="322"/>
      <c r="M1506" s="1368"/>
      <c r="N1506" s="1369"/>
      <c r="O1506" s="256"/>
      <c r="P1506" s="257"/>
    </row>
    <row r="1507" spans="2:16" s="200" customFormat="1" ht="15.75" thickBot="1">
      <c r="B1507" s="204"/>
      <c r="C1507" s="1370" t="s">
        <v>4631</v>
      </c>
      <c r="D1507" s="1371"/>
      <c r="E1507" s="1371"/>
      <c r="F1507" s="1371"/>
      <c r="G1507" s="1371"/>
      <c r="H1507" s="1371"/>
      <c r="I1507" s="1371"/>
      <c r="J1507" s="1371"/>
      <c r="K1507" s="1371"/>
      <c r="L1507" s="1371"/>
      <c r="M1507" s="1371"/>
      <c r="N1507" s="1372"/>
      <c r="O1507" s="261">
        <f>+ROUND(O1505+O1506,2)</f>
        <v>0</v>
      </c>
      <c r="P1507" s="262"/>
    </row>
    <row r="1508" spans="2:16" s="200" customFormat="1" ht="12.75">
      <c r="B1508" s="204"/>
      <c r="C1508" s="1400" t="s">
        <v>4638</v>
      </c>
      <c r="D1508" s="1401"/>
      <c r="E1508" s="1401"/>
      <c r="F1508" s="1401"/>
      <c r="G1508" s="1401"/>
      <c r="H1508" s="1401"/>
      <c r="I1508" s="1401"/>
      <c r="J1508" s="1401"/>
      <c r="K1508" s="1401"/>
      <c r="L1508" s="1401"/>
      <c r="M1508" s="1401"/>
      <c r="N1508" s="1401"/>
      <c r="O1508" s="1402"/>
      <c r="P1508" s="249"/>
    </row>
    <row r="1509" spans="2:16" s="200" customFormat="1" ht="12.75">
      <c r="B1509" s="204"/>
      <c r="C1509" s="1387"/>
      <c r="D1509" s="1388"/>
      <c r="E1509" s="1388"/>
      <c r="F1509" s="1388"/>
      <c r="G1509" s="1388"/>
      <c r="H1509" s="1388"/>
      <c r="I1509" s="1388"/>
      <c r="J1509" s="1388"/>
      <c r="K1509" s="1388"/>
      <c r="L1509" s="1388"/>
      <c r="M1509" s="1388"/>
      <c r="N1509" s="1388"/>
      <c r="O1509" s="1389"/>
      <c r="P1509" s="249"/>
    </row>
    <row r="1510" spans="2:16" s="200" customFormat="1" ht="13.5" thickBot="1">
      <c r="B1510" s="204"/>
      <c r="C1510" s="1390"/>
      <c r="D1510" s="1391"/>
      <c r="E1510" s="1391"/>
      <c r="F1510" s="1391"/>
      <c r="G1510" s="1391"/>
      <c r="H1510" s="1391"/>
      <c r="I1510" s="1391"/>
      <c r="J1510" s="1391"/>
      <c r="K1510" s="1391"/>
      <c r="L1510" s="1391"/>
      <c r="M1510" s="1391"/>
      <c r="N1510" s="1391"/>
      <c r="O1510" s="1392"/>
      <c r="P1510" s="249"/>
    </row>
    <row r="1511" spans="2:16" s="200" customFormat="1" ht="30">
      <c r="B1511" s="204"/>
      <c r="C1511" s="1393" t="s">
        <v>4639</v>
      </c>
      <c r="D1511" s="1394"/>
      <c r="E1511" s="1394"/>
      <c r="F1511" s="1394"/>
      <c r="G1511" s="1394"/>
      <c r="H1511" s="1394"/>
      <c r="I1511" s="1395"/>
      <c r="J1511" s="251" t="s">
        <v>4510</v>
      </c>
      <c r="K1511" s="324" t="s">
        <v>65</v>
      </c>
      <c r="L1511" s="276" t="s">
        <v>4512</v>
      </c>
      <c r="M1511" s="1403" t="s">
        <v>4496</v>
      </c>
      <c r="N1511" s="1404"/>
      <c r="O1511" s="278" t="s">
        <v>4630</v>
      </c>
      <c r="P1511" s="279"/>
    </row>
    <row r="1512" spans="2:16" s="200" customFormat="1" ht="14.25">
      <c r="B1512" s="204"/>
      <c r="C1512" s="1405" t="str">
        <f>+'BASE M.O.'!D21</f>
        <v>Oficial</v>
      </c>
      <c r="D1512" s="1406"/>
      <c r="E1512" s="1406"/>
      <c r="F1512" s="1406"/>
      <c r="G1512" s="1406"/>
      <c r="H1512" s="1406"/>
      <c r="I1512" s="1407"/>
      <c r="J1512" s="280">
        <f>+'BASE M.O.'!E22</f>
        <v>75400.5</v>
      </c>
      <c r="K1512" s="287">
        <f>+'BASE M.O.'!F22</f>
        <v>2.1078392857142854</v>
      </c>
      <c r="L1512" s="280">
        <f>+'BASE M.O.'!G22</f>
        <v>158932</v>
      </c>
      <c r="M1512" s="1408">
        <v>0.8</v>
      </c>
      <c r="N1512" s="1409"/>
      <c r="O1512" s="309">
        <f>+L1512/M1512</f>
        <v>198665</v>
      </c>
      <c r="P1512" s="282"/>
    </row>
    <row r="1513" spans="2:16" s="200" customFormat="1" ht="14.25">
      <c r="B1513" s="204"/>
      <c r="C1513" s="1405">
        <f>+'BASE M.O.'!D754</f>
        <v>0</v>
      </c>
      <c r="D1513" s="1406"/>
      <c r="E1513" s="1406"/>
      <c r="F1513" s="1406"/>
      <c r="G1513" s="1406"/>
      <c r="H1513" s="1406"/>
      <c r="I1513" s="1407"/>
      <c r="J1513" s="280">
        <f>+'BASE M.O.'!E754</f>
        <v>0</v>
      </c>
      <c r="K1513" s="280">
        <f>+'BASE M.O.'!F754</f>
        <v>0</v>
      </c>
      <c r="L1513" s="280">
        <f>+'BASE M.O.'!G754</f>
        <v>0</v>
      </c>
      <c r="M1513" s="1408"/>
      <c r="N1513" s="1409"/>
      <c r="O1513" s="309"/>
      <c r="P1513" s="282"/>
    </row>
    <row r="1514" spans="2:16" s="200" customFormat="1" ht="14.25">
      <c r="B1514" s="204"/>
      <c r="C1514" s="1405"/>
      <c r="D1514" s="1406"/>
      <c r="E1514" s="1406"/>
      <c r="F1514" s="1406"/>
      <c r="G1514" s="1406"/>
      <c r="H1514" s="1406"/>
      <c r="I1514" s="1407"/>
      <c r="J1514" s="280">
        <f>+'BASE M.O.'!E7828</f>
        <v>0</v>
      </c>
      <c r="K1514" s="311"/>
      <c r="L1514" s="281">
        <f>+'BASE M.O.'!G7828</f>
        <v>0</v>
      </c>
      <c r="M1514" s="1410"/>
      <c r="N1514" s="1411"/>
      <c r="O1514" s="309"/>
      <c r="P1514" s="282"/>
    </row>
    <row r="1515" spans="2:16" s="200" customFormat="1" thickBot="1">
      <c r="B1515" s="204"/>
      <c r="C1515" s="1365"/>
      <c r="D1515" s="1366"/>
      <c r="E1515" s="1366"/>
      <c r="F1515" s="1366"/>
      <c r="G1515" s="1366"/>
      <c r="H1515" s="1366"/>
      <c r="I1515" s="1367"/>
      <c r="J1515" s="272"/>
      <c r="K1515" s="273"/>
      <c r="L1515" s="272"/>
      <c r="M1515" s="1368"/>
      <c r="N1515" s="1369"/>
      <c r="O1515" s="274"/>
      <c r="P1515" s="257"/>
    </row>
    <row r="1516" spans="2:16" s="200" customFormat="1" ht="15.75" thickBot="1">
      <c r="B1516" s="204"/>
      <c r="C1516" s="1370" t="s">
        <v>4631</v>
      </c>
      <c r="D1516" s="1371"/>
      <c r="E1516" s="1371"/>
      <c r="F1516" s="1371"/>
      <c r="G1516" s="1371"/>
      <c r="H1516" s="1371"/>
      <c r="I1516" s="1371"/>
      <c r="J1516" s="1371"/>
      <c r="K1516" s="1371"/>
      <c r="L1516" s="1371"/>
      <c r="M1516" s="1371"/>
      <c r="N1516" s="1372"/>
      <c r="O1516" s="268">
        <f>ROUND(SUM(O1512:O1515),2)</f>
        <v>198665</v>
      </c>
      <c r="P1516" s="257"/>
    </row>
    <row r="1517" spans="2:16" s="200" customFormat="1" thickBot="1">
      <c r="B1517" s="204"/>
      <c r="C1517" s="243"/>
      <c r="D1517" s="212"/>
      <c r="E1517" s="212"/>
      <c r="F1517" s="212"/>
      <c r="G1517" s="212"/>
      <c r="H1517" s="212"/>
      <c r="I1517" s="212"/>
      <c r="J1517" s="212"/>
      <c r="K1517" s="212"/>
      <c r="L1517" s="212"/>
      <c r="M1517" s="212"/>
      <c r="N1517" s="212"/>
      <c r="O1517" s="244"/>
      <c r="P1517" s="205"/>
    </row>
    <row r="1518" spans="2:16" s="200" customFormat="1" ht="15.75" thickBot="1">
      <c r="B1518" s="204"/>
      <c r="C1518" s="1373" t="s">
        <v>4640</v>
      </c>
      <c r="D1518" s="1374"/>
      <c r="E1518" s="1374"/>
      <c r="F1518" s="1374"/>
      <c r="G1518" s="1374"/>
      <c r="H1518" s="1374"/>
      <c r="I1518" s="1374"/>
      <c r="J1518" s="1374"/>
      <c r="K1518" s="1374"/>
      <c r="L1518" s="1374"/>
      <c r="M1518" s="1374"/>
      <c r="N1518" s="1375"/>
      <c r="O1518" s="283">
        <f>+O1516+O1507+O1500+O1488</f>
        <v>682348.25</v>
      </c>
      <c r="P1518" s="284"/>
    </row>
    <row r="1519" spans="2:16" s="200" customFormat="1" ht="12.75">
      <c r="B1519" s="204"/>
      <c r="C1519" s="1400" t="s">
        <v>4641</v>
      </c>
      <c r="D1519" s="1401"/>
      <c r="E1519" s="1401"/>
      <c r="F1519" s="1401"/>
      <c r="G1519" s="1401"/>
      <c r="H1519" s="1401"/>
      <c r="I1519" s="1401"/>
      <c r="J1519" s="1401"/>
      <c r="K1519" s="1401"/>
      <c r="L1519" s="1401"/>
      <c r="M1519" s="1401"/>
      <c r="N1519" s="1401"/>
      <c r="O1519" s="1402"/>
      <c r="P1519" s="249"/>
    </row>
    <row r="1520" spans="2:16" s="200" customFormat="1" ht="12.75">
      <c r="B1520" s="204"/>
      <c r="C1520" s="1387"/>
      <c r="D1520" s="1388"/>
      <c r="E1520" s="1388"/>
      <c r="F1520" s="1388"/>
      <c r="G1520" s="1388"/>
      <c r="H1520" s="1388"/>
      <c r="I1520" s="1388"/>
      <c r="J1520" s="1388"/>
      <c r="K1520" s="1388"/>
      <c r="L1520" s="1388"/>
      <c r="M1520" s="1388"/>
      <c r="N1520" s="1388"/>
      <c r="O1520" s="1389"/>
      <c r="P1520" s="249"/>
    </row>
    <row r="1521" spans="2:16" s="200" customFormat="1" ht="13.5" thickBot="1">
      <c r="B1521" s="204"/>
      <c r="C1521" s="1390"/>
      <c r="D1521" s="1391"/>
      <c r="E1521" s="1391"/>
      <c r="F1521" s="1391"/>
      <c r="G1521" s="1391"/>
      <c r="H1521" s="1391"/>
      <c r="I1521" s="1391"/>
      <c r="J1521" s="1391"/>
      <c r="K1521" s="1391"/>
      <c r="L1521" s="1391"/>
      <c r="M1521" s="1391"/>
      <c r="N1521" s="1391"/>
      <c r="O1521" s="1392"/>
      <c r="P1521" s="249"/>
    </row>
    <row r="1522" spans="2:16" s="200" customFormat="1" ht="30">
      <c r="B1522" s="204"/>
      <c r="C1522" s="1393" t="s">
        <v>4642</v>
      </c>
      <c r="D1522" s="1394"/>
      <c r="E1522" s="1394"/>
      <c r="F1522" s="1394"/>
      <c r="G1522" s="1394"/>
      <c r="H1522" s="1394"/>
      <c r="I1522" s="1394"/>
      <c r="J1522" s="263"/>
      <c r="K1522" s="277"/>
      <c r="L1522" s="276" t="s">
        <v>4643</v>
      </c>
      <c r="M1522" s="1403" t="s">
        <v>4644</v>
      </c>
      <c r="N1522" s="1404"/>
      <c r="O1522" s="278"/>
      <c r="P1522" s="279"/>
    </row>
    <row r="1523" spans="2:16" s="200" customFormat="1" ht="14.25">
      <c r="B1523" s="204"/>
      <c r="C1523" s="1397" t="s">
        <v>4575</v>
      </c>
      <c r="D1523" s="1398"/>
      <c r="E1523" s="1398"/>
      <c r="F1523" s="1398"/>
      <c r="G1523" s="1398"/>
      <c r="H1523" s="1398"/>
      <c r="I1523" s="1398"/>
      <c r="J1523" s="285"/>
      <c r="K1523" s="286"/>
      <c r="L1523" s="310">
        <v>0.22690623787747194</v>
      </c>
      <c r="M1523" s="1425">
        <f>+ROUND(O1518*L1523,2)</f>
        <v>154829.07</v>
      </c>
      <c r="N1523" s="1426"/>
      <c r="O1523" s="256"/>
      <c r="P1523" s="257"/>
    </row>
    <row r="1524" spans="2:16" s="200" customFormat="1" ht="14.25">
      <c r="B1524" s="204"/>
      <c r="C1524" s="258" t="s">
        <v>4645</v>
      </c>
      <c r="D1524" s="259"/>
      <c r="E1524" s="259"/>
      <c r="F1524" s="259"/>
      <c r="G1524" s="259"/>
      <c r="H1524" s="259"/>
      <c r="I1524" s="259"/>
      <c r="J1524" s="285"/>
      <c r="K1524" s="286"/>
      <c r="L1524" s="310">
        <v>0.01</v>
      </c>
      <c r="M1524" s="1425">
        <f>+ROUND(O1518*L1524,2)</f>
        <v>6823.48</v>
      </c>
      <c r="N1524" s="1426"/>
      <c r="O1524" s="256"/>
      <c r="P1524" s="257"/>
    </row>
    <row r="1525" spans="2:16" s="200" customFormat="1" thickBot="1">
      <c r="B1525" s="204"/>
      <c r="C1525" s="236" t="s">
        <v>4576</v>
      </c>
      <c r="D1525" s="237"/>
      <c r="E1525" s="237"/>
      <c r="F1525" s="237"/>
      <c r="G1525" s="237"/>
      <c r="H1525" s="237"/>
      <c r="I1525" s="237"/>
      <c r="J1525" s="288"/>
      <c r="K1525" s="289"/>
      <c r="L1525" s="310">
        <v>0.05</v>
      </c>
      <c r="M1525" s="1909">
        <f>+ROUND(O1518*L1525,2)</f>
        <v>34117.410000000003</v>
      </c>
      <c r="N1525" s="1910"/>
      <c r="O1525" s="256"/>
      <c r="P1525" s="257"/>
    </row>
    <row r="1526" spans="2:16" s="200" customFormat="1" ht="15.75" thickBot="1">
      <c r="B1526" s="204"/>
      <c r="C1526" s="1370" t="s">
        <v>4631</v>
      </c>
      <c r="D1526" s="1371"/>
      <c r="E1526" s="1371"/>
      <c r="F1526" s="1371"/>
      <c r="G1526" s="1371"/>
      <c r="H1526" s="1371"/>
      <c r="I1526" s="1371"/>
      <c r="J1526" s="1371"/>
      <c r="K1526" s="1371"/>
      <c r="L1526" s="1371"/>
      <c r="M1526" s="1371"/>
      <c r="N1526" s="1372"/>
      <c r="O1526" s="290">
        <f>+M1523+M1524+M1525</f>
        <v>195769.96000000002</v>
      </c>
      <c r="P1526" s="291"/>
    </row>
    <row r="1527" spans="2:16" s="200" customFormat="1" thickBot="1">
      <c r="B1527" s="204"/>
      <c r="C1527" s="243"/>
      <c r="D1527" s="212"/>
      <c r="E1527" s="212"/>
      <c r="F1527" s="212"/>
      <c r="G1527" s="212"/>
      <c r="H1527" s="212"/>
      <c r="I1527" s="212"/>
      <c r="J1527" s="212"/>
      <c r="K1527" s="212"/>
      <c r="L1527" s="212"/>
      <c r="M1527" s="212"/>
      <c r="N1527" s="212"/>
      <c r="O1527" s="244"/>
      <c r="P1527" s="205"/>
    </row>
    <row r="1528" spans="2:16" s="200" customFormat="1" ht="15.75" thickBot="1">
      <c r="B1528" s="204"/>
      <c r="C1528" s="1373" t="s">
        <v>4646</v>
      </c>
      <c r="D1528" s="1374"/>
      <c r="E1528" s="1374"/>
      <c r="F1528" s="1374"/>
      <c r="G1528" s="1374"/>
      <c r="H1528" s="1374"/>
      <c r="I1528" s="1374"/>
      <c r="J1528" s="1374"/>
      <c r="K1528" s="1374"/>
      <c r="L1528" s="1374"/>
      <c r="M1528" s="1374"/>
      <c r="N1528" s="1375"/>
      <c r="O1528" s="292">
        <f>+O1526+O1518</f>
        <v>878118.21</v>
      </c>
      <c r="P1528" s="291"/>
    </row>
    <row r="1529" spans="2:16" s="200" customFormat="1" ht="14.25">
      <c r="B1529" s="204"/>
      <c r="C1529" s="243"/>
      <c r="D1529" s="212"/>
      <c r="E1529" s="212"/>
      <c r="F1529" s="212"/>
      <c r="G1529" s="212"/>
      <c r="H1529" s="212"/>
      <c r="I1529" s="212"/>
      <c r="J1529" s="212"/>
      <c r="K1529" s="212"/>
      <c r="L1529" s="212"/>
      <c r="M1529" s="212"/>
      <c r="N1529" s="212"/>
      <c r="O1529" s="244"/>
      <c r="P1529" s="205"/>
    </row>
    <row r="1530" spans="2:16" s="200" customFormat="1" ht="14.25">
      <c r="B1530" s="204"/>
      <c r="C1530" s="243"/>
      <c r="D1530" s="212"/>
      <c r="E1530" s="212"/>
      <c r="F1530" s="212"/>
      <c r="G1530" s="212"/>
      <c r="H1530" s="293" t="s">
        <v>4647</v>
      </c>
      <c r="I1530" s="293"/>
      <c r="J1530" s="293"/>
      <c r="K1530" s="293"/>
      <c r="L1530" s="212"/>
      <c r="M1530" s="212"/>
      <c r="N1530" s="212"/>
      <c r="O1530" s="244"/>
      <c r="P1530" s="205"/>
    </row>
    <row r="1531" spans="2:16" s="200" customFormat="1">
      <c r="B1531" s="204"/>
      <c r="C1531" s="243"/>
      <c r="D1531" s="212"/>
      <c r="E1531" s="212"/>
      <c r="F1531" s="212"/>
      <c r="G1531" s="212"/>
      <c r="H1531" s="293" t="s">
        <v>4648</v>
      </c>
      <c r="I1531" s="212">
        <f>credenciales!$G$5</f>
        <v>0</v>
      </c>
      <c r="J1531" s="212"/>
      <c r="K1531" s="212"/>
      <c r="L1531" s="212"/>
      <c r="M1531" s="212"/>
      <c r="N1531" s="212"/>
      <c r="O1531" s="244"/>
      <c r="P1531" s="294"/>
    </row>
    <row r="1532" spans="2:16" s="200" customFormat="1">
      <c r="B1532" s="204"/>
      <c r="C1532" s="243"/>
      <c r="D1532" s="212"/>
      <c r="E1532" s="212"/>
      <c r="F1532" s="212"/>
      <c r="G1532" s="212"/>
      <c r="H1532" s="293">
        <f>+credenciales!$F$6</f>
        <v>0</v>
      </c>
      <c r="I1532" s="212"/>
      <c r="J1532" s="212"/>
      <c r="K1532" s="212"/>
      <c r="L1532" s="212"/>
      <c r="M1532" s="212"/>
      <c r="N1532" s="212"/>
      <c r="O1532" s="244"/>
      <c r="P1532" s="294"/>
    </row>
    <row r="1533" spans="2:16" s="200" customFormat="1" ht="14.25">
      <c r="B1533" s="204"/>
      <c r="C1533" s="226"/>
      <c r="D1533" s="295"/>
      <c r="E1533" s="295"/>
      <c r="F1533" s="295"/>
      <c r="G1533" s="295"/>
      <c r="H1533" s="293" t="s">
        <v>4649</v>
      </c>
      <c r="I1533" s="295">
        <f>+credenciales!$G$7</f>
        <v>0</v>
      </c>
      <c r="J1533" s="295"/>
      <c r="K1533" s="295"/>
      <c r="L1533" s="295"/>
      <c r="M1533" s="295"/>
      <c r="N1533" s="295"/>
      <c r="O1533" s="296"/>
      <c r="P1533" s="297"/>
    </row>
    <row r="1534" spans="2:16" s="200" customFormat="1" ht="14.25">
      <c r="B1534" s="204"/>
      <c r="C1534" s="243"/>
      <c r="D1534" s="212"/>
      <c r="E1534" s="212"/>
      <c r="F1534" s="212"/>
      <c r="G1534" s="212"/>
      <c r="H1534" s="212" t="s">
        <v>4553</v>
      </c>
      <c r="I1534" s="212"/>
      <c r="J1534" s="212"/>
      <c r="K1534" s="212"/>
      <c r="L1534" s="212"/>
      <c r="M1534" s="212"/>
      <c r="N1534" s="212"/>
      <c r="O1534" s="244"/>
      <c r="P1534" s="205"/>
    </row>
    <row r="1535" spans="2:16" s="200" customFormat="1">
      <c r="B1535" s="204"/>
      <c r="C1535" s="298" t="s">
        <v>4650</v>
      </c>
      <c r="D1535" s="254"/>
      <c r="E1535" s="254"/>
      <c r="F1535" s="254"/>
      <c r="G1535" s="254"/>
      <c r="H1535" s="254"/>
      <c r="I1535" s="254"/>
      <c r="J1535" s="254"/>
      <c r="K1535" s="254"/>
      <c r="L1535" s="254"/>
      <c r="M1535" s="254"/>
      <c r="N1535" s="254"/>
      <c r="O1535" s="299"/>
      <c r="P1535" s="205"/>
    </row>
    <row r="1536" spans="2:16" s="200" customFormat="1" ht="14.25">
      <c r="B1536" s="204"/>
      <c r="C1536" s="1911"/>
      <c r="D1536" s="1912"/>
      <c r="E1536" s="1912"/>
      <c r="F1536" s="1912"/>
      <c r="G1536" s="1912"/>
      <c r="H1536" s="1912"/>
      <c r="I1536" s="1912"/>
      <c r="J1536" s="1912"/>
      <c r="K1536" s="1912"/>
      <c r="L1536" s="1912"/>
      <c r="M1536" s="1912"/>
      <c r="N1536" s="1912"/>
      <c r="O1536" s="1913"/>
      <c r="P1536" s="297"/>
    </row>
    <row r="1537" spans="2:16" s="200" customFormat="1" ht="14.25">
      <c r="B1537" s="204"/>
      <c r="C1537" s="1911"/>
      <c r="D1537" s="1912"/>
      <c r="E1537" s="1912"/>
      <c r="F1537" s="1912"/>
      <c r="G1537" s="1912"/>
      <c r="H1537" s="1912"/>
      <c r="I1537" s="1912"/>
      <c r="J1537" s="1912"/>
      <c r="K1537" s="1912"/>
      <c r="L1537" s="1912"/>
      <c r="M1537" s="1912"/>
      <c r="N1537" s="1912"/>
      <c r="O1537" s="1913"/>
      <c r="P1537" s="297"/>
    </row>
    <row r="1538" spans="2:16" s="200" customFormat="1" ht="14.25">
      <c r="B1538" s="204"/>
      <c r="C1538" s="226"/>
      <c r="D1538" s="295"/>
      <c r="E1538" s="295"/>
      <c r="F1538" s="295"/>
      <c r="G1538" s="295"/>
      <c r="H1538" s="295"/>
      <c r="I1538" s="295"/>
      <c r="J1538" s="295"/>
      <c r="K1538" s="295"/>
      <c r="L1538" s="295"/>
      <c r="M1538" s="295"/>
      <c r="N1538" s="295"/>
      <c r="O1538" s="296"/>
      <c r="P1538" s="297"/>
    </row>
    <row r="1539" spans="2:16" s="200" customFormat="1">
      <c r="B1539" s="204"/>
      <c r="C1539" s="300" t="s">
        <v>4651</v>
      </c>
      <c r="D1539" s="295"/>
      <c r="E1539" s="295"/>
      <c r="F1539" s="295"/>
      <c r="G1539" s="295"/>
      <c r="H1539" s="295"/>
      <c r="I1539" s="295"/>
      <c r="J1539" s="295"/>
      <c r="K1539" s="295"/>
      <c r="L1539" s="295"/>
      <c r="M1539" s="295"/>
      <c r="N1539" s="295"/>
      <c r="O1539" s="296"/>
      <c r="P1539" s="297"/>
    </row>
    <row r="1540" spans="2:16" s="200" customFormat="1" ht="12.75">
      <c r="B1540" s="204"/>
      <c r="C1540" s="1902" t="s">
        <v>4652</v>
      </c>
      <c r="D1540" s="1903"/>
      <c r="E1540" s="1903"/>
      <c r="F1540" s="1903"/>
      <c r="G1540" s="1903"/>
      <c r="H1540" s="1903"/>
      <c r="I1540" s="1903"/>
      <c r="J1540" s="1903"/>
      <c r="K1540" s="1903"/>
      <c r="L1540" s="1903"/>
      <c r="M1540" s="1903"/>
      <c r="N1540" s="1903"/>
      <c r="O1540" s="1904"/>
      <c r="P1540" s="301"/>
    </row>
    <row r="1541" spans="2:16" s="200" customFormat="1" ht="12.75">
      <c r="B1541" s="204"/>
      <c r="C1541" s="1902"/>
      <c r="D1541" s="1903"/>
      <c r="E1541" s="1903"/>
      <c r="F1541" s="1903"/>
      <c r="G1541" s="1903"/>
      <c r="H1541" s="1903"/>
      <c r="I1541" s="1903"/>
      <c r="J1541" s="1903"/>
      <c r="K1541" s="1903"/>
      <c r="L1541" s="1903"/>
      <c r="M1541" s="1903"/>
      <c r="N1541" s="1903"/>
      <c r="O1541" s="1904"/>
      <c r="P1541" s="301"/>
    </row>
    <row r="1542" spans="2:16" s="200" customFormat="1" ht="12.75">
      <c r="B1542" s="204"/>
      <c r="C1542" s="1902" t="s">
        <v>4653</v>
      </c>
      <c r="D1542" s="1903"/>
      <c r="E1542" s="1903"/>
      <c r="F1542" s="1903"/>
      <c r="G1542" s="1903"/>
      <c r="H1542" s="1903"/>
      <c r="I1542" s="1903"/>
      <c r="J1542" s="1903"/>
      <c r="K1542" s="1903"/>
      <c r="L1542" s="1903"/>
      <c r="M1542" s="1903"/>
      <c r="N1542" s="1903"/>
      <c r="O1542" s="1904"/>
      <c r="P1542" s="301"/>
    </row>
    <row r="1543" spans="2:16" s="200" customFormat="1" ht="12.75">
      <c r="B1543" s="204"/>
      <c r="C1543" s="1902"/>
      <c r="D1543" s="1903"/>
      <c r="E1543" s="1903"/>
      <c r="F1543" s="1903"/>
      <c r="G1543" s="1903"/>
      <c r="H1543" s="1903"/>
      <c r="I1543" s="1903"/>
      <c r="J1543" s="1903"/>
      <c r="K1543" s="1903"/>
      <c r="L1543" s="1903"/>
      <c r="M1543" s="1903"/>
      <c r="N1543" s="1903"/>
      <c r="O1543" s="1904"/>
      <c r="P1543" s="301"/>
    </row>
    <row r="1544" spans="2:16" s="200" customFormat="1" ht="14.25">
      <c r="B1544" s="204"/>
      <c r="C1544" s="226"/>
      <c r="D1544" s="295"/>
      <c r="E1544" s="295"/>
      <c r="F1544" s="295"/>
      <c r="G1544" s="295"/>
      <c r="H1544" s="295"/>
      <c r="I1544" s="295"/>
      <c r="J1544" s="295"/>
      <c r="K1544" s="295"/>
      <c r="L1544" s="295"/>
      <c r="M1544" s="295"/>
      <c r="N1544" s="295"/>
      <c r="O1544" s="296"/>
      <c r="P1544" s="297"/>
    </row>
    <row r="1545" spans="2:16" s="200" customFormat="1" ht="14.25">
      <c r="B1545" s="204"/>
      <c r="C1545" s="243"/>
      <c r="D1545" s="212"/>
      <c r="E1545" s="212"/>
      <c r="F1545" s="212"/>
      <c r="G1545" s="212"/>
      <c r="H1545" s="293" t="s">
        <v>4647</v>
      </c>
      <c r="I1545" s="212">
        <f>+credenciales!$G$20</f>
        <v>0</v>
      </c>
      <c r="J1545" s="212"/>
      <c r="K1545" s="212"/>
      <c r="L1545" s="212"/>
      <c r="M1545" s="212"/>
      <c r="N1545" s="212"/>
      <c r="O1545" s="244"/>
      <c r="P1545" s="205"/>
    </row>
    <row r="1546" spans="2:16" s="200" customFormat="1" ht="14.25">
      <c r="B1546" s="204"/>
      <c r="C1546" s="243"/>
      <c r="D1546" s="212"/>
      <c r="E1546" s="212"/>
      <c r="F1546" s="212"/>
      <c r="G1546" s="212"/>
      <c r="H1546" s="212" t="s">
        <v>4648</v>
      </c>
      <c r="I1546" s="259">
        <f>+credenciales!$G$20</f>
        <v>0</v>
      </c>
      <c r="J1546" s="259"/>
      <c r="K1546" s="259"/>
      <c r="L1546" s="212"/>
      <c r="M1546" s="212"/>
      <c r="N1546" s="212"/>
      <c r="O1546" s="244"/>
      <c r="P1546" s="205"/>
    </row>
    <row r="1547" spans="2:16" s="200" customFormat="1" ht="14.25">
      <c r="B1547" s="204"/>
      <c r="C1547" s="243"/>
      <c r="D1547" s="212"/>
      <c r="E1547" s="212"/>
      <c r="F1547" s="212"/>
      <c r="G1547" s="212"/>
      <c r="H1547" s="212" t="str">
        <f>+credenciales!$F$21</f>
        <v>Representante legal del Interventor o su apoderado</v>
      </c>
      <c r="I1547" s="302"/>
      <c r="J1547" s="302"/>
      <c r="K1547" s="302"/>
      <c r="L1547" s="212"/>
      <c r="M1547" s="212"/>
      <c r="N1547" s="212"/>
      <c r="O1547" s="244"/>
      <c r="P1547" s="205"/>
    </row>
    <row r="1548" spans="2:16" s="200" customFormat="1" ht="14.25">
      <c r="B1548" s="204"/>
      <c r="C1548" s="303"/>
      <c r="D1548" s="295"/>
      <c r="E1548" s="295"/>
      <c r="F1548" s="295"/>
      <c r="G1548" s="295"/>
      <c r="H1548" s="212" t="s">
        <v>4655</v>
      </c>
      <c r="I1548" s="212">
        <f>+credenciales!$G$22</f>
        <v>0</v>
      </c>
      <c r="J1548" s="212"/>
      <c r="K1548" s="212"/>
      <c r="L1548" s="295"/>
      <c r="M1548" s="295"/>
      <c r="N1548" s="295"/>
      <c r="O1548" s="296"/>
      <c r="P1548" s="297"/>
    </row>
    <row r="1549" spans="2:16" s="200" customFormat="1" ht="16.5" thickBot="1">
      <c r="B1549" s="204"/>
      <c r="C1549" s="1905"/>
      <c r="D1549" s="1906"/>
      <c r="E1549" s="1906"/>
      <c r="F1549" s="273"/>
      <c r="G1549" s="273"/>
      <c r="H1549" s="273"/>
      <c r="I1549" s="273"/>
      <c r="J1549" s="273"/>
      <c r="K1549" s="1907"/>
      <c r="L1549" s="1907"/>
      <c r="M1549" s="1907"/>
      <c r="N1549" s="1907"/>
      <c r="O1549" s="1908"/>
      <c r="P1549" s="304"/>
    </row>
    <row r="1550" spans="2:16" s="200" customFormat="1" ht="13.5" thickBot="1">
      <c r="B1550" s="305"/>
      <c r="C1550" s="306"/>
      <c r="D1550" s="306"/>
      <c r="E1550" s="306"/>
      <c r="F1550" s="306"/>
      <c r="G1550" s="306"/>
      <c r="H1550" s="306"/>
      <c r="I1550" s="306"/>
      <c r="J1550" s="306"/>
      <c r="K1550" s="306"/>
      <c r="L1550" s="306"/>
      <c r="M1550" s="306"/>
      <c r="N1550" s="306"/>
      <c r="O1550" s="306"/>
      <c r="P1550" s="307"/>
    </row>
    <row r="1551" spans="2:16" s="200" customFormat="1" ht="13.5" thickTop="1"/>
  </sheetData>
  <mergeCells count="1478">
    <mergeCell ref="M1524:N1524"/>
    <mergeCell ref="M1525:N1525"/>
    <mergeCell ref="C1526:N1526"/>
    <mergeCell ref="C1528:N1528"/>
    <mergeCell ref="C1536:O1536"/>
    <mergeCell ref="C1537:O1537"/>
    <mergeCell ref="C1540:O1541"/>
    <mergeCell ref="C1542:O1543"/>
    <mergeCell ref="C1549:E1549"/>
    <mergeCell ref="K1549:O1549"/>
    <mergeCell ref="C1508:O1510"/>
    <mergeCell ref="C1511:I1511"/>
    <mergeCell ref="M1511:N1511"/>
    <mergeCell ref="C1512:I1512"/>
    <mergeCell ref="M1512:N1512"/>
    <mergeCell ref="C1513:I1513"/>
    <mergeCell ref="M1513:N1513"/>
    <mergeCell ref="C1514:I1514"/>
    <mergeCell ref="M1514:N1514"/>
    <mergeCell ref="C1515:I1515"/>
    <mergeCell ref="M1515:N1515"/>
    <mergeCell ref="C1516:N1516"/>
    <mergeCell ref="C1518:N1518"/>
    <mergeCell ref="C1519:O1521"/>
    <mergeCell ref="C1522:I1522"/>
    <mergeCell ref="M1522:N1522"/>
    <mergeCell ref="C1523:I1523"/>
    <mergeCell ref="M1523:N1523"/>
    <mergeCell ref="C1496:J1496"/>
    <mergeCell ref="M1496:N1496"/>
    <mergeCell ref="C1497:J1497"/>
    <mergeCell ref="M1497:N1497"/>
    <mergeCell ref="C1498:J1498"/>
    <mergeCell ref="M1498:N1498"/>
    <mergeCell ref="C1499:J1499"/>
    <mergeCell ref="M1499:N1499"/>
    <mergeCell ref="C1500:N1500"/>
    <mergeCell ref="C1501:O1503"/>
    <mergeCell ref="C1504:I1504"/>
    <mergeCell ref="M1504:N1504"/>
    <mergeCell ref="C1505:I1505"/>
    <mergeCell ref="M1505:N1505"/>
    <mergeCell ref="C1506:I1506"/>
    <mergeCell ref="M1506:N1506"/>
    <mergeCell ref="C1507:N1507"/>
    <mergeCell ref="C1486:G1486"/>
    <mergeCell ref="H1486:I1486"/>
    <mergeCell ref="J1486:K1486"/>
    <mergeCell ref="M1486:N1486"/>
    <mergeCell ref="C1487:G1487"/>
    <mergeCell ref="H1487:I1487"/>
    <mergeCell ref="J1487:K1487"/>
    <mergeCell ref="M1487:N1487"/>
    <mergeCell ref="C1488:N1488"/>
    <mergeCell ref="C1489:O1491"/>
    <mergeCell ref="C1492:J1492"/>
    <mergeCell ref="M1492:N1492"/>
    <mergeCell ref="C1493:J1493"/>
    <mergeCell ref="M1493:N1493"/>
    <mergeCell ref="C1494:J1494"/>
    <mergeCell ref="M1494:N1494"/>
    <mergeCell ref="C1495:J1495"/>
    <mergeCell ref="M1495:N1495"/>
    <mergeCell ref="C1476:O1476"/>
    <mergeCell ref="D1478:L1478"/>
    <mergeCell ref="M1478:N1478"/>
    <mergeCell ref="D1479:L1479"/>
    <mergeCell ref="M1479:N1479"/>
    <mergeCell ref="C1480:O1482"/>
    <mergeCell ref="C1483:G1483"/>
    <mergeCell ref="H1483:I1483"/>
    <mergeCell ref="J1483:K1483"/>
    <mergeCell ref="M1483:N1483"/>
    <mergeCell ref="C1484:G1484"/>
    <mergeCell ref="H1484:I1484"/>
    <mergeCell ref="J1484:K1484"/>
    <mergeCell ref="M1484:N1484"/>
    <mergeCell ref="C1485:G1485"/>
    <mergeCell ref="H1485:I1485"/>
    <mergeCell ref="J1485:K1485"/>
    <mergeCell ref="M1485:N1485"/>
    <mergeCell ref="C1457:F1457"/>
    <mergeCell ref="C1460:O1460"/>
    <mergeCell ref="C1462:C1468"/>
    <mergeCell ref="D1462:K1462"/>
    <mergeCell ref="L1462:O1463"/>
    <mergeCell ref="D1463:K1463"/>
    <mergeCell ref="D1464:K1464"/>
    <mergeCell ref="L1464:L1465"/>
    <mergeCell ref="M1464:O1465"/>
    <mergeCell ref="D1465:K1465"/>
    <mergeCell ref="D1466:K1467"/>
    <mergeCell ref="L1466:L1468"/>
    <mergeCell ref="M1466:M1468"/>
    <mergeCell ref="N1466:N1468"/>
    <mergeCell ref="O1466:O1468"/>
    <mergeCell ref="D1468:K1468"/>
    <mergeCell ref="C1472:F1472"/>
    <mergeCell ref="C1339:O1340"/>
    <mergeCell ref="C1341:O1342"/>
    <mergeCell ref="C1348:E1348"/>
    <mergeCell ref="K1348:O1348"/>
    <mergeCell ref="M1323:N1323"/>
    <mergeCell ref="M1324:N1324"/>
    <mergeCell ref="C1325:N1325"/>
    <mergeCell ref="C1327:N1327"/>
    <mergeCell ref="C1335:O1335"/>
    <mergeCell ref="C1336:O1336"/>
    <mergeCell ref="C1315:N1315"/>
    <mergeCell ref="C1317:N1317"/>
    <mergeCell ref="C1318:O1320"/>
    <mergeCell ref="C1321:I1321"/>
    <mergeCell ref="M1321:N1321"/>
    <mergeCell ref="C1322:I1322"/>
    <mergeCell ref="M1322:N1322"/>
    <mergeCell ref="C1312:I1312"/>
    <mergeCell ref="M1312:N1312"/>
    <mergeCell ref="C1313:I1313"/>
    <mergeCell ref="M1313:N1313"/>
    <mergeCell ref="C1314:I1314"/>
    <mergeCell ref="M1314:N1314"/>
    <mergeCell ref="C1306:N1306"/>
    <mergeCell ref="C1307:O1309"/>
    <mergeCell ref="C1310:I1310"/>
    <mergeCell ref="M1310:N1310"/>
    <mergeCell ref="C1311:I1311"/>
    <mergeCell ref="M1311:N1311"/>
    <mergeCell ref="C1303:I1303"/>
    <mergeCell ref="M1303:N1303"/>
    <mergeCell ref="C1304:I1304"/>
    <mergeCell ref="M1304:N1304"/>
    <mergeCell ref="C1305:I1305"/>
    <mergeCell ref="M1305:N1305"/>
    <mergeCell ref="C1297:J1297"/>
    <mergeCell ref="M1297:N1297"/>
    <mergeCell ref="C1298:J1298"/>
    <mergeCell ref="M1298:N1298"/>
    <mergeCell ref="C1299:N1299"/>
    <mergeCell ref="C1300:O1302"/>
    <mergeCell ref="C1294:J1294"/>
    <mergeCell ref="M1294:N1294"/>
    <mergeCell ref="C1295:J1295"/>
    <mergeCell ref="M1295:N1295"/>
    <mergeCell ref="C1296:J1296"/>
    <mergeCell ref="M1296:N1296"/>
    <mergeCell ref="C1289:G1289"/>
    <mergeCell ref="H1289:I1289"/>
    <mergeCell ref="J1289:K1289"/>
    <mergeCell ref="M1289:N1289"/>
    <mergeCell ref="C1290:N1290"/>
    <mergeCell ref="C1291:O1293"/>
    <mergeCell ref="C1287:G1287"/>
    <mergeCell ref="H1287:I1287"/>
    <mergeCell ref="J1287:K1287"/>
    <mergeCell ref="M1287:N1287"/>
    <mergeCell ref="C1288:G1288"/>
    <mergeCell ref="H1288:I1288"/>
    <mergeCell ref="J1288:K1288"/>
    <mergeCell ref="M1288:N1288"/>
    <mergeCell ref="C1282:O1284"/>
    <mergeCell ref="C1285:G1285"/>
    <mergeCell ref="H1285:I1285"/>
    <mergeCell ref="J1285:K1285"/>
    <mergeCell ref="M1285:N1285"/>
    <mergeCell ref="C1286:G1286"/>
    <mergeCell ref="H1286:I1286"/>
    <mergeCell ref="J1286:K1286"/>
    <mergeCell ref="M1286:N1286"/>
    <mergeCell ref="C1274:F1274"/>
    <mergeCell ref="C1278:O1278"/>
    <mergeCell ref="D1280:L1280"/>
    <mergeCell ref="M1280:N1280"/>
    <mergeCell ref="D1281:L1281"/>
    <mergeCell ref="M1281:N1281"/>
    <mergeCell ref="D1268:K1269"/>
    <mergeCell ref="L1268:L1270"/>
    <mergeCell ref="M1268:M1270"/>
    <mergeCell ref="N1268:N1270"/>
    <mergeCell ref="O1268:O1270"/>
    <mergeCell ref="D1270:K1270"/>
    <mergeCell ref="C1259:F1259"/>
    <mergeCell ref="C1262:O1262"/>
    <mergeCell ref="C1264:C1270"/>
    <mergeCell ref="D1264:K1264"/>
    <mergeCell ref="L1264:O1265"/>
    <mergeCell ref="D1265:K1265"/>
    <mergeCell ref="D1266:K1266"/>
    <mergeCell ref="L1266:L1267"/>
    <mergeCell ref="M1266:O1267"/>
    <mergeCell ref="D1267:K1267"/>
    <mergeCell ref="C1232:O1232"/>
    <mergeCell ref="C1233:O1233"/>
    <mergeCell ref="C1236:O1237"/>
    <mergeCell ref="C1238:O1239"/>
    <mergeCell ref="C1245:E1245"/>
    <mergeCell ref="K1245:O1245"/>
    <mergeCell ref="C1219:I1219"/>
    <mergeCell ref="M1219:N1219"/>
    <mergeCell ref="M1220:N1220"/>
    <mergeCell ref="M1221:N1221"/>
    <mergeCell ref="C1222:N1222"/>
    <mergeCell ref="C1224:N1224"/>
    <mergeCell ref="C1211:I1211"/>
    <mergeCell ref="M1211:N1211"/>
    <mergeCell ref="C1212:N1212"/>
    <mergeCell ref="C1214:N1214"/>
    <mergeCell ref="C1215:O1217"/>
    <mergeCell ref="C1218:I1218"/>
    <mergeCell ref="M1218:N1218"/>
    <mergeCell ref="C1208:I1208"/>
    <mergeCell ref="M1208:N1208"/>
    <mergeCell ref="C1209:I1209"/>
    <mergeCell ref="M1209:N1209"/>
    <mergeCell ref="C1210:I1210"/>
    <mergeCell ref="M1210:N1210"/>
    <mergeCell ref="C1202:I1202"/>
    <mergeCell ref="M1202:N1202"/>
    <mergeCell ref="C1203:N1203"/>
    <mergeCell ref="C1204:O1206"/>
    <mergeCell ref="C1207:I1207"/>
    <mergeCell ref="M1207:N1207"/>
    <mergeCell ref="C1196:N1196"/>
    <mergeCell ref="C1197:O1199"/>
    <mergeCell ref="C1200:I1200"/>
    <mergeCell ref="M1200:N1200"/>
    <mergeCell ref="C1201:I1201"/>
    <mergeCell ref="M1201:N1201"/>
    <mergeCell ref="C1193:J1193"/>
    <mergeCell ref="M1193:N1193"/>
    <mergeCell ref="C1194:J1194"/>
    <mergeCell ref="M1194:N1194"/>
    <mergeCell ref="C1195:J1195"/>
    <mergeCell ref="M1195:N1195"/>
    <mergeCell ref="C1190:J1190"/>
    <mergeCell ref="M1190:N1190"/>
    <mergeCell ref="C1191:J1191"/>
    <mergeCell ref="M1191:N1191"/>
    <mergeCell ref="C1192:J1192"/>
    <mergeCell ref="M1192:N1192"/>
    <mergeCell ref="C1187:J1187"/>
    <mergeCell ref="M1187:N1187"/>
    <mergeCell ref="C1188:J1188"/>
    <mergeCell ref="M1188:N1188"/>
    <mergeCell ref="C1189:J1189"/>
    <mergeCell ref="M1189:N1189"/>
    <mergeCell ref="C1182:G1182"/>
    <mergeCell ref="H1182:I1182"/>
    <mergeCell ref="J1182:K1182"/>
    <mergeCell ref="M1182:N1182"/>
    <mergeCell ref="C1183:N1183"/>
    <mergeCell ref="C1184:O1186"/>
    <mergeCell ref="C1180:G1180"/>
    <mergeCell ref="H1180:I1180"/>
    <mergeCell ref="J1180:K1180"/>
    <mergeCell ref="M1180:N1180"/>
    <mergeCell ref="C1181:G1181"/>
    <mergeCell ref="H1181:I1181"/>
    <mergeCell ref="J1181:K1181"/>
    <mergeCell ref="M1181:N1181"/>
    <mergeCell ref="C1175:O1177"/>
    <mergeCell ref="C1178:G1178"/>
    <mergeCell ref="H1178:I1178"/>
    <mergeCell ref="J1178:K1178"/>
    <mergeCell ref="M1178:N1178"/>
    <mergeCell ref="C1179:G1179"/>
    <mergeCell ref="H1179:I1179"/>
    <mergeCell ref="J1179:K1179"/>
    <mergeCell ref="M1179:N1179"/>
    <mergeCell ref="C1167:F1167"/>
    <mergeCell ref="C1171:O1171"/>
    <mergeCell ref="D1173:L1173"/>
    <mergeCell ref="M1173:N1173"/>
    <mergeCell ref="D1174:L1174"/>
    <mergeCell ref="M1174:N1174"/>
    <mergeCell ref="D1161:K1162"/>
    <mergeCell ref="L1161:L1163"/>
    <mergeCell ref="M1161:M1163"/>
    <mergeCell ref="N1161:N1163"/>
    <mergeCell ref="O1161:O1163"/>
    <mergeCell ref="D1163:K1163"/>
    <mergeCell ref="C1152:F1152"/>
    <mergeCell ref="C1155:O1155"/>
    <mergeCell ref="C1157:C1163"/>
    <mergeCell ref="D1157:K1157"/>
    <mergeCell ref="L1157:O1158"/>
    <mergeCell ref="D1158:K1158"/>
    <mergeCell ref="D1159:K1159"/>
    <mergeCell ref="L1159:L1160"/>
    <mergeCell ref="M1159:O1160"/>
    <mergeCell ref="D1160:K1160"/>
    <mergeCell ref="C1133:O1133"/>
    <mergeCell ref="C1134:O1134"/>
    <mergeCell ref="C1137:O1138"/>
    <mergeCell ref="C1139:O1140"/>
    <mergeCell ref="C1146:E1146"/>
    <mergeCell ref="K1146:O1146"/>
    <mergeCell ref="C1120:I1120"/>
    <mergeCell ref="M1120:N1120"/>
    <mergeCell ref="M1121:N1121"/>
    <mergeCell ref="M1122:N1122"/>
    <mergeCell ref="C1123:N1123"/>
    <mergeCell ref="C1125:N1125"/>
    <mergeCell ref="C1112:I1112"/>
    <mergeCell ref="M1112:N1112"/>
    <mergeCell ref="C1113:N1113"/>
    <mergeCell ref="C1115:N1115"/>
    <mergeCell ref="C1116:O1118"/>
    <mergeCell ref="C1119:I1119"/>
    <mergeCell ref="M1119:N1119"/>
    <mergeCell ref="C1109:I1109"/>
    <mergeCell ref="M1109:N1109"/>
    <mergeCell ref="C1110:I1110"/>
    <mergeCell ref="M1110:N1110"/>
    <mergeCell ref="C1111:I1111"/>
    <mergeCell ref="M1111:N1111"/>
    <mergeCell ref="C1103:I1103"/>
    <mergeCell ref="M1103:N1103"/>
    <mergeCell ref="C1104:N1104"/>
    <mergeCell ref="C1105:O1107"/>
    <mergeCell ref="C1108:I1108"/>
    <mergeCell ref="M1108:N1108"/>
    <mergeCell ref="C1097:N1097"/>
    <mergeCell ref="C1098:O1100"/>
    <mergeCell ref="C1101:I1101"/>
    <mergeCell ref="M1101:N1101"/>
    <mergeCell ref="C1102:I1102"/>
    <mergeCell ref="M1102:N1102"/>
    <mergeCell ref="C1094:J1094"/>
    <mergeCell ref="M1094:N1094"/>
    <mergeCell ref="C1095:J1095"/>
    <mergeCell ref="M1095:N1095"/>
    <mergeCell ref="C1096:J1096"/>
    <mergeCell ref="M1096:N1096"/>
    <mergeCell ref="C1091:J1091"/>
    <mergeCell ref="M1091:N1091"/>
    <mergeCell ref="C1092:J1092"/>
    <mergeCell ref="M1092:N1092"/>
    <mergeCell ref="C1093:J1093"/>
    <mergeCell ref="M1093:N1093"/>
    <mergeCell ref="C1088:J1088"/>
    <mergeCell ref="M1088:N1088"/>
    <mergeCell ref="C1089:J1089"/>
    <mergeCell ref="M1089:N1089"/>
    <mergeCell ref="C1090:J1090"/>
    <mergeCell ref="M1090:N1090"/>
    <mergeCell ref="C1083:G1083"/>
    <mergeCell ref="H1083:I1083"/>
    <mergeCell ref="J1083:K1083"/>
    <mergeCell ref="M1083:N1083"/>
    <mergeCell ref="C1084:N1084"/>
    <mergeCell ref="C1085:O1087"/>
    <mergeCell ref="C1081:G1081"/>
    <mergeCell ref="H1081:I1081"/>
    <mergeCell ref="J1081:K1081"/>
    <mergeCell ref="M1081:N1081"/>
    <mergeCell ref="C1082:G1082"/>
    <mergeCell ref="H1082:I1082"/>
    <mergeCell ref="J1082:K1082"/>
    <mergeCell ref="M1082:N1082"/>
    <mergeCell ref="C1076:O1078"/>
    <mergeCell ref="C1079:G1079"/>
    <mergeCell ref="H1079:I1079"/>
    <mergeCell ref="J1079:K1079"/>
    <mergeCell ref="M1079:N1079"/>
    <mergeCell ref="C1080:G1080"/>
    <mergeCell ref="H1080:I1080"/>
    <mergeCell ref="J1080:K1080"/>
    <mergeCell ref="M1080:N1080"/>
    <mergeCell ref="C1068:F1068"/>
    <mergeCell ref="C1072:O1072"/>
    <mergeCell ref="D1074:L1074"/>
    <mergeCell ref="M1074:N1074"/>
    <mergeCell ref="D1075:L1075"/>
    <mergeCell ref="M1075:N1075"/>
    <mergeCell ref="L1060:L1061"/>
    <mergeCell ref="M1060:O1061"/>
    <mergeCell ref="D1061:K1061"/>
    <mergeCell ref="D1062:K1063"/>
    <mergeCell ref="L1062:L1064"/>
    <mergeCell ref="M1062:M1064"/>
    <mergeCell ref="N1062:N1064"/>
    <mergeCell ref="O1062:O1064"/>
    <mergeCell ref="D1064:K1064"/>
    <mergeCell ref="C1040:O1041"/>
    <mergeCell ref="C1047:E1047"/>
    <mergeCell ref="K1047:O1047"/>
    <mergeCell ref="C1053:F1053"/>
    <mergeCell ref="C1056:O1056"/>
    <mergeCell ref="C1058:C1064"/>
    <mergeCell ref="D1058:K1058"/>
    <mergeCell ref="L1058:O1059"/>
    <mergeCell ref="D1059:K1059"/>
    <mergeCell ref="D1060:K1060"/>
    <mergeCell ref="M1023:N1023"/>
    <mergeCell ref="C1024:N1024"/>
    <mergeCell ref="C1026:N1026"/>
    <mergeCell ref="C1034:O1034"/>
    <mergeCell ref="C1035:O1035"/>
    <mergeCell ref="C1038:O1039"/>
    <mergeCell ref="C1017:O1019"/>
    <mergeCell ref="C1020:I1020"/>
    <mergeCell ref="M1020:N1020"/>
    <mergeCell ref="C1021:I1021"/>
    <mergeCell ref="M1021:N1021"/>
    <mergeCell ref="M1022:N1022"/>
    <mergeCell ref="C1012:I1012"/>
    <mergeCell ref="M1012:N1012"/>
    <mergeCell ref="C1013:I1013"/>
    <mergeCell ref="M1013:N1013"/>
    <mergeCell ref="C1014:N1014"/>
    <mergeCell ref="C1016:N1016"/>
    <mergeCell ref="C1009:I1009"/>
    <mergeCell ref="M1009:N1009"/>
    <mergeCell ref="C1010:I1010"/>
    <mergeCell ref="M1010:N1010"/>
    <mergeCell ref="C1011:I1011"/>
    <mergeCell ref="M1011:N1011"/>
    <mergeCell ref="C1003:I1003"/>
    <mergeCell ref="M1003:N1003"/>
    <mergeCell ref="C1004:I1004"/>
    <mergeCell ref="M1004:N1004"/>
    <mergeCell ref="C1005:N1005"/>
    <mergeCell ref="C1006:O1008"/>
    <mergeCell ref="C997:J997"/>
    <mergeCell ref="M997:N997"/>
    <mergeCell ref="C998:N998"/>
    <mergeCell ref="C999:O1001"/>
    <mergeCell ref="C1002:I1002"/>
    <mergeCell ref="M1002:N1002"/>
    <mergeCell ref="C994:J994"/>
    <mergeCell ref="M994:N994"/>
    <mergeCell ref="C995:J995"/>
    <mergeCell ref="M995:N995"/>
    <mergeCell ref="C996:J996"/>
    <mergeCell ref="M996:N996"/>
    <mergeCell ref="C991:J991"/>
    <mergeCell ref="M991:N991"/>
    <mergeCell ref="C992:J992"/>
    <mergeCell ref="M992:N992"/>
    <mergeCell ref="C993:J993"/>
    <mergeCell ref="M993:N993"/>
    <mergeCell ref="C985:N985"/>
    <mergeCell ref="C986:O988"/>
    <mergeCell ref="C989:J989"/>
    <mergeCell ref="M989:N989"/>
    <mergeCell ref="C990:J990"/>
    <mergeCell ref="M990:N990"/>
    <mergeCell ref="C983:G983"/>
    <mergeCell ref="H983:I983"/>
    <mergeCell ref="J983:K983"/>
    <mergeCell ref="M983:N983"/>
    <mergeCell ref="C984:G984"/>
    <mergeCell ref="H984:I984"/>
    <mergeCell ref="J984:K984"/>
    <mergeCell ref="M984:N984"/>
    <mergeCell ref="C981:G981"/>
    <mergeCell ref="H981:I981"/>
    <mergeCell ref="J981:K981"/>
    <mergeCell ref="M981:N981"/>
    <mergeCell ref="C982:G982"/>
    <mergeCell ref="H982:I982"/>
    <mergeCell ref="J982:K982"/>
    <mergeCell ref="M982:N982"/>
    <mergeCell ref="D975:L975"/>
    <mergeCell ref="M975:N975"/>
    <mergeCell ref="D976:L976"/>
    <mergeCell ref="M976:N976"/>
    <mergeCell ref="C977:O979"/>
    <mergeCell ref="C980:G980"/>
    <mergeCell ref="H980:I980"/>
    <mergeCell ref="J980:K980"/>
    <mergeCell ref="M980:N980"/>
    <mergeCell ref="C969:F969"/>
    <mergeCell ref="C973:O973"/>
    <mergeCell ref="C959:C965"/>
    <mergeCell ref="D959:K959"/>
    <mergeCell ref="L959:O960"/>
    <mergeCell ref="D960:K960"/>
    <mergeCell ref="D961:K961"/>
    <mergeCell ref="L961:L962"/>
    <mergeCell ref="M961:O962"/>
    <mergeCell ref="D962:K962"/>
    <mergeCell ref="D963:K964"/>
    <mergeCell ref="L963:L965"/>
    <mergeCell ref="C911:I911"/>
    <mergeCell ref="M911:N911"/>
    <mergeCell ref="C912:I912"/>
    <mergeCell ref="M912:N912"/>
    <mergeCell ref="C954:F954"/>
    <mergeCell ref="C957:O957"/>
    <mergeCell ref="C934:O934"/>
    <mergeCell ref="C935:O935"/>
    <mergeCell ref="C938:O939"/>
    <mergeCell ref="C940:O941"/>
    <mergeCell ref="C947:E947"/>
    <mergeCell ref="K947:O947"/>
    <mergeCell ref="M923:N923"/>
    <mergeCell ref="C924:N924"/>
    <mergeCell ref="C926:N926"/>
    <mergeCell ref="M963:M965"/>
    <mergeCell ref="N963:N965"/>
    <mergeCell ref="O963:O965"/>
    <mergeCell ref="D965:K965"/>
    <mergeCell ref="C917:O919"/>
    <mergeCell ref="C920:I920"/>
    <mergeCell ref="M920:N920"/>
    <mergeCell ref="C921:I921"/>
    <mergeCell ref="M921:N921"/>
    <mergeCell ref="M922:N922"/>
    <mergeCell ref="C892:J892"/>
    <mergeCell ref="M892:N892"/>
    <mergeCell ref="C913:I913"/>
    <mergeCell ref="M913:N913"/>
    <mergeCell ref="C914:N914"/>
    <mergeCell ref="C916:N916"/>
    <mergeCell ref="M902:N902"/>
    <mergeCell ref="C903:I903"/>
    <mergeCell ref="M903:N903"/>
    <mergeCell ref="C904:I904"/>
    <mergeCell ref="C895:J895"/>
    <mergeCell ref="C894:J894"/>
    <mergeCell ref="C897:J897"/>
    <mergeCell ref="M894:N894"/>
    <mergeCell ref="M895:N895"/>
    <mergeCell ref="M897:N897"/>
    <mergeCell ref="C889:J889"/>
    <mergeCell ref="M889:N889"/>
    <mergeCell ref="C890:J890"/>
    <mergeCell ref="M890:N890"/>
    <mergeCell ref="C891:J891"/>
    <mergeCell ref="M891:N891"/>
    <mergeCell ref="M904:N904"/>
    <mergeCell ref="C905:N905"/>
    <mergeCell ref="C906:O908"/>
    <mergeCell ref="C909:I909"/>
    <mergeCell ref="M909:N909"/>
    <mergeCell ref="C910:I910"/>
    <mergeCell ref="M910:N910"/>
    <mergeCell ref="C884:G884"/>
    <mergeCell ref="H884:I884"/>
    <mergeCell ref="J884:K884"/>
    <mergeCell ref="M884:N884"/>
    <mergeCell ref="C885:N885"/>
    <mergeCell ref="C886:O888"/>
    <mergeCell ref="C893:J893"/>
    <mergeCell ref="M893:N893"/>
    <mergeCell ref="C896:J896"/>
    <mergeCell ref="M896:N896"/>
    <mergeCell ref="C898:N898"/>
    <mergeCell ref="C899:O901"/>
    <mergeCell ref="C902:I902"/>
    <mergeCell ref="C882:G882"/>
    <mergeCell ref="H882:I882"/>
    <mergeCell ref="J882:K882"/>
    <mergeCell ref="M882:N882"/>
    <mergeCell ref="C883:G883"/>
    <mergeCell ref="H883:I883"/>
    <mergeCell ref="J883:K883"/>
    <mergeCell ref="M883:N883"/>
    <mergeCell ref="C877:O879"/>
    <mergeCell ref="C880:G880"/>
    <mergeCell ref="H880:I880"/>
    <mergeCell ref="J880:K880"/>
    <mergeCell ref="M880:N880"/>
    <mergeCell ref="C881:G881"/>
    <mergeCell ref="H881:I881"/>
    <mergeCell ref="J881:K881"/>
    <mergeCell ref="M881:N881"/>
    <mergeCell ref="C869:F869"/>
    <mergeCell ref="C873:O873"/>
    <mergeCell ref="D875:L875"/>
    <mergeCell ref="M875:N875"/>
    <mergeCell ref="D876:L876"/>
    <mergeCell ref="M876:N876"/>
    <mergeCell ref="L861:L862"/>
    <mergeCell ref="M861:O862"/>
    <mergeCell ref="D862:K862"/>
    <mergeCell ref="D863:K864"/>
    <mergeCell ref="L863:L865"/>
    <mergeCell ref="M863:M865"/>
    <mergeCell ref="N863:N865"/>
    <mergeCell ref="O863:O865"/>
    <mergeCell ref="D865:K865"/>
    <mergeCell ref="C841:O842"/>
    <mergeCell ref="C848:E848"/>
    <mergeCell ref="K848:O848"/>
    <mergeCell ref="C854:F854"/>
    <mergeCell ref="C857:O857"/>
    <mergeCell ref="C859:C865"/>
    <mergeCell ref="D859:K859"/>
    <mergeCell ref="L859:O860"/>
    <mergeCell ref="D860:K860"/>
    <mergeCell ref="D861:K861"/>
    <mergeCell ref="M824:N824"/>
    <mergeCell ref="C825:N825"/>
    <mergeCell ref="C827:N827"/>
    <mergeCell ref="C835:O835"/>
    <mergeCell ref="C836:O836"/>
    <mergeCell ref="C839:O840"/>
    <mergeCell ref="C818:O820"/>
    <mergeCell ref="C821:I821"/>
    <mergeCell ref="M821:N821"/>
    <mergeCell ref="C822:I822"/>
    <mergeCell ref="M822:N822"/>
    <mergeCell ref="M823:N823"/>
    <mergeCell ref="C813:I813"/>
    <mergeCell ref="M813:N813"/>
    <mergeCell ref="C814:I814"/>
    <mergeCell ref="M814:N814"/>
    <mergeCell ref="C815:N815"/>
    <mergeCell ref="C817:N817"/>
    <mergeCell ref="C810:I810"/>
    <mergeCell ref="M810:N810"/>
    <mergeCell ref="C811:I811"/>
    <mergeCell ref="M811:N811"/>
    <mergeCell ref="C812:I812"/>
    <mergeCell ref="M812:N812"/>
    <mergeCell ref="C804:I804"/>
    <mergeCell ref="M804:N804"/>
    <mergeCell ref="C805:I805"/>
    <mergeCell ref="M805:N805"/>
    <mergeCell ref="C806:N806"/>
    <mergeCell ref="C807:O809"/>
    <mergeCell ref="C798:J798"/>
    <mergeCell ref="M798:N798"/>
    <mergeCell ref="C799:N799"/>
    <mergeCell ref="C800:O802"/>
    <mergeCell ref="C803:I803"/>
    <mergeCell ref="M803:N803"/>
    <mergeCell ref="C795:J795"/>
    <mergeCell ref="M795:N795"/>
    <mergeCell ref="C796:J796"/>
    <mergeCell ref="M796:N796"/>
    <mergeCell ref="C797:J797"/>
    <mergeCell ref="M797:N797"/>
    <mergeCell ref="C789:N789"/>
    <mergeCell ref="C790:O792"/>
    <mergeCell ref="C793:J793"/>
    <mergeCell ref="M793:N793"/>
    <mergeCell ref="C794:J794"/>
    <mergeCell ref="M794:N794"/>
    <mergeCell ref="C787:G787"/>
    <mergeCell ref="H787:I787"/>
    <mergeCell ref="J787:K787"/>
    <mergeCell ref="M787:N787"/>
    <mergeCell ref="C788:G788"/>
    <mergeCell ref="H788:I788"/>
    <mergeCell ref="J788:K788"/>
    <mergeCell ref="M788:N788"/>
    <mergeCell ref="C782:O784"/>
    <mergeCell ref="C785:G785"/>
    <mergeCell ref="H785:I785"/>
    <mergeCell ref="J785:K785"/>
    <mergeCell ref="M785:N785"/>
    <mergeCell ref="C786:G786"/>
    <mergeCell ref="H786:I786"/>
    <mergeCell ref="J786:K786"/>
    <mergeCell ref="M786:N786"/>
    <mergeCell ref="C774:F774"/>
    <mergeCell ref="C778:O778"/>
    <mergeCell ref="D780:L780"/>
    <mergeCell ref="M780:N780"/>
    <mergeCell ref="D781:L781"/>
    <mergeCell ref="M781:N781"/>
    <mergeCell ref="D768:K769"/>
    <mergeCell ref="L768:L770"/>
    <mergeCell ref="M768:M770"/>
    <mergeCell ref="N768:N770"/>
    <mergeCell ref="O768:O770"/>
    <mergeCell ref="D770:K770"/>
    <mergeCell ref="C759:F759"/>
    <mergeCell ref="C762:O762"/>
    <mergeCell ref="C764:C770"/>
    <mergeCell ref="D764:K764"/>
    <mergeCell ref="L764:O765"/>
    <mergeCell ref="D765:K765"/>
    <mergeCell ref="D766:K766"/>
    <mergeCell ref="L766:L767"/>
    <mergeCell ref="M766:O767"/>
    <mergeCell ref="D767:K767"/>
    <mergeCell ref="C737:O737"/>
    <mergeCell ref="C738:O738"/>
    <mergeCell ref="C741:O742"/>
    <mergeCell ref="C743:O744"/>
    <mergeCell ref="C750:E750"/>
    <mergeCell ref="K750:O750"/>
    <mergeCell ref="C724:I724"/>
    <mergeCell ref="M724:N724"/>
    <mergeCell ref="M725:N725"/>
    <mergeCell ref="M726:N726"/>
    <mergeCell ref="C727:N727"/>
    <mergeCell ref="C729:N729"/>
    <mergeCell ref="C716:I716"/>
    <mergeCell ref="M716:N716"/>
    <mergeCell ref="C717:N717"/>
    <mergeCell ref="C719:N719"/>
    <mergeCell ref="C720:O722"/>
    <mergeCell ref="C723:I723"/>
    <mergeCell ref="M723:N723"/>
    <mergeCell ref="C713:I713"/>
    <mergeCell ref="M713:N713"/>
    <mergeCell ref="C714:I714"/>
    <mergeCell ref="M714:N714"/>
    <mergeCell ref="C715:I715"/>
    <mergeCell ref="M715:N715"/>
    <mergeCell ref="C707:I707"/>
    <mergeCell ref="M707:N707"/>
    <mergeCell ref="C708:N708"/>
    <mergeCell ref="C709:O711"/>
    <mergeCell ref="C712:I712"/>
    <mergeCell ref="M712:N712"/>
    <mergeCell ref="C701:N701"/>
    <mergeCell ref="C702:O704"/>
    <mergeCell ref="C705:I705"/>
    <mergeCell ref="M705:N705"/>
    <mergeCell ref="C706:I706"/>
    <mergeCell ref="M706:N706"/>
    <mergeCell ref="C698:J698"/>
    <mergeCell ref="M698:N698"/>
    <mergeCell ref="C699:J699"/>
    <mergeCell ref="M699:N699"/>
    <mergeCell ref="C700:J700"/>
    <mergeCell ref="M700:N700"/>
    <mergeCell ref="C695:J695"/>
    <mergeCell ref="M695:N695"/>
    <mergeCell ref="C696:J696"/>
    <mergeCell ref="M696:N696"/>
    <mergeCell ref="C697:J697"/>
    <mergeCell ref="M697:N697"/>
    <mergeCell ref="C690:G690"/>
    <mergeCell ref="H690:I690"/>
    <mergeCell ref="J690:K690"/>
    <mergeCell ref="M690:N690"/>
    <mergeCell ref="C691:N691"/>
    <mergeCell ref="C692:O694"/>
    <mergeCell ref="C688:G688"/>
    <mergeCell ref="H688:I688"/>
    <mergeCell ref="J688:K688"/>
    <mergeCell ref="M688:N688"/>
    <mergeCell ref="C689:G689"/>
    <mergeCell ref="H689:I689"/>
    <mergeCell ref="J689:K689"/>
    <mergeCell ref="M689:N689"/>
    <mergeCell ref="D682:L682"/>
    <mergeCell ref="M682:N682"/>
    <mergeCell ref="D683:L683"/>
    <mergeCell ref="M683:N683"/>
    <mergeCell ref="C684:O686"/>
    <mergeCell ref="C687:G687"/>
    <mergeCell ref="H687:I687"/>
    <mergeCell ref="J687:K687"/>
    <mergeCell ref="M687:N687"/>
    <mergeCell ref="M670:M672"/>
    <mergeCell ref="N670:N672"/>
    <mergeCell ref="O670:O672"/>
    <mergeCell ref="D672:K672"/>
    <mergeCell ref="C676:F676"/>
    <mergeCell ref="C680:O680"/>
    <mergeCell ref="C666:C672"/>
    <mergeCell ref="D666:K666"/>
    <mergeCell ref="L666:O667"/>
    <mergeCell ref="D667:K667"/>
    <mergeCell ref="D668:K668"/>
    <mergeCell ref="L668:L669"/>
    <mergeCell ref="M668:O669"/>
    <mergeCell ref="D669:K669"/>
    <mergeCell ref="D670:K671"/>
    <mergeCell ref="L670:L672"/>
    <mergeCell ref="C645:O646"/>
    <mergeCell ref="C647:O648"/>
    <mergeCell ref="C654:E654"/>
    <mergeCell ref="K654:O654"/>
    <mergeCell ref="C661:F661"/>
    <mergeCell ref="C664:O664"/>
    <mergeCell ref="M629:N629"/>
    <mergeCell ref="M630:N630"/>
    <mergeCell ref="C631:N631"/>
    <mergeCell ref="C633:N633"/>
    <mergeCell ref="C641:O641"/>
    <mergeCell ref="C642:O642"/>
    <mergeCell ref="C621:N621"/>
    <mergeCell ref="C623:N623"/>
    <mergeCell ref="C624:O626"/>
    <mergeCell ref="C627:I627"/>
    <mergeCell ref="M627:N627"/>
    <mergeCell ref="C628:I628"/>
    <mergeCell ref="M628:N628"/>
    <mergeCell ref="C618:I618"/>
    <mergeCell ref="M618:N618"/>
    <mergeCell ref="C619:I619"/>
    <mergeCell ref="M619:N619"/>
    <mergeCell ref="C620:I620"/>
    <mergeCell ref="M620:N620"/>
    <mergeCell ref="C612:N612"/>
    <mergeCell ref="C613:O615"/>
    <mergeCell ref="C616:I616"/>
    <mergeCell ref="M616:N616"/>
    <mergeCell ref="C617:I617"/>
    <mergeCell ref="M617:N617"/>
    <mergeCell ref="C609:I609"/>
    <mergeCell ref="M609:N609"/>
    <mergeCell ref="C610:I610"/>
    <mergeCell ref="M610:N610"/>
    <mergeCell ref="C611:I611"/>
    <mergeCell ref="M611:N611"/>
    <mergeCell ref="C603:J603"/>
    <mergeCell ref="M603:N603"/>
    <mergeCell ref="C604:J604"/>
    <mergeCell ref="M604:N604"/>
    <mergeCell ref="C605:N605"/>
    <mergeCell ref="C606:O608"/>
    <mergeCell ref="C597:N597"/>
    <mergeCell ref="C598:O600"/>
    <mergeCell ref="C601:J601"/>
    <mergeCell ref="M601:N601"/>
    <mergeCell ref="C602:J602"/>
    <mergeCell ref="M602:N602"/>
    <mergeCell ref="C595:G595"/>
    <mergeCell ref="H595:I595"/>
    <mergeCell ref="J595:K595"/>
    <mergeCell ref="M595:N595"/>
    <mergeCell ref="C596:G596"/>
    <mergeCell ref="H596:I596"/>
    <mergeCell ref="J596:K596"/>
    <mergeCell ref="M596:N596"/>
    <mergeCell ref="C590:O592"/>
    <mergeCell ref="C593:G593"/>
    <mergeCell ref="H593:I593"/>
    <mergeCell ref="J593:K593"/>
    <mergeCell ref="M593:N593"/>
    <mergeCell ref="C594:G594"/>
    <mergeCell ref="H594:I594"/>
    <mergeCell ref="J594:K594"/>
    <mergeCell ref="M594:N594"/>
    <mergeCell ref="C582:F582"/>
    <mergeCell ref="C586:O586"/>
    <mergeCell ref="D588:L588"/>
    <mergeCell ref="M588:N588"/>
    <mergeCell ref="D589:L589"/>
    <mergeCell ref="M589:N589"/>
    <mergeCell ref="M574:O575"/>
    <mergeCell ref="D575:K575"/>
    <mergeCell ref="D576:K577"/>
    <mergeCell ref="L576:L578"/>
    <mergeCell ref="M576:M578"/>
    <mergeCell ref="N576:N578"/>
    <mergeCell ref="O576:O578"/>
    <mergeCell ref="D578:K578"/>
    <mergeCell ref="C473:F473"/>
    <mergeCell ref="C476:O476"/>
    <mergeCell ref="C567:F567"/>
    <mergeCell ref="C570:O570"/>
    <mergeCell ref="C572:C578"/>
    <mergeCell ref="D572:K572"/>
    <mergeCell ref="L572:O573"/>
    <mergeCell ref="D573:K573"/>
    <mergeCell ref="D574:K574"/>
    <mergeCell ref="L574:L575"/>
    <mergeCell ref="D480:K480"/>
    <mergeCell ref="L480:L481"/>
    <mergeCell ref="M480:O481"/>
    <mergeCell ref="D481:K481"/>
    <mergeCell ref="D482:K483"/>
    <mergeCell ref="L482:L484"/>
    <mergeCell ref="M482:M484"/>
    <mergeCell ref="N482:N484"/>
    <mergeCell ref="O482:O484"/>
    <mergeCell ref="D484:K484"/>
    <mergeCell ref="C488:F488"/>
    <mergeCell ref="C492:O492"/>
    <mergeCell ref="C478:C484"/>
    <mergeCell ref="D478:K478"/>
    <mergeCell ref="L478:O479"/>
    <mergeCell ref="D479:K479"/>
    <mergeCell ref="D494:L494"/>
    <mergeCell ref="M494:N494"/>
    <mergeCell ref="D495:L495"/>
    <mergeCell ref="M495:N495"/>
    <mergeCell ref="C496:O498"/>
    <mergeCell ref="C499:G499"/>
    <mergeCell ref="H499:I499"/>
    <mergeCell ref="J499:K499"/>
    <mergeCell ref="M499:N499"/>
    <mergeCell ref="C522:I522"/>
    <mergeCell ref="M522:N522"/>
    <mergeCell ref="C523:I523"/>
    <mergeCell ref="M523:N523"/>
    <mergeCell ref="C500:G500"/>
    <mergeCell ref="H500:I500"/>
    <mergeCell ref="J500:K500"/>
    <mergeCell ref="M500:N500"/>
    <mergeCell ref="C501:G501"/>
    <mergeCell ref="H501:I501"/>
    <mergeCell ref="J501:K501"/>
    <mergeCell ref="M501:N501"/>
    <mergeCell ref="C502:G502"/>
    <mergeCell ref="H502:I502"/>
    <mergeCell ref="J502:K502"/>
    <mergeCell ref="M502:N502"/>
    <mergeCell ref="C503:N503"/>
    <mergeCell ref="C504:O506"/>
    <mergeCell ref="C507:J507"/>
    <mergeCell ref="M507:N507"/>
    <mergeCell ref="C508:J508"/>
    <mergeCell ref="M508:N508"/>
    <mergeCell ref="C525:I525"/>
    <mergeCell ref="M525:N525"/>
    <mergeCell ref="C526:I526"/>
    <mergeCell ref="M526:N526"/>
    <mergeCell ref="C527:N527"/>
    <mergeCell ref="C529:N529"/>
    <mergeCell ref="C530:O532"/>
    <mergeCell ref="C533:I533"/>
    <mergeCell ref="M533:N533"/>
    <mergeCell ref="C534:I534"/>
    <mergeCell ref="M534:N534"/>
    <mergeCell ref="M535:N535"/>
    <mergeCell ref="C553:O554"/>
    <mergeCell ref="C560:E560"/>
    <mergeCell ref="K560:O560"/>
    <mergeCell ref="M536:N536"/>
    <mergeCell ref="C537:N537"/>
    <mergeCell ref="C539:N539"/>
    <mergeCell ref="C547:O547"/>
    <mergeCell ref="C548:O548"/>
    <mergeCell ref="C551:O552"/>
    <mergeCell ref="L385:O386"/>
    <mergeCell ref="D386:K386"/>
    <mergeCell ref="D387:K387"/>
    <mergeCell ref="L387:L388"/>
    <mergeCell ref="M387:O388"/>
    <mergeCell ref="D389:K390"/>
    <mergeCell ref="M408:N408"/>
    <mergeCell ref="D401:L401"/>
    <mergeCell ref="M401:N401"/>
    <mergeCell ref="D402:L402"/>
    <mergeCell ref="M402:N402"/>
    <mergeCell ref="C403:O405"/>
    <mergeCell ref="C406:G406"/>
    <mergeCell ref="H406:I406"/>
    <mergeCell ref="J406:K406"/>
    <mergeCell ref="M406:N406"/>
    <mergeCell ref="C524:I524"/>
    <mergeCell ref="M524:N524"/>
    <mergeCell ref="C509:J509"/>
    <mergeCell ref="M509:N509"/>
    <mergeCell ref="C510:J510"/>
    <mergeCell ref="M510:N510"/>
    <mergeCell ref="C511:N511"/>
    <mergeCell ref="C512:O514"/>
    <mergeCell ref="C515:I515"/>
    <mergeCell ref="M515:N515"/>
    <mergeCell ref="C516:I516"/>
    <mergeCell ref="M516:N516"/>
    <mergeCell ref="C517:I517"/>
    <mergeCell ref="M517:N517"/>
    <mergeCell ref="C518:N518"/>
    <mergeCell ref="C519:O521"/>
    <mergeCell ref="C425:N425"/>
    <mergeCell ref="C426:O428"/>
    <mergeCell ref="C418:N418"/>
    <mergeCell ref="C419:O421"/>
    <mergeCell ref="C422:I422"/>
    <mergeCell ref="M422:N422"/>
    <mergeCell ref="M442:N442"/>
    <mergeCell ref="C434:N434"/>
    <mergeCell ref="C436:N436"/>
    <mergeCell ref="C429:I429"/>
    <mergeCell ref="M429:N429"/>
    <mergeCell ref="C430:I430"/>
    <mergeCell ref="M430:N430"/>
    <mergeCell ref="C431:I431"/>
    <mergeCell ref="M431:N431"/>
    <mergeCell ref="C423:I423"/>
    <mergeCell ref="M423:N423"/>
    <mergeCell ref="C424:I424"/>
    <mergeCell ref="M424:N424"/>
    <mergeCell ref="C432:I432"/>
    <mergeCell ref="M432:N432"/>
    <mergeCell ref="C433:I433"/>
    <mergeCell ref="M433:N433"/>
    <mergeCell ref="C437:O439"/>
    <mergeCell ref="C467:E467"/>
    <mergeCell ref="K467:O467"/>
    <mergeCell ref="C444:N444"/>
    <mergeCell ref="C446:N446"/>
    <mergeCell ref="C454:O454"/>
    <mergeCell ref="C455:O455"/>
    <mergeCell ref="C458:O459"/>
    <mergeCell ref="C96:F96"/>
    <mergeCell ref="C99:O99"/>
    <mergeCell ref="C101:C107"/>
    <mergeCell ref="D101:K101"/>
    <mergeCell ref="L101:O102"/>
    <mergeCell ref="D102:K102"/>
    <mergeCell ref="D103:K103"/>
    <mergeCell ref="L103:L104"/>
    <mergeCell ref="M103:O104"/>
    <mergeCell ref="D104:K104"/>
    <mergeCell ref="D105:K106"/>
    <mergeCell ref="L105:L107"/>
    <mergeCell ref="M105:M107"/>
    <mergeCell ref="N105:N107"/>
    <mergeCell ref="O105:O107"/>
    <mergeCell ref="D107:K107"/>
    <mergeCell ref="C111:F111"/>
    <mergeCell ref="C115:O115"/>
    <mergeCell ref="D117:L117"/>
    <mergeCell ref="M117:N117"/>
    <mergeCell ref="D118:L118"/>
    <mergeCell ref="M118:N118"/>
    <mergeCell ref="C119:O121"/>
    <mergeCell ref="C122:G122"/>
    <mergeCell ref="H122:I122"/>
    <mergeCell ref="J122:K122"/>
    <mergeCell ref="M122:N122"/>
    <mergeCell ref="C123:G123"/>
    <mergeCell ref="H123:I123"/>
    <mergeCell ref="J123:K123"/>
    <mergeCell ref="M123:N123"/>
    <mergeCell ref="C124:G124"/>
    <mergeCell ref="H124:I124"/>
    <mergeCell ref="J124:K124"/>
    <mergeCell ref="M124:N124"/>
    <mergeCell ref="C125:G125"/>
    <mergeCell ref="H125:I125"/>
    <mergeCell ref="J125:K125"/>
    <mergeCell ref="M125:N125"/>
    <mergeCell ref="C126:N126"/>
    <mergeCell ref="C127:O129"/>
    <mergeCell ref="C130:J130"/>
    <mergeCell ref="M130:N130"/>
    <mergeCell ref="C131:J131"/>
    <mergeCell ref="M131:N131"/>
    <mergeCell ref="C132:J132"/>
    <mergeCell ref="M132:N132"/>
    <mergeCell ref="C133:J133"/>
    <mergeCell ref="M133:N133"/>
    <mergeCell ref="C134:N134"/>
    <mergeCell ref="C135:O137"/>
    <mergeCell ref="C138:I138"/>
    <mergeCell ref="M138:N138"/>
    <mergeCell ref="C139:I139"/>
    <mergeCell ref="M139:N139"/>
    <mergeCell ref="C140:I140"/>
    <mergeCell ref="M140:N140"/>
    <mergeCell ref="C141:N141"/>
    <mergeCell ref="C142:O144"/>
    <mergeCell ref="C145:I145"/>
    <mergeCell ref="M145:N145"/>
    <mergeCell ref="C146:I146"/>
    <mergeCell ref="M146:N146"/>
    <mergeCell ref="C147:I147"/>
    <mergeCell ref="M147:N147"/>
    <mergeCell ref="C148:I148"/>
    <mergeCell ref="M148:N148"/>
    <mergeCell ref="C149:I149"/>
    <mergeCell ref="M149:N149"/>
    <mergeCell ref="C150:N150"/>
    <mergeCell ref="C152:N152"/>
    <mergeCell ref="C153:O155"/>
    <mergeCell ref="C156:I156"/>
    <mergeCell ref="M156:N156"/>
    <mergeCell ref="C157:I157"/>
    <mergeCell ref="M157:N157"/>
    <mergeCell ref="M158:N158"/>
    <mergeCell ref="M159:N159"/>
    <mergeCell ref="C160:N160"/>
    <mergeCell ref="C162:N162"/>
    <mergeCell ref="C170:O170"/>
    <mergeCell ref="C171:O171"/>
    <mergeCell ref="C174:O175"/>
    <mergeCell ref="C176:O177"/>
    <mergeCell ref="C183:E183"/>
    <mergeCell ref="K183:O183"/>
    <mergeCell ref="C191:F191"/>
    <mergeCell ref="C194:O194"/>
    <mergeCell ref="D198:K198"/>
    <mergeCell ref="L198:L199"/>
    <mergeCell ref="M198:O199"/>
    <mergeCell ref="D199:K199"/>
    <mergeCell ref="D200:K201"/>
    <mergeCell ref="L200:L202"/>
    <mergeCell ref="M200:M202"/>
    <mergeCell ref="N200:N202"/>
    <mergeCell ref="O200:O202"/>
    <mergeCell ref="D202:K202"/>
    <mergeCell ref="C206:F206"/>
    <mergeCell ref="C210:O210"/>
    <mergeCell ref="C196:C202"/>
    <mergeCell ref="D196:K196"/>
    <mergeCell ref="L196:O197"/>
    <mergeCell ref="D197:K197"/>
    <mergeCell ref="D212:L212"/>
    <mergeCell ref="M212:N212"/>
    <mergeCell ref="D213:L213"/>
    <mergeCell ref="M213:N213"/>
    <mergeCell ref="C214:O216"/>
    <mergeCell ref="C217:G217"/>
    <mergeCell ref="H217:I217"/>
    <mergeCell ref="J217:K217"/>
    <mergeCell ref="M217:N217"/>
    <mergeCell ref="C218:G218"/>
    <mergeCell ref="H218:I218"/>
    <mergeCell ref="J218:K218"/>
    <mergeCell ref="M218:N218"/>
    <mergeCell ref="C219:G219"/>
    <mergeCell ref="H219:I219"/>
    <mergeCell ref="J219:K219"/>
    <mergeCell ref="M219:N219"/>
    <mergeCell ref="C220:G220"/>
    <mergeCell ref="H220:I220"/>
    <mergeCell ref="J220:K220"/>
    <mergeCell ref="M220:N220"/>
    <mergeCell ref="C221:N221"/>
    <mergeCell ref="C222:O224"/>
    <mergeCell ref="C225:J225"/>
    <mergeCell ref="M225:N225"/>
    <mergeCell ref="C226:J226"/>
    <mergeCell ref="M226:N226"/>
    <mergeCell ref="C227:J227"/>
    <mergeCell ref="M227:N227"/>
    <mergeCell ref="C228:J228"/>
    <mergeCell ref="M228:N228"/>
    <mergeCell ref="C229:N229"/>
    <mergeCell ref="C230:O232"/>
    <mergeCell ref="C233:I233"/>
    <mergeCell ref="M233:N233"/>
    <mergeCell ref="C234:I234"/>
    <mergeCell ref="M234:N234"/>
    <mergeCell ref="C235:I235"/>
    <mergeCell ref="M235:N235"/>
    <mergeCell ref="C236:N236"/>
    <mergeCell ref="C237:O239"/>
    <mergeCell ref="C240:I240"/>
    <mergeCell ref="M240:N240"/>
    <mergeCell ref="C241:I241"/>
    <mergeCell ref="M241:N241"/>
    <mergeCell ref="C242:I242"/>
    <mergeCell ref="M242:N242"/>
    <mergeCell ref="C243:I243"/>
    <mergeCell ref="M243:N243"/>
    <mergeCell ref="C244:I244"/>
    <mergeCell ref="M244:N244"/>
    <mergeCell ref="C245:N245"/>
    <mergeCell ref="C247:N247"/>
    <mergeCell ref="C248:O250"/>
    <mergeCell ref="C251:I251"/>
    <mergeCell ref="M251:N251"/>
    <mergeCell ref="C252:I252"/>
    <mergeCell ref="M252:N252"/>
    <mergeCell ref="M253:N253"/>
    <mergeCell ref="M254:N254"/>
    <mergeCell ref="C255:N255"/>
    <mergeCell ref="C257:N257"/>
    <mergeCell ref="C265:O265"/>
    <mergeCell ref="C266:O266"/>
    <mergeCell ref="C269:O270"/>
    <mergeCell ref="C271:O272"/>
    <mergeCell ref="C278:E278"/>
    <mergeCell ref="K278:O278"/>
    <mergeCell ref="C287:F287"/>
    <mergeCell ref="C290:O290"/>
    <mergeCell ref="C292:C298"/>
    <mergeCell ref="D292:K292"/>
    <mergeCell ref="L292:O293"/>
    <mergeCell ref="D293:K293"/>
    <mergeCell ref="D294:K294"/>
    <mergeCell ref="L294:L295"/>
    <mergeCell ref="M294:O295"/>
    <mergeCell ref="D295:K295"/>
    <mergeCell ref="D296:K297"/>
    <mergeCell ref="L296:L298"/>
    <mergeCell ref="M296:M298"/>
    <mergeCell ref="N296:N298"/>
    <mergeCell ref="O296:O298"/>
    <mergeCell ref="D298:K298"/>
    <mergeCell ref="C302:F302"/>
    <mergeCell ref="C306:O306"/>
    <mergeCell ref="D308:L308"/>
    <mergeCell ref="M308:N308"/>
    <mergeCell ref="D309:L309"/>
    <mergeCell ref="M309:N309"/>
    <mergeCell ref="C310:O312"/>
    <mergeCell ref="C313:G313"/>
    <mergeCell ref="H313:I313"/>
    <mergeCell ref="J313:K313"/>
    <mergeCell ref="M313:N313"/>
    <mergeCell ref="C314:G314"/>
    <mergeCell ref="H314:I314"/>
    <mergeCell ref="J314:K314"/>
    <mergeCell ref="M314:N314"/>
    <mergeCell ref="C315:G315"/>
    <mergeCell ref="H315:I315"/>
    <mergeCell ref="J315:K315"/>
    <mergeCell ref="M315:N315"/>
    <mergeCell ref="C316:G316"/>
    <mergeCell ref="H316:I316"/>
    <mergeCell ref="J316:K316"/>
    <mergeCell ref="M316:N316"/>
    <mergeCell ref="C317:N317"/>
    <mergeCell ref="C318:O320"/>
    <mergeCell ref="C321:J321"/>
    <mergeCell ref="M321:N321"/>
    <mergeCell ref="C322:J322"/>
    <mergeCell ref="M322:N322"/>
    <mergeCell ref="C323:J323"/>
    <mergeCell ref="M323:N323"/>
    <mergeCell ref="C324:J324"/>
    <mergeCell ref="M324:N324"/>
    <mergeCell ref="C325:N325"/>
    <mergeCell ref="C326:O328"/>
    <mergeCell ref="C329:I329"/>
    <mergeCell ref="M329:N329"/>
    <mergeCell ref="C330:I330"/>
    <mergeCell ref="M330:N330"/>
    <mergeCell ref="C331:I331"/>
    <mergeCell ref="M331:N331"/>
    <mergeCell ref="C332:N332"/>
    <mergeCell ref="C333:O335"/>
    <mergeCell ref="C336:I336"/>
    <mergeCell ref="M336:N336"/>
    <mergeCell ref="C337:I337"/>
    <mergeCell ref="M337:N337"/>
    <mergeCell ref="C338:I338"/>
    <mergeCell ref="M338:N338"/>
    <mergeCell ref="C339:I339"/>
    <mergeCell ref="M339:N339"/>
    <mergeCell ref="C340:I340"/>
    <mergeCell ref="M340:N340"/>
    <mergeCell ref="C341:N341"/>
    <mergeCell ref="M417:N417"/>
    <mergeCell ref="C416:J416"/>
    <mergeCell ref="M416:N416"/>
    <mergeCell ref="C410:N410"/>
    <mergeCell ref="C411:O413"/>
    <mergeCell ref="C407:G407"/>
    <mergeCell ref="H407:I407"/>
    <mergeCell ref="J407:K407"/>
    <mergeCell ref="M407:N407"/>
    <mergeCell ref="C408:G408"/>
    <mergeCell ref="H408:I408"/>
    <mergeCell ref="C395:F395"/>
    <mergeCell ref="C399:O399"/>
    <mergeCell ref="C385:C391"/>
    <mergeCell ref="D385:K385"/>
    <mergeCell ref="C343:N343"/>
    <mergeCell ref="C344:O346"/>
    <mergeCell ref="C347:I347"/>
    <mergeCell ref="M347:N347"/>
    <mergeCell ref="C348:I348"/>
    <mergeCell ref="M348:N348"/>
    <mergeCell ref="M349:N349"/>
    <mergeCell ref="M350:N350"/>
    <mergeCell ref="C351:N351"/>
    <mergeCell ref="C353:N353"/>
    <mergeCell ref="C361:O361"/>
    <mergeCell ref="C362:O362"/>
    <mergeCell ref="C365:O366"/>
    <mergeCell ref="C367:O368"/>
    <mergeCell ref="C374:E374"/>
    <mergeCell ref="K374:O374"/>
    <mergeCell ref="C380:F380"/>
    <mergeCell ref="C460:O461"/>
    <mergeCell ref="C2:F2"/>
    <mergeCell ref="C5:O5"/>
    <mergeCell ref="C7:C13"/>
    <mergeCell ref="D7:K7"/>
    <mergeCell ref="L7:O8"/>
    <mergeCell ref="D8:K8"/>
    <mergeCell ref="D9:K9"/>
    <mergeCell ref="L9:L10"/>
    <mergeCell ref="M9:O10"/>
    <mergeCell ref="D10:K10"/>
    <mergeCell ref="D11:K12"/>
    <mergeCell ref="L11:L13"/>
    <mergeCell ref="D13:K13"/>
    <mergeCell ref="C17:F17"/>
    <mergeCell ref="C21:O21"/>
    <mergeCell ref="D23:L23"/>
    <mergeCell ref="M23:N23"/>
    <mergeCell ref="M11:M13"/>
    <mergeCell ref="N11:N13"/>
    <mergeCell ref="O11:O13"/>
    <mergeCell ref="M63:N63"/>
    <mergeCell ref="M64:N64"/>
    <mergeCell ref="M65:N65"/>
    <mergeCell ref="C52:I52"/>
    <mergeCell ref="C53:I53"/>
    <mergeCell ref="M53:N53"/>
    <mergeCell ref="C383:O383"/>
    <mergeCell ref="D391:K391"/>
    <mergeCell ref="M389:M391"/>
    <mergeCell ref="N389:N391"/>
    <mergeCell ref="O389:O391"/>
    <mergeCell ref="C46:I46"/>
    <mergeCell ref="M46:N46"/>
    <mergeCell ref="C38:J38"/>
    <mergeCell ref="M38:N38"/>
    <mergeCell ref="C39:J39"/>
    <mergeCell ref="M39:N39"/>
    <mergeCell ref="C40:N40"/>
    <mergeCell ref="C55:I55"/>
    <mergeCell ref="M55:N55"/>
    <mergeCell ref="C47:N47"/>
    <mergeCell ref="C48:O50"/>
    <mergeCell ref="C51:I51"/>
    <mergeCell ref="M51:N51"/>
    <mergeCell ref="C66:N66"/>
    <mergeCell ref="C68:N68"/>
    <mergeCell ref="M443:N443"/>
    <mergeCell ref="C440:I440"/>
    <mergeCell ref="M440:N440"/>
    <mergeCell ref="C441:I441"/>
    <mergeCell ref="M441:N441"/>
    <mergeCell ref="L389:L391"/>
    <mergeCell ref="D388:K388"/>
    <mergeCell ref="C409:G409"/>
    <mergeCell ref="H409:I409"/>
    <mergeCell ref="J409:K409"/>
    <mergeCell ref="M409:N409"/>
    <mergeCell ref="J408:K408"/>
    <mergeCell ref="C414:J414"/>
    <mergeCell ref="M414:N414"/>
    <mergeCell ref="C415:J415"/>
    <mergeCell ref="M415:N415"/>
    <mergeCell ref="C417:J417"/>
    <mergeCell ref="C76:O76"/>
    <mergeCell ref="C77:O77"/>
    <mergeCell ref="C56:N56"/>
    <mergeCell ref="C58:N58"/>
    <mergeCell ref="C59:O61"/>
    <mergeCell ref="C62:I62"/>
    <mergeCell ref="M62:N62"/>
    <mergeCell ref="C63:I63"/>
    <mergeCell ref="M30:N30"/>
    <mergeCell ref="D24:L24"/>
    <mergeCell ref="M24:N24"/>
    <mergeCell ref="C25:O27"/>
    <mergeCell ref="C28:G28"/>
    <mergeCell ref="H28:I28"/>
    <mergeCell ref="J28:K28"/>
    <mergeCell ref="M28:N28"/>
    <mergeCell ref="C32:N32"/>
    <mergeCell ref="C33:O35"/>
    <mergeCell ref="C36:J36"/>
    <mergeCell ref="M36:N36"/>
    <mergeCell ref="H29:I29"/>
    <mergeCell ref="J29:K29"/>
    <mergeCell ref="M29:N29"/>
    <mergeCell ref="C30:G30"/>
    <mergeCell ref="H30:I30"/>
    <mergeCell ref="J30:K30"/>
    <mergeCell ref="C31:G31"/>
    <mergeCell ref="H31:I31"/>
    <mergeCell ref="C29:G29"/>
    <mergeCell ref="M52:N52"/>
    <mergeCell ref="C54:I54"/>
    <mergeCell ref="M54:N54"/>
    <mergeCell ref="C80:O81"/>
    <mergeCell ref="C82:O83"/>
    <mergeCell ref="C89:E89"/>
    <mergeCell ref="K89:O89"/>
    <mergeCell ref="C37:J37"/>
    <mergeCell ref="J31:K31"/>
    <mergeCell ref="M31:N31"/>
    <mergeCell ref="C41:O43"/>
    <mergeCell ref="C44:I44"/>
    <mergeCell ref="M44:N44"/>
    <mergeCell ref="C45:I45"/>
    <mergeCell ref="M45:N45"/>
    <mergeCell ref="M37:N37"/>
    <mergeCell ref="C1451:E1451"/>
    <mergeCell ref="K1451:O1451"/>
    <mergeCell ref="C1417:I1417"/>
    <mergeCell ref="M1417:N1417"/>
    <mergeCell ref="C1418:N1418"/>
    <mergeCell ref="C1420:N1420"/>
    <mergeCell ref="C1421:O1423"/>
    <mergeCell ref="C1424:I1424"/>
    <mergeCell ref="M1424:N1424"/>
    <mergeCell ref="C1425:I1425"/>
    <mergeCell ref="M1425:N1425"/>
    <mergeCell ref="M1426:N1426"/>
    <mergeCell ref="M1427:N1427"/>
    <mergeCell ref="C1428:N1428"/>
    <mergeCell ref="C1430:N1430"/>
    <mergeCell ref="C1438:O1438"/>
    <mergeCell ref="C1439:O1439"/>
    <mergeCell ref="C1442:O1443"/>
    <mergeCell ref="C1444:O1445"/>
    <mergeCell ref="C1403:O1405"/>
    <mergeCell ref="C1406:I1406"/>
    <mergeCell ref="M1406:N1406"/>
    <mergeCell ref="C1407:I1407"/>
    <mergeCell ref="M1407:N1407"/>
    <mergeCell ref="C1408:I1408"/>
    <mergeCell ref="M1408:N1408"/>
    <mergeCell ref="C1409:N1409"/>
    <mergeCell ref="C1410:O1412"/>
    <mergeCell ref="C1413:I1413"/>
    <mergeCell ref="M1413:N1413"/>
    <mergeCell ref="C1414:I1414"/>
    <mergeCell ref="M1414:N1414"/>
    <mergeCell ref="C1415:I1415"/>
    <mergeCell ref="M1415:N1415"/>
    <mergeCell ref="C1416:I1416"/>
    <mergeCell ref="M1416:N1416"/>
    <mergeCell ref="C1394:J1394"/>
    <mergeCell ref="M1394:N1394"/>
    <mergeCell ref="C1395:J1395"/>
    <mergeCell ref="M1395:N1395"/>
    <mergeCell ref="C1396:J1396"/>
    <mergeCell ref="M1396:N1396"/>
    <mergeCell ref="C1397:J1397"/>
    <mergeCell ref="M1397:N1397"/>
    <mergeCell ref="C1398:J1398"/>
    <mergeCell ref="M1398:N1398"/>
    <mergeCell ref="C1399:J1399"/>
    <mergeCell ref="M1399:N1399"/>
    <mergeCell ref="C1400:J1400"/>
    <mergeCell ref="M1400:N1400"/>
    <mergeCell ref="C1401:J1401"/>
    <mergeCell ref="M1401:N1401"/>
    <mergeCell ref="C1402:N1402"/>
    <mergeCell ref="C1384:G1384"/>
    <mergeCell ref="H1384:I1384"/>
    <mergeCell ref="J1384:K1384"/>
    <mergeCell ref="M1384:N1384"/>
    <mergeCell ref="C1385:G1385"/>
    <mergeCell ref="H1385:I1385"/>
    <mergeCell ref="J1385:K1385"/>
    <mergeCell ref="M1385:N1385"/>
    <mergeCell ref="C1386:N1386"/>
    <mergeCell ref="C1387:O1389"/>
    <mergeCell ref="C1390:J1390"/>
    <mergeCell ref="M1390:N1390"/>
    <mergeCell ref="C1391:J1391"/>
    <mergeCell ref="M1391:N1391"/>
    <mergeCell ref="C1392:J1392"/>
    <mergeCell ref="M1392:N1392"/>
    <mergeCell ref="C1393:J1393"/>
    <mergeCell ref="M1393:N1393"/>
    <mergeCell ref="C1374:O1374"/>
    <mergeCell ref="D1376:L1376"/>
    <mergeCell ref="M1376:N1376"/>
    <mergeCell ref="D1377:L1377"/>
    <mergeCell ref="M1377:N1377"/>
    <mergeCell ref="C1378:O1380"/>
    <mergeCell ref="C1381:G1381"/>
    <mergeCell ref="H1381:I1381"/>
    <mergeCell ref="J1381:K1381"/>
    <mergeCell ref="M1381:N1381"/>
    <mergeCell ref="C1382:G1382"/>
    <mergeCell ref="H1382:I1382"/>
    <mergeCell ref="J1382:K1382"/>
    <mergeCell ref="M1382:N1382"/>
    <mergeCell ref="C1383:G1383"/>
    <mergeCell ref="H1383:I1383"/>
    <mergeCell ref="J1383:K1383"/>
    <mergeCell ref="M1383:N1383"/>
    <mergeCell ref="C1355:F1355"/>
    <mergeCell ref="C1358:O1358"/>
    <mergeCell ref="C1360:C1366"/>
    <mergeCell ref="D1360:K1360"/>
    <mergeCell ref="L1360:O1361"/>
    <mergeCell ref="D1361:K1361"/>
    <mergeCell ref="D1362:K1362"/>
    <mergeCell ref="L1362:L1363"/>
    <mergeCell ref="M1362:O1363"/>
    <mergeCell ref="D1363:K1363"/>
    <mergeCell ref="D1364:K1365"/>
    <mergeCell ref="L1364:L1366"/>
    <mergeCell ref="M1364:M1366"/>
    <mergeCell ref="N1364:N1366"/>
    <mergeCell ref="O1364:O1366"/>
    <mergeCell ref="D1366:K1366"/>
    <mergeCell ref="C1370:F1370"/>
  </mergeCells>
  <pageMargins left="0.7" right="0.7" top="0.75" bottom="0.75" header="0.3" footer="0.3"/>
  <drawing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
  <sheetViews>
    <sheetView workbookViewId="0"/>
  </sheetViews>
  <sheetFormatPr baseColWidth="10" defaultRowHeight="15"/>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54"/>
  <sheetViews>
    <sheetView workbookViewId="0"/>
  </sheetViews>
  <sheetFormatPr baseColWidth="10" defaultRowHeight="15"/>
  <sheetData>
    <row r="1" spans="1:13" ht="15.75" thickBot="1"/>
    <row r="2" spans="1:13" ht="15.75" thickBot="1">
      <c r="A2" s="1373" t="s">
        <v>4646</v>
      </c>
      <c r="B2" s="1374"/>
      <c r="C2" s="1374"/>
      <c r="D2" s="1374"/>
      <c r="E2" s="1374"/>
      <c r="F2" s="1374"/>
      <c r="G2" s="1374"/>
      <c r="H2" s="1374"/>
      <c r="I2" s="1374"/>
      <c r="J2" s="1374"/>
      <c r="K2" s="1374"/>
      <c r="L2" s="1375"/>
      <c r="M2" s="292"/>
    </row>
    <row r="3" spans="1:13">
      <c r="A3" s="243"/>
      <c r="B3" s="212"/>
      <c r="C3" s="212"/>
      <c r="D3" s="212"/>
      <c r="E3" s="212"/>
      <c r="F3" s="212"/>
      <c r="G3" s="212"/>
      <c r="H3" s="212"/>
      <c r="I3" s="212"/>
      <c r="J3" s="212"/>
      <c r="K3" s="212"/>
      <c r="L3" s="212"/>
      <c r="M3" s="244"/>
    </row>
    <row r="4" spans="1:13">
      <c r="A4" s="243"/>
      <c r="B4" s="212"/>
      <c r="C4" s="212"/>
      <c r="D4" s="212"/>
      <c r="E4" s="212"/>
      <c r="F4" s="293" t="s">
        <v>4647</v>
      </c>
      <c r="G4" s="293"/>
      <c r="H4" s="293"/>
      <c r="I4" s="293"/>
      <c r="J4" s="212"/>
      <c r="K4" s="212"/>
      <c r="L4" s="212"/>
      <c r="M4" s="244"/>
    </row>
    <row r="5" spans="1:13">
      <c r="A5" s="243"/>
      <c r="B5" s="212"/>
      <c r="C5" s="212"/>
      <c r="D5" s="212"/>
      <c r="E5" s="212"/>
      <c r="F5" s="293" t="s">
        <v>4648</v>
      </c>
      <c r="G5" s="212"/>
      <c r="H5" s="212"/>
      <c r="I5" s="212"/>
      <c r="J5" s="212"/>
      <c r="K5" s="212"/>
      <c r="L5" s="212"/>
      <c r="M5" s="244"/>
    </row>
    <row r="6" spans="1:13">
      <c r="A6" s="243"/>
      <c r="B6" s="212"/>
      <c r="C6" s="212"/>
      <c r="D6" s="212"/>
      <c r="E6" s="212"/>
      <c r="F6" s="293"/>
      <c r="G6" s="212"/>
      <c r="H6" s="212"/>
      <c r="I6" s="212"/>
      <c r="J6" s="212"/>
      <c r="K6" s="212"/>
      <c r="L6" s="212"/>
      <c r="M6" s="244"/>
    </row>
    <row r="7" spans="1:13">
      <c r="A7" s="226"/>
      <c r="B7" s="295"/>
      <c r="C7" s="295"/>
      <c r="D7" s="295"/>
      <c r="E7" s="295"/>
      <c r="F7" s="293" t="s">
        <v>4649</v>
      </c>
      <c r="G7" s="295"/>
      <c r="H7" s="295"/>
      <c r="I7" s="295"/>
      <c r="J7" s="295"/>
      <c r="K7" s="295"/>
      <c r="L7" s="295"/>
      <c r="M7" s="296"/>
    </row>
    <row r="8" spans="1:13">
      <c r="A8" s="243"/>
      <c r="B8" s="212"/>
      <c r="C8" s="212"/>
      <c r="D8" s="212"/>
      <c r="E8" s="212"/>
      <c r="F8" s="212" t="s">
        <v>4553</v>
      </c>
      <c r="G8" s="212"/>
      <c r="H8" s="212"/>
      <c r="I8" s="212"/>
      <c r="J8" s="212"/>
      <c r="K8" s="212"/>
      <c r="L8" s="212"/>
      <c r="M8" s="244"/>
    </row>
    <row r="9" spans="1:13">
      <c r="A9" s="298" t="s">
        <v>4773</v>
      </c>
      <c r="B9" s="254"/>
      <c r="C9" s="254"/>
      <c r="D9" s="254"/>
      <c r="E9" s="254"/>
      <c r="F9" s="254"/>
      <c r="G9" s="254"/>
      <c r="H9" s="254"/>
      <c r="I9" s="254"/>
      <c r="J9" s="254"/>
      <c r="K9" s="254"/>
      <c r="L9" s="254"/>
      <c r="M9" s="299"/>
    </row>
    <row r="10" spans="1:13">
      <c r="A10" s="1911"/>
      <c r="B10" s="1912"/>
      <c r="C10" s="1912"/>
      <c r="D10" s="1912"/>
      <c r="E10" s="1912"/>
      <c r="F10" s="1912"/>
      <c r="G10" s="1912"/>
      <c r="H10" s="1912"/>
      <c r="I10" s="1912"/>
      <c r="J10" s="1912"/>
      <c r="K10" s="1912"/>
      <c r="L10" s="1912"/>
      <c r="M10" s="1913"/>
    </row>
    <row r="11" spans="1:13">
      <c r="A11" s="1911"/>
      <c r="B11" s="1912"/>
      <c r="C11" s="1912"/>
      <c r="D11" s="1912"/>
      <c r="E11" s="1912"/>
      <c r="F11" s="1912"/>
      <c r="G11" s="1912"/>
      <c r="H11" s="1912"/>
      <c r="I11" s="1912"/>
      <c r="J11" s="1912"/>
      <c r="K11" s="1912"/>
      <c r="L11" s="1912"/>
      <c r="M11" s="1913"/>
    </row>
    <row r="12" spans="1:13">
      <c r="A12" s="226"/>
      <c r="B12" s="295"/>
      <c r="C12" s="295"/>
      <c r="D12" s="295"/>
      <c r="E12" s="295"/>
      <c r="F12" s="295"/>
      <c r="G12" s="295"/>
      <c r="H12" s="295"/>
      <c r="I12" s="295"/>
      <c r="J12" s="295"/>
      <c r="K12" s="295"/>
      <c r="L12" s="295"/>
      <c r="M12" s="296"/>
    </row>
    <row r="13" spans="1:13">
      <c r="A13" s="300" t="s">
        <v>4651</v>
      </c>
      <c r="B13" s="295"/>
      <c r="C13" s="295"/>
      <c r="D13" s="295"/>
      <c r="E13" s="295"/>
      <c r="F13" s="295"/>
      <c r="G13" s="295"/>
      <c r="H13" s="295"/>
      <c r="I13" s="295"/>
      <c r="J13" s="295"/>
      <c r="K13" s="295"/>
      <c r="L13" s="295"/>
      <c r="M13" s="296"/>
    </row>
    <row r="14" spans="1:13">
      <c r="A14" s="1902" t="s">
        <v>4652</v>
      </c>
      <c r="B14" s="1903"/>
      <c r="C14" s="1903"/>
      <c r="D14" s="1903"/>
      <c r="E14" s="1903"/>
      <c r="F14" s="1903"/>
      <c r="G14" s="1903"/>
      <c r="H14" s="1903"/>
      <c r="I14" s="1903"/>
      <c r="J14" s="1903"/>
      <c r="K14" s="1903"/>
      <c r="L14" s="1903"/>
      <c r="M14" s="1904"/>
    </row>
    <row r="15" spans="1:13">
      <c r="A15" s="1902"/>
      <c r="B15" s="1903"/>
      <c r="C15" s="1903"/>
      <c r="D15" s="1903"/>
      <c r="E15" s="1903"/>
      <c r="F15" s="1903"/>
      <c r="G15" s="1903"/>
      <c r="H15" s="1903"/>
      <c r="I15" s="1903"/>
      <c r="J15" s="1903"/>
      <c r="K15" s="1903"/>
      <c r="L15" s="1903"/>
      <c r="M15" s="1904"/>
    </row>
    <row r="16" spans="1:13">
      <c r="A16" s="1902" t="s">
        <v>4653</v>
      </c>
      <c r="B16" s="1903"/>
      <c r="C16" s="1903"/>
      <c r="D16" s="1903"/>
      <c r="E16" s="1903"/>
      <c r="F16" s="1903"/>
      <c r="G16" s="1903"/>
      <c r="H16" s="1903"/>
      <c r="I16" s="1903"/>
      <c r="J16" s="1903"/>
      <c r="K16" s="1903"/>
      <c r="L16" s="1903"/>
      <c r="M16" s="1904"/>
    </row>
    <row r="17" spans="1:13">
      <c r="A17" s="1902"/>
      <c r="B17" s="1903"/>
      <c r="C17" s="1903"/>
      <c r="D17" s="1903"/>
      <c r="E17" s="1903"/>
      <c r="F17" s="1903"/>
      <c r="G17" s="1903"/>
      <c r="H17" s="1903"/>
      <c r="I17" s="1903"/>
      <c r="J17" s="1903"/>
      <c r="K17" s="1903"/>
      <c r="L17" s="1903"/>
      <c r="M17" s="1904"/>
    </row>
    <row r="18" spans="1:13">
      <c r="A18" s="226"/>
      <c r="B18" s="295"/>
      <c r="C18" s="295"/>
      <c r="D18" s="295"/>
      <c r="E18" s="295"/>
      <c r="F18" s="295"/>
      <c r="G18" s="295"/>
      <c r="H18" s="295"/>
      <c r="I18" s="295"/>
      <c r="J18" s="295"/>
      <c r="K18" s="295"/>
      <c r="L18" s="295"/>
      <c r="M18" s="296"/>
    </row>
    <row r="19" spans="1:13">
      <c r="A19" s="243"/>
      <c r="B19" s="212"/>
      <c r="C19" s="212"/>
      <c r="D19" s="212"/>
      <c r="E19" s="212"/>
      <c r="F19" s="293" t="s">
        <v>4647</v>
      </c>
      <c r="G19" s="212"/>
      <c r="H19" s="212"/>
      <c r="I19" s="212"/>
      <c r="J19" s="212"/>
      <c r="K19" s="212"/>
      <c r="L19" s="212"/>
      <c r="M19" s="244"/>
    </row>
    <row r="20" spans="1:13">
      <c r="A20" s="243"/>
      <c r="B20" s="212"/>
      <c r="C20" s="212"/>
      <c r="D20" s="212"/>
      <c r="E20" s="212"/>
      <c r="F20" s="212" t="s">
        <v>4648</v>
      </c>
      <c r="G20" s="259"/>
      <c r="H20" s="259"/>
      <c r="I20" s="259"/>
      <c r="J20" s="212"/>
      <c r="K20" s="212"/>
      <c r="L20" s="212"/>
      <c r="M20" s="244"/>
    </row>
    <row r="21" spans="1:13">
      <c r="A21" s="243"/>
      <c r="B21" s="212"/>
      <c r="C21" s="212"/>
      <c r="D21" s="212"/>
      <c r="E21" s="212"/>
      <c r="F21" s="212" t="s">
        <v>4654</v>
      </c>
      <c r="G21" s="302"/>
      <c r="H21" s="302"/>
      <c r="I21" s="302"/>
      <c r="J21" s="212"/>
      <c r="K21" s="212"/>
      <c r="L21" s="212"/>
      <c r="M21" s="244"/>
    </row>
    <row r="22" spans="1:13">
      <c r="A22" s="303"/>
      <c r="B22" s="295"/>
      <c r="C22" s="295"/>
      <c r="D22" s="295"/>
      <c r="E22" s="295"/>
      <c r="F22" s="212" t="s">
        <v>4655</v>
      </c>
      <c r="G22" s="212"/>
      <c r="H22" s="212"/>
      <c r="I22" s="212"/>
      <c r="J22" s="295"/>
      <c r="K22" s="295"/>
      <c r="L22" s="295"/>
      <c r="M22" s="296"/>
    </row>
    <row r="23" spans="1:13" ht="15.75" thickBot="1">
      <c r="A23" s="1905"/>
      <c r="B23" s="1906"/>
      <c r="C23" s="1906"/>
      <c r="D23" s="273"/>
      <c r="E23" s="273"/>
      <c r="F23" s="273"/>
      <c r="G23" s="273"/>
      <c r="H23" s="273"/>
      <c r="I23" s="1907"/>
      <c r="J23" s="1907"/>
      <c r="K23" s="1907"/>
      <c r="L23" s="1907"/>
      <c r="M23" s="1908"/>
    </row>
    <row r="25" spans="1:13" ht="15.75" thickBot="1"/>
    <row r="26" spans="1:13">
      <c r="B26" s="223" t="s">
        <v>4620</v>
      </c>
      <c r="C26" s="224" t="s">
        <v>4621</v>
      </c>
      <c r="D26" s="224" t="s">
        <v>4622</v>
      </c>
      <c r="E26" s="225" t="s">
        <v>4623</v>
      </c>
    </row>
    <row r="27" spans="1:13">
      <c r="B27" s="227"/>
      <c r="C27" s="228">
        <v>2</v>
      </c>
      <c r="D27" s="228">
        <v>9</v>
      </c>
      <c r="E27" s="229">
        <v>2023</v>
      </c>
    </row>
    <row r="29" spans="1:13" ht="15.75" thickBot="1"/>
    <row r="30" spans="1:13">
      <c r="A30" s="1896"/>
      <c r="B30" s="1898"/>
      <c r="C30" s="1377"/>
      <c r="D30" s="1377"/>
      <c r="E30" s="1377"/>
      <c r="F30" s="1377"/>
      <c r="G30" s="1377"/>
      <c r="H30" s="1377"/>
      <c r="I30" s="1639"/>
      <c r="J30" s="1478"/>
      <c r="K30" s="1479"/>
      <c r="L30" s="1479"/>
      <c r="M30" s="1480"/>
    </row>
    <row r="31" spans="1:13">
      <c r="A31" s="1897"/>
      <c r="B31" s="1899" t="s">
        <v>4614</v>
      </c>
      <c r="C31" s="1380"/>
      <c r="D31" s="1380"/>
      <c r="E31" s="1380"/>
      <c r="F31" s="1380"/>
      <c r="G31" s="1380"/>
      <c r="H31" s="1380"/>
      <c r="I31" s="1640"/>
      <c r="J31" s="1481"/>
      <c r="K31" s="1482"/>
      <c r="L31" s="1482"/>
      <c r="M31" s="1483"/>
    </row>
    <row r="32" spans="1:13">
      <c r="A32" s="1897"/>
      <c r="B32" s="1899"/>
      <c r="C32" s="1380"/>
      <c r="D32" s="1380"/>
      <c r="E32" s="1380"/>
      <c r="F32" s="1380"/>
      <c r="G32" s="1380"/>
      <c r="H32" s="1380"/>
      <c r="I32" s="1640"/>
      <c r="J32" s="1484" t="s">
        <v>4615</v>
      </c>
      <c r="K32" s="1486"/>
      <c r="L32" s="1487"/>
      <c r="M32" s="1488"/>
    </row>
    <row r="33" spans="1:13">
      <c r="A33" s="1897"/>
      <c r="B33" s="1899" t="s">
        <v>4616</v>
      </c>
      <c r="C33" s="1380"/>
      <c r="D33" s="1380"/>
      <c r="E33" s="1380"/>
      <c r="F33" s="1380"/>
      <c r="G33" s="1380"/>
      <c r="H33" s="1380"/>
      <c r="I33" s="1640"/>
      <c r="J33" s="1485"/>
      <c r="K33" s="1489"/>
      <c r="L33" s="1490"/>
      <c r="M33" s="1491"/>
    </row>
    <row r="34" spans="1:13">
      <c r="A34" s="1897"/>
      <c r="B34" s="1900"/>
      <c r="C34" s="1838"/>
      <c r="D34" s="1838"/>
      <c r="E34" s="1838"/>
      <c r="F34" s="1838"/>
      <c r="G34" s="1838"/>
      <c r="H34" s="1838"/>
      <c r="I34" s="1901"/>
      <c r="J34" s="1484" t="s">
        <v>4617</v>
      </c>
      <c r="K34" s="1484">
        <v>1</v>
      </c>
      <c r="L34" s="1484" t="s">
        <v>4618</v>
      </c>
      <c r="M34" s="1493">
        <v>1</v>
      </c>
    </row>
    <row r="35" spans="1:13">
      <c r="A35" s="1897"/>
      <c r="B35" s="1900"/>
      <c r="C35" s="1838"/>
      <c r="D35" s="1838"/>
      <c r="E35" s="1838"/>
      <c r="F35" s="1838"/>
      <c r="G35" s="1838"/>
      <c r="H35" s="1838"/>
      <c r="I35" s="1901"/>
      <c r="J35" s="1492"/>
      <c r="K35" s="1492"/>
      <c r="L35" s="1492"/>
      <c r="M35" s="1494"/>
    </row>
    <row r="36" spans="1:13">
      <c r="A36" s="1897"/>
      <c r="B36" s="1899" t="s">
        <v>4619</v>
      </c>
      <c r="C36" s="1380"/>
      <c r="D36" s="1380"/>
      <c r="E36" s="1380"/>
      <c r="F36" s="1380"/>
      <c r="G36" s="1380"/>
      <c r="H36" s="1380"/>
      <c r="I36" s="1640"/>
      <c r="J36" s="1492"/>
      <c r="K36" s="1492"/>
      <c r="L36" s="1492"/>
      <c r="M36" s="1494"/>
    </row>
    <row r="46" spans="1:13" ht="15.75" thickBot="1"/>
    <row r="47" spans="1:13">
      <c r="A47" s="1717" t="s">
        <v>4757</v>
      </c>
      <c r="B47" s="1718"/>
      <c r="C47" s="1718"/>
      <c r="D47" s="1718"/>
      <c r="E47" s="1718"/>
      <c r="F47" s="1718"/>
      <c r="G47" s="1718"/>
      <c r="H47" s="1719"/>
      <c r="I47" s="1726"/>
      <c r="J47" s="1727"/>
    </row>
    <row r="48" spans="1:13">
      <c r="A48" s="1720"/>
      <c r="B48" s="1721"/>
      <c r="C48" s="1721"/>
      <c r="D48" s="1721"/>
      <c r="E48" s="1721"/>
      <c r="F48" s="1721"/>
      <c r="G48" s="1721"/>
      <c r="H48" s="1722"/>
      <c r="I48" s="1728"/>
      <c r="J48" s="1729"/>
    </row>
    <row r="49" spans="1:10" ht="15.75" thickBot="1">
      <c r="A49" s="1723"/>
      <c r="B49" s="1724"/>
      <c r="C49" s="1724"/>
      <c r="D49" s="1724"/>
      <c r="E49" s="1724"/>
      <c r="F49" s="1724"/>
      <c r="G49" s="1724"/>
      <c r="H49" s="1725"/>
      <c r="I49" s="1730"/>
      <c r="J49" s="1731"/>
    </row>
    <row r="50" spans="1:10" ht="15.75">
      <c r="A50" s="1290"/>
      <c r="B50" s="1291"/>
      <c r="C50" s="1291"/>
      <c r="D50" s="1291"/>
      <c r="E50" s="1291"/>
      <c r="F50" s="1291"/>
      <c r="G50" s="1291"/>
      <c r="H50" s="1291"/>
      <c r="I50" s="1291"/>
      <c r="J50" s="1292"/>
    </row>
    <row r="51" spans="1:10">
      <c r="A51" s="1293" t="s">
        <v>4758</v>
      </c>
      <c r="B51" s="1294"/>
      <c r="C51" s="1295" t="s">
        <v>4759</v>
      </c>
      <c r="D51" s="1297"/>
      <c r="E51" s="1295"/>
      <c r="F51" s="1296"/>
      <c r="G51" s="1296"/>
      <c r="H51" s="1296"/>
      <c r="I51" s="1296"/>
      <c r="J51" s="1298"/>
    </row>
    <row r="52" spans="1:10">
      <c r="A52" s="330" t="s">
        <v>4760</v>
      </c>
      <c r="B52" s="331">
        <v>1</v>
      </c>
      <c r="C52" s="1296" t="s">
        <v>4770</v>
      </c>
      <c r="D52" s="1296"/>
      <c r="E52" s="1296"/>
      <c r="F52" s="1296"/>
      <c r="G52" s="1296"/>
      <c r="H52" s="1296"/>
      <c r="I52" s="1296"/>
      <c r="J52" s="1298"/>
    </row>
    <row r="53" spans="1:10">
      <c r="A53" s="1320" t="s">
        <v>4761</v>
      </c>
      <c r="B53" s="1322"/>
      <c r="C53" s="1323"/>
      <c r="D53" s="1323"/>
      <c r="E53" s="1323"/>
      <c r="F53" s="1323"/>
      <c r="G53" s="1324"/>
      <c r="H53" s="1327" t="s">
        <v>4762</v>
      </c>
      <c r="I53" s="1327"/>
      <c r="J53" s="1328"/>
    </row>
    <row r="54" spans="1:10" ht="15.75" thickBot="1">
      <c r="A54" s="1320"/>
      <c r="B54" s="1322"/>
      <c r="C54" s="1325"/>
      <c r="D54" s="1325"/>
      <c r="E54" s="1325"/>
      <c r="F54" s="1325"/>
      <c r="G54" s="1326"/>
      <c r="H54" s="1327"/>
      <c r="I54" s="1327"/>
      <c r="J54" s="1328"/>
    </row>
  </sheetData>
  <mergeCells count="33">
    <mergeCell ref="C52:J52"/>
    <mergeCell ref="A53:A54"/>
    <mergeCell ref="B53:B54"/>
    <mergeCell ref="C53:G54"/>
    <mergeCell ref="H53:H54"/>
    <mergeCell ref="I53:J54"/>
    <mergeCell ref="A47:H49"/>
    <mergeCell ref="I47:J49"/>
    <mergeCell ref="A50:J50"/>
    <mergeCell ref="A51:B51"/>
    <mergeCell ref="C51:D51"/>
    <mergeCell ref="E51:J51"/>
    <mergeCell ref="K34:K36"/>
    <mergeCell ref="L34:L36"/>
    <mergeCell ref="M34:M36"/>
    <mergeCell ref="B36:I36"/>
    <mergeCell ref="A30:A36"/>
    <mergeCell ref="B30:I30"/>
    <mergeCell ref="J30:M31"/>
    <mergeCell ref="B31:I31"/>
    <mergeCell ref="B32:I32"/>
    <mergeCell ref="J32:J33"/>
    <mergeCell ref="K32:M33"/>
    <mergeCell ref="B33:I33"/>
    <mergeCell ref="B34:I35"/>
    <mergeCell ref="J34:J36"/>
    <mergeCell ref="A23:C23"/>
    <mergeCell ref="I23:M23"/>
    <mergeCell ref="A2:L2"/>
    <mergeCell ref="A10:M10"/>
    <mergeCell ref="A11:M11"/>
    <mergeCell ref="A14:M15"/>
    <mergeCell ref="A16:M1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S49"/>
  <sheetViews>
    <sheetView workbookViewId="0">
      <selection sqref="A1:I2"/>
    </sheetView>
  </sheetViews>
  <sheetFormatPr baseColWidth="10" defaultRowHeight="15"/>
  <cols>
    <col min="2" max="3" width="12" customWidth="1"/>
    <col min="5" max="5" width="12.85546875" customWidth="1"/>
    <col min="7" max="7" width="14" customWidth="1"/>
    <col min="8" max="8" width="13.85546875" customWidth="1"/>
    <col min="9" max="9" width="18.140625" customWidth="1"/>
    <col min="10" max="10" width="2.85546875" customWidth="1"/>
  </cols>
  <sheetData>
    <row r="1" spans="1:19" s="129" customFormat="1" ht="24.75" customHeight="1">
      <c r="A1" s="1836"/>
      <c r="B1" s="1836"/>
      <c r="C1" s="1836"/>
      <c r="D1" s="1836"/>
      <c r="E1" s="1836"/>
      <c r="F1" s="1836"/>
      <c r="G1" s="1836"/>
      <c r="H1" s="1836"/>
      <c r="I1" s="1836"/>
      <c r="K1" s="32"/>
      <c r="L1" s="32"/>
      <c r="M1" s="32"/>
      <c r="N1" s="32"/>
      <c r="O1" s="32"/>
      <c r="P1" s="32"/>
      <c r="Q1" s="32"/>
      <c r="R1" s="32"/>
      <c r="S1" s="32"/>
    </row>
    <row r="2" spans="1:19" s="129" customFormat="1" ht="25.5" customHeight="1">
      <c r="A2" s="1836"/>
      <c r="B2" s="1836"/>
      <c r="C2" s="1836"/>
      <c r="D2" s="1836"/>
      <c r="E2" s="1836"/>
      <c r="F2" s="1836"/>
      <c r="G2" s="1836"/>
      <c r="H2" s="1836"/>
      <c r="I2" s="1836"/>
      <c r="K2" s="32"/>
      <c r="L2" s="32"/>
      <c r="M2" s="32"/>
      <c r="N2" s="32"/>
      <c r="O2" s="32"/>
      <c r="P2" s="32"/>
      <c r="Q2" s="32"/>
      <c r="R2" s="32"/>
      <c r="S2" s="32"/>
    </row>
    <row r="3" spans="1:19" s="129" customFormat="1" ht="12.75">
      <c r="A3" s="1817"/>
      <c r="B3" s="1817"/>
      <c r="C3" s="1817"/>
      <c r="D3" s="1817"/>
      <c r="E3" s="1817"/>
      <c r="F3" s="1817"/>
      <c r="G3" s="1817"/>
      <c r="H3" s="1817"/>
      <c r="I3" s="1817"/>
      <c r="K3" s="32"/>
      <c r="L3" s="32"/>
      <c r="M3" s="32"/>
      <c r="N3" s="32"/>
      <c r="O3" s="32"/>
      <c r="P3" s="32"/>
      <c r="Q3" s="32"/>
      <c r="R3" s="32"/>
      <c r="S3" s="32"/>
    </row>
    <row r="4" spans="1:19" s="129" customFormat="1" ht="12.75">
      <c r="A4" s="1817" t="s">
        <v>4518</v>
      </c>
      <c r="B4" s="1817"/>
      <c r="C4" s="1817"/>
      <c r="D4" s="1817"/>
      <c r="E4" s="1817"/>
      <c r="F4" s="1817"/>
      <c r="G4" s="1817"/>
      <c r="H4" s="1817"/>
      <c r="I4" s="1817"/>
      <c r="K4" s="32"/>
      <c r="L4" s="32"/>
      <c r="M4" s="32"/>
      <c r="N4" s="32"/>
      <c r="O4" s="32"/>
      <c r="P4" s="32"/>
      <c r="Q4" s="32"/>
      <c r="R4" s="32"/>
      <c r="S4" s="32"/>
    </row>
    <row r="5" spans="1:19" s="129" customFormat="1">
      <c r="A5" s="1818"/>
      <c r="B5" s="1818"/>
      <c r="C5" s="1818"/>
      <c r="D5" s="1818"/>
      <c r="E5" s="1818"/>
      <c r="F5" s="1818"/>
      <c r="G5" s="1818"/>
      <c r="H5" s="1818"/>
      <c r="I5" s="1818"/>
      <c r="K5" s="32"/>
      <c r="L5" s="32"/>
      <c r="M5" s="32"/>
      <c r="N5" s="32"/>
      <c r="O5" s="32"/>
      <c r="P5" s="32"/>
      <c r="Q5" s="32"/>
      <c r="R5" s="32"/>
      <c r="S5" s="32"/>
    </row>
    <row r="6" spans="1:19">
      <c r="A6" s="1819" t="s">
        <v>8</v>
      </c>
      <c r="B6" s="1819"/>
    </row>
    <row r="7" spans="1:19">
      <c r="A7" s="1813"/>
      <c r="B7" s="1813"/>
      <c r="C7" s="1819"/>
      <c r="D7" s="1819"/>
      <c r="E7" s="1819"/>
      <c r="F7" s="1819"/>
      <c r="G7" s="1819"/>
      <c r="H7" s="130" t="s">
        <v>4490</v>
      </c>
      <c r="I7" s="131">
        <f>+I46</f>
        <v>403258</v>
      </c>
    </row>
    <row r="8" spans="1:19">
      <c r="A8" s="1820" t="s">
        <v>4491</v>
      </c>
      <c r="B8" s="1821"/>
      <c r="C8" s="1837" t="s">
        <v>4530</v>
      </c>
      <c r="D8" s="1837"/>
      <c r="E8" s="1837"/>
      <c r="F8" s="1837"/>
      <c r="G8" s="1837"/>
      <c r="H8" s="132" t="s">
        <v>4493</v>
      </c>
      <c r="I8" s="133" t="s">
        <v>10</v>
      </c>
    </row>
    <row r="9" spans="1:19">
      <c r="A9" s="134"/>
      <c r="B9" s="135" t="s">
        <v>4494</v>
      </c>
      <c r="C9" s="134"/>
      <c r="D9" s="134"/>
      <c r="E9" s="134"/>
      <c r="F9" s="134"/>
      <c r="G9" s="134"/>
      <c r="H9" s="134"/>
      <c r="I9" s="134"/>
    </row>
    <row r="10" spans="1:19">
      <c r="A10" s="136" t="s">
        <v>4495</v>
      </c>
      <c r="B10" s="1823" t="s">
        <v>2</v>
      </c>
      <c r="C10" s="1823"/>
      <c r="D10" s="1823"/>
      <c r="E10" s="1823"/>
      <c r="F10" s="137" t="s">
        <v>9</v>
      </c>
      <c r="G10" s="138" t="s">
        <v>4248</v>
      </c>
      <c r="H10" s="137" t="s">
        <v>4496</v>
      </c>
      <c r="I10" s="139" t="s">
        <v>4497</v>
      </c>
    </row>
    <row r="11" spans="1:19">
      <c r="A11" s="140">
        <v>47</v>
      </c>
      <c r="B11" s="1824" t="str">
        <f>IF($A11=0,"",VLOOKUP($A11,'BASE MAQ. Y EQ.'!$B$4:$E$158,2,0))</f>
        <v>Mezcladora 1 bulto</v>
      </c>
      <c r="C11" s="1825"/>
      <c r="D11" s="1825"/>
      <c r="E11" s="1826"/>
      <c r="F11" s="141" t="str">
        <f>IF($A11=0,"",VLOOKUP($A11,'BASE MAQ. Y EQ.'!$B$4:$E$158,3,0))</f>
        <v>dM</v>
      </c>
      <c r="G11" s="141">
        <f>IF($A11=0,"",VLOOKUP($A11,'BASE MAQ. Y EQ.'!$B$4:$E$158,4,0))</f>
        <v>90000</v>
      </c>
      <c r="H11" s="142">
        <f>+H38</f>
        <v>4</v>
      </c>
      <c r="I11" s="131">
        <f>+IF(B11="Herramienta menor",0.05*$I$44,IF(OR(A11=0,H11=0),0,G11/H11))</f>
        <v>22500</v>
      </c>
    </row>
    <row r="12" spans="1:19">
      <c r="A12" s="140"/>
      <c r="B12" s="1824" t="str">
        <f>IF($A12=0,"",VLOOKUP($A12,'BASE MAQ. Y EQ.'!$B$4:$E$158,2,0))</f>
        <v/>
      </c>
      <c r="C12" s="1825"/>
      <c r="D12" s="1825"/>
      <c r="E12" s="1826"/>
      <c r="F12" s="141" t="str">
        <f>IF($A12=0,"",VLOOKUP($A12,'BASE MAQ. Y EQ.'!$B$4:$E$158,3,0))</f>
        <v/>
      </c>
      <c r="G12" s="141" t="str">
        <f>IF($A12=0,"",VLOOKUP($A12,'BASE MAQ. Y EQ.'!$B$4:$E$158,4,0))</f>
        <v/>
      </c>
      <c r="H12" s="142"/>
      <c r="I12" s="131">
        <f>+IF(B12="Herramienta menor",0.05*$I$44,IF(OR(A12=0,H12=0),0,G12/H12))</f>
        <v>0</v>
      </c>
    </row>
    <row r="13" spans="1:19">
      <c r="A13" s="140"/>
      <c r="B13" s="1824" t="str">
        <f>IF($A13=0,"",VLOOKUP($A13,'BASE MAQ. Y EQ.'!$B$4:$E$158,2,0))</f>
        <v/>
      </c>
      <c r="C13" s="1825"/>
      <c r="D13" s="1825"/>
      <c r="E13" s="1826"/>
      <c r="F13" s="141" t="str">
        <f>IF($A13=0,"",VLOOKUP($A13,'BASE MAQ. Y EQ.'!$B$4:$E$158,3,0))</f>
        <v/>
      </c>
      <c r="G13" s="141" t="str">
        <f>IF($A13=0,"",VLOOKUP($A13,'BASE MAQ. Y EQ.'!$B$4:$E$158,4,0))</f>
        <v/>
      </c>
      <c r="H13" s="142"/>
      <c r="I13" s="131">
        <f>+IF(B13="Herramienta menor",0.05*$I$44,IF(OR(A13=0,H13=0),0,G13/H13))</f>
        <v>0</v>
      </c>
    </row>
    <row r="14" spans="1:19">
      <c r="A14" s="140">
        <v>0</v>
      </c>
      <c r="B14" s="1824" t="str">
        <f>IF($A14=0,"",VLOOKUP($A14,'BASE MAQ. Y EQ.'!$B$4:$E$158,2,0))</f>
        <v/>
      </c>
      <c r="C14" s="1825"/>
      <c r="D14" s="1825"/>
      <c r="E14" s="1826"/>
      <c r="F14" s="141" t="str">
        <f>IF($A14=0,"",VLOOKUP($A14,'BASE MAQ. Y EQ.'!$B$4:$E$158,3,0))</f>
        <v/>
      </c>
      <c r="G14" s="141" t="str">
        <f>IF($A14=0,"",VLOOKUP($A14,'BASE MAQ. Y EQ.'!$B$4:$E$158,4,0))</f>
        <v/>
      </c>
      <c r="H14" s="142"/>
      <c r="I14" s="131">
        <f>+IF(B14="Herramienta menor",0.05*$I$44,IF(OR(A14=0,H14=0),0,G14/H14))</f>
        <v>0</v>
      </c>
    </row>
    <row r="15" spans="1:19">
      <c r="A15" s="140"/>
      <c r="B15" s="1824" t="str">
        <f>IF($A15=0,"",VLOOKUP($A15,'BASE MAQ. Y EQ.'!$B$4:$E$158,2,0))</f>
        <v/>
      </c>
      <c r="C15" s="1825"/>
      <c r="D15" s="1825"/>
      <c r="E15" s="1826"/>
      <c r="F15" s="141" t="str">
        <f>IF($A15=0,"",VLOOKUP($A15,'BASE MAQ. Y EQ.'!$B$4:$E$158,3,0))</f>
        <v/>
      </c>
      <c r="G15" s="141" t="str">
        <f>IF($A15=0,"",VLOOKUP($A15,'BASE MAQ. Y EQ.'!$B$4:$E$158,4,0))</f>
        <v/>
      </c>
      <c r="H15" s="142"/>
      <c r="I15" s="131">
        <f>+IF(B15="Herramienta menor",0.05*$I$44,IF(OR(A15=0,H15=0),0,G15/H15))</f>
        <v>0</v>
      </c>
    </row>
    <row r="16" spans="1:19">
      <c r="A16" s="140"/>
      <c r="B16" s="1824" t="s">
        <v>4498</v>
      </c>
      <c r="C16" s="1825"/>
      <c r="D16" s="1825"/>
      <c r="E16" s="1826"/>
      <c r="F16" s="143" t="s">
        <v>20</v>
      </c>
      <c r="G16" s="142">
        <f>$I44</f>
        <v>130598.5</v>
      </c>
      <c r="H16" s="142"/>
      <c r="I16" s="131">
        <f>+IF(B16="Herramienta menor",0.05*$I44,IF(OR(A16=0,H16=0),0,G16/H16))</f>
        <v>6529.9250000000002</v>
      </c>
    </row>
    <row r="17" spans="1:9">
      <c r="A17" s="134"/>
      <c r="B17" s="134"/>
      <c r="C17" s="144"/>
      <c r="D17" s="144"/>
      <c r="E17" s="144"/>
      <c r="F17" s="144"/>
      <c r="G17" s="134"/>
      <c r="H17" s="145" t="s">
        <v>4499</v>
      </c>
      <c r="I17" s="131">
        <f>ROUND((SUM(I11:I16)),2)</f>
        <v>29029.93</v>
      </c>
    </row>
    <row r="18" spans="1:9">
      <c r="A18" s="134"/>
      <c r="B18" s="135" t="s">
        <v>4500</v>
      </c>
      <c r="C18" s="135"/>
      <c r="D18" s="135"/>
      <c r="E18" s="135"/>
      <c r="F18" s="134"/>
      <c r="G18" s="146"/>
      <c r="H18" s="134"/>
      <c r="I18" s="147"/>
    </row>
    <row r="19" spans="1:9">
      <c r="A19" s="136" t="s">
        <v>4495</v>
      </c>
      <c r="B19" s="1823" t="s">
        <v>2</v>
      </c>
      <c r="C19" s="1823"/>
      <c r="D19" s="1823"/>
      <c r="E19" s="1823"/>
      <c r="F19" s="137" t="s">
        <v>4501</v>
      </c>
      <c r="G19" s="138" t="s">
        <v>4502</v>
      </c>
      <c r="H19" s="137" t="s">
        <v>4503</v>
      </c>
      <c r="I19" s="139" t="s">
        <v>4497</v>
      </c>
    </row>
    <row r="20" spans="1:9">
      <c r="A20" s="148">
        <v>965</v>
      </c>
      <c r="B20" s="1671" t="str">
        <f>IF($A20=0,"",VLOOKUP($A20,'BASE MAT'!$B$4:$E$3493,3,0))</f>
        <v>cemento</v>
      </c>
      <c r="C20" s="1672"/>
      <c r="D20" s="1672"/>
      <c r="E20" s="1673"/>
      <c r="F20" s="142" t="str">
        <f>IF($A20=0,"",VLOOKUP($A20,'BASE MAT'!$B$4:$E$3493,2,0))</f>
        <v>kg</v>
      </c>
      <c r="G20" s="142">
        <v>600</v>
      </c>
      <c r="H20" s="149">
        <v>270</v>
      </c>
      <c r="I20" s="131">
        <f>+IF(A20="","",ROUND((G20*H20),2))</f>
        <v>162000</v>
      </c>
    </row>
    <row r="21" spans="1:9" ht="15" customHeight="1">
      <c r="A21" s="148">
        <v>335</v>
      </c>
      <c r="B21" s="1671" t="str">
        <f>IF($A21=0,"",VLOOKUP($A21,'BASE MAT'!$B$4:$E$3493,3,0))</f>
        <v>Arena gruesa lavada tamaño 0-5mm</v>
      </c>
      <c r="C21" s="1672"/>
      <c r="D21" s="1672"/>
      <c r="E21" s="1673"/>
      <c r="F21" s="142" t="str">
        <f>IF($A21=0,"",VLOOKUP($A21,'BASE MAT'!$B$4:$E$3493,2,0))</f>
        <v>m3</v>
      </c>
      <c r="G21" s="142">
        <v>48000</v>
      </c>
      <c r="H21" s="149">
        <v>0.47</v>
      </c>
      <c r="I21" s="131">
        <f t="shared" ref="I21:I26" si="0">+IF(A21="","",ROUND((G21*H21),2))</f>
        <v>22560</v>
      </c>
    </row>
    <row r="22" spans="1:9" ht="15" customHeight="1">
      <c r="A22" s="148">
        <v>340</v>
      </c>
      <c r="B22" s="1671" t="str">
        <f>IF($A22=0,"",VLOOKUP($A22,'BASE MAT'!$B$4:$E$3493,3,0))</f>
        <v>Triturado de 3/4"</v>
      </c>
      <c r="C22" s="1672"/>
      <c r="D22" s="1672"/>
      <c r="E22" s="1673"/>
      <c r="F22" s="142" t="str">
        <f>IF($A22=0,"",VLOOKUP($A22,'BASE MAT'!$B$4:$E$3493,2,0))</f>
        <v>m3</v>
      </c>
      <c r="G22" s="142">
        <v>45000</v>
      </c>
      <c r="H22" s="149">
        <v>0.95</v>
      </c>
      <c r="I22" s="131">
        <f t="shared" si="0"/>
        <v>42750</v>
      </c>
    </row>
    <row r="23" spans="1:9">
      <c r="A23" s="148">
        <v>1236</v>
      </c>
      <c r="B23" s="1671" t="str">
        <f>IF($A23=0,"",VLOOKUP($A23,'BASE MAT'!$B$4:$E$3493,3,0))</f>
        <v>Agua</v>
      </c>
      <c r="C23" s="1672"/>
      <c r="D23" s="1672"/>
      <c r="E23" s="1673"/>
      <c r="F23" s="142" t="str">
        <f>IF($A23=0,"",VLOOKUP($A23,'BASE MAT'!$B$4:$E$3493,2,0))</f>
        <v>lt</v>
      </c>
      <c r="G23" s="142">
        <v>80</v>
      </c>
      <c r="H23" s="149">
        <v>204</v>
      </c>
      <c r="I23" s="131">
        <f t="shared" si="0"/>
        <v>16320</v>
      </c>
    </row>
    <row r="24" spans="1:9">
      <c r="A24" s="148"/>
      <c r="B24" s="1671" t="str">
        <f>IF($A24=0,"",VLOOKUP($A24,'BASE MAT'!$B$4:$E$3493,3,0))</f>
        <v/>
      </c>
      <c r="C24" s="1672"/>
      <c r="D24" s="1672"/>
      <c r="E24" s="1673"/>
      <c r="F24" s="142" t="str">
        <f>IF($A24=0,"",VLOOKUP($A24,'BASE MAT'!$B$4:$E$3493,2,0))</f>
        <v/>
      </c>
      <c r="G24" s="142" t="str">
        <f>IF($A24=0,"",VLOOKUP($A24,'BASE MAT'!$B$4:$E$3493,4,0))</f>
        <v/>
      </c>
      <c r="H24" s="149"/>
      <c r="I24" s="131" t="str">
        <f t="shared" si="0"/>
        <v/>
      </c>
    </row>
    <row r="25" spans="1:9">
      <c r="A25" s="148"/>
      <c r="B25" s="1671" t="str">
        <f>IF($A25=0,"",VLOOKUP($A25,'BASE MAT'!$B$4:$E$3493,3,0))</f>
        <v/>
      </c>
      <c r="C25" s="1672"/>
      <c r="D25" s="1672"/>
      <c r="E25" s="1673"/>
      <c r="F25" s="142" t="str">
        <f>IF($A25=0,"",VLOOKUP($A25,'BASE MAT'!$B$4:$E$3493,2,0))</f>
        <v/>
      </c>
      <c r="G25" s="142" t="str">
        <f>IF($A25=0,"",VLOOKUP($A25,'BASE MAT'!$B$4:$E$3493,4,0))</f>
        <v/>
      </c>
      <c r="H25" s="149"/>
      <c r="I25" s="131" t="str">
        <f t="shared" si="0"/>
        <v/>
      </c>
    </row>
    <row r="26" spans="1:9">
      <c r="A26" s="148"/>
      <c r="B26" s="1671" t="str">
        <f>IF($A26=0,"",VLOOKUP($A26,'BASE MAT'!$B$4:$E$3493,3,0))</f>
        <v/>
      </c>
      <c r="C26" s="1672"/>
      <c r="D26" s="1672"/>
      <c r="E26" s="1673"/>
      <c r="F26" s="142" t="str">
        <f>IF($A26=0,"",VLOOKUP($A26,'BASE MAT'!$B$4:$E$3493,2,0))</f>
        <v/>
      </c>
      <c r="G26" s="142" t="str">
        <f>IF($A26=0,"",VLOOKUP($A26,'BASE MAT'!$B$4:$E$3493,4,0))</f>
        <v/>
      </c>
      <c r="H26" s="142"/>
      <c r="I26" s="131" t="str">
        <f t="shared" si="0"/>
        <v/>
      </c>
    </row>
    <row r="27" spans="1:9">
      <c r="A27" s="134"/>
      <c r="B27" s="134"/>
      <c r="C27" s="144"/>
      <c r="D27" s="144"/>
      <c r="E27" s="134"/>
      <c r="F27" s="134"/>
      <c r="G27" s="134"/>
      <c r="H27" s="145" t="s">
        <v>4504</v>
      </c>
      <c r="I27" s="131">
        <f>SUM(I20:I26)</f>
        <v>243630</v>
      </c>
    </row>
    <row r="28" spans="1:9">
      <c r="A28" s="134"/>
      <c r="B28" s="135" t="s">
        <v>4505</v>
      </c>
      <c r="C28" s="135"/>
      <c r="D28" s="135"/>
      <c r="E28" s="135"/>
      <c r="F28" s="134"/>
      <c r="G28" s="146"/>
      <c r="H28" s="134"/>
      <c r="I28" s="147"/>
    </row>
    <row r="29" spans="1:9">
      <c r="A29" s="136" t="s">
        <v>4495</v>
      </c>
      <c r="B29" s="1823" t="s">
        <v>2</v>
      </c>
      <c r="C29" s="1823"/>
      <c r="D29" s="1823"/>
      <c r="E29" s="137" t="s">
        <v>4506</v>
      </c>
      <c r="F29" s="137" t="s">
        <v>4501</v>
      </c>
      <c r="G29" s="138" t="s">
        <v>4248</v>
      </c>
      <c r="H29" s="137" t="s">
        <v>4507</v>
      </c>
      <c r="I29" s="139" t="s">
        <v>4497</v>
      </c>
    </row>
    <row r="30" spans="1:9" ht="20.25" customHeight="1">
      <c r="A30" s="148"/>
      <c r="B30" s="1827" t="str">
        <f>+IF($A30=0,"",VLOOKUP($A30,'BASE MAT'!$B$4:$E$3495,3,0))</f>
        <v/>
      </c>
      <c r="C30" s="1828"/>
      <c r="D30" s="1829"/>
      <c r="E30" s="150"/>
      <c r="F30" s="142" t="str">
        <f>+IF($A30=0,"",VLOOKUP($A30,'BASE MAT'!$B$4:$E$3495,2,0))</f>
        <v/>
      </c>
      <c r="G30" s="142" t="str">
        <f>+IF($A30=0,"",VLOOKUP($A30,'BASE MAT'!$B$4:$E$3495,4,0))</f>
        <v/>
      </c>
      <c r="H30" s="141"/>
      <c r="I30" s="131" t="str">
        <f>+IF(A30="","",ROUND((G30*H30*E30),0))</f>
        <v/>
      </c>
    </row>
    <row r="31" spans="1:9">
      <c r="A31" s="148"/>
      <c r="B31" s="1827" t="str">
        <f>+IF($A31=0,"",VLOOKUP($A31,'BASE MAT'!$B$4:$E$3495,3,0))</f>
        <v/>
      </c>
      <c r="C31" s="1828"/>
      <c r="D31" s="1829"/>
      <c r="E31" s="150"/>
      <c r="F31" s="142" t="str">
        <f>+IF($A31=0,"",VLOOKUP($A31,'BASE MAT'!$B$4:$E$3495,2,0))</f>
        <v/>
      </c>
      <c r="G31" s="142" t="str">
        <f>+IF($A31=0,"",VLOOKUP($A31,'BASE MAT'!$B$4:$E$3495,4,0))</f>
        <v/>
      </c>
      <c r="H31" s="150"/>
      <c r="I31" s="131" t="str">
        <f>+IF(A31="","",ROUND((G31*H31*E31),0))</f>
        <v/>
      </c>
    </row>
    <row r="32" spans="1:9">
      <c r="A32" s="148"/>
      <c r="B32" s="1827" t="str">
        <f>+IF($A32=0,"",VLOOKUP($A32,'BASE MAT'!$B$4:$E$3495,3,0))</f>
        <v/>
      </c>
      <c r="C32" s="1828"/>
      <c r="D32" s="1829"/>
      <c r="E32" s="150"/>
      <c r="F32" s="142" t="str">
        <f>+IF($A32=0,"",VLOOKUP($A32,'BASE MAT'!$B$4:$E$3495,2,0))</f>
        <v/>
      </c>
      <c r="G32" s="142" t="str">
        <f>+IF($A32=0,"",VLOOKUP($A32,'BASE MAT'!$B$4:$E$3495,4,0))</f>
        <v/>
      </c>
      <c r="H32" s="150"/>
      <c r="I32" s="131" t="str">
        <f>+IF(A32="","",ROUND((G32*H32*E32),0))</f>
        <v/>
      </c>
    </row>
    <row r="33" spans="1:9">
      <c r="A33" s="148"/>
      <c r="B33" s="1827" t="str">
        <f>+IF($A33=0,"",VLOOKUP($A33,'BASE MAT'!$B$4:$E$3495,3,0))</f>
        <v/>
      </c>
      <c r="C33" s="1828"/>
      <c r="D33" s="1829"/>
      <c r="E33" s="151"/>
      <c r="F33" s="142" t="str">
        <f>+IF($A33=0,"",VLOOKUP($A33,'BASE MAT'!$B$4:$E$3495,2,0))</f>
        <v/>
      </c>
      <c r="G33" s="142" t="str">
        <f>+IF($A33=0,"",VLOOKUP($A33,'BASE MAT'!$B$4:$E$3495,4,0))</f>
        <v/>
      </c>
      <c r="H33" s="150"/>
      <c r="I33" s="131" t="str">
        <f>+IF(A33="","",ROUND((G33*H33*E33),0))</f>
        <v/>
      </c>
    </row>
    <row r="34" spans="1:9">
      <c r="A34" s="148"/>
      <c r="B34" s="1827" t="str">
        <f>+IF($A34=0,"",VLOOKUP($A34,'BASE MAT'!$B$4:$E$3495,3,0))</f>
        <v/>
      </c>
      <c r="C34" s="1828"/>
      <c r="D34" s="1829"/>
      <c r="E34" s="151"/>
      <c r="F34" s="142" t="str">
        <f>+IF($A34=0,"",VLOOKUP($A34,'BASE MAT'!$B$4:$E$3495,2,0))</f>
        <v/>
      </c>
      <c r="G34" s="142" t="str">
        <f>+IF($A34=0,"",VLOOKUP($A34,'BASE MAT'!$B$4:$E$3495,4,0))</f>
        <v/>
      </c>
      <c r="H34" s="150"/>
      <c r="I34" s="131" t="str">
        <f>+IF(A34="","",ROUND((G34*H34*E34),0))</f>
        <v/>
      </c>
    </row>
    <row r="35" spans="1:9">
      <c r="A35" s="134"/>
      <c r="B35" s="134"/>
      <c r="C35" s="144"/>
      <c r="D35" s="144"/>
      <c r="E35" s="144"/>
      <c r="F35" s="144"/>
      <c r="G35" s="134"/>
      <c r="H35" s="145" t="s">
        <v>4508</v>
      </c>
      <c r="I35" s="131">
        <f>SUM(I30:I34)</f>
        <v>0</v>
      </c>
    </row>
    <row r="36" spans="1:9">
      <c r="A36" s="134"/>
      <c r="B36" s="135" t="s">
        <v>4509</v>
      </c>
      <c r="C36" s="135"/>
      <c r="D36" s="135"/>
      <c r="E36" s="135"/>
      <c r="F36" s="134"/>
      <c r="G36" s="146"/>
      <c r="H36" s="134"/>
      <c r="I36" s="147"/>
    </row>
    <row r="37" spans="1:9">
      <c r="A37" s="136" t="s">
        <v>4495</v>
      </c>
      <c r="B37" s="1823" t="s">
        <v>2</v>
      </c>
      <c r="C37" s="1823"/>
      <c r="D37" s="137" t="s">
        <v>4501</v>
      </c>
      <c r="E37" s="137" t="s">
        <v>4510</v>
      </c>
      <c r="F37" s="137" t="s">
        <v>4511</v>
      </c>
      <c r="G37" s="138" t="s">
        <v>4512</v>
      </c>
      <c r="H37" s="137" t="s">
        <v>4496</v>
      </c>
      <c r="I37" s="139" t="s">
        <v>4497</v>
      </c>
    </row>
    <row r="38" spans="1:9" ht="31.5" customHeight="1">
      <c r="A38" s="148">
        <v>6</v>
      </c>
      <c r="B38" s="1834" t="str">
        <f>+IF($A38="","",VLOOKUP($A38,'BASE M.O.'!$B$13:$G$3496,3,0))</f>
        <v>Cuadrilla tipo 3(1 oficial + 3 ayudantes)</v>
      </c>
      <c r="C38" s="1835"/>
      <c r="D38" s="142" t="str">
        <f>+IF($A38="","",VLOOKUP($A38,'BASE M.O.'!$B$13:$G$3496,2,0))</f>
        <v>Jornal</v>
      </c>
      <c r="E38" s="142">
        <f>+IF($A38="","",VLOOKUP($A38,'BASE M.O.'!$B$13:$G$3496,4,0))</f>
        <v>226201.5</v>
      </c>
      <c r="F38" s="142">
        <f>+IF($A38="","",VLOOKUP($A38,'BASE M.O.'!$B$13:$G$3496,5,0))</f>
        <v>2.3094184916435125</v>
      </c>
      <c r="G38" s="142">
        <f>+IF($A38="","",VLOOKUP($A38,'BASE M.O.'!$B$13:$G$3496,6,0))</f>
        <v>522394</v>
      </c>
      <c r="H38" s="152">
        <v>4</v>
      </c>
      <c r="I38" s="131">
        <f t="shared" ref="I38" si="1">+IF(OR(A38=0,H38=0),0,G38/H38)</f>
        <v>130598.5</v>
      </c>
    </row>
    <row r="39" spans="1:9">
      <c r="A39" s="148"/>
      <c r="B39" s="1834" t="str">
        <f>+IF($A39="","",VLOOKUP($A39,'BASE M.O.'!$B$13:$G$3496,3,0))</f>
        <v/>
      </c>
      <c r="C39" s="1835"/>
      <c r="D39" s="142" t="str">
        <f>+IF($A39="","",VLOOKUP($A39,'BASE M.O.'!$B$13:$G$3496,2,0))</f>
        <v/>
      </c>
      <c r="E39" s="142" t="str">
        <f>+IF($A39="","",VLOOKUP($A39,'BASE M.O.'!$B$13:$G$3496,4,0))</f>
        <v/>
      </c>
      <c r="F39" s="142" t="str">
        <f>+IF($A39="","",VLOOKUP($A39,'BASE M.O.'!$B$13:$G$3496,5,0))</f>
        <v/>
      </c>
      <c r="G39" s="142" t="str">
        <f>+IF($A39="","",VLOOKUP($A39,'BASE M.O.'!$B$13:$G$3496,6,0))</f>
        <v/>
      </c>
      <c r="H39" s="152"/>
      <c r="I39" s="131">
        <f t="shared" ref="I39:I43" si="2">+IF(OR(A39=0,H39=0),0,G39/H39)</f>
        <v>0</v>
      </c>
    </row>
    <row r="40" spans="1:9">
      <c r="A40" s="148"/>
      <c r="B40" s="1834" t="str">
        <f>+IF($A40="","",VLOOKUP($A40,'BASE M.O.'!$B$13:$G$3496,3,0))</f>
        <v/>
      </c>
      <c r="C40" s="1835"/>
      <c r="D40" s="142" t="str">
        <f>+IF($A40="","",VLOOKUP($A40,'BASE M.O.'!$B$13:$G$3496,2,0))</f>
        <v/>
      </c>
      <c r="E40" s="142" t="str">
        <f>+IF($A40="","",VLOOKUP($A40,'BASE M.O.'!$B$13:$G$3496,4,0))</f>
        <v/>
      </c>
      <c r="F40" s="142" t="str">
        <f>+IF($A40="","",VLOOKUP($A40,'BASE M.O.'!$B$13:$G$3496,5,0))</f>
        <v/>
      </c>
      <c r="G40" s="142" t="str">
        <f>+IF($A40="","",VLOOKUP($A40,'BASE M.O.'!$B$13:$G$3496,6,0))</f>
        <v/>
      </c>
      <c r="H40" s="152"/>
      <c r="I40" s="131">
        <f t="shared" si="2"/>
        <v>0</v>
      </c>
    </row>
    <row r="41" spans="1:9">
      <c r="A41" s="148"/>
      <c r="B41" s="1834" t="str">
        <f>+IF($A41="","",VLOOKUP($A41,'BASE M.O.'!$B$13:$G$3496,3,0))</f>
        <v/>
      </c>
      <c r="C41" s="1835"/>
      <c r="D41" s="142" t="str">
        <f>+IF($A41="","",VLOOKUP($A41,'BASE M.O.'!$B$13:$G$3496,2,0))</f>
        <v/>
      </c>
      <c r="E41" s="142" t="str">
        <f>+IF($A41="","",VLOOKUP($A41,'BASE M.O.'!$B$13:$G$3496,4,0))</f>
        <v/>
      </c>
      <c r="F41" s="142" t="str">
        <f>+IF($A41="","",VLOOKUP($A41,'BASE M.O.'!$B$13:$G$3496,5,0))</f>
        <v/>
      </c>
      <c r="G41" s="142" t="str">
        <f>+IF($A41="","",VLOOKUP($A41,'BASE M.O.'!$B$13:$G$3496,6,0))</f>
        <v/>
      </c>
      <c r="H41" s="152"/>
      <c r="I41" s="131">
        <f t="shared" si="2"/>
        <v>0</v>
      </c>
    </row>
    <row r="42" spans="1:9">
      <c r="A42" s="148"/>
      <c r="B42" s="1834" t="str">
        <f>+IF($A42="","",VLOOKUP($A42,'BASE M.O.'!$B$13:$G$3496,3,0))</f>
        <v/>
      </c>
      <c r="C42" s="1835"/>
      <c r="D42" s="142" t="str">
        <f>+IF($A42="","",VLOOKUP($A42,'BASE M.O.'!$B$13:$G$3496,2,0))</f>
        <v/>
      </c>
      <c r="E42" s="142" t="str">
        <f>+IF($A42="","",VLOOKUP($A42,'BASE M.O.'!$B$13:$G$3496,4,0))</f>
        <v/>
      </c>
      <c r="F42" s="142" t="str">
        <f>+IF($A42="","",VLOOKUP($A42,'BASE M.O.'!$B$13:$G$3496,5,0))</f>
        <v/>
      </c>
      <c r="G42" s="142" t="str">
        <f>+IF($A42="","",VLOOKUP($A42,'BASE M.O.'!$B$13:$G$3496,6,0))</f>
        <v/>
      </c>
      <c r="H42" s="152"/>
      <c r="I42" s="131">
        <f t="shared" si="2"/>
        <v>0</v>
      </c>
    </row>
    <row r="43" spans="1:9">
      <c r="A43" s="148"/>
      <c r="B43" s="1834" t="str">
        <f>+IF($A43="","",VLOOKUP($A43,'BASE M.O.'!$B$13:$G$3496,3,0))</f>
        <v/>
      </c>
      <c r="C43" s="1835"/>
      <c r="D43" s="142" t="str">
        <f>+IF($A43="","",VLOOKUP($A43,'BASE M.O.'!$B$13:$G$3496,2,0))</f>
        <v/>
      </c>
      <c r="E43" s="142" t="str">
        <f>+IF($A43="","",VLOOKUP($A43,'BASE M.O.'!$B$13:$G$3496,4,0))</f>
        <v/>
      </c>
      <c r="F43" s="142" t="str">
        <f>+IF($A43="","",VLOOKUP($A43,'BASE M.O.'!$B$13:$G$3496,5,0))</f>
        <v/>
      </c>
      <c r="G43" s="142" t="str">
        <f>+IF($A43="","",VLOOKUP($A43,'BASE M.O.'!$B$13:$G$3496,6,0))</f>
        <v/>
      </c>
      <c r="H43" s="152"/>
      <c r="I43" s="131">
        <f t="shared" si="2"/>
        <v>0</v>
      </c>
    </row>
    <row r="44" spans="1:9">
      <c r="A44" s="134"/>
      <c r="B44" s="134"/>
      <c r="C44" s="134"/>
      <c r="D44" s="134"/>
      <c r="E44" s="134"/>
      <c r="F44" s="134"/>
      <c r="G44" s="134"/>
      <c r="H44" s="145" t="s">
        <v>4513</v>
      </c>
      <c r="I44" s="131">
        <f>SUM(I38:I43)</f>
        <v>130598.5</v>
      </c>
    </row>
    <row r="45" spans="1:9">
      <c r="A45" s="134"/>
      <c r="B45" s="134"/>
      <c r="C45" s="134"/>
      <c r="D45" s="134"/>
      <c r="E45" s="134"/>
      <c r="F45" s="134"/>
      <c r="G45" s="134"/>
      <c r="H45" s="134"/>
      <c r="I45" s="147"/>
    </row>
    <row r="46" spans="1:9">
      <c r="A46" s="134"/>
      <c r="B46" s="134"/>
      <c r="C46" s="134"/>
      <c r="D46" s="134"/>
      <c r="E46" s="134"/>
      <c r="F46" s="1830" t="s">
        <v>4514</v>
      </c>
      <c r="G46" s="1831"/>
      <c r="H46" s="1832"/>
      <c r="I46" s="153">
        <f>+ROUND(I44+I35+I17+I27,0)</f>
        <v>403258</v>
      </c>
    </row>
    <row r="47" spans="1:9" s="154" customFormat="1" ht="12.75"/>
    <row r="48" spans="1:9" s="154" customFormat="1" ht="13.5" thickBot="1"/>
    <row r="49" spans="1:3" s="154" customFormat="1" ht="12.75">
      <c r="A49" s="1833" t="s">
        <v>13</v>
      </c>
      <c r="B49" s="1833"/>
      <c r="C49" s="1833"/>
    </row>
  </sheetData>
  <mergeCells count="39">
    <mergeCell ref="F46:H46"/>
    <mergeCell ref="A49:C49"/>
    <mergeCell ref="B38:C38"/>
    <mergeCell ref="B39:C39"/>
    <mergeCell ref="B40:C40"/>
    <mergeCell ref="B41:C41"/>
    <mergeCell ref="B42:C42"/>
    <mergeCell ref="B43:C43"/>
    <mergeCell ref="B37:C37"/>
    <mergeCell ref="B22:E22"/>
    <mergeCell ref="B23:E23"/>
    <mergeCell ref="B24:E24"/>
    <mergeCell ref="B25:E25"/>
    <mergeCell ref="B26:E26"/>
    <mergeCell ref="B29:D29"/>
    <mergeCell ref="B30:D30"/>
    <mergeCell ref="B31:D31"/>
    <mergeCell ref="B32:D32"/>
    <mergeCell ref="B33:D33"/>
    <mergeCell ref="B34:D34"/>
    <mergeCell ref="B21:E21"/>
    <mergeCell ref="A8:B8"/>
    <mergeCell ref="C8:G8"/>
    <mergeCell ref="B10:E10"/>
    <mergeCell ref="B11:E11"/>
    <mergeCell ref="B12:E12"/>
    <mergeCell ref="B13:E13"/>
    <mergeCell ref="B14:E14"/>
    <mergeCell ref="B15:E15"/>
    <mergeCell ref="B16:E16"/>
    <mergeCell ref="B19:E19"/>
    <mergeCell ref="B20:E20"/>
    <mergeCell ref="A7:B7"/>
    <mergeCell ref="C7:G7"/>
    <mergeCell ref="A1:I2"/>
    <mergeCell ref="A3:I3"/>
    <mergeCell ref="A4:I4"/>
    <mergeCell ref="A5:I5"/>
    <mergeCell ref="A6:B6"/>
  </mergeCells>
  <pageMargins left="0.7" right="0.7" top="0.75" bottom="0.75" header="0.3" footer="0.3"/>
  <pageSetup scale="7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S49"/>
  <sheetViews>
    <sheetView workbookViewId="0">
      <selection sqref="A1:I2"/>
    </sheetView>
  </sheetViews>
  <sheetFormatPr baseColWidth="10" defaultRowHeight="15"/>
  <cols>
    <col min="2" max="3" width="12" customWidth="1"/>
    <col min="5" max="5" width="12.85546875" customWidth="1"/>
    <col min="7" max="7" width="14" customWidth="1"/>
    <col min="8" max="8" width="13.85546875" customWidth="1"/>
    <col min="9" max="9" width="18.140625" customWidth="1"/>
    <col min="10" max="10" width="2.85546875" customWidth="1"/>
  </cols>
  <sheetData>
    <row r="1" spans="1:19" s="129" customFormat="1" ht="24.75" customHeight="1">
      <c r="A1" s="1836" t="e">
        <f>+'24,5 MPA'!A1:I2</f>
        <v>#REF!</v>
      </c>
      <c r="B1" s="1836"/>
      <c r="C1" s="1836"/>
      <c r="D1" s="1836"/>
      <c r="E1" s="1836"/>
      <c r="F1" s="1836"/>
      <c r="G1" s="1836"/>
      <c r="H1" s="1836"/>
      <c r="I1" s="1836"/>
      <c r="K1" s="32"/>
      <c r="L1" s="32"/>
      <c r="M1" s="32"/>
      <c r="N1" s="32"/>
      <c r="O1" s="32"/>
      <c r="P1" s="32"/>
      <c r="Q1" s="32"/>
      <c r="R1" s="32"/>
      <c r="S1" s="32"/>
    </row>
    <row r="2" spans="1:19" s="129" customFormat="1" ht="25.5" customHeight="1">
      <c r="A2" s="1836"/>
      <c r="B2" s="1836"/>
      <c r="C2" s="1836"/>
      <c r="D2" s="1836"/>
      <c r="E2" s="1836"/>
      <c r="F2" s="1836"/>
      <c r="G2" s="1836"/>
      <c r="H2" s="1836"/>
      <c r="I2" s="1836"/>
      <c r="K2" s="32"/>
      <c r="L2" s="32"/>
      <c r="M2" s="32"/>
      <c r="N2" s="32"/>
      <c r="O2" s="32"/>
      <c r="P2" s="32"/>
      <c r="Q2" s="32"/>
      <c r="R2" s="32"/>
      <c r="S2" s="32"/>
    </row>
    <row r="3" spans="1:19" s="129" customFormat="1" ht="12.75">
      <c r="A3" s="1817"/>
      <c r="B3" s="1817"/>
      <c r="C3" s="1817"/>
      <c r="D3" s="1817"/>
      <c r="E3" s="1817"/>
      <c r="F3" s="1817"/>
      <c r="G3" s="1817"/>
      <c r="H3" s="1817"/>
      <c r="I3" s="1817"/>
      <c r="K3" s="32"/>
      <c r="L3" s="32"/>
      <c r="M3" s="32"/>
      <c r="N3" s="32"/>
      <c r="O3" s="32"/>
      <c r="P3" s="32"/>
      <c r="Q3" s="32"/>
      <c r="R3" s="32"/>
      <c r="S3" s="32"/>
    </row>
    <row r="4" spans="1:19" s="129" customFormat="1" ht="12.75">
      <c r="A4" s="1817" t="s">
        <v>4518</v>
      </c>
      <c r="B4" s="1817"/>
      <c r="C4" s="1817"/>
      <c r="D4" s="1817"/>
      <c r="E4" s="1817"/>
      <c r="F4" s="1817"/>
      <c r="G4" s="1817"/>
      <c r="H4" s="1817"/>
      <c r="I4" s="1817"/>
      <c r="K4" s="32"/>
      <c r="L4" s="32"/>
      <c r="M4" s="32"/>
      <c r="N4" s="32"/>
      <c r="O4" s="32"/>
      <c r="P4" s="32"/>
      <c r="Q4" s="32"/>
      <c r="R4" s="32"/>
      <c r="S4" s="32"/>
    </row>
    <row r="5" spans="1:19" s="129" customFormat="1">
      <c r="A5" s="1818"/>
      <c r="B5" s="1818"/>
      <c r="C5" s="1818"/>
      <c r="D5" s="1818"/>
      <c r="E5" s="1818"/>
      <c r="F5" s="1818"/>
      <c r="G5" s="1818"/>
      <c r="H5" s="1818"/>
      <c r="I5" s="1818"/>
      <c r="K5" s="32"/>
      <c r="L5" s="32"/>
      <c r="M5" s="32"/>
      <c r="N5" s="32"/>
      <c r="O5" s="32"/>
      <c r="P5" s="32"/>
      <c r="Q5" s="32"/>
      <c r="R5" s="32"/>
      <c r="S5" s="32"/>
    </row>
    <row r="6" spans="1:19">
      <c r="A6" s="1819" t="s">
        <v>8</v>
      </c>
      <c r="B6" s="1819"/>
    </row>
    <row r="7" spans="1:19">
      <c r="A7" s="1813"/>
      <c r="B7" s="1813"/>
      <c r="C7" s="1819"/>
      <c r="D7" s="1819"/>
      <c r="E7" s="1819"/>
      <c r="F7" s="1819"/>
      <c r="G7" s="1819"/>
      <c r="H7" s="130" t="s">
        <v>4490</v>
      </c>
      <c r="I7" s="131">
        <f>+I46</f>
        <v>361757</v>
      </c>
    </row>
    <row r="8" spans="1:19">
      <c r="A8" s="1820" t="s">
        <v>4491</v>
      </c>
      <c r="B8" s="1821"/>
      <c r="C8" s="1837" t="s">
        <v>4531</v>
      </c>
      <c r="D8" s="1837"/>
      <c r="E8" s="1837"/>
      <c r="F8" s="1837"/>
      <c r="G8" s="1837"/>
      <c r="H8" s="132" t="s">
        <v>4493</v>
      </c>
      <c r="I8" s="133" t="s">
        <v>10</v>
      </c>
    </row>
    <row r="9" spans="1:19">
      <c r="A9" s="134"/>
      <c r="B9" s="135" t="s">
        <v>4494</v>
      </c>
      <c r="C9" s="134"/>
      <c r="D9" s="134"/>
      <c r="E9" s="134"/>
      <c r="F9" s="134"/>
      <c r="G9" s="134"/>
      <c r="H9" s="134"/>
      <c r="I9" s="134"/>
    </row>
    <row r="10" spans="1:19">
      <c r="A10" s="136" t="s">
        <v>4495</v>
      </c>
      <c r="B10" s="1823" t="s">
        <v>2</v>
      </c>
      <c r="C10" s="1823"/>
      <c r="D10" s="1823"/>
      <c r="E10" s="1823"/>
      <c r="F10" s="137" t="s">
        <v>9</v>
      </c>
      <c r="G10" s="138" t="s">
        <v>4248</v>
      </c>
      <c r="H10" s="137" t="s">
        <v>4496</v>
      </c>
      <c r="I10" s="139" t="s">
        <v>4497</v>
      </c>
    </row>
    <row r="11" spans="1:19">
      <c r="A11" s="140">
        <v>103</v>
      </c>
      <c r="B11" s="1824" t="str">
        <f>IF($A11=0,"",VLOOKUP($A11,'BASE MAQ. Y EQ.'!$B$4:$E$158,2,0))</f>
        <v>Formaleta removible de madera</v>
      </c>
      <c r="C11" s="1825"/>
      <c r="D11" s="1825"/>
      <c r="E11" s="1826"/>
      <c r="F11" s="141" t="str">
        <f>IF($A11=0,"",VLOOKUP($A11,'BASE MAQ. Y EQ.'!$B$4:$E$158,3,0))</f>
        <v>dU</v>
      </c>
      <c r="G11" s="141">
        <f>IF($A11=0,"",VLOOKUP($A11,'BASE MAQ. Y EQ.'!$B$4:$E$158,4,0))</f>
        <v>1875</v>
      </c>
      <c r="H11" s="142">
        <v>0.6</v>
      </c>
      <c r="I11" s="131">
        <f>+IF(B11="Herramienta menor",0.05*$I$44,IF(OR(A11=0,H11=0),0,G11/H11))</f>
        <v>3125</v>
      </c>
    </row>
    <row r="12" spans="1:19">
      <c r="A12" s="140"/>
      <c r="B12" s="1824" t="str">
        <f>IF($A12=0,"",VLOOKUP($A12,'BASE MAQ. Y EQ.'!$B$4:$E$158,2,0))</f>
        <v/>
      </c>
      <c r="C12" s="1825"/>
      <c r="D12" s="1825"/>
      <c r="E12" s="1826"/>
      <c r="F12" s="141" t="str">
        <f>IF($A12=0,"",VLOOKUP($A12,'BASE MAQ. Y EQ.'!$B$4:$E$158,3,0))</f>
        <v/>
      </c>
      <c r="G12" s="141" t="str">
        <f>IF($A12=0,"",VLOOKUP($A12,'BASE MAQ. Y EQ.'!$B$4:$E$158,4,0))</f>
        <v/>
      </c>
      <c r="H12" s="142"/>
      <c r="I12" s="131">
        <f>+IF(B12="Herramienta menor",0.05*$I$44,IF(OR(A12=0,H12=0),0,G12/H12))</f>
        <v>0</v>
      </c>
    </row>
    <row r="13" spans="1:19">
      <c r="A13" s="140"/>
      <c r="B13" s="1824" t="str">
        <f>IF($A13=0,"",VLOOKUP($A13,'BASE MAQ. Y EQ.'!$B$4:$E$158,2,0))</f>
        <v/>
      </c>
      <c r="C13" s="1825"/>
      <c r="D13" s="1825"/>
      <c r="E13" s="1826"/>
      <c r="F13" s="141" t="str">
        <f>IF($A13=0,"",VLOOKUP($A13,'BASE MAQ. Y EQ.'!$B$4:$E$158,3,0))</f>
        <v/>
      </c>
      <c r="G13" s="141" t="str">
        <f>IF($A13=0,"",VLOOKUP($A13,'BASE MAQ. Y EQ.'!$B$4:$E$158,4,0))</f>
        <v/>
      </c>
      <c r="H13" s="142"/>
      <c r="I13" s="131">
        <f>+IF(B13="Herramienta menor",0.05*$I$44,IF(OR(A13=0,H13=0),0,G13/H13))</f>
        <v>0</v>
      </c>
    </row>
    <row r="14" spans="1:19">
      <c r="A14" s="140">
        <v>0</v>
      </c>
      <c r="B14" s="1824" t="str">
        <f>IF($A14=0,"",VLOOKUP($A14,'BASE MAQ. Y EQ.'!$B$4:$E$158,2,0))</f>
        <v/>
      </c>
      <c r="C14" s="1825"/>
      <c r="D14" s="1825"/>
      <c r="E14" s="1826"/>
      <c r="F14" s="141" t="str">
        <f>IF($A14=0,"",VLOOKUP($A14,'BASE MAQ. Y EQ.'!$B$4:$E$158,3,0))</f>
        <v/>
      </c>
      <c r="G14" s="141" t="str">
        <f>IF($A14=0,"",VLOOKUP($A14,'BASE MAQ. Y EQ.'!$B$4:$E$158,4,0))</f>
        <v/>
      </c>
      <c r="H14" s="142"/>
      <c r="I14" s="131">
        <f>+IF(B14="Herramienta menor",0.05*$I$44,IF(OR(A14=0,H14=0),0,G14/H14))</f>
        <v>0</v>
      </c>
    </row>
    <row r="15" spans="1:19">
      <c r="A15" s="140"/>
      <c r="B15" s="1824" t="str">
        <f>IF($A15=0,"",VLOOKUP($A15,'BASE MAQ. Y EQ.'!$B$4:$E$158,2,0))</f>
        <v/>
      </c>
      <c r="C15" s="1825"/>
      <c r="D15" s="1825"/>
      <c r="E15" s="1826"/>
      <c r="F15" s="141" t="str">
        <f>IF($A15=0,"",VLOOKUP($A15,'BASE MAQ. Y EQ.'!$B$4:$E$158,3,0))</f>
        <v/>
      </c>
      <c r="G15" s="141" t="str">
        <f>IF($A15=0,"",VLOOKUP($A15,'BASE MAQ. Y EQ.'!$B$4:$E$158,4,0))</f>
        <v/>
      </c>
      <c r="H15" s="142"/>
      <c r="I15" s="131">
        <f>+IF(B15="Herramienta menor",0.05*$I$44,IF(OR(A15=0,H15=0),0,G15/H15))</f>
        <v>0</v>
      </c>
    </row>
    <row r="16" spans="1:19">
      <c r="A16" s="140"/>
      <c r="B16" s="1824" t="s">
        <v>4498</v>
      </c>
      <c r="C16" s="1825"/>
      <c r="D16" s="1825"/>
      <c r="E16" s="1826"/>
      <c r="F16" s="143" t="s">
        <v>20</v>
      </c>
      <c r="G16" s="142">
        <f>$I44</f>
        <v>133947.1794871795</v>
      </c>
      <c r="H16" s="142"/>
      <c r="I16" s="131">
        <f>+IF(B16="Herramienta menor",0.05*$I44,IF(OR(A16=0,H16=0),0,G16/H16))</f>
        <v>6697.3589743589755</v>
      </c>
    </row>
    <row r="17" spans="1:9">
      <c r="A17" s="134"/>
      <c r="B17" s="134"/>
      <c r="C17" s="144"/>
      <c r="D17" s="144"/>
      <c r="E17" s="144"/>
      <c r="F17" s="144"/>
      <c r="G17" s="134"/>
      <c r="H17" s="145" t="s">
        <v>4499</v>
      </c>
      <c r="I17" s="131">
        <f>ROUND((SUM(I11:I16)),2)</f>
        <v>9822.36</v>
      </c>
    </row>
    <row r="18" spans="1:9">
      <c r="A18" s="134"/>
      <c r="B18" s="135" t="s">
        <v>4500</v>
      </c>
      <c r="C18" s="135"/>
      <c r="D18" s="135"/>
      <c r="E18" s="135"/>
      <c r="F18" s="134"/>
      <c r="G18" s="146"/>
      <c r="H18" s="134"/>
      <c r="I18" s="147"/>
    </row>
    <row r="19" spans="1:9">
      <c r="A19" s="136" t="s">
        <v>4495</v>
      </c>
      <c r="B19" s="1823" t="s">
        <v>2</v>
      </c>
      <c r="C19" s="1823"/>
      <c r="D19" s="1823"/>
      <c r="E19" s="1823"/>
      <c r="F19" s="137" t="s">
        <v>4501</v>
      </c>
      <c r="G19" s="138" t="s">
        <v>4502</v>
      </c>
      <c r="H19" s="137" t="s">
        <v>4503</v>
      </c>
      <c r="I19" s="139" t="s">
        <v>4497</v>
      </c>
    </row>
    <row r="20" spans="1:9">
      <c r="A20" s="148">
        <v>349</v>
      </c>
      <c r="B20" s="1671" t="str">
        <f>IF($A20=0,"",VLOOKUP($A20,'BASE MAT'!$B$4:$E$3493,3,0))</f>
        <v>Piedra para gaviones y ciclopeo hasta 12"</v>
      </c>
      <c r="C20" s="1672"/>
      <c r="D20" s="1672"/>
      <c r="E20" s="1673"/>
      <c r="F20" s="142" t="str">
        <f>IF($A20=0,"",VLOOKUP($A20,'BASE MAT'!$B$4:$E$3493,2,0))</f>
        <v>m3</v>
      </c>
      <c r="G20" s="142">
        <f>IF($A20=0,"",VLOOKUP($A20,'BASE MAT'!$B$4:$E$3493,4,0))</f>
        <v>70000</v>
      </c>
      <c r="H20" s="149">
        <v>1</v>
      </c>
      <c r="I20" s="131">
        <f>+IF(A20="","",ROUND((G20*H20),2))</f>
        <v>70000</v>
      </c>
    </row>
    <row r="21" spans="1:9">
      <c r="A21" s="148">
        <v>183</v>
      </c>
      <c r="B21" s="1671" t="str">
        <f>IF($A21=0,"",VLOOKUP($A21,'BASE MAT'!$B$4:$E$3493,3,0))</f>
        <v>Malla gaviones cal.13 TT (2*1*1m)</v>
      </c>
      <c r="C21" s="1672"/>
      <c r="D21" s="1672"/>
      <c r="E21" s="1673"/>
      <c r="F21" s="142" t="str">
        <f>IF($A21=0,"",VLOOKUP($A21,'BASE MAT'!$B$4:$E$3493,2,0))</f>
        <v>und</v>
      </c>
      <c r="G21" s="142">
        <f>IF($A21=0,"",VLOOKUP($A21,'BASE MAT'!$B$4:$E$3493,4,0))</f>
        <v>107594</v>
      </c>
      <c r="H21" s="149">
        <v>0.5</v>
      </c>
      <c r="I21" s="131">
        <f t="shared" ref="I21:I26" si="0">+IF(A21="","",ROUND((G21*H21),2))</f>
        <v>53797</v>
      </c>
    </row>
    <row r="22" spans="1:9">
      <c r="A22" s="148">
        <v>249</v>
      </c>
      <c r="B22" s="1671" t="str">
        <f>IF($A22=0,"",VLOOKUP($A22,'BASE MAT'!$B$4:$E$3493,3,0))</f>
        <v>Alambre galvanizado No.12</v>
      </c>
      <c r="C22" s="1672"/>
      <c r="D22" s="1672"/>
      <c r="E22" s="1673"/>
      <c r="F22" s="142" t="str">
        <f>IF($A22=0,"",VLOOKUP($A22,'BASE MAT'!$B$4:$E$3493,2,0))</f>
        <v>kg</v>
      </c>
      <c r="G22" s="142">
        <f>IF($A22=0,"",VLOOKUP($A22,'BASE MAT'!$B$4:$E$3493,4,0))</f>
        <v>6956</v>
      </c>
      <c r="H22" s="149">
        <v>2.5</v>
      </c>
      <c r="I22" s="131">
        <f t="shared" si="0"/>
        <v>17390</v>
      </c>
    </row>
    <row r="23" spans="1:9">
      <c r="A23" s="148"/>
      <c r="B23" s="1671" t="str">
        <f>IF($A23=0,"",VLOOKUP($A23,'BASE MAT'!$B$4:$E$3493,3,0))</f>
        <v/>
      </c>
      <c r="C23" s="1672"/>
      <c r="D23" s="1672"/>
      <c r="E23" s="1673"/>
      <c r="F23" s="142" t="str">
        <f>IF($A23=0,"",VLOOKUP($A23,'BASE MAT'!$B$4:$E$3493,2,0))</f>
        <v/>
      </c>
      <c r="G23" s="142" t="str">
        <f>IF($A23=0,"",VLOOKUP($A23,'BASE MAT'!$B$4:$E$3493,4,0))</f>
        <v/>
      </c>
      <c r="H23" s="149"/>
      <c r="I23" s="131" t="str">
        <f t="shared" si="0"/>
        <v/>
      </c>
    </row>
    <row r="24" spans="1:9">
      <c r="A24" s="148"/>
      <c r="B24" s="1671" t="str">
        <f>IF($A24=0,"",VLOOKUP($A24,'BASE MAT'!$B$4:$E$3493,3,0))</f>
        <v/>
      </c>
      <c r="C24" s="1672"/>
      <c r="D24" s="1672"/>
      <c r="E24" s="1673"/>
      <c r="F24" s="142" t="str">
        <f>IF($A24=0,"",VLOOKUP($A24,'BASE MAT'!$B$4:$E$3493,2,0))</f>
        <v/>
      </c>
      <c r="G24" s="142" t="str">
        <f>IF($A24=0,"",VLOOKUP($A24,'BASE MAT'!$B$4:$E$3493,4,0))</f>
        <v/>
      </c>
      <c r="H24" s="149"/>
      <c r="I24" s="131" t="str">
        <f t="shared" si="0"/>
        <v/>
      </c>
    </row>
    <row r="25" spans="1:9">
      <c r="A25" s="148"/>
      <c r="B25" s="1671" t="str">
        <f>IF($A25=0,"",VLOOKUP($A25,'BASE MAT'!$B$4:$E$3493,3,0))</f>
        <v/>
      </c>
      <c r="C25" s="1672"/>
      <c r="D25" s="1672"/>
      <c r="E25" s="1673"/>
      <c r="F25" s="142" t="str">
        <f>IF($A25=0,"",VLOOKUP($A25,'BASE MAT'!$B$4:$E$3493,2,0))</f>
        <v/>
      </c>
      <c r="G25" s="142" t="str">
        <f>IF($A25=0,"",VLOOKUP($A25,'BASE MAT'!$B$4:$E$3493,4,0))</f>
        <v/>
      </c>
      <c r="H25" s="149"/>
      <c r="I25" s="131" t="str">
        <f t="shared" si="0"/>
        <v/>
      </c>
    </row>
    <row r="26" spans="1:9">
      <c r="A26" s="148"/>
      <c r="B26" s="1671" t="str">
        <f>IF($A26=0,"",VLOOKUP($A26,'BASE MAT'!$B$4:$E$3493,3,0))</f>
        <v/>
      </c>
      <c r="C26" s="1672"/>
      <c r="D26" s="1672"/>
      <c r="E26" s="1673"/>
      <c r="F26" s="142" t="str">
        <f>IF($A26=0,"",VLOOKUP($A26,'BASE MAT'!$B$4:$E$3493,2,0))</f>
        <v/>
      </c>
      <c r="G26" s="142" t="str">
        <f>IF($A26=0,"",VLOOKUP($A26,'BASE MAT'!$B$4:$E$3493,4,0))</f>
        <v/>
      </c>
      <c r="H26" s="142"/>
      <c r="I26" s="131" t="str">
        <f t="shared" si="0"/>
        <v/>
      </c>
    </row>
    <row r="27" spans="1:9">
      <c r="A27" s="134"/>
      <c r="B27" s="134"/>
      <c r="C27" s="144"/>
      <c r="D27" s="144"/>
      <c r="E27" s="134"/>
      <c r="F27" s="134"/>
      <c r="G27" s="134"/>
      <c r="H27" s="145" t="s">
        <v>4504</v>
      </c>
      <c r="I27" s="131">
        <f>SUM(I20:I26)</f>
        <v>141187</v>
      </c>
    </row>
    <row r="28" spans="1:9">
      <c r="A28" s="134"/>
      <c r="B28" s="135" t="s">
        <v>4505</v>
      </c>
      <c r="C28" s="135"/>
      <c r="D28" s="135"/>
      <c r="E28" s="135"/>
      <c r="F28" s="134"/>
      <c r="G28" s="146"/>
      <c r="H28" s="134"/>
      <c r="I28" s="147"/>
    </row>
    <row r="29" spans="1:9">
      <c r="A29" s="136" t="s">
        <v>4495</v>
      </c>
      <c r="B29" s="1823" t="s">
        <v>2</v>
      </c>
      <c r="C29" s="1823"/>
      <c r="D29" s="1823"/>
      <c r="E29" s="137" t="s">
        <v>4506</v>
      </c>
      <c r="F29" s="137" t="s">
        <v>4501</v>
      </c>
      <c r="G29" s="138" t="s">
        <v>4248</v>
      </c>
      <c r="H29" s="137" t="s">
        <v>4507</v>
      </c>
      <c r="I29" s="139" t="s">
        <v>4497</v>
      </c>
    </row>
    <row r="30" spans="1:9">
      <c r="A30" s="148">
        <v>3471</v>
      </c>
      <c r="B30" s="1827" t="str">
        <f>+IF($A30=0,"",VLOOKUP($A30,'BASE MAT'!$B$4:$E$3495,3,0))</f>
        <v>Transporte de material</v>
      </c>
      <c r="C30" s="1828"/>
      <c r="D30" s="1829"/>
      <c r="E30" s="150">
        <v>32</v>
      </c>
      <c r="F30" s="142" t="str">
        <f>+IF($A30=0,"",VLOOKUP($A30,'BASE MAT'!$B$4:$E$3495,2,0))</f>
        <v>M3-KM</v>
      </c>
      <c r="G30" s="142">
        <f>+IF($A30=0,"",VLOOKUP($A30,'BASE MAT'!$B$4:$E$3495,4,0))</f>
        <v>2400</v>
      </c>
      <c r="H30" s="141">
        <v>1</v>
      </c>
      <c r="I30" s="131">
        <f>+IF(A30="","",ROUND((G30*H30*E30),0))</f>
        <v>76800</v>
      </c>
    </row>
    <row r="31" spans="1:9">
      <c r="A31" s="148"/>
      <c r="B31" s="1827" t="str">
        <f>+IF($A31=0,"",VLOOKUP($A31,'BASE MAT'!$B$4:$E$3495,3,0))</f>
        <v/>
      </c>
      <c r="C31" s="1828"/>
      <c r="D31" s="1829"/>
      <c r="E31" s="150"/>
      <c r="F31" s="142" t="str">
        <f>+IF($A31=0,"",VLOOKUP($A31,'BASE MAT'!$B$4:$E$3495,2,0))</f>
        <v/>
      </c>
      <c r="G31" s="142" t="str">
        <f>+IF($A31=0,"",VLOOKUP($A31,'BASE MAT'!$B$4:$E$3495,4,0))</f>
        <v/>
      </c>
      <c r="H31" s="150"/>
      <c r="I31" s="131" t="str">
        <f>+IF(A31="","",ROUND((G31*H31*E31),0))</f>
        <v/>
      </c>
    </row>
    <row r="32" spans="1:9">
      <c r="A32" s="148"/>
      <c r="B32" s="1827" t="str">
        <f>+IF($A32=0,"",VLOOKUP($A32,'BASE MAT'!$B$4:$E$3495,3,0))</f>
        <v/>
      </c>
      <c r="C32" s="1828"/>
      <c r="D32" s="1829"/>
      <c r="E32" s="150"/>
      <c r="F32" s="142" t="str">
        <f>+IF($A32=0,"",VLOOKUP($A32,'BASE MAT'!$B$4:$E$3495,2,0))</f>
        <v/>
      </c>
      <c r="G32" s="142" t="str">
        <f>+IF($A32=0,"",VLOOKUP($A32,'BASE MAT'!$B$4:$E$3495,4,0))</f>
        <v/>
      </c>
      <c r="H32" s="150"/>
      <c r="I32" s="131" t="str">
        <f>+IF(A32="","",ROUND((G32*H32*E32),0))</f>
        <v/>
      </c>
    </row>
    <row r="33" spans="1:9">
      <c r="A33" s="148"/>
      <c r="B33" s="1827" t="str">
        <f>+IF($A33=0,"",VLOOKUP($A33,'BASE MAT'!$B$4:$E$3495,3,0))</f>
        <v/>
      </c>
      <c r="C33" s="1828"/>
      <c r="D33" s="1829"/>
      <c r="E33" s="151"/>
      <c r="F33" s="142" t="str">
        <f>+IF($A33=0,"",VLOOKUP($A33,'BASE MAT'!$B$4:$E$3495,2,0))</f>
        <v/>
      </c>
      <c r="G33" s="142" t="str">
        <f>+IF($A33=0,"",VLOOKUP($A33,'BASE MAT'!$B$4:$E$3495,4,0))</f>
        <v/>
      </c>
      <c r="H33" s="150"/>
      <c r="I33" s="131" t="str">
        <f>+IF(A33="","",ROUND((G33*H33*E33),0))</f>
        <v/>
      </c>
    </row>
    <row r="34" spans="1:9">
      <c r="A34" s="148"/>
      <c r="B34" s="1827" t="str">
        <f>+IF($A34=0,"",VLOOKUP($A34,'BASE MAT'!$B$4:$E$3495,3,0))</f>
        <v/>
      </c>
      <c r="C34" s="1828"/>
      <c r="D34" s="1829"/>
      <c r="E34" s="151"/>
      <c r="F34" s="142" t="str">
        <f>+IF($A34=0,"",VLOOKUP($A34,'BASE MAT'!$B$4:$E$3495,2,0))</f>
        <v/>
      </c>
      <c r="G34" s="142" t="str">
        <f>+IF($A34=0,"",VLOOKUP($A34,'BASE MAT'!$B$4:$E$3495,4,0))</f>
        <v/>
      </c>
      <c r="H34" s="150"/>
      <c r="I34" s="131" t="str">
        <f>+IF(A34="","",ROUND((G34*H34*E34),0))</f>
        <v/>
      </c>
    </row>
    <row r="35" spans="1:9">
      <c r="A35" s="134"/>
      <c r="B35" s="134"/>
      <c r="C35" s="144"/>
      <c r="D35" s="144"/>
      <c r="E35" s="144"/>
      <c r="F35" s="144"/>
      <c r="G35" s="134"/>
      <c r="H35" s="145" t="s">
        <v>4508</v>
      </c>
      <c r="I35" s="131">
        <f>SUM(I30:I34)</f>
        <v>76800</v>
      </c>
    </row>
    <row r="36" spans="1:9">
      <c r="A36" s="134"/>
      <c r="B36" s="135" t="s">
        <v>4509</v>
      </c>
      <c r="C36" s="135"/>
      <c r="D36" s="135"/>
      <c r="E36" s="135"/>
      <c r="F36" s="134"/>
      <c r="G36" s="146"/>
      <c r="H36" s="134"/>
      <c r="I36" s="147"/>
    </row>
    <row r="37" spans="1:9">
      <c r="A37" s="136" t="s">
        <v>4495</v>
      </c>
      <c r="B37" s="1823" t="s">
        <v>2</v>
      </c>
      <c r="C37" s="1823"/>
      <c r="D37" s="137" t="s">
        <v>4501</v>
      </c>
      <c r="E37" s="137" t="s">
        <v>4510</v>
      </c>
      <c r="F37" s="137" t="s">
        <v>4511</v>
      </c>
      <c r="G37" s="138" t="s">
        <v>4512</v>
      </c>
      <c r="H37" s="137" t="s">
        <v>4496</v>
      </c>
      <c r="I37" s="139" t="s">
        <v>4497</v>
      </c>
    </row>
    <row r="38" spans="1:9" ht="25.5" customHeight="1">
      <c r="A38" s="148">
        <v>6</v>
      </c>
      <c r="B38" s="1834" t="str">
        <f>+IF($A38="","",VLOOKUP($A38,'BASE M.O.'!$B$13:$G$3496,3,0))</f>
        <v>Cuadrilla tipo 3(1 oficial + 3 ayudantes)</v>
      </c>
      <c r="C38" s="1835"/>
      <c r="D38" s="142" t="str">
        <f>+IF($A38="","",VLOOKUP($A38,'BASE M.O.'!$B$13:$G$3496,2,0))</f>
        <v>Jornal</v>
      </c>
      <c r="E38" s="142">
        <f>+IF($A38="","",VLOOKUP($A38,'BASE M.O.'!$B$13:$G$3496,4,0))</f>
        <v>226201.5</v>
      </c>
      <c r="F38" s="142">
        <f>+IF($A38="","",VLOOKUP($A38,'BASE M.O.'!$B$13:$G$3496,5,0))</f>
        <v>2.3094184916435125</v>
      </c>
      <c r="G38" s="142">
        <f>+IF($A38="","",VLOOKUP($A38,'BASE M.O.'!$B$13:$G$3496,6,0))</f>
        <v>522394</v>
      </c>
      <c r="H38" s="152">
        <v>3.9</v>
      </c>
      <c r="I38" s="131">
        <f t="shared" ref="I38:I43" si="1">+IF(OR(A38=0,H38=0),0,G38/H38)</f>
        <v>133947.1794871795</v>
      </c>
    </row>
    <row r="39" spans="1:9">
      <c r="A39" s="148"/>
      <c r="B39" s="1834" t="str">
        <f>+IF($A39="","",VLOOKUP($A39,'BASE M.O.'!$B$13:$G$3496,3,0))</f>
        <v/>
      </c>
      <c r="C39" s="1835"/>
      <c r="D39" s="142" t="str">
        <f>+IF($A39="","",VLOOKUP($A39,'BASE M.O.'!$B$13:$G$3496,2,0))</f>
        <v/>
      </c>
      <c r="E39" s="142" t="str">
        <f>+IF($A39="","",VLOOKUP($A39,'BASE M.O.'!$B$13:$G$3496,4,0))</f>
        <v/>
      </c>
      <c r="F39" s="142" t="str">
        <f>+IF($A39="","",VLOOKUP($A39,'BASE M.O.'!$B$13:$G$3496,5,0))</f>
        <v/>
      </c>
      <c r="G39" s="142" t="str">
        <f>+IF($A39="","",VLOOKUP($A39,'BASE M.O.'!$B$13:$G$3496,6,0))</f>
        <v/>
      </c>
      <c r="H39" s="152"/>
      <c r="I39" s="131">
        <f t="shared" si="1"/>
        <v>0</v>
      </c>
    </row>
    <row r="40" spans="1:9">
      <c r="A40" s="148"/>
      <c r="B40" s="1834" t="str">
        <f>+IF($A40="","",VLOOKUP($A40,'BASE M.O.'!$B$13:$G$3496,3,0))</f>
        <v/>
      </c>
      <c r="C40" s="1835"/>
      <c r="D40" s="142" t="str">
        <f>+IF($A40="","",VLOOKUP($A40,'BASE M.O.'!$B$13:$G$3496,2,0))</f>
        <v/>
      </c>
      <c r="E40" s="142" t="str">
        <f>+IF($A40="","",VLOOKUP($A40,'BASE M.O.'!$B$13:$G$3496,4,0))</f>
        <v/>
      </c>
      <c r="F40" s="142" t="str">
        <f>+IF($A40="","",VLOOKUP($A40,'BASE M.O.'!$B$13:$G$3496,5,0))</f>
        <v/>
      </c>
      <c r="G40" s="142" t="str">
        <f>+IF($A40="","",VLOOKUP($A40,'BASE M.O.'!$B$13:$G$3496,6,0))</f>
        <v/>
      </c>
      <c r="H40" s="152"/>
      <c r="I40" s="131">
        <f t="shared" si="1"/>
        <v>0</v>
      </c>
    </row>
    <row r="41" spans="1:9">
      <c r="A41" s="148"/>
      <c r="B41" s="1834" t="str">
        <f>+IF($A41="","",VLOOKUP($A41,'BASE M.O.'!$B$13:$G$3496,3,0))</f>
        <v/>
      </c>
      <c r="C41" s="1835"/>
      <c r="D41" s="142" t="str">
        <f>+IF($A41="","",VLOOKUP($A41,'BASE M.O.'!$B$13:$G$3496,2,0))</f>
        <v/>
      </c>
      <c r="E41" s="142" t="str">
        <f>+IF($A41="","",VLOOKUP($A41,'BASE M.O.'!$B$13:$G$3496,4,0))</f>
        <v/>
      </c>
      <c r="F41" s="142" t="str">
        <f>+IF($A41="","",VLOOKUP($A41,'BASE M.O.'!$B$13:$G$3496,5,0))</f>
        <v/>
      </c>
      <c r="G41" s="142" t="str">
        <f>+IF($A41="","",VLOOKUP($A41,'BASE M.O.'!$B$13:$G$3496,6,0))</f>
        <v/>
      </c>
      <c r="H41" s="152"/>
      <c r="I41" s="131">
        <f t="shared" si="1"/>
        <v>0</v>
      </c>
    </row>
    <row r="42" spans="1:9">
      <c r="A42" s="148"/>
      <c r="B42" s="1834" t="str">
        <f>+IF($A42="","",VLOOKUP($A42,'BASE M.O.'!$B$13:$G$3496,3,0))</f>
        <v/>
      </c>
      <c r="C42" s="1835"/>
      <c r="D42" s="142" t="str">
        <f>+IF($A42="","",VLOOKUP($A42,'BASE M.O.'!$B$13:$G$3496,2,0))</f>
        <v/>
      </c>
      <c r="E42" s="142" t="str">
        <f>+IF($A42="","",VLOOKUP($A42,'BASE M.O.'!$B$13:$G$3496,4,0))</f>
        <v/>
      </c>
      <c r="F42" s="142" t="str">
        <f>+IF($A42="","",VLOOKUP($A42,'BASE M.O.'!$B$13:$G$3496,5,0))</f>
        <v/>
      </c>
      <c r="G42" s="142" t="str">
        <f>+IF($A42="","",VLOOKUP($A42,'BASE M.O.'!$B$13:$G$3496,6,0))</f>
        <v/>
      </c>
      <c r="H42" s="152"/>
      <c r="I42" s="131">
        <f t="shared" si="1"/>
        <v>0</v>
      </c>
    </row>
    <row r="43" spans="1:9">
      <c r="A43" s="148"/>
      <c r="B43" s="1834" t="str">
        <f>+IF($A43="","",VLOOKUP($A43,'BASE M.O.'!$B$13:$G$3496,3,0))</f>
        <v/>
      </c>
      <c r="C43" s="1835"/>
      <c r="D43" s="142" t="str">
        <f>+IF($A43="","",VLOOKUP($A43,'BASE M.O.'!$B$13:$G$3496,2,0))</f>
        <v/>
      </c>
      <c r="E43" s="142" t="str">
        <f>+IF($A43="","",VLOOKUP($A43,'BASE M.O.'!$B$13:$G$3496,4,0))</f>
        <v/>
      </c>
      <c r="F43" s="142" t="str">
        <f>+IF($A43="","",VLOOKUP($A43,'BASE M.O.'!$B$13:$G$3496,5,0))</f>
        <v/>
      </c>
      <c r="G43" s="142" t="str">
        <f>+IF($A43="","",VLOOKUP($A43,'BASE M.O.'!$B$13:$G$3496,6,0))</f>
        <v/>
      </c>
      <c r="H43" s="152"/>
      <c r="I43" s="131">
        <f t="shared" si="1"/>
        <v>0</v>
      </c>
    </row>
    <row r="44" spans="1:9">
      <c r="A44" s="134"/>
      <c r="B44" s="134"/>
      <c r="C44" s="134"/>
      <c r="D44" s="134"/>
      <c r="E44" s="134"/>
      <c r="F44" s="134"/>
      <c r="G44" s="134"/>
      <c r="H44" s="145" t="s">
        <v>4513</v>
      </c>
      <c r="I44" s="131">
        <f>SUM(I38:I43)</f>
        <v>133947.1794871795</v>
      </c>
    </row>
    <row r="45" spans="1:9">
      <c r="A45" s="134"/>
      <c r="B45" s="134"/>
      <c r="C45" s="134"/>
      <c r="D45" s="134"/>
      <c r="E45" s="134"/>
      <c r="F45" s="134"/>
      <c r="G45" s="134"/>
      <c r="H45" s="134"/>
      <c r="I45" s="147"/>
    </row>
    <row r="46" spans="1:9">
      <c r="A46" s="134"/>
      <c r="B46" s="134"/>
      <c r="C46" s="134"/>
      <c r="D46" s="134"/>
      <c r="E46" s="134"/>
      <c r="F46" s="1830" t="s">
        <v>4514</v>
      </c>
      <c r="G46" s="1831"/>
      <c r="H46" s="1832"/>
      <c r="I46" s="153">
        <f>+ROUND(I44+I35+I17+I27,0)</f>
        <v>361757</v>
      </c>
    </row>
    <row r="47" spans="1:9" s="154" customFormat="1" ht="12.75"/>
    <row r="48" spans="1:9" s="154" customFormat="1" ht="13.5" thickBot="1"/>
    <row r="49" spans="1:3" s="154" customFormat="1" ht="12.75">
      <c r="A49" s="1833" t="s">
        <v>13</v>
      </c>
      <c r="B49" s="1833"/>
      <c r="C49" s="1833"/>
    </row>
  </sheetData>
  <mergeCells count="39">
    <mergeCell ref="F46:H46"/>
    <mergeCell ref="A49:C49"/>
    <mergeCell ref="B38:C38"/>
    <mergeCell ref="B39:C39"/>
    <mergeCell ref="B40:C40"/>
    <mergeCell ref="B41:C41"/>
    <mergeCell ref="B42:C42"/>
    <mergeCell ref="B43:C43"/>
    <mergeCell ref="B37:C37"/>
    <mergeCell ref="B22:E22"/>
    <mergeCell ref="B23:E23"/>
    <mergeCell ref="B24:E24"/>
    <mergeCell ref="B25:E25"/>
    <mergeCell ref="B26:E26"/>
    <mergeCell ref="B29:D29"/>
    <mergeCell ref="B30:D30"/>
    <mergeCell ref="B31:D31"/>
    <mergeCell ref="B32:D32"/>
    <mergeCell ref="B33:D33"/>
    <mergeCell ref="B34:D34"/>
    <mergeCell ref="B21:E21"/>
    <mergeCell ref="A8:B8"/>
    <mergeCell ref="C8:G8"/>
    <mergeCell ref="B10:E10"/>
    <mergeCell ref="B11:E11"/>
    <mergeCell ref="B12:E12"/>
    <mergeCell ref="B13:E13"/>
    <mergeCell ref="B14:E14"/>
    <mergeCell ref="B15:E15"/>
    <mergeCell ref="B16:E16"/>
    <mergeCell ref="B19:E19"/>
    <mergeCell ref="B20:E20"/>
    <mergeCell ref="A7:B7"/>
    <mergeCell ref="C7:G7"/>
    <mergeCell ref="A1:I2"/>
    <mergeCell ref="A3:I3"/>
    <mergeCell ref="A4:I4"/>
    <mergeCell ref="A5:I5"/>
    <mergeCell ref="A6:B6"/>
  </mergeCells>
  <pageMargins left="0.7" right="0.7" top="0.75" bottom="0.75" header="0.3" footer="0.3"/>
  <pageSetup scale="77"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S49"/>
  <sheetViews>
    <sheetView workbookViewId="0">
      <selection sqref="A1:I2"/>
    </sheetView>
  </sheetViews>
  <sheetFormatPr baseColWidth="10" defaultRowHeight="15"/>
  <cols>
    <col min="2" max="3" width="12" customWidth="1"/>
    <col min="5" max="5" width="12.85546875" customWidth="1"/>
    <col min="7" max="7" width="14" customWidth="1"/>
    <col min="8" max="8" width="13.85546875" customWidth="1"/>
    <col min="9" max="9" width="18.140625" customWidth="1"/>
    <col min="10" max="10" width="2.85546875" customWidth="1"/>
  </cols>
  <sheetData>
    <row r="1" spans="1:19" s="129" customFormat="1" ht="24.75" customHeight="1">
      <c r="A1" s="1836" t="e">
        <f>+'24,5 MPA'!A1:I2</f>
        <v>#REF!</v>
      </c>
      <c r="B1" s="1836"/>
      <c r="C1" s="1836"/>
      <c r="D1" s="1836"/>
      <c r="E1" s="1836"/>
      <c r="F1" s="1836"/>
      <c r="G1" s="1836"/>
      <c r="H1" s="1836"/>
      <c r="I1" s="1836"/>
      <c r="K1" s="32"/>
      <c r="L1" s="32"/>
      <c r="M1" s="32"/>
      <c r="N1" s="32"/>
      <c r="O1" s="32"/>
      <c r="P1" s="32"/>
      <c r="Q1" s="32"/>
      <c r="R1" s="32"/>
      <c r="S1" s="32"/>
    </row>
    <row r="2" spans="1:19" s="129" customFormat="1" ht="25.5" customHeight="1">
      <c r="A2" s="1836"/>
      <c r="B2" s="1836"/>
      <c r="C2" s="1836"/>
      <c r="D2" s="1836"/>
      <c r="E2" s="1836"/>
      <c r="F2" s="1836"/>
      <c r="G2" s="1836"/>
      <c r="H2" s="1836"/>
      <c r="I2" s="1836"/>
      <c r="K2" s="32"/>
      <c r="L2" s="32"/>
      <c r="M2" s="32"/>
      <c r="N2" s="32"/>
      <c r="O2" s="32"/>
      <c r="P2" s="32"/>
      <c r="Q2" s="32"/>
      <c r="R2" s="32"/>
      <c r="S2" s="32"/>
    </row>
    <row r="3" spans="1:19" s="129" customFormat="1" ht="12.75">
      <c r="A3" s="1817"/>
      <c r="B3" s="1817"/>
      <c r="C3" s="1817"/>
      <c r="D3" s="1817"/>
      <c r="E3" s="1817"/>
      <c r="F3" s="1817"/>
      <c r="G3" s="1817"/>
      <c r="H3" s="1817"/>
      <c r="I3" s="1817"/>
      <c r="K3" s="32"/>
      <c r="L3" s="32"/>
      <c r="M3" s="32"/>
      <c r="N3" s="32"/>
      <c r="O3" s="32"/>
      <c r="P3" s="32"/>
      <c r="Q3" s="32"/>
      <c r="R3" s="32"/>
      <c r="S3" s="32"/>
    </row>
    <row r="4" spans="1:19" s="129" customFormat="1" ht="12.75">
      <c r="A4" s="1817" t="s">
        <v>4518</v>
      </c>
      <c r="B4" s="1817"/>
      <c r="C4" s="1817"/>
      <c r="D4" s="1817"/>
      <c r="E4" s="1817"/>
      <c r="F4" s="1817"/>
      <c r="G4" s="1817"/>
      <c r="H4" s="1817"/>
      <c r="I4" s="1817"/>
      <c r="K4" s="32"/>
      <c r="L4" s="32"/>
      <c r="M4" s="32"/>
      <c r="N4" s="32"/>
      <c r="O4" s="32"/>
      <c r="P4" s="32"/>
      <c r="Q4" s="32"/>
      <c r="R4" s="32"/>
      <c r="S4" s="32"/>
    </row>
    <row r="5" spans="1:19" s="129" customFormat="1">
      <c r="A5" s="1818"/>
      <c r="B5" s="1818"/>
      <c r="C5" s="1818"/>
      <c r="D5" s="1818"/>
      <c r="E5" s="1818"/>
      <c r="F5" s="1818"/>
      <c r="G5" s="1818"/>
      <c r="H5" s="1818"/>
      <c r="I5" s="1818"/>
      <c r="K5" s="32"/>
      <c r="L5" s="32"/>
      <c r="M5" s="32"/>
      <c r="N5" s="32"/>
      <c r="O5" s="32"/>
      <c r="P5" s="32"/>
      <c r="Q5" s="32"/>
      <c r="R5" s="32"/>
      <c r="S5" s="32"/>
    </row>
    <row r="6" spans="1:19">
      <c r="A6" s="1819" t="s">
        <v>8</v>
      </c>
      <c r="B6" s="1819"/>
    </row>
    <row r="7" spans="1:19">
      <c r="A7" s="1813"/>
      <c r="B7" s="1813"/>
      <c r="C7" s="1819"/>
      <c r="D7" s="1819"/>
      <c r="E7" s="1819"/>
      <c r="F7" s="1819"/>
      <c r="G7" s="1819"/>
      <c r="H7" s="130" t="s">
        <v>4490</v>
      </c>
      <c r="I7" s="131">
        <f>+I46</f>
        <v>810695</v>
      </c>
    </row>
    <row r="8" spans="1:19">
      <c r="A8" s="1820" t="s">
        <v>4491</v>
      </c>
      <c r="B8" s="1821"/>
      <c r="C8" s="1837" t="s">
        <v>4532</v>
      </c>
      <c r="D8" s="1837"/>
      <c r="E8" s="1837"/>
      <c r="F8" s="1837"/>
      <c r="G8" s="1837"/>
      <c r="H8" s="132" t="s">
        <v>4493</v>
      </c>
      <c r="I8" s="133" t="s">
        <v>10</v>
      </c>
    </row>
    <row r="9" spans="1:19">
      <c r="A9" s="134"/>
      <c r="B9" s="135" t="s">
        <v>4494</v>
      </c>
      <c r="C9" s="134"/>
      <c r="D9" s="134"/>
      <c r="E9" s="134"/>
      <c r="F9" s="134"/>
      <c r="G9" s="134"/>
      <c r="H9" s="134"/>
      <c r="I9" s="134"/>
    </row>
    <row r="10" spans="1:19">
      <c r="A10" s="136" t="s">
        <v>4495</v>
      </c>
      <c r="B10" s="1823" t="s">
        <v>2</v>
      </c>
      <c r="C10" s="1823"/>
      <c r="D10" s="1823"/>
      <c r="E10" s="1823"/>
      <c r="F10" s="137" t="s">
        <v>9</v>
      </c>
      <c r="G10" s="138" t="s">
        <v>4248</v>
      </c>
      <c r="H10" s="137" t="s">
        <v>4496</v>
      </c>
      <c r="I10" s="139" t="s">
        <v>4497</v>
      </c>
    </row>
    <row r="11" spans="1:19">
      <c r="A11" s="140">
        <v>103</v>
      </c>
      <c r="B11" s="1824" t="str">
        <f>IF($A11=0,"",VLOOKUP($A11,'BASE MAQ. Y EQ.'!$B$4:$E$158,2,0))</f>
        <v>Formaleta removible de madera</v>
      </c>
      <c r="C11" s="1825"/>
      <c r="D11" s="1825"/>
      <c r="E11" s="1826"/>
      <c r="F11" s="141" t="str">
        <f>IF($A11=0,"",VLOOKUP($A11,'BASE MAQ. Y EQ.'!$B$4:$E$158,3,0))</f>
        <v>dU</v>
      </c>
      <c r="G11" s="141">
        <f>IF($A11=0,"",VLOOKUP($A11,'BASE MAQ. Y EQ.'!$B$4:$E$158,4,0))</f>
        <v>1875</v>
      </c>
      <c r="H11" s="142">
        <v>0.6</v>
      </c>
      <c r="I11" s="131">
        <f>+IF(B11="Herramienta menor",0.05*$I$44,IF(OR(A11=0,H11=0),0,G11/H11))</f>
        <v>3125</v>
      </c>
    </row>
    <row r="12" spans="1:19">
      <c r="A12" s="140"/>
      <c r="B12" s="1824" t="str">
        <f>IF($A12=0,"",VLOOKUP($A12,'BASE MAQ. Y EQ.'!$B$4:$E$158,2,0))</f>
        <v/>
      </c>
      <c r="C12" s="1825"/>
      <c r="D12" s="1825"/>
      <c r="E12" s="1826"/>
      <c r="F12" s="141" t="str">
        <f>IF($A12=0,"",VLOOKUP($A12,'BASE MAQ. Y EQ.'!$B$4:$E$158,3,0))</f>
        <v/>
      </c>
      <c r="G12" s="141" t="str">
        <f>IF($A12=0,"",VLOOKUP($A12,'BASE MAQ. Y EQ.'!$B$4:$E$158,4,0))</f>
        <v/>
      </c>
      <c r="H12" s="142"/>
      <c r="I12" s="131">
        <f>+IF(B12="Herramienta menor",0.05*$I$44,IF(OR(A12=0,H12=0),0,G12/H12))</f>
        <v>0</v>
      </c>
    </row>
    <row r="13" spans="1:19">
      <c r="A13" s="140"/>
      <c r="B13" s="1824" t="str">
        <f>IF($A13=0,"",VLOOKUP($A13,'BASE MAQ. Y EQ.'!$B$4:$E$158,2,0))</f>
        <v/>
      </c>
      <c r="C13" s="1825"/>
      <c r="D13" s="1825"/>
      <c r="E13" s="1826"/>
      <c r="F13" s="141" t="str">
        <f>IF($A13=0,"",VLOOKUP($A13,'BASE MAQ. Y EQ.'!$B$4:$E$158,3,0))</f>
        <v/>
      </c>
      <c r="G13" s="141" t="str">
        <f>IF($A13=0,"",VLOOKUP($A13,'BASE MAQ. Y EQ.'!$B$4:$E$158,4,0))</f>
        <v/>
      </c>
      <c r="H13" s="142"/>
      <c r="I13" s="131">
        <f>+IF(B13="Herramienta menor",0.05*$I$44,IF(OR(A13=0,H13=0),0,G13/H13))</f>
        <v>0</v>
      </c>
    </row>
    <row r="14" spans="1:19">
      <c r="A14" s="140">
        <v>0</v>
      </c>
      <c r="B14" s="1824" t="str">
        <f>IF($A14=0,"",VLOOKUP($A14,'BASE MAQ. Y EQ.'!$B$4:$E$158,2,0))</f>
        <v/>
      </c>
      <c r="C14" s="1825"/>
      <c r="D14" s="1825"/>
      <c r="E14" s="1826"/>
      <c r="F14" s="141" t="str">
        <f>IF($A14=0,"",VLOOKUP($A14,'BASE MAQ. Y EQ.'!$B$4:$E$158,3,0))</f>
        <v/>
      </c>
      <c r="G14" s="141" t="str">
        <f>IF($A14=0,"",VLOOKUP($A14,'BASE MAQ. Y EQ.'!$B$4:$E$158,4,0))</f>
        <v/>
      </c>
      <c r="H14" s="142"/>
      <c r="I14" s="131">
        <f>+IF(B14="Herramienta menor",0.05*$I$44,IF(OR(A14=0,H14=0),0,G14/H14))</f>
        <v>0</v>
      </c>
    </row>
    <row r="15" spans="1:19">
      <c r="A15" s="140"/>
      <c r="B15" s="1824" t="str">
        <f>IF($A15=0,"",VLOOKUP($A15,'BASE MAQ. Y EQ.'!$B$4:$E$158,2,0))</f>
        <v/>
      </c>
      <c r="C15" s="1825"/>
      <c r="D15" s="1825"/>
      <c r="E15" s="1826"/>
      <c r="F15" s="141" t="str">
        <f>IF($A15=0,"",VLOOKUP($A15,'BASE MAQ. Y EQ.'!$B$4:$E$158,3,0))</f>
        <v/>
      </c>
      <c r="G15" s="141" t="str">
        <f>IF($A15=0,"",VLOOKUP($A15,'BASE MAQ. Y EQ.'!$B$4:$E$158,4,0))</f>
        <v/>
      </c>
      <c r="H15" s="142"/>
      <c r="I15" s="131">
        <f>+IF(B15="Herramienta menor",0.05*$I$44,IF(OR(A15=0,H15=0),0,G15/H15))</f>
        <v>0</v>
      </c>
    </row>
    <row r="16" spans="1:19">
      <c r="A16" s="140"/>
      <c r="B16" s="1824" t="s">
        <v>4498</v>
      </c>
      <c r="C16" s="1825"/>
      <c r="D16" s="1825"/>
      <c r="E16" s="1826"/>
      <c r="F16" s="143" t="s">
        <v>20</v>
      </c>
      <c r="G16" s="142">
        <f>$I44</f>
        <v>208957.6</v>
      </c>
      <c r="H16" s="142"/>
      <c r="I16" s="131">
        <f>+IF(B16="Herramienta menor",0.05*$I44,IF(OR(A16=0,H16=0),0,G16/H16))</f>
        <v>10447.880000000001</v>
      </c>
    </row>
    <row r="17" spans="1:9">
      <c r="A17" s="134"/>
      <c r="B17" s="134"/>
      <c r="C17" s="144"/>
      <c r="D17" s="144"/>
      <c r="E17" s="144"/>
      <c r="F17" s="144"/>
      <c r="G17" s="134"/>
      <c r="H17" s="145" t="s">
        <v>4499</v>
      </c>
      <c r="I17" s="131">
        <f>ROUND((SUM(I11:I16)),2)</f>
        <v>13572.88</v>
      </c>
    </row>
    <row r="18" spans="1:9">
      <c r="A18" s="134"/>
      <c r="B18" s="135" t="s">
        <v>4500</v>
      </c>
      <c r="C18" s="135"/>
      <c r="D18" s="135"/>
      <c r="E18" s="135"/>
      <c r="F18" s="134"/>
      <c r="G18" s="146"/>
      <c r="H18" s="134"/>
      <c r="I18" s="147"/>
    </row>
    <row r="19" spans="1:9">
      <c r="A19" s="136" t="s">
        <v>4495</v>
      </c>
      <c r="B19" s="1823" t="s">
        <v>2</v>
      </c>
      <c r="C19" s="1823"/>
      <c r="D19" s="1823"/>
      <c r="E19" s="1823"/>
      <c r="F19" s="137" t="s">
        <v>4501</v>
      </c>
      <c r="G19" s="138" t="s">
        <v>4502</v>
      </c>
      <c r="H19" s="137" t="s">
        <v>4503</v>
      </c>
      <c r="I19" s="139" t="s">
        <v>4497</v>
      </c>
    </row>
    <row r="20" spans="1:9">
      <c r="A20" s="148">
        <v>349</v>
      </c>
      <c r="B20" s="1671" t="str">
        <f>IF($A20=0,"",VLOOKUP($A20,'BASE MAT'!$B$4:$E$3493,3,0))</f>
        <v>Piedra para gaviones y ciclopeo hasta 12"</v>
      </c>
      <c r="C20" s="1672"/>
      <c r="D20" s="1672"/>
      <c r="E20" s="1673"/>
      <c r="F20" s="142" t="str">
        <f>IF($A20=0,"",VLOOKUP($A20,'BASE MAT'!$B$4:$E$3493,2,0))</f>
        <v>m3</v>
      </c>
      <c r="G20" s="142">
        <f>IF($A20=0,"",VLOOKUP($A20,'BASE MAT'!$B$4:$E$3493,4,0))</f>
        <v>70000</v>
      </c>
      <c r="H20" s="149">
        <v>0.4</v>
      </c>
      <c r="I20" s="131">
        <f>+IF(A20="","",ROUND((G20*H20),2))</f>
        <v>28000</v>
      </c>
    </row>
    <row r="21" spans="1:9">
      <c r="A21" s="148">
        <v>3333</v>
      </c>
      <c r="B21" s="1671" t="str">
        <f>IF($A21=0,"",VLOOKUP($A21,'BASE MAT'!$B$4:$E$3493,3,0))</f>
        <v>CONCRETO de (3000PSI O 210KG/CM2)</v>
      </c>
      <c r="C21" s="1672"/>
      <c r="D21" s="1672"/>
      <c r="E21" s="1673"/>
      <c r="F21" s="142" t="str">
        <f>IF($A21=0,"",VLOOKUP($A21,'BASE MAT'!$B$4:$E$3493,2,0))</f>
        <v>M3</v>
      </c>
      <c r="G21" s="142">
        <f>IF($A21=0,"",VLOOKUP($A21,'BASE MAT'!$B$4:$E$3493,4,0))</f>
        <v>933608</v>
      </c>
      <c r="H21" s="149">
        <v>0.6</v>
      </c>
      <c r="I21" s="131">
        <f t="shared" ref="I21:I26" si="0">+IF(A21="","",ROUND((G21*H21),2))</f>
        <v>560164.80000000005</v>
      </c>
    </row>
    <row r="22" spans="1:9">
      <c r="A22" s="148"/>
      <c r="B22" s="1671" t="str">
        <f>IF($A22=0,"",VLOOKUP($A22,'BASE MAT'!$B$4:$E$3493,3,0))</f>
        <v/>
      </c>
      <c r="C22" s="1672"/>
      <c r="D22" s="1672"/>
      <c r="E22" s="1673"/>
      <c r="F22" s="142" t="str">
        <f>IF($A22=0,"",VLOOKUP($A22,'BASE MAT'!$B$4:$E$3493,2,0))</f>
        <v/>
      </c>
      <c r="G22" s="142" t="str">
        <f>IF($A22=0,"",VLOOKUP($A22,'BASE MAT'!$B$4:$E$3493,4,0))</f>
        <v/>
      </c>
      <c r="H22" s="149"/>
      <c r="I22" s="131" t="str">
        <f t="shared" si="0"/>
        <v/>
      </c>
    </row>
    <row r="23" spans="1:9">
      <c r="A23" s="148"/>
      <c r="B23" s="1671" t="str">
        <f>IF($A23=0,"",VLOOKUP($A23,'BASE MAT'!$B$4:$E$3493,3,0))</f>
        <v/>
      </c>
      <c r="C23" s="1672"/>
      <c r="D23" s="1672"/>
      <c r="E23" s="1673"/>
      <c r="F23" s="142" t="str">
        <f>IF($A23=0,"",VLOOKUP($A23,'BASE MAT'!$B$4:$E$3493,2,0))</f>
        <v/>
      </c>
      <c r="G23" s="142" t="str">
        <f>IF($A23=0,"",VLOOKUP($A23,'BASE MAT'!$B$4:$E$3493,4,0))</f>
        <v/>
      </c>
      <c r="H23" s="149"/>
      <c r="I23" s="131" t="str">
        <f t="shared" si="0"/>
        <v/>
      </c>
    </row>
    <row r="24" spans="1:9">
      <c r="A24" s="148"/>
      <c r="B24" s="1671" t="str">
        <f>IF($A24=0,"",VLOOKUP($A24,'BASE MAT'!$B$4:$E$3493,3,0))</f>
        <v/>
      </c>
      <c r="C24" s="1672"/>
      <c r="D24" s="1672"/>
      <c r="E24" s="1673"/>
      <c r="F24" s="142" t="str">
        <f>IF($A24=0,"",VLOOKUP($A24,'BASE MAT'!$B$4:$E$3493,2,0))</f>
        <v/>
      </c>
      <c r="G24" s="142" t="str">
        <f>IF($A24=0,"",VLOOKUP($A24,'BASE MAT'!$B$4:$E$3493,4,0))</f>
        <v/>
      </c>
      <c r="H24" s="149"/>
      <c r="I24" s="131" t="str">
        <f t="shared" si="0"/>
        <v/>
      </c>
    </row>
    <row r="25" spans="1:9">
      <c r="A25" s="148"/>
      <c r="B25" s="1671" t="str">
        <f>IF($A25=0,"",VLOOKUP($A25,'BASE MAT'!$B$4:$E$3493,3,0))</f>
        <v/>
      </c>
      <c r="C25" s="1672"/>
      <c r="D25" s="1672"/>
      <c r="E25" s="1673"/>
      <c r="F25" s="142" t="str">
        <f>IF($A25=0,"",VLOOKUP($A25,'BASE MAT'!$B$4:$E$3493,2,0))</f>
        <v/>
      </c>
      <c r="G25" s="142" t="str">
        <f>IF($A25=0,"",VLOOKUP($A25,'BASE MAT'!$B$4:$E$3493,4,0))</f>
        <v/>
      </c>
      <c r="H25" s="149"/>
      <c r="I25" s="131" t="str">
        <f t="shared" si="0"/>
        <v/>
      </c>
    </row>
    <row r="26" spans="1:9">
      <c r="A26" s="148"/>
      <c r="B26" s="1671" t="str">
        <f>IF($A26=0,"",VLOOKUP($A26,'BASE MAT'!$B$4:$E$3493,3,0))</f>
        <v/>
      </c>
      <c r="C26" s="1672"/>
      <c r="D26" s="1672"/>
      <c r="E26" s="1673"/>
      <c r="F26" s="142" t="str">
        <f>IF($A26=0,"",VLOOKUP($A26,'BASE MAT'!$B$4:$E$3493,2,0))</f>
        <v/>
      </c>
      <c r="G26" s="142" t="str">
        <f>IF($A26=0,"",VLOOKUP($A26,'BASE MAT'!$B$4:$E$3493,4,0))</f>
        <v/>
      </c>
      <c r="H26" s="142"/>
      <c r="I26" s="131" t="str">
        <f t="shared" si="0"/>
        <v/>
      </c>
    </row>
    <row r="27" spans="1:9">
      <c r="A27" s="134"/>
      <c r="B27" s="134"/>
      <c r="C27" s="144"/>
      <c r="D27" s="144"/>
      <c r="E27" s="134"/>
      <c r="F27" s="134"/>
      <c r="G27" s="134"/>
      <c r="H27" s="145" t="s">
        <v>4504</v>
      </c>
      <c r="I27" s="131">
        <f>SUM(I20:I26)</f>
        <v>588164.80000000005</v>
      </c>
    </row>
    <row r="28" spans="1:9">
      <c r="A28" s="134"/>
      <c r="B28" s="135" t="s">
        <v>4505</v>
      </c>
      <c r="C28" s="135"/>
      <c r="D28" s="135"/>
      <c r="E28" s="135"/>
      <c r="F28" s="134"/>
      <c r="G28" s="146"/>
      <c r="H28" s="134"/>
      <c r="I28" s="147"/>
    </row>
    <row r="29" spans="1:9">
      <c r="A29" s="136" t="s">
        <v>4495</v>
      </c>
      <c r="B29" s="1823" t="s">
        <v>2</v>
      </c>
      <c r="C29" s="1823"/>
      <c r="D29" s="1823"/>
      <c r="E29" s="137" t="s">
        <v>4506</v>
      </c>
      <c r="F29" s="137" t="s">
        <v>4501</v>
      </c>
      <c r="G29" s="138" t="s">
        <v>4248</v>
      </c>
      <c r="H29" s="137" t="s">
        <v>4507</v>
      </c>
      <c r="I29" s="139" t="s">
        <v>4497</v>
      </c>
    </row>
    <row r="30" spans="1:9">
      <c r="A30" s="148"/>
      <c r="B30" s="1827" t="str">
        <f>+IF($A30=0,"",VLOOKUP($A30,'BASE MAT'!$B$4:$E$3495,3,0))</f>
        <v/>
      </c>
      <c r="C30" s="1828"/>
      <c r="D30" s="1829"/>
      <c r="E30" s="150"/>
      <c r="F30" s="142" t="str">
        <f>+IF($A30=0,"",VLOOKUP($A30,'BASE MAT'!$B$4:$E$3495,2,0))</f>
        <v/>
      </c>
      <c r="G30" s="142" t="str">
        <f>+IF($A30=0,"",VLOOKUP($A30,'BASE MAT'!$B$4:$E$3495,4,0))</f>
        <v/>
      </c>
      <c r="H30" s="141"/>
      <c r="I30" s="131" t="str">
        <f>+IF(A30="","",ROUND((G30*H30*E30),0))</f>
        <v/>
      </c>
    </row>
    <row r="31" spans="1:9">
      <c r="A31" s="148"/>
      <c r="B31" s="1827" t="str">
        <f>+IF($A31=0,"",VLOOKUP($A31,'BASE MAT'!$B$4:$E$3495,3,0))</f>
        <v/>
      </c>
      <c r="C31" s="1828"/>
      <c r="D31" s="1829"/>
      <c r="E31" s="150"/>
      <c r="F31" s="142" t="str">
        <f>+IF($A31=0,"",VLOOKUP($A31,'BASE MAT'!$B$4:$E$3495,2,0))</f>
        <v/>
      </c>
      <c r="G31" s="142" t="str">
        <f>+IF($A31=0,"",VLOOKUP($A31,'BASE MAT'!$B$4:$E$3495,4,0))</f>
        <v/>
      </c>
      <c r="H31" s="150"/>
      <c r="I31" s="131" t="str">
        <f>+IF(A31="","",ROUND((G31*H31*E31),0))</f>
        <v/>
      </c>
    </row>
    <row r="32" spans="1:9">
      <c r="A32" s="148"/>
      <c r="B32" s="1827" t="str">
        <f>+IF($A32=0,"",VLOOKUP($A32,'BASE MAT'!$B$4:$E$3495,3,0))</f>
        <v/>
      </c>
      <c r="C32" s="1828"/>
      <c r="D32" s="1829"/>
      <c r="E32" s="150"/>
      <c r="F32" s="142" t="str">
        <f>+IF($A32=0,"",VLOOKUP($A32,'BASE MAT'!$B$4:$E$3495,2,0))</f>
        <v/>
      </c>
      <c r="G32" s="142" t="str">
        <f>+IF($A32=0,"",VLOOKUP($A32,'BASE MAT'!$B$4:$E$3495,4,0))</f>
        <v/>
      </c>
      <c r="H32" s="150"/>
      <c r="I32" s="131" t="str">
        <f>+IF(A32="","",ROUND((G32*H32*E32),0))</f>
        <v/>
      </c>
    </row>
    <row r="33" spans="1:9">
      <c r="A33" s="148"/>
      <c r="B33" s="1827" t="str">
        <f>+IF($A33=0,"",VLOOKUP($A33,'BASE MAT'!$B$4:$E$3495,3,0))</f>
        <v/>
      </c>
      <c r="C33" s="1828"/>
      <c r="D33" s="1829"/>
      <c r="E33" s="151"/>
      <c r="F33" s="142" t="str">
        <f>+IF($A33=0,"",VLOOKUP($A33,'BASE MAT'!$B$4:$E$3495,2,0))</f>
        <v/>
      </c>
      <c r="G33" s="142" t="str">
        <f>+IF($A33=0,"",VLOOKUP($A33,'BASE MAT'!$B$4:$E$3495,4,0))</f>
        <v/>
      </c>
      <c r="H33" s="150"/>
      <c r="I33" s="131" t="str">
        <f>+IF(A33="","",ROUND((G33*H33*E33),0))</f>
        <v/>
      </c>
    </row>
    <row r="34" spans="1:9">
      <c r="A34" s="148"/>
      <c r="B34" s="1827" t="str">
        <f>+IF($A34=0,"",VLOOKUP($A34,'BASE MAT'!$B$4:$E$3495,3,0))</f>
        <v/>
      </c>
      <c r="C34" s="1828"/>
      <c r="D34" s="1829"/>
      <c r="E34" s="151"/>
      <c r="F34" s="142" t="str">
        <f>+IF($A34=0,"",VLOOKUP($A34,'BASE MAT'!$B$4:$E$3495,2,0))</f>
        <v/>
      </c>
      <c r="G34" s="142" t="str">
        <f>+IF($A34=0,"",VLOOKUP($A34,'BASE MAT'!$B$4:$E$3495,4,0))</f>
        <v/>
      </c>
      <c r="H34" s="150"/>
      <c r="I34" s="131" t="str">
        <f>+IF(A34="","",ROUND((G34*H34*E34),0))</f>
        <v/>
      </c>
    </row>
    <row r="35" spans="1:9">
      <c r="A35" s="134"/>
      <c r="B35" s="134"/>
      <c r="C35" s="144"/>
      <c r="D35" s="144"/>
      <c r="E35" s="144"/>
      <c r="F35" s="144"/>
      <c r="G35" s="134"/>
      <c r="H35" s="145" t="s">
        <v>4508</v>
      </c>
      <c r="I35" s="131">
        <f>SUM(I30:I34)</f>
        <v>0</v>
      </c>
    </row>
    <row r="36" spans="1:9">
      <c r="A36" s="134"/>
      <c r="B36" s="135" t="s">
        <v>4509</v>
      </c>
      <c r="C36" s="135"/>
      <c r="D36" s="135"/>
      <c r="E36" s="135"/>
      <c r="F36" s="134"/>
      <c r="G36" s="146"/>
      <c r="H36" s="134"/>
      <c r="I36" s="147"/>
    </row>
    <row r="37" spans="1:9">
      <c r="A37" s="136" t="s">
        <v>4495</v>
      </c>
      <c r="B37" s="1823" t="s">
        <v>2</v>
      </c>
      <c r="C37" s="1823"/>
      <c r="D37" s="137" t="s">
        <v>4501</v>
      </c>
      <c r="E37" s="137" t="s">
        <v>4510</v>
      </c>
      <c r="F37" s="137" t="s">
        <v>4511</v>
      </c>
      <c r="G37" s="138" t="s">
        <v>4512</v>
      </c>
      <c r="H37" s="137" t="s">
        <v>4496</v>
      </c>
      <c r="I37" s="139" t="s">
        <v>4497</v>
      </c>
    </row>
    <row r="38" spans="1:9" ht="26.25" customHeight="1">
      <c r="A38" s="148">
        <v>6</v>
      </c>
      <c r="B38" s="1834" t="str">
        <f>+IF($A38="","",VLOOKUP($A38,'BASE M.O.'!$B$13:$G$3496,3,0))</f>
        <v>Cuadrilla tipo 3(1 oficial + 3 ayudantes)</v>
      </c>
      <c r="C38" s="1835"/>
      <c r="D38" s="142" t="str">
        <f>+IF($A38="","",VLOOKUP($A38,'BASE M.O.'!$B$13:$G$3496,2,0))</f>
        <v>Jornal</v>
      </c>
      <c r="E38" s="142">
        <f>+IF($A38="","",VLOOKUP($A38,'BASE M.O.'!$B$13:$G$3496,4,0))</f>
        <v>226201.5</v>
      </c>
      <c r="F38" s="142">
        <f>+IF($A38="","",VLOOKUP($A38,'BASE M.O.'!$B$13:$G$3496,5,0))</f>
        <v>2.3094184916435125</v>
      </c>
      <c r="G38" s="142">
        <f>+IF($A38="","",VLOOKUP($A38,'BASE M.O.'!$B$13:$G$3496,6,0))</f>
        <v>522394</v>
      </c>
      <c r="H38" s="152">
        <v>2.5</v>
      </c>
      <c r="I38" s="131">
        <f t="shared" ref="I38:I43" si="1">+IF(OR(A38=0,H38=0),0,G38/H38)</f>
        <v>208957.6</v>
      </c>
    </row>
    <row r="39" spans="1:9">
      <c r="A39" s="148"/>
      <c r="B39" s="1834" t="str">
        <f>+IF($A39="","",VLOOKUP($A39,'BASE M.O.'!$B$13:$G$3496,3,0))</f>
        <v/>
      </c>
      <c r="C39" s="1835"/>
      <c r="D39" s="142" t="str">
        <f>+IF($A39="","",VLOOKUP($A39,'BASE M.O.'!$B$13:$G$3496,2,0))</f>
        <v/>
      </c>
      <c r="E39" s="142" t="str">
        <f>+IF($A39="","",VLOOKUP($A39,'BASE M.O.'!$B$13:$G$3496,4,0))</f>
        <v/>
      </c>
      <c r="F39" s="142" t="str">
        <f>+IF($A39="","",VLOOKUP($A39,'BASE M.O.'!$B$13:$G$3496,5,0))</f>
        <v/>
      </c>
      <c r="G39" s="142" t="str">
        <f>+IF($A39="","",VLOOKUP($A39,'BASE M.O.'!$B$13:$G$3496,6,0))</f>
        <v/>
      </c>
      <c r="H39" s="152"/>
      <c r="I39" s="131">
        <f t="shared" si="1"/>
        <v>0</v>
      </c>
    </row>
    <row r="40" spans="1:9">
      <c r="A40" s="148"/>
      <c r="B40" s="1834" t="str">
        <f>+IF($A40="","",VLOOKUP($A40,'BASE M.O.'!$B$13:$G$3496,3,0))</f>
        <v/>
      </c>
      <c r="C40" s="1835"/>
      <c r="D40" s="142" t="str">
        <f>+IF($A40="","",VLOOKUP($A40,'BASE M.O.'!$B$13:$G$3496,2,0))</f>
        <v/>
      </c>
      <c r="E40" s="142" t="str">
        <f>+IF($A40="","",VLOOKUP($A40,'BASE M.O.'!$B$13:$G$3496,4,0))</f>
        <v/>
      </c>
      <c r="F40" s="142" t="str">
        <f>+IF($A40="","",VLOOKUP($A40,'BASE M.O.'!$B$13:$G$3496,5,0))</f>
        <v/>
      </c>
      <c r="G40" s="142" t="str">
        <f>+IF($A40="","",VLOOKUP($A40,'BASE M.O.'!$B$13:$G$3496,6,0))</f>
        <v/>
      </c>
      <c r="H40" s="152"/>
      <c r="I40" s="131">
        <f t="shared" si="1"/>
        <v>0</v>
      </c>
    </row>
    <row r="41" spans="1:9">
      <c r="A41" s="148"/>
      <c r="B41" s="1834" t="str">
        <f>+IF($A41="","",VLOOKUP($A41,'BASE M.O.'!$B$13:$G$3496,3,0))</f>
        <v/>
      </c>
      <c r="C41" s="1835"/>
      <c r="D41" s="142" t="str">
        <f>+IF($A41="","",VLOOKUP($A41,'BASE M.O.'!$B$13:$G$3496,2,0))</f>
        <v/>
      </c>
      <c r="E41" s="142" t="str">
        <f>+IF($A41="","",VLOOKUP($A41,'BASE M.O.'!$B$13:$G$3496,4,0))</f>
        <v/>
      </c>
      <c r="F41" s="142" t="str">
        <f>+IF($A41="","",VLOOKUP($A41,'BASE M.O.'!$B$13:$G$3496,5,0))</f>
        <v/>
      </c>
      <c r="G41" s="142" t="str">
        <f>+IF($A41="","",VLOOKUP($A41,'BASE M.O.'!$B$13:$G$3496,6,0))</f>
        <v/>
      </c>
      <c r="H41" s="152"/>
      <c r="I41" s="131">
        <f t="shared" si="1"/>
        <v>0</v>
      </c>
    </row>
    <row r="42" spans="1:9">
      <c r="A42" s="148"/>
      <c r="B42" s="1834" t="str">
        <f>+IF($A42="","",VLOOKUP($A42,'BASE M.O.'!$B$13:$G$3496,3,0))</f>
        <v/>
      </c>
      <c r="C42" s="1835"/>
      <c r="D42" s="142" t="str">
        <f>+IF($A42="","",VLOOKUP($A42,'BASE M.O.'!$B$13:$G$3496,2,0))</f>
        <v/>
      </c>
      <c r="E42" s="142" t="str">
        <f>+IF($A42="","",VLOOKUP($A42,'BASE M.O.'!$B$13:$G$3496,4,0))</f>
        <v/>
      </c>
      <c r="F42" s="142" t="str">
        <f>+IF($A42="","",VLOOKUP($A42,'BASE M.O.'!$B$13:$G$3496,5,0))</f>
        <v/>
      </c>
      <c r="G42" s="142" t="str">
        <f>+IF($A42="","",VLOOKUP($A42,'BASE M.O.'!$B$13:$G$3496,6,0))</f>
        <v/>
      </c>
      <c r="H42" s="152"/>
      <c r="I42" s="131">
        <f t="shared" si="1"/>
        <v>0</v>
      </c>
    </row>
    <row r="43" spans="1:9">
      <c r="A43" s="148"/>
      <c r="B43" s="1834" t="str">
        <f>+IF($A43="","",VLOOKUP($A43,'BASE M.O.'!$B$13:$G$3496,3,0))</f>
        <v/>
      </c>
      <c r="C43" s="1835"/>
      <c r="D43" s="142" t="str">
        <f>+IF($A43="","",VLOOKUP($A43,'BASE M.O.'!$B$13:$G$3496,2,0))</f>
        <v/>
      </c>
      <c r="E43" s="142" t="str">
        <f>+IF($A43="","",VLOOKUP($A43,'BASE M.O.'!$B$13:$G$3496,4,0))</f>
        <v/>
      </c>
      <c r="F43" s="142" t="str">
        <f>+IF($A43="","",VLOOKUP($A43,'BASE M.O.'!$B$13:$G$3496,5,0))</f>
        <v/>
      </c>
      <c r="G43" s="142" t="str">
        <f>+IF($A43="","",VLOOKUP($A43,'BASE M.O.'!$B$13:$G$3496,6,0))</f>
        <v/>
      </c>
      <c r="H43" s="152"/>
      <c r="I43" s="131">
        <f t="shared" si="1"/>
        <v>0</v>
      </c>
    </row>
    <row r="44" spans="1:9">
      <c r="A44" s="134"/>
      <c r="B44" s="134"/>
      <c r="C44" s="134"/>
      <c r="D44" s="134"/>
      <c r="E44" s="134"/>
      <c r="F44" s="134"/>
      <c r="G44" s="134"/>
      <c r="H44" s="145" t="s">
        <v>4513</v>
      </c>
      <c r="I44" s="131">
        <f>SUM(I38:I43)</f>
        <v>208957.6</v>
      </c>
    </row>
    <row r="45" spans="1:9">
      <c r="A45" s="134"/>
      <c r="B45" s="134"/>
      <c r="C45" s="134"/>
      <c r="D45" s="134"/>
      <c r="E45" s="134"/>
      <c r="F45" s="134"/>
      <c r="G45" s="134"/>
      <c r="H45" s="134"/>
      <c r="I45" s="147"/>
    </row>
    <row r="46" spans="1:9">
      <c r="A46" s="134"/>
      <c r="B46" s="134"/>
      <c r="C46" s="134"/>
      <c r="D46" s="134"/>
      <c r="E46" s="134"/>
      <c r="F46" s="1830" t="s">
        <v>4514</v>
      </c>
      <c r="G46" s="1831"/>
      <c r="H46" s="1832"/>
      <c r="I46" s="153">
        <f>+ROUND(I44+I35+I17+I27,0)</f>
        <v>810695</v>
      </c>
    </row>
    <row r="47" spans="1:9" s="154" customFormat="1" ht="12.75"/>
    <row r="48" spans="1:9" s="154" customFormat="1" ht="13.5" thickBot="1"/>
    <row r="49" spans="1:3" s="154" customFormat="1" ht="12.75">
      <c r="A49" s="1833" t="s">
        <v>13</v>
      </c>
      <c r="B49" s="1833"/>
      <c r="C49" s="1833"/>
    </row>
  </sheetData>
  <mergeCells count="39">
    <mergeCell ref="F46:H46"/>
    <mergeCell ref="A49:C49"/>
    <mergeCell ref="B38:C38"/>
    <mergeCell ref="B39:C39"/>
    <mergeCell ref="B40:C40"/>
    <mergeCell ref="B41:C41"/>
    <mergeCell ref="B42:C42"/>
    <mergeCell ref="B43:C43"/>
    <mergeCell ref="B37:C37"/>
    <mergeCell ref="B22:E22"/>
    <mergeCell ref="B23:E23"/>
    <mergeCell ref="B24:E24"/>
    <mergeCell ref="B25:E25"/>
    <mergeCell ref="B26:E26"/>
    <mergeCell ref="B29:D29"/>
    <mergeCell ref="B30:D30"/>
    <mergeCell ref="B31:D31"/>
    <mergeCell ref="B32:D32"/>
    <mergeCell ref="B33:D33"/>
    <mergeCell ref="B34:D34"/>
    <mergeCell ref="B21:E21"/>
    <mergeCell ref="A8:B8"/>
    <mergeCell ref="C8:G8"/>
    <mergeCell ref="B10:E10"/>
    <mergeCell ref="B11:E11"/>
    <mergeCell ref="B12:E12"/>
    <mergeCell ref="B13:E13"/>
    <mergeCell ref="B14:E14"/>
    <mergeCell ref="B15:E15"/>
    <mergeCell ref="B16:E16"/>
    <mergeCell ref="B19:E19"/>
    <mergeCell ref="B20:E20"/>
    <mergeCell ref="A7:B7"/>
    <mergeCell ref="C7:G7"/>
    <mergeCell ref="A1:I2"/>
    <mergeCell ref="A3:I3"/>
    <mergeCell ref="A4:I4"/>
    <mergeCell ref="A5:I5"/>
    <mergeCell ref="A6:B6"/>
  </mergeCells>
  <pageMargins left="0.7" right="0.7" top="0.75" bottom="0.75" header="0.3" footer="0.3"/>
  <pageSetup scale="77"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48"/>
  <sheetViews>
    <sheetView workbookViewId="0">
      <selection sqref="A1:I2"/>
    </sheetView>
  </sheetViews>
  <sheetFormatPr baseColWidth="10" defaultRowHeight="15"/>
  <cols>
    <col min="9" max="9" width="15.7109375" customWidth="1"/>
  </cols>
  <sheetData>
    <row r="1" spans="1:9">
      <c r="A1" s="1836"/>
      <c r="B1" s="1836"/>
      <c r="C1" s="1836"/>
      <c r="D1" s="1836"/>
      <c r="E1" s="1836"/>
      <c r="F1" s="1836"/>
      <c r="G1" s="1836"/>
      <c r="H1" s="1836"/>
      <c r="I1" s="1836"/>
    </row>
    <row r="2" spans="1:9">
      <c r="A2" s="1836"/>
      <c r="B2" s="1836"/>
      <c r="C2" s="1836"/>
      <c r="D2" s="1836"/>
      <c r="E2" s="1836"/>
      <c r="F2" s="1836"/>
      <c r="G2" s="1836"/>
      <c r="H2" s="1836"/>
      <c r="I2" s="1836"/>
    </row>
    <row r="3" spans="1:9">
      <c r="A3" s="1817"/>
      <c r="B3" s="1817"/>
      <c r="C3" s="1817"/>
      <c r="D3" s="1817"/>
      <c r="E3" s="1817"/>
      <c r="F3" s="1817"/>
      <c r="G3" s="1817"/>
      <c r="H3" s="1817"/>
      <c r="I3" s="1817"/>
    </row>
    <row r="4" spans="1:9">
      <c r="A4" s="1817" t="s">
        <v>4518</v>
      </c>
      <c r="B4" s="1817"/>
      <c r="C4" s="1817"/>
      <c r="D4" s="1817"/>
      <c r="E4" s="1817"/>
      <c r="F4" s="1817"/>
      <c r="G4" s="1817"/>
      <c r="H4" s="1817"/>
      <c r="I4" s="1817"/>
    </row>
    <row r="5" spans="1:9" ht="15.75">
      <c r="A5" s="1818"/>
      <c r="B5" s="1818"/>
      <c r="C5" s="1818"/>
      <c r="D5" s="1818"/>
      <c r="E5" s="1818"/>
      <c r="F5" s="1818"/>
      <c r="G5" s="1818"/>
      <c r="H5" s="1818"/>
      <c r="I5" s="1818"/>
    </row>
    <row r="6" spans="1:9">
      <c r="A6" s="1819" t="s">
        <v>8</v>
      </c>
      <c r="B6" s="1819"/>
    </row>
    <row r="7" spans="1:9">
      <c r="A7" s="1813"/>
      <c r="B7" s="1813"/>
      <c r="C7" s="1819"/>
      <c r="D7" s="1819"/>
      <c r="E7" s="1819"/>
      <c r="F7" s="1819"/>
      <c r="G7" s="1819"/>
      <c r="H7" s="130" t="s">
        <v>4490</v>
      </c>
      <c r="I7" s="131">
        <f>+I45</f>
        <v>642332</v>
      </c>
    </row>
    <row r="8" spans="1:9">
      <c r="A8" s="1820" t="s">
        <v>4491</v>
      </c>
      <c r="B8" s="1821"/>
      <c r="C8" s="1837" t="s">
        <v>4564</v>
      </c>
      <c r="D8" s="1837"/>
      <c r="E8" s="1837"/>
      <c r="F8" s="1837"/>
      <c r="G8" s="1837"/>
      <c r="H8" s="132" t="s">
        <v>4493</v>
      </c>
      <c r="I8" s="133" t="s">
        <v>10</v>
      </c>
    </row>
    <row r="9" spans="1:9">
      <c r="A9" s="134"/>
      <c r="B9" s="135" t="s">
        <v>4494</v>
      </c>
      <c r="C9" s="134"/>
      <c r="D9" s="134"/>
      <c r="E9" s="134"/>
      <c r="F9" s="134"/>
      <c r="G9" s="134"/>
      <c r="H9" s="134"/>
      <c r="I9" s="134"/>
    </row>
    <row r="10" spans="1:9">
      <c r="A10" s="136" t="s">
        <v>4495</v>
      </c>
      <c r="B10" s="1823" t="s">
        <v>2</v>
      </c>
      <c r="C10" s="1823"/>
      <c r="D10" s="1823"/>
      <c r="E10" s="1823"/>
      <c r="F10" s="137" t="s">
        <v>9</v>
      </c>
      <c r="G10" s="138" t="s">
        <v>4248</v>
      </c>
      <c r="H10" s="137" t="s">
        <v>4496</v>
      </c>
      <c r="I10" s="139" t="s">
        <v>4497</v>
      </c>
    </row>
    <row r="11" spans="1:9">
      <c r="A11" s="140">
        <v>47</v>
      </c>
      <c r="B11" s="1824" t="str">
        <f>IF($A11=0,"",VLOOKUP($A11,'BASE MAQ. Y EQ.'!$B$4:$E$158,2,0))</f>
        <v>Mezcladora 1 bulto</v>
      </c>
      <c r="C11" s="1825"/>
      <c r="D11" s="1825"/>
      <c r="E11" s="1826"/>
      <c r="F11" s="141" t="str">
        <f>IF($A11=0,"",VLOOKUP($A11,'BASE MAQ. Y EQ.'!$B$4:$E$158,3,0))</f>
        <v>dM</v>
      </c>
      <c r="G11" s="141">
        <f>IF($A11=0,"",VLOOKUP($A11,'BASE MAQ. Y EQ.'!$B$4:$E$158,4,0))</f>
        <v>90000</v>
      </c>
      <c r="H11" s="142">
        <f>+H37</f>
        <v>3.5</v>
      </c>
      <c r="I11" s="131">
        <f>+IF(B11="Herramienta menor",0.05*$I$43,IF(OR(A11=0,H11=0),0,G11/H11))</f>
        <v>25714.285714285714</v>
      </c>
    </row>
    <row r="12" spans="1:9">
      <c r="A12" s="140"/>
      <c r="B12" s="1824" t="str">
        <f>IF($A12=0,"",VLOOKUP($A12,'BASE MAQ. Y EQ.'!$B$4:$E$158,2,0))</f>
        <v/>
      </c>
      <c r="C12" s="1825"/>
      <c r="D12" s="1825"/>
      <c r="E12" s="1826"/>
      <c r="F12" s="141" t="str">
        <f>IF($A12=0,"",VLOOKUP($A12,'BASE MAQ. Y EQ.'!$B$4:$E$158,3,0))</f>
        <v/>
      </c>
      <c r="G12" s="141" t="str">
        <f>IF($A12=0,"",VLOOKUP($A12,'BASE MAQ. Y EQ.'!$B$4:$E$158,4,0))</f>
        <v/>
      </c>
      <c r="H12" s="142"/>
      <c r="I12" s="131">
        <f>+IF(B12="Herramienta menor",0.05*$I$43,IF(OR(A12=0,H12=0),0,G12/H12))</f>
        <v>0</v>
      </c>
    </row>
    <row r="13" spans="1:9">
      <c r="A13" s="140"/>
      <c r="B13" s="1824" t="str">
        <f>IF($A13=0,"",VLOOKUP($A13,'BASE MAQ. Y EQ.'!$B$4:$E$158,2,0))</f>
        <v/>
      </c>
      <c r="C13" s="1825"/>
      <c r="D13" s="1825"/>
      <c r="E13" s="1826"/>
      <c r="F13" s="141" t="str">
        <f>IF($A13=0,"",VLOOKUP($A13,'BASE MAQ. Y EQ.'!$B$4:$E$158,3,0))</f>
        <v/>
      </c>
      <c r="G13" s="141" t="str">
        <f>IF($A13=0,"",VLOOKUP($A13,'BASE MAQ. Y EQ.'!$B$4:$E$158,4,0))</f>
        <v/>
      </c>
      <c r="H13" s="142"/>
      <c r="I13" s="131">
        <f>+IF(B13="Herramienta menor",0.05*$I$43,IF(OR(A13=0,H13=0),0,G13/H13))</f>
        <v>0</v>
      </c>
    </row>
    <row r="14" spans="1:9">
      <c r="A14" s="140">
        <v>0</v>
      </c>
      <c r="B14" s="1824" t="str">
        <f>IF($A14=0,"",VLOOKUP($A14,'BASE MAQ. Y EQ.'!$B$4:$E$158,2,0))</f>
        <v/>
      </c>
      <c r="C14" s="1825"/>
      <c r="D14" s="1825"/>
      <c r="E14" s="1826"/>
      <c r="F14" s="141" t="str">
        <f>IF($A14=0,"",VLOOKUP($A14,'BASE MAQ. Y EQ.'!$B$4:$E$158,3,0))</f>
        <v/>
      </c>
      <c r="G14" s="141" t="str">
        <f>IF($A14=0,"",VLOOKUP($A14,'BASE MAQ. Y EQ.'!$B$4:$E$158,4,0))</f>
        <v/>
      </c>
      <c r="H14" s="142"/>
      <c r="I14" s="131">
        <f>+IF(B14="Herramienta menor",0.05*$I$43,IF(OR(A14=0,H14=0),0,G14/H14))</f>
        <v>0</v>
      </c>
    </row>
    <row r="15" spans="1:9">
      <c r="A15" s="140"/>
      <c r="B15" s="1824" t="str">
        <f>IF($A15=0,"",VLOOKUP($A15,'BASE MAQ. Y EQ.'!$B$4:$E$158,2,0))</f>
        <v/>
      </c>
      <c r="C15" s="1825"/>
      <c r="D15" s="1825"/>
      <c r="E15" s="1826"/>
      <c r="F15" s="141" t="str">
        <f>IF($A15=0,"",VLOOKUP($A15,'BASE MAQ. Y EQ.'!$B$4:$E$158,3,0))</f>
        <v/>
      </c>
      <c r="G15" s="141" t="str">
        <f>IF($A15=0,"",VLOOKUP($A15,'BASE MAQ. Y EQ.'!$B$4:$E$158,4,0))</f>
        <v/>
      </c>
      <c r="H15" s="142"/>
      <c r="I15" s="131">
        <f>+IF(B15="Herramienta menor",0.05*$I$43,IF(OR(A15=0,H15=0),0,G15/H15))</f>
        <v>0</v>
      </c>
    </row>
    <row r="16" spans="1:9">
      <c r="A16" s="140"/>
      <c r="B16" s="1824" t="s">
        <v>4498</v>
      </c>
      <c r="C16" s="1825"/>
      <c r="D16" s="1825"/>
      <c r="E16" s="1826"/>
      <c r="F16" s="143" t="s">
        <v>20</v>
      </c>
      <c r="G16" s="142">
        <f>$I43</f>
        <v>149255.42857142858</v>
      </c>
      <c r="H16" s="142"/>
      <c r="I16" s="131">
        <f>+IF(B16="Herramienta menor",0.05*$I43,IF(OR(A16=0,H16=0),0,G16/H16))</f>
        <v>7462.7714285714292</v>
      </c>
    </row>
    <row r="17" spans="1:9">
      <c r="A17" s="134"/>
      <c r="B17" s="134"/>
      <c r="C17" s="144"/>
      <c r="D17" s="144"/>
      <c r="E17" s="144"/>
      <c r="F17" s="144"/>
      <c r="G17" s="134"/>
      <c r="H17" s="145" t="s">
        <v>4499</v>
      </c>
      <c r="I17" s="131">
        <f>ROUND((SUM(I11:I16)),2)</f>
        <v>33177.06</v>
      </c>
    </row>
    <row r="18" spans="1:9">
      <c r="A18" s="134"/>
      <c r="B18" s="135" t="s">
        <v>4500</v>
      </c>
      <c r="C18" s="135"/>
      <c r="D18" s="135"/>
      <c r="E18" s="135"/>
      <c r="F18" s="134"/>
      <c r="G18" s="146"/>
      <c r="H18" s="134"/>
      <c r="I18" s="147"/>
    </row>
    <row r="19" spans="1:9">
      <c r="A19" s="136" t="s">
        <v>4495</v>
      </c>
      <c r="B19" s="1823" t="s">
        <v>2</v>
      </c>
      <c r="C19" s="1823"/>
      <c r="D19" s="1823"/>
      <c r="E19" s="1823"/>
      <c r="F19" s="137" t="s">
        <v>4501</v>
      </c>
      <c r="G19" s="138" t="s">
        <v>4502</v>
      </c>
      <c r="H19" s="137" t="s">
        <v>4503</v>
      </c>
      <c r="I19" s="139" t="s">
        <v>4497</v>
      </c>
    </row>
    <row r="20" spans="1:9">
      <c r="A20" s="148">
        <v>965</v>
      </c>
      <c r="B20" s="1671" t="str">
        <f>IF($A20=0,"",VLOOKUP($A20,'BASE MAT'!$B$4:$E$3493,3,0))</f>
        <v>cemento</v>
      </c>
      <c r="C20" s="1672"/>
      <c r="D20" s="1672"/>
      <c r="E20" s="1673"/>
      <c r="F20" s="142" t="str">
        <f>IF($A20=0,"",VLOOKUP($A20,'BASE MAT'!$B$4:$E$3493,2,0))</f>
        <v>kg</v>
      </c>
      <c r="G20" s="142">
        <f>IF($A20=0,"",VLOOKUP($A20,'BASE MAT'!$B$4:$E$3493,4,0))</f>
        <v>838</v>
      </c>
      <c r="H20" s="149">
        <v>450</v>
      </c>
      <c r="I20" s="131">
        <f>+IF(A20="","",ROUND((G20*H20),2))</f>
        <v>377100</v>
      </c>
    </row>
    <row r="21" spans="1:9">
      <c r="A21" s="148">
        <v>335</v>
      </c>
      <c r="B21" s="1671" t="str">
        <f>IF($A21=0,"",VLOOKUP($A21,'BASE MAT'!$B$4:$E$3493,3,0))</f>
        <v>Arena gruesa lavada tamaño 0-5mm</v>
      </c>
      <c r="C21" s="1672"/>
      <c r="D21" s="1672"/>
      <c r="E21" s="1673"/>
      <c r="F21" s="142" t="str">
        <f>IF($A21=0,"",VLOOKUP($A21,'BASE MAT'!$B$4:$E$3493,2,0))</f>
        <v>m3</v>
      </c>
      <c r="G21" s="142">
        <v>48000</v>
      </c>
      <c r="H21" s="149">
        <v>1.1000000000000001</v>
      </c>
      <c r="I21" s="131">
        <f t="shared" ref="I21:I25" si="0">+IF(A21="","",ROUND((G21*H21),2))</f>
        <v>52800</v>
      </c>
    </row>
    <row r="22" spans="1:9">
      <c r="A22" s="148">
        <v>1236</v>
      </c>
      <c r="B22" s="1671" t="str">
        <f>IF($A22=0,"",VLOOKUP($A22,'BASE MAT'!$B$4:$E$3493,3,0))</f>
        <v>Agua</v>
      </c>
      <c r="C22" s="1672"/>
      <c r="D22" s="1672"/>
      <c r="E22" s="1673"/>
      <c r="F22" s="142" t="str">
        <f>IF($A22=0,"",VLOOKUP($A22,'BASE MAT'!$B$4:$E$3493,2,0))</f>
        <v>lt</v>
      </c>
      <c r="G22" s="142">
        <v>120</v>
      </c>
      <c r="H22" s="149">
        <v>250</v>
      </c>
      <c r="I22" s="131">
        <f t="shared" si="0"/>
        <v>30000</v>
      </c>
    </row>
    <row r="23" spans="1:9">
      <c r="A23" s="148"/>
      <c r="B23" s="1671" t="str">
        <f>IF($A23=0,"",VLOOKUP($A23,'BASE MAT'!$B$4:$E$3493,3,0))</f>
        <v/>
      </c>
      <c r="C23" s="1672"/>
      <c r="D23" s="1672"/>
      <c r="E23" s="1673"/>
      <c r="F23" s="142" t="str">
        <f>IF($A23=0,"",VLOOKUP($A23,'BASE MAT'!$B$4:$E$3493,2,0))</f>
        <v/>
      </c>
      <c r="G23" s="142" t="str">
        <f>IF($A23=0,"",VLOOKUP($A23,'BASE MAT'!$B$4:$E$3493,4,0))</f>
        <v/>
      </c>
      <c r="H23" s="149"/>
      <c r="I23" s="131" t="str">
        <f t="shared" si="0"/>
        <v/>
      </c>
    </row>
    <row r="24" spans="1:9">
      <c r="A24" s="148"/>
      <c r="B24" s="1671" t="str">
        <f>IF($A24=0,"",VLOOKUP($A24,'BASE MAT'!$B$4:$E$3493,3,0))</f>
        <v/>
      </c>
      <c r="C24" s="1672"/>
      <c r="D24" s="1672"/>
      <c r="E24" s="1673"/>
      <c r="F24" s="142" t="str">
        <f>IF($A24=0,"",VLOOKUP($A24,'BASE MAT'!$B$4:$E$3493,2,0))</f>
        <v/>
      </c>
      <c r="G24" s="142" t="str">
        <f>IF($A24=0,"",VLOOKUP($A24,'BASE MAT'!$B$4:$E$3493,4,0))</f>
        <v/>
      </c>
      <c r="H24" s="149"/>
      <c r="I24" s="131" t="str">
        <f t="shared" si="0"/>
        <v/>
      </c>
    </row>
    <row r="25" spans="1:9">
      <c r="A25" s="148"/>
      <c r="B25" s="1671" t="str">
        <f>IF($A25=0,"",VLOOKUP($A25,'BASE MAT'!$B$4:$E$3493,3,0))</f>
        <v/>
      </c>
      <c r="C25" s="1672"/>
      <c r="D25" s="1672"/>
      <c r="E25" s="1673"/>
      <c r="F25" s="142" t="str">
        <f>IF($A25=0,"",VLOOKUP($A25,'BASE MAT'!$B$4:$E$3493,2,0))</f>
        <v/>
      </c>
      <c r="G25" s="142" t="str">
        <f>IF($A25=0,"",VLOOKUP($A25,'BASE MAT'!$B$4:$E$3493,4,0))</f>
        <v/>
      </c>
      <c r="H25" s="142"/>
      <c r="I25" s="131" t="str">
        <f t="shared" si="0"/>
        <v/>
      </c>
    </row>
    <row r="26" spans="1:9">
      <c r="A26" s="134"/>
      <c r="B26" s="134"/>
      <c r="C26" s="144"/>
      <c r="D26" s="144"/>
      <c r="E26" s="134"/>
      <c r="F26" s="134"/>
      <c r="G26" s="134"/>
      <c r="H26" s="145" t="s">
        <v>4504</v>
      </c>
      <c r="I26" s="131">
        <f>SUM(I20:I25)</f>
        <v>459900</v>
      </c>
    </row>
    <row r="27" spans="1:9">
      <c r="A27" s="134"/>
      <c r="B27" s="135" t="s">
        <v>4505</v>
      </c>
      <c r="C27" s="135"/>
      <c r="D27" s="135"/>
      <c r="E27" s="135"/>
      <c r="F27" s="134"/>
      <c r="G27" s="146"/>
      <c r="H27" s="134"/>
      <c r="I27" s="147"/>
    </row>
    <row r="28" spans="1:9">
      <c r="A28" s="136" t="s">
        <v>4495</v>
      </c>
      <c r="B28" s="1823" t="s">
        <v>2</v>
      </c>
      <c r="C28" s="1823"/>
      <c r="D28" s="1823"/>
      <c r="E28" s="137" t="s">
        <v>4506</v>
      </c>
      <c r="F28" s="137" t="s">
        <v>4501</v>
      </c>
      <c r="G28" s="138" t="s">
        <v>4248</v>
      </c>
      <c r="H28" s="137" t="s">
        <v>4507</v>
      </c>
      <c r="I28" s="139" t="s">
        <v>4497</v>
      </c>
    </row>
    <row r="29" spans="1:9">
      <c r="A29" s="148"/>
      <c r="B29" s="1827" t="str">
        <f>+IF($A29=0,"",VLOOKUP($A29,'BASE MAT'!$B$4:$E$3495,3,0))</f>
        <v/>
      </c>
      <c r="C29" s="1828"/>
      <c r="D29" s="1829"/>
      <c r="E29" s="150"/>
      <c r="F29" s="142" t="str">
        <f>+IF($A29=0,"",VLOOKUP($A29,'BASE MAT'!$B$4:$E$3495,2,0))</f>
        <v/>
      </c>
      <c r="G29" s="142" t="str">
        <f>+IF($A29=0,"",VLOOKUP($A29,'BASE MAT'!$B$4:$E$3495,4,0))</f>
        <v/>
      </c>
      <c r="H29" s="141"/>
      <c r="I29" s="131" t="str">
        <f>+IF(A29="","",ROUND((G29*H29*E29),0))</f>
        <v/>
      </c>
    </row>
    <row r="30" spans="1:9">
      <c r="A30" s="148"/>
      <c r="B30" s="1827" t="str">
        <f>+IF($A30=0,"",VLOOKUP($A30,'BASE MAT'!$B$4:$E$3495,3,0))</f>
        <v/>
      </c>
      <c r="C30" s="1828"/>
      <c r="D30" s="1829"/>
      <c r="E30" s="150"/>
      <c r="F30" s="142" t="str">
        <f>+IF($A30=0,"",VLOOKUP($A30,'BASE MAT'!$B$4:$E$3495,2,0))</f>
        <v/>
      </c>
      <c r="G30" s="142" t="str">
        <f>+IF($A30=0,"",VLOOKUP($A30,'BASE MAT'!$B$4:$E$3495,4,0))</f>
        <v/>
      </c>
      <c r="H30" s="150"/>
      <c r="I30" s="131" t="str">
        <f>+IF(A30="","",ROUND((G30*H30*E30),0))</f>
        <v/>
      </c>
    </row>
    <row r="31" spans="1:9">
      <c r="A31" s="148"/>
      <c r="B31" s="1827" t="str">
        <f>+IF($A31=0,"",VLOOKUP($A31,'BASE MAT'!$B$4:$E$3495,3,0))</f>
        <v/>
      </c>
      <c r="C31" s="1828"/>
      <c r="D31" s="1829"/>
      <c r="E31" s="150"/>
      <c r="F31" s="142" t="str">
        <f>+IF($A31=0,"",VLOOKUP($A31,'BASE MAT'!$B$4:$E$3495,2,0))</f>
        <v/>
      </c>
      <c r="G31" s="142" t="str">
        <f>+IF($A31=0,"",VLOOKUP($A31,'BASE MAT'!$B$4:$E$3495,4,0))</f>
        <v/>
      </c>
      <c r="H31" s="150"/>
      <c r="I31" s="131" t="str">
        <f>+IF(A31="","",ROUND((G31*H31*E31),0))</f>
        <v/>
      </c>
    </row>
    <row r="32" spans="1:9">
      <c r="A32" s="148"/>
      <c r="B32" s="1827" t="str">
        <f>+IF($A32=0,"",VLOOKUP($A32,'BASE MAT'!$B$4:$E$3495,3,0))</f>
        <v/>
      </c>
      <c r="C32" s="1828"/>
      <c r="D32" s="1829"/>
      <c r="E32" s="151"/>
      <c r="F32" s="142" t="str">
        <f>+IF($A32=0,"",VLOOKUP($A32,'BASE MAT'!$B$4:$E$3495,2,0))</f>
        <v/>
      </c>
      <c r="G32" s="142" t="str">
        <f>+IF($A32=0,"",VLOOKUP($A32,'BASE MAT'!$B$4:$E$3495,4,0))</f>
        <v/>
      </c>
      <c r="H32" s="150"/>
      <c r="I32" s="131" t="str">
        <f>+IF(A32="","",ROUND((G32*H32*E32),0))</f>
        <v/>
      </c>
    </row>
    <row r="33" spans="1:11">
      <c r="A33" s="148"/>
      <c r="B33" s="1827" t="str">
        <f>+IF($A33=0,"",VLOOKUP($A33,'BASE MAT'!$B$4:$E$3495,3,0))</f>
        <v/>
      </c>
      <c r="C33" s="1828"/>
      <c r="D33" s="1829"/>
      <c r="E33" s="151"/>
      <c r="F33" s="142" t="str">
        <f>+IF($A33=0,"",VLOOKUP($A33,'BASE MAT'!$B$4:$E$3495,2,0))</f>
        <v/>
      </c>
      <c r="G33" s="142" t="str">
        <f>+IF($A33=0,"",VLOOKUP($A33,'BASE MAT'!$B$4:$E$3495,4,0))</f>
        <v/>
      </c>
      <c r="H33" s="150"/>
      <c r="I33" s="131" t="str">
        <f>+IF(A33="","",ROUND((G33*H33*E33),0))</f>
        <v/>
      </c>
    </row>
    <row r="34" spans="1:11">
      <c r="A34" s="134"/>
      <c r="B34" s="134"/>
      <c r="C34" s="144"/>
      <c r="D34" s="144"/>
      <c r="E34" s="144"/>
      <c r="F34" s="144"/>
      <c r="G34" s="134"/>
      <c r="H34" s="145" t="s">
        <v>4508</v>
      </c>
      <c r="I34" s="131">
        <f>SUM(I29:I33)</f>
        <v>0</v>
      </c>
    </row>
    <row r="35" spans="1:11">
      <c r="A35" s="134"/>
      <c r="B35" s="135" t="s">
        <v>4509</v>
      </c>
      <c r="C35" s="135"/>
      <c r="D35" s="135"/>
      <c r="E35" s="135"/>
      <c r="F35" s="134"/>
      <c r="G35" s="146"/>
      <c r="H35" s="134"/>
      <c r="I35" s="147"/>
    </row>
    <row r="36" spans="1:11">
      <c r="A36" s="136" t="s">
        <v>4495</v>
      </c>
      <c r="B36" s="1823" t="s">
        <v>2</v>
      </c>
      <c r="C36" s="1823"/>
      <c r="D36" s="137" t="s">
        <v>4501</v>
      </c>
      <c r="E36" s="137" t="s">
        <v>4510</v>
      </c>
      <c r="F36" s="137" t="s">
        <v>4511</v>
      </c>
      <c r="G36" s="138" t="s">
        <v>4512</v>
      </c>
      <c r="H36" s="137" t="s">
        <v>4496</v>
      </c>
      <c r="I36" s="139" t="s">
        <v>4497</v>
      </c>
    </row>
    <row r="37" spans="1:11" ht="23.25" customHeight="1">
      <c r="A37" s="148">
        <v>6</v>
      </c>
      <c r="B37" s="1834" t="str">
        <f>+IF($A37="","",VLOOKUP($A37,'BASE M.O.'!$B$13:$G$3496,3,0))</f>
        <v>Cuadrilla tipo 3(1 oficial + 3 ayudantes)</v>
      </c>
      <c r="C37" s="1835"/>
      <c r="D37" s="142" t="str">
        <f>+IF($A37="","",VLOOKUP($A37,'BASE M.O.'!$B$13:$G$3496,2,0))</f>
        <v>Jornal</v>
      </c>
      <c r="E37" s="142">
        <f>+IF($A37="","",VLOOKUP($A37,'BASE M.O.'!$B$13:$G$3496,4,0))</f>
        <v>226201.5</v>
      </c>
      <c r="F37" s="142">
        <f>+IF($A37="","",VLOOKUP($A37,'BASE M.O.'!$B$13:$G$3496,5,0))</f>
        <v>2.3094184916435125</v>
      </c>
      <c r="G37" s="142">
        <f>+IF($A37="","",VLOOKUP($A37,'BASE M.O.'!$B$13:$G$3496,6,0))</f>
        <v>522394</v>
      </c>
      <c r="H37" s="152">
        <v>3.5</v>
      </c>
      <c r="I37" s="131">
        <f t="shared" ref="I37:I42" si="1">+IF(OR(A37=0,H37=0),0,G37/H37)</f>
        <v>149255.42857142858</v>
      </c>
      <c r="K37" s="732">
        <f>E37/H37</f>
        <v>64629</v>
      </c>
    </row>
    <row r="38" spans="1:11">
      <c r="A38" s="148"/>
      <c r="B38" s="1834" t="str">
        <f>+IF($A38="","",VLOOKUP($A38,'BASE M.O.'!$B$13:$G$3496,3,0))</f>
        <v/>
      </c>
      <c r="C38" s="1835"/>
      <c r="D38" s="142" t="str">
        <f>+IF($A38="","",VLOOKUP($A38,'BASE M.O.'!$B$13:$G$3496,2,0))</f>
        <v/>
      </c>
      <c r="E38" s="142" t="str">
        <f>+IF($A38="","",VLOOKUP($A38,'BASE M.O.'!$B$13:$G$3496,4,0))</f>
        <v/>
      </c>
      <c r="F38" s="142" t="str">
        <f>+IF($A38="","",VLOOKUP($A38,'BASE M.O.'!$B$13:$G$3496,5,0))</f>
        <v/>
      </c>
      <c r="G38" s="142" t="str">
        <f>+IF($A38="","",VLOOKUP($A38,'BASE M.O.'!$B$13:$G$3496,6,0))</f>
        <v/>
      </c>
      <c r="H38" s="152"/>
      <c r="I38" s="131">
        <f t="shared" si="1"/>
        <v>0</v>
      </c>
    </row>
    <row r="39" spans="1:11">
      <c r="A39" s="148"/>
      <c r="B39" s="1834" t="str">
        <f>+IF($A39="","",VLOOKUP($A39,'BASE M.O.'!$B$13:$G$3496,3,0))</f>
        <v/>
      </c>
      <c r="C39" s="1835"/>
      <c r="D39" s="142" t="str">
        <f>+IF($A39="","",VLOOKUP($A39,'BASE M.O.'!$B$13:$G$3496,2,0))</f>
        <v/>
      </c>
      <c r="E39" s="142" t="str">
        <f>+IF($A39="","",VLOOKUP($A39,'BASE M.O.'!$B$13:$G$3496,4,0))</f>
        <v/>
      </c>
      <c r="F39" s="142" t="str">
        <f>+IF($A39="","",VLOOKUP($A39,'BASE M.O.'!$B$13:$G$3496,5,0))</f>
        <v/>
      </c>
      <c r="G39" s="142" t="str">
        <f>+IF($A39="","",VLOOKUP($A39,'BASE M.O.'!$B$13:$G$3496,6,0))</f>
        <v/>
      </c>
      <c r="H39" s="152"/>
      <c r="I39" s="131">
        <f t="shared" si="1"/>
        <v>0</v>
      </c>
    </row>
    <row r="40" spans="1:11">
      <c r="A40" s="148"/>
      <c r="B40" s="1834" t="str">
        <f>+IF($A40="","",VLOOKUP($A40,'BASE M.O.'!$B$13:$G$3496,3,0))</f>
        <v/>
      </c>
      <c r="C40" s="1835"/>
      <c r="D40" s="142" t="str">
        <f>+IF($A40="","",VLOOKUP($A40,'BASE M.O.'!$B$13:$G$3496,2,0))</f>
        <v/>
      </c>
      <c r="E40" s="142" t="str">
        <f>+IF($A40="","",VLOOKUP($A40,'BASE M.O.'!$B$13:$G$3496,4,0))</f>
        <v/>
      </c>
      <c r="F40" s="142" t="str">
        <f>+IF($A40="","",VLOOKUP($A40,'BASE M.O.'!$B$13:$G$3496,5,0))</f>
        <v/>
      </c>
      <c r="G40" s="142" t="str">
        <f>+IF($A40="","",VLOOKUP($A40,'BASE M.O.'!$B$13:$G$3496,6,0))</f>
        <v/>
      </c>
      <c r="H40" s="152"/>
      <c r="I40" s="131">
        <f t="shared" si="1"/>
        <v>0</v>
      </c>
    </row>
    <row r="41" spans="1:11">
      <c r="A41" s="148"/>
      <c r="B41" s="1834" t="str">
        <f>+IF($A41="","",VLOOKUP($A41,'BASE M.O.'!$B$13:$G$3496,3,0))</f>
        <v/>
      </c>
      <c r="C41" s="1835"/>
      <c r="D41" s="142" t="str">
        <f>+IF($A41="","",VLOOKUP($A41,'BASE M.O.'!$B$13:$G$3496,2,0))</f>
        <v/>
      </c>
      <c r="E41" s="142" t="str">
        <f>+IF($A41="","",VLOOKUP($A41,'BASE M.O.'!$B$13:$G$3496,4,0))</f>
        <v/>
      </c>
      <c r="F41" s="142" t="str">
        <f>+IF($A41="","",VLOOKUP($A41,'BASE M.O.'!$B$13:$G$3496,5,0))</f>
        <v/>
      </c>
      <c r="G41" s="142" t="str">
        <f>+IF($A41="","",VLOOKUP($A41,'BASE M.O.'!$B$13:$G$3496,6,0))</f>
        <v/>
      </c>
      <c r="H41" s="152"/>
      <c r="I41" s="131">
        <f t="shared" si="1"/>
        <v>0</v>
      </c>
    </row>
    <row r="42" spans="1:11">
      <c r="A42" s="148"/>
      <c r="B42" s="1834" t="str">
        <f>+IF($A42="","",VLOOKUP($A42,'BASE M.O.'!$B$13:$G$3496,3,0))</f>
        <v/>
      </c>
      <c r="C42" s="1835"/>
      <c r="D42" s="142" t="str">
        <f>+IF($A42="","",VLOOKUP($A42,'BASE M.O.'!$B$13:$G$3496,2,0))</f>
        <v/>
      </c>
      <c r="E42" s="142" t="str">
        <f>+IF($A42="","",VLOOKUP($A42,'BASE M.O.'!$B$13:$G$3496,4,0))</f>
        <v/>
      </c>
      <c r="F42" s="142" t="str">
        <f>+IF($A42="","",VLOOKUP($A42,'BASE M.O.'!$B$13:$G$3496,5,0))</f>
        <v/>
      </c>
      <c r="G42" s="142" t="str">
        <f>+IF($A42="","",VLOOKUP($A42,'BASE M.O.'!$B$13:$G$3496,6,0))</f>
        <v/>
      </c>
      <c r="H42" s="152"/>
      <c r="I42" s="131">
        <f t="shared" si="1"/>
        <v>0</v>
      </c>
    </row>
    <row r="43" spans="1:11">
      <c r="A43" s="134"/>
      <c r="B43" s="134"/>
      <c r="C43" s="134"/>
      <c r="D43" s="134"/>
      <c r="E43" s="134"/>
      <c r="F43" s="134"/>
      <c r="G43" s="134"/>
      <c r="H43" s="145" t="s">
        <v>4513</v>
      </c>
      <c r="I43" s="131">
        <f>SUM(I37:I42)</f>
        <v>149255.42857142858</v>
      </c>
    </row>
    <row r="44" spans="1:11">
      <c r="A44" s="134"/>
      <c r="B44" s="134"/>
      <c r="C44" s="134"/>
      <c r="D44" s="134"/>
      <c r="E44" s="134"/>
      <c r="F44" s="134"/>
      <c r="G44" s="134"/>
      <c r="H44" s="134"/>
      <c r="I44" s="147"/>
    </row>
    <row r="45" spans="1:11">
      <c r="A45" s="134"/>
      <c r="B45" s="134"/>
      <c r="C45" s="134"/>
      <c r="D45" s="134"/>
      <c r="E45" s="134"/>
      <c r="F45" s="1830" t="s">
        <v>4514</v>
      </c>
      <c r="G45" s="1831"/>
      <c r="H45" s="1832"/>
      <c r="I45" s="153">
        <f>+ROUND(I43+I34+I17+I26,0)</f>
        <v>642332</v>
      </c>
    </row>
    <row r="46" spans="1:11">
      <c r="A46" s="154"/>
      <c r="B46" s="154"/>
      <c r="C46" s="154"/>
      <c r="D46" s="154"/>
      <c r="E46" s="154"/>
      <c r="F46" s="154"/>
      <c r="G46" s="154"/>
      <c r="H46" s="154"/>
      <c r="I46" s="154"/>
    </row>
    <row r="47" spans="1:11" ht="15.75" thickBot="1">
      <c r="A47" s="154"/>
      <c r="B47" s="154"/>
      <c r="C47" s="154"/>
      <c r="D47" s="154"/>
      <c r="E47" s="154"/>
      <c r="F47" s="154"/>
      <c r="G47" s="154"/>
      <c r="H47" s="154"/>
      <c r="I47" s="154"/>
    </row>
    <row r="48" spans="1:11">
      <c r="A48" s="1833" t="s">
        <v>13</v>
      </c>
      <c r="B48" s="1833"/>
      <c r="C48" s="1833"/>
      <c r="D48" s="154"/>
      <c r="E48" s="154"/>
      <c r="F48" s="154"/>
      <c r="G48" s="154"/>
      <c r="H48" s="154"/>
      <c r="I48" s="154"/>
    </row>
  </sheetData>
  <mergeCells count="38">
    <mergeCell ref="A7:B7"/>
    <mergeCell ref="C7:G7"/>
    <mergeCell ref="A1:I2"/>
    <mergeCell ref="A3:I3"/>
    <mergeCell ref="A4:I4"/>
    <mergeCell ref="A5:I5"/>
    <mergeCell ref="A6:B6"/>
    <mergeCell ref="B21:E21"/>
    <mergeCell ref="A8:B8"/>
    <mergeCell ref="C8:G8"/>
    <mergeCell ref="B10:E10"/>
    <mergeCell ref="B11:E11"/>
    <mergeCell ref="B12:E12"/>
    <mergeCell ref="B13:E13"/>
    <mergeCell ref="B14:E14"/>
    <mergeCell ref="B15:E15"/>
    <mergeCell ref="B16:E16"/>
    <mergeCell ref="B19:E19"/>
    <mergeCell ref="B20:E20"/>
    <mergeCell ref="B36:C36"/>
    <mergeCell ref="B22:E22"/>
    <mergeCell ref="B23:E23"/>
    <mergeCell ref="B24:E24"/>
    <mergeCell ref="B25:E25"/>
    <mergeCell ref="B28:D28"/>
    <mergeCell ref="B29:D29"/>
    <mergeCell ref="B30:D30"/>
    <mergeCell ref="B31:D31"/>
    <mergeCell ref="B32:D32"/>
    <mergeCell ref="B33:D33"/>
    <mergeCell ref="F45:H45"/>
    <mergeCell ref="A48:C48"/>
    <mergeCell ref="B37:C37"/>
    <mergeCell ref="B38:C38"/>
    <mergeCell ref="B39:C39"/>
    <mergeCell ref="B40:C40"/>
    <mergeCell ref="B41:C41"/>
    <mergeCell ref="B42:C4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A47"/>
  <sheetViews>
    <sheetView workbookViewId="0">
      <selection sqref="A1:I1"/>
    </sheetView>
  </sheetViews>
  <sheetFormatPr baseColWidth="10" defaultRowHeight="15"/>
  <cols>
    <col min="2" max="3" width="12" customWidth="1"/>
    <col min="5" max="5" width="12.85546875" customWidth="1"/>
    <col min="7" max="7" width="14" customWidth="1"/>
    <col min="8" max="8" width="13.85546875" customWidth="1"/>
    <col min="9" max="9" width="18.140625" customWidth="1"/>
    <col min="10" max="10" width="2.85546875" customWidth="1"/>
  </cols>
  <sheetData>
    <row r="1" spans="1:27" s="129" customFormat="1" ht="36" customHeight="1">
      <c r="A1" s="1914" t="e">
        <f>+#REF!</f>
        <v>#REF!</v>
      </c>
      <c r="B1" s="1915"/>
      <c r="C1" s="1915"/>
      <c r="D1" s="1915"/>
      <c r="E1" s="1915"/>
      <c r="F1" s="1915"/>
      <c r="G1" s="1915"/>
      <c r="H1" s="1915"/>
      <c r="I1" s="1916"/>
      <c r="K1" s="32"/>
      <c r="L1" s="32"/>
      <c r="M1" s="32"/>
      <c r="N1" s="32"/>
      <c r="O1" s="32"/>
      <c r="P1" s="32"/>
      <c r="Q1" s="32"/>
      <c r="R1" s="32"/>
      <c r="S1" s="32"/>
    </row>
    <row r="2" spans="1:27" s="129" customFormat="1" ht="12.75">
      <c r="A2" s="1917" t="s">
        <v>4516</v>
      </c>
      <c r="B2" s="1918"/>
      <c r="C2" s="1918"/>
      <c r="D2" s="1918"/>
      <c r="E2" s="1918"/>
      <c r="F2" s="1918"/>
      <c r="G2" s="1918"/>
      <c r="H2" s="1918"/>
      <c r="I2" s="1919"/>
      <c r="K2" s="32"/>
      <c r="L2" s="32"/>
      <c r="M2" s="32"/>
      <c r="N2" s="32"/>
      <c r="O2" s="32"/>
      <c r="P2" s="32"/>
      <c r="Q2" s="32"/>
      <c r="R2" s="32"/>
      <c r="S2" s="32"/>
    </row>
    <row r="3" spans="1:27" s="129" customFormat="1">
      <c r="A3" s="1920" t="str">
        <f>+'[13]PRESUPUESTO '!A3:F3</f>
        <v>PRESUPUESTO Y CANTIDADES</v>
      </c>
      <c r="B3" s="1921"/>
      <c r="C3" s="1921"/>
      <c r="D3" s="1921"/>
      <c r="E3" s="1921"/>
      <c r="F3" s="1921"/>
      <c r="G3" s="1921"/>
      <c r="H3" s="1921"/>
      <c r="I3" s="1922"/>
      <c r="K3" s="32"/>
      <c r="L3" s="32"/>
      <c r="M3" s="32"/>
      <c r="N3" s="32"/>
      <c r="O3" s="32"/>
      <c r="P3" s="32"/>
      <c r="Q3" s="32"/>
      <c r="R3" s="32"/>
      <c r="S3" s="32"/>
    </row>
    <row r="4" spans="1:27">
      <c r="A4" s="1923" t="s">
        <v>8</v>
      </c>
      <c r="B4" s="1923"/>
    </row>
    <row r="5" spans="1:27">
      <c r="A5" s="1813"/>
      <c r="B5" s="1813"/>
      <c r="C5" s="1819"/>
      <c r="D5" s="1819"/>
      <c r="E5" s="1819"/>
      <c r="F5" s="1819"/>
      <c r="G5" s="1819"/>
      <c r="H5" s="130" t="s">
        <v>4490</v>
      </c>
      <c r="I5" s="131">
        <f>+I44</f>
        <v>665688</v>
      </c>
    </row>
    <row r="6" spans="1:27">
      <c r="A6" s="1820" t="s">
        <v>4491</v>
      </c>
      <c r="B6" s="1821"/>
      <c r="C6" s="1837" t="s">
        <v>4517</v>
      </c>
      <c r="D6" s="1837"/>
      <c r="E6" s="1837"/>
      <c r="F6" s="1837"/>
      <c r="G6" s="1837"/>
      <c r="H6" s="132" t="s">
        <v>4493</v>
      </c>
      <c r="I6" s="133" t="s">
        <v>10</v>
      </c>
    </row>
    <row r="7" spans="1:27">
      <c r="A7" s="134"/>
      <c r="B7" s="135" t="s">
        <v>4494</v>
      </c>
      <c r="C7" s="134"/>
      <c r="D7" s="134"/>
      <c r="E7" s="134"/>
      <c r="F7" s="134"/>
      <c r="G7" s="134"/>
      <c r="H7" s="134"/>
      <c r="I7" s="134"/>
    </row>
    <row r="8" spans="1:27">
      <c r="A8" s="136" t="s">
        <v>4495</v>
      </c>
      <c r="B8" s="1823" t="s">
        <v>2</v>
      </c>
      <c r="C8" s="1823"/>
      <c r="D8" s="1823"/>
      <c r="E8" s="1823"/>
      <c r="F8" s="137" t="s">
        <v>9</v>
      </c>
      <c r="G8" s="138" t="s">
        <v>4248</v>
      </c>
      <c r="H8" s="137" t="s">
        <v>4496</v>
      </c>
      <c r="I8" s="139" t="s">
        <v>4497</v>
      </c>
    </row>
    <row r="9" spans="1:27">
      <c r="A9" s="140">
        <v>47</v>
      </c>
      <c r="B9" s="1824" t="str">
        <f>IF($A9=0,"",VLOOKUP($A9,'BASE MAQ. Y EQ.'!$B$4:$E$158,2,0))</f>
        <v>Mezcladora 1 bulto</v>
      </c>
      <c r="C9" s="1825"/>
      <c r="D9" s="1825"/>
      <c r="E9" s="1826"/>
      <c r="F9" s="141" t="str">
        <f>IF($A9=0,"",VLOOKUP($A9,'BASE MAQ. Y EQ.'!$B$4:$E$158,3,0))</f>
        <v>dM</v>
      </c>
      <c r="G9" s="141">
        <f>IF($A9=0,"",VLOOKUP($A9,'BASE MAQ. Y EQ.'!$B$4:$E$158,4,0))</f>
        <v>90000</v>
      </c>
      <c r="H9" s="142">
        <f>+H36</f>
        <v>3</v>
      </c>
      <c r="I9" s="131">
        <f>+IF(B9="Herramienta menor",0.05*$I$42,IF(OR(A9=0,H9=0),0,G9/H9))</f>
        <v>30000</v>
      </c>
    </row>
    <row r="10" spans="1:27">
      <c r="A10" s="140"/>
      <c r="B10" s="1824" t="str">
        <f>IF($A10=0,"",VLOOKUP($A10,'BASE MAQ. Y EQ.'!$B$4:$E$158,2,0))</f>
        <v/>
      </c>
      <c r="C10" s="1825"/>
      <c r="D10" s="1825"/>
      <c r="E10" s="1826"/>
      <c r="F10" s="141" t="str">
        <f>IF($A10=0,"",VLOOKUP($A10,'BASE MAQ. Y EQ.'!$B$4:$E$158,3,0))</f>
        <v/>
      </c>
      <c r="G10" s="141" t="str">
        <f>IF($A10=0,"",VLOOKUP($A10,'BASE MAQ. Y EQ.'!$B$4:$E$158,4,0))</f>
        <v/>
      </c>
      <c r="H10" s="142"/>
      <c r="I10" s="131">
        <f>+IF(B10="Herramienta menor",0.05*$I$42,IF(OR(A10=0,H10=0),0,G10/H10))</f>
        <v>0</v>
      </c>
      <c r="O10" s="1420" t="s">
        <v>4740</v>
      </c>
      <c r="P10" s="1421"/>
      <c r="Q10" s="1421"/>
      <c r="R10" s="1421"/>
      <c r="S10" s="1421"/>
      <c r="T10" s="1421"/>
      <c r="U10" s="1421"/>
      <c r="V10" s="1421"/>
      <c r="W10" s="312" t="s">
        <v>3</v>
      </c>
      <c r="X10" s="313">
        <v>1</v>
      </c>
      <c r="Y10" s="1425">
        <f>+(10*39.5*(380000/6))/(10*40)</f>
        <v>62541.666666666672</v>
      </c>
      <c r="Z10" s="1426"/>
      <c r="AA10" s="256">
        <f>+ROUND(X10*Y10,2)</f>
        <v>62541.67</v>
      </c>
    </row>
    <row r="11" spans="1:27">
      <c r="A11" s="140"/>
      <c r="B11" s="1824" t="str">
        <f>IF($A11=0,"",VLOOKUP($A11,'BASE MAQ. Y EQ.'!$B$4:$E$158,2,0))</f>
        <v/>
      </c>
      <c r="C11" s="1825"/>
      <c r="D11" s="1825"/>
      <c r="E11" s="1826"/>
      <c r="F11" s="141" t="str">
        <f>IF($A11=0,"",VLOOKUP($A11,'BASE MAQ. Y EQ.'!$B$4:$E$158,3,0))</f>
        <v/>
      </c>
      <c r="G11" s="141" t="str">
        <f>IF($A11=0,"",VLOOKUP($A11,'BASE MAQ. Y EQ.'!$B$4:$E$158,4,0))</f>
        <v/>
      </c>
      <c r="H11" s="142"/>
      <c r="I11" s="131">
        <f>+IF(B11="Herramienta menor",0.05*$I$42,IF(OR(A11=0,H11=0),0,G11/H11))</f>
        <v>0</v>
      </c>
    </row>
    <row r="12" spans="1:27">
      <c r="A12" s="140">
        <v>0</v>
      </c>
      <c r="B12" s="1824" t="str">
        <f>IF($A12=0,"",VLOOKUP($A12,'BASE MAQ. Y EQ.'!$B$4:$E$158,2,0))</f>
        <v/>
      </c>
      <c r="C12" s="1825"/>
      <c r="D12" s="1825"/>
      <c r="E12" s="1826"/>
      <c r="F12" s="141" t="str">
        <f>IF($A12=0,"",VLOOKUP($A12,'BASE MAQ. Y EQ.'!$B$4:$E$158,3,0))</f>
        <v/>
      </c>
      <c r="G12" s="141" t="str">
        <f>IF($A12=0,"",VLOOKUP($A12,'BASE MAQ. Y EQ.'!$B$4:$E$158,4,0))</f>
        <v/>
      </c>
      <c r="H12" s="142"/>
      <c r="I12" s="131">
        <f>+IF(B12="Herramienta menor",0.05*$I$42,IF(OR(A12=0,H12=0),0,G12/H12))</f>
        <v>0</v>
      </c>
    </row>
    <row r="13" spans="1:27">
      <c r="A13" s="140"/>
      <c r="B13" s="1824" t="str">
        <f>IF($A13=0,"",VLOOKUP($A13,'BASE MAQ. Y EQ.'!$B$4:$E$158,2,0))</f>
        <v/>
      </c>
      <c r="C13" s="1825"/>
      <c r="D13" s="1825"/>
      <c r="E13" s="1826"/>
      <c r="F13" s="141" t="str">
        <f>IF($A13=0,"",VLOOKUP($A13,'BASE MAQ. Y EQ.'!$B$4:$E$158,3,0))</f>
        <v/>
      </c>
      <c r="G13" s="141" t="str">
        <f>IF($A13=0,"",VLOOKUP($A13,'BASE MAQ. Y EQ.'!$B$4:$E$158,4,0))</f>
        <v/>
      </c>
      <c r="H13" s="142"/>
      <c r="I13" s="131">
        <f>+IF(B13="Herramienta menor",0.05*$I$42,IF(OR(A13=0,H13=0),0,G13/H13))</f>
        <v>0</v>
      </c>
    </row>
    <row r="14" spans="1:27">
      <c r="A14" s="140"/>
      <c r="B14" s="1824" t="s">
        <v>4498</v>
      </c>
      <c r="C14" s="1825"/>
      <c r="D14" s="1825"/>
      <c r="E14" s="1826"/>
      <c r="F14" s="143" t="s">
        <v>20</v>
      </c>
      <c r="G14" s="142">
        <f>$I42</f>
        <v>174131.33333333334</v>
      </c>
      <c r="H14" s="142"/>
      <c r="I14" s="131">
        <f>+IF(B14="Herramienta menor",0.05*$I42,IF(OR(A14=0,H14=0),0,G14/H14))</f>
        <v>8706.5666666666675</v>
      </c>
    </row>
    <row r="15" spans="1:27">
      <c r="A15" s="134"/>
      <c r="B15" s="134"/>
      <c r="C15" s="144"/>
      <c r="D15" s="144"/>
      <c r="E15" s="144"/>
      <c r="F15" s="144"/>
      <c r="G15" s="134"/>
      <c r="H15" s="145" t="s">
        <v>4499</v>
      </c>
      <c r="I15" s="131">
        <f>ROUND((SUM(I9:I14)),2)</f>
        <v>38706.57</v>
      </c>
    </row>
    <row r="16" spans="1:27">
      <c r="A16" s="134"/>
      <c r="B16" s="135" t="s">
        <v>4500</v>
      </c>
      <c r="C16" s="135"/>
      <c r="D16" s="135"/>
      <c r="E16" s="135"/>
      <c r="F16" s="134"/>
      <c r="G16" s="146"/>
      <c r="H16" s="134"/>
      <c r="I16" s="147"/>
    </row>
    <row r="17" spans="1:9">
      <c r="A17" s="136" t="s">
        <v>4495</v>
      </c>
      <c r="B17" s="1823" t="s">
        <v>2</v>
      </c>
      <c r="C17" s="1823"/>
      <c r="D17" s="1823"/>
      <c r="E17" s="1823"/>
      <c r="F17" s="137" t="s">
        <v>4501</v>
      </c>
      <c r="G17" s="138" t="s">
        <v>4502</v>
      </c>
      <c r="H17" s="137" t="s">
        <v>4503</v>
      </c>
      <c r="I17" s="139" t="s">
        <v>4497</v>
      </c>
    </row>
    <row r="18" spans="1:9">
      <c r="A18" s="148">
        <v>965</v>
      </c>
      <c r="B18" s="1671" t="str">
        <f>IF($A18=0,"",VLOOKUP($A18,'BASE MAT'!$B$4:$E$3493,3,0))</f>
        <v>cemento</v>
      </c>
      <c r="C18" s="1672"/>
      <c r="D18" s="1672"/>
      <c r="E18" s="1673"/>
      <c r="F18" s="142" t="str">
        <f>IF($A18=0,"",VLOOKUP($A18,'BASE MAT'!$B$4:$E$3493,2,0))</f>
        <v>kg</v>
      </c>
      <c r="G18" s="142">
        <v>838</v>
      </c>
      <c r="H18" s="149">
        <v>375</v>
      </c>
      <c r="I18" s="131">
        <f>+IF(A18="","",ROUND((G18*H18),2))</f>
        <v>314250</v>
      </c>
    </row>
    <row r="19" spans="1:9" ht="15" customHeight="1">
      <c r="A19" s="148">
        <v>335</v>
      </c>
      <c r="B19" s="1671" t="str">
        <f>IF($A19=0,"",VLOOKUP($A19,'BASE MAT'!$B$4:$E$3493,3,0))</f>
        <v>Arena gruesa lavada tamaño 0-5mm</v>
      </c>
      <c r="C19" s="1672"/>
      <c r="D19" s="1672"/>
      <c r="E19" s="1673"/>
      <c r="F19" s="142" t="str">
        <f>IF($A19=0,"",VLOOKUP($A19,'BASE MAT'!$B$4:$E$3493,2,0))</f>
        <v>m3</v>
      </c>
      <c r="G19" s="142">
        <f>'BASE MAT'!E338</f>
        <v>90000</v>
      </c>
      <c r="H19" s="149">
        <v>0.56000000000000005</v>
      </c>
      <c r="I19" s="131">
        <f t="shared" ref="I19:I24" si="0">+IF(A19="","",ROUND((G19*H19),2))</f>
        <v>50400</v>
      </c>
    </row>
    <row r="20" spans="1:9" ht="15" customHeight="1">
      <c r="A20" s="148">
        <v>340</v>
      </c>
      <c r="B20" s="1671" t="str">
        <f>IF($A20=0,"",VLOOKUP($A20,'BASE MAT'!$B$4:$E$3493,3,0))</f>
        <v>Triturado de 3/4"</v>
      </c>
      <c r="C20" s="1672"/>
      <c r="D20" s="1672"/>
      <c r="E20" s="1673"/>
      <c r="F20" s="142" t="str">
        <f>IF($A20=0,"",VLOOKUP($A20,'BASE MAT'!$B$4:$E$3493,2,0))</f>
        <v>m3</v>
      </c>
      <c r="G20" s="142">
        <f>'BASE MAT'!E343</f>
        <v>84000</v>
      </c>
      <c r="H20" s="149">
        <v>0.85</v>
      </c>
      <c r="I20" s="131">
        <f t="shared" si="0"/>
        <v>71400</v>
      </c>
    </row>
    <row r="21" spans="1:9">
      <c r="A21" s="148">
        <v>1236</v>
      </c>
      <c r="B21" s="1671" t="str">
        <f>IF($A21=0,"",VLOOKUP($A21,'BASE MAT'!$B$4:$E$3493,3,0))</f>
        <v>Agua</v>
      </c>
      <c r="C21" s="1672"/>
      <c r="D21" s="1672"/>
      <c r="E21" s="1673"/>
      <c r="F21" s="142" t="str">
        <f>IF($A21=0,"",VLOOKUP($A21,'BASE MAT'!$B$4:$E$3493,2,0))</f>
        <v>lt</v>
      </c>
      <c r="G21" s="142">
        <v>80</v>
      </c>
      <c r="H21" s="149">
        <v>210</v>
      </c>
      <c r="I21" s="131">
        <f t="shared" si="0"/>
        <v>16800</v>
      </c>
    </row>
    <row r="22" spans="1:9">
      <c r="A22" s="148"/>
      <c r="B22" s="1671" t="str">
        <f>IF($A22=0,"",VLOOKUP($A22,'BASE MAT'!$B$4:$E$3493,3,0))</f>
        <v/>
      </c>
      <c r="C22" s="1672"/>
      <c r="D22" s="1672"/>
      <c r="E22" s="1673"/>
      <c r="F22" s="142" t="str">
        <f>IF($A22=0,"",VLOOKUP($A22,'BASE MAT'!$B$4:$E$3493,2,0))</f>
        <v/>
      </c>
      <c r="G22" s="142" t="str">
        <f>IF($A22=0,"",VLOOKUP($A22,'BASE MAT'!$B$4:$E$3493,4,0))</f>
        <v/>
      </c>
      <c r="H22" s="149"/>
      <c r="I22" s="131" t="str">
        <f t="shared" si="0"/>
        <v/>
      </c>
    </row>
    <row r="23" spans="1:9">
      <c r="A23" s="148"/>
      <c r="B23" s="1671" t="str">
        <f>IF($A23=0,"",VLOOKUP($A23,'BASE MAT'!$B$4:$E$3493,3,0))</f>
        <v/>
      </c>
      <c r="C23" s="1672"/>
      <c r="D23" s="1672"/>
      <c r="E23" s="1673"/>
      <c r="F23" s="142" t="str">
        <f>IF($A23=0,"",VLOOKUP($A23,'BASE MAT'!$B$4:$E$3493,2,0))</f>
        <v/>
      </c>
      <c r="G23" s="142" t="str">
        <f>IF($A23=0,"",VLOOKUP($A23,'BASE MAT'!$B$4:$E$3493,4,0))</f>
        <v/>
      </c>
      <c r="H23" s="149"/>
      <c r="I23" s="131" t="str">
        <f t="shared" si="0"/>
        <v/>
      </c>
    </row>
    <row r="24" spans="1:9">
      <c r="A24" s="148"/>
      <c r="B24" s="1671" t="str">
        <f>IF($A24=0,"",VLOOKUP($A24,'BASE MAT'!$B$4:$E$3493,3,0))</f>
        <v/>
      </c>
      <c r="C24" s="1672"/>
      <c r="D24" s="1672"/>
      <c r="E24" s="1673"/>
      <c r="F24" s="142" t="str">
        <f>IF($A24=0,"",VLOOKUP($A24,'BASE MAT'!$B$4:$E$3493,2,0))</f>
        <v/>
      </c>
      <c r="G24" s="142" t="str">
        <f>IF($A24=0,"",VLOOKUP($A24,'BASE MAT'!$B$4:$E$3493,4,0))</f>
        <v/>
      </c>
      <c r="H24" s="142"/>
      <c r="I24" s="131" t="str">
        <f t="shared" si="0"/>
        <v/>
      </c>
    </row>
    <row r="25" spans="1:9">
      <c r="A25" s="134"/>
      <c r="B25" s="134"/>
      <c r="C25" s="144"/>
      <c r="D25" s="144"/>
      <c r="E25" s="134"/>
      <c r="F25" s="134"/>
      <c r="G25" s="134"/>
      <c r="H25" s="145" t="s">
        <v>4504</v>
      </c>
      <c r="I25" s="131">
        <f>SUM(I18:I24)</f>
        <v>452850</v>
      </c>
    </row>
    <row r="26" spans="1:9">
      <c r="A26" s="134"/>
      <c r="B26" s="135" t="s">
        <v>4505</v>
      </c>
      <c r="C26" s="135"/>
      <c r="D26" s="135"/>
      <c r="E26" s="135"/>
      <c r="F26" s="134"/>
      <c r="G26" s="146"/>
      <c r="H26" s="134"/>
      <c r="I26" s="147"/>
    </row>
    <row r="27" spans="1:9">
      <c r="A27" s="136" t="s">
        <v>4495</v>
      </c>
      <c r="B27" s="1823" t="s">
        <v>2</v>
      </c>
      <c r="C27" s="1823"/>
      <c r="D27" s="1823"/>
      <c r="E27" s="137" t="s">
        <v>4506</v>
      </c>
      <c r="F27" s="137" t="s">
        <v>4501</v>
      </c>
      <c r="G27" s="138" t="s">
        <v>4248</v>
      </c>
      <c r="H27" s="137" t="s">
        <v>4507</v>
      </c>
      <c r="I27" s="139" t="s">
        <v>4497</v>
      </c>
    </row>
    <row r="28" spans="1:9">
      <c r="A28" s="148"/>
      <c r="B28" s="1827" t="str">
        <f>+IF($A28=0,"",VLOOKUP($A28,'BASE MAT'!$B$4:$E$3495,3,0))</f>
        <v/>
      </c>
      <c r="C28" s="1828"/>
      <c r="D28" s="1829"/>
      <c r="E28" s="150"/>
      <c r="F28" s="142" t="str">
        <f>+IF($A28=0,"",VLOOKUP($A28,'BASE MAT'!$B$4:$E$3495,2,0))</f>
        <v/>
      </c>
      <c r="G28" s="142" t="str">
        <f>+IF($A28=0,"",VLOOKUP($A28,'BASE MAT'!$B$4:$E$3495,4,0))</f>
        <v/>
      </c>
      <c r="H28" s="141"/>
      <c r="I28" s="131" t="str">
        <f>+IF(A28="","",ROUND((G28*H28*E28),0))</f>
        <v/>
      </c>
    </row>
    <row r="29" spans="1:9">
      <c r="A29" s="148"/>
      <c r="B29" s="1827"/>
      <c r="C29" s="1828"/>
      <c r="D29" s="1829"/>
      <c r="E29" s="150"/>
      <c r="F29" s="142"/>
      <c r="G29" s="142"/>
      <c r="H29" s="155"/>
      <c r="I29" s="131" t="str">
        <f>+IF(A29="","",ROUND((G29*H29*E29),0))</f>
        <v/>
      </c>
    </row>
    <row r="30" spans="1:9">
      <c r="A30" s="148"/>
      <c r="B30" s="1827"/>
      <c r="C30" s="1828"/>
      <c r="D30" s="1829"/>
      <c r="E30" s="150"/>
      <c r="F30" s="142"/>
      <c r="G30" s="142"/>
      <c r="H30" s="155"/>
      <c r="I30" s="131" t="str">
        <f>+IF(A30="","",ROUND((G30*H30*E30),0))</f>
        <v/>
      </c>
    </row>
    <row r="31" spans="1:9">
      <c r="A31" s="148"/>
      <c r="B31" s="1827" t="str">
        <f>+IF($A31=0,"",VLOOKUP($A31,'BASE MAT'!$B$4:$E$3495,3,0))</f>
        <v/>
      </c>
      <c r="C31" s="1828"/>
      <c r="D31" s="1829"/>
      <c r="E31" s="151"/>
      <c r="F31" s="142" t="str">
        <f>+IF($A31=0,"",VLOOKUP($A31,'BASE MAT'!$B$4:$E$3495,2,0))</f>
        <v/>
      </c>
      <c r="G31" s="142" t="str">
        <f>+IF($A31=0,"",VLOOKUP($A31,'BASE MAT'!$B$4:$E$3495,4,0))</f>
        <v/>
      </c>
      <c r="H31" s="150"/>
      <c r="I31" s="131" t="str">
        <f>+IF(A31="","",ROUND((G31*H31*E31),0))</f>
        <v/>
      </c>
    </row>
    <row r="32" spans="1:9">
      <c r="A32" s="148"/>
      <c r="B32" s="1827" t="str">
        <f>+IF($A32=0,"",VLOOKUP($A32,'BASE MAT'!$B$4:$E$3495,3,0))</f>
        <v/>
      </c>
      <c r="C32" s="1828"/>
      <c r="D32" s="1829"/>
      <c r="E32" s="151"/>
      <c r="F32" s="142" t="str">
        <f>+IF($A32=0,"",VLOOKUP($A32,'BASE MAT'!$B$4:$E$3495,2,0))</f>
        <v/>
      </c>
      <c r="G32" s="142" t="str">
        <f>+IF($A32=0,"",VLOOKUP($A32,'BASE MAT'!$B$4:$E$3495,4,0))</f>
        <v/>
      </c>
      <c r="H32" s="150"/>
      <c r="I32" s="131" t="str">
        <f>+IF(A32="","",ROUND((G32*H32*E32),0))</f>
        <v/>
      </c>
    </row>
    <row r="33" spans="1:9">
      <c r="A33" s="134"/>
      <c r="B33" s="134"/>
      <c r="C33" s="144"/>
      <c r="D33" s="144"/>
      <c r="E33" s="144"/>
      <c r="F33" s="144"/>
      <c r="G33" s="134"/>
      <c r="H33" s="145" t="s">
        <v>4508</v>
      </c>
      <c r="I33" s="131">
        <f>SUM(I28:I32)</f>
        <v>0</v>
      </c>
    </row>
    <row r="34" spans="1:9">
      <c r="A34" s="134"/>
      <c r="B34" s="135" t="s">
        <v>4509</v>
      </c>
      <c r="C34" s="135"/>
      <c r="D34" s="135"/>
      <c r="E34" s="135"/>
      <c r="F34" s="134"/>
      <c r="G34" s="146"/>
      <c r="H34" s="134"/>
      <c r="I34" s="147"/>
    </row>
    <row r="35" spans="1:9">
      <c r="A35" s="136" t="s">
        <v>4495</v>
      </c>
      <c r="B35" s="1823" t="s">
        <v>2</v>
      </c>
      <c r="C35" s="1823"/>
      <c r="D35" s="137" t="s">
        <v>4501</v>
      </c>
      <c r="E35" s="137" t="s">
        <v>4510</v>
      </c>
      <c r="F35" s="137" t="s">
        <v>4511</v>
      </c>
      <c r="G35" s="138" t="s">
        <v>4512</v>
      </c>
      <c r="H35" s="137" t="s">
        <v>4496</v>
      </c>
      <c r="I35" s="139" t="s">
        <v>4497</v>
      </c>
    </row>
    <row r="36" spans="1:9" ht="36" customHeight="1">
      <c r="A36" s="148">
        <v>6</v>
      </c>
      <c r="B36" s="1834" t="str">
        <f>+IF($A36="","",VLOOKUP($A36,'BASE M.O.'!$B$13:$G$3496,3,0))</f>
        <v>Cuadrilla tipo 3(1 oficial + 3 ayudantes)</v>
      </c>
      <c r="C36" s="1835"/>
      <c r="D36" s="142" t="str">
        <f>+IF($A36="","",VLOOKUP($A36,'BASE M.O.'!$B$13:$G$3496,2,0))</f>
        <v>Jornal</v>
      </c>
      <c r="E36" s="142">
        <f>+IF($A36="","",VLOOKUP($A36,'BASE M.O.'!$B$13:$G$3496,4,0))</f>
        <v>226201.5</v>
      </c>
      <c r="F36" s="142">
        <f>+IF($A36="","",VLOOKUP($A36,'BASE M.O.'!$B$13:$G$3496,5,0))</f>
        <v>2.3094184916435125</v>
      </c>
      <c r="G36" s="142">
        <f>+IF($A36="","",VLOOKUP($A36,'BASE M.O.'!$B$13:$G$3496,6,0))</f>
        <v>522394</v>
      </c>
      <c r="H36" s="152">
        <v>3</v>
      </c>
      <c r="I36" s="131">
        <f t="shared" ref="I36" si="1">+IF(OR(A36=0,H36=0),0,G36/H36)</f>
        <v>174131.33333333334</v>
      </c>
    </row>
    <row r="37" spans="1:9">
      <c r="A37" s="148"/>
      <c r="B37" s="1834" t="str">
        <f>+IF($A37="","",VLOOKUP($A37,'BASE M.O.'!$B$13:$G$3496,3,0))</f>
        <v/>
      </c>
      <c r="C37" s="1835"/>
      <c r="D37" s="142" t="str">
        <f>+IF($A37="","",VLOOKUP($A37,'BASE M.O.'!$B$13:$G$3496,2,0))</f>
        <v/>
      </c>
      <c r="E37" s="142" t="str">
        <f>+IF($A37="","",VLOOKUP($A37,'BASE M.O.'!$B$13:$G$3496,4,0))</f>
        <v/>
      </c>
      <c r="F37" s="142" t="str">
        <f>+IF($A37="","",VLOOKUP($A37,'BASE M.O.'!$B$13:$G$3496,5,0))</f>
        <v/>
      </c>
      <c r="G37" s="142" t="str">
        <f>+IF($A37="","",VLOOKUP($A37,'BASE M.O.'!$B$13:$G$3496,6,0))</f>
        <v/>
      </c>
      <c r="H37" s="152"/>
      <c r="I37" s="131">
        <f t="shared" ref="I37:I41" si="2">+IF(OR(A37=0,H37=0),0,G37/H37)</f>
        <v>0</v>
      </c>
    </row>
    <row r="38" spans="1:9">
      <c r="A38" s="148"/>
      <c r="B38" s="1834" t="str">
        <f>+IF($A38="","",VLOOKUP($A38,'BASE M.O.'!$B$13:$G$3496,3,0))</f>
        <v/>
      </c>
      <c r="C38" s="1835"/>
      <c r="D38" s="142" t="str">
        <f>+IF($A38="","",VLOOKUP($A38,'BASE M.O.'!$B$13:$G$3496,2,0))</f>
        <v/>
      </c>
      <c r="E38" s="142" t="str">
        <f>+IF($A38="","",VLOOKUP($A38,'BASE M.O.'!$B$13:$G$3496,4,0))</f>
        <v/>
      </c>
      <c r="F38" s="142" t="str">
        <f>+IF($A38="","",VLOOKUP($A38,'BASE M.O.'!$B$13:$G$3496,5,0))</f>
        <v/>
      </c>
      <c r="G38" s="142" t="str">
        <f>+IF($A38="","",VLOOKUP($A38,'BASE M.O.'!$B$13:$G$3496,6,0))</f>
        <v/>
      </c>
      <c r="H38" s="152"/>
      <c r="I38" s="131">
        <f t="shared" si="2"/>
        <v>0</v>
      </c>
    </row>
    <row r="39" spans="1:9">
      <c r="A39" s="148"/>
      <c r="B39" s="1834" t="str">
        <f>+IF($A39="","",VLOOKUP($A39,'BASE M.O.'!$B$13:$G$3496,3,0))</f>
        <v/>
      </c>
      <c r="C39" s="1835"/>
      <c r="D39" s="142" t="str">
        <f>+IF($A39="","",VLOOKUP($A39,'BASE M.O.'!$B$13:$G$3496,2,0))</f>
        <v/>
      </c>
      <c r="E39" s="142" t="str">
        <f>+IF($A39="","",VLOOKUP($A39,'BASE M.O.'!$B$13:$G$3496,4,0))</f>
        <v/>
      </c>
      <c r="F39" s="142" t="str">
        <f>+IF($A39="","",VLOOKUP($A39,'BASE M.O.'!$B$13:$G$3496,5,0))</f>
        <v/>
      </c>
      <c r="G39" s="142" t="str">
        <f>+IF($A39="","",VLOOKUP($A39,'BASE M.O.'!$B$13:$G$3496,6,0))</f>
        <v/>
      </c>
      <c r="H39" s="152"/>
      <c r="I39" s="131">
        <f t="shared" si="2"/>
        <v>0</v>
      </c>
    </row>
    <row r="40" spans="1:9">
      <c r="A40" s="148"/>
      <c r="B40" s="1834" t="str">
        <f>+IF($A40="","",VLOOKUP($A40,'BASE M.O.'!$B$13:$G$3496,3,0))</f>
        <v/>
      </c>
      <c r="C40" s="1835"/>
      <c r="D40" s="142" t="str">
        <f>+IF($A40="","",VLOOKUP($A40,'BASE M.O.'!$B$13:$G$3496,2,0))</f>
        <v/>
      </c>
      <c r="E40" s="142" t="str">
        <f>+IF($A40="","",VLOOKUP($A40,'BASE M.O.'!$B$13:$G$3496,4,0))</f>
        <v/>
      </c>
      <c r="F40" s="142" t="str">
        <f>+IF($A40="","",VLOOKUP($A40,'BASE M.O.'!$B$13:$G$3496,5,0))</f>
        <v/>
      </c>
      <c r="G40" s="142" t="str">
        <f>+IF($A40="","",VLOOKUP($A40,'BASE M.O.'!$B$13:$G$3496,6,0))</f>
        <v/>
      </c>
      <c r="H40" s="152"/>
      <c r="I40" s="131">
        <f t="shared" si="2"/>
        <v>0</v>
      </c>
    </row>
    <row r="41" spans="1:9">
      <c r="A41" s="148"/>
      <c r="B41" s="1834" t="str">
        <f>+IF($A41="","",VLOOKUP($A41,'BASE M.O.'!$B$13:$G$3496,3,0))</f>
        <v/>
      </c>
      <c r="C41" s="1835"/>
      <c r="D41" s="142" t="str">
        <f>+IF($A41="","",VLOOKUP($A41,'BASE M.O.'!$B$13:$G$3496,2,0))</f>
        <v/>
      </c>
      <c r="E41" s="142" t="str">
        <f>+IF($A41="","",VLOOKUP($A41,'BASE M.O.'!$B$13:$G$3496,4,0))</f>
        <v/>
      </c>
      <c r="F41" s="142" t="str">
        <f>+IF($A41="","",VLOOKUP($A41,'BASE M.O.'!$B$13:$G$3496,5,0))</f>
        <v/>
      </c>
      <c r="G41" s="142" t="str">
        <f>+IF($A41="","",VLOOKUP($A41,'BASE M.O.'!$B$13:$G$3496,6,0))</f>
        <v/>
      </c>
      <c r="H41" s="152"/>
      <c r="I41" s="131">
        <f t="shared" si="2"/>
        <v>0</v>
      </c>
    </row>
    <row r="42" spans="1:9">
      <c r="A42" s="134"/>
      <c r="B42" s="134"/>
      <c r="C42" s="134"/>
      <c r="D42" s="134"/>
      <c r="E42" s="134"/>
      <c r="F42" s="134"/>
      <c r="G42" s="134"/>
      <c r="H42" s="145" t="s">
        <v>4513</v>
      </c>
      <c r="I42" s="131">
        <f>SUM(I36:I41)</f>
        <v>174131.33333333334</v>
      </c>
    </row>
    <row r="43" spans="1:9">
      <c r="A43" s="134"/>
      <c r="B43" s="134"/>
      <c r="C43" s="134"/>
      <c r="D43" s="134"/>
      <c r="E43" s="134"/>
      <c r="F43" s="134"/>
      <c r="G43" s="134"/>
      <c r="H43" s="134"/>
      <c r="I43" s="147"/>
    </row>
    <row r="44" spans="1:9">
      <c r="A44" s="134"/>
      <c r="B44" s="134"/>
      <c r="C44" s="134"/>
      <c r="D44" s="134"/>
      <c r="E44" s="134"/>
      <c r="F44" s="1830" t="s">
        <v>4514</v>
      </c>
      <c r="G44" s="1831"/>
      <c r="H44" s="1832"/>
      <c r="I44" s="153">
        <f>+ROUND(I42+I33+I15+I25,0)</f>
        <v>665688</v>
      </c>
    </row>
    <row r="45" spans="1:9" s="154" customFormat="1" ht="12.75"/>
    <row r="46" spans="1:9" s="154" customFormat="1" ht="13.5" thickBot="1"/>
    <row r="47" spans="1:9" s="154" customFormat="1" ht="12.75">
      <c r="A47" s="1833" t="s">
        <v>13</v>
      </c>
      <c r="B47" s="1833"/>
      <c r="C47" s="1833"/>
    </row>
  </sheetData>
  <mergeCells count="40">
    <mergeCell ref="F44:H44"/>
    <mergeCell ref="A47:C47"/>
    <mergeCell ref="B36:C36"/>
    <mergeCell ref="B37:C37"/>
    <mergeCell ref="B38:C38"/>
    <mergeCell ref="B39:C39"/>
    <mergeCell ref="B40:C40"/>
    <mergeCell ref="B41:C41"/>
    <mergeCell ref="B35:C35"/>
    <mergeCell ref="B20:E20"/>
    <mergeCell ref="B21:E21"/>
    <mergeCell ref="B22:E22"/>
    <mergeCell ref="B23:E23"/>
    <mergeCell ref="B24:E24"/>
    <mergeCell ref="B27:D27"/>
    <mergeCell ref="B28:D28"/>
    <mergeCell ref="B29:D29"/>
    <mergeCell ref="B30:D30"/>
    <mergeCell ref="B31:D31"/>
    <mergeCell ref="B32:D32"/>
    <mergeCell ref="B19:E19"/>
    <mergeCell ref="A6:B6"/>
    <mergeCell ref="C6:G6"/>
    <mergeCell ref="B8:E8"/>
    <mergeCell ref="B9:E9"/>
    <mergeCell ref="B10:E10"/>
    <mergeCell ref="B11:E11"/>
    <mergeCell ref="B12:E12"/>
    <mergeCell ref="B13:E13"/>
    <mergeCell ref="B14:E14"/>
    <mergeCell ref="B17:E17"/>
    <mergeCell ref="B18:E18"/>
    <mergeCell ref="O10:V10"/>
    <mergeCell ref="Y10:Z10"/>
    <mergeCell ref="A1:I1"/>
    <mergeCell ref="A2:I2"/>
    <mergeCell ref="A3:I3"/>
    <mergeCell ref="A4:B4"/>
    <mergeCell ref="A5:B5"/>
    <mergeCell ref="C5:G5"/>
  </mergeCells>
  <pageMargins left="0.7" right="0.7" top="0.75" bottom="0.75" header="0.3" footer="0.3"/>
  <pageSetup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30</vt:i4>
      </vt:variant>
    </vt:vector>
  </HeadingPairs>
  <TitlesOfParts>
    <vt:vector size="62" baseType="lpstr">
      <vt:lpstr>CAL. SALARIAL</vt:lpstr>
      <vt:lpstr>CPS</vt:lpstr>
      <vt:lpstr>estudio de mercado</vt:lpstr>
      <vt:lpstr>CANT. ELECTRICO</vt:lpstr>
      <vt:lpstr>presupuesto   comfanorte</vt:lpstr>
      <vt:lpstr>Cronograma act</vt:lpstr>
      <vt:lpstr>flujo de caja</vt:lpstr>
      <vt:lpstr>Hoja4</vt:lpstr>
      <vt:lpstr>apu colegio</vt:lpstr>
      <vt:lpstr>CANT-SALONES NUEVOS</vt:lpstr>
      <vt:lpstr>CANT-AMPLI-SALON</vt:lpstr>
      <vt:lpstr>CANT-PARQUEADERO</vt:lpstr>
      <vt:lpstr>CANT-PISCINA</vt:lpstr>
      <vt:lpstr>CANT-PUENTE </vt:lpstr>
      <vt:lpstr>CANT-CERRAMIENTO FRONTAL</vt:lpstr>
      <vt:lpstr>BASE MAT</vt:lpstr>
      <vt:lpstr>BASE MAQ. Y EQ.</vt:lpstr>
      <vt:lpstr>BASE M.O.</vt:lpstr>
      <vt:lpstr>Hoja1</vt:lpstr>
      <vt:lpstr>28 MPA</vt:lpstr>
      <vt:lpstr>24,5 MPA</vt:lpstr>
      <vt:lpstr>CANT-HIERRRO-SALON NUEVO</vt:lpstr>
      <vt:lpstr>CANT-HIERRO-FRENTE</vt:lpstr>
      <vt:lpstr>CANT-HIERRO-AMPLI-SALON</vt:lpstr>
      <vt:lpstr>Hoja2</vt:lpstr>
      <vt:lpstr>Hoja3</vt:lpstr>
      <vt:lpstr>credenciales</vt:lpstr>
      <vt:lpstr>17.5 MPA</vt:lpstr>
      <vt:lpstr>GAVIONES</vt:lpstr>
      <vt:lpstr>CICLOPEO</vt:lpstr>
      <vt:lpstr>mortero  1-3</vt:lpstr>
      <vt:lpstr>21 MPA</vt:lpstr>
      <vt:lpstr>'17.5 MPA'!Área_de_impresión</vt:lpstr>
      <vt:lpstr>'21 MPA'!Área_de_impresión</vt:lpstr>
      <vt:lpstr>'24,5 MPA'!Área_de_impresión</vt:lpstr>
      <vt:lpstr>'28 MPA'!Área_de_impresión</vt:lpstr>
      <vt:lpstr>'apu colegio'!Área_de_impresión</vt:lpstr>
      <vt:lpstr>'BASE M.O.'!Área_de_impresión</vt:lpstr>
      <vt:lpstr>'BASE MAQ. Y EQ.'!Área_de_impresión</vt:lpstr>
      <vt:lpstr>'BASE MAT'!Área_de_impresión</vt:lpstr>
      <vt:lpstr>'CAL. SALARIAL'!Área_de_impresión</vt:lpstr>
      <vt:lpstr>'CANT. ELECTRICO'!Área_de_impresión</vt:lpstr>
      <vt:lpstr>'CANT-AMPLI-SALON'!Área_de_impresión</vt:lpstr>
      <vt:lpstr>'CANT-HIERRO-AMPLI-SALON'!Área_de_impresión</vt:lpstr>
      <vt:lpstr>'CANT-HIERRO-FRENTE'!Área_de_impresión</vt:lpstr>
      <vt:lpstr>'CANT-HIERRRO-SALON NUEVO'!Área_de_impresión</vt:lpstr>
      <vt:lpstr>'CANT-PARQUEADERO'!Área_de_impresión</vt:lpstr>
      <vt:lpstr>'CANT-PUENTE '!Área_de_impresión</vt:lpstr>
      <vt:lpstr>'CANT-SALONES NUEVOS'!Área_de_impresión</vt:lpstr>
      <vt:lpstr>'Cronograma act'!Área_de_impresión</vt:lpstr>
      <vt:lpstr>'estudio de mercado'!Área_de_impresión</vt:lpstr>
      <vt:lpstr>'flujo de caja'!Área_de_impresión</vt:lpstr>
      <vt:lpstr>'presupuesto   comfanorte'!Área_de_impresión</vt:lpstr>
      <vt:lpstr>'BASE M.O.'!FIN</vt:lpstr>
      <vt:lpstr>'BASE MAT'!FIN</vt:lpstr>
      <vt:lpstr>'BASE M.O.'!FORMA</vt:lpstr>
      <vt:lpstr>'BASE MAT'!FORMA</vt:lpstr>
      <vt:lpstr>'BASE M.O.'!Títulos_a_imprimir</vt:lpstr>
      <vt:lpstr>'BASE MAT'!Títulos_a_imprimir</vt:lpstr>
      <vt:lpstr>'Cronograma act'!Títulos_a_imprimir</vt:lpstr>
      <vt:lpstr>'flujo de caja'!Títulos_a_imprimir</vt:lpstr>
      <vt:lpstr>'presupuesto   comfanorte'!Títulos_a_imprimir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rosas</dc:creator>
  <cp:lastModifiedBy>Juan Manuel Gomez Peña</cp:lastModifiedBy>
  <cp:lastPrinted>2024-02-28T22:16:42Z</cp:lastPrinted>
  <dcterms:created xsi:type="dcterms:W3CDTF">2018-11-28T22:47:19Z</dcterms:created>
  <dcterms:modified xsi:type="dcterms:W3CDTF">2024-08-12T23:01:07Z</dcterms:modified>
</cp:coreProperties>
</file>